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TMANGIAROTTI\Downloads\"/>
    </mc:Choice>
  </mc:AlternateContent>
  <xr:revisionPtr revIDLastSave="0" documentId="13_ncr:1_{982E86A6-7F86-478E-AFD1-6ED39C6D7195}" xr6:coauthVersionLast="47" xr6:coauthVersionMax="47" xr10:uidLastSave="{00000000-0000-0000-0000-000000000000}"/>
  <bookViews>
    <workbookView xWindow="28680" yWindow="-120" windowWidth="29040" windowHeight="17790" activeTab="1" xr2:uid="{7551566D-AD3D-416F-8113-EE029D77BE53}"/>
  </bookViews>
  <sheets>
    <sheet name="Liste Examens" sheetId="6" r:id="rId1"/>
    <sheet name="Suivi" sheetId="1" r:id="rId2"/>
    <sheet name="A1" sheetId="3" r:id="rId3"/>
    <sheet name="A2" sheetId="4" r:id="rId4"/>
    <sheet name="A3" sheetId="5" r:id="rId5"/>
    <sheet name="A4" sheetId="13" r:id="rId6"/>
    <sheet name="A5" sheetId="14" r:id="rId7"/>
    <sheet name="A6" sheetId="15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515" i="15" l="1"/>
  <c r="A6514" i="15"/>
  <c r="A6513" i="15"/>
  <c r="A6512" i="15"/>
  <c r="A6511" i="15"/>
  <c r="A6510" i="15"/>
  <c r="A6509" i="15"/>
  <c r="A6508" i="15"/>
  <c r="A6507" i="15"/>
  <c r="A6506" i="15"/>
  <c r="A6505" i="15"/>
  <c r="A6504" i="15"/>
  <c r="A6503" i="15"/>
  <c r="A6502" i="15"/>
  <c r="A6501" i="15"/>
  <c r="A6500" i="15"/>
  <c r="A6499" i="15"/>
  <c r="A6498" i="15"/>
  <c r="A6497" i="15"/>
  <c r="A6496" i="15"/>
  <c r="A6495" i="15"/>
  <c r="A6494" i="15"/>
  <c r="A6493" i="15"/>
  <c r="A6492" i="15"/>
  <c r="A6491" i="15"/>
  <c r="A6490" i="15"/>
  <c r="A6489" i="15"/>
  <c r="A6488" i="15"/>
  <c r="A6487" i="15"/>
  <c r="A6486" i="15"/>
  <c r="A6485" i="15"/>
  <c r="A6484" i="15"/>
  <c r="A6483" i="15"/>
  <c r="A6482" i="15"/>
  <c r="A6481" i="15"/>
  <c r="A6480" i="15"/>
  <c r="A6479" i="15"/>
  <c r="A6478" i="15"/>
  <c r="A6477" i="15"/>
  <c r="A6476" i="15"/>
  <c r="A6475" i="15"/>
  <c r="A6474" i="15"/>
  <c r="A6473" i="15"/>
  <c r="A6472" i="15"/>
  <c r="A6471" i="15"/>
  <c r="A6470" i="15"/>
  <c r="A6469" i="15"/>
  <c r="A6468" i="15"/>
  <c r="A6467" i="15"/>
  <c r="A6466" i="15"/>
  <c r="A6465" i="15"/>
  <c r="A6464" i="15"/>
  <c r="A6463" i="15"/>
  <c r="A6462" i="15"/>
  <c r="A6461" i="15"/>
  <c r="A6460" i="15"/>
  <c r="A6459" i="15"/>
  <c r="A6458" i="15"/>
  <c r="A6457" i="15"/>
  <c r="A6456" i="15"/>
  <c r="A6455" i="15"/>
  <c r="A6454" i="15"/>
  <c r="A6453" i="15"/>
  <c r="A6452" i="15"/>
  <c r="A6451" i="15"/>
  <c r="A6450" i="15"/>
  <c r="A6449" i="15"/>
  <c r="A6448" i="15"/>
  <c r="A6447" i="15"/>
  <c r="A6446" i="15"/>
  <c r="A6445" i="15"/>
  <c r="A6444" i="15"/>
  <c r="A6443" i="15"/>
  <c r="A6442" i="15"/>
  <c r="A6441" i="15"/>
  <c r="A6440" i="15"/>
  <c r="A6439" i="15"/>
  <c r="A6438" i="15"/>
  <c r="A6437" i="15"/>
  <c r="A6436" i="15"/>
  <c r="A6435" i="15"/>
  <c r="A6434" i="15"/>
  <c r="A6433" i="15"/>
  <c r="A6432" i="15"/>
  <c r="A6431" i="15"/>
  <c r="A6430" i="15"/>
  <c r="A6429" i="15"/>
  <c r="A6428" i="15"/>
  <c r="A6427" i="15"/>
  <c r="A6426" i="15"/>
  <c r="A6425" i="15"/>
  <c r="A6424" i="15"/>
  <c r="A6423" i="15"/>
  <c r="A6422" i="15"/>
  <c r="A6421" i="15"/>
  <c r="A6420" i="15"/>
  <c r="A6419" i="15"/>
  <c r="A6418" i="15"/>
  <c r="A6417" i="15"/>
  <c r="A6416" i="15"/>
  <c r="A6415" i="15"/>
  <c r="A6414" i="15"/>
  <c r="A6413" i="15"/>
  <c r="A6412" i="15"/>
  <c r="A6411" i="15"/>
  <c r="A6410" i="15"/>
  <c r="A6409" i="15"/>
  <c r="A6408" i="15"/>
  <c r="A6407" i="15"/>
  <c r="A6406" i="15"/>
  <c r="A6405" i="15"/>
  <c r="A6404" i="15"/>
  <c r="A6403" i="15"/>
  <c r="A6402" i="15"/>
  <c r="A6401" i="15"/>
  <c r="A6400" i="15"/>
  <c r="A6399" i="15"/>
  <c r="A6398" i="15"/>
  <c r="A6397" i="15"/>
  <c r="A6396" i="15"/>
  <c r="A6395" i="15"/>
  <c r="A6394" i="15"/>
  <c r="A6393" i="15"/>
  <c r="A6392" i="15"/>
  <c r="A6391" i="15"/>
  <c r="A6390" i="15"/>
  <c r="A6389" i="15"/>
  <c r="A6388" i="15"/>
  <c r="A6387" i="15"/>
  <c r="A6386" i="15"/>
  <c r="A6385" i="15"/>
  <c r="A6384" i="15"/>
  <c r="A6383" i="15"/>
  <c r="A6382" i="15"/>
  <c r="A6381" i="15"/>
  <c r="A6380" i="15"/>
  <c r="A6379" i="15"/>
  <c r="A6378" i="15"/>
  <c r="A6377" i="15"/>
  <c r="A6376" i="15"/>
  <c r="A6375" i="15"/>
  <c r="A6374" i="15"/>
  <c r="A6373" i="15"/>
  <c r="A6372" i="15"/>
  <c r="A6371" i="15"/>
  <c r="A6370" i="15"/>
  <c r="A6369" i="15"/>
  <c r="A6368" i="15"/>
  <c r="A6367" i="15"/>
  <c r="A6366" i="15"/>
  <c r="A6365" i="15"/>
  <c r="A6364" i="15"/>
  <c r="A6363" i="15"/>
  <c r="A6362" i="15"/>
  <c r="A6361" i="15"/>
  <c r="A6360" i="15"/>
  <c r="A6359" i="15"/>
  <c r="A6358" i="15"/>
  <c r="A6357" i="15"/>
  <c r="A6356" i="15"/>
  <c r="A6355" i="15"/>
  <c r="A6354" i="15"/>
  <c r="A6353" i="15"/>
  <c r="A6352" i="15"/>
  <c r="A6351" i="15"/>
  <c r="A6350" i="15"/>
  <c r="A6349" i="15"/>
  <c r="A6348" i="15"/>
  <c r="A6347" i="15"/>
  <c r="A6346" i="15"/>
  <c r="A6345" i="15"/>
  <c r="A6344" i="15"/>
  <c r="A6343" i="15"/>
  <c r="A6342" i="15"/>
  <c r="A6341" i="15"/>
  <c r="A6340" i="15"/>
  <c r="A6339" i="15"/>
  <c r="A6338" i="15"/>
  <c r="A6337" i="15"/>
  <c r="A6336" i="15"/>
  <c r="A6335" i="15"/>
  <c r="A6334" i="15"/>
  <c r="A6333" i="15"/>
  <c r="A6332" i="15"/>
  <c r="A6331" i="15"/>
  <c r="A6330" i="15"/>
  <c r="A6329" i="15"/>
  <c r="A6328" i="15"/>
  <c r="A6327" i="15"/>
  <c r="A6326" i="15"/>
  <c r="A6325" i="15"/>
  <c r="A6324" i="15"/>
  <c r="A6323" i="15"/>
  <c r="A6322" i="15"/>
  <c r="A6321" i="15"/>
  <c r="A6320" i="15"/>
  <c r="A6319" i="15"/>
  <c r="A6318" i="15"/>
  <c r="A6317" i="15"/>
  <c r="A6316" i="15"/>
  <c r="A6315" i="15"/>
  <c r="A6314" i="15"/>
  <c r="A6313" i="15"/>
  <c r="A6312" i="15"/>
  <c r="A6311" i="15"/>
  <c r="A6310" i="15"/>
  <c r="A6309" i="15"/>
  <c r="A6308" i="15"/>
  <c r="A6307" i="15"/>
  <c r="A6306" i="15"/>
  <c r="A6305" i="15"/>
  <c r="A6304" i="15"/>
  <c r="A6303" i="15"/>
  <c r="A6302" i="15"/>
  <c r="A6301" i="15"/>
  <c r="A6300" i="15"/>
  <c r="A6299" i="15"/>
  <c r="A6298" i="15"/>
  <c r="A6297" i="15"/>
  <c r="A6296" i="15"/>
  <c r="A6295" i="15"/>
  <c r="A6294" i="15"/>
  <c r="A6293" i="15"/>
  <c r="A6292" i="15"/>
  <c r="A6291" i="15"/>
  <c r="A6290" i="15"/>
  <c r="A6289" i="15"/>
  <c r="A6288" i="15"/>
  <c r="A6287" i="15"/>
  <c r="A6286" i="15"/>
  <c r="A6285" i="15"/>
  <c r="A6284" i="15"/>
  <c r="A6283" i="15"/>
  <c r="A6282" i="15"/>
  <c r="A6281" i="15"/>
  <c r="A6280" i="15"/>
  <c r="A6279" i="15"/>
  <c r="A6278" i="15"/>
  <c r="A6277" i="15"/>
  <c r="A6276" i="15"/>
  <c r="A6275" i="15"/>
  <c r="A6274" i="15"/>
  <c r="A6273" i="15"/>
  <c r="A6272" i="15"/>
  <c r="A6271" i="15"/>
  <c r="A6270" i="15"/>
  <c r="A6269" i="15"/>
  <c r="A6268" i="15"/>
  <c r="A6267" i="15"/>
  <c r="A6266" i="15"/>
  <c r="A6265" i="15"/>
  <c r="A6264" i="15"/>
  <c r="A6263" i="15"/>
  <c r="A6262" i="15"/>
  <c r="A6261" i="15"/>
  <c r="A6260" i="15"/>
  <c r="A6259" i="15"/>
  <c r="A6258" i="15"/>
  <c r="A6257" i="15"/>
  <c r="A6256" i="15"/>
  <c r="A6255" i="15"/>
  <c r="A6254" i="15"/>
  <c r="A6253" i="15"/>
  <c r="A6252" i="15"/>
  <c r="A6251" i="15"/>
  <c r="A6250" i="15"/>
  <c r="A6249" i="15"/>
  <c r="A6248" i="15"/>
  <c r="A6247" i="15"/>
  <c r="A6246" i="15"/>
  <c r="A6245" i="15"/>
  <c r="A6244" i="15"/>
  <c r="A6243" i="15"/>
  <c r="A6242" i="15"/>
  <c r="A6241" i="15"/>
  <c r="A6240" i="15"/>
  <c r="A6239" i="15"/>
  <c r="A6238" i="15"/>
  <c r="A6237" i="15"/>
  <c r="A6236" i="15"/>
  <c r="A6235" i="15"/>
  <c r="A6234" i="15"/>
  <c r="A6233" i="15"/>
  <c r="A6232" i="15"/>
  <c r="A6231" i="15"/>
  <c r="A6230" i="15"/>
  <c r="A6229" i="15"/>
  <c r="A6228" i="15"/>
  <c r="A6227" i="15"/>
  <c r="A6226" i="15"/>
  <c r="A6225" i="15"/>
  <c r="A6224" i="15"/>
  <c r="A6223" i="15"/>
  <c r="A6222" i="15"/>
  <c r="A6221" i="15"/>
  <c r="A6220" i="15"/>
  <c r="A6219" i="15"/>
  <c r="A6218" i="15"/>
  <c r="A6217" i="15"/>
  <c r="A6216" i="15"/>
  <c r="A6215" i="15"/>
  <c r="A6214" i="15"/>
  <c r="A6213" i="15"/>
  <c r="A6212" i="15"/>
  <c r="A6211" i="15"/>
  <c r="A6210" i="15"/>
  <c r="A6209" i="15"/>
  <c r="A6208" i="15"/>
  <c r="A6207" i="15"/>
  <c r="A6206" i="15"/>
  <c r="A6205" i="15"/>
  <c r="A6204" i="15"/>
  <c r="A6203" i="15"/>
  <c r="A6202" i="15"/>
  <c r="A6201" i="15"/>
  <c r="A6200" i="15"/>
  <c r="A6199" i="15"/>
  <c r="A6198" i="15"/>
  <c r="A6197" i="15"/>
  <c r="A6196" i="15"/>
  <c r="A6195" i="15"/>
  <c r="A6194" i="15"/>
  <c r="A6193" i="15"/>
  <c r="A6192" i="15"/>
  <c r="A6191" i="15"/>
  <c r="A6190" i="15"/>
  <c r="A6189" i="15"/>
  <c r="A6188" i="15"/>
  <c r="A6187" i="15"/>
  <c r="A6186" i="15"/>
  <c r="A6185" i="15"/>
  <c r="A6184" i="15"/>
  <c r="A6183" i="15"/>
  <c r="A6182" i="15"/>
  <c r="A6181" i="15"/>
  <c r="A6180" i="15"/>
  <c r="A6179" i="15"/>
  <c r="A6178" i="15"/>
  <c r="A6177" i="15"/>
  <c r="A6176" i="15"/>
  <c r="A6175" i="15"/>
  <c r="A6174" i="15"/>
  <c r="A6173" i="15"/>
  <c r="A6172" i="15"/>
  <c r="A6171" i="15"/>
  <c r="A6170" i="15"/>
  <c r="A6169" i="15"/>
  <c r="A6168" i="15"/>
  <c r="A6167" i="15"/>
  <c r="A6166" i="15"/>
  <c r="A6165" i="15"/>
  <c r="A6164" i="15"/>
  <c r="A6163" i="15"/>
  <c r="A6162" i="15"/>
  <c r="A6161" i="15"/>
  <c r="A6160" i="15"/>
  <c r="A6159" i="15"/>
  <c r="A6158" i="15"/>
  <c r="A6157" i="15"/>
  <c r="A6156" i="15"/>
  <c r="A6155" i="15"/>
  <c r="A6154" i="15"/>
  <c r="A6153" i="15"/>
  <c r="A6152" i="15"/>
  <c r="A6151" i="15"/>
  <c r="A6150" i="15"/>
  <c r="A6149" i="15"/>
  <c r="A6148" i="15"/>
  <c r="A6147" i="15"/>
  <c r="A6146" i="15"/>
  <c r="A6145" i="15"/>
  <c r="A6144" i="15"/>
  <c r="A6143" i="15"/>
  <c r="A6142" i="15"/>
  <c r="A6141" i="15"/>
  <c r="A6140" i="15"/>
  <c r="A6139" i="15"/>
  <c r="A6138" i="15"/>
  <c r="A6137" i="15"/>
  <c r="A6136" i="15"/>
  <c r="A6135" i="15"/>
  <c r="A6134" i="15"/>
  <c r="A6133" i="15"/>
  <c r="A6132" i="15"/>
  <c r="A6131" i="15"/>
  <c r="A6130" i="15"/>
  <c r="A6129" i="15"/>
  <c r="A6128" i="15"/>
  <c r="A6127" i="15"/>
  <c r="A6126" i="15"/>
  <c r="A6125" i="15"/>
  <c r="A6124" i="15"/>
  <c r="A6123" i="15"/>
  <c r="A6122" i="15"/>
  <c r="A6121" i="15"/>
  <c r="A6120" i="15"/>
  <c r="A6119" i="15"/>
  <c r="A6118" i="15"/>
  <c r="A6117" i="15"/>
  <c r="A6116" i="15"/>
  <c r="A6115" i="15"/>
  <c r="A6114" i="15"/>
  <c r="A6113" i="15"/>
  <c r="A6112" i="15"/>
  <c r="A6111" i="15"/>
  <c r="A6110" i="15"/>
  <c r="A6109" i="15"/>
  <c r="A6108" i="15"/>
  <c r="A6107" i="15"/>
  <c r="A6106" i="15"/>
  <c r="A6105" i="15"/>
  <c r="A6104" i="15"/>
  <c r="A6103" i="15"/>
  <c r="A6102" i="15"/>
  <c r="A6101" i="15"/>
  <c r="A6100" i="15"/>
  <c r="A6099" i="15"/>
  <c r="A6098" i="15"/>
  <c r="A6097" i="15"/>
  <c r="A6096" i="15"/>
  <c r="A6095" i="15"/>
  <c r="A6094" i="15"/>
  <c r="A6093" i="15"/>
  <c r="A6092" i="15"/>
  <c r="A6091" i="15"/>
  <c r="A6090" i="15"/>
  <c r="A6089" i="15"/>
  <c r="A6088" i="15"/>
  <c r="A6087" i="15"/>
  <c r="A6086" i="15"/>
  <c r="A6085" i="15"/>
  <c r="A6084" i="15"/>
  <c r="A6083" i="15"/>
  <c r="A6082" i="15"/>
  <c r="A6081" i="15"/>
  <c r="A6080" i="15"/>
  <c r="A6079" i="15"/>
  <c r="A6078" i="15"/>
  <c r="A6077" i="15"/>
  <c r="A6076" i="15"/>
  <c r="A6075" i="15"/>
  <c r="A6074" i="15"/>
  <c r="A6073" i="15"/>
  <c r="A6072" i="15"/>
  <c r="A6071" i="15"/>
  <c r="A6070" i="15"/>
  <c r="A6069" i="15"/>
  <c r="A6068" i="15"/>
  <c r="A6067" i="15"/>
  <c r="A6066" i="15"/>
  <c r="A6065" i="15"/>
  <c r="A6064" i="15"/>
  <c r="A6063" i="15"/>
  <c r="A6062" i="15"/>
  <c r="A6061" i="15"/>
  <c r="A6060" i="15"/>
  <c r="A6059" i="15"/>
  <c r="A6058" i="15"/>
  <c r="A6057" i="15"/>
  <c r="A6056" i="15"/>
  <c r="A6055" i="15"/>
  <c r="A6054" i="15"/>
  <c r="A6053" i="15"/>
  <c r="A6052" i="15"/>
  <c r="A6051" i="15"/>
  <c r="A6050" i="15"/>
  <c r="A6049" i="15"/>
  <c r="A6048" i="15"/>
  <c r="A6047" i="15"/>
  <c r="A6046" i="15"/>
  <c r="A6045" i="15"/>
  <c r="A6044" i="15"/>
  <c r="A6043" i="15"/>
  <c r="A6042" i="15"/>
  <c r="A6041" i="15"/>
  <c r="A6040" i="15"/>
  <c r="A6039" i="15"/>
  <c r="A6038" i="15"/>
  <c r="A6037" i="15"/>
  <c r="A6036" i="15"/>
  <c r="A6035" i="15"/>
  <c r="A6034" i="15"/>
  <c r="A6033" i="15"/>
  <c r="A6032" i="15"/>
  <c r="A6031" i="15"/>
  <c r="A6030" i="15"/>
  <c r="A6029" i="15"/>
  <c r="A6028" i="15"/>
  <c r="A6027" i="15"/>
  <c r="A6026" i="15"/>
  <c r="A6025" i="15"/>
  <c r="A6024" i="15"/>
  <c r="A6023" i="15"/>
  <c r="A6022" i="15"/>
  <c r="A6021" i="15"/>
  <c r="A6020" i="15"/>
  <c r="A6019" i="15"/>
  <c r="A6018" i="15"/>
  <c r="A6017" i="15"/>
  <c r="A6016" i="15"/>
  <c r="A6015" i="15"/>
  <c r="A6014" i="15"/>
  <c r="A6013" i="15"/>
  <c r="A6012" i="15"/>
  <c r="A6011" i="15"/>
  <c r="A6010" i="15"/>
  <c r="A6009" i="15"/>
  <c r="A6008" i="15"/>
  <c r="A6007" i="15"/>
  <c r="A6006" i="15"/>
  <c r="A6005" i="15"/>
  <c r="A6004" i="15"/>
  <c r="A6003" i="15"/>
  <c r="A6002" i="15"/>
  <c r="A6001" i="15"/>
  <c r="A6000" i="15"/>
  <c r="A5999" i="15"/>
  <c r="A5998" i="15"/>
  <c r="A5997" i="15"/>
  <c r="A5996" i="15"/>
  <c r="A5995" i="15"/>
  <c r="A5994" i="15"/>
  <c r="A5993" i="15"/>
  <c r="A5992" i="15"/>
  <c r="A5991" i="15"/>
  <c r="A5990" i="15"/>
  <c r="A5989" i="15"/>
  <c r="A5988" i="15"/>
  <c r="A5987" i="15"/>
  <c r="A5986" i="15"/>
  <c r="A5985" i="15"/>
  <c r="A5984" i="15"/>
  <c r="A5983" i="15"/>
  <c r="A5982" i="15"/>
  <c r="A5981" i="15"/>
  <c r="A5980" i="15"/>
  <c r="A5979" i="15"/>
  <c r="A5978" i="15"/>
  <c r="A5977" i="15"/>
  <c r="A5976" i="15"/>
  <c r="A5975" i="15"/>
  <c r="A5974" i="15"/>
  <c r="A5973" i="15"/>
  <c r="A5972" i="15"/>
  <c r="A5971" i="15"/>
  <c r="A5970" i="15"/>
  <c r="A5969" i="15"/>
  <c r="A5968" i="15"/>
  <c r="A5967" i="15"/>
  <c r="A5966" i="15"/>
  <c r="A5965" i="15"/>
  <c r="A5964" i="15"/>
  <c r="A5963" i="15"/>
  <c r="A5962" i="15"/>
  <c r="A5961" i="15"/>
  <c r="A5960" i="15"/>
  <c r="A5959" i="15"/>
  <c r="A5958" i="15"/>
  <c r="A5957" i="15"/>
  <c r="A5956" i="15"/>
  <c r="A5955" i="15"/>
  <c r="A5954" i="15"/>
  <c r="A5953" i="15"/>
  <c r="A5952" i="15"/>
  <c r="A5951" i="15"/>
  <c r="A5950" i="15"/>
  <c r="A5949" i="15"/>
  <c r="A5948" i="15"/>
  <c r="A5947" i="15"/>
  <c r="A5946" i="15"/>
  <c r="A5945" i="15"/>
  <c r="A5944" i="15"/>
  <c r="A5943" i="15"/>
  <c r="A5942" i="15"/>
  <c r="A5941" i="15"/>
  <c r="A5940" i="15"/>
  <c r="A5939" i="15"/>
  <c r="A5938" i="15"/>
  <c r="A5937" i="15"/>
  <c r="A5936" i="15"/>
  <c r="A5935" i="15"/>
  <c r="A5934" i="15"/>
  <c r="A5933" i="15"/>
  <c r="A5932" i="15"/>
  <c r="A5931" i="15"/>
  <c r="A5930" i="15"/>
  <c r="A5929" i="15"/>
  <c r="A5928" i="15"/>
  <c r="A5927" i="15"/>
  <c r="A5926" i="15"/>
  <c r="A5925" i="15"/>
  <c r="A5924" i="15"/>
  <c r="A5923" i="15"/>
  <c r="A5922" i="15"/>
  <c r="A5921" i="15"/>
  <c r="A5920" i="15"/>
  <c r="A5919" i="15"/>
  <c r="A5918" i="15"/>
  <c r="A5917" i="15"/>
  <c r="A5916" i="15"/>
  <c r="A5915" i="15"/>
  <c r="A5914" i="15"/>
  <c r="A5913" i="15"/>
  <c r="A5912" i="15"/>
  <c r="A5911" i="15"/>
  <c r="A5910" i="15"/>
  <c r="A5909" i="15"/>
  <c r="A5908" i="15"/>
  <c r="A5907" i="15"/>
  <c r="A5906" i="15"/>
  <c r="A5905" i="15"/>
  <c r="A5904" i="15"/>
  <c r="A5903" i="15"/>
  <c r="A5902" i="15"/>
  <c r="A5901" i="15"/>
  <c r="A5900" i="15"/>
  <c r="A5899" i="15"/>
  <c r="A5898" i="15"/>
  <c r="A5897" i="15"/>
  <c r="A5896" i="15"/>
  <c r="A5895" i="15"/>
  <c r="A5894" i="15"/>
  <c r="A5893" i="15"/>
  <c r="A5892" i="15"/>
  <c r="A5891" i="15"/>
  <c r="A5890" i="15"/>
  <c r="A5889" i="15"/>
  <c r="A5888" i="15"/>
  <c r="A5887" i="15"/>
  <c r="A5886" i="15"/>
  <c r="A5885" i="15"/>
  <c r="A5884" i="15"/>
  <c r="A5883" i="15"/>
  <c r="A5882" i="15"/>
  <c r="A5881" i="15"/>
  <c r="A5880" i="15"/>
  <c r="A5879" i="15"/>
  <c r="A5878" i="15"/>
  <c r="A5877" i="15"/>
  <c r="A5876" i="15"/>
  <c r="A5875" i="15"/>
  <c r="A5874" i="15"/>
  <c r="A5873" i="15"/>
  <c r="A5872" i="15"/>
  <c r="A5871" i="15"/>
  <c r="A5870" i="15"/>
  <c r="A5869" i="15"/>
  <c r="A5868" i="15"/>
  <c r="A5867" i="15"/>
  <c r="A5866" i="15"/>
  <c r="A5865" i="15"/>
  <c r="A5864" i="15"/>
  <c r="A5863" i="15"/>
  <c r="A5862" i="15"/>
  <c r="A5861" i="15"/>
  <c r="A5860" i="15"/>
  <c r="A5859" i="15"/>
  <c r="A5858" i="15"/>
  <c r="A5857" i="15"/>
  <c r="A5856" i="15"/>
  <c r="A5855" i="15"/>
  <c r="A5854" i="15"/>
  <c r="A5853" i="15"/>
  <c r="A5852" i="15"/>
  <c r="A5851" i="15"/>
  <c r="A5850" i="15"/>
  <c r="A5849" i="15"/>
  <c r="A5848" i="15"/>
  <c r="A5847" i="15"/>
  <c r="A5846" i="15"/>
  <c r="A5845" i="15"/>
  <c r="A5844" i="15"/>
  <c r="A5843" i="15"/>
  <c r="A5842" i="15"/>
  <c r="A5841" i="15"/>
  <c r="A5840" i="15"/>
  <c r="A5839" i="15"/>
  <c r="A5838" i="15"/>
  <c r="A5837" i="15"/>
  <c r="A5836" i="15"/>
  <c r="A5835" i="15"/>
  <c r="A5834" i="15"/>
  <c r="A5833" i="15"/>
  <c r="A5832" i="15"/>
  <c r="A5831" i="15"/>
  <c r="A5830" i="15"/>
  <c r="A5829" i="15"/>
  <c r="A5828" i="15"/>
  <c r="A5827" i="15"/>
  <c r="A5826" i="15"/>
  <c r="A5825" i="15"/>
  <c r="A5824" i="15"/>
  <c r="A5823" i="15"/>
  <c r="A5822" i="15"/>
  <c r="A5821" i="15"/>
  <c r="A5820" i="15"/>
  <c r="A5819" i="15"/>
  <c r="A5818" i="15"/>
  <c r="A5817" i="15"/>
  <c r="A5816" i="15"/>
  <c r="A5815" i="15"/>
  <c r="A5814" i="15"/>
  <c r="A5813" i="15"/>
  <c r="A5812" i="15"/>
  <c r="A5811" i="15"/>
  <c r="A5810" i="15"/>
  <c r="A5809" i="15"/>
  <c r="A5808" i="15"/>
  <c r="A5807" i="15"/>
  <c r="A5806" i="15"/>
  <c r="A5805" i="15"/>
  <c r="A5804" i="15"/>
  <c r="A5803" i="15"/>
  <c r="A5802" i="15"/>
  <c r="A5801" i="15"/>
  <c r="A5800" i="15"/>
  <c r="A5799" i="15"/>
  <c r="A5798" i="15"/>
  <c r="A5797" i="15"/>
  <c r="A5796" i="15"/>
  <c r="A5795" i="15"/>
  <c r="A5794" i="15"/>
  <c r="A5793" i="15"/>
  <c r="A5792" i="15"/>
  <c r="A5791" i="15"/>
  <c r="A5790" i="15"/>
  <c r="A5789" i="15"/>
  <c r="A5788" i="15"/>
  <c r="A5787" i="15"/>
  <c r="A5786" i="15"/>
  <c r="A5785" i="15"/>
  <c r="A5784" i="15"/>
  <c r="A5783" i="15"/>
  <c r="A5782" i="15"/>
  <c r="A5781" i="15"/>
  <c r="A5780" i="15"/>
  <c r="A5779" i="15"/>
  <c r="A5778" i="15"/>
  <c r="A5777" i="15"/>
  <c r="A5776" i="15"/>
  <c r="A5775" i="15"/>
  <c r="A5774" i="15"/>
  <c r="A5773" i="15"/>
  <c r="A5772" i="15"/>
  <c r="A5771" i="15"/>
  <c r="A5770" i="15"/>
  <c r="A5769" i="15"/>
  <c r="A5768" i="15"/>
  <c r="A5767" i="15"/>
  <c r="A5766" i="15"/>
  <c r="A5765" i="15"/>
  <c r="A5764" i="15"/>
  <c r="A5763" i="15"/>
  <c r="A5762" i="15"/>
  <c r="A5761" i="15"/>
  <c r="A5760" i="15"/>
  <c r="A5759" i="15"/>
  <c r="A5758" i="15"/>
  <c r="A5757" i="15"/>
  <c r="A5756" i="15"/>
  <c r="A5755" i="15"/>
  <c r="A5754" i="15"/>
  <c r="A5753" i="15"/>
  <c r="A5752" i="15"/>
  <c r="A5751" i="15"/>
  <c r="A5750" i="15"/>
  <c r="A5749" i="15"/>
  <c r="A5748" i="15"/>
  <c r="A5747" i="15"/>
  <c r="A5746" i="15"/>
  <c r="A5745" i="15"/>
  <c r="A5744" i="15"/>
  <c r="A5743" i="15"/>
  <c r="A5742" i="15"/>
  <c r="A5741" i="15"/>
  <c r="A5740" i="15"/>
  <c r="A5739" i="15"/>
  <c r="A5738" i="15"/>
  <c r="A5737" i="15"/>
  <c r="A5736" i="15"/>
  <c r="A5735" i="15"/>
  <c r="A5734" i="15"/>
  <c r="A5733" i="15"/>
  <c r="A5732" i="15"/>
  <c r="A5731" i="15"/>
  <c r="A5730" i="15"/>
  <c r="A5729" i="15"/>
  <c r="A5728" i="15"/>
  <c r="A5727" i="15"/>
  <c r="A5726" i="15"/>
  <c r="A5725" i="15"/>
  <c r="A5724" i="15"/>
  <c r="A5723" i="15"/>
  <c r="A5722" i="15"/>
  <c r="A5721" i="15"/>
  <c r="A5720" i="15"/>
  <c r="A5719" i="15"/>
  <c r="A5718" i="15"/>
  <c r="A5717" i="15"/>
  <c r="A5716" i="15"/>
  <c r="A5715" i="15"/>
  <c r="A5714" i="15"/>
  <c r="A5713" i="15"/>
  <c r="A5712" i="15"/>
  <c r="A5711" i="15"/>
  <c r="A5710" i="15"/>
  <c r="A5709" i="15"/>
  <c r="A5708" i="15"/>
  <c r="A5707" i="15"/>
  <c r="A5706" i="15"/>
  <c r="A5705" i="15"/>
  <c r="A5704" i="15"/>
  <c r="A5703" i="15"/>
  <c r="A5702" i="15"/>
  <c r="A5701" i="15"/>
  <c r="A5700" i="15"/>
  <c r="A5699" i="15"/>
  <c r="A5698" i="15"/>
  <c r="A5697" i="15"/>
  <c r="A5696" i="15"/>
  <c r="A5695" i="15"/>
  <c r="A5694" i="15"/>
  <c r="A5693" i="15"/>
  <c r="A5692" i="15"/>
  <c r="A5691" i="15"/>
  <c r="A5690" i="15"/>
  <c r="A5689" i="15"/>
  <c r="A5688" i="15"/>
  <c r="A5687" i="15"/>
  <c r="A5686" i="15"/>
  <c r="A5685" i="15"/>
  <c r="A5684" i="15"/>
  <c r="A5683" i="15"/>
  <c r="A5682" i="15"/>
  <c r="A5681" i="15"/>
  <c r="A5680" i="15"/>
  <c r="A5679" i="15"/>
  <c r="A5678" i="15"/>
  <c r="A5677" i="15"/>
  <c r="A5676" i="15"/>
  <c r="A5675" i="15"/>
  <c r="A5674" i="15"/>
  <c r="A5673" i="15"/>
  <c r="A5672" i="15"/>
  <c r="A5671" i="15"/>
  <c r="A5670" i="15"/>
  <c r="A5669" i="15"/>
  <c r="A5668" i="15"/>
  <c r="A5667" i="15"/>
  <c r="A5666" i="15"/>
  <c r="A5665" i="15"/>
  <c r="A5664" i="15"/>
  <c r="A5663" i="15"/>
  <c r="A5662" i="15"/>
  <c r="A5661" i="15"/>
  <c r="A5660" i="15"/>
  <c r="A5659" i="15"/>
  <c r="A5658" i="15"/>
  <c r="A5657" i="15"/>
  <c r="A5656" i="15"/>
  <c r="A5655" i="15"/>
  <c r="A5654" i="15"/>
  <c r="A5653" i="15"/>
  <c r="A5652" i="15"/>
  <c r="A5651" i="15"/>
  <c r="A5650" i="15"/>
  <c r="A5649" i="15"/>
  <c r="A5648" i="15"/>
  <c r="A5647" i="15"/>
  <c r="A5646" i="15"/>
  <c r="A5645" i="15"/>
  <c r="A5644" i="15"/>
  <c r="A5643" i="15"/>
  <c r="A5642" i="15"/>
  <c r="A5641" i="15"/>
  <c r="A5640" i="15"/>
  <c r="A5639" i="15"/>
  <c r="A5638" i="15"/>
  <c r="A5637" i="15"/>
  <c r="A5636" i="15"/>
  <c r="A5635" i="15"/>
  <c r="A5634" i="15"/>
  <c r="A5633" i="15"/>
  <c r="A5632" i="15"/>
  <c r="A5631" i="15"/>
  <c r="A5630" i="15"/>
  <c r="A5629" i="15"/>
  <c r="A5628" i="15"/>
  <c r="A5627" i="15"/>
  <c r="A5626" i="15"/>
  <c r="A5625" i="15"/>
  <c r="A5624" i="15"/>
  <c r="A5623" i="15"/>
  <c r="A5622" i="15"/>
  <c r="A5621" i="15"/>
  <c r="A5620" i="15"/>
  <c r="A5619" i="15"/>
  <c r="A5618" i="15"/>
  <c r="A5617" i="15"/>
  <c r="A5616" i="15"/>
  <c r="A5615" i="15"/>
  <c r="A5614" i="15"/>
  <c r="A5613" i="15"/>
  <c r="A5612" i="15"/>
  <c r="A5611" i="15"/>
  <c r="A5610" i="15"/>
  <c r="A5609" i="15"/>
  <c r="A5608" i="15"/>
  <c r="A5607" i="15"/>
  <c r="A5606" i="15"/>
  <c r="A5605" i="15"/>
  <c r="A5604" i="15"/>
  <c r="A5603" i="15"/>
  <c r="A5602" i="15"/>
  <c r="A5601" i="15"/>
  <c r="A5600" i="15"/>
  <c r="A5599" i="15"/>
  <c r="A5598" i="15"/>
  <c r="A5597" i="15"/>
  <c r="A5596" i="15"/>
  <c r="A5595" i="15"/>
  <c r="A5594" i="15"/>
  <c r="A5593" i="15"/>
  <c r="A5592" i="15"/>
  <c r="A5591" i="15"/>
  <c r="A5590" i="15"/>
  <c r="A5589" i="15"/>
  <c r="A5588" i="15"/>
  <c r="A5587" i="15"/>
  <c r="A5586" i="15"/>
  <c r="A5585" i="15"/>
  <c r="A5584" i="15"/>
  <c r="A5583" i="15"/>
  <c r="A5582" i="15"/>
  <c r="A5581" i="15"/>
  <c r="A5580" i="15"/>
  <c r="A5579" i="15"/>
  <c r="A5578" i="15"/>
  <c r="A5577" i="15"/>
  <c r="A5576" i="15"/>
  <c r="A5575" i="15"/>
  <c r="A5574" i="15"/>
  <c r="A5573" i="15"/>
  <c r="A5572" i="15"/>
  <c r="A5571" i="15"/>
  <c r="A5570" i="15"/>
  <c r="A5569" i="15"/>
  <c r="A5568" i="15"/>
  <c r="A5567" i="15"/>
  <c r="A5566" i="15"/>
  <c r="A5565" i="15"/>
  <c r="A5564" i="15"/>
  <c r="A5563" i="15"/>
  <c r="A5562" i="15"/>
  <c r="A5561" i="15"/>
  <c r="A5560" i="15"/>
  <c r="A5559" i="15"/>
  <c r="A5558" i="15"/>
  <c r="A5557" i="15"/>
  <c r="A5556" i="15"/>
  <c r="A5555" i="15"/>
  <c r="A5554" i="15"/>
  <c r="A5553" i="15"/>
  <c r="A5552" i="15"/>
  <c r="A5551" i="15"/>
  <c r="A5550" i="15"/>
  <c r="A5549" i="15"/>
  <c r="A5548" i="15"/>
  <c r="A5547" i="15"/>
  <c r="A5546" i="15"/>
  <c r="A5545" i="15"/>
  <c r="A5544" i="15"/>
  <c r="A5543" i="15"/>
  <c r="A5542" i="15"/>
  <c r="A5541" i="15"/>
  <c r="A5540" i="15"/>
  <c r="A5539" i="15"/>
  <c r="A5538" i="15"/>
  <c r="A5537" i="15"/>
  <c r="A5536" i="15"/>
  <c r="A5535" i="15"/>
  <c r="A5534" i="15"/>
  <c r="A5533" i="15"/>
  <c r="A5532" i="15"/>
  <c r="A5531" i="15"/>
  <c r="A5530" i="15"/>
  <c r="A5529" i="15"/>
  <c r="A5528" i="15"/>
  <c r="A5527" i="15"/>
  <c r="A5526" i="15"/>
  <c r="A5525" i="15"/>
  <c r="A5524" i="15"/>
  <c r="A5523" i="15"/>
  <c r="A5522" i="15"/>
  <c r="A5521" i="15"/>
  <c r="A5520" i="15"/>
  <c r="A5519" i="15"/>
  <c r="A5518" i="15"/>
  <c r="A5517" i="15"/>
  <c r="A5516" i="15"/>
  <c r="A5515" i="15"/>
  <c r="A5514" i="15"/>
  <c r="A5513" i="15"/>
  <c r="A5512" i="15"/>
  <c r="A5511" i="15"/>
  <c r="A5510" i="15"/>
  <c r="A5509" i="15"/>
  <c r="A5508" i="15"/>
  <c r="A5507" i="15"/>
  <c r="A5506" i="15"/>
  <c r="A5505" i="15"/>
  <c r="A5504" i="15"/>
  <c r="A5503" i="15"/>
  <c r="A5502" i="15"/>
  <c r="A5501" i="15"/>
  <c r="A5500" i="15"/>
  <c r="A5499" i="15"/>
  <c r="A5498" i="15"/>
  <c r="A5497" i="15"/>
  <c r="A5496" i="15"/>
  <c r="A5495" i="15"/>
  <c r="A5494" i="15"/>
  <c r="A5493" i="15"/>
  <c r="A5492" i="15"/>
  <c r="A5491" i="15"/>
  <c r="A5490" i="15"/>
  <c r="A5489" i="15"/>
  <c r="A5488" i="15"/>
  <c r="A5487" i="15"/>
  <c r="A5486" i="15"/>
  <c r="A5485" i="15"/>
  <c r="A5484" i="15"/>
  <c r="A5483" i="15"/>
  <c r="A5482" i="15"/>
  <c r="A5481" i="15"/>
  <c r="A5480" i="15"/>
  <c r="A5479" i="15"/>
  <c r="A5478" i="15"/>
  <c r="A5477" i="15"/>
  <c r="A5476" i="15"/>
  <c r="A5475" i="15"/>
  <c r="A5474" i="15"/>
  <c r="A5473" i="15"/>
  <c r="A5472" i="15"/>
  <c r="A5471" i="15"/>
  <c r="A5470" i="15"/>
  <c r="A5469" i="15"/>
  <c r="A5468" i="15"/>
  <c r="A5467" i="15"/>
  <c r="A5466" i="15"/>
  <c r="A5465" i="15"/>
  <c r="A5464" i="15"/>
  <c r="A5463" i="15"/>
  <c r="A5462" i="15"/>
  <c r="A5461" i="15"/>
  <c r="A5460" i="15"/>
  <c r="A5459" i="15"/>
  <c r="A5458" i="15"/>
  <c r="A5457" i="15"/>
  <c r="A5456" i="15"/>
  <c r="A5455" i="15"/>
  <c r="A5454" i="15"/>
  <c r="A5453" i="15"/>
  <c r="A5452" i="15"/>
  <c r="A5451" i="15"/>
  <c r="A5450" i="15"/>
  <c r="A5449" i="15"/>
  <c r="A5448" i="15"/>
  <c r="A5447" i="15"/>
  <c r="A5446" i="15"/>
  <c r="A5445" i="15"/>
  <c r="A5444" i="15"/>
  <c r="A5443" i="15"/>
  <c r="A5442" i="15"/>
  <c r="A5441" i="15"/>
  <c r="A5440" i="15"/>
  <c r="A5439" i="15"/>
  <c r="A5438" i="15"/>
  <c r="A5437" i="15"/>
  <c r="A5436" i="15"/>
  <c r="A5435" i="15"/>
  <c r="A5434" i="15"/>
  <c r="A5433" i="15"/>
  <c r="A5432" i="15"/>
  <c r="A5431" i="15"/>
  <c r="A5430" i="15"/>
  <c r="A5429" i="15"/>
  <c r="A5428" i="15"/>
  <c r="A5427" i="15"/>
  <c r="A5426" i="15"/>
  <c r="A5425" i="15"/>
  <c r="A5424" i="15"/>
  <c r="A5423" i="15"/>
  <c r="A5422" i="15"/>
  <c r="A5421" i="15"/>
  <c r="A5420" i="15"/>
  <c r="A5419" i="15"/>
  <c r="A5418" i="15"/>
  <c r="A5417" i="15"/>
  <c r="A5416" i="15"/>
  <c r="A5415" i="15"/>
  <c r="A5414" i="15"/>
  <c r="A5413" i="15"/>
  <c r="A5412" i="15"/>
  <c r="A5411" i="15"/>
  <c r="A5410" i="15"/>
  <c r="A5409" i="15"/>
  <c r="A5408" i="15"/>
  <c r="A5407" i="15"/>
  <c r="A5406" i="15"/>
  <c r="A5405" i="15"/>
  <c r="A5404" i="15"/>
  <c r="A5403" i="15"/>
  <c r="A5402" i="15"/>
  <c r="A5401" i="15"/>
  <c r="A5400" i="15"/>
  <c r="A5399" i="15"/>
  <c r="A5398" i="15"/>
  <c r="A5397" i="15"/>
  <c r="A5396" i="15"/>
  <c r="A5395" i="15"/>
  <c r="A5394" i="15"/>
  <c r="A5393" i="15"/>
  <c r="A5392" i="15"/>
  <c r="A5391" i="15"/>
  <c r="A5390" i="15"/>
  <c r="A5389" i="15"/>
  <c r="A5388" i="15"/>
  <c r="A5387" i="15"/>
  <c r="A5386" i="15"/>
  <c r="A5385" i="15"/>
  <c r="A5384" i="15"/>
  <c r="A5383" i="15"/>
  <c r="A5382" i="15"/>
  <c r="A5381" i="15"/>
  <c r="A5380" i="15"/>
  <c r="A5379" i="15"/>
  <c r="A5378" i="15"/>
  <c r="A5377" i="15"/>
  <c r="A5376" i="15"/>
  <c r="A5375" i="15"/>
  <c r="A5374" i="15"/>
  <c r="A5373" i="15"/>
  <c r="A5372" i="15"/>
  <c r="A5371" i="15"/>
  <c r="A5370" i="15"/>
  <c r="A5369" i="15"/>
  <c r="A5368" i="15"/>
  <c r="A5367" i="15"/>
  <c r="A5366" i="15"/>
  <c r="A5365" i="15"/>
  <c r="A5364" i="15"/>
  <c r="A5363" i="15"/>
  <c r="A5362" i="15"/>
  <c r="A5361" i="15"/>
  <c r="A5360" i="15"/>
  <c r="A5359" i="15"/>
  <c r="A5358" i="15"/>
  <c r="A5357" i="15"/>
  <c r="A5356" i="15"/>
  <c r="A5355" i="15"/>
  <c r="A5354" i="15"/>
  <c r="A5353" i="15"/>
  <c r="A5352" i="15"/>
  <c r="A5351" i="15"/>
  <c r="A5350" i="15"/>
  <c r="A5349" i="15"/>
  <c r="A5348" i="15"/>
  <c r="A5347" i="15"/>
  <c r="A5346" i="15"/>
  <c r="A5345" i="15"/>
  <c r="A5344" i="15"/>
  <c r="A5343" i="15"/>
  <c r="A5342" i="15"/>
  <c r="A5341" i="15"/>
  <c r="A5340" i="15"/>
  <c r="A5339" i="15"/>
  <c r="A5338" i="15"/>
  <c r="A5337" i="15"/>
  <c r="A5336" i="15"/>
  <c r="A5335" i="15"/>
  <c r="A5334" i="15"/>
  <c r="A5333" i="15"/>
  <c r="A5332" i="15"/>
  <c r="A5331" i="15"/>
  <c r="A5330" i="15"/>
  <c r="A5329" i="15"/>
  <c r="A5328" i="15"/>
  <c r="A5327" i="15"/>
  <c r="A5326" i="15"/>
  <c r="A5325" i="15"/>
  <c r="A5324" i="15"/>
  <c r="A5323" i="15"/>
  <c r="A5322" i="15"/>
  <c r="A5321" i="15"/>
  <c r="A5320" i="15"/>
  <c r="A5319" i="15"/>
  <c r="A5318" i="15"/>
  <c r="A5317" i="15"/>
  <c r="A5316" i="15"/>
  <c r="A5315" i="15"/>
  <c r="A5314" i="15"/>
  <c r="A5313" i="15"/>
  <c r="A5312" i="15"/>
  <c r="A5311" i="15"/>
  <c r="A5310" i="15"/>
  <c r="A5309" i="15"/>
  <c r="A5308" i="15"/>
  <c r="A5307" i="15"/>
  <c r="A5306" i="15"/>
  <c r="A5305" i="15"/>
  <c r="A5304" i="15"/>
  <c r="A5303" i="15"/>
  <c r="A5302" i="15"/>
  <c r="A5301" i="15"/>
  <c r="A5300" i="15"/>
  <c r="A5299" i="15"/>
  <c r="A5298" i="15"/>
  <c r="A5297" i="15"/>
  <c r="A5296" i="15"/>
  <c r="A5295" i="15"/>
  <c r="A5294" i="15"/>
  <c r="A5293" i="15"/>
  <c r="A5292" i="15"/>
  <c r="A5291" i="15"/>
  <c r="A5290" i="15"/>
  <c r="A5289" i="15"/>
  <c r="A5288" i="15"/>
  <c r="A5287" i="15"/>
  <c r="A5286" i="15"/>
  <c r="A5285" i="15"/>
  <c r="A5284" i="15"/>
  <c r="A5283" i="15"/>
  <c r="A5282" i="15"/>
  <c r="A5281" i="15"/>
  <c r="A5280" i="15"/>
  <c r="A5279" i="15"/>
  <c r="A5278" i="15"/>
  <c r="A5277" i="15"/>
  <c r="A5276" i="15"/>
  <c r="A5275" i="15"/>
  <c r="A5274" i="15"/>
  <c r="A5273" i="15"/>
  <c r="A5272" i="15"/>
  <c r="A5271" i="15"/>
  <c r="A5270" i="15"/>
  <c r="A5269" i="15"/>
  <c r="A5268" i="15"/>
  <c r="A5267" i="15"/>
  <c r="A5266" i="15"/>
  <c r="A5265" i="15"/>
  <c r="A5264" i="15"/>
  <c r="A5263" i="15"/>
  <c r="A5262" i="15"/>
  <c r="A5261" i="15"/>
  <c r="A5260" i="15"/>
  <c r="A5259" i="15"/>
  <c r="A5258" i="15"/>
  <c r="A5257" i="15"/>
  <c r="A5256" i="15"/>
  <c r="A5255" i="15"/>
  <c r="A5254" i="15"/>
  <c r="A5253" i="15"/>
  <c r="A5252" i="15"/>
  <c r="A5251" i="15"/>
  <c r="A5250" i="15"/>
  <c r="A5249" i="15"/>
  <c r="A5248" i="15"/>
  <c r="A5247" i="15"/>
  <c r="A5246" i="15"/>
  <c r="A5245" i="15"/>
  <c r="A5244" i="15"/>
  <c r="A5243" i="15"/>
  <c r="A5242" i="15"/>
  <c r="A5241" i="15"/>
  <c r="A5240" i="15"/>
  <c r="A5239" i="15"/>
  <c r="A5238" i="15"/>
  <c r="A5237" i="15"/>
  <c r="A5236" i="15"/>
  <c r="A5235" i="15"/>
  <c r="A5234" i="15"/>
  <c r="A5233" i="15"/>
  <c r="A5232" i="15"/>
  <c r="A5231" i="15"/>
  <c r="A5230" i="15"/>
  <c r="A5229" i="15"/>
  <c r="A5228" i="15"/>
  <c r="A5227" i="15"/>
  <c r="A5226" i="15"/>
  <c r="A5225" i="15"/>
  <c r="A5224" i="15"/>
  <c r="A5223" i="15"/>
  <c r="A5222" i="15"/>
  <c r="A5221" i="15"/>
  <c r="A5220" i="15"/>
  <c r="A5219" i="15"/>
  <c r="A5218" i="15"/>
  <c r="A5217" i="15"/>
  <c r="A5216" i="15"/>
  <c r="A5215" i="15"/>
  <c r="A5214" i="15"/>
  <c r="A5213" i="15"/>
  <c r="A5212" i="15"/>
  <c r="A5211" i="15"/>
  <c r="A5210" i="15"/>
  <c r="A5209" i="15"/>
  <c r="A5208" i="15"/>
  <c r="A5207" i="15"/>
  <c r="A5206" i="15"/>
  <c r="A5205" i="15"/>
  <c r="A5204" i="15"/>
  <c r="A5203" i="15"/>
  <c r="A5202" i="15"/>
  <c r="A5201" i="15"/>
  <c r="A5200" i="15"/>
  <c r="A5199" i="15"/>
  <c r="A5198" i="15"/>
  <c r="A5197" i="15"/>
  <c r="A5196" i="15"/>
  <c r="A5195" i="15"/>
  <c r="A5194" i="15"/>
  <c r="A5193" i="15"/>
  <c r="A5192" i="15"/>
  <c r="A5191" i="15"/>
  <c r="A5190" i="15"/>
  <c r="A5189" i="15"/>
  <c r="A5188" i="15"/>
  <c r="A5187" i="15"/>
  <c r="A5186" i="15"/>
  <c r="A5185" i="15"/>
  <c r="A5184" i="15"/>
  <c r="A5183" i="15"/>
  <c r="A5182" i="15"/>
  <c r="A5181" i="15"/>
  <c r="A5180" i="15"/>
  <c r="A5179" i="15"/>
  <c r="A5178" i="15"/>
  <c r="A5177" i="15"/>
  <c r="A5176" i="15"/>
  <c r="A5175" i="15"/>
  <c r="A5174" i="15"/>
  <c r="A5173" i="15"/>
  <c r="A5172" i="15"/>
  <c r="A5171" i="15"/>
  <c r="A5170" i="15"/>
  <c r="A5169" i="15"/>
  <c r="A5168" i="15"/>
  <c r="A5167" i="15"/>
  <c r="A5166" i="15"/>
  <c r="A5165" i="15"/>
  <c r="A5164" i="15"/>
  <c r="A5163" i="15"/>
  <c r="A5162" i="15"/>
  <c r="A5161" i="15"/>
  <c r="A5160" i="15"/>
  <c r="A5159" i="15"/>
  <c r="A5158" i="15"/>
  <c r="A5157" i="15"/>
  <c r="A5156" i="15"/>
  <c r="A5155" i="15"/>
  <c r="A5154" i="15"/>
  <c r="A5153" i="15"/>
  <c r="A5152" i="15"/>
  <c r="A5151" i="15"/>
  <c r="A5150" i="15"/>
  <c r="A5149" i="15"/>
  <c r="A5148" i="15"/>
  <c r="A5147" i="15"/>
  <c r="A5146" i="15"/>
  <c r="A5145" i="15"/>
  <c r="A5144" i="15"/>
  <c r="A5143" i="15"/>
  <c r="A5142" i="15"/>
  <c r="A5141" i="15"/>
  <c r="A5140" i="15"/>
  <c r="A5139" i="15"/>
  <c r="A5138" i="15"/>
  <c r="A5137" i="15"/>
  <c r="A5136" i="15"/>
  <c r="A5135" i="15"/>
  <c r="A5134" i="15"/>
  <c r="A5133" i="15"/>
  <c r="A5132" i="15"/>
  <c r="A5131" i="15"/>
  <c r="A5130" i="15"/>
  <c r="A5129" i="15"/>
  <c r="A5128" i="15"/>
  <c r="A5127" i="15"/>
  <c r="A5126" i="15"/>
  <c r="A5125" i="15"/>
  <c r="A5124" i="15"/>
  <c r="A5123" i="15"/>
  <c r="A5122" i="15"/>
  <c r="A5121" i="15"/>
  <c r="A5120" i="15"/>
  <c r="A5119" i="15"/>
  <c r="A5118" i="15"/>
  <c r="A5117" i="15"/>
  <c r="A5116" i="15"/>
  <c r="A5115" i="15"/>
  <c r="A5114" i="15"/>
  <c r="A5113" i="15"/>
  <c r="A5112" i="15"/>
  <c r="A5111" i="15"/>
  <c r="A5110" i="15"/>
  <c r="A5109" i="15"/>
  <c r="A5108" i="15"/>
  <c r="A5107" i="15"/>
  <c r="A5106" i="15"/>
  <c r="A5105" i="15"/>
  <c r="A5104" i="15"/>
  <c r="A5103" i="15"/>
  <c r="A5102" i="15"/>
  <c r="A5101" i="15"/>
  <c r="A5100" i="15"/>
  <c r="A5099" i="15"/>
  <c r="A5098" i="15"/>
  <c r="A5097" i="15"/>
  <c r="A5096" i="15"/>
  <c r="A5095" i="15"/>
  <c r="A5094" i="15"/>
  <c r="A5093" i="15"/>
  <c r="A5092" i="15"/>
  <c r="A5091" i="15"/>
  <c r="A5090" i="15"/>
  <c r="A5089" i="15"/>
  <c r="A5088" i="15"/>
  <c r="A5087" i="15"/>
  <c r="A5086" i="15"/>
  <c r="A5085" i="15"/>
  <c r="A5084" i="15"/>
  <c r="A5083" i="15"/>
  <c r="A5082" i="15"/>
  <c r="A5081" i="15"/>
  <c r="A5080" i="15"/>
  <c r="A5079" i="15"/>
  <c r="A5078" i="15"/>
  <c r="A5077" i="15"/>
  <c r="A5076" i="15"/>
  <c r="A5075" i="15"/>
  <c r="A5074" i="15"/>
  <c r="A5073" i="15"/>
  <c r="A5072" i="15"/>
  <c r="A5071" i="15"/>
  <c r="A5070" i="15"/>
  <c r="A5069" i="15"/>
  <c r="A5068" i="15"/>
  <c r="A5067" i="15"/>
  <c r="A5066" i="15"/>
  <c r="A5065" i="15"/>
  <c r="A5064" i="15"/>
  <c r="A5063" i="15"/>
  <c r="A5062" i="15"/>
  <c r="A5061" i="15"/>
  <c r="A5060" i="15"/>
  <c r="A5059" i="15"/>
  <c r="A5058" i="15"/>
  <c r="A5057" i="15"/>
  <c r="A5056" i="15"/>
  <c r="A5055" i="15"/>
  <c r="A5054" i="15"/>
  <c r="A5053" i="15"/>
  <c r="A5052" i="15"/>
  <c r="A5051" i="15"/>
  <c r="A5050" i="15"/>
  <c r="A5049" i="15"/>
  <c r="A5048" i="15"/>
  <c r="A5047" i="15"/>
  <c r="A5046" i="15"/>
  <c r="A5045" i="15"/>
  <c r="A5044" i="15"/>
  <c r="A5043" i="15"/>
  <c r="A5042" i="15"/>
  <c r="A5041" i="15"/>
  <c r="A5040" i="15"/>
  <c r="A5039" i="15"/>
  <c r="A5038" i="15"/>
  <c r="A5037" i="15"/>
  <c r="A5036" i="15"/>
  <c r="A5035" i="15"/>
  <c r="A5034" i="15"/>
  <c r="A5033" i="15"/>
  <c r="A5032" i="15"/>
  <c r="A5031" i="15"/>
  <c r="A5030" i="15"/>
  <c r="A5029" i="15"/>
  <c r="A5028" i="15"/>
  <c r="A5027" i="15"/>
  <c r="A5026" i="15"/>
  <c r="A5025" i="15"/>
  <c r="A5024" i="15"/>
  <c r="A5023" i="15"/>
  <c r="A5022" i="15"/>
  <c r="A5021" i="15"/>
  <c r="A5020" i="15"/>
  <c r="A5019" i="15"/>
  <c r="A5018" i="15"/>
  <c r="A5017" i="15"/>
  <c r="A5016" i="15"/>
  <c r="A5015" i="15"/>
  <c r="A5014" i="15"/>
  <c r="A5013" i="15"/>
  <c r="A5012" i="15"/>
  <c r="A5011" i="15"/>
  <c r="A5010" i="15"/>
  <c r="A5009" i="15"/>
  <c r="A5008" i="15"/>
  <c r="A5007" i="15"/>
  <c r="A5006" i="15"/>
  <c r="A5005" i="15"/>
  <c r="A5004" i="15"/>
  <c r="A5003" i="15"/>
  <c r="A5002" i="15"/>
  <c r="A5001" i="15"/>
  <c r="A5000" i="15"/>
  <c r="A4999" i="15"/>
  <c r="A4998" i="15"/>
  <c r="A4997" i="15"/>
  <c r="A4996" i="15"/>
  <c r="A4995" i="15"/>
  <c r="A4994" i="15"/>
  <c r="A4993" i="15"/>
  <c r="A4992" i="15"/>
  <c r="A4991" i="15"/>
  <c r="A4990" i="15"/>
  <c r="A4989" i="15"/>
  <c r="A4988" i="15"/>
  <c r="A4987" i="15"/>
  <c r="A4986" i="15"/>
  <c r="A4985" i="15"/>
  <c r="A4984" i="15"/>
  <c r="A4983" i="15"/>
  <c r="A4982" i="15"/>
  <c r="A4981" i="15"/>
  <c r="A4980" i="15"/>
  <c r="A4979" i="15"/>
  <c r="A4978" i="15"/>
  <c r="A4977" i="15"/>
  <c r="A4976" i="15"/>
  <c r="A4975" i="15"/>
  <c r="A4974" i="15"/>
  <c r="A4973" i="15"/>
  <c r="A4972" i="15"/>
  <c r="A4971" i="15"/>
  <c r="A4970" i="15"/>
  <c r="A4969" i="15"/>
  <c r="A4968" i="15"/>
  <c r="A4967" i="15"/>
  <c r="A4966" i="15"/>
  <c r="A4965" i="15"/>
  <c r="A4964" i="15"/>
  <c r="A4963" i="15"/>
  <c r="A4962" i="15"/>
  <c r="A4961" i="15"/>
  <c r="A4960" i="15"/>
  <c r="A4959" i="15"/>
  <c r="A4958" i="15"/>
  <c r="A4957" i="15"/>
  <c r="A4956" i="15"/>
  <c r="A4955" i="15"/>
  <c r="A4954" i="15"/>
  <c r="A4953" i="15"/>
  <c r="A4952" i="15"/>
  <c r="A4951" i="15"/>
  <c r="A4950" i="15"/>
  <c r="A4949" i="15"/>
  <c r="A4948" i="15"/>
  <c r="A4947" i="15"/>
  <c r="A4946" i="15"/>
  <c r="A4945" i="15"/>
  <c r="A4944" i="15"/>
  <c r="A4943" i="15"/>
  <c r="A4942" i="15"/>
  <c r="A4941" i="15"/>
  <c r="A4940" i="15"/>
  <c r="A4939" i="15"/>
  <c r="A4938" i="15"/>
  <c r="A4937" i="15"/>
  <c r="A4936" i="15"/>
  <c r="A4935" i="15"/>
  <c r="A4934" i="15"/>
  <c r="A4933" i="15"/>
  <c r="A4932" i="15"/>
  <c r="A4931" i="15"/>
  <c r="A4930" i="15"/>
  <c r="A4929" i="15"/>
  <c r="A4928" i="15"/>
  <c r="A4927" i="15"/>
  <c r="A4926" i="15"/>
  <c r="A4925" i="15"/>
  <c r="A4924" i="15"/>
  <c r="A4923" i="15"/>
  <c r="A4922" i="15"/>
  <c r="A4921" i="15"/>
  <c r="A4920" i="15"/>
  <c r="A4919" i="15"/>
  <c r="A4918" i="15"/>
  <c r="A4917" i="15"/>
  <c r="A4916" i="15"/>
  <c r="A4915" i="15"/>
  <c r="A4914" i="15"/>
  <c r="A4913" i="15"/>
  <c r="A4912" i="15"/>
  <c r="A4911" i="15"/>
  <c r="A4910" i="15"/>
  <c r="A4909" i="15"/>
  <c r="A4908" i="15"/>
  <c r="A4907" i="15"/>
  <c r="A4906" i="15"/>
  <c r="A4905" i="15"/>
  <c r="A4904" i="15"/>
  <c r="A4903" i="15"/>
  <c r="A4902" i="15"/>
  <c r="A4901" i="15"/>
  <c r="A4900" i="15"/>
  <c r="A4899" i="15"/>
  <c r="A4898" i="15"/>
  <c r="A4897" i="15"/>
  <c r="A4896" i="15"/>
  <c r="A4895" i="15"/>
  <c r="A4894" i="15"/>
  <c r="A4893" i="15"/>
  <c r="A4892" i="15"/>
  <c r="A4891" i="15"/>
  <c r="A4890" i="15"/>
  <c r="A4889" i="15"/>
  <c r="A4888" i="15"/>
  <c r="A4887" i="15"/>
  <c r="A4886" i="15"/>
  <c r="A4885" i="15"/>
  <c r="A4884" i="15"/>
  <c r="A4883" i="15"/>
  <c r="A4882" i="15"/>
  <c r="A4881" i="15"/>
  <c r="A4880" i="15"/>
  <c r="A4879" i="15"/>
  <c r="A4878" i="15"/>
  <c r="A4877" i="15"/>
  <c r="A4876" i="15"/>
  <c r="A4875" i="15"/>
  <c r="A4874" i="15"/>
  <c r="A4873" i="15"/>
  <c r="A4872" i="15"/>
  <c r="A4871" i="15"/>
  <c r="A4870" i="15"/>
  <c r="A4869" i="15"/>
  <c r="A4868" i="15"/>
  <c r="A4867" i="15"/>
  <c r="A4866" i="15"/>
  <c r="A4865" i="15"/>
  <c r="A4864" i="15"/>
  <c r="A4863" i="15"/>
  <c r="A4862" i="15"/>
  <c r="A4861" i="15"/>
  <c r="A4860" i="15"/>
  <c r="A4859" i="15"/>
  <c r="A4858" i="15"/>
  <c r="A4857" i="15"/>
  <c r="A4856" i="15"/>
  <c r="A4855" i="15"/>
  <c r="A4854" i="15"/>
  <c r="A4853" i="15"/>
  <c r="A4852" i="15"/>
  <c r="A4851" i="15"/>
  <c r="A4850" i="15"/>
  <c r="A4849" i="15"/>
  <c r="A4848" i="15"/>
  <c r="A4847" i="15"/>
  <c r="A4846" i="15"/>
  <c r="A4845" i="15"/>
  <c r="A4844" i="15"/>
  <c r="A4843" i="15"/>
  <c r="A4842" i="15"/>
  <c r="A4841" i="15"/>
  <c r="A4840" i="15"/>
  <c r="A4839" i="15"/>
  <c r="A4838" i="15"/>
  <c r="A4837" i="15"/>
  <c r="A4836" i="15"/>
  <c r="A4835" i="15"/>
  <c r="A4834" i="15"/>
  <c r="A4833" i="15"/>
  <c r="A4832" i="15"/>
  <c r="A4831" i="15"/>
  <c r="A4830" i="15"/>
  <c r="A4829" i="15"/>
  <c r="A4828" i="15"/>
  <c r="A4827" i="15"/>
  <c r="A4826" i="15"/>
  <c r="A4825" i="15"/>
  <c r="A4824" i="15"/>
  <c r="A4823" i="15"/>
  <c r="A4822" i="15"/>
  <c r="A4821" i="15"/>
  <c r="A4820" i="15"/>
  <c r="A4819" i="15"/>
  <c r="A4818" i="15"/>
  <c r="A4817" i="15"/>
  <c r="A4816" i="15"/>
  <c r="A4815" i="15"/>
  <c r="A4814" i="15"/>
  <c r="A4813" i="15"/>
  <c r="A4812" i="15"/>
  <c r="A4811" i="15"/>
  <c r="A4810" i="15"/>
  <c r="A4809" i="15"/>
  <c r="A4808" i="15"/>
  <c r="A4807" i="15"/>
  <c r="A4806" i="15"/>
  <c r="A4805" i="15"/>
  <c r="A4804" i="15"/>
  <c r="A4803" i="15"/>
  <c r="A4802" i="15"/>
  <c r="A4801" i="15"/>
  <c r="A4800" i="15"/>
  <c r="A4799" i="15"/>
  <c r="A4798" i="15"/>
  <c r="A4797" i="15"/>
  <c r="A4796" i="15"/>
  <c r="A4795" i="15"/>
  <c r="A4794" i="15"/>
  <c r="A4793" i="15"/>
  <c r="A4792" i="15"/>
  <c r="A4791" i="15"/>
  <c r="A4790" i="15"/>
  <c r="A4789" i="15"/>
  <c r="A4788" i="15"/>
  <c r="A4787" i="15"/>
  <c r="A4786" i="15"/>
  <c r="A4785" i="15"/>
  <c r="A4784" i="15"/>
  <c r="A4783" i="15"/>
  <c r="A4782" i="15"/>
  <c r="A4781" i="15"/>
  <c r="A4780" i="15"/>
  <c r="A4779" i="15"/>
  <c r="A4778" i="15"/>
  <c r="A4777" i="15"/>
  <c r="A4776" i="15"/>
  <c r="A4775" i="15"/>
  <c r="A4774" i="15"/>
  <c r="A4773" i="15"/>
  <c r="A4772" i="15"/>
  <c r="A4771" i="15"/>
  <c r="A4770" i="15"/>
  <c r="A4769" i="15"/>
  <c r="A4768" i="15"/>
  <c r="A4767" i="15"/>
  <c r="A4766" i="15"/>
  <c r="A4765" i="15"/>
  <c r="A4764" i="15"/>
  <c r="A4763" i="15"/>
  <c r="A4762" i="15"/>
  <c r="A4761" i="15"/>
  <c r="A4760" i="15"/>
  <c r="A4759" i="15"/>
  <c r="A4758" i="15"/>
  <c r="A4757" i="15"/>
  <c r="A4756" i="15"/>
  <c r="A4755" i="15"/>
  <c r="A4754" i="15"/>
  <c r="A4753" i="15"/>
  <c r="A4752" i="15"/>
  <c r="A4751" i="15"/>
  <c r="A4750" i="15"/>
  <c r="A4749" i="15"/>
  <c r="A4748" i="15"/>
  <c r="A4747" i="15"/>
  <c r="A4746" i="15"/>
  <c r="A4745" i="15"/>
  <c r="A4744" i="15"/>
  <c r="A4743" i="15"/>
  <c r="A4742" i="15"/>
  <c r="A4741" i="15"/>
  <c r="A4740" i="15"/>
  <c r="A4739" i="15"/>
  <c r="A4738" i="15"/>
  <c r="A4737" i="15"/>
  <c r="A4736" i="15"/>
  <c r="A4735" i="15"/>
  <c r="A4734" i="15"/>
  <c r="A4733" i="15"/>
  <c r="A4732" i="15"/>
  <c r="A4731" i="15"/>
  <c r="A4730" i="15"/>
  <c r="A4729" i="15"/>
  <c r="A4728" i="15"/>
  <c r="A4727" i="15"/>
  <c r="A4726" i="15"/>
  <c r="A4725" i="15"/>
  <c r="A4724" i="15"/>
  <c r="A4723" i="15"/>
  <c r="A4722" i="15"/>
  <c r="A4721" i="15"/>
  <c r="A4720" i="15"/>
  <c r="A4719" i="15"/>
  <c r="A4718" i="15"/>
  <c r="A4717" i="15"/>
  <c r="A4716" i="15"/>
  <c r="A4715" i="15"/>
  <c r="A4714" i="15"/>
  <c r="A4713" i="15"/>
  <c r="A4712" i="15"/>
  <c r="A4711" i="15"/>
  <c r="A4710" i="15"/>
  <c r="A4709" i="15"/>
  <c r="A4708" i="15"/>
  <c r="A4707" i="15"/>
  <c r="A4706" i="15"/>
  <c r="A4705" i="15"/>
  <c r="A4704" i="15"/>
  <c r="A4703" i="15"/>
  <c r="A4702" i="15"/>
  <c r="A4701" i="15"/>
  <c r="A4700" i="15"/>
  <c r="A4699" i="15"/>
  <c r="A4698" i="15"/>
  <c r="A4697" i="15"/>
  <c r="A4696" i="15"/>
  <c r="A4695" i="15"/>
  <c r="A4694" i="15"/>
  <c r="A4693" i="15"/>
  <c r="A4692" i="15"/>
  <c r="A4691" i="15"/>
  <c r="A4690" i="15"/>
  <c r="A4689" i="15"/>
  <c r="A4688" i="15"/>
  <c r="A4687" i="15"/>
  <c r="A4686" i="15"/>
  <c r="A4685" i="15"/>
  <c r="A4684" i="15"/>
  <c r="A4683" i="15"/>
  <c r="A4682" i="15"/>
  <c r="A4681" i="15"/>
  <c r="A4680" i="15"/>
  <c r="A4679" i="15"/>
  <c r="A4678" i="15"/>
  <c r="A4677" i="15"/>
  <c r="A4676" i="15"/>
  <c r="A4675" i="15"/>
  <c r="A4674" i="15"/>
  <c r="A4673" i="15"/>
  <c r="A4672" i="15"/>
  <c r="A4671" i="15"/>
  <c r="A4670" i="15"/>
  <c r="A4669" i="15"/>
  <c r="A4668" i="15"/>
  <c r="A4667" i="15"/>
  <c r="A4666" i="15"/>
  <c r="A4665" i="15"/>
  <c r="A4664" i="15"/>
  <c r="A4663" i="15"/>
  <c r="A4662" i="15"/>
  <c r="A4661" i="15"/>
  <c r="A4660" i="15"/>
  <c r="A4659" i="15"/>
  <c r="A4658" i="15"/>
  <c r="A4657" i="15"/>
  <c r="A4656" i="15"/>
  <c r="A4655" i="15"/>
  <c r="A4654" i="15"/>
  <c r="A4653" i="15"/>
  <c r="A4652" i="15"/>
  <c r="A4651" i="15"/>
  <c r="A4650" i="15"/>
  <c r="A4649" i="15"/>
  <c r="A4648" i="15"/>
  <c r="A4647" i="15"/>
  <c r="A4646" i="15"/>
  <c r="A4645" i="15"/>
  <c r="A4644" i="15"/>
  <c r="A4643" i="15"/>
  <c r="A4642" i="15"/>
  <c r="A4641" i="15"/>
  <c r="A4640" i="15"/>
  <c r="A4639" i="15"/>
  <c r="A4638" i="15"/>
  <c r="A4637" i="15"/>
  <c r="A4636" i="15"/>
  <c r="A4635" i="15"/>
  <c r="A4634" i="15"/>
  <c r="A4633" i="15"/>
  <c r="A4632" i="15"/>
  <c r="A4631" i="15"/>
  <c r="A4630" i="15"/>
  <c r="A4629" i="15"/>
  <c r="A4628" i="15"/>
  <c r="A4627" i="15"/>
  <c r="A4626" i="15"/>
  <c r="A4625" i="15"/>
  <c r="A4624" i="15"/>
  <c r="A4623" i="15"/>
  <c r="A4622" i="15"/>
  <c r="A4621" i="15"/>
  <c r="A4620" i="15"/>
  <c r="A4619" i="15"/>
  <c r="A4618" i="15"/>
  <c r="A4617" i="15"/>
  <c r="A4616" i="15"/>
  <c r="A4615" i="15"/>
  <c r="A4614" i="15"/>
  <c r="A4613" i="15"/>
  <c r="A4612" i="15"/>
  <c r="A4611" i="15"/>
  <c r="A4610" i="15"/>
  <c r="A4609" i="15"/>
  <c r="A4608" i="15"/>
  <c r="A4607" i="15"/>
  <c r="A4606" i="15"/>
  <c r="A4605" i="15"/>
  <c r="A4604" i="15"/>
  <c r="A4603" i="15"/>
  <c r="A4602" i="15"/>
  <c r="A4601" i="15"/>
  <c r="A4600" i="15"/>
  <c r="A4599" i="15"/>
  <c r="A4598" i="15"/>
  <c r="A4597" i="15"/>
  <c r="A4596" i="15"/>
  <c r="A4595" i="15"/>
  <c r="A4594" i="15"/>
  <c r="A4593" i="15"/>
  <c r="A4592" i="15"/>
  <c r="A4591" i="15"/>
  <c r="A4590" i="15"/>
  <c r="A4589" i="15"/>
  <c r="A4588" i="15"/>
  <c r="A4587" i="15"/>
  <c r="A4586" i="15"/>
  <c r="A4585" i="15"/>
  <c r="A4584" i="15"/>
  <c r="A4583" i="15"/>
  <c r="A4582" i="15"/>
  <c r="A4581" i="15"/>
  <c r="A4580" i="15"/>
  <c r="A4579" i="15"/>
  <c r="A4578" i="15"/>
  <c r="A4577" i="15"/>
  <c r="A4576" i="15"/>
  <c r="A4575" i="15"/>
  <c r="A4574" i="15"/>
  <c r="A4573" i="15"/>
  <c r="A4572" i="15"/>
  <c r="A4571" i="15"/>
  <c r="A4570" i="15"/>
  <c r="A4569" i="15"/>
  <c r="A4568" i="15"/>
  <c r="A4567" i="15"/>
  <c r="A4566" i="15"/>
  <c r="A4565" i="15"/>
  <c r="A4564" i="15"/>
  <c r="A4563" i="15"/>
  <c r="A4562" i="15"/>
  <c r="A4561" i="15"/>
  <c r="A4560" i="15"/>
  <c r="A4559" i="15"/>
  <c r="A4558" i="15"/>
  <c r="A4557" i="15"/>
  <c r="A4556" i="15"/>
  <c r="A4555" i="15"/>
  <c r="A4554" i="15"/>
  <c r="A4553" i="15"/>
  <c r="A4552" i="15"/>
  <c r="A4551" i="15"/>
  <c r="A4550" i="15"/>
  <c r="A4549" i="15"/>
  <c r="A4548" i="15"/>
  <c r="A4547" i="15"/>
  <c r="A4546" i="15"/>
  <c r="A4545" i="15"/>
  <c r="A4544" i="15"/>
  <c r="A4543" i="15"/>
  <c r="A4542" i="15"/>
  <c r="A4541" i="15"/>
  <c r="A4540" i="15"/>
  <c r="A4539" i="15"/>
  <c r="A4538" i="15"/>
  <c r="A4537" i="15"/>
  <c r="A4536" i="15"/>
  <c r="A4535" i="15"/>
  <c r="A4534" i="15"/>
  <c r="A4533" i="15"/>
  <c r="A4532" i="15"/>
  <c r="A4531" i="15"/>
  <c r="A4530" i="15"/>
  <c r="A4529" i="15"/>
  <c r="A4528" i="15"/>
  <c r="A4527" i="15"/>
  <c r="A4526" i="15"/>
  <c r="A4525" i="15"/>
  <c r="A4524" i="15"/>
  <c r="A4523" i="15"/>
  <c r="A4522" i="15"/>
  <c r="A4521" i="15"/>
  <c r="A4520" i="15"/>
  <c r="A4519" i="15"/>
  <c r="A4518" i="15"/>
  <c r="A4517" i="15"/>
  <c r="A4516" i="15"/>
  <c r="A4515" i="15"/>
  <c r="A4514" i="15"/>
  <c r="A4513" i="15"/>
  <c r="A4512" i="15"/>
  <c r="A4511" i="15"/>
  <c r="A4510" i="15"/>
  <c r="A4509" i="15"/>
  <c r="A4508" i="15"/>
  <c r="A4507" i="15"/>
  <c r="A4506" i="15"/>
  <c r="A4505" i="15"/>
  <c r="A4504" i="15"/>
  <c r="A4503" i="15"/>
  <c r="A4502" i="15"/>
  <c r="A4501" i="15"/>
  <c r="A4500" i="15"/>
  <c r="A4499" i="15"/>
  <c r="A4498" i="15"/>
  <c r="A4497" i="15"/>
  <c r="A4496" i="15"/>
  <c r="A4495" i="15"/>
  <c r="A4494" i="15"/>
  <c r="A4493" i="15"/>
  <c r="A4492" i="15"/>
  <c r="A4491" i="15"/>
  <c r="A4490" i="15"/>
  <c r="A4489" i="15"/>
  <c r="A4488" i="15"/>
  <c r="A4487" i="15"/>
  <c r="A4486" i="15"/>
  <c r="A4485" i="15"/>
  <c r="A4484" i="15"/>
  <c r="A4483" i="15"/>
  <c r="A4482" i="15"/>
  <c r="A4481" i="15"/>
  <c r="A4480" i="15"/>
  <c r="A4479" i="15"/>
  <c r="A4478" i="15"/>
  <c r="A4477" i="15"/>
  <c r="A4476" i="15"/>
  <c r="A4475" i="15"/>
  <c r="A4474" i="15"/>
  <c r="A4473" i="15"/>
  <c r="A4472" i="15"/>
  <c r="A4471" i="15"/>
  <c r="A4470" i="15"/>
  <c r="A4469" i="15"/>
  <c r="A4468" i="15"/>
  <c r="A4467" i="15"/>
  <c r="A4466" i="15"/>
  <c r="A4465" i="15"/>
  <c r="A4464" i="15"/>
  <c r="A4463" i="15"/>
  <c r="A4462" i="15"/>
  <c r="A4461" i="15"/>
  <c r="A4460" i="15"/>
  <c r="A4459" i="15"/>
  <c r="A4458" i="15"/>
  <c r="A4457" i="15"/>
  <c r="A4456" i="15"/>
  <c r="A4455" i="15"/>
  <c r="A4454" i="15"/>
  <c r="A4453" i="15"/>
  <c r="A4452" i="15"/>
  <c r="A4451" i="15"/>
  <c r="A4450" i="15"/>
  <c r="A4449" i="15"/>
  <c r="A4448" i="15"/>
  <c r="A4447" i="15"/>
  <c r="A4446" i="15"/>
  <c r="A4445" i="15"/>
  <c r="A4444" i="15"/>
  <c r="A4443" i="15"/>
  <c r="A4442" i="15"/>
  <c r="A4441" i="15"/>
  <c r="A4440" i="15"/>
  <c r="A4439" i="15"/>
  <c r="A4438" i="15"/>
  <c r="A4437" i="15"/>
  <c r="A4436" i="15"/>
  <c r="A4435" i="15"/>
  <c r="A4434" i="15"/>
  <c r="A4433" i="15"/>
  <c r="A4432" i="15"/>
  <c r="A4431" i="15"/>
  <c r="A4430" i="15"/>
  <c r="A4429" i="15"/>
  <c r="A4428" i="15"/>
  <c r="A4427" i="15"/>
  <c r="A4426" i="15"/>
  <c r="A4425" i="15"/>
  <c r="A4424" i="15"/>
  <c r="A4423" i="15"/>
  <c r="A4422" i="15"/>
  <c r="A4421" i="15"/>
  <c r="A4420" i="15"/>
  <c r="A4419" i="15"/>
  <c r="A4418" i="15"/>
  <c r="A4417" i="15"/>
  <c r="A4416" i="15"/>
  <c r="A4415" i="15"/>
  <c r="A4414" i="15"/>
  <c r="A4413" i="15"/>
  <c r="A4412" i="15"/>
  <c r="A4411" i="15"/>
  <c r="A4410" i="15"/>
  <c r="A4409" i="15"/>
  <c r="A4408" i="15"/>
  <c r="A4407" i="15"/>
  <c r="A4406" i="15"/>
  <c r="A4405" i="15"/>
  <c r="A4404" i="15"/>
  <c r="A4403" i="15"/>
  <c r="A4402" i="15"/>
  <c r="A4401" i="15"/>
  <c r="A4400" i="15"/>
  <c r="A4399" i="15"/>
  <c r="A4398" i="15"/>
  <c r="A4397" i="15"/>
  <c r="A4396" i="15"/>
  <c r="A4395" i="15"/>
  <c r="A4394" i="15"/>
  <c r="A4393" i="15"/>
  <c r="A4392" i="15"/>
  <c r="A4391" i="15"/>
  <c r="A4390" i="15"/>
  <c r="A4389" i="15"/>
  <c r="A4388" i="15"/>
  <c r="A4387" i="15"/>
  <c r="A4386" i="15"/>
  <c r="A4385" i="15"/>
  <c r="A4384" i="15"/>
  <c r="A4383" i="15"/>
  <c r="A4382" i="15"/>
  <c r="A4381" i="15"/>
  <c r="A4380" i="15"/>
  <c r="A4379" i="15"/>
  <c r="A4378" i="15"/>
  <c r="A4377" i="15"/>
  <c r="A4376" i="15"/>
  <c r="A4375" i="15"/>
  <c r="A4374" i="15"/>
  <c r="A4373" i="15"/>
  <c r="A4372" i="15"/>
  <c r="A4371" i="15"/>
  <c r="A4370" i="15"/>
  <c r="A4369" i="15"/>
  <c r="A4368" i="15"/>
  <c r="A4367" i="15"/>
  <c r="A4366" i="15"/>
  <c r="A4365" i="15"/>
  <c r="A4364" i="15"/>
  <c r="A4363" i="15"/>
  <c r="A4362" i="15"/>
  <c r="A4361" i="15"/>
  <c r="A4360" i="15"/>
  <c r="A4359" i="15"/>
  <c r="A4358" i="15"/>
  <c r="A4357" i="15"/>
  <c r="A4356" i="15"/>
  <c r="A4355" i="15"/>
  <c r="A4354" i="15"/>
  <c r="A4353" i="15"/>
  <c r="A4352" i="15"/>
  <c r="A4351" i="15"/>
  <c r="A4350" i="15"/>
  <c r="A4349" i="15"/>
  <c r="A4348" i="15"/>
  <c r="A4347" i="15"/>
  <c r="A4346" i="15"/>
  <c r="A4345" i="15"/>
  <c r="A4344" i="15"/>
  <c r="A4343" i="15"/>
  <c r="A4342" i="15"/>
  <c r="A4341" i="15"/>
  <c r="A4340" i="15"/>
  <c r="A4339" i="15"/>
  <c r="A4338" i="15"/>
  <c r="A4337" i="15"/>
  <c r="A4336" i="15"/>
  <c r="A4335" i="15"/>
  <c r="A4334" i="15"/>
  <c r="A4333" i="15"/>
  <c r="A4332" i="15"/>
  <c r="A4331" i="15"/>
  <c r="A4330" i="15"/>
  <c r="A4329" i="15"/>
  <c r="A4328" i="15"/>
  <c r="A4327" i="15"/>
  <c r="A4326" i="15"/>
  <c r="A4325" i="15"/>
  <c r="A4324" i="15"/>
  <c r="A4323" i="15"/>
  <c r="A4322" i="15"/>
  <c r="A4321" i="15"/>
  <c r="A4320" i="15"/>
  <c r="A4319" i="15"/>
  <c r="A4318" i="15"/>
  <c r="A4317" i="15"/>
  <c r="A4316" i="15"/>
  <c r="A4315" i="15"/>
  <c r="A4314" i="15"/>
  <c r="A4313" i="15"/>
  <c r="A4312" i="15"/>
  <c r="A4311" i="15"/>
  <c r="A4310" i="15"/>
  <c r="A4309" i="15"/>
  <c r="A4308" i="15"/>
  <c r="A4307" i="15"/>
  <c r="A4306" i="15"/>
  <c r="A4305" i="15"/>
  <c r="A4304" i="15"/>
  <c r="A4303" i="15"/>
  <c r="A4302" i="15"/>
  <c r="A4301" i="15"/>
  <c r="A4300" i="15"/>
  <c r="A4299" i="15"/>
  <c r="A4298" i="15"/>
  <c r="A4297" i="15"/>
  <c r="A4296" i="15"/>
  <c r="A4295" i="15"/>
  <c r="A4294" i="15"/>
  <c r="A4293" i="15"/>
  <c r="A4292" i="15"/>
  <c r="A4291" i="15"/>
  <c r="A4290" i="15"/>
  <c r="A4289" i="15"/>
  <c r="A4288" i="15"/>
  <c r="A4287" i="15"/>
  <c r="A4286" i="15"/>
  <c r="A4285" i="15"/>
  <c r="A4284" i="15"/>
  <c r="A4283" i="15"/>
  <c r="A4282" i="15"/>
  <c r="A4281" i="15"/>
  <c r="A4280" i="15"/>
  <c r="A4279" i="15"/>
  <c r="A4278" i="15"/>
  <c r="A4277" i="15"/>
  <c r="A4276" i="15"/>
  <c r="A4275" i="15"/>
  <c r="A4274" i="15"/>
  <c r="A4273" i="15"/>
  <c r="A4272" i="15"/>
  <c r="A4271" i="15"/>
  <c r="A4270" i="15"/>
  <c r="A4269" i="15"/>
  <c r="A4268" i="15"/>
  <c r="A4267" i="15"/>
  <c r="A4266" i="15"/>
  <c r="A4265" i="15"/>
  <c r="A4264" i="15"/>
  <c r="A4263" i="15"/>
  <c r="A4262" i="15"/>
  <c r="A4261" i="15"/>
  <c r="A4260" i="15"/>
  <c r="A4259" i="15"/>
  <c r="A4258" i="15"/>
  <c r="A4257" i="15"/>
  <c r="A4256" i="15"/>
  <c r="A4255" i="15"/>
  <c r="A4254" i="15"/>
  <c r="A4253" i="15"/>
  <c r="A4252" i="15"/>
  <c r="A4251" i="15"/>
  <c r="A4250" i="15"/>
  <c r="A4249" i="15"/>
  <c r="A4248" i="15"/>
  <c r="A4247" i="15"/>
  <c r="A4246" i="15"/>
  <c r="A4245" i="15"/>
  <c r="A4244" i="15"/>
  <c r="A4243" i="15"/>
  <c r="A4242" i="15"/>
  <c r="A4241" i="15"/>
  <c r="A4240" i="15"/>
  <c r="A4239" i="15"/>
  <c r="A4238" i="15"/>
  <c r="A4237" i="15"/>
  <c r="A4236" i="15"/>
  <c r="A4235" i="15"/>
  <c r="A4234" i="15"/>
  <c r="A4233" i="15"/>
  <c r="A4232" i="15"/>
  <c r="A4231" i="15"/>
  <c r="A4230" i="15"/>
  <c r="A4229" i="15"/>
  <c r="A4228" i="15"/>
  <c r="A4227" i="15"/>
  <c r="A4226" i="15"/>
  <c r="A4225" i="15"/>
  <c r="A4224" i="15"/>
  <c r="A4223" i="15"/>
  <c r="A4222" i="15"/>
  <c r="A4221" i="15"/>
  <c r="A4220" i="15"/>
  <c r="A4219" i="15"/>
  <c r="A4218" i="15"/>
  <c r="A4217" i="15"/>
  <c r="A4216" i="15"/>
  <c r="A4215" i="15"/>
  <c r="A4214" i="15"/>
  <c r="A4213" i="15"/>
  <c r="A4212" i="15"/>
  <c r="A4211" i="15"/>
  <c r="A4210" i="15"/>
  <c r="A4209" i="15"/>
  <c r="A4208" i="15"/>
  <c r="A4207" i="15"/>
  <c r="A4206" i="15"/>
  <c r="A4205" i="15"/>
  <c r="A4204" i="15"/>
  <c r="A4203" i="15"/>
  <c r="A4202" i="15"/>
  <c r="A4201" i="15"/>
  <c r="A4200" i="15"/>
  <c r="A4199" i="15"/>
  <c r="A4198" i="15"/>
  <c r="A4197" i="15"/>
  <c r="A4196" i="15"/>
  <c r="A4195" i="15"/>
  <c r="A4194" i="15"/>
  <c r="A4193" i="15"/>
  <c r="A4192" i="15"/>
  <c r="A4191" i="15"/>
  <c r="A4190" i="15"/>
  <c r="A4189" i="15"/>
  <c r="A4188" i="15"/>
  <c r="A4187" i="15"/>
  <c r="A4186" i="15"/>
  <c r="A4185" i="15"/>
  <c r="A4184" i="15"/>
  <c r="A4183" i="15"/>
  <c r="A4182" i="15"/>
  <c r="A4181" i="15"/>
  <c r="A4180" i="15"/>
  <c r="A4179" i="15"/>
  <c r="A4178" i="15"/>
  <c r="A4177" i="15"/>
  <c r="A4176" i="15"/>
  <c r="A4175" i="15"/>
  <c r="A4174" i="15"/>
  <c r="A4173" i="15"/>
  <c r="A4172" i="15"/>
  <c r="A4171" i="15"/>
  <c r="A4170" i="15"/>
  <c r="A4169" i="15"/>
  <c r="A4168" i="15"/>
  <c r="A4167" i="15"/>
  <c r="A4166" i="15"/>
  <c r="A4165" i="15"/>
  <c r="A4164" i="15"/>
  <c r="A4163" i="15"/>
  <c r="A4162" i="15"/>
  <c r="A4161" i="15"/>
  <c r="A4160" i="15"/>
  <c r="A4159" i="15"/>
  <c r="A4158" i="15"/>
  <c r="A4157" i="15"/>
  <c r="A4156" i="15"/>
  <c r="A4155" i="15"/>
  <c r="A4154" i="15"/>
  <c r="A4153" i="15"/>
  <c r="A4152" i="15"/>
  <c r="A4151" i="15"/>
  <c r="A4150" i="15"/>
  <c r="A4149" i="15"/>
  <c r="A4148" i="15"/>
  <c r="A4147" i="15"/>
  <c r="A4146" i="15"/>
  <c r="A4145" i="15"/>
  <c r="A4144" i="15"/>
  <c r="A4143" i="15"/>
  <c r="A4142" i="15"/>
  <c r="A4141" i="15"/>
  <c r="A4140" i="15"/>
  <c r="A4139" i="15"/>
  <c r="A4138" i="15"/>
  <c r="A4137" i="15"/>
  <c r="A4136" i="15"/>
  <c r="A4135" i="15"/>
  <c r="A4134" i="15"/>
  <c r="A4133" i="15"/>
  <c r="A4132" i="15"/>
  <c r="A4131" i="15"/>
  <c r="A4130" i="15"/>
  <c r="A4129" i="15"/>
  <c r="A4128" i="15"/>
  <c r="A4127" i="15"/>
  <c r="A4126" i="15"/>
  <c r="A4125" i="15"/>
  <c r="A4124" i="15"/>
  <c r="A4123" i="15"/>
  <c r="A4122" i="15"/>
  <c r="A4121" i="15"/>
  <c r="A4120" i="15"/>
  <c r="A4119" i="15"/>
  <c r="A4118" i="15"/>
  <c r="A4117" i="15"/>
  <c r="A4116" i="15"/>
  <c r="A4115" i="15"/>
  <c r="A4114" i="15"/>
  <c r="A4113" i="15"/>
  <c r="A4112" i="15"/>
  <c r="A4111" i="15"/>
  <c r="A4110" i="15"/>
  <c r="A4109" i="15"/>
  <c r="A4108" i="15"/>
  <c r="A4107" i="15"/>
  <c r="A4106" i="15"/>
  <c r="A4105" i="15"/>
  <c r="A4104" i="15"/>
  <c r="A4103" i="15"/>
  <c r="A4102" i="15"/>
  <c r="A4101" i="15"/>
  <c r="A4100" i="15"/>
  <c r="A4099" i="15"/>
  <c r="A4098" i="15"/>
  <c r="A4097" i="15"/>
  <c r="A4096" i="15"/>
  <c r="A4095" i="15"/>
  <c r="A4094" i="15"/>
  <c r="A4093" i="15"/>
  <c r="A4092" i="15"/>
  <c r="A4091" i="15"/>
  <c r="A4090" i="15"/>
  <c r="A4089" i="15"/>
  <c r="A4088" i="15"/>
  <c r="A4087" i="15"/>
  <c r="A4086" i="15"/>
  <c r="A4085" i="15"/>
  <c r="A4084" i="15"/>
  <c r="A4083" i="15"/>
  <c r="A4082" i="15"/>
  <c r="A4081" i="15"/>
  <c r="A4080" i="15"/>
  <c r="A4079" i="15"/>
  <c r="A4078" i="15"/>
  <c r="A4077" i="15"/>
  <c r="A4076" i="15"/>
  <c r="A4075" i="15"/>
  <c r="A4074" i="15"/>
  <c r="A4073" i="15"/>
  <c r="A4072" i="15"/>
  <c r="A4071" i="15"/>
  <c r="A4070" i="15"/>
  <c r="A4069" i="15"/>
  <c r="A4068" i="15"/>
  <c r="A4067" i="15"/>
  <c r="A4066" i="15"/>
  <c r="A4065" i="15"/>
  <c r="A4064" i="15"/>
  <c r="A4063" i="15"/>
  <c r="A4062" i="15"/>
  <c r="A4061" i="15"/>
  <c r="A4060" i="15"/>
  <c r="A4059" i="15"/>
  <c r="A4058" i="15"/>
  <c r="A4057" i="15"/>
  <c r="A4056" i="15"/>
  <c r="A4055" i="15"/>
  <c r="A4054" i="15"/>
  <c r="A4053" i="15"/>
  <c r="A4052" i="15"/>
  <c r="A4051" i="15"/>
  <c r="A4050" i="15"/>
  <c r="A4049" i="15"/>
  <c r="A4048" i="15"/>
  <c r="A4047" i="15"/>
  <c r="A4046" i="15"/>
  <c r="A4045" i="15"/>
  <c r="A4044" i="15"/>
  <c r="A4043" i="15"/>
  <c r="A4042" i="15"/>
  <c r="A4041" i="15"/>
  <c r="A4040" i="15"/>
  <c r="A4039" i="15"/>
  <c r="A4038" i="15"/>
  <c r="A4037" i="15"/>
  <c r="A4036" i="15"/>
  <c r="A4035" i="15"/>
  <c r="A4034" i="15"/>
  <c r="A4033" i="15"/>
  <c r="A4032" i="15"/>
  <c r="A4031" i="15"/>
  <c r="A4030" i="15"/>
  <c r="A4029" i="15"/>
  <c r="A4028" i="15"/>
  <c r="A4027" i="15"/>
  <c r="A4026" i="15"/>
  <c r="A4025" i="15"/>
  <c r="A4024" i="15"/>
  <c r="A4023" i="15"/>
  <c r="A4022" i="15"/>
  <c r="A4021" i="15"/>
  <c r="A4020" i="15"/>
  <c r="A4019" i="15"/>
  <c r="A4018" i="15"/>
  <c r="A4017" i="15"/>
  <c r="A4016" i="15"/>
  <c r="A4015" i="15"/>
  <c r="A4014" i="15"/>
  <c r="A4013" i="15"/>
  <c r="A4012" i="15"/>
  <c r="A4011" i="15"/>
  <c r="A4010" i="15"/>
  <c r="A4009" i="15"/>
  <c r="A4008" i="15"/>
  <c r="A4007" i="15"/>
  <c r="A4006" i="15"/>
  <c r="A4005" i="15"/>
  <c r="A4004" i="15"/>
  <c r="A4003" i="15"/>
  <c r="A4002" i="15"/>
  <c r="A4001" i="15"/>
  <c r="A4000" i="15"/>
  <c r="A3999" i="15"/>
  <c r="A3998" i="15"/>
  <c r="A3997" i="15"/>
  <c r="A3996" i="15"/>
  <c r="A3995" i="15"/>
  <c r="A3994" i="15"/>
  <c r="A3993" i="15"/>
  <c r="A3992" i="15"/>
  <c r="A3991" i="15"/>
  <c r="A3990" i="15"/>
  <c r="A3989" i="15"/>
  <c r="A3988" i="15"/>
  <c r="A3987" i="15"/>
  <c r="A3986" i="15"/>
  <c r="A3985" i="15"/>
  <c r="A3984" i="15"/>
  <c r="A3983" i="15"/>
  <c r="A3982" i="15"/>
  <c r="A3981" i="15"/>
  <c r="A3980" i="15"/>
  <c r="A3979" i="15"/>
  <c r="A3978" i="15"/>
  <c r="A3977" i="15"/>
  <c r="A3976" i="15"/>
  <c r="A3975" i="15"/>
  <c r="A3974" i="15"/>
  <c r="A3973" i="15"/>
  <c r="A3972" i="15"/>
  <c r="A3971" i="15"/>
  <c r="A3970" i="15"/>
  <c r="A3969" i="15"/>
  <c r="A3968" i="15"/>
  <c r="A3967" i="15"/>
  <c r="A3966" i="15"/>
  <c r="A3965" i="15"/>
  <c r="A3964" i="15"/>
  <c r="A3963" i="15"/>
  <c r="A3962" i="15"/>
  <c r="A3961" i="15"/>
  <c r="A3960" i="15"/>
  <c r="A3959" i="15"/>
  <c r="A3958" i="15"/>
  <c r="A3957" i="15"/>
  <c r="A3956" i="15"/>
  <c r="A3955" i="15"/>
  <c r="A3954" i="15"/>
  <c r="A3953" i="15"/>
  <c r="A3952" i="15"/>
  <c r="A3951" i="15"/>
  <c r="A3950" i="15"/>
  <c r="A3949" i="15"/>
  <c r="A3948" i="15"/>
  <c r="A3947" i="15"/>
  <c r="A3946" i="15"/>
  <c r="A3945" i="15"/>
  <c r="A3944" i="15"/>
  <c r="A3943" i="15"/>
  <c r="A3942" i="15"/>
  <c r="A3941" i="15"/>
  <c r="A3940" i="15"/>
  <c r="A3939" i="15"/>
  <c r="A3938" i="15"/>
  <c r="A3937" i="15"/>
  <c r="A3936" i="15"/>
  <c r="A3935" i="15"/>
  <c r="A3934" i="15"/>
  <c r="A3933" i="15"/>
  <c r="A3932" i="15"/>
  <c r="A3931" i="15"/>
  <c r="A3930" i="15"/>
  <c r="A3929" i="15"/>
  <c r="A3928" i="15"/>
  <c r="A3927" i="15"/>
  <c r="A3926" i="15"/>
  <c r="A3925" i="15"/>
  <c r="A3924" i="15"/>
  <c r="A3923" i="15"/>
  <c r="A3922" i="15"/>
  <c r="A3921" i="15"/>
  <c r="A3920" i="15"/>
  <c r="A3919" i="15"/>
  <c r="A3918" i="15"/>
  <c r="A3917" i="15"/>
  <c r="A3916" i="15"/>
  <c r="A3915" i="15"/>
  <c r="A3914" i="15"/>
  <c r="A3913" i="15"/>
  <c r="A3912" i="15"/>
  <c r="A3911" i="15"/>
  <c r="A3910" i="15"/>
  <c r="A3909" i="15"/>
  <c r="A3908" i="15"/>
  <c r="A3907" i="15"/>
  <c r="A3906" i="15"/>
  <c r="A3905" i="15"/>
  <c r="A3904" i="15"/>
  <c r="A3903" i="15"/>
  <c r="A3902" i="15"/>
  <c r="A3901" i="15"/>
  <c r="A3900" i="15"/>
  <c r="A3899" i="15"/>
  <c r="A3898" i="15"/>
  <c r="A3897" i="15"/>
  <c r="A3896" i="15"/>
  <c r="A3895" i="15"/>
  <c r="A3894" i="15"/>
  <c r="A3893" i="15"/>
  <c r="A3892" i="15"/>
  <c r="A3891" i="15"/>
  <c r="A3890" i="15"/>
  <c r="A3889" i="15"/>
  <c r="A3888" i="15"/>
  <c r="A3887" i="15"/>
  <c r="A3886" i="15"/>
  <c r="A3885" i="15"/>
  <c r="A3884" i="15"/>
  <c r="A3883" i="15"/>
  <c r="A3882" i="15"/>
  <c r="A3881" i="15"/>
  <c r="A3880" i="15"/>
  <c r="A3879" i="15"/>
  <c r="A3878" i="15"/>
  <c r="A3877" i="15"/>
  <c r="A3876" i="15"/>
  <c r="A3875" i="15"/>
  <c r="A3874" i="15"/>
  <c r="A3873" i="15"/>
  <c r="A3872" i="15"/>
  <c r="A3871" i="15"/>
  <c r="A3870" i="15"/>
  <c r="A3869" i="15"/>
  <c r="A3868" i="15"/>
  <c r="A3867" i="15"/>
  <c r="A3866" i="15"/>
  <c r="A3865" i="15"/>
  <c r="A3864" i="15"/>
  <c r="A3863" i="15"/>
  <c r="A3862" i="15"/>
  <c r="A3861" i="15"/>
  <c r="A3860" i="15"/>
  <c r="A3859" i="15"/>
  <c r="A3858" i="15"/>
  <c r="A3857" i="15"/>
  <c r="A3856" i="15"/>
  <c r="A3855" i="15"/>
  <c r="A3854" i="15"/>
  <c r="A3853" i="15"/>
  <c r="A3852" i="15"/>
  <c r="A3851" i="15"/>
  <c r="A3850" i="15"/>
  <c r="A3849" i="15"/>
  <c r="A3848" i="15"/>
  <c r="A3847" i="15"/>
  <c r="A3846" i="15"/>
  <c r="A3845" i="15"/>
  <c r="A3844" i="15"/>
  <c r="A3843" i="15"/>
  <c r="A3842" i="15"/>
  <c r="A3841" i="15"/>
  <c r="A3840" i="15"/>
  <c r="A3839" i="15"/>
  <c r="A3838" i="15"/>
  <c r="A3837" i="15"/>
  <c r="A3836" i="15"/>
  <c r="A3835" i="15"/>
  <c r="A3834" i="15"/>
  <c r="A3833" i="15"/>
  <c r="A3832" i="15"/>
  <c r="A3831" i="15"/>
  <c r="A3830" i="15"/>
  <c r="A3829" i="15"/>
  <c r="A3828" i="15"/>
  <c r="A3827" i="15"/>
  <c r="A3826" i="15"/>
  <c r="A3825" i="15"/>
  <c r="A3824" i="15"/>
  <c r="A3823" i="15"/>
  <c r="A3822" i="15"/>
  <c r="A3821" i="15"/>
  <c r="A3820" i="15"/>
  <c r="A3819" i="15"/>
  <c r="A3818" i="15"/>
  <c r="A3817" i="15"/>
  <c r="A3816" i="15"/>
  <c r="A3815" i="15"/>
  <c r="A3814" i="15"/>
  <c r="A3813" i="15"/>
  <c r="A3812" i="15"/>
  <c r="A3811" i="15"/>
  <c r="A3810" i="15"/>
  <c r="A3809" i="15"/>
  <c r="A3808" i="15"/>
  <c r="A3807" i="15"/>
  <c r="A3806" i="15"/>
  <c r="A3805" i="15"/>
  <c r="A3804" i="15"/>
  <c r="A3803" i="15"/>
  <c r="A3802" i="15"/>
  <c r="A3801" i="15"/>
  <c r="A3800" i="15"/>
  <c r="A3799" i="15"/>
  <c r="A3798" i="15"/>
  <c r="A3797" i="15"/>
  <c r="A3796" i="15"/>
  <c r="A3795" i="15"/>
  <c r="A3794" i="15"/>
  <c r="A3793" i="15"/>
  <c r="A3792" i="15"/>
  <c r="A3791" i="15"/>
  <c r="A3790" i="15"/>
  <c r="A3789" i="15"/>
  <c r="A3788" i="15"/>
  <c r="A3787" i="15"/>
  <c r="A3786" i="15"/>
  <c r="A3785" i="15"/>
  <c r="A3784" i="15"/>
  <c r="A3783" i="15"/>
  <c r="A3782" i="15"/>
  <c r="A3781" i="15"/>
  <c r="A3780" i="15"/>
  <c r="A3779" i="15"/>
  <c r="A3778" i="15"/>
  <c r="A3777" i="15"/>
  <c r="A3776" i="15"/>
  <c r="A3775" i="15"/>
  <c r="A3774" i="15"/>
  <c r="A3773" i="15"/>
  <c r="A3772" i="15"/>
  <c r="A3771" i="15"/>
  <c r="A3770" i="15"/>
  <c r="A3769" i="15"/>
  <c r="A3768" i="15"/>
  <c r="A3767" i="15"/>
  <c r="A3766" i="15"/>
  <c r="A3765" i="15"/>
  <c r="A3764" i="15"/>
  <c r="A3763" i="15"/>
  <c r="A3762" i="15"/>
  <c r="A3761" i="15"/>
  <c r="A3760" i="15"/>
  <c r="A3759" i="15"/>
  <c r="A3758" i="15"/>
  <c r="A3757" i="15"/>
  <c r="A3756" i="15"/>
  <c r="A3755" i="15"/>
  <c r="A3754" i="15"/>
  <c r="A3753" i="15"/>
  <c r="A3752" i="15"/>
  <c r="A3751" i="15"/>
  <c r="A3750" i="15"/>
  <c r="A3749" i="15"/>
  <c r="A3748" i="15"/>
  <c r="A3747" i="15"/>
  <c r="A3746" i="15"/>
  <c r="A3745" i="15"/>
  <c r="A3744" i="15"/>
  <c r="A3743" i="15"/>
  <c r="A3742" i="15"/>
  <c r="A3741" i="15"/>
  <c r="A3740" i="15"/>
  <c r="A3739" i="15"/>
  <c r="A3738" i="15"/>
  <c r="A3737" i="15"/>
  <c r="A3736" i="15"/>
  <c r="A3735" i="15"/>
  <c r="A3734" i="15"/>
  <c r="A3733" i="15"/>
  <c r="A3732" i="15"/>
  <c r="A3731" i="15"/>
  <c r="A3730" i="15"/>
  <c r="A3729" i="15"/>
  <c r="A3728" i="15"/>
  <c r="A3727" i="15"/>
  <c r="A3726" i="15"/>
  <c r="A3725" i="15"/>
  <c r="A3724" i="15"/>
  <c r="A3723" i="15"/>
  <c r="A3722" i="15"/>
  <c r="A3721" i="15"/>
  <c r="A3720" i="15"/>
  <c r="A3719" i="15"/>
  <c r="A3718" i="15"/>
  <c r="A3717" i="15"/>
  <c r="A3716" i="15"/>
  <c r="A3715" i="15"/>
  <c r="A3714" i="15"/>
  <c r="A3713" i="15"/>
  <c r="A3712" i="15"/>
  <c r="A3711" i="15"/>
  <c r="A3710" i="15"/>
  <c r="A3709" i="15"/>
  <c r="A3708" i="15"/>
  <c r="A3707" i="15"/>
  <c r="A3706" i="15"/>
  <c r="A3705" i="15"/>
  <c r="A3704" i="15"/>
  <c r="A3703" i="15"/>
  <c r="A3702" i="15"/>
  <c r="A3701" i="15"/>
  <c r="A3700" i="15"/>
  <c r="A3699" i="15"/>
  <c r="A3698" i="15"/>
  <c r="A3697" i="15"/>
  <c r="A3696" i="15"/>
  <c r="A3695" i="15"/>
  <c r="A3694" i="15"/>
  <c r="A3693" i="15"/>
  <c r="A3692" i="15"/>
  <c r="A3691" i="15"/>
  <c r="A3690" i="15"/>
  <c r="A3689" i="15"/>
  <c r="A3688" i="15"/>
  <c r="A3687" i="15"/>
  <c r="A3686" i="15"/>
  <c r="A3685" i="15"/>
  <c r="A3684" i="15"/>
  <c r="A3683" i="15"/>
  <c r="A3682" i="15"/>
  <c r="A3681" i="15"/>
  <c r="A3680" i="15"/>
  <c r="A3679" i="15"/>
  <c r="A3678" i="15"/>
  <c r="A3677" i="15"/>
  <c r="A3676" i="15"/>
  <c r="A3675" i="15"/>
  <c r="A3674" i="15"/>
  <c r="A3673" i="15"/>
  <c r="A3672" i="15"/>
  <c r="A3671" i="15"/>
  <c r="A3670" i="15"/>
  <c r="A3669" i="15"/>
  <c r="A3668" i="15"/>
  <c r="A3667" i="15"/>
  <c r="A3666" i="15"/>
  <c r="A3665" i="15"/>
  <c r="A3664" i="15"/>
  <c r="A3663" i="15"/>
  <c r="A3662" i="15"/>
  <c r="A3661" i="15"/>
  <c r="A3660" i="15"/>
  <c r="A3659" i="15"/>
  <c r="A3658" i="15"/>
  <c r="A3657" i="15"/>
  <c r="A3656" i="15"/>
  <c r="A3655" i="15"/>
  <c r="A3654" i="15"/>
  <c r="A3653" i="15"/>
  <c r="A3652" i="15"/>
  <c r="A3651" i="15"/>
  <c r="A3650" i="15"/>
  <c r="A3649" i="15"/>
  <c r="A3648" i="15"/>
  <c r="A3647" i="15"/>
  <c r="A3646" i="15"/>
  <c r="A3645" i="15"/>
  <c r="A3644" i="15"/>
  <c r="A3643" i="15"/>
  <c r="A3642" i="15"/>
  <c r="A3641" i="15"/>
  <c r="A3640" i="15"/>
  <c r="A3639" i="15"/>
  <c r="A3638" i="15"/>
  <c r="A3637" i="15"/>
  <c r="A3636" i="15"/>
  <c r="A3635" i="15"/>
  <c r="A3634" i="15"/>
  <c r="A3633" i="15"/>
  <c r="A3632" i="15"/>
  <c r="A3631" i="15"/>
  <c r="A3630" i="15"/>
  <c r="A3629" i="15"/>
  <c r="A3628" i="15"/>
  <c r="A3627" i="15"/>
  <c r="A3626" i="15"/>
  <c r="A3625" i="15"/>
  <c r="A3624" i="15"/>
  <c r="A3623" i="15"/>
  <c r="A3622" i="15"/>
  <c r="A3621" i="15"/>
  <c r="A3620" i="15"/>
  <c r="A3619" i="15"/>
  <c r="A3618" i="15"/>
  <c r="A3617" i="15"/>
  <c r="A3616" i="15"/>
  <c r="A3615" i="15"/>
  <c r="A3614" i="15"/>
  <c r="A3613" i="15"/>
  <c r="A3612" i="15"/>
  <c r="A3611" i="15"/>
  <c r="A3610" i="15"/>
  <c r="A3609" i="15"/>
  <c r="A3608" i="15"/>
  <c r="A3607" i="15"/>
  <c r="A3606" i="15"/>
  <c r="A3605" i="15"/>
  <c r="A3604" i="15"/>
  <c r="A3603" i="15"/>
  <c r="A3602" i="15"/>
  <c r="A3601" i="15"/>
  <c r="A3600" i="15"/>
  <c r="A3599" i="15"/>
  <c r="A3598" i="15"/>
  <c r="A3597" i="15"/>
  <c r="A3596" i="15"/>
  <c r="A3595" i="15"/>
  <c r="A3594" i="15"/>
  <c r="A3593" i="15"/>
  <c r="A3592" i="15"/>
  <c r="A3591" i="15"/>
  <c r="A3590" i="15"/>
  <c r="A3589" i="15"/>
  <c r="A3588" i="15"/>
  <c r="A3587" i="15"/>
  <c r="A3586" i="15"/>
  <c r="A3585" i="15"/>
  <c r="A3584" i="15"/>
  <c r="A3583" i="15"/>
  <c r="A3582" i="15"/>
  <c r="A3581" i="15"/>
  <c r="A3580" i="15"/>
  <c r="A3579" i="15"/>
  <c r="A3578" i="15"/>
  <c r="A3577" i="15"/>
  <c r="A3576" i="15"/>
  <c r="A3575" i="15"/>
  <c r="A3574" i="15"/>
  <c r="A3573" i="15"/>
  <c r="A3572" i="15"/>
  <c r="A3571" i="15"/>
  <c r="A3570" i="15"/>
  <c r="A3569" i="15"/>
  <c r="A3568" i="15"/>
  <c r="A3567" i="15"/>
  <c r="A3566" i="15"/>
  <c r="A3565" i="15"/>
  <c r="A3564" i="15"/>
  <c r="A3563" i="15"/>
  <c r="A3562" i="15"/>
  <c r="A3561" i="15"/>
  <c r="A3560" i="15"/>
  <c r="A3559" i="15"/>
  <c r="A3558" i="15"/>
  <c r="A3557" i="15"/>
  <c r="A3556" i="15"/>
  <c r="A3555" i="15"/>
  <c r="A3554" i="15"/>
  <c r="A3553" i="15"/>
  <c r="A3552" i="15"/>
  <c r="A3551" i="15"/>
  <c r="A3550" i="15"/>
  <c r="A3549" i="15"/>
  <c r="A3548" i="15"/>
  <c r="A3547" i="15"/>
  <c r="A3546" i="15"/>
  <c r="A3545" i="15"/>
  <c r="A3544" i="15"/>
  <c r="A3543" i="15"/>
  <c r="A3542" i="15"/>
  <c r="A3541" i="15"/>
  <c r="A3540" i="15"/>
  <c r="A3539" i="15"/>
  <c r="A3538" i="15"/>
  <c r="A3537" i="15"/>
  <c r="A3536" i="15"/>
  <c r="A3535" i="15"/>
  <c r="A3534" i="15"/>
  <c r="A3533" i="15"/>
  <c r="A3532" i="15"/>
  <c r="A3531" i="15"/>
  <c r="A3530" i="15"/>
  <c r="A3529" i="15"/>
  <c r="A3528" i="15"/>
  <c r="A3527" i="15"/>
  <c r="A3526" i="15"/>
  <c r="A3525" i="15"/>
  <c r="A3524" i="15"/>
  <c r="A3523" i="15"/>
  <c r="A3522" i="15"/>
  <c r="A3521" i="15"/>
  <c r="A3520" i="15"/>
  <c r="A3519" i="15"/>
  <c r="A3518" i="15"/>
  <c r="A3517" i="15"/>
  <c r="A3516" i="15"/>
  <c r="A3515" i="15"/>
  <c r="A3514" i="15"/>
  <c r="A3513" i="15"/>
  <c r="A3512" i="15"/>
  <c r="A3511" i="15"/>
  <c r="A3510" i="15"/>
  <c r="A3509" i="15"/>
  <c r="A3508" i="15"/>
  <c r="A3507" i="15"/>
  <c r="A3506" i="15"/>
  <c r="A3505" i="15"/>
  <c r="A3504" i="15"/>
  <c r="A3503" i="15"/>
  <c r="A3502" i="15"/>
  <c r="A3501" i="15"/>
  <c r="A3500" i="15"/>
  <c r="A3499" i="15"/>
  <c r="A3498" i="15"/>
  <c r="A3497" i="15"/>
  <c r="A3496" i="15"/>
  <c r="A3495" i="15"/>
  <c r="A3494" i="15"/>
  <c r="A3493" i="15"/>
  <c r="A3492" i="15"/>
  <c r="A3491" i="15"/>
  <c r="A3490" i="15"/>
  <c r="A3489" i="15"/>
  <c r="A3488" i="15"/>
  <c r="A3487" i="15"/>
  <c r="A3486" i="15"/>
  <c r="A3485" i="15"/>
  <c r="A3484" i="15"/>
  <c r="A3483" i="15"/>
  <c r="A3482" i="15"/>
  <c r="A3481" i="15"/>
  <c r="A3480" i="15"/>
  <c r="A3479" i="15"/>
  <c r="A3478" i="15"/>
  <c r="A3477" i="15"/>
  <c r="A3476" i="15"/>
  <c r="A3475" i="15"/>
  <c r="A3474" i="15"/>
  <c r="A3473" i="15"/>
  <c r="A3472" i="15"/>
  <c r="A3471" i="15"/>
  <c r="A3470" i="15"/>
  <c r="A3469" i="15"/>
  <c r="A3468" i="15"/>
  <c r="A3467" i="15"/>
  <c r="A3466" i="15"/>
  <c r="A3465" i="15"/>
  <c r="A3464" i="15"/>
  <c r="A3463" i="15"/>
  <c r="A3462" i="15"/>
  <c r="A3461" i="15"/>
  <c r="A3460" i="15"/>
  <c r="A3459" i="15"/>
  <c r="A3458" i="15"/>
  <c r="A3457" i="15"/>
  <c r="A3456" i="15"/>
  <c r="A3455" i="15"/>
  <c r="A3454" i="15"/>
  <c r="A3453" i="15"/>
  <c r="A3452" i="15"/>
  <c r="A3451" i="15"/>
  <c r="A3450" i="15"/>
  <c r="A3449" i="15"/>
  <c r="A3448" i="15"/>
  <c r="A3447" i="15"/>
  <c r="A3446" i="15"/>
  <c r="A3445" i="15"/>
  <c r="A3444" i="15"/>
  <c r="A3443" i="15"/>
  <c r="A3442" i="15"/>
  <c r="A3441" i="15"/>
  <c r="A3440" i="15"/>
  <c r="A3439" i="15"/>
  <c r="A3438" i="15"/>
  <c r="A3437" i="15"/>
  <c r="A3436" i="15"/>
  <c r="A3435" i="15"/>
  <c r="A3434" i="15"/>
  <c r="A3433" i="15"/>
  <c r="A3432" i="15"/>
  <c r="A3431" i="15"/>
  <c r="A3430" i="15"/>
  <c r="A3429" i="15"/>
  <c r="A3428" i="15"/>
  <c r="A3427" i="15"/>
  <c r="A3426" i="15"/>
  <c r="A3425" i="15"/>
  <c r="A3424" i="15"/>
  <c r="A3423" i="15"/>
  <c r="A3422" i="15"/>
  <c r="A3421" i="15"/>
  <c r="A3420" i="15"/>
  <c r="A3419" i="15"/>
  <c r="A3418" i="15"/>
  <c r="A3417" i="15"/>
  <c r="A3416" i="15"/>
  <c r="A3415" i="15"/>
  <c r="A3414" i="15"/>
  <c r="A3413" i="15"/>
  <c r="A3412" i="15"/>
  <c r="A3411" i="15"/>
  <c r="A3410" i="15"/>
  <c r="A3409" i="15"/>
  <c r="A3408" i="15"/>
  <c r="A3407" i="15"/>
  <c r="A3406" i="15"/>
  <c r="A3405" i="15"/>
  <c r="A3404" i="15"/>
  <c r="A3403" i="15"/>
  <c r="A3402" i="15"/>
  <c r="A3401" i="15"/>
  <c r="A3400" i="15"/>
  <c r="A3399" i="15"/>
  <c r="A3398" i="15"/>
  <c r="A3397" i="15"/>
  <c r="A3396" i="15"/>
  <c r="A3395" i="15"/>
  <c r="A3394" i="15"/>
  <c r="A3393" i="15"/>
  <c r="A3392" i="15"/>
  <c r="A3391" i="15"/>
  <c r="A3390" i="15"/>
  <c r="A3389" i="15"/>
  <c r="A3388" i="15"/>
  <c r="A3387" i="15"/>
  <c r="A3386" i="15"/>
  <c r="A3385" i="15"/>
  <c r="A3384" i="15"/>
  <c r="A3383" i="15"/>
  <c r="A3382" i="15"/>
  <c r="A3381" i="15"/>
  <c r="A3380" i="15"/>
  <c r="A3379" i="15"/>
  <c r="A3378" i="15"/>
  <c r="A3377" i="15"/>
  <c r="A3376" i="15"/>
  <c r="A3375" i="15"/>
  <c r="A3374" i="15"/>
  <c r="A3373" i="15"/>
  <c r="A3372" i="15"/>
  <c r="A3371" i="15"/>
  <c r="A3370" i="15"/>
  <c r="A3369" i="15"/>
  <c r="A3368" i="15"/>
  <c r="A3367" i="15"/>
  <c r="A3366" i="15"/>
  <c r="A3365" i="15"/>
  <c r="A3364" i="15"/>
  <c r="A3363" i="15"/>
  <c r="A3362" i="15"/>
  <c r="A3361" i="15"/>
  <c r="A3360" i="15"/>
  <c r="A3359" i="15"/>
  <c r="A3358" i="15"/>
  <c r="A3357" i="15"/>
  <c r="A3356" i="15"/>
  <c r="A3355" i="15"/>
  <c r="A3354" i="15"/>
  <c r="A3353" i="15"/>
  <c r="A3352" i="15"/>
  <c r="A3351" i="15"/>
  <c r="A3350" i="15"/>
  <c r="A3349" i="15"/>
  <c r="A3348" i="15"/>
  <c r="A3347" i="15"/>
  <c r="A3346" i="15"/>
  <c r="A3345" i="15"/>
  <c r="A3344" i="15"/>
  <c r="A3343" i="15"/>
  <c r="A3342" i="15"/>
  <c r="A3341" i="15"/>
  <c r="A3340" i="15"/>
  <c r="A3339" i="15"/>
  <c r="A3338" i="15"/>
  <c r="A3337" i="15"/>
  <c r="A3336" i="15"/>
  <c r="A3335" i="15"/>
  <c r="A3334" i="15"/>
  <c r="A3333" i="15"/>
  <c r="A3332" i="15"/>
  <c r="A3331" i="15"/>
  <c r="A3330" i="15"/>
  <c r="A3329" i="15"/>
  <c r="A3328" i="15"/>
  <c r="A3327" i="15"/>
  <c r="A3326" i="15"/>
  <c r="A3325" i="15"/>
  <c r="A3324" i="15"/>
  <c r="A3323" i="15"/>
  <c r="A3322" i="15"/>
  <c r="A3321" i="15"/>
  <c r="A3320" i="15"/>
  <c r="A3319" i="15"/>
  <c r="A3318" i="15"/>
  <c r="A3317" i="15"/>
  <c r="A3316" i="15"/>
  <c r="A3315" i="15"/>
  <c r="A3314" i="15"/>
  <c r="A3313" i="15"/>
  <c r="A3312" i="15"/>
  <c r="A3311" i="15"/>
  <c r="A3310" i="15"/>
  <c r="A3309" i="15"/>
  <c r="A3308" i="15"/>
  <c r="A3307" i="15"/>
  <c r="A3306" i="15"/>
  <c r="A3305" i="15"/>
  <c r="A3304" i="15"/>
  <c r="A3303" i="15"/>
  <c r="A3302" i="15"/>
  <c r="A3301" i="15"/>
  <c r="A3300" i="15"/>
  <c r="A3299" i="15"/>
  <c r="A3298" i="15"/>
  <c r="A3297" i="15"/>
  <c r="A3296" i="15"/>
  <c r="A3295" i="15"/>
  <c r="A3294" i="15"/>
  <c r="A3293" i="15"/>
  <c r="A3292" i="15"/>
  <c r="A3291" i="15"/>
  <c r="A3290" i="15"/>
  <c r="A3289" i="15"/>
  <c r="A3288" i="15"/>
  <c r="A3287" i="15"/>
  <c r="A3286" i="15"/>
  <c r="A3285" i="15"/>
  <c r="A3284" i="15"/>
  <c r="A3283" i="15"/>
  <c r="A3282" i="15"/>
  <c r="A3281" i="15"/>
  <c r="A3280" i="15"/>
  <c r="A3279" i="15"/>
  <c r="A3278" i="15"/>
  <c r="A3277" i="15"/>
  <c r="A3276" i="15"/>
  <c r="A3275" i="15"/>
  <c r="A3274" i="15"/>
  <c r="A3273" i="15"/>
  <c r="A3272" i="15"/>
  <c r="A3271" i="15"/>
  <c r="A3270" i="15"/>
  <c r="A3269" i="15"/>
  <c r="A3268" i="15"/>
  <c r="A3267" i="15"/>
  <c r="A3266" i="15"/>
  <c r="A3265" i="15"/>
  <c r="A3264" i="15"/>
  <c r="A3263" i="15"/>
  <c r="A3262" i="15"/>
  <c r="A3261" i="15"/>
  <c r="A3260" i="15"/>
  <c r="A3259" i="15"/>
  <c r="A3258" i="15"/>
  <c r="A3257" i="15"/>
  <c r="A3256" i="15"/>
  <c r="A3255" i="15"/>
  <c r="A3254" i="15"/>
  <c r="A3253" i="15"/>
  <c r="A3252" i="15"/>
  <c r="A3251" i="15"/>
  <c r="A3250" i="15"/>
  <c r="A3249" i="15"/>
  <c r="A3248" i="15"/>
  <c r="A3247" i="15"/>
  <c r="A3246" i="15"/>
  <c r="A3245" i="15"/>
  <c r="A3244" i="15"/>
  <c r="A3243" i="15"/>
  <c r="A3242" i="15"/>
  <c r="A3241" i="15"/>
  <c r="A3240" i="15"/>
  <c r="A3239" i="15"/>
  <c r="A3238" i="15"/>
  <c r="A3237" i="15"/>
  <c r="A3236" i="15"/>
  <c r="A3235" i="15"/>
  <c r="A3234" i="15"/>
  <c r="A3233" i="15"/>
  <c r="A3232" i="15"/>
  <c r="A3231" i="15"/>
  <c r="A3230" i="15"/>
  <c r="A3229" i="15"/>
  <c r="A3228" i="15"/>
  <c r="A3227" i="15"/>
  <c r="A3226" i="15"/>
  <c r="A3225" i="15"/>
  <c r="A3224" i="15"/>
  <c r="A3223" i="15"/>
  <c r="A3222" i="15"/>
  <c r="A3221" i="15"/>
  <c r="A3220" i="15"/>
  <c r="A3219" i="15"/>
  <c r="A3218" i="15"/>
  <c r="A3217" i="15"/>
  <c r="A3216" i="15"/>
  <c r="A3215" i="15"/>
  <c r="A3214" i="15"/>
  <c r="A3213" i="15"/>
  <c r="A3212" i="15"/>
  <c r="A3211" i="15"/>
  <c r="A3210" i="15"/>
  <c r="A3209" i="15"/>
  <c r="A3208" i="15"/>
  <c r="A3207" i="15"/>
  <c r="A3206" i="15"/>
  <c r="A3205" i="15"/>
  <c r="A3204" i="15"/>
  <c r="A3203" i="15"/>
  <c r="A3202" i="15"/>
  <c r="A3201" i="15"/>
  <c r="A3200" i="15"/>
  <c r="A3199" i="15"/>
  <c r="A3198" i="15"/>
  <c r="A3197" i="15"/>
  <c r="A3196" i="15"/>
  <c r="A3195" i="15"/>
  <c r="A3194" i="15"/>
  <c r="A3193" i="15"/>
  <c r="A3192" i="15"/>
  <c r="A3191" i="15"/>
  <c r="A3190" i="15"/>
  <c r="A3189" i="15"/>
  <c r="A3188" i="15"/>
  <c r="A3187" i="15"/>
  <c r="A3186" i="15"/>
  <c r="A3185" i="15"/>
  <c r="A3184" i="15"/>
  <c r="A3183" i="15"/>
  <c r="A3182" i="15"/>
  <c r="A3181" i="15"/>
  <c r="A3180" i="15"/>
  <c r="A3179" i="15"/>
  <c r="A3178" i="15"/>
  <c r="A3177" i="15"/>
  <c r="A3176" i="15"/>
  <c r="A3175" i="15"/>
  <c r="A3174" i="15"/>
  <c r="A3173" i="15"/>
  <c r="A3172" i="15"/>
  <c r="A3171" i="15"/>
  <c r="A3170" i="15"/>
  <c r="A3169" i="15"/>
  <c r="A3168" i="15"/>
  <c r="A3167" i="15"/>
  <c r="A3166" i="15"/>
  <c r="A3165" i="15"/>
  <c r="A3164" i="15"/>
  <c r="A3163" i="15"/>
  <c r="A3162" i="15"/>
  <c r="A3161" i="15"/>
  <c r="A3160" i="15"/>
  <c r="A3159" i="15"/>
  <c r="A3158" i="15"/>
  <c r="A3157" i="15"/>
  <c r="A3156" i="15"/>
  <c r="A3155" i="15"/>
  <c r="A3154" i="15"/>
  <c r="A3153" i="15"/>
  <c r="A3152" i="15"/>
  <c r="A3151" i="15"/>
  <c r="A3150" i="15"/>
  <c r="A3149" i="15"/>
  <c r="A3148" i="15"/>
  <c r="A3147" i="15"/>
  <c r="A3146" i="15"/>
  <c r="A3145" i="15"/>
  <c r="A3144" i="15"/>
  <c r="A3143" i="15"/>
  <c r="A3142" i="15"/>
  <c r="A3141" i="15"/>
  <c r="A3140" i="15"/>
  <c r="A3139" i="15"/>
  <c r="A3138" i="15"/>
  <c r="A3137" i="15"/>
  <c r="A3136" i="15"/>
  <c r="A3135" i="15"/>
  <c r="A3134" i="15"/>
  <c r="A3133" i="15"/>
  <c r="A3132" i="15"/>
  <c r="A3131" i="15"/>
  <c r="A3130" i="15"/>
  <c r="A3129" i="15"/>
  <c r="A3128" i="15"/>
  <c r="A3127" i="15"/>
  <c r="A3126" i="15"/>
  <c r="A3125" i="15"/>
  <c r="A3124" i="15"/>
  <c r="A3123" i="15"/>
  <c r="A3122" i="15"/>
  <c r="A3121" i="15"/>
  <c r="A3120" i="15"/>
  <c r="A3119" i="15"/>
  <c r="A3118" i="15"/>
  <c r="A3117" i="15"/>
  <c r="A3116" i="15"/>
  <c r="A3115" i="15"/>
  <c r="A3114" i="15"/>
  <c r="A3113" i="15"/>
  <c r="A3112" i="15"/>
  <c r="A3111" i="15"/>
  <c r="A3110" i="15"/>
  <c r="A3109" i="15"/>
  <c r="A3108" i="15"/>
  <c r="A3107" i="15"/>
  <c r="A3106" i="15"/>
  <c r="A3105" i="15"/>
  <c r="A3104" i="15"/>
  <c r="A3103" i="15"/>
  <c r="A3102" i="15"/>
  <c r="A3101" i="15"/>
  <c r="A3100" i="15"/>
  <c r="A3099" i="15"/>
  <c r="A3098" i="15"/>
  <c r="A3097" i="15"/>
  <c r="A3096" i="15"/>
  <c r="A3095" i="15"/>
  <c r="A3094" i="15"/>
  <c r="A3093" i="15"/>
  <c r="A3092" i="15"/>
  <c r="A3091" i="15"/>
  <c r="A3090" i="15"/>
  <c r="A3089" i="15"/>
  <c r="A3088" i="15"/>
  <c r="A3087" i="15"/>
  <c r="A3086" i="15"/>
  <c r="A3085" i="15"/>
  <c r="A3084" i="15"/>
  <c r="A3083" i="15"/>
  <c r="A3082" i="15"/>
  <c r="A3081" i="15"/>
  <c r="A3080" i="15"/>
  <c r="A3079" i="15"/>
  <c r="A3078" i="15"/>
  <c r="A3077" i="15"/>
  <c r="A3076" i="15"/>
  <c r="A3075" i="15"/>
  <c r="A3074" i="15"/>
  <c r="A3073" i="15"/>
  <c r="A3072" i="15"/>
  <c r="A3071" i="15"/>
  <c r="A3070" i="15"/>
  <c r="A3069" i="15"/>
  <c r="A3068" i="15"/>
  <c r="A3067" i="15"/>
  <c r="A3066" i="15"/>
  <c r="A3065" i="15"/>
  <c r="A3064" i="15"/>
  <c r="A3063" i="15"/>
  <c r="A3062" i="15"/>
  <c r="A3061" i="15"/>
  <c r="A3060" i="15"/>
  <c r="A3059" i="15"/>
  <c r="A3058" i="15"/>
  <c r="A3057" i="15"/>
  <c r="A3056" i="15"/>
  <c r="A3055" i="15"/>
  <c r="A3054" i="15"/>
  <c r="A3053" i="15"/>
  <c r="A3052" i="15"/>
  <c r="A3051" i="15"/>
  <c r="A3050" i="15"/>
  <c r="A3049" i="15"/>
  <c r="A3048" i="15"/>
  <c r="A3047" i="15"/>
  <c r="A3046" i="15"/>
  <c r="A3045" i="15"/>
  <c r="A3044" i="15"/>
  <c r="A3043" i="15"/>
  <c r="A3042" i="15"/>
  <c r="A3041" i="15"/>
  <c r="A3040" i="15"/>
  <c r="A3039" i="15"/>
  <c r="A3038" i="15"/>
  <c r="A3037" i="15"/>
  <c r="A3036" i="15"/>
  <c r="A3035" i="15"/>
  <c r="A3034" i="15"/>
  <c r="A3033" i="15"/>
  <c r="A3032" i="15"/>
  <c r="A3031" i="15"/>
  <c r="A3030" i="15"/>
  <c r="A3029" i="15"/>
  <c r="A3028" i="15"/>
  <c r="A3027" i="15"/>
  <c r="A3026" i="15"/>
  <c r="A3025" i="15"/>
  <c r="A3024" i="15"/>
  <c r="A3023" i="15"/>
  <c r="A3022" i="15"/>
  <c r="A3021" i="15"/>
  <c r="A3020" i="15"/>
  <c r="A3019" i="15"/>
  <c r="A3018" i="15"/>
  <c r="A3017" i="15"/>
  <c r="A3016" i="15"/>
  <c r="A3015" i="15"/>
  <c r="A3014" i="15"/>
  <c r="A3013" i="15"/>
  <c r="A3012" i="15"/>
  <c r="A3011" i="15"/>
  <c r="A3010" i="15"/>
  <c r="A3009" i="15"/>
  <c r="A3008" i="15"/>
  <c r="A3007" i="15"/>
  <c r="A3006" i="15"/>
  <c r="A3005" i="15"/>
  <c r="A3004" i="15"/>
  <c r="A3003" i="15"/>
  <c r="A3002" i="15"/>
  <c r="A3001" i="15"/>
  <c r="A3000" i="15"/>
  <c r="A2999" i="15"/>
  <c r="A2998" i="15"/>
  <c r="A2997" i="15"/>
  <c r="A2996" i="15"/>
  <c r="A2995" i="15"/>
  <c r="A2994" i="15"/>
  <c r="A2993" i="15"/>
  <c r="A2992" i="15"/>
  <c r="A2991" i="15"/>
  <c r="A2990" i="15"/>
  <c r="A2989" i="15"/>
  <c r="A2988" i="15"/>
  <c r="A2987" i="15"/>
  <c r="A2986" i="15"/>
  <c r="A2985" i="15"/>
  <c r="A2984" i="15"/>
  <c r="A2983" i="15"/>
  <c r="A2982" i="15"/>
  <c r="A2981" i="15"/>
  <c r="A2980" i="15"/>
  <c r="A2979" i="15"/>
  <c r="A2978" i="15"/>
  <c r="A2977" i="15"/>
  <c r="A2976" i="15"/>
  <c r="A2975" i="15"/>
  <c r="A2974" i="15"/>
  <c r="A2973" i="15"/>
  <c r="A2972" i="15"/>
  <c r="A2971" i="15"/>
  <c r="A2970" i="15"/>
  <c r="A2969" i="15"/>
  <c r="A2968" i="15"/>
  <c r="A2967" i="15"/>
  <c r="A2966" i="15"/>
  <c r="A2965" i="15"/>
  <c r="A2964" i="15"/>
  <c r="A2963" i="15"/>
  <c r="A2962" i="15"/>
  <c r="A2961" i="15"/>
  <c r="A2960" i="15"/>
  <c r="A2959" i="15"/>
  <c r="A2958" i="15"/>
  <c r="A2957" i="15"/>
  <c r="A2956" i="15"/>
  <c r="A2955" i="15"/>
  <c r="A2954" i="15"/>
  <c r="A2953" i="15"/>
  <c r="A2952" i="15"/>
  <c r="A2951" i="15"/>
  <c r="A2950" i="15"/>
  <c r="A2949" i="15"/>
  <c r="A2948" i="15"/>
  <c r="A2947" i="15"/>
  <c r="A2946" i="15"/>
  <c r="A2945" i="15"/>
  <c r="A2944" i="15"/>
  <c r="A2943" i="15"/>
  <c r="A2942" i="15"/>
  <c r="A2941" i="15"/>
  <c r="A2940" i="15"/>
  <c r="A2939" i="15"/>
  <c r="A2938" i="15"/>
  <c r="A2937" i="15"/>
  <c r="A2936" i="15"/>
  <c r="A2935" i="15"/>
  <c r="A2934" i="15"/>
  <c r="A2933" i="15"/>
  <c r="A2932" i="15"/>
  <c r="A2931" i="15"/>
  <c r="A2930" i="15"/>
  <c r="A2929" i="15"/>
  <c r="A2928" i="15"/>
  <c r="A2927" i="15"/>
  <c r="A2926" i="15"/>
  <c r="A2925" i="15"/>
  <c r="A2924" i="15"/>
  <c r="A2923" i="15"/>
  <c r="A2922" i="15"/>
  <c r="A2921" i="15"/>
  <c r="A2920" i="15"/>
  <c r="A2919" i="15"/>
  <c r="A2918" i="15"/>
  <c r="A2917" i="15"/>
  <c r="A2916" i="15"/>
  <c r="A2915" i="15"/>
  <c r="A2914" i="15"/>
  <c r="A2913" i="15"/>
  <c r="A2912" i="15"/>
  <c r="A2911" i="15"/>
  <c r="A2910" i="15"/>
  <c r="A2909" i="15"/>
  <c r="A2908" i="15"/>
  <c r="A2907" i="15"/>
  <c r="A2906" i="15"/>
  <c r="A2905" i="15"/>
  <c r="A2904" i="15"/>
  <c r="A2903" i="15"/>
  <c r="A2902" i="15"/>
  <c r="A2901" i="15"/>
  <c r="A2900" i="15"/>
  <c r="A2899" i="15"/>
  <c r="A2898" i="15"/>
  <c r="A2897" i="15"/>
  <c r="A2896" i="15"/>
  <c r="A2895" i="15"/>
  <c r="A2894" i="15"/>
  <c r="A2893" i="15"/>
  <c r="A2892" i="15"/>
  <c r="A2891" i="15"/>
  <c r="A2890" i="15"/>
  <c r="A2889" i="15"/>
  <c r="A2888" i="15"/>
  <c r="A2887" i="15"/>
  <c r="A2886" i="15"/>
  <c r="A2885" i="15"/>
  <c r="A2884" i="15"/>
  <c r="A2883" i="15"/>
  <c r="A2882" i="15"/>
  <c r="A2881" i="15"/>
  <c r="A2880" i="15"/>
  <c r="A2879" i="15"/>
  <c r="A2878" i="15"/>
  <c r="A2877" i="15"/>
  <c r="A2876" i="15"/>
  <c r="A2875" i="15"/>
  <c r="A2874" i="15"/>
  <c r="A2873" i="15"/>
  <c r="A2872" i="15"/>
  <c r="A2871" i="15"/>
  <c r="A2870" i="15"/>
  <c r="A2869" i="15"/>
  <c r="A2868" i="15"/>
  <c r="A2867" i="15"/>
  <c r="A2866" i="15"/>
  <c r="A2865" i="15"/>
  <c r="A2864" i="15"/>
  <c r="A2863" i="15"/>
  <c r="A2862" i="15"/>
  <c r="A2861" i="15"/>
  <c r="A2860" i="15"/>
  <c r="A2859" i="15"/>
  <c r="A2858" i="15"/>
  <c r="A2857" i="15"/>
  <c r="A2856" i="15"/>
  <c r="A2855" i="15"/>
  <c r="A2854" i="15"/>
  <c r="A2853" i="15"/>
  <c r="A2852" i="15"/>
  <c r="A2851" i="15"/>
  <c r="A2850" i="15"/>
  <c r="A2849" i="15"/>
  <c r="A2848" i="15"/>
  <c r="A2847" i="15"/>
  <c r="A2846" i="15"/>
  <c r="A2845" i="15"/>
  <c r="A2844" i="15"/>
  <c r="A2843" i="15"/>
  <c r="A2842" i="15"/>
  <c r="A2841" i="15"/>
  <c r="A2840" i="15"/>
  <c r="A2839" i="15"/>
  <c r="A2838" i="15"/>
  <c r="A2837" i="15"/>
  <c r="A2836" i="15"/>
  <c r="A2835" i="15"/>
  <c r="A2834" i="15"/>
  <c r="A2833" i="15"/>
  <c r="A2832" i="15"/>
  <c r="A2831" i="15"/>
  <c r="A2830" i="15"/>
  <c r="A2829" i="15"/>
  <c r="A2828" i="15"/>
  <c r="A2827" i="15"/>
  <c r="A2826" i="15"/>
  <c r="A2825" i="15"/>
  <c r="A2824" i="15"/>
  <c r="A2823" i="15"/>
  <c r="A2822" i="15"/>
  <c r="A2821" i="15"/>
  <c r="A2820" i="15"/>
  <c r="A2819" i="15"/>
  <c r="A2818" i="15"/>
  <c r="A2817" i="15"/>
  <c r="A2816" i="15"/>
  <c r="A2815" i="15"/>
  <c r="A2814" i="15"/>
  <c r="A2813" i="15"/>
  <c r="A2812" i="15"/>
  <c r="A2811" i="15"/>
  <c r="A2810" i="15"/>
  <c r="A2809" i="15"/>
  <c r="A2808" i="15"/>
  <c r="A2807" i="15"/>
  <c r="A2806" i="15"/>
  <c r="A2805" i="15"/>
  <c r="A2804" i="15"/>
  <c r="A2803" i="15"/>
  <c r="A2802" i="15"/>
  <c r="A2801" i="15"/>
  <c r="A2800" i="15"/>
  <c r="A2799" i="15"/>
  <c r="A2798" i="15"/>
  <c r="A2797" i="15"/>
  <c r="A2796" i="15"/>
  <c r="A2795" i="15"/>
  <c r="A2794" i="15"/>
  <c r="A2793" i="15"/>
  <c r="A2792" i="15"/>
  <c r="A2791" i="15"/>
  <c r="A2790" i="15"/>
  <c r="A2789" i="15"/>
  <c r="A2788" i="15"/>
  <c r="A2787" i="15"/>
  <c r="A2786" i="15"/>
  <c r="A2785" i="15"/>
  <c r="A2784" i="15"/>
  <c r="A2783" i="15"/>
  <c r="A2782" i="15"/>
  <c r="A2781" i="15"/>
  <c r="A2780" i="15"/>
  <c r="A2779" i="15"/>
  <c r="A2778" i="15"/>
  <c r="A2777" i="15"/>
  <c r="A2776" i="15"/>
  <c r="A2775" i="15"/>
  <c r="A2774" i="15"/>
  <c r="A2773" i="15"/>
  <c r="A2772" i="15"/>
  <c r="A2771" i="15"/>
  <c r="A2770" i="15"/>
  <c r="A2769" i="15"/>
  <c r="A2768" i="15"/>
  <c r="A2767" i="15"/>
  <c r="A2766" i="15"/>
  <c r="A2765" i="15"/>
  <c r="A2764" i="15"/>
  <c r="A2763" i="15"/>
  <c r="A2762" i="15"/>
  <c r="A2761" i="15"/>
  <c r="A2760" i="15"/>
  <c r="A2759" i="15"/>
  <c r="A2758" i="15"/>
  <c r="A2757" i="15"/>
  <c r="A2756" i="15"/>
  <c r="A2755" i="15"/>
  <c r="A2754" i="15"/>
  <c r="A2753" i="15"/>
  <c r="A2752" i="15"/>
  <c r="A2751" i="15"/>
  <c r="A2750" i="15"/>
  <c r="A2749" i="15"/>
  <c r="A2748" i="15"/>
  <c r="A2747" i="15"/>
  <c r="A2746" i="15"/>
  <c r="A2745" i="15"/>
  <c r="A2744" i="15"/>
  <c r="A2743" i="15"/>
  <c r="A2742" i="15"/>
  <c r="A2741" i="15"/>
  <c r="A2740" i="15"/>
  <c r="A2739" i="15"/>
  <c r="A2738" i="15"/>
  <c r="A2737" i="15"/>
  <c r="A2736" i="15"/>
  <c r="A2735" i="15"/>
  <c r="A2734" i="15"/>
  <c r="A2733" i="15"/>
  <c r="A2732" i="15"/>
  <c r="A2731" i="15"/>
  <c r="A2730" i="15"/>
  <c r="A2729" i="15"/>
  <c r="A2728" i="15"/>
  <c r="A2727" i="15"/>
  <c r="A2726" i="15"/>
  <c r="A2725" i="15"/>
  <c r="A2724" i="15"/>
  <c r="A2723" i="15"/>
  <c r="A2722" i="15"/>
  <c r="A2721" i="15"/>
  <c r="A2720" i="15"/>
  <c r="A2719" i="15"/>
  <c r="A2718" i="15"/>
  <c r="A2717" i="15"/>
  <c r="A2716" i="15"/>
  <c r="A2715" i="15"/>
  <c r="A2714" i="15"/>
  <c r="A2713" i="15"/>
  <c r="A2712" i="15"/>
  <c r="A2711" i="15"/>
  <c r="A2710" i="15"/>
  <c r="A2709" i="15"/>
  <c r="A2708" i="15"/>
  <c r="A2707" i="15"/>
  <c r="A2706" i="15"/>
  <c r="A2705" i="15"/>
  <c r="A2704" i="15"/>
  <c r="A2703" i="15"/>
  <c r="A2702" i="15"/>
  <c r="A2701" i="15"/>
  <c r="A2700" i="15"/>
  <c r="A2699" i="15"/>
  <c r="A2698" i="15"/>
  <c r="A2697" i="15"/>
  <c r="A2696" i="15"/>
  <c r="A2695" i="15"/>
  <c r="A2694" i="15"/>
  <c r="A2693" i="15"/>
  <c r="A2692" i="15"/>
  <c r="A2691" i="15"/>
  <c r="A2690" i="15"/>
  <c r="A2689" i="15"/>
  <c r="A2688" i="15"/>
  <c r="A2687" i="15"/>
  <c r="A2686" i="15"/>
  <c r="A2685" i="15"/>
  <c r="A2684" i="15"/>
  <c r="A2683" i="15"/>
  <c r="A2682" i="15"/>
  <c r="A2681" i="15"/>
  <c r="A2680" i="15"/>
  <c r="A2679" i="15"/>
  <c r="A2678" i="15"/>
  <c r="A2677" i="15"/>
  <c r="A2676" i="15"/>
  <c r="A2675" i="15"/>
  <c r="A2674" i="15"/>
  <c r="A2673" i="15"/>
  <c r="A2672" i="15"/>
  <c r="A2671" i="15"/>
  <c r="A2670" i="15"/>
  <c r="A2669" i="15"/>
  <c r="A2668" i="15"/>
  <c r="A2667" i="15"/>
  <c r="A2666" i="15"/>
  <c r="A2665" i="15"/>
  <c r="A2664" i="15"/>
  <c r="A2663" i="15"/>
  <c r="A2662" i="15"/>
  <c r="A2661" i="15"/>
  <c r="A2660" i="15"/>
  <c r="A2659" i="15"/>
  <c r="A2658" i="15"/>
  <c r="A2657" i="15"/>
  <c r="A2656" i="15"/>
  <c r="A2655" i="15"/>
  <c r="A2654" i="15"/>
  <c r="A2653" i="15"/>
  <c r="A2652" i="15"/>
  <c r="A2651" i="15"/>
  <c r="A2650" i="15"/>
  <c r="A2649" i="15"/>
  <c r="A2648" i="15"/>
  <c r="A2647" i="15"/>
  <c r="A2646" i="15"/>
  <c r="A2645" i="15"/>
  <c r="A2644" i="15"/>
  <c r="A2643" i="15"/>
  <c r="A2642" i="15"/>
  <c r="A2641" i="15"/>
  <c r="A2640" i="15"/>
  <c r="A2639" i="15"/>
  <c r="A2638" i="15"/>
  <c r="A2637" i="15"/>
  <c r="A2636" i="15"/>
  <c r="A2635" i="15"/>
  <c r="A2634" i="15"/>
  <c r="A2633" i="15"/>
  <c r="A2632" i="15"/>
  <c r="A2631" i="15"/>
  <c r="A2630" i="15"/>
  <c r="A2629" i="15"/>
  <c r="A2628" i="15"/>
  <c r="A2627" i="15"/>
  <c r="A2626" i="15"/>
  <c r="A2625" i="15"/>
  <c r="A2624" i="15"/>
  <c r="A2623" i="15"/>
  <c r="A2622" i="15"/>
  <c r="A2621" i="15"/>
  <c r="A2620" i="15"/>
  <c r="A2619" i="15"/>
  <c r="A2618" i="15"/>
  <c r="A2617" i="15"/>
  <c r="A2616" i="15"/>
  <c r="A2615" i="15"/>
  <c r="A2614" i="15"/>
  <c r="A2613" i="15"/>
  <c r="A2612" i="15"/>
  <c r="A2611" i="15"/>
  <c r="A2610" i="15"/>
  <c r="A2609" i="15"/>
  <c r="A2608" i="15"/>
  <c r="A2607" i="15"/>
  <c r="A2606" i="15"/>
  <c r="A2605" i="15"/>
  <c r="A2604" i="15"/>
  <c r="A2603" i="15"/>
  <c r="A2602" i="15"/>
  <c r="A2601" i="15"/>
  <c r="A2600" i="15"/>
  <c r="A2599" i="15"/>
  <c r="A2598" i="15"/>
  <c r="A2597" i="15"/>
  <c r="A2596" i="15"/>
  <c r="A2595" i="15"/>
  <c r="A2594" i="15"/>
  <c r="A2593" i="15"/>
  <c r="A2592" i="15"/>
  <c r="A2591" i="15"/>
  <c r="A2590" i="15"/>
  <c r="A2589" i="15"/>
  <c r="A2588" i="15"/>
  <c r="A2587" i="15"/>
  <c r="A2586" i="15"/>
  <c r="A2585" i="15"/>
  <c r="A2584" i="15"/>
  <c r="A2583" i="15"/>
  <c r="A2582" i="15"/>
  <c r="A2581" i="15"/>
  <c r="A2580" i="15"/>
  <c r="A2579" i="15"/>
  <c r="A2578" i="15"/>
  <c r="A2577" i="15"/>
  <c r="A2576" i="15"/>
  <c r="A2575" i="15"/>
  <c r="A2574" i="15"/>
  <c r="A2573" i="15"/>
  <c r="A2572" i="15"/>
  <c r="A2571" i="15"/>
  <c r="A2570" i="15"/>
  <c r="A2569" i="15"/>
  <c r="A2568" i="15"/>
  <c r="A2567" i="15"/>
  <c r="A2566" i="15"/>
  <c r="A2565" i="15"/>
  <c r="A2564" i="15"/>
  <c r="A2563" i="15"/>
  <c r="A2562" i="15"/>
  <c r="A2561" i="15"/>
  <c r="A2560" i="15"/>
  <c r="A2559" i="15"/>
  <c r="A2558" i="15"/>
  <c r="A2557" i="15"/>
  <c r="A2556" i="15"/>
  <c r="A2555" i="15"/>
  <c r="A2554" i="15"/>
  <c r="A2553" i="15"/>
  <c r="A2552" i="15"/>
  <c r="A2551" i="15"/>
  <c r="A2550" i="15"/>
  <c r="A2549" i="15"/>
  <c r="A2548" i="15"/>
  <c r="A2547" i="15"/>
  <c r="A2546" i="15"/>
  <c r="A2545" i="15"/>
  <c r="A2544" i="15"/>
  <c r="A2543" i="15"/>
  <c r="A2542" i="15"/>
  <c r="A2541" i="15"/>
  <c r="A2540" i="15"/>
  <c r="A2539" i="15"/>
  <c r="A2538" i="15"/>
  <c r="A2537" i="15"/>
  <c r="A2536" i="15"/>
  <c r="A2535" i="15"/>
  <c r="A2534" i="15"/>
  <c r="A2533" i="15"/>
  <c r="A2532" i="15"/>
  <c r="A2531" i="15"/>
  <c r="A2530" i="15"/>
  <c r="A2529" i="15"/>
  <c r="A2528" i="15"/>
  <c r="A2527" i="15"/>
  <c r="A2526" i="15"/>
  <c r="A2525" i="15"/>
  <c r="A2524" i="15"/>
  <c r="A2523" i="15"/>
  <c r="A2522" i="15"/>
  <c r="A2521" i="15"/>
  <c r="A2520" i="15"/>
  <c r="A2519" i="15"/>
  <c r="A2518" i="15"/>
  <c r="A2517" i="15"/>
  <c r="A2516" i="15"/>
  <c r="A2515" i="15"/>
  <c r="A2514" i="15"/>
  <c r="A2513" i="15"/>
  <c r="A2512" i="15"/>
  <c r="A2511" i="15"/>
  <c r="A2510" i="15"/>
  <c r="A2509" i="15"/>
  <c r="A2508" i="15"/>
  <c r="A2507" i="15"/>
  <c r="A2506" i="15"/>
  <c r="A2505" i="15"/>
  <c r="A2504" i="15"/>
  <c r="A2503" i="15"/>
  <c r="A2502" i="15"/>
  <c r="A2501" i="15"/>
  <c r="A2500" i="15"/>
  <c r="A2499" i="15"/>
  <c r="A2498" i="15"/>
  <c r="A2497" i="15"/>
  <c r="A2496" i="15"/>
  <c r="A2495" i="15"/>
  <c r="A2494" i="15"/>
  <c r="A2493" i="15"/>
  <c r="A2492" i="15"/>
  <c r="A2491" i="15"/>
  <c r="A2490" i="15"/>
  <c r="A2489" i="15"/>
  <c r="A2488" i="15"/>
  <c r="A2487" i="15"/>
  <c r="A2486" i="15"/>
  <c r="A2485" i="15"/>
  <c r="A2484" i="15"/>
  <c r="A2483" i="15"/>
  <c r="A2482" i="15"/>
  <c r="A2481" i="15"/>
  <c r="A2480" i="15"/>
  <c r="A2479" i="15"/>
  <c r="A2478" i="15"/>
  <c r="A2477" i="15"/>
  <c r="A2476" i="15"/>
  <c r="A2475" i="15"/>
  <c r="A2474" i="15"/>
  <c r="A2473" i="15"/>
  <c r="A2472" i="15"/>
  <c r="A2471" i="15"/>
  <c r="A2470" i="15"/>
  <c r="A2469" i="15"/>
  <c r="A2468" i="15"/>
  <c r="A2467" i="15"/>
  <c r="A2466" i="15"/>
  <c r="A2465" i="15"/>
  <c r="A2464" i="15"/>
  <c r="A2463" i="15"/>
  <c r="A2462" i="15"/>
  <c r="A2461" i="15"/>
  <c r="A2460" i="15"/>
  <c r="A2459" i="15"/>
  <c r="A2458" i="15"/>
  <c r="A2457" i="15"/>
  <c r="A2456" i="15"/>
  <c r="A2455" i="15"/>
  <c r="A2454" i="15"/>
  <c r="A2453" i="15"/>
  <c r="A2452" i="15"/>
  <c r="A2451" i="15"/>
  <c r="A2450" i="15"/>
  <c r="A2449" i="15"/>
  <c r="A2448" i="15"/>
  <c r="A2447" i="15"/>
  <c r="A2446" i="15"/>
  <c r="A2445" i="15"/>
  <c r="A2444" i="15"/>
  <c r="A2443" i="15"/>
  <c r="A2442" i="15"/>
  <c r="A2441" i="15"/>
  <c r="A2440" i="15"/>
  <c r="A2439" i="15"/>
  <c r="A2438" i="15"/>
  <c r="A2437" i="15"/>
  <c r="A2436" i="15"/>
  <c r="A2435" i="15"/>
  <c r="A2434" i="15"/>
  <c r="A2433" i="15"/>
  <c r="A2432" i="15"/>
  <c r="A2431" i="15"/>
  <c r="A2430" i="15"/>
  <c r="A2429" i="15"/>
  <c r="A2428" i="15"/>
  <c r="A2427" i="15"/>
  <c r="A2426" i="15"/>
  <c r="A2425" i="15"/>
  <c r="A2424" i="15"/>
  <c r="A2423" i="15"/>
  <c r="A2422" i="15"/>
  <c r="A2421" i="15"/>
  <c r="A2420" i="15"/>
  <c r="A2419" i="15"/>
  <c r="A2418" i="15"/>
  <c r="A2417" i="15"/>
  <c r="A2416" i="15"/>
  <c r="A2415" i="15"/>
  <c r="A2414" i="15"/>
  <c r="A2413" i="15"/>
  <c r="A2412" i="15"/>
  <c r="A2411" i="15"/>
  <c r="A2410" i="15"/>
  <c r="A2409" i="15"/>
  <c r="A2408" i="15"/>
  <c r="A2407" i="15"/>
  <c r="A2406" i="15"/>
  <c r="A2405" i="15"/>
  <c r="A2404" i="15"/>
  <c r="A2403" i="15"/>
  <c r="A2402" i="15"/>
  <c r="A2401" i="15"/>
  <c r="A2400" i="15"/>
  <c r="A2399" i="15"/>
  <c r="A2398" i="15"/>
  <c r="A2397" i="15"/>
  <c r="A2396" i="15"/>
  <c r="A2395" i="15"/>
  <c r="A2394" i="15"/>
  <c r="A2393" i="15"/>
  <c r="A2392" i="15"/>
  <c r="A2391" i="15"/>
  <c r="A2390" i="15"/>
  <c r="A2389" i="15"/>
  <c r="A2388" i="15"/>
  <c r="A2387" i="15"/>
  <c r="A2386" i="15"/>
  <c r="A2385" i="15"/>
  <c r="A2384" i="15"/>
  <c r="A2383" i="15"/>
  <c r="A2382" i="15"/>
  <c r="A2381" i="15"/>
  <c r="A2380" i="15"/>
  <c r="A2379" i="15"/>
  <c r="A2378" i="15"/>
  <c r="A2377" i="15"/>
  <c r="A2376" i="15"/>
  <c r="A2375" i="15"/>
  <c r="A2374" i="15"/>
  <c r="A2373" i="15"/>
  <c r="A2372" i="15"/>
  <c r="A2371" i="15"/>
  <c r="A2370" i="15"/>
  <c r="A2369" i="15"/>
  <c r="A2368" i="15"/>
  <c r="A2367" i="15"/>
  <c r="A2366" i="15"/>
  <c r="A2365" i="15"/>
  <c r="A2364" i="15"/>
  <c r="A2363" i="15"/>
  <c r="A2362" i="15"/>
  <c r="A2361" i="15"/>
  <c r="A2360" i="15"/>
  <c r="A2359" i="15"/>
  <c r="A2358" i="15"/>
  <c r="A2357" i="15"/>
  <c r="A2356" i="15"/>
  <c r="A2355" i="15"/>
  <c r="A2354" i="15"/>
  <c r="A2353" i="15"/>
  <c r="A2352" i="15"/>
  <c r="A2351" i="15"/>
  <c r="A2350" i="15"/>
  <c r="A2349" i="15"/>
  <c r="A2348" i="15"/>
  <c r="A2347" i="15"/>
  <c r="A2346" i="15"/>
  <c r="A2345" i="15"/>
  <c r="A2344" i="15"/>
  <c r="A2343" i="15"/>
  <c r="A2342" i="15"/>
  <c r="A2341" i="15"/>
  <c r="A2340" i="15"/>
  <c r="A2339" i="15"/>
  <c r="A2338" i="15"/>
  <c r="A2337" i="15"/>
  <c r="A2336" i="15"/>
  <c r="A2335" i="15"/>
  <c r="A2334" i="15"/>
  <c r="A2333" i="15"/>
  <c r="A2332" i="15"/>
  <c r="A2331" i="15"/>
  <c r="A2330" i="15"/>
  <c r="A2329" i="15"/>
  <c r="A2328" i="15"/>
  <c r="A2327" i="15"/>
  <c r="A2326" i="15"/>
  <c r="A2325" i="15"/>
  <c r="A2324" i="15"/>
  <c r="A2323" i="15"/>
  <c r="A2322" i="15"/>
  <c r="A2321" i="15"/>
  <c r="A2320" i="15"/>
  <c r="A2319" i="15"/>
  <c r="A2318" i="15"/>
  <c r="A2317" i="15"/>
  <c r="A2316" i="15"/>
  <c r="A2315" i="15"/>
  <c r="A2314" i="15"/>
  <c r="A2313" i="15"/>
  <c r="A2312" i="15"/>
  <c r="A2311" i="15"/>
  <c r="A2310" i="15"/>
  <c r="A2309" i="15"/>
  <c r="A2308" i="15"/>
  <c r="A2307" i="15"/>
  <c r="A2306" i="15"/>
  <c r="A2305" i="15"/>
  <c r="A2304" i="15"/>
  <c r="A2303" i="15"/>
  <c r="A2302" i="15"/>
  <c r="A2301" i="15"/>
  <c r="A2300" i="15"/>
  <c r="A2299" i="15"/>
  <c r="A2298" i="15"/>
  <c r="A2297" i="15"/>
  <c r="A2296" i="15"/>
  <c r="A2295" i="15"/>
  <c r="A2294" i="15"/>
  <c r="A2293" i="15"/>
  <c r="A2292" i="15"/>
  <c r="A2291" i="15"/>
  <c r="A2290" i="15"/>
  <c r="A2289" i="15"/>
  <c r="A2288" i="15"/>
  <c r="A2287" i="15"/>
  <c r="A2286" i="15"/>
  <c r="A2285" i="15"/>
  <c r="A2284" i="15"/>
  <c r="A2283" i="15"/>
  <c r="A2282" i="15"/>
  <c r="A2281" i="15"/>
  <c r="A2280" i="15"/>
  <c r="A2279" i="15"/>
  <c r="A2278" i="15"/>
  <c r="A2277" i="15"/>
  <c r="A2276" i="15"/>
  <c r="A2275" i="15"/>
  <c r="A2274" i="15"/>
  <c r="A2273" i="15"/>
  <c r="A2272" i="15"/>
  <c r="A2271" i="15"/>
  <c r="A2270" i="15"/>
  <c r="A2269" i="15"/>
  <c r="A2268" i="15"/>
  <c r="A2267" i="15"/>
  <c r="A2266" i="15"/>
  <c r="A2265" i="15"/>
  <c r="A2264" i="15"/>
  <c r="A2263" i="15"/>
  <c r="A2262" i="15"/>
  <c r="A2261" i="15"/>
  <c r="A2260" i="15"/>
  <c r="A2259" i="15"/>
  <c r="A2258" i="15"/>
  <c r="A2257" i="15"/>
  <c r="A2256" i="15"/>
  <c r="A2255" i="15"/>
  <c r="A2254" i="15"/>
  <c r="A2253" i="15"/>
  <c r="A2252" i="15"/>
  <c r="A2251" i="15"/>
  <c r="A2250" i="15"/>
  <c r="A2249" i="15"/>
  <c r="A2248" i="15"/>
  <c r="A2247" i="15"/>
  <c r="A2246" i="15"/>
  <c r="A2245" i="15"/>
  <c r="A2244" i="15"/>
  <c r="A2243" i="15"/>
  <c r="A2242" i="15"/>
  <c r="A2241" i="15"/>
  <c r="A2240" i="15"/>
  <c r="A2239" i="15"/>
  <c r="A2238" i="15"/>
  <c r="A2237" i="15"/>
  <c r="A2236" i="15"/>
  <c r="A2235" i="15"/>
  <c r="A2234" i="15"/>
  <c r="A2233" i="15"/>
  <c r="A2232" i="15"/>
  <c r="A2231" i="15"/>
  <c r="A2230" i="15"/>
  <c r="A2229" i="15"/>
  <c r="A2228" i="15"/>
  <c r="A2227" i="15"/>
  <c r="A2226" i="15"/>
  <c r="A2225" i="15"/>
  <c r="A2224" i="15"/>
  <c r="A2223" i="15"/>
  <c r="A2222" i="15"/>
  <c r="A2221" i="15"/>
  <c r="A2220" i="15"/>
  <c r="A2219" i="15"/>
  <c r="A2218" i="15"/>
  <c r="A2217" i="15"/>
  <c r="A2216" i="15"/>
  <c r="A2215" i="15"/>
  <c r="A2214" i="15"/>
  <c r="A2213" i="15"/>
  <c r="A2212" i="15"/>
  <c r="A2211" i="15"/>
  <c r="A2210" i="15"/>
  <c r="A2209" i="15"/>
  <c r="A2208" i="15"/>
  <c r="A2207" i="15"/>
  <c r="A2206" i="15"/>
  <c r="A2205" i="15"/>
  <c r="A2204" i="15"/>
  <c r="A2203" i="15"/>
  <c r="A2202" i="15"/>
  <c r="A2201" i="15"/>
  <c r="A2200" i="15"/>
  <c r="A2199" i="15"/>
  <c r="A2198" i="15"/>
  <c r="A2197" i="15"/>
  <c r="A2196" i="15"/>
  <c r="A2195" i="15"/>
  <c r="A2194" i="15"/>
  <c r="A2193" i="15"/>
  <c r="A2192" i="15"/>
  <c r="A2191" i="15"/>
  <c r="A2190" i="15"/>
  <c r="A2189" i="15"/>
  <c r="A2188" i="15"/>
  <c r="A2187" i="15"/>
  <c r="A2186" i="15"/>
  <c r="A2185" i="15"/>
  <c r="A2184" i="15"/>
  <c r="A2183" i="15"/>
  <c r="A2182" i="15"/>
  <c r="A2181" i="15"/>
  <c r="A2180" i="15"/>
  <c r="A2179" i="15"/>
  <c r="A2178" i="15"/>
  <c r="A2177" i="15"/>
  <c r="A2176" i="15"/>
  <c r="A2175" i="15"/>
  <c r="A2174" i="15"/>
  <c r="A2173" i="15"/>
  <c r="A2172" i="15"/>
  <c r="A2171" i="15"/>
  <c r="A2170" i="15"/>
  <c r="A2169" i="15"/>
  <c r="A2168" i="15"/>
  <c r="A2167" i="15"/>
  <c r="A2166" i="15"/>
  <c r="A2165" i="15"/>
  <c r="A2164" i="15"/>
  <c r="A2163" i="15"/>
  <c r="A2162" i="15"/>
  <c r="A2161" i="15"/>
  <c r="A2160" i="15"/>
  <c r="A2159" i="15"/>
  <c r="A2158" i="15"/>
  <c r="A2157" i="15"/>
  <c r="A2156" i="15"/>
  <c r="A2155" i="15"/>
  <c r="A2154" i="15"/>
  <c r="A2153" i="15"/>
  <c r="A2152" i="15"/>
  <c r="A2151" i="15"/>
  <c r="A2150" i="15"/>
  <c r="A2149" i="15"/>
  <c r="A2148" i="15"/>
  <c r="A2147" i="15"/>
  <c r="A2146" i="15"/>
  <c r="A2145" i="15"/>
  <c r="A2144" i="15"/>
  <c r="A2143" i="15"/>
  <c r="A2142" i="15"/>
  <c r="A2141" i="15"/>
  <c r="A2140" i="15"/>
  <c r="A2139" i="15"/>
  <c r="A2138" i="15"/>
  <c r="A2137" i="15"/>
  <c r="A2136" i="15"/>
  <c r="A2135" i="15"/>
  <c r="A2134" i="15"/>
  <c r="A2133" i="15"/>
  <c r="A2132" i="15"/>
  <c r="A2131" i="15"/>
  <c r="A2130" i="15"/>
  <c r="A2129" i="15"/>
  <c r="A2128" i="15"/>
  <c r="A2127" i="15"/>
  <c r="A2126" i="15"/>
  <c r="A2125" i="15"/>
  <c r="A2124" i="15"/>
  <c r="A2123" i="15"/>
  <c r="A2122" i="15"/>
  <c r="A2121" i="15"/>
  <c r="A2120" i="15"/>
  <c r="A2119" i="15"/>
  <c r="A2118" i="15"/>
  <c r="A2117" i="15"/>
  <c r="A2116" i="15"/>
  <c r="A2115" i="15"/>
  <c r="A2114" i="15"/>
  <c r="A2113" i="15"/>
  <c r="A2112" i="15"/>
  <c r="A2111" i="15"/>
  <c r="A2110" i="15"/>
  <c r="A2109" i="15"/>
  <c r="A2108" i="15"/>
  <c r="A2107" i="15"/>
  <c r="A2106" i="15"/>
  <c r="A2105" i="15"/>
  <c r="A2104" i="15"/>
  <c r="A2103" i="15"/>
  <c r="A2102" i="15"/>
  <c r="A2101" i="15"/>
  <c r="A2100" i="15"/>
  <c r="A2099" i="15"/>
  <c r="A2098" i="15"/>
  <c r="A2097" i="15"/>
  <c r="A2096" i="15"/>
  <c r="A2095" i="15"/>
  <c r="A2094" i="15"/>
  <c r="A2093" i="15"/>
  <c r="A2092" i="15"/>
  <c r="A2091" i="15"/>
  <c r="A2090" i="15"/>
  <c r="A2089" i="15"/>
  <c r="A2088" i="15"/>
  <c r="A2087" i="15"/>
  <c r="A2086" i="15"/>
  <c r="A2085" i="15"/>
  <c r="A2084" i="15"/>
  <c r="A2083" i="15"/>
  <c r="A2082" i="15"/>
  <c r="A2081" i="15"/>
  <c r="A2080" i="15"/>
  <c r="A2079" i="15"/>
  <c r="A2078" i="15"/>
  <c r="A2077" i="15"/>
  <c r="A2076" i="15"/>
  <c r="A2075" i="15"/>
  <c r="A2074" i="15"/>
  <c r="A2073" i="15"/>
  <c r="A2072" i="15"/>
  <c r="A2071" i="15"/>
  <c r="A2070" i="15"/>
  <c r="A2069" i="15"/>
  <c r="A2068" i="15"/>
  <c r="A2067" i="15"/>
  <c r="A2066" i="15"/>
  <c r="A2065" i="15"/>
  <c r="A2064" i="15"/>
  <c r="A2063" i="15"/>
  <c r="A2062" i="15"/>
  <c r="A2061" i="15"/>
  <c r="A2060" i="15"/>
  <c r="A2059" i="15"/>
  <c r="A2058" i="15"/>
  <c r="A2057" i="15"/>
  <c r="A2056" i="15"/>
  <c r="A2055" i="15"/>
  <c r="A2054" i="15"/>
  <c r="A2053" i="15"/>
  <c r="A2052" i="15"/>
  <c r="A2051" i="15"/>
  <c r="A2050" i="15"/>
  <c r="A2049" i="15"/>
  <c r="A2048" i="15"/>
  <c r="A2047" i="15"/>
  <c r="A2046" i="15"/>
  <c r="A2045" i="15"/>
  <c r="A2044" i="15"/>
  <c r="A2043" i="15"/>
  <c r="A2042" i="15"/>
  <c r="A2041" i="15"/>
  <c r="A2040" i="15"/>
  <c r="A2039" i="15"/>
  <c r="A2038" i="15"/>
  <c r="A2037" i="15"/>
  <c r="A2036" i="15"/>
  <c r="A2035" i="15"/>
  <c r="A2034" i="15"/>
  <c r="A2033" i="15"/>
  <c r="A2032" i="15"/>
  <c r="A2031" i="15"/>
  <c r="A2030" i="15"/>
  <c r="A2029" i="15"/>
  <c r="A2028" i="15"/>
  <c r="A2027" i="15"/>
  <c r="A2026" i="15"/>
  <c r="A2025" i="15"/>
  <c r="A2024" i="15"/>
  <c r="A2023" i="15"/>
  <c r="A2022" i="15"/>
  <c r="A2021" i="15"/>
  <c r="A2020" i="15"/>
  <c r="A2019" i="15"/>
  <c r="A2018" i="15"/>
  <c r="A2017" i="15"/>
  <c r="A2016" i="15"/>
  <c r="A2015" i="15"/>
  <c r="A2014" i="15"/>
  <c r="A2013" i="15"/>
  <c r="A2012" i="15"/>
  <c r="A2011" i="15"/>
  <c r="A2010" i="15"/>
  <c r="A2009" i="15"/>
  <c r="A2008" i="15"/>
  <c r="A2007" i="15"/>
  <c r="A2006" i="15"/>
  <c r="A2005" i="15"/>
  <c r="A2004" i="15"/>
  <c r="A2003" i="15"/>
  <c r="A2002" i="15"/>
  <c r="A2001" i="15"/>
  <c r="A2000" i="15"/>
  <c r="A1999" i="15"/>
  <c r="A1998" i="15"/>
  <c r="A1997" i="15"/>
  <c r="A1996" i="15"/>
  <c r="A1995" i="15"/>
  <c r="A1994" i="15"/>
  <c r="A1993" i="15"/>
  <c r="A1992" i="15"/>
  <c r="A1991" i="15"/>
  <c r="A1990" i="15"/>
  <c r="A1989" i="15"/>
  <c r="A1988" i="15"/>
  <c r="A1987" i="15"/>
  <c r="A1986" i="15"/>
  <c r="A1985" i="15"/>
  <c r="A1984" i="15"/>
  <c r="A1983" i="15"/>
  <c r="A1982" i="15"/>
  <c r="A1981" i="15"/>
  <c r="A1980" i="15"/>
  <c r="A1979" i="15"/>
  <c r="A1978" i="15"/>
  <c r="A1977" i="15"/>
  <c r="A1976" i="15"/>
  <c r="A1975" i="15"/>
  <c r="A1974" i="15"/>
  <c r="A1973" i="15"/>
  <c r="A1972" i="15"/>
  <c r="A1971" i="15"/>
  <c r="A1970" i="15"/>
  <c r="A1969" i="15"/>
  <c r="A1968" i="15"/>
  <c r="A1967" i="15"/>
  <c r="A1966" i="15"/>
  <c r="A1965" i="15"/>
  <c r="A1964" i="15"/>
  <c r="A1963" i="15"/>
  <c r="A1962" i="15"/>
  <c r="A1961" i="15"/>
  <c r="A1960" i="15"/>
  <c r="A1959" i="15"/>
  <c r="A1958" i="15"/>
  <c r="A1957" i="15"/>
  <c r="A1956" i="15"/>
  <c r="A1955" i="15"/>
  <c r="A1954" i="15"/>
  <c r="A1953" i="15"/>
  <c r="A1952" i="15"/>
  <c r="A1951" i="15"/>
  <c r="A1950" i="15"/>
  <c r="A1949" i="15"/>
  <c r="A1948" i="15"/>
  <c r="A1947" i="15"/>
  <c r="A1946" i="15"/>
  <c r="A1945" i="15"/>
  <c r="A1944" i="15"/>
  <c r="A1943" i="15"/>
  <c r="A1942" i="15"/>
  <c r="A1941" i="15"/>
  <c r="A1940" i="15"/>
  <c r="A1939" i="15"/>
  <c r="A1938" i="15"/>
  <c r="A1937" i="15"/>
  <c r="A1936" i="15"/>
  <c r="A1935" i="15"/>
  <c r="A1934" i="15"/>
  <c r="A1933" i="15"/>
  <c r="A1932" i="15"/>
  <c r="A1931" i="15"/>
  <c r="A1930" i="15"/>
  <c r="A1929" i="15"/>
  <c r="A1928" i="15"/>
  <c r="A1927" i="15"/>
  <c r="A1926" i="15"/>
  <c r="A1925" i="15"/>
  <c r="A1924" i="15"/>
  <c r="A1923" i="15"/>
  <c r="A1922" i="15"/>
  <c r="A1921" i="15"/>
  <c r="A1920" i="15"/>
  <c r="A1919" i="15"/>
  <c r="A1918" i="15"/>
  <c r="A1917" i="15"/>
  <c r="A1916" i="15"/>
  <c r="A1915" i="15"/>
  <c r="A1914" i="15"/>
  <c r="A1913" i="15"/>
  <c r="A1912" i="15"/>
  <c r="A1911" i="15"/>
  <c r="A1910" i="15"/>
  <c r="A1909" i="15"/>
  <c r="A1908" i="15"/>
  <c r="A1907" i="15"/>
  <c r="A1906" i="15"/>
  <c r="A1905" i="15"/>
  <c r="A1904" i="15"/>
  <c r="A1903" i="15"/>
  <c r="A1902" i="15"/>
  <c r="A1901" i="15"/>
  <c r="A1900" i="15"/>
  <c r="A1899" i="15"/>
  <c r="A1898" i="15"/>
  <c r="A1897" i="15"/>
  <c r="A1896" i="15"/>
  <c r="A1895" i="15"/>
  <c r="A1894" i="15"/>
  <c r="A1893" i="15"/>
  <c r="A1892" i="15"/>
  <c r="A1891" i="15"/>
  <c r="A1890" i="15"/>
  <c r="A1889" i="15"/>
  <c r="A1888" i="15"/>
  <c r="A1887" i="15"/>
  <c r="A1886" i="15"/>
  <c r="A1885" i="15"/>
  <c r="A1884" i="15"/>
  <c r="A1883" i="15"/>
  <c r="A1882" i="15"/>
  <c r="A1881" i="15"/>
  <c r="A1880" i="15"/>
  <c r="A1879" i="15"/>
  <c r="A1878" i="15"/>
  <c r="A1877" i="15"/>
  <c r="A1876" i="15"/>
  <c r="A1875" i="15"/>
  <c r="A1874" i="15"/>
  <c r="A1873" i="15"/>
  <c r="A1872" i="15"/>
  <c r="A1871" i="15"/>
  <c r="A1870" i="15"/>
  <c r="A1869" i="15"/>
  <c r="A1868" i="15"/>
  <c r="A1867" i="15"/>
  <c r="A1866" i="15"/>
  <c r="A1865" i="15"/>
  <c r="A1864" i="15"/>
  <c r="A1863" i="15"/>
  <c r="A1862" i="15"/>
  <c r="A1861" i="15"/>
  <c r="A1860" i="15"/>
  <c r="A1859" i="15"/>
  <c r="A1858" i="15"/>
  <c r="A1857" i="15"/>
  <c r="A1856" i="15"/>
  <c r="A1855" i="15"/>
  <c r="A1854" i="15"/>
  <c r="A1853" i="15"/>
  <c r="A1852" i="15"/>
  <c r="A1851" i="15"/>
  <c r="A1850" i="15"/>
  <c r="A1849" i="15"/>
  <c r="A1848" i="15"/>
  <c r="A1847" i="15"/>
  <c r="A1846" i="15"/>
  <c r="A1845" i="15"/>
  <c r="A1844" i="15"/>
  <c r="A1843" i="15"/>
  <c r="A1842" i="15"/>
  <c r="A1841" i="15"/>
  <c r="A1840" i="15"/>
  <c r="A1839" i="15"/>
  <c r="A1838" i="15"/>
  <c r="A1837" i="15"/>
  <c r="A1836" i="15"/>
  <c r="A1835" i="15"/>
  <c r="A1834" i="15"/>
  <c r="A1833" i="15"/>
  <c r="A1832" i="15"/>
  <c r="A1831" i="15"/>
  <c r="A1830" i="15"/>
  <c r="A1829" i="15"/>
  <c r="A1828" i="15"/>
  <c r="A1827" i="15"/>
  <c r="A1826" i="15"/>
  <c r="A1825" i="15"/>
  <c r="A1824" i="15"/>
  <c r="A1823" i="15"/>
  <c r="A1822" i="15"/>
  <c r="A1821" i="15"/>
  <c r="A1820" i="15"/>
  <c r="A1819" i="15"/>
  <c r="A1818" i="15"/>
  <c r="A1817" i="15"/>
  <c r="A1816" i="15"/>
  <c r="A1815" i="15"/>
  <c r="A1814" i="15"/>
  <c r="A1813" i="15"/>
  <c r="A1812" i="15"/>
  <c r="A1811" i="15"/>
  <c r="A1810" i="15"/>
  <c r="A1809" i="15"/>
  <c r="A1808" i="15"/>
  <c r="A1807" i="15"/>
  <c r="A1806" i="15"/>
  <c r="A1805" i="15"/>
  <c r="A1804" i="15"/>
  <c r="A1803" i="15"/>
  <c r="A1802" i="15"/>
  <c r="A1801" i="15"/>
  <c r="A1800" i="15"/>
  <c r="A1799" i="15"/>
  <c r="A1798" i="15"/>
  <c r="A1797" i="15"/>
  <c r="A1796" i="15"/>
  <c r="A1795" i="15"/>
  <c r="A1794" i="15"/>
  <c r="A1793" i="15"/>
  <c r="A1792" i="15"/>
  <c r="A1791" i="15"/>
  <c r="A1790" i="15"/>
  <c r="A1789" i="15"/>
  <c r="A1788" i="15"/>
  <c r="A1787" i="15"/>
  <c r="A1786" i="15"/>
  <c r="A1785" i="15"/>
  <c r="A1784" i="15"/>
  <c r="A1783" i="15"/>
  <c r="A1782" i="15"/>
  <c r="A1781" i="15"/>
  <c r="A1780" i="15"/>
  <c r="A1779" i="15"/>
  <c r="A1778" i="15"/>
  <c r="A1777" i="15"/>
  <c r="A1776" i="15"/>
  <c r="A1775" i="15"/>
  <c r="A1774" i="15"/>
  <c r="A1773" i="15"/>
  <c r="A1772" i="15"/>
  <c r="A1771" i="15"/>
  <c r="A1770" i="15"/>
  <c r="A1769" i="15"/>
  <c r="A1768" i="15"/>
  <c r="A1767" i="15"/>
  <c r="A1766" i="15"/>
  <c r="A1765" i="15"/>
  <c r="A1764" i="15"/>
  <c r="A1763" i="15"/>
  <c r="A1762" i="15"/>
  <c r="A1761" i="15"/>
  <c r="A1760" i="15"/>
  <c r="A1759" i="15"/>
  <c r="A1758" i="15"/>
  <c r="A1757" i="15"/>
  <c r="A1756" i="15"/>
  <c r="A1755" i="15"/>
  <c r="A1754" i="15"/>
  <c r="A1753" i="15"/>
  <c r="A1752" i="15"/>
  <c r="A1751" i="15"/>
  <c r="A1750" i="15"/>
  <c r="A1749" i="15"/>
  <c r="A1748" i="15"/>
  <c r="A1747" i="15"/>
  <c r="A1746" i="15"/>
  <c r="A1745" i="15"/>
  <c r="A1744" i="15"/>
  <c r="A1743" i="15"/>
  <c r="A1742" i="15"/>
  <c r="A1741" i="15"/>
  <c r="A1740" i="15"/>
  <c r="A1739" i="15"/>
  <c r="A1738" i="15"/>
  <c r="A1737" i="15"/>
  <c r="A1736" i="15"/>
  <c r="A1735" i="15"/>
  <c r="A1734" i="15"/>
  <c r="A1733" i="15"/>
  <c r="A1732" i="15"/>
  <c r="A1731" i="15"/>
  <c r="A1730" i="15"/>
  <c r="A1729" i="15"/>
  <c r="A1728" i="15"/>
  <c r="A1727" i="15"/>
  <c r="A1726" i="15"/>
  <c r="A1725" i="15"/>
  <c r="A1724" i="15"/>
  <c r="A1723" i="15"/>
  <c r="A1722" i="15"/>
  <c r="A1721" i="15"/>
  <c r="A1720" i="15"/>
  <c r="A1719" i="15"/>
  <c r="A1718" i="15"/>
  <c r="A1717" i="15"/>
  <c r="A1716" i="15"/>
  <c r="A1715" i="15"/>
  <c r="A1714" i="15"/>
  <c r="A1713" i="15"/>
  <c r="A1712" i="15"/>
  <c r="A1711" i="15"/>
  <c r="A1710" i="15"/>
  <c r="A1709" i="15"/>
  <c r="A1708" i="15"/>
  <c r="A1707" i="15"/>
  <c r="A1706" i="15"/>
  <c r="A1705" i="15"/>
  <c r="A1704" i="15"/>
  <c r="A1703" i="15"/>
  <c r="A1702" i="15"/>
  <c r="A1701" i="15"/>
  <c r="A1700" i="15"/>
  <c r="A1699" i="15"/>
  <c r="A1698" i="15"/>
  <c r="A1697" i="15"/>
  <c r="A1696" i="15"/>
  <c r="A1695" i="15"/>
  <c r="A1694" i="15"/>
  <c r="A1693" i="15"/>
  <c r="A1692" i="15"/>
  <c r="A1691" i="15"/>
  <c r="A1690" i="15"/>
  <c r="A1689" i="15"/>
  <c r="A1688" i="15"/>
  <c r="A1687" i="15"/>
  <c r="A1686" i="15"/>
  <c r="A1685" i="15"/>
  <c r="A1684" i="15"/>
  <c r="A1683" i="15"/>
  <c r="A1682" i="15"/>
  <c r="A1681" i="15"/>
  <c r="A1680" i="15"/>
  <c r="A1679" i="15"/>
  <c r="A1678" i="15"/>
  <c r="A1677" i="15"/>
  <c r="A1676" i="15"/>
  <c r="A1675" i="15"/>
  <c r="A1674" i="15"/>
  <c r="A1673" i="15"/>
  <c r="A1672" i="15"/>
  <c r="A1671" i="15"/>
  <c r="A1670" i="15"/>
  <c r="A1669" i="15"/>
  <c r="A1668" i="15"/>
  <c r="A1667" i="15"/>
  <c r="A1666" i="15"/>
  <c r="A1665" i="15"/>
  <c r="A1664" i="15"/>
  <c r="A1663" i="15"/>
  <c r="A1662" i="15"/>
  <c r="A1661" i="15"/>
  <c r="A1660" i="15"/>
  <c r="A1659" i="15"/>
  <c r="A1658" i="15"/>
  <c r="A1657" i="15"/>
  <c r="A1656" i="15"/>
  <c r="A1655" i="15"/>
  <c r="A1654" i="15"/>
  <c r="A1653" i="15"/>
  <c r="A1652" i="15"/>
  <c r="A1651" i="15"/>
  <c r="A1650" i="15"/>
  <c r="A1649" i="15"/>
  <c r="A1648" i="15"/>
  <c r="A1647" i="15"/>
  <c r="A1646" i="15"/>
  <c r="A1645" i="15"/>
  <c r="A1644" i="15"/>
  <c r="A1643" i="15"/>
  <c r="A1642" i="15"/>
  <c r="A1641" i="15"/>
  <c r="A1640" i="15"/>
  <c r="A1639" i="15"/>
  <c r="A1638" i="15"/>
  <c r="A1637" i="15"/>
  <c r="A1636" i="15"/>
  <c r="A1635" i="15"/>
  <c r="A1634" i="15"/>
  <c r="A1633" i="15"/>
  <c r="A1632" i="15"/>
  <c r="A1631" i="15"/>
  <c r="A1630" i="15"/>
  <c r="A1629" i="15"/>
  <c r="A1628" i="15"/>
  <c r="A1627" i="15"/>
  <c r="A1626" i="15"/>
  <c r="A1625" i="15"/>
  <c r="A1624" i="15"/>
  <c r="A1623" i="15"/>
  <c r="A1622" i="15"/>
  <c r="A1621" i="15"/>
  <c r="A1620" i="15"/>
  <c r="A1619" i="15"/>
  <c r="A1618" i="15"/>
  <c r="A1617" i="15"/>
  <c r="A1616" i="15"/>
  <c r="A1615" i="15"/>
  <c r="A1614" i="15"/>
  <c r="A1613" i="15"/>
  <c r="A1612" i="15"/>
  <c r="A1611" i="15"/>
  <c r="A1610" i="15"/>
  <c r="A1609" i="15"/>
  <c r="A1608" i="15"/>
  <c r="A1607" i="15"/>
  <c r="A1606" i="15"/>
  <c r="A1605" i="15"/>
  <c r="A1604" i="15"/>
  <c r="A1603" i="15"/>
  <c r="A1602" i="15"/>
  <c r="A1601" i="15"/>
  <c r="A1600" i="15"/>
  <c r="A1599" i="15"/>
  <c r="A1598" i="15"/>
  <c r="A1597" i="15"/>
  <c r="A1596" i="15"/>
  <c r="A1595" i="15"/>
  <c r="A1594" i="15"/>
  <c r="A1593" i="15"/>
  <c r="A1592" i="15"/>
  <c r="A1591" i="15"/>
  <c r="A1590" i="15"/>
  <c r="A1589" i="15"/>
  <c r="A1588" i="15"/>
  <c r="A1587" i="15"/>
  <c r="A1586" i="15"/>
  <c r="A1585" i="15"/>
  <c r="A1584" i="15"/>
  <c r="A1583" i="15"/>
  <c r="A1582" i="15"/>
  <c r="A1581" i="15"/>
  <c r="A1580" i="15"/>
  <c r="A1579" i="15"/>
  <c r="A1578" i="15"/>
  <c r="A1577" i="15"/>
  <c r="A1576" i="15"/>
  <c r="A1575" i="15"/>
  <c r="A1574" i="15"/>
  <c r="A1573" i="15"/>
  <c r="A1572" i="15"/>
  <c r="A1571" i="15"/>
  <c r="A1570" i="15"/>
  <c r="A1569" i="15"/>
  <c r="A1568" i="15"/>
  <c r="A1567" i="15"/>
  <c r="A1566" i="15"/>
  <c r="A1565" i="15"/>
  <c r="A1564" i="15"/>
  <c r="A1563" i="15"/>
  <c r="A1562" i="15"/>
  <c r="A1561" i="15"/>
  <c r="A1560" i="15"/>
  <c r="A1559" i="15"/>
  <c r="A1558" i="15"/>
  <c r="A1557" i="15"/>
  <c r="A1556" i="15"/>
  <c r="A1555" i="15"/>
  <c r="A1554" i="15"/>
  <c r="A1553" i="15"/>
  <c r="A1552" i="15"/>
  <c r="A1551" i="15"/>
  <c r="A1550" i="15"/>
  <c r="A1549" i="15"/>
  <c r="A1548" i="15"/>
  <c r="A1547" i="15"/>
  <c r="A1546" i="15"/>
  <c r="A1545" i="15"/>
  <c r="A1544" i="15"/>
  <c r="A1543" i="15"/>
  <c r="A1542" i="15"/>
  <c r="A1541" i="15"/>
  <c r="A1540" i="15"/>
  <c r="A1539" i="15"/>
  <c r="A1538" i="15"/>
  <c r="A1537" i="15"/>
  <c r="A1536" i="15"/>
  <c r="A1535" i="15"/>
  <c r="A1534" i="15"/>
  <c r="A1533" i="15"/>
  <c r="A1532" i="15"/>
  <c r="A1531" i="15"/>
  <c r="A1530" i="15"/>
  <c r="A1529" i="15"/>
  <c r="A1528" i="15"/>
  <c r="A1527" i="15"/>
  <c r="A1526" i="15"/>
  <c r="A1525" i="15"/>
  <c r="A1524" i="15"/>
  <c r="A1523" i="15"/>
  <c r="A1522" i="15"/>
  <c r="A1521" i="15"/>
  <c r="A1520" i="15"/>
  <c r="A1519" i="15"/>
  <c r="A1518" i="15"/>
  <c r="A1517" i="15"/>
  <c r="A1516" i="15"/>
  <c r="A1515" i="15"/>
  <c r="A1514" i="15"/>
  <c r="A1513" i="15"/>
  <c r="A1512" i="15"/>
  <c r="A1511" i="15"/>
  <c r="A1510" i="15"/>
  <c r="A1509" i="15"/>
  <c r="A1508" i="15"/>
  <c r="A1507" i="15"/>
  <c r="A1506" i="15"/>
  <c r="A1505" i="15"/>
  <c r="A1504" i="15"/>
  <c r="A1503" i="15"/>
  <c r="A1502" i="15"/>
  <c r="A1501" i="15"/>
  <c r="A1500" i="15"/>
  <c r="A1499" i="15"/>
  <c r="A1498" i="15"/>
  <c r="A1497" i="15"/>
  <c r="A1496" i="15"/>
  <c r="A1495" i="15"/>
  <c r="A1494" i="15"/>
  <c r="A1493" i="15"/>
  <c r="A1492" i="15"/>
  <c r="A1491" i="15"/>
  <c r="A1490" i="15"/>
  <c r="A1489" i="15"/>
  <c r="A1488" i="15"/>
  <c r="A1487" i="15"/>
  <c r="A1486" i="15"/>
  <c r="A1485" i="15"/>
  <c r="A1484" i="15"/>
  <c r="A1483" i="15"/>
  <c r="A1482" i="15"/>
  <c r="A1481" i="15"/>
  <c r="A1480" i="15"/>
  <c r="A1479" i="15"/>
  <c r="A1478" i="15"/>
  <c r="A1477" i="15"/>
  <c r="A1476" i="15"/>
  <c r="A1475" i="15"/>
  <c r="A1474" i="15"/>
  <c r="A1473" i="15"/>
  <c r="A1472" i="15"/>
  <c r="A1471" i="15"/>
  <c r="A1470" i="15"/>
  <c r="A1469" i="15"/>
  <c r="A1468" i="15"/>
  <c r="A1467" i="15"/>
  <c r="A1466" i="15"/>
  <c r="A1465" i="15"/>
  <c r="A1464" i="15"/>
  <c r="A1463" i="15"/>
  <c r="A1462" i="15"/>
  <c r="A1461" i="15"/>
  <c r="A1460" i="15"/>
  <c r="A1459" i="15"/>
  <c r="A1458" i="15"/>
  <c r="A1457" i="15"/>
  <c r="A1456" i="15"/>
  <c r="A1455" i="15"/>
  <c r="A1454" i="15"/>
  <c r="A1453" i="15"/>
  <c r="A1452" i="15"/>
  <c r="A1451" i="15"/>
  <c r="A1450" i="15"/>
  <c r="A1449" i="15"/>
  <c r="A1448" i="15"/>
  <c r="A1447" i="15"/>
  <c r="A1446" i="15"/>
  <c r="A1445" i="15"/>
  <c r="A1444" i="15"/>
  <c r="A1443" i="15"/>
  <c r="A1442" i="15"/>
  <c r="A1441" i="15"/>
  <c r="A1440" i="15"/>
  <c r="A1439" i="15"/>
  <c r="A1438" i="15"/>
  <c r="A1437" i="15"/>
  <c r="A1436" i="15"/>
  <c r="A1435" i="15"/>
  <c r="A1434" i="15"/>
  <c r="A1433" i="15"/>
  <c r="A1432" i="15"/>
  <c r="A1431" i="15"/>
  <c r="A1430" i="15"/>
  <c r="A1429" i="15"/>
  <c r="A1428" i="15"/>
  <c r="A1427" i="15"/>
  <c r="A1426" i="15"/>
  <c r="A1425" i="15"/>
  <c r="A1424" i="15"/>
  <c r="A1423" i="15"/>
  <c r="A1422" i="15"/>
  <c r="A1421" i="15"/>
  <c r="A1420" i="15"/>
  <c r="A1419" i="15"/>
  <c r="A1418" i="15"/>
  <c r="A1417" i="15"/>
  <c r="A1416" i="15"/>
  <c r="A1415" i="15"/>
  <c r="A1414" i="15"/>
  <c r="A1413" i="15"/>
  <c r="A1412" i="15"/>
  <c r="A1411" i="15"/>
  <c r="A1410" i="15"/>
  <c r="A1409" i="15"/>
  <c r="A1408" i="15"/>
  <c r="A1407" i="15"/>
  <c r="A1406" i="15"/>
  <c r="A1405" i="15"/>
  <c r="A1404" i="15"/>
  <c r="A1403" i="15"/>
  <c r="A1402" i="15"/>
  <c r="A1401" i="15"/>
  <c r="A1400" i="15"/>
  <c r="A1399" i="15"/>
  <c r="A1398" i="15"/>
  <c r="A1397" i="15"/>
  <c r="A1396" i="15"/>
  <c r="A1395" i="15"/>
  <c r="A1394" i="15"/>
  <c r="A1393" i="15"/>
  <c r="A1392" i="15"/>
  <c r="A1391" i="15"/>
  <c r="A1390" i="15"/>
  <c r="A1389" i="15"/>
  <c r="A1388" i="15"/>
  <c r="A1387" i="15"/>
  <c r="A1386" i="15"/>
  <c r="A1385" i="15"/>
  <c r="A1384" i="15"/>
  <c r="A1383" i="15"/>
  <c r="A1382" i="15"/>
  <c r="A1381" i="15"/>
  <c r="A1380" i="15"/>
  <c r="A1379" i="15"/>
  <c r="A1378" i="15"/>
  <c r="A1377" i="15"/>
  <c r="A1376" i="15"/>
  <c r="A1375" i="15"/>
  <c r="A1374" i="15"/>
  <c r="A1373" i="15"/>
  <c r="A1372" i="15"/>
  <c r="A1371" i="15"/>
  <c r="A1370" i="15"/>
  <c r="A1369" i="15"/>
  <c r="A1368" i="15"/>
  <c r="A1367" i="15"/>
  <c r="A1366" i="15"/>
  <c r="A1365" i="15"/>
  <c r="A1364" i="15"/>
  <c r="A1363" i="15"/>
  <c r="A1362" i="15"/>
  <c r="A1361" i="15"/>
  <c r="A1360" i="15"/>
  <c r="A1359" i="15"/>
  <c r="A1358" i="15"/>
  <c r="A1357" i="15"/>
  <c r="A1356" i="15"/>
  <c r="A1355" i="15"/>
  <c r="A1354" i="15"/>
  <c r="A1353" i="15"/>
  <c r="A1352" i="15"/>
  <c r="A1351" i="15"/>
  <c r="A1350" i="15"/>
  <c r="A1349" i="15"/>
  <c r="A1348" i="15"/>
  <c r="A1347" i="15"/>
  <c r="A1346" i="15"/>
  <c r="A1345" i="15"/>
  <c r="A1344" i="15"/>
  <c r="A1343" i="15"/>
  <c r="A1342" i="15"/>
  <c r="A1341" i="15"/>
  <c r="A1340" i="15"/>
  <c r="A1339" i="15"/>
  <c r="A1338" i="15"/>
  <c r="A1337" i="15"/>
  <c r="A1336" i="15"/>
  <c r="A1335" i="15"/>
  <c r="A1334" i="15"/>
  <c r="A1333" i="15"/>
  <c r="A1332" i="15"/>
  <c r="A1331" i="15"/>
  <c r="A1330" i="15"/>
  <c r="A1329" i="15"/>
  <c r="A1328" i="15"/>
  <c r="A1327" i="15"/>
  <c r="A1326" i="15"/>
  <c r="A1325" i="15"/>
  <c r="A1324" i="15"/>
  <c r="A1323" i="15"/>
  <c r="A1322" i="15"/>
  <c r="A1321" i="15"/>
  <c r="A1320" i="15"/>
  <c r="A1319" i="15"/>
  <c r="A1318" i="15"/>
  <c r="A1317" i="15"/>
  <c r="A1316" i="15"/>
  <c r="A1315" i="15"/>
  <c r="A1314" i="15"/>
  <c r="A1313" i="15"/>
  <c r="A1312" i="15"/>
  <c r="A1311" i="15"/>
  <c r="A1310" i="15"/>
  <c r="A1309" i="15"/>
  <c r="A1308" i="15"/>
  <c r="A1307" i="15"/>
  <c r="A1306" i="15"/>
  <c r="A1305" i="15"/>
  <c r="A1304" i="15"/>
  <c r="A1303" i="15"/>
  <c r="A1302" i="15"/>
  <c r="A1301" i="15"/>
  <c r="A1300" i="15"/>
  <c r="A1299" i="15"/>
  <c r="A1298" i="15"/>
  <c r="A1297" i="15"/>
  <c r="A1296" i="15"/>
  <c r="A1295" i="15"/>
  <c r="A1294" i="15"/>
  <c r="A1293" i="15"/>
  <c r="A1292" i="15"/>
  <c r="A1291" i="15"/>
  <c r="A1290" i="15"/>
  <c r="A1289" i="15"/>
  <c r="A1288" i="15"/>
  <c r="A1287" i="15"/>
  <c r="A1286" i="15"/>
  <c r="A1285" i="15"/>
  <c r="A1284" i="15"/>
  <c r="A1283" i="15"/>
  <c r="A1282" i="15"/>
  <c r="A1281" i="15"/>
  <c r="A1280" i="15"/>
  <c r="A1279" i="15"/>
  <c r="A1278" i="15"/>
  <c r="A1277" i="15"/>
  <c r="A1276" i="15"/>
  <c r="A1275" i="15"/>
  <c r="A1274" i="15"/>
  <c r="A1273" i="15"/>
  <c r="A1272" i="15"/>
  <c r="A1271" i="15"/>
  <c r="A1270" i="15"/>
  <c r="A1269" i="15"/>
  <c r="A1268" i="15"/>
  <c r="A1267" i="15"/>
  <c r="A1266" i="15"/>
  <c r="A1265" i="15"/>
  <c r="A1264" i="15"/>
  <c r="A1263" i="15"/>
  <c r="A1262" i="15"/>
  <c r="A1261" i="15"/>
  <c r="A1260" i="15"/>
  <c r="A1259" i="15"/>
  <c r="A1258" i="15"/>
  <c r="A1257" i="15"/>
  <c r="A1256" i="15"/>
  <c r="A1255" i="15"/>
  <c r="A1254" i="15"/>
  <c r="A1253" i="15"/>
  <c r="A1252" i="15"/>
  <c r="A1251" i="15"/>
  <c r="A1250" i="15"/>
  <c r="A1249" i="15"/>
  <c r="A1248" i="15"/>
  <c r="A1247" i="15"/>
  <c r="A1246" i="15"/>
  <c r="A1245" i="15"/>
  <c r="A1244" i="15"/>
  <c r="A1243" i="15"/>
  <c r="A1242" i="15"/>
  <c r="A1241" i="15"/>
  <c r="A1240" i="15"/>
  <c r="A1239" i="15"/>
  <c r="A1238" i="15"/>
  <c r="A1237" i="15"/>
  <c r="A1236" i="15"/>
  <c r="A1235" i="15"/>
  <c r="A1234" i="15"/>
  <c r="A1233" i="15"/>
  <c r="A1232" i="15"/>
  <c r="A1231" i="15"/>
  <c r="A1230" i="15"/>
  <c r="A1229" i="15"/>
  <c r="A1228" i="15"/>
  <c r="A1227" i="15"/>
  <c r="A1226" i="15"/>
  <c r="A1225" i="15"/>
  <c r="A1224" i="15"/>
  <c r="A1223" i="15"/>
  <c r="A1222" i="15"/>
  <c r="A1221" i="15"/>
  <c r="A1220" i="15"/>
  <c r="A1219" i="15"/>
  <c r="A1218" i="15"/>
  <c r="A1217" i="15"/>
  <c r="A1216" i="15"/>
  <c r="A1215" i="15"/>
  <c r="A1214" i="15"/>
  <c r="A1213" i="15"/>
  <c r="A1212" i="15"/>
  <c r="A1211" i="15"/>
  <c r="A1210" i="15"/>
  <c r="A1209" i="15"/>
  <c r="A1208" i="15"/>
  <c r="A1207" i="15"/>
  <c r="A1206" i="15"/>
  <c r="A1205" i="15"/>
  <c r="A1204" i="15"/>
  <c r="A1203" i="15"/>
  <c r="A1202" i="15"/>
  <c r="A1201" i="15"/>
  <c r="A1200" i="15"/>
  <c r="A1199" i="15"/>
  <c r="A1198" i="15"/>
  <c r="A1197" i="15"/>
  <c r="A1196" i="15"/>
  <c r="A1195" i="15"/>
  <c r="A1194" i="15"/>
  <c r="A1193" i="15"/>
  <c r="A1192" i="15"/>
  <c r="A1191" i="15"/>
  <c r="A1190" i="15"/>
  <c r="A1189" i="15"/>
  <c r="A1188" i="15"/>
  <c r="A1187" i="15"/>
  <c r="A1186" i="15"/>
  <c r="A1185" i="15"/>
  <c r="A1184" i="15"/>
  <c r="A1183" i="15"/>
  <c r="A1182" i="15"/>
  <c r="A1181" i="15"/>
  <c r="A1180" i="15"/>
  <c r="A1179" i="15"/>
  <c r="A1178" i="15"/>
  <c r="A1177" i="15"/>
  <c r="A1176" i="15"/>
  <c r="A1175" i="15"/>
  <c r="A1174" i="15"/>
  <c r="A1173" i="15"/>
  <c r="A1172" i="15"/>
  <c r="A1171" i="15"/>
  <c r="A1170" i="15"/>
  <c r="A1169" i="15"/>
  <c r="A1168" i="15"/>
  <c r="A1167" i="15"/>
  <c r="A1166" i="15"/>
  <c r="A1165" i="15"/>
  <c r="A1164" i="15"/>
  <c r="A1163" i="15"/>
  <c r="A1162" i="15"/>
  <c r="A1161" i="15"/>
  <c r="A1160" i="15"/>
  <c r="A1159" i="15"/>
  <c r="A1158" i="15"/>
  <c r="A1157" i="15"/>
  <c r="A1156" i="15"/>
  <c r="A1155" i="15"/>
  <c r="A1154" i="15"/>
  <c r="A1153" i="15"/>
  <c r="A1152" i="15"/>
  <c r="A1151" i="15"/>
  <c r="A1150" i="15"/>
  <c r="A1149" i="15"/>
  <c r="A1148" i="15"/>
  <c r="A1147" i="15"/>
  <c r="A1146" i="15"/>
  <c r="A1145" i="15"/>
  <c r="A1144" i="15"/>
  <c r="A1143" i="15"/>
  <c r="A1142" i="15"/>
  <c r="A1141" i="15"/>
  <c r="A1140" i="15"/>
  <c r="A1139" i="15"/>
  <c r="A1138" i="15"/>
  <c r="A1137" i="15"/>
  <c r="A1136" i="15"/>
  <c r="A1135" i="15"/>
  <c r="A1134" i="15"/>
  <c r="A1133" i="15"/>
  <c r="A1132" i="15"/>
  <c r="A1131" i="15"/>
  <c r="A1130" i="15"/>
  <c r="A1129" i="15"/>
  <c r="A1128" i="15"/>
  <c r="A1127" i="15"/>
  <c r="A1126" i="15"/>
  <c r="A1125" i="15"/>
  <c r="A1124" i="15"/>
  <c r="A1123" i="15"/>
  <c r="A1122" i="15"/>
  <c r="A1121" i="15"/>
  <c r="A1120" i="15"/>
  <c r="A1119" i="15"/>
  <c r="A1118" i="15"/>
  <c r="A1117" i="15"/>
  <c r="A1116" i="15"/>
  <c r="A1115" i="15"/>
  <c r="A1114" i="15"/>
  <c r="A1113" i="15"/>
  <c r="A1112" i="15"/>
  <c r="A1111" i="15"/>
  <c r="A1110" i="15"/>
  <c r="A1109" i="15"/>
  <c r="A1108" i="15"/>
  <c r="A1107" i="15"/>
  <c r="A1106" i="15"/>
  <c r="A1105" i="15"/>
  <c r="A1104" i="15"/>
  <c r="A1103" i="15"/>
  <c r="A1102" i="15"/>
  <c r="A1101" i="15"/>
  <c r="A1100" i="15"/>
  <c r="A1099" i="15"/>
  <c r="A1098" i="15"/>
  <c r="A1097" i="15"/>
  <c r="A1096" i="15"/>
  <c r="A1095" i="15"/>
  <c r="A1094" i="15"/>
  <c r="A1093" i="15"/>
  <c r="A1092" i="15"/>
  <c r="A1091" i="15"/>
  <c r="A1090" i="15"/>
  <c r="A1089" i="15"/>
  <c r="A1088" i="15"/>
  <c r="A1087" i="15"/>
  <c r="A1086" i="15"/>
  <c r="A1085" i="15"/>
  <c r="A1084" i="15"/>
  <c r="A1083" i="15"/>
  <c r="A1082" i="15"/>
  <c r="A1081" i="15"/>
  <c r="A1080" i="15"/>
  <c r="A1079" i="15"/>
  <c r="A1078" i="15"/>
  <c r="A1077" i="15"/>
  <c r="A1076" i="15"/>
  <c r="A1075" i="15"/>
  <c r="A1074" i="15"/>
  <c r="A1073" i="15"/>
  <c r="A1072" i="15"/>
  <c r="A1071" i="15"/>
  <c r="A1070" i="15"/>
  <c r="A1069" i="15"/>
  <c r="A1068" i="15"/>
  <c r="A1067" i="15"/>
  <c r="A1066" i="15"/>
  <c r="A1065" i="15"/>
  <c r="A1064" i="15"/>
  <c r="A1063" i="15"/>
  <c r="A1062" i="15"/>
  <c r="A1061" i="15"/>
  <c r="A1060" i="15"/>
  <c r="A1059" i="15"/>
  <c r="A1058" i="15"/>
  <c r="A1057" i="15"/>
  <c r="A1056" i="15"/>
  <c r="A1055" i="15"/>
  <c r="A1054" i="15"/>
  <c r="A1053" i="15"/>
  <c r="A1052" i="15"/>
  <c r="A1051" i="15"/>
  <c r="A1050" i="15"/>
  <c r="A1049" i="15"/>
  <c r="A1048" i="15"/>
  <c r="A1047" i="15"/>
  <c r="A1046" i="15"/>
  <c r="A1045" i="15"/>
  <c r="A1044" i="15"/>
  <c r="A1043" i="15"/>
  <c r="A1042" i="15"/>
  <c r="A1041" i="15"/>
  <c r="A1040" i="15"/>
  <c r="A1039" i="15"/>
  <c r="A1038" i="15"/>
  <c r="A1037" i="15"/>
  <c r="A1036" i="15"/>
  <c r="A1035" i="15"/>
  <c r="A1034" i="15"/>
  <c r="A1033" i="15"/>
  <c r="A1032" i="15"/>
  <c r="A1031" i="15"/>
  <c r="A1030" i="15"/>
  <c r="A1029" i="15"/>
  <c r="A1028" i="15"/>
  <c r="A1027" i="15"/>
  <c r="A1026" i="15"/>
  <c r="A1025" i="15"/>
  <c r="A1024" i="15"/>
  <c r="A1023" i="15"/>
  <c r="A1022" i="15"/>
  <c r="A1021" i="15"/>
  <c r="A1020" i="15"/>
  <c r="A1019" i="15"/>
  <c r="A1018" i="15"/>
  <c r="A1017" i="15"/>
  <c r="A1016" i="15"/>
  <c r="A1015" i="15"/>
  <c r="A1014" i="15"/>
  <c r="A1013" i="15"/>
  <c r="A1012" i="15"/>
  <c r="A1011" i="15"/>
  <c r="A1010" i="15"/>
  <c r="A1009" i="15"/>
  <c r="A1008" i="15"/>
  <c r="A1007" i="15"/>
  <c r="A1006" i="15"/>
  <c r="A1005" i="15"/>
  <c r="A1004" i="15"/>
  <c r="A1003" i="15"/>
  <c r="A1002" i="15"/>
  <c r="A1001" i="15"/>
  <c r="A1000" i="15"/>
  <c r="A999" i="15"/>
  <c r="A998" i="15"/>
  <c r="A997" i="15"/>
  <c r="A996" i="15"/>
  <c r="A995" i="15"/>
  <c r="A994" i="15"/>
  <c r="A993" i="15"/>
  <c r="A992" i="15"/>
  <c r="A991" i="15"/>
  <c r="A990" i="15"/>
  <c r="A989" i="15"/>
  <c r="A988" i="15"/>
  <c r="A987" i="15"/>
  <c r="A986" i="15"/>
  <c r="A985" i="15"/>
  <c r="A984" i="15"/>
  <c r="A983" i="15"/>
  <c r="A982" i="15"/>
  <c r="A981" i="15"/>
  <c r="A980" i="15"/>
  <c r="A979" i="15"/>
  <c r="A978" i="15"/>
  <c r="A977" i="15"/>
  <c r="A976" i="15"/>
  <c r="A975" i="15"/>
  <c r="A974" i="15"/>
  <c r="A973" i="15"/>
  <c r="A972" i="15"/>
  <c r="A971" i="15"/>
  <c r="A970" i="15"/>
  <c r="A969" i="15"/>
  <c r="A968" i="15"/>
  <c r="A967" i="15"/>
  <c r="A966" i="15"/>
  <c r="A965" i="15"/>
  <c r="A964" i="15"/>
  <c r="A963" i="15"/>
  <c r="A962" i="15"/>
  <c r="A961" i="15"/>
  <c r="A960" i="15"/>
  <c r="A959" i="15"/>
  <c r="A958" i="15"/>
  <c r="A957" i="15"/>
  <c r="A956" i="15"/>
  <c r="A955" i="15"/>
  <c r="A954" i="15"/>
  <c r="A953" i="15"/>
  <c r="A952" i="15"/>
  <c r="A951" i="15"/>
  <c r="A950" i="15"/>
  <c r="A949" i="15"/>
  <c r="A948" i="15"/>
  <c r="A947" i="15"/>
  <c r="A946" i="15"/>
  <c r="A945" i="15"/>
  <c r="A944" i="15"/>
  <c r="A943" i="15"/>
  <c r="A942" i="15"/>
  <c r="A941" i="15"/>
  <c r="A940" i="15"/>
  <c r="A939" i="15"/>
  <c r="A938" i="15"/>
  <c r="A937" i="15"/>
  <c r="A936" i="15"/>
  <c r="A935" i="15"/>
  <c r="A934" i="15"/>
  <c r="A933" i="15"/>
  <c r="A932" i="15"/>
  <c r="A931" i="15"/>
  <c r="A930" i="15"/>
  <c r="A929" i="15"/>
  <c r="A928" i="15"/>
  <c r="A927" i="15"/>
  <c r="A926" i="15"/>
  <c r="A925" i="15"/>
  <c r="A924" i="15"/>
  <c r="A923" i="15"/>
  <c r="A922" i="15"/>
  <c r="A921" i="15"/>
  <c r="A920" i="15"/>
  <c r="A919" i="15"/>
  <c r="A918" i="15"/>
  <c r="A917" i="15"/>
  <c r="A916" i="15"/>
  <c r="A915" i="15"/>
  <c r="A914" i="15"/>
  <c r="A913" i="15"/>
  <c r="A912" i="15"/>
  <c r="A911" i="15"/>
  <c r="A910" i="15"/>
  <c r="A909" i="15"/>
  <c r="A908" i="15"/>
  <c r="A907" i="15"/>
  <c r="A906" i="15"/>
  <c r="A905" i="15"/>
  <c r="A904" i="15"/>
  <c r="A903" i="15"/>
  <c r="A902" i="15"/>
  <c r="A901" i="15"/>
  <c r="A900" i="15"/>
  <c r="A899" i="15"/>
  <c r="A898" i="15"/>
  <c r="A897" i="15"/>
  <c r="A896" i="15"/>
  <c r="A895" i="15"/>
  <c r="A894" i="15"/>
  <c r="A893" i="15"/>
  <c r="A892" i="15"/>
  <c r="A891" i="15"/>
  <c r="A890" i="15"/>
  <c r="A889" i="15"/>
  <c r="A888" i="15"/>
  <c r="A887" i="15"/>
  <c r="A886" i="15"/>
  <c r="A885" i="15"/>
  <c r="A884" i="15"/>
  <c r="A883" i="15"/>
  <c r="A882" i="15"/>
  <c r="A881" i="15"/>
  <c r="A880" i="15"/>
  <c r="A879" i="15"/>
  <c r="A878" i="15"/>
  <c r="A877" i="15"/>
  <c r="A876" i="15"/>
  <c r="A875" i="15"/>
  <c r="A874" i="15"/>
  <c r="A873" i="15"/>
  <c r="A872" i="15"/>
  <c r="A871" i="15"/>
  <c r="A870" i="15"/>
  <c r="A869" i="15"/>
  <c r="A868" i="15"/>
  <c r="A867" i="15"/>
  <c r="A866" i="15"/>
  <c r="A865" i="15"/>
  <c r="A864" i="15"/>
  <c r="A863" i="15"/>
  <c r="A862" i="15"/>
  <c r="A861" i="15"/>
  <c r="A860" i="15"/>
  <c r="A859" i="15"/>
  <c r="A858" i="15"/>
  <c r="A857" i="15"/>
  <c r="A856" i="15"/>
  <c r="A855" i="15"/>
  <c r="A854" i="15"/>
  <c r="A853" i="15"/>
  <c r="A852" i="15"/>
  <c r="A851" i="15"/>
  <c r="A850" i="15"/>
  <c r="A849" i="15"/>
  <c r="A848" i="15"/>
  <c r="A847" i="15"/>
  <c r="A846" i="15"/>
  <c r="A845" i="15"/>
  <c r="A844" i="15"/>
  <c r="A843" i="15"/>
  <c r="A842" i="15"/>
  <c r="A841" i="15"/>
  <c r="A840" i="15"/>
  <c r="A839" i="15"/>
  <c r="A838" i="15"/>
  <c r="A837" i="15"/>
  <c r="A836" i="15"/>
  <c r="A835" i="15"/>
  <c r="A834" i="15"/>
  <c r="A833" i="15"/>
  <c r="A832" i="15"/>
  <c r="A831" i="15"/>
  <c r="A830" i="15"/>
  <c r="A829" i="15"/>
  <c r="A828" i="15"/>
  <c r="A827" i="15"/>
  <c r="A826" i="15"/>
  <c r="A825" i="15"/>
  <c r="A824" i="15"/>
  <c r="A823" i="15"/>
  <c r="A822" i="15"/>
  <c r="A821" i="15"/>
  <c r="A820" i="15"/>
  <c r="A819" i="15"/>
  <c r="A818" i="15"/>
  <c r="A817" i="15"/>
  <c r="A816" i="15"/>
  <c r="A815" i="15"/>
  <c r="A814" i="15"/>
  <c r="A813" i="15"/>
  <c r="A812" i="15"/>
  <c r="A811" i="15"/>
  <c r="A810" i="15"/>
  <c r="A809" i="15"/>
  <c r="A808" i="15"/>
  <c r="A807" i="15"/>
  <c r="A806" i="15"/>
  <c r="A805" i="15"/>
  <c r="A804" i="15"/>
  <c r="A803" i="15"/>
  <c r="A802" i="15"/>
  <c r="A801" i="15"/>
  <c r="A800" i="15"/>
  <c r="A799" i="15"/>
  <c r="A798" i="15"/>
  <c r="A797" i="15"/>
  <c r="A796" i="15"/>
  <c r="A795" i="15"/>
  <c r="A794" i="15"/>
  <c r="A793" i="15"/>
  <c r="A792" i="15"/>
  <c r="A791" i="15"/>
  <c r="A790" i="15"/>
  <c r="A789" i="15"/>
  <c r="A788" i="15"/>
  <c r="A787" i="15"/>
  <c r="A786" i="15"/>
  <c r="A785" i="15"/>
  <c r="A784" i="15"/>
  <c r="A783" i="15"/>
  <c r="A782" i="15"/>
  <c r="A781" i="15"/>
  <c r="A780" i="15"/>
  <c r="A779" i="15"/>
  <c r="A778" i="15"/>
  <c r="A777" i="15"/>
  <c r="A776" i="15"/>
  <c r="A775" i="15"/>
  <c r="A774" i="15"/>
  <c r="A773" i="15"/>
  <c r="A772" i="15"/>
  <c r="A771" i="15"/>
  <c r="A770" i="15"/>
  <c r="A769" i="15"/>
  <c r="A768" i="15"/>
  <c r="A767" i="15"/>
  <c r="A766" i="15"/>
  <c r="A765" i="15"/>
  <c r="A764" i="15"/>
  <c r="A763" i="15"/>
  <c r="A762" i="15"/>
  <c r="A761" i="15"/>
  <c r="A760" i="15"/>
  <c r="A759" i="15"/>
  <c r="A758" i="15"/>
  <c r="A757" i="15"/>
  <c r="A756" i="15"/>
  <c r="A755" i="15"/>
  <c r="A754" i="15"/>
  <c r="A753" i="15"/>
  <c r="A752" i="15"/>
  <c r="A751" i="15"/>
  <c r="A750" i="15"/>
  <c r="A749" i="15"/>
  <c r="A748" i="15"/>
  <c r="A747" i="15"/>
  <c r="A746" i="15"/>
  <c r="A745" i="15"/>
  <c r="A744" i="15"/>
  <c r="A743" i="15"/>
  <c r="A742" i="15"/>
  <c r="A741" i="15"/>
  <c r="A740" i="15"/>
  <c r="A739" i="15"/>
  <c r="A738" i="15"/>
  <c r="A737" i="15"/>
  <c r="A736" i="15"/>
  <c r="A735" i="15"/>
  <c r="A734" i="15"/>
  <c r="A733" i="15"/>
  <c r="A732" i="15"/>
  <c r="A731" i="15"/>
  <c r="A730" i="15"/>
  <c r="A729" i="15"/>
  <c r="A728" i="15"/>
  <c r="A727" i="15"/>
  <c r="A726" i="15"/>
  <c r="A725" i="15"/>
  <c r="A724" i="15"/>
  <c r="A723" i="15"/>
  <c r="A722" i="15"/>
  <c r="A721" i="15"/>
  <c r="A720" i="15"/>
  <c r="A719" i="15"/>
  <c r="A718" i="15"/>
  <c r="A717" i="15"/>
  <c r="A716" i="15"/>
  <c r="A715" i="15"/>
  <c r="A714" i="15"/>
  <c r="A713" i="15"/>
  <c r="A712" i="15"/>
  <c r="A711" i="15"/>
  <c r="A710" i="15"/>
  <c r="A709" i="15"/>
  <c r="A708" i="15"/>
  <c r="A707" i="15"/>
  <c r="A706" i="15"/>
  <c r="A705" i="15"/>
  <c r="A704" i="15"/>
  <c r="A703" i="15"/>
  <c r="A702" i="15"/>
  <c r="A701" i="15"/>
  <c r="A700" i="15"/>
  <c r="A699" i="15"/>
  <c r="A698" i="15"/>
  <c r="A697" i="15"/>
  <c r="A696" i="15"/>
  <c r="A695" i="15"/>
  <c r="A694" i="15"/>
  <c r="A693" i="15"/>
  <c r="A692" i="15"/>
  <c r="A691" i="15"/>
  <c r="A690" i="15"/>
  <c r="A689" i="15"/>
  <c r="A688" i="15"/>
  <c r="A687" i="15"/>
  <c r="A686" i="15"/>
  <c r="A685" i="15"/>
  <c r="A684" i="15"/>
  <c r="A683" i="15"/>
  <c r="A682" i="15"/>
  <c r="A681" i="15"/>
  <c r="A680" i="15"/>
  <c r="A679" i="15"/>
  <c r="A678" i="15"/>
  <c r="A677" i="15"/>
  <c r="A676" i="15"/>
  <c r="A675" i="15"/>
  <c r="A674" i="15"/>
  <c r="A673" i="15"/>
  <c r="A672" i="15"/>
  <c r="A671" i="15"/>
  <c r="A670" i="15"/>
  <c r="A669" i="15"/>
  <c r="A668" i="15"/>
  <c r="A667" i="15"/>
  <c r="A666" i="15"/>
  <c r="A665" i="15"/>
  <c r="A664" i="15"/>
  <c r="A663" i="15"/>
  <c r="A662" i="15"/>
  <c r="A661" i="15"/>
  <c r="A660" i="15"/>
  <c r="A659" i="15"/>
  <c r="A658" i="15"/>
  <c r="A657" i="15"/>
  <c r="A656" i="15"/>
  <c r="A655" i="15"/>
  <c r="A654" i="15"/>
  <c r="A653" i="15"/>
  <c r="A652" i="15"/>
  <c r="A651" i="15"/>
  <c r="A650" i="15"/>
  <c r="A649" i="15"/>
  <c r="A648" i="15"/>
  <c r="A647" i="15"/>
  <c r="A646" i="15"/>
  <c r="A645" i="15"/>
  <c r="A644" i="15"/>
  <c r="A643" i="15"/>
  <c r="A642" i="15"/>
  <c r="A641" i="15"/>
  <c r="A640" i="15"/>
  <c r="A639" i="15"/>
  <c r="A638" i="15"/>
  <c r="A637" i="15"/>
  <c r="A636" i="15"/>
  <c r="A635" i="15"/>
  <c r="A634" i="15"/>
  <c r="A633" i="15"/>
  <c r="A632" i="15"/>
  <c r="A631" i="15"/>
  <c r="A630" i="15"/>
  <c r="A629" i="15"/>
  <c r="A628" i="15"/>
  <c r="A627" i="15"/>
  <c r="A626" i="15"/>
  <c r="A625" i="15"/>
  <c r="A624" i="15"/>
  <c r="A623" i="15"/>
  <c r="A622" i="15"/>
  <c r="A621" i="15"/>
  <c r="A620" i="15"/>
  <c r="A619" i="15"/>
  <c r="A618" i="15"/>
  <c r="A617" i="15"/>
  <c r="A616" i="15"/>
  <c r="A615" i="15"/>
  <c r="A614" i="15"/>
  <c r="A613" i="15"/>
  <c r="A612" i="15"/>
  <c r="A611" i="15"/>
  <c r="A610" i="15"/>
  <c r="A609" i="15"/>
  <c r="A608" i="15"/>
  <c r="A607" i="15"/>
  <c r="A606" i="15"/>
  <c r="A605" i="15"/>
  <c r="A604" i="15"/>
  <c r="A603" i="15"/>
  <c r="A602" i="15"/>
  <c r="A601" i="15"/>
  <c r="A600" i="15"/>
  <c r="A599" i="15"/>
  <c r="A598" i="15"/>
  <c r="A597" i="15"/>
  <c r="A596" i="15"/>
  <c r="A595" i="15"/>
  <c r="A594" i="15"/>
  <c r="A593" i="15"/>
  <c r="A592" i="15"/>
  <c r="A591" i="15"/>
  <c r="A590" i="15"/>
  <c r="A589" i="15"/>
  <c r="A588" i="15"/>
  <c r="A587" i="15"/>
  <c r="A586" i="15"/>
  <c r="A585" i="15"/>
  <c r="A584" i="15"/>
  <c r="A583" i="15"/>
  <c r="A582" i="15"/>
  <c r="A581" i="15"/>
  <c r="A580" i="15"/>
  <c r="A579" i="15"/>
  <c r="A578" i="15"/>
  <c r="A577" i="15"/>
  <c r="A576" i="15"/>
  <c r="A575" i="15"/>
  <c r="A574" i="15"/>
  <c r="A573" i="15"/>
  <c r="A572" i="15"/>
  <c r="A571" i="15"/>
  <c r="A570" i="15"/>
  <c r="A569" i="15"/>
  <c r="A568" i="15"/>
  <c r="A567" i="15"/>
  <c r="A566" i="15"/>
  <c r="A565" i="15"/>
  <c r="A564" i="15"/>
  <c r="A563" i="15"/>
  <c r="A562" i="15"/>
  <c r="A561" i="15"/>
  <c r="A560" i="15"/>
  <c r="A559" i="15"/>
  <c r="A558" i="15"/>
  <c r="A557" i="15"/>
  <c r="A556" i="15"/>
  <c r="A555" i="15"/>
  <c r="A554" i="15"/>
  <c r="A553" i="15"/>
  <c r="A552" i="15"/>
  <c r="A551" i="15"/>
  <c r="A550" i="15"/>
  <c r="A549" i="15"/>
  <c r="A548" i="15"/>
  <c r="A547" i="15"/>
  <c r="A546" i="15"/>
  <c r="A545" i="15"/>
  <c r="A544" i="15"/>
  <c r="A543" i="15"/>
  <c r="A542" i="15"/>
  <c r="A541" i="15"/>
  <c r="A540" i="15"/>
  <c r="A539" i="15"/>
  <c r="A538" i="15"/>
  <c r="A537" i="15"/>
  <c r="A536" i="15"/>
  <c r="A535" i="15"/>
  <c r="A534" i="15"/>
  <c r="A533" i="15"/>
  <c r="A532" i="15"/>
  <c r="A531" i="15"/>
  <c r="A530" i="15"/>
  <c r="A529" i="15"/>
  <c r="A528" i="15"/>
  <c r="A527" i="15"/>
  <c r="A526" i="15"/>
  <c r="A525" i="15"/>
  <c r="A524" i="15"/>
  <c r="A523" i="15"/>
  <c r="A522" i="15"/>
  <c r="A521" i="15"/>
  <c r="A520" i="15"/>
  <c r="A519" i="15"/>
  <c r="A518" i="15"/>
  <c r="A517" i="15"/>
  <c r="A516" i="15"/>
  <c r="A515" i="15"/>
  <c r="A514" i="15"/>
  <c r="A513" i="15"/>
  <c r="A512" i="15"/>
  <c r="A511" i="15"/>
  <c r="A510" i="15"/>
  <c r="A509" i="15"/>
  <c r="A508" i="15"/>
  <c r="A507" i="15"/>
  <c r="A506" i="15"/>
  <c r="A505" i="15"/>
  <c r="A504" i="15"/>
  <c r="A503" i="15"/>
  <c r="A502" i="15"/>
  <c r="A501" i="15"/>
  <c r="A500" i="15"/>
  <c r="A499" i="15"/>
  <c r="A498" i="15"/>
  <c r="A497" i="15"/>
  <c r="A496" i="15"/>
  <c r="A495" i="15"/>
  <c r="A494" i="15"/>
  <c r="A493" i="15"/>
  <c r="A492" i="15"/>
  <c r="A491" i="15"/>
  <c r="A490" i="15"/>
  <c r="A489" i="15"/>
  <c r="A488" i="15"/>
  <c r="A487" i="15"/>
  <c r="A486" i="15"/>
  <c r="A485" i="15"/>
  <c r="A484" i="15"/>
  <c r="A483" i="15"/>
  <c r="A482" i="15"/>
  <c r="A481" i="15"/>
  <c r="A480" i="15"/>
  <c r="A479" i="15"/>
  <c r="A478" i="15"/>
  <c r="A477" i="15"/>
  <c r="A476" i="15"/>
  <c r="A475" i="15"/>
  <c r="A474" i="15"/>
  <c r="A473" i="15"/>
  <c r="A472" i="15"/>
  <c r="A471" i="15"/>
  <c r="A470" i="15"/>
  <c r="A469" i="15"/>
  <c r="A468" i="15"/>
  <c r="A467" i="15"/>
  <c r="A466" i="15"/>
  <c r="A465" i="15"/>
  <c r="A464" i="15"/>
  <c r="A463" i="15"/>
  <c r="A462" i="15"/>
  <c r="A461" i="15"/>
  <c r="A460" i="15"/>
  <c r="A459" i="15"/>
  <c r="A458" i="15"/>
  <c r="A457" i="15"/>
  <c r="A456" i="15"/>
  <c r="A455" i="15"/>
  <c r="A454" i="15"/>
  <c r="A453" i="15"/>
  <c r="A452" i="15"/>
  <c r="A451" i="15"/>
  <c r="A450" i="15"/>
  <c r="A449" i="15"/>
  <c r="A448" i="15"/>
  <c r="A447" i="15"/>
  <c r="A446" i="15"/>
  <c r="A445" i="15"/>
  <c r="A444" i="15"/>
  <c r="A443" i="15"/>
  <c r="A442" i="15"/>
  <c r="A441" i="15"/>
  <c r="A440" i="15"/>
  <c r="A439" i="15"/>
  <c r="A438" i="15"/>
  <c r="A437" i="15"/>
  <c r="A436" i="15"/>
  <c r="A435" i="15"/>
  <c r="A434" i="15"/>
  <c r="A433" i="15"/>
  <c r="A432" i="15"/>
  <c r="A431" i="15"/>
  <c r="A430" i="15"/>
  <c r="A429" i="15"/>
  <c r="A428" i="15"/>
  <c r="A427" i="15"/>
  <c r="A426" i="15"/>
  <c r="A425" i="15"/>
  <c r="A424" i="15"/>
  <c r="A423" i="15"/>
  <c r="A422" i="15"/>
  <c r="A421" i="15"/>
  <c r="A420" i="15"/>
  <c r="A419" i="15"/>
  <c r="A418" i="15"/>
  <c r="A417" i="15"/>
  <c r="A416" i="15"/>
  <c r="A415" i="15"/>
  <c r="A414" i="15"/>
  <c r="A413" i="15"/>
  <c r="A412" i="15"/>
  <c r="A411" i="15"/>
  <c r="A410" i="15"/>
  <c r="A409" i="15"/>
  <c r="A408" i="15"/>
  <c r="A407" i="15"/>
  <c r="A406" i="15"/>
  <c r="A405" i="15"/>
  <c r="A404" i="15"/>
  <c r="A403" i="15"/>
  <c r="A402" i="15"/>
  <c r="A401" i="15"/>
  <c r="A400" i="15"/>
  <c r="A399" i="15"/>
  <c r="A398" i="15"/>
  <c r="A397" i="15"/>
  <c r="A396" i="15"/>
  <c r="A395" i="15"/>
  <c r="A394" i="15"/>
  <c r="A393" i="15"/>
  <c r="A392" i="15"/>
  <c r="A391" i="15"/>
  <c r="A390" i="15"/>
  <c r="A389" i="15"/>
  <c r="A388" i="15"/>
  <c r="A387" i="15"/>
  <c r="A386" i="15"/>
  <c r="A385" i="15"/>
  <c r="A384" i="15"/>
  <c r="A383" i="15"/>
  <c r="A382" i="15"/>
  <c r="A381" i="15"/>
  <c r="A380" i="15"/>
  <c r="A379" i="15"/>
  <c r="A378" i="15"/>
  <c r="A377" i="15"/>
  <c r="A376" i="15"/>
  <c r="A375" i="15"/>
  <c r="A374" i="15"/>
  <c r="A373" i="15"/>
  <c r="A372" i="15"/>
  <c r="A371" i="15"/>
  <c r="A370" i="15"/>
  <c r="A369" i="15"/>
  <c r="A368" i="15"/>
  <c r="A367" i="15"/>
  <c r="A366" i="15"/>
  <c r="A365" i="15"/>
  <c r="A364" i="15"/>
  <c r="A363" i="15"/>
  <c r="A362" i="15"/>
  <c r="A361" i="15"/>
  <c r="A360" i="15"/>
  <c r="A359" i="15"/>
  <c r="A358" i="15"/>
  <c r="A357" i="15"/>
  <c r="A356" i="15"/>
  <c r="A355" i="15"/>
  <c r="A354" i="15"/>
  <c r="A353" i="15"/>
  <c r="A352" i="15"/>
  <c r="A351" i="15"/>
  <c r="A350" i="15"/>
  <c r="A349" i="15"/>
  <c r="A348" i="15"/>
  <c r="A347" i="15"/>
  <c r="A346" i="15"/>
  <c r="A345" i="15"/>
  <c r="A344" i="15"/>
  <c r="A343" i="15"/>
  <c r="A342" i="15"/>
  <c r="A341" i="15"/>
  <c r="A340" i="15"/>
  <c r="A339" i="15"/>
  <c r="A338" i="15"/>
  <c r="A337" i="15"/>
  <c r="A336" i="15"/>
  <c r="A335" i="15"/>
  <c r="A334" i="15"/>
  <c r="A333" i="15"/>
  <c r="A332" i="15"/>
  <c r="A331" i="15"/>
  <c r="A330" i="15"/>
  <c r="A329" i="15"/>
  <c r="A328" i="15"/>
  <c r="A327" i="15"/>
  <c r="A326" i="15"/>
  <c r="A325" i="15"/>
  <c r="A324" i="15"/>
  <c r="A323" i="15"/>
  <c r="A322" i="15"/>
  <c r="A321" i="15"/>
  <c r="A320" i="15"/>
  <c r="A319" i="15"/>
  <c r="A318" i="15"/>
  <c r="A317" i="15"/>
  <c r="A316" i="15"/>
  <c r="A315" i="15"/>
  <c r="A314" i="15"/>
  <c r="A313" i="15"/>
  <c r="A312" i="15"/>
  <c r="A311" i="15"/>
  <c r="A310" i="15"/>
  <c r="A309" i="15"/>
  <c r="A308" i="15"/>
  <c r="A307" i="15"/>
  <c r="A306" i="15"/>
  <c r="A305" i="15"/>
  <c r="A304" i="15"/>
  <c r="A303" i="15"/>
  <c r="A302" i="15"/>
  <c r="A301" i="15"/>
  <c r="A300" i="15"/>
  <c r="A299" i="15"/>
  <c r="A298" i="15"/>
  <c r="A297" i="15"/>
  <c r="A296" i="15"/>
  <c r="A295" i="15"/>
  <c r="A294" i="15"/>
  <c r="A293" i="15"/>
  <c r="A292" i="15"/>
  <c r="A291" i="15"/>
  <c r="A290" i="15"/>
  <c r="A289" i="15"/>
  <c r="A288" i="15"/>
  <c r="A287" i="15"/>
  <c r="A286" i="15"/>
  <c r="A285" i="15"/>
  <c r="A284" i="15"/>
  <c r="A283" i="15"/>
  <c r="A282" i="15"/>
  <c r="A281" i="15"/>
  <c r="A280" i="15"/>
  <c r="A279" i="15"/>
  <c r="A278" i="15"/>
  <c r="A277" i="15"/>
  <c r="A276" i="15"/>
  <c r="A275" i="15"/>
  <c r="A274" i="15"/>
  <c r="A273" i="15"/>
  <c r="A272" i="15"/>
  <c r="A271" i="15"/>
  <c r="A270" i="15"/>
  <c r="A269" i="15"/>
  <c r="A268" i="15"/>
  <c r="A267" i="15"/>
  <c r="A266" i="15"/>
  <c r="A265" i="15"/>
  <c r="A264" i="15"/>
  <c r="A263" i="15"/>
  <c r="A262" i="15"/>
  <c r="A261" i="15"/>
  <c r="A260" i="15"/>
  <c r="A259" i="15"/>
  <c r="A258" i="15"/>
  <c r="A257" i="15"/>
  <c r="A256" i="15"/>
  <c r="A255" i="15"/>
  <c r="A254" i="15"/>
  <c r="A253" i="15"/>
  <c r="A252" i="15"/>
  <c r="A251" i="15"/>
  <c r="A250" i="15"/>
  <c r="A249" i="15"/>
  <c r="A248" i="15"/>
  <c r="A247" i="15"/>
  <c r="A246" i="15"/>
  <c r="A245" i="15"/>
  <c r="A244" i="15"/>
  <c r="A243" i="15"/>
  <c r="A242" i="15"/>
  <c r="A241" i="15"/>
  <c r="A240" i="15"/>
  <c r="A239" i="15"/>
  <c r="A238" i="15"/>
  <c r="A237" i="15"/>
  <c r="A236" i="15"/>
  <c r="A235" i="15"/>
  <c r="A234" i="15"/>
  <c r="A233" i="15"/>
  <c r="A232" i="15"/>
  <c r="A231" i="15"/>
  <c r="A230" i="15"/>
  <c r="A229" i="15"/>
  <c r="A228" i="15"/>
  <c r="A227" i="15"/>
  <c r="A226" i="15"/>
  <c r="A225" i="15"/>
  <c r="A224" i="15"/>
  <c r="A223" i="15"/>
  <c r="A222" i="15"/>
  <c r="A221" i="15"/>
  <c r="A220" i="15"/>
  <c r="A219" i="15"/>
  <c r="A218" i="15"/>
  <c r="A217" i="15"/>
  <c r="A216" i="15"/>
  <c r="A215" i="15"/>
  <c r="A214" i="15"/>
  <c r="A213" i="15"/>
  <c r="A212" i="15"/>
  <c r="A211" i="15"/>
  <c r="A210" i="15"/>
  <c r="A209" i="15"/>
  <c r="A208" i="15"/>
  <c r="A207" i="15"/>
  <c r="A206" i="15"/>
  <c r="A205" i="15"/>
  <c r="A204" i="15"/>
  <c r="A203" i="15"/>
  <c r="A202" i="15"/>
  <c r="A201" i="15"/>
  <c r="A200" i="15"/>
  <c r="A199" i="15"/>
  <c r="A198" i="15"/>
  <c r="A197" i="15"/>
  <c r="A196" i="15"/>
  <c r="A195" i="15"/>
  <c r="A194" i="15"/>
  <c r="A193" i="15"/>
  <c r="A192" i="15"/>
  <c r="A191" i="15"/>
  <c r="A190" i="15"/>
  <c r="A189" i="15"/>
  <c r="A188" i="15"/>
  <c r="A187" i="15"/>
  <c r="A186" i="15"/>
  <c r="A185" i="15"/>
  <c r="A184" i="15"/>
  <c r="A183" i="15"/>
  <c r="A182" i="15"/>
  <c r="A181" i="15"/>
  <c r="A180" i="15"/>
  <c r="A179" i="15"/>
  <c r="A178" i="15"/>
  <c r="A177" i="15"/>
  <c r="A176" i="15"/>
  <c r="A175" i="15"/>
  <c r="A174" i="15"/>
  <c r="A173" i="15"/>
  <c r="A172" i="15"/>
  <c r="A171" i="15"/>
  <c r="A170" i="15"/>
  <c r="A169" i="15"/>
  <c r="A168" i="15"/>
  <c r="A167" i="15"/>
  <c r="A166" i="15"/>
  <c r="A165" i="15"/>
  <c r="A164" i="15"/>
  <c r="A163" i="15"/>
  <c r="A162" i="15"/>
  <c r="A161" i="15"/>
  <c r="A160" i="15"/>
  <c r="A159" i="15"/>
  <c r="A158" i="15"/>
  <c r="A157" i="15"/>
  <c r="A156" i="15"/>
  <c r="A155" i="15"/>
  <c r="A154" i="15"/>
  <c r="A153" i="15"/>
  <c r="A152" i="15"/>
  <c r="A151" i="15"/>
  <c r="A150" i="15"/>
  <c r="A149" i="15"/>
  <c r="A148" i="15"/>
  <c r="A147" i="15"/>
  <c r="A146" i="15"/>
  <c r="A145" i="15"/>
  <c r="A144" i="15"/>
  <c r="A143" i="15"/>
  <c r="A142" i="15"/>
  <c r="A141" i="15"/>
  <c r="A140" i="15"/>
  <c r="A139" i="15"/>
  <c r="A138" i="15"/>
  <c r="A137" i="15"/>
  <c r="A136" i="15"/>
  <c r="A135" i="15"/>
  <c r="A134" i="15"/>
  <c r="A133" i="15"/>
  <c r="A132" i="15"/>
  <c r="A131" i="15"/>
  <c r="A130" i="15"/>
  <c r="A129" i="15"/>
  <c r="A128" i="15"/>
  <c r="A127" i="15"/>
  <c r="A126" i="15"/>
  <c r="A125" i="15"/>
  <c r="A124" i="15"/>
  <c r="A123" i="15"/>
  <c r="A122" i="15"/>
  <c r="A121" i="15"/>
  <c r="A120" i="15"/>
  <c r="A119" i="15"/>
  <c r="A118" i="15"/>
  <c r="A117" i="15"/>
  <c r="A116" i="15"/>
  <c r="A115" i="15"/>
  <c r="A114" i="15"/>
  <c r="A113" i="15"/>
  <c r="A112" i="15"/>
  <c r="A111" i="15"/>
  <c r="A110" i="15"/>
  <c r="A109" i="15"/>
  <c r="A108" i="15"/>
  <c r="A107" i="15"/>
  <c r="A106" i="15"/>
  <c r="A105" i="15"/>
  <c r="A104" i="15"/>
  <c r="A103" i="15"/>
  <c r="A102" i="15"/>
  <c r="A101" i="15"/>
  <c r="A100" i="15"/>
  <c r="A99" i="15"/>
  <c r="A98" i="15"/>
  <c r="A97" i="15"/>
  <c r="A96" i="15"/>
  <c r="A95" i="15"/>
  <c r="A94" i="15"/>
  <c r="A93" i="15"/>
  <c r="A92" i="15"/>
  <c r="A91" i="15"/>
  <c r="A90" i="15"/>
  <c r="A89" i="15"/>
  <c r="A88" i="15"/>
  <c r="A87" i="15"/>
  <c r="A86" i="15"/>
  <c r="A85" i="15"/>
  <c r="A84" i="15"/>
  <c r="A83" i="15"/>
  <c r="A82" i="15"/>
  <c r="A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A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4" i="15"/>
  <c r="A53" i="15"/>
  <c r="A52" i="15"/>
  <c r="A51" i="15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3" i="15"/>
  <c r="A12" i="15"/>
  <c r="A11" i="15"/>
  <c r="A10" i="15"/>
  <c r="A9" i="15"/>
  <c r="A8" i="15"/>
  <c r="A7" i="15"/>
  <c r="A6" i="15"/>
  <c r="A5" i="15"/>
  <c r="A4" i="15"/>
  <c r="A3" i="15"/>
  <c r="A6515" i="14"/>
  <c r="A6514" i="14"/>
  <c r="A6513" i="14"/>
  <c r="A6512" i="14"/>
  <c r="A6511" i="14"/>
  <c r="A6510" i="14"/>
  <c r="A6509" i="14"/>
  <c r="A6508" i="14"/>
  <c r="A6507" i="14"/>
  <c r="A6506" i="14"/>
  <c r="A6505" i="14"/>
  <c r="A6504" i="14"/>
  <c r="A6503" i="14"/>
  <c r="A6502" i="14"/>
  <c r="A6501" i="14"/>
  <c r="A6500" i="14"/>
  <c r="A6499" i="14"/>
  <c r="A6498" i="14"/>
  <c r="A6497" i="14"/>
  <c r="A6496" i="14"/>
  <c r="A6495" i="14"/>
  <c r="A6494" i="14"/>
  <c r="A6493" i="14"/>
  <c r="A6492" i="14"/>
  <c r="A6491" i="14"/>
  <c r="A6490" i="14"/>
  <c r="A6489" i="14"/>
  <c r="A6488" i="14"/>
  <c r="A6487" i="14"/>
  <c r="A6486" i="14"/>
  <c r="A6485" i="14"/>
  <c r="A6484" i="14"/>
  <c r="A6483" i="14"/>
  <c r="A6482" i="14"/>
  <c r="A6481" i="14"/>
  <c r="A6480" i="14"/>
  <c r="A6479" i="14"/>
  <c r="A6478" i="14"/>
  <c r="A6477" i="14"/>
  <c r="A6476" i="14"/>
  <c r="A6475" i="14"/>
  <c r="A6474" i="14"/>
  <c r="A6473" i="14"/>
  <c r="A6472" i="14"/>
  <c r="A6471" i="14"/>
  <c r="A6470" i="14"/>
  <c r="A6469" i="14"/>
  <c r="A6468" i="14"/>
  <c r="A6467" i="14"/>
  <c r="A6466" i="14"/>
  <c r="A6465" i="14"/>
  <c r="A6464" i="14"/>
  <c r="A6463" i="14"/>
  <c r="A6462" i="14"/>
  <c r="A6461" i="14"/>
  <c r="A6460" i="14"/>
  <c r="A6459" i="14"/>
  <c r="A6458" i="14"/>
  <c r="A6457" i="14"/>
  <c r="A6456" i="14"/>
  <c r="A6455" i="14"/>
  <c r="A6454" i="14"/>
  <c r="A6453" i="14"/>
  <c r="A6452" i="14"/>
  <c r="A6451" i="14"/>
  <c r="A6450" i="14"/>
  <c r="A6449" i="14"/>
  <c r="A6448" i="14"/>
  <c r="A6447" i="14"/>
  <c r="A6446" i="14"/>
  <c r="A6445" i="14"/>
  <c r="A6444" i="14"/>
  <c r="A6443" i="14"/>
  <c r="A6442" i="14"/>
  <c r="A6441" i="14"/>
  <c r="A6440" i="14"/>
  <c r="A6439" i="14"/>
  <c r="A6438" i="14"/>
  <c r="A6437" i="14"/>
  <c r="A6436" i="14"/>
  <c r="A6435" i="14"/>
  <c r="A6434" i="14"/>
  <c r="A6433" i="14"/>
  <c r="A6432" i="14"/>
  <c r="A6431" i="14"/>
  <c r="A6430" i="14"/>
  <c r="A6429" i="14"/>
  <c r="A6428" i="14"/>
  <c r="A6427" i="14"/>
  <c r="A6426" i="14"/>
  <c r="A6425" i="14"/>
  <c r="A6424" i="14"/>
  <c r="A6423" i="14"/>
  <c r="A6422" i="14"/>
  <c r="A6421" i="14"/>
  <c r="A6420" i="14"/>
  <c r="A6419" i="14"/>
  <c r="A6418" i="14"/>
  <c r="A6417" i="14"/>
  <c r="A6416" i="14"/>
  <c r="A6415" i="14"/>
  <c r="A6414" i="14"/>
  <c r="A6413" i="14"/>
  <c r="A6412" i="14"/>
  <c r="A6411" i="14"/>
  <c r="A6410" i="14"/>
  <c r="A6409" i="14"/>
  <c r="A6408" i="14"/>
  <c r="A6407" i="14"/>
  <c r="A6406" i="14"/>
  <c r="A6405" i="14"/>
  <c r="A6404" i="14"/>
  <c r="A6403" i="14"/>
  <c r="A6402" i="14"/>
  <c r="A6401" i="14"/>
  <c r="A6400" i="14"/>
  <c r="A6399" i="14"/>
  <c r="A6398" i="14"/>
  <c r="A6397" i="14"/>
  <c r="A6396" i="14"/>
  <c r="A6395" i="14"/>
  <c r="A6394" i="14"/>
  <c r="A6393" i="14"/>
  <c r="A6392" i="14"/>
  <c r="A6391" i="14"/>
  <c r="A6390" i="14"/>
  <c r="A6389" i="14"/>
  <c r="A6388" i="14"/>
  <c r="A6387" i="14"/>
  <c r="A6386" i="14"/>
  <c r="A6385" i="14"/>
  <c r="A6384" i="14"/>
  <c r="A6383" i="14"/>
  <c r="A6382" i="14"/>
  <c r="A6381" i="14"/>
  <c r="A6380" i="14"/>
  <c r="A6379" i="14"/>
  <c r="A6378" i="14"/>
  <c r="A6377" i="14"/>
  <c r="A6376" i="14"/>
  <c r="A6375" i="14"/>
  <c r="A6374" i="14"/>
  <c r="A6373" i="14"/>
  <c r="A6372" i="14"/>
  <c r="A6371" i="14"/>
  <c r="A6370" i="14"/>
  <c r="A6369" i="14"/>
  <c r="A6368" i="14"/>
  <c r="A6367" i="14"/>
  <c r="A6366" i="14"/>
  <c r="A6365" i="14"/>
  <c r="A6364" i="14"/>
  <c r="A6363" i="14"/>
  <c r="A6362" i="14"/>
  <c r="A6361" i="14"/>
  <c r="A6360" i="14"/>
  <c r="A6359" i="14"/>
  <c r="A6358" i="14"/>
  <c r="A6357" i="14"/>
  <c r="A6356" i="14"/>
  <c r="A6355" i="14"/>
  <c r="A6354" i="14"/>
  <c r="A6353" i="14"/>
  <c r="A6352" i="14"/>
  <c r="A6351" i="14"/>
  <c r="A6350" i="14"/>
  <c r="A6349" i="14"/>
  <c r="A6348" i="14"/>
  <c r="A6347" i="14"/>
  <c r="A6346" i="14"/>
  <c r="A6345" i="14"/>
  <c r="A6344" i="14"/>
  <c r="A6343" i="14"/>
  <c r="A6342" i="14"/>
  <c r="A6341" i="14"/>
  <c r="A6340" i="14"/>
  <c r="A6339" i="14"/>
  <c r="A6338" i="14"/>
  <c r="A6337" i="14"/>
  <c r="A6336" i="14"/>
  <c r="A6335" i="14"/>
  <c r="A6334" i="14"/>
  <c r="A6333" i="14"/>
  <c r="A6332" i="14"/>
  <c r="A6331" i="14"/>
  <c r="A6330" i="14"/>
  <c r="A6329" i="14"/>
  <c r="A6328" i="14"/>
  <c r="A6327" i="14"/>
  <c r="A6326" i="14"/>
  <c r="A6325" i="14"/>
  <c r="A6324" i="14"/>
  <c r="A6323" i="14"/>
  <c r="A6322" i="14"/>
  <c r="A6321" i="14"/>
  <c r="A6320" i="14"/>
  <c r="A6319" i="14"/>
  <c r="A6318" i="14"/>
  <c r="A6317" i="14"/>
  <c r="A6316" i="14"/>
  <c r="A6315" i="14"/>
  <c r="A6314" i="14"/>
  <c r="A6313" i="14"/>
  <c r="A6312" i="14"/>
  <c r="A6311" i="14"/>
  <c r="A6310" i="14"/>
  <c r="A6309" i="14"/>
  <c r="A6308" i="14"/>
  <c r="A6307" i="14"/>
  <c r="A6306" i="14"/>
  <c r="A6305" i="14"/>
  <c r="A6304" i="14"/>
  <c r="A6303" i="14"/>
  <c r="A6302" i="14"/>
  <c r="A6301" i="14"/>
  <c r="A6300" i="14"/>
  <c r="A6299" i="14"/>
  <c r="A6298" i="14"/>
  <c r="A6297" i="14"/>
  <c r="A6296" i="14"/>
  <c r="A6295" i="14"/>
  <c r="A6294" i="14"/>
  <c r="A6293" i="14"/>
  <c r="A6292" i="14"/>
  <c r="A6291" i="14"/>
  <c r="A6290" i="14"/>
  <c r="A6289" i="14"/>
  <c r="A6288" i="14"/>
  <c r="A6287" i="14"/>
  <c r="A6286" i="14"/>
  <c r="A6285" i="14"/>
  <c r="A6284" i="14"/>
  <c r="A6283" i="14"/>
  <c r="A6282" i="14"/>
  <c r="A6281" i="14"/>
  <c r="A6280" i="14"/>
  <c r="A6279" i="14"/>
  <c r="A6278" i="14"/>
  <c r="A6277" i="14"/>
  <c r="A6276" i="14"/>
  <c r="A6275" i="14"/>
  <c r="A6274" i="14"/>
  <c r="A6273" i="14"/>
  <c r="A6272" i="14"/>
  <c r="A6271" i="14"/>
  <c r="A6270" i="14"/>
  <c r="A6269" i="14"/>
  <c r="A6268" i="14"/>
  <c r="A6267" i="14"/>
  <c r="A6266" i="14"/>
  <c r="A6265" i="14"/>
  <c r="A6264" i="14"/>
  <c r="A6263" i="14"/>
  <c r="A6262" i="14"/>
  <c r="A6261" i="14"/>
  <c r="A6260" i="14"/>
  <c r="A6259" i="14"/>
  <c r="A6258" i="14"/>
  <c r="A6257" i="14"/>
  <c r="A6256" i="14"/>
  <c r="A6255" i="14"/>
  <c r="A6254" i="14"/>
  <c r="A6253" i="14"/>
  <c r="A6252" i="14"/>
  <c r="A6251" i="14"/>
  <c r="A6250" i="14"/>
  <c r="A6249" i="14"/>
  <c r="A6248" i="14"/>
  <c r="A6247" i="14"/>
  <c r="A6246" i="14"/>
  <c r="A6245" i="14"/>
  <c r="A6244" i="14"/>
  <c r="A6243" i="14"/>
  <c r="A6242" i="14"/>
  <c r="A6241" i="14"/>
  <c r="A6240" i="14"/>
  <c r="A6239" i="14"/>
  <c r="A6238" i="14"/>
  <c r="A6237" i="14"/>
  <c r="A6236" i="14"/>
  <c r="A6235" i="14"/>
  <c r="A6234" i="14"/>
  <c r="A6233" i="14"/>
  <c r="A6232" i="14"/>
  <c r="A6231" i="14"/>
  <c r="A6230" i="14"/>
  <c r="A6229" i="14"/>
  <c r="A6228" i="14"/>
  <c r="A6227" i="14"/>
  <c r="A6226" i="14"/>
  <c r="A6225" i="14"/>
  <c r="A6224" i="14"/>
  <c r="A6223" i="14"/>
  <c r="A6222" i="14"/>
  <c r="A6221" i="14"/>
  <c r="A6220" i="14"/>
  <c r="A6219" i="14"/>
  <c r="A6218" i="14"/>
  <c r="A6217" i="14"/>
  <c r="A6216" i="14"/>
  <c r="A6215" i="14"/>
  <c r="A6214" i="14"/>
  <c r="A6213" i="14"/>
  <c r="A6212" i="14"/>
  <c r="A6211" i="14"/>
  <c r="A6210" i="14"/>
  <c r="A6209" i="14"/>
  <c r="A6208" i="14"/>
  <c r="A6207" i="14"/>
  <c r="A6206" i="14"/>
  <c r="A6205" i="14"/>
  <c r="A6204" i="14"/>
  <c r="A6203" i="14"/>
  <c r="A6202" i="14"/>
  <c r="A6201" i="14"/>
  <c r="A6200" i="14"/>
  <c r="A6199" i="14"/>
  <c r="A6198" i="14"/>
  <c r="A6197" i="14"/>
  <c r="A6196" i="14"/>
  <c r="A6195" i="14"/>
  <c r="A6194" i="14"/>
  <c r="A6193" i="14"/>
  <c r="A6192" i="14"/>
  <c r="A6191" i="14"/>
  <c r="A6190" i="14"/>
  <c r="A6189" i="14"/>
  <c r="A6188" i="14"/>
  <c r="A6187" i="14"/>
  <c r="A6186" i="14"/>
  <c r="A6185" i="14"/>
  <c r="A6184" i="14"/>
  <c r="A6183" i="14"/>
  <c r="A6182" i="14"/>
  <c r="A6181" i="14"/>
  <c r="A6180" i="14"/>
  <c r="A6179" i="14"/>
  <c r="A6178" i="14"/>
  <c r="A6177" i="14"/>
  <c r="A6176" i="14"/>
  <c r="A6175" i="14"/>
  <c r="A6174" i="14"/>
  <c r="A6173" i="14"/>
  <c r="A6172" i="14"/>
  <c r="A6171" i="14"/>
  <c r="A6170" i="14"/>
  <c r="A6169" i="14"/>
  <c r="A6168" i="14"/>
  <c r="A6167" i="14"/>
  <c r="A6166" i="14"/>
  <c r="A6165" i="14"/>
  <c r="A6164" i="14"/>
  <c r="A6163" i="14"/>
  <c r="A6162" i="14"/>
  <c r="A6161" i="14"/>
  <c r="A6160" i="14"/>
  <c r="A6159" i="14"/>
  <c r="A6158" i="14"/>
  <c r="A6157" i="14"/>
  <c r="A6156" i="14"/>
  <c r="A6155" i="14"/>
  <c r="A6154" i="14"/>
  <c r="A6153" i="14"/>
  <c r="A6152" i="14"/>
  <c r="A6151" i="14"/>
  <c r="A6150" i="14"/>
  <c r="A6149" i="14"/>
  <c r="A6148" i="14"/>
  <c r="A6147" i="14"/>
  <c r="A6146" i="14"/>
  <c r="A6145" i="14"/>
  <c r="A6144" i="14"/>
  <c r="A6143" i="14"/>
  <c r="A6142" i="14"/>
  <c r="A6141" i="14"/>
  <c r="A6140" i="14"/>
  <c r="A6139" i="14"/>
  <c r="A6138" i="14"/>
  <c r="A6137" i="14"/>
  <c r="A6136" i="14"/>
  <c r="A6135" i="14"/>
  <c r="A6134" i="14"/>
  <c r="A6133" i="14"/>
  <c r="A6132" i="14"/>
  <c r="A6131" i="14"/>
  <c r="A6130" i="14"/>
  <c r="A6129" i="14"/>
  <c r="A6128" i="14"/>
  <c r="A6127" i="14"/>
  <c r="A6126" i="14"/>
  <c r="A6125" i="14"/>
  <c r="A6124" i="14"/>
  <c r="A6123" i="14"/>
  <c r="A6122" i="14"/>
  <c r="A6121" i="14"/>
  <c r="A6120" i="14"/>
  <c r="A6119" i="14"/>
  <c r="A6118" i="14"/>
  <c r="A6117" i="14"/>
  <c r="A6116" i="14"/>
  <c r="A6115" i="14"/>
  <c r="A6114" i="14"/>
  <c r="A6113" i="14"/>
  <c r="A6112" i="14"/>
  <c r="A6111" i="14"/>
  <c r="A6110" i="14"/>
  <c r="A6109" i="14"/>
  <c r="A6108" i="14"/>
  <c r="A6107" i="14"/>
  <c r="A6106" i="14"/>
  <c r="A6105" i="14"/>
  <c r="A6104" i="14"/>
  <c r="A6103" i="14"/>
  <c r="A6102" i="14"/>
  <c r="A6101" i="14"/>
  <c r="A6100" i="14"/>
  <c r="A6099" i="14"/>
  <c r="A6098" i="14"/>
  <c r="A6097" i="14"/>
  <c r="A6096" i="14"/>
  <c r="A6095" i="14"/>
  <c r="A6094" i="14"/>
  <c r="A6093" i="14"/>
  <c r="A6092" i="14"/>
  <c r="A6091" i="14"/>
  <c r="A6090" i="14"/>
  <c r="A6089" i="14"/>
  <c r="A6088" i="14"/>
  <c r="A6087" i="14"/>
  <c r="A6086" i="14"/>
  <c r="A6085" i="14"/>
  <c r="A6084" i="14"/>
  <c r="A6083" i="14"/>
  <c r="A6082" i="14"/>
  <c r="A6081" i="14"/>
  <c r="A6080" i="14"/>
  <c r="A6079" i="14"/>
  <c r="A6078" i="14"/>
  <c r="A6077" i="14"/>
  <c r="A6076" i="14"/>
  <c r="A6075" i="14"/>
  <c r="A6074" i="14"/>
  <c r="A6073" i="14"/>
  <c r="A6072" i="14"/>
  <c r="A6071" i="14"/>
  <c r="A6070" i="14"/>
  <c r="A6069" i="14"/>
  <c r="A6068" i="14"/>
  <c r="A6067" i="14"/>
  <c r="A6066" i="14"/>
  <c r="A6065" i="14"/>
  <c r="A6064" i="14"/>
  <c r="A6063" i="14"/>
  <c r="A6062" i="14"/>
  <c r="A6061" i="14"/>
  <c r="A6060" i="14"/>
  <c r="A6059" i="14"/>
  <c r="A6058" i="14"/>
  <c r="A6057" i="14"/>
  <c r="A6056" i="14"/>
  <c r="A6055" i="14"/>
  <c r="A6054" i="14"/>
  <c r="A6053" i="14"/>
  <c r="A6052" i="14"/>
  <c r="A6051" i="14"/>
  <c r="A6050" i="14"/>
  <c r="A6049" i="14"/>
  <c r="A6048" i="14"/>
  <c r="A6047" i="14"/>
  <c r="A6046" i="14"/>
  <c r="A6045" i="14"/>
  <c r="A6044" i="14"/>
  <c r="A6043" i="14"/>
  <c r="A6042" i="14"/>
  <c r="A6041" i="14"/>
  <c r="A6040" i="14"/>
  <c r="A6039" i="14"/>
  <c r="A6038" i="14"/>
  <c r="A6037" i="14"/>
  <c r="A6036" i="14"/>
  <c r="A6035" i="14"/>
  <c r="A6034" i="14"/>
  <c r="A6033" i="14"/>
  <c r="A6032" i="14"/>
  <c r="A6031" i="14"/>
  <c r="A6030" i="14"/>
  <c r="A6029" i="14"/>
  <c r="A6028" i="14"/>
  <c r="A6027" i="14"/>
  <c r="A6026" i="14"/>
  <c r="A6025" i="14"/>
  <c r="A6024" i="14"/>
  <c r="A6023" i="14"/>
  <c r="A6022" i="14"/>
  <c r="A6021" i="14"/>
  <c r="A6020" i="14"/>
  <c r="A6019" i="14"/>
  <c r="A6018" i="14"/>
  <c r="A6017" i="14"/>
  <c r="A6016" i="14"/>
  <c r="A6015" i="14"/>
  <c r="A6014" i="14"/>
  <c r="A6013" i="14"/>
  <c r="A6012" i="14"/>
  <c r="A6011" i="14"/>
  <c r="A6010" i="14"/>
  <c r="A6009" i="14"/>
  <c r="A6008" i="14"/>
  <c r="A6007" i="14"/>
  <c r="A6006" i="14"/>
  <c r="A6005" i="14"/>
  <c r="A6004" i="14"/>
  <c r="A6003" i="14"/>
  <c r="A6002" i="14"/>
  <c r="A6001" i="14"/>
  <c r="A6000" i="14"/>
  <c r="A5999" i="14"/>
  <c r="A5998" i="14"/>
  <c r="A5997" i="14"/>
  <c r="A5996" i="14"/>
  <c r="A5995" i="14"/>
  <c r="A5994" i="14"/>
  <c r="A5993" i="14"/>
  <c r="A5992" i="14"/>
  <c r="A5991" i="14"/>
  <c r="A5990" i="14"/>
  <c r="A5989" i="14"/>
  <c r="A5988" i="14"/>
  <c r="A5987" i="14"/>
  <c r="A5986" i="14"/>
  <c r="A5985" i="14"/>
  <c r="A5984" i="14"/>
  <c r="A5983" i="14"/>
  <c r="A5982" i="14"/>
  <c r="A5981" i="14"/>
  <c r="A5980" i="14"/>
  <c r="A5979" i="14"/>
  <c r="A5978" i="14"/>
  <c r="A5977" i="14"/>
  <c r="A5976" i="14"/>
  <c r="A5975" i="14"/>
  <c r="A5974" i="14"/>
  <c r="A5973" i="14"/>
  <c r="A5972" i="14"/>
  <c r="A5971" i="14"/>
  <c r="A5970" i="14"/>
  <c r="A5969" i="14"/>
  <c r="A5968" i="14"/>
  <c r="A5967" i="14"/>
  <c r="A5966" i="14"/>
  <c r="A5965" i="14"/>
  <c r="A5964" i="14"/>
  <c r="A5963" i="14"/>
  <c r="A5962" i="14"/>
  <c r="A5961" i="14"/>
  <c r="A5960" i="14"/>
  <c r="A5959" i="14"/>
  <c r="A5958" i="14"/>
  <c r="A5957" i="14"/>
  <c r="A5956" i="14"/>
  <c r="A5955" i="14"/>
  <c r="A5954" i="14"/>
  <c r="A5953" i="14"/>
  <c r="A5952" i="14"/>
  <c r="A5951" i="14"/>
  <c r="A5950" i="14"/>
  <c r="A5949" i="14"/>
  <c r="A5948" i="14"/>
  <c r="A5947" i="14"/>
  <c r="A5946" i="14"/>
  <c r="A5945" i="14"/>
  <c r="A5944" i="14"/>
  <c r="A5943" i="14"/>
  <c r="A5942" i="14"/>
  <c r="A5941" i="14"/>
  <c r="A5940" i="14"/>
  <c r="A5939" i="14"/>
  <c r="A5938" i="14"/>
  <c r="A5937" i="14"/>
  <c r="A5936" i="14"/>
  <c r="A5935" i="14"/>
  <c r="A5934" i="14"/>
  <c r="A5933" i="14"/>
  <c r="A5932" i="14"/>
  <c r="A5931" i="14"/>
  <c r="A5930" i="14"/>
  <c r="A5929" i="14"/>
  <c r="A5928" i="14"/>
  <c r="A5927" i="14"/>
  <c r="A5926" i="14"/>
  <c r="A5925" i="14"/>
  <c r="A5924" i="14"/>
  <c r="A5923" i="14"/>
  <c r="A5922" i="14"/>
  <c r="A5921" i="14"/>
  <c r="A5920" i="14"/>
  <c r="A5919" i="14"/>
  <c r="A5918" i="14"/>
  <c r="A5917" i="14"/>
  <c r="A5916" i="14"/>
  <c r="A5915" i="14"/>
  <c r="A5914" i="14"/>
  <c r="A5913" i="14"/>
  <c r="A5912" i="14"/>
  <c r="A5911" i="14"/>
  <c r="A5910" i="14"/>
  <c r="A5909" i="14"/>
  <c r="A5908" i="14"/>
  <c r="A5907" i="14"/>
  <c r="A5906" i="14"/>
  <c r="A5905" i="14"/>
  <c r="A5904" i="14"/>
  <c r="A5903" i="14"/>
  <c r="A5902" i="14"/>
  <c r="A5901" i="14"/>
  <c r="A5900" i="14"/>
  <c r="A5899" i="14"/>
  <c r="A5898" i="14"/>
  <c r="A5897" i="14"/>
  <c r="A5896" i="14"/>
  <c r="A5895" i="14"/>
  <c r="A5894" i="14"/>
  <c r="A5893" i="14"/>
  <c r="A5892" i="14"/>
  <c r="A5891" i="14"/>
  <c r="A5890" i="14"/>
  <c r="A5889" i="14"/>
  <c r="A5888" i="14"/>
  <c r="A5887" i="14"/>
  <c r="A5886" i="14"/>
  <c r="A5885" i="14"/>
  <c r="A5884" i="14"/>
  <c r="A5883" i="14"/>
  <c r="A5882" i="14"/>
  <c r="A5881" i="14"/>
  <c r="A5880" i="14"/>
  <c r="A5879" i="14"/>
  <c r="A5878" i="14"/>
  <c r="A5877" i="14"/>
  <c r="A5876" i="14"/>
  <c r="A5875" i="14"/>
  <c r="A5874" i="14"/>
  <c r="A5873" i="14"/>
  <c r="A5872" i="14"/>
  <c r="A5871" i="14"/>
  <c r="A5870" i="14"/>
  <c r="A5869" i="14"/>
  <c r="A5868" i="14"/>
  <c r="A5867" i="14"/>
  <c r="A5866" i="14"/>
  <c r="A5865" i="14"/>
  <c r="A5864" i="14"/>
  <c r="A5863" i="14"/>
  <c r="A5862" i="14"/>
  <c r="A5861" i="14"/>
  <c r="A5860" i="14"/>
  <c r="A5859" i="14"/>
  <c r="A5858" i="14"/>
  <c r="A5857" i="14"/>
  <c r="A5856" i="14"/>
  <c r="A5855" i="14"/>
  <c r="A5854" i="14"/>
  <c r="A5853" i="14"/>
  <c r="A5852" i="14"/>
  <c r="A5851" i="14"/>
  <c r="A5850" i="14"/>
  <c r="A5849" i="14"/>
  <c r="A5848" i="14"/>
  <c r="A5847" i="14"/>
  <c r="A5846" i="14"/>
  <c r="A5845" i="14"/>
  <c r="A5844" i="14"/>
  <c r="A5843" i="14"/>
  <c r="A5842" i="14"/>
  <c r="A5841" i="14"/>
  <c r="A5840" i="14"/>
  <c r="A5839" i="14"/>
  <c r="A5838" i="14"/>
  <c r="A5837" i="14"/>
  <c r="A5836" i="14"/>
  <c r="A5835" i="14"/>
  <c r="A5834" i="14"/>
  <c r="A5833" i="14"/>
  <c r="A5832" i="14"/>
  <c r="A5831" i="14"/>
  <c r="A5830" i="14"/>
  <c r="A5829" i="14"/>
  <c r="A5828" i="14"/>
  <c r="A5827" i="14"/>
  <c r="A5826" i="14"/>
  <c r="A5825" i="14"/>
  <c r="A5824" i="14"/>
  <c r="A5823" i="14"/>
  <c r="A5822" i="14"/>
  <c r="A5821" i="14"/>
  <c r="A5820" i="14"/>
  <c r="A5819" i="14"/>
  <c r="A5818" i="14"/>
  <c r="A5817" i="14"/>
  <c r="A5816" i="14"/>
  <c r="A5815" i="14"/>
  <c r="A5814" i="14"/>
  <c r="A5813" i="14"/>
  <c r="A5812" i="14"/>
  <c r="A5811" i="14"/>
  <c r="A5810" i="14"/>
  <c r="A5809" i="14"/>
  <c r="A5808" i="14"/>
  <c r="A5807" i="14"/>
  <c r="A5806" i="14"/>
  <c r="A5805" i="14"/>
  <c r="A5804" i="14"/>
  <c r="A5803" i="14"/>
  <c r="A5802" i="14"/>
  <c r="A5801" i="14"/>
  <c r="A5800" i="14"/>
  <c r="A5799" i="14"/>
  <c r="A5798" i="14"/>
  <c r="A5797" i="14"/>
  <c r="A5796" i="14"/>
  <c r="A5795" i="14"/>
  <c r="A5794" i="14"/>
  <c r="A5793" i="14"/>
  <c r="A5792" i="14"/>
  <c r="A5791" i="14"/>
  <c r="A5790" i="14"/>
  <c r="A5789" i="14"/>
  <c r="A5788" i="14"/>
  <c r="A5787" i="14"/>
  <c r="A5786" i="14"/>
  <c r="A5785" i="14"/>
  <c r="A5784" i="14"/>
  <c r="A5783" i="14"/>
  <c r="A5782" i="14"/>
  <c r="A5781" i="14"/>
  <c r="A5780" i="14"/>
  <c r="A5779" i="14"/>
  <c r="A5778" i="14"/>
  <c r="A5777" i="14"/>
  <c r="A5776" i="14"/>
  <c r="A5775" i="14"/>
  <c r="A5774" i="14"/>
  <c r="A5773" i="14"/>
  <c r="A5772" i="14"/>
  <c r="A5771" i="14"/>
  <c r="A5770" i="14"/>
  <c r="A5769" i="14"/>
  <c r="A5768" i="14"/>
  <c r="A5767" i="14"/>
  <c r="A5766" i="14"/>
  <c r="A5765" i="14"/>
  <c r="A5764" i="14"/>
  <c r="A5763" i="14"/>
  <c r="A5762" i="14"/>
  <c r="A5761" i="14"/>
  <c r="A5760" i="14"/>
  <c r="A5759" i="14"/>
  <c r="A5758" i="14"/>
  <c r="A5757" i="14"/>
  <c r="A5756" i="14"/>
  <c r="A5755" i="14"/>
  <c r="A5754" i="14"/>
  <c r="A5753" i="14"/>
  <c r="A5752" i="14"/>
  <c r="A5751" i="14"/>
  <c r="A5750" i="14"/>
  <c r="A5749" i="14"/>
  <c r="A5748" i="14"/>
  <c r="A5747" i="14"/>
  <c r="A5746" i="14"/>
  <c r="A5745" i="14"/>
  <c r="A5744" i="14"/>
  <c r="A5743" i="14"/>
  <c r="A5742" i="14"/>
  <c r="A5741" i="14"/>
  <c r="A5740" i="14"/>
  <c r="A5739" i="14"/>
  <c r="A5738" i="14"/>
  <c r="A5737" i="14"/>
  <c r="A5736" i="14"/>
  <c r="A5735" i="14"/>
  <c r="A5734" i="14"/>
  <c r="A5733" i="14"/>
  <c r="A5732" i="14"/>
  <c r="A5731" i="14"/>
  <c r="A5730" i="14"/>
  <c r="A5729" i="14"/>
  <c r="A5728" i="14"/>
  <c r="A5727" i="14"/>
  <c r="A5726" i="14"/>
  <c r="A5725" i="14"/>
  <c r="A5724" i="14"/>
  <c r="A5723" i="14"/>
  <c r="A5722" i="14"/>
  <c r="A5721" i="14"/>
  <c r="A5720" i="14"/>
  <c r="A5719" i="14"/>
  <c r="A5718" i="14"/>
  <c r="A5717" i="14"/>
  <c r="A5716" i="14"/>
  <c r="A5715" i="14"/>
  <c r="A5714" i="14"/>
  <c r="A5713" i="14"/>
  <c r="A5712" i="14"/>
  <c r="A5711" i="14"/>
  <c r="A5710" i="14"/>
  <c r="A5709" i="14"/>
  <c r="A5708" i="14"/>
  <c r="A5707" i="14"/>
  <c r="A5706" i="14"/>
  <c r="A5705" i="14"/>
  <c r="A5704" i="14"/>
  <c r="A5703" i="14"/>
  <c r="A5702" i="14"/>
  <c r="A5701" i="14"/>
  <c r="A5700" i="14"/>
  <c r="A5699" i="14"/>
  <c r="A5698" i="14"/>
  <c r="A5697" i="14"/>
  <c r="A5696" i="14"/>
  <c r="A5695" i="14"/>
  <c r="A5694" i="14"/>
  <c r="A5693" i="14"/>
  <c r="A5692" i="14"/>
  <c r="A5691" i="14"/>
  <c r="A5690" i="14"/>
  <c r="A5689" i="14"/>
  <c r="A5688" i="14"/>
  <c r="A5687" i="14"/>
  <c r="A5686" i="14"/>
  <c r="A5685" i="14"/>
  <c r="A5684" i="14"/>
  <c r="A5683" i="14"/>
  <c r="A5682" i="14"/>
  <c r="A5681" i="14"/>
  <c r="A5680" i="14"/>
  <c r="A5679" i="14"/>
  <c r="A5678" i="14"/>
  <c r="A5677" i="14"/>
  <c r="A5676" i="14"/>
  <c r="A5675" i="14"/>
  <c r="A5674" i="14"/>
  <c r="A5673" i="14"/>
  <c r="A5672" i="14"/>
  <c r="A5671" i="14"/>
  <c r="A5670" i="14"/>
  <c r="A5669" i="14"/>
  <c r="A5668" i="14"/>
  <c r="A5667" i="14"/>
  <c r="A5666" i="14"/>
  <c r="A5665" i="14"/>
  <c r="A5664" i="14"/>
  <c r="A5663" i="14"/>
  <c r="A5662" i="14"/>
  <c r="A5661" i="14"/>
  <c r="A5660" i="14"/>
  <c r="A5659" i="14"/>
  <c r="A5658" i="14"/>
  <c r="A5657" i="14"/>
  <c r="A5656" i="14"/>
  <c r="A5655" i="14"/>
  <c r="A5654" i="14"/>
  <c r="A5653" i="14"/>
  <c r="A5652" i="14"/>
  <c r="A5651" i="14"/>
  <c r="A5650" i="14"/>
  <c r="A5649" i="14"/>
  <c r="A5648" i="14"/>
  <c r="A5647" i="14"/>
  <c r="A5646" i="14"/>
  <c r="A5645" i="14"/>
  <c r="A5644" i="14"/>
  <c r="A5643" i="14"/>
  <c r="A5642" i="14"/>
  <c r="A5641" i="14"/>
  <c r="A5640" i="14"/>
  <c r="A5639" i="14"/>
  <c r="A5638" i="14"/>
  <c r="A5637" i="14"/>
  <c r="A5636" i="14"/>
  <c r="A5635" i="14"/>
  <c r="A5634" i="14"/>
  <c r="A5633" i="14"/>
  <c r="A5632" i="14"/>
  <c r="A5631" i="14"/>
  <c r="A5630" i="14"/>
  <c r="A5629" i="14"/>
  <c r="A5628" i="14"/>
  <c r="A5627" i="14"/>
  <c r="A5626" i="14"/>
  <c r="A5625" i="14"/>
  <c r="A5624" i="14"/>
  <c r="A5623" i="14"/>
  <c r="A5622" i="14"/>
  <c r="A5621" i="14"/>
  <c r="A5620" i="14"/>
  <c r="A5619" i="14"/>
  <c r="A5618" i="14"/>
  <c r="A5617" i="14"/>
  <c r="A5616" i="14"/>
  <c r="A5615" i="14"/>
  <c r="A5614" i="14"/>
  <c r="A5613" i="14"/>
  <c r="A5612" i="14"/>
  <c r="A5611" i="14"/>
  <c r="A5610" i="14"/>
  <c r="A5609" i="14"/>
  <c r="A5608" i="14"/>
  <c r="A5607" i="14"/>
  <c r="A5606" i="14"/>
  <c r="A5605" i="14"/>
  <c r="A5604" i="14"/>
  <c r="A5603" i="14"/>
  <c r="A5602" i="14"/>
  <c r="A5601" i="14"/>
  <c r="A5600" i="14"/>
  <c r="A5599" i="14"/>
  <c r="A5598" i="14"/>
  <c r="A5597" i="14"/>
  <c r="A5596" i="14"/>
  <c r="A5595" i="14"/>
  <c r="A5594" i="14"/>
  <c r="A5593" i="14"/>
  <c r="A5592" i="14"/>
  <c r="A5591" i="14"/>
  <c r="A5590" i="14"/>
  <c r="A5589" i="14"/>
  <c r="A5588" i="14"/>
  <c r="A5587" i="14"/>
  <c r="A5586" i="14"/>
  <c r="A5585" i="14"/>
  <c r="A5584" i="14"/>
  <c r="A5583" i="14"/>
  <c r="A5582" i="14"/>
  <c r="A5581" i="14"/>
  <c r="A5580" i="14"/>
  <c r="A5579" i="14"/>
  <c r="A5578" i="14"/>
  <c r="A5577" i="14"/>
  <c r="A5576" i="14"/>
  <c r="A5575" i="14"/>
  <c r="A5574" i="14"/>
  <c r="A5573" i="14"/>
  <c r="A5572" i="14"/>
  <c r="A5571" i="14"/>
  <c r="A5570" i="14"/>
  <c r="A5569" i="14"/>
  <c r="A5568" i="14"/>
  <c r="A5567" i="14"/>
  <c r="A5566" i="14"/>
  <c r="A5565" i="14"/>
  <c r="A5564" i="14"/>
  <c r="A5563" i="14"/>
  <c r="A5562" i="14"/>
  <c r="A5561" i="14"/>
  <c r="A5560" i="14"/>
  <c r="A5559" i="14"/>
  <c r="A5558" i="14"/>
  <c r="A5557" i="14"/>
  <c r="A5556" i="14"/>
  <c r="A5555" i="14"/>
  <c r="A5554" i="14"/>
  <c r="A5553" i="14"/>
  <c r="A5552" i="14"/>
  <c r="A5551" i="14"/>
  <c r="A5550" i="14"/>
  <c r="A5549" i="14"/>
  <c r="A5548" i="14"/>
  <c r="A5547" i="14"/>
  <c r="A5546" i="14"/>
  <c r="A5545" i="14"/>
  <c r="A5544" i="14"/>
  <c r="A5543" i="14"/>
  <c r="A5542" i="14"/>
  <c r="A5541" i="14"/>
  <c r="A5540" i="14"/>
  <c r="A5539" i="14"/>
  <c r="A5538" i="14"/>
  <c r="A5537" i="14"/>
  <c r="A5536" i="14"/>
  <c r="A5535" i="14"/>
  <c r="A5534" i="14"/>
  <c r="A5533" i="14"/>
  <c r="A5532" i="14"/>
  <c r="A5531" i="14"/>
  <c r="A5530" i="14"/>
  <c r="A5529" i="14"/>
  <c r="A5528" i="14"/>
  <c r="A5527" i="14"/>
  <c r="A5526" i="14"/>
  <c r="A5525" i="14"/>
  <c r="A5524" i="14"/>
  <c r="A5523" i="14"/>
  <c r="A5522" i="14"/>
  <c r="A5521" i="14"/>
  <c r="A5520" i="14"/>
  <c r="A5519" i="14"/>
  <c r="A5518" i="14"/>
  <c r="A5517" i="14"/>
  <c r="A5516" i="14"/>
  <c r="A5515" i="14"/>
  <c r="A5514" i="14"/>
  <c r="A5513" i="14"/>
  <c r="A5512" i="14"/>
  <c r="A5511" i="14"/>
  <c r="A5510" i="14"/>
  <c r="A5509" i="14"/>
  <c r="A5508" i="14"/>
  <c r="A5507" i="14"/>
  <c r="A5506" i="14"/>
  <c r="A5505" i="14"/>
  <c r="A5504" i="14"/>
  <c r="A5503" i="14"/>
  <c r="A5502" i="14"/>
  <c r="A5501" i="14"/>
  <c r="A5500" i="14"/>
  <c r="A5499" i="14"/>
  <c r="A5498" i="14"/>
  <c r="A5497" i="14"/>
  <c r="A5496" i="14"/>
  <c r="A5495" i="14"/>
  <c r="A5494" i="14"/>
  <c r="A5493" i="14"/>
  <c r="A5492" i="14"/>
  <c r="A5491" i="14"/>
  <c r="A5490" i="14"/>
  <c r="A5489" i="14"/>
  <c r="A5488" i="14"/>
  <c r="A5487" i="14"/>
  <c r="A5486" i="14"/>
  <c r="A5485" i="14"/>
  <c r="A5484" i="14"/>
  <c r="A5483" i="14"/>
  <c r="A5482" i="14"/>
  <c r="A5481" i="14"/>
  <c r="A5480" i="14"/>
  <c r="A5479" i="14"/>
  <c r="A5478" i="14"/>
  <c r="A5477" i="14"/>
  <c r="A5476" i="14"/>
  <c r="A5475" i="14"/>
  <c r="A5474" i="14"/>
  <c r="A5473" i="14"/>
  <c r="A5472" i="14"/>
  <c r="A5471" i="14"/>
  <c r="A5470" i="14"/>
  <c r="A5469" i="14"/>
  <c r="A5468" i="14"/>
  <c r="A5467" i="14"/>
  <c r="A5466" i="14"/>
  <c r="A5465" i="14"/>
  <c r="A5464" i="14"/>
  <c r="A5463" i="14"/>
  <c r="A5462" i="14"/>
  <c r="A5461" i="14"/>
  <c r="A5460" i="14"/>
  <c r="A5459" i="14"/>
  <c r="A5458" i="14"/>
  <c r="A5457" i="14"/>
  <c r="A5456" i="14"/>
  <c r="A5455" i="14"/>
  <c r="A5454" i="14"/>
  <c r="A5453" i="14"/>
  <c r="A5452" i="14"/>
  <c r="A5451" i="14"/>
  <c r="A5450" i="14"/>
  <c r="A5449" i="14"/>
  <c r="A5448" i="14"/>
  <c r="A5447" i="14"/>
  <c r="A5446" i="14"/>
  <c r="A5445" i="14"/>
  <c r="A5444" i="14"/>
  <c r="A5443" i="14"/>
  <c r="A5442" i="14"/>
  <c r="A5441" i="14"/>
  <c r="A5440" i="14"/>
  <c r="A5439" i="14"/>
  <c r="A5438" i="14"/>
  <c r="A5437" i="14"/>
  <c r="A5436" i="14"/>
  <c r="A5435" i="14"/>
  <c r="A5434" i="14"/>
  <c r="A5433" i="14"/>
  <c r="A5432" i="14"/>
  <c r="A5431" i="14"/>
  <c r="A5430" i="14"/>
  <c r="A5429" i="14"/>
  <c r="A5428" i="14"/>
  <c r="A5427" i="14"/>
  <c r="A5426" i="14"/>
  <c r="A5425" i="14"/>
  <c r="A5424" i="14"/>
  <c r="A5423" i="14"/>
  <c r="A5422" i="14"/>
  <c r="A5421" i="14"/>
  <c r="A5420" i="14"/>
  <c r="A5419" i="14"/>
  <c r="A5418" i="14"/>
  <c r="A5417" i="14"/>
  <c r="A5416" i="14"/>
  <c r="A5415" i="14"/>
  <c r="A5414" i="14"/>
  <c r="A5413" i="14"/>
  <c r="A5412" i="14"/>
  <c r="A5411" i="14"/>
  <c r="A5410" i="14"/>
  <c r="A5409" i="14"/>
  <c r="A5408" i="14"/>
  <c r="A5407" i="14"/>
  <c r="A5406" i="14"/>
  <c r="A5405" i="14"/>
  <c r="A5404" i="14"/>
  <c r="A5403" i="14"/>
  <c r="A5402" i="14"/>
  <c r="A5401" i="14"/>
  <c r="A5400" i="14"/>
  <c r="A5399" i="14"/>
  <c r="A5398" i="14"/>
  <c r="A5397" i="14"/>
  <c r="A5396" i="14"/>
  <c r="A5395" i="14"/>
  <c r="A5394" i="14"/>
  <c r="A5393" i="14"/>
  <c r="A5392" i="14"/>
  <c r="A5391" i="14"/>
  <c r="A5390" i="14"/>
  <c r="A5389" i="14"/>
  <c r="A5388" i="14"/>
  <c r="A5387" i="14"/>
  <c r="A5386" i="14"/>
  <c r="A5385" i="14"/>
  <c r="A5384" i="14"/>
  <c r="A5383" i="14"/>
  <c r="A5382" i="14"/>
  <c r="A5381" i="14"/>
  <c r="A5380" i="14"/>
  <c r="A5379" i="14"/>
  <c r="A5378" i="14"/>
  <c r="A5377" i="14"/>
  <c r="A5376" i="14"/>
  <c r="A5375" i="14"/>
  <c r="A5374" i="14"/>
  <c r="A5373" i="14"/>
  <c r="A5372" i="14"/>
  <c r="A5371" i="14"/>
  <c r="A5370" i="14"/>
  <c r="A5369" i="14"/>
  <c r="A5368" i="14"/>
  <c r="A5367" i="14"/>
  <c r="A5366" i="14"/>
  <c r="A5365" i="14"/>
  <c r="A5364" i="14"/>
  <c r="A5363" i="14"/>
  <c r="A5362" i="14"/>
  <c r="A5361" i="14"/>
  <c r="A5360" i="14"/>
  <c r="A5359" i="14"/>
  <c r="A5358" i="14"/>
  <c r="A5357" i="14"/>
  <c r="A5356" i="14"/>
  <c r="A5355" i="14"/>
  <c r="A5354" i="14"/>
  <c r="A5353" i="14"/>
  <c r="A5352" i="14"/>
  <c r="A5351" i="14"/>
  <c r="A5350" i="14"/>
  <c r="A5349" i="14"/>
  <c r="A5348" i="14"/>
  <c r="A5347" i="14"/>
  <c r="A5346" i="14"/>
  <c r="A5345" i="14"/>
  <c r="A5344" i="14"/>
  <c r="A5343" i="14"/>
  <c r="A5342" i="14"/>
  <c r="A5341" i="14"/>
  <c r="A5340" i="14"/>
  <c r="A5339" i="14"/>
  <c r="A5338" i="14"/>
  <c r="A5337" i="14"/>
  <c r="A5336" i="14"/>
  <c r="A5335" i="14"/>
  <c r="A5334" i="14"/>
  <c r="A5333" i="14"/>
  <c r="A5332" i="14"/>
  <c r="A5331" i="14"/>
  <c r="A5330" i="14"/>
  <c r="A5329" i="14"/>
  <c r="A5328" i="14"/>
  <c r="A5327" i="14"/>
  <c r="A5326" i="14"/>
  <c r="A5325" i="14"/>
  <c r="A5324" i="14"/>
  <c r="A5323" i="14"/>
  <c r="A5322" i="14"/>
  <c r="A5321" i="14"/>
  <c r="A5320" i="14"/>
  <c r="A5319" i="14"/>
  <c r="A5318" i="14"/>
  <c r="A5317" i="14"/>
  <c r="A5316" i="14"/>
  <c r="A5315" i="14"/>
  <c r="A5314" i="14"/>
  <c r="A5313" i="14"/>
  <c r="A5312" i="14"/>
  <c r="A5311" i="14"/>
  <c r="A5310" i="14"/>
  <c r="A5309" i="14"/>
  <c r="A5308" i="14"/>
  <c r="A5307" i="14"/>
  <c r="A5306" i="14"/>
  <c r="A5305" i="14"/>
  <c r="A5304" i="14"/>
  <c r="A5303" i="14"/>
  <c r="A5302" i="14"/>
  <c r="A5301" i="14"/>
  <c r="A5300" i="14"/>
  <c r="A5299" i="14"/>
  <c r="A5298" i="14"/>
  <c r="A5297" i="14"/>
  <c r="A5296" i="14"/>
  <c r="A5295" i="14"/>
  <c r="A5294" i="14"/>
  <c r="A5293" i="14"/>
  <c r="A5292" i="14"/>
  <c r="A5291" i="14"/>
  <c r="A5290" i="14"/>
  <c r="A5289" i="14"/>
  <c r="A5288" i="14"/>
  <c r="A5287" i="14"/>
  <c r="A5286" i="14"/>
  <c r="A5285" i="14"/>
  <c r="A5284" i="14"/>
  <c r="A5283" i="14"/>
  <c r="A5282" i="14"/>
  <c r="A5281" i="14"/>
  <c r="A5280" i="14"/>
  <c r="A5279" i="14"/>
  <c r="A5278" i="14"/>
  <c r="A5277" i="14"/>
  <c r="A5276" i="14"/>
  <c r="A5275" i="14"/>
  <c r="A5274" i="14"/>
  <c r="A5273" i="14"/>
  <c r="A5272" i="14"/>
  <c r="A5271" i="14"/>
  <c r="A5270" i="14"/>
  <c r="A5269" i="14"/>
  <c r="A5268" i="14"/>
  <c r="A5267" i="14"/>
  <c r="A5266" i="14"/>
  <c r="A5265" i="14"/>
  <c r="A5264" i="14"/>
  <c r="A5263" i="14"/>
  <c r="A5262" i="14"/>
  <c r="A5261" i="14"/>
  <c r="A5260" i="14"/>
  <c r="A5259" i="14"/>
  <c r="A5258" i="14"/>
  <c r="A5257" i="14"/>
  <c r="A5256" i="14"/>
  <c r="A5255" i="14"/>
  <c r="A5254" i="14"/>
  <c r="A5253" i="14"/>
  <c r="A5252" i="14"/>
  <c r="A5251" i="14"/>
  <c r="A5250" i="14"/>
  <c r="A5249" i="14"/>
  <c r="A5248" i="14"/>
  <c r="A5247" i="14"/>
  <c r="A5246" i="14"/>
  <c r="A5245" i="14"/>
  <c r="A5244" i="14"/>
  <c r="A5243" i="14"/>
  <c r="A5242" i="14"/>
  <c r="A5241" i="14"/>
  <c r="A5240" i="14"/>
  <c r="A5239" i="14"/>
  <c r="A5238" i="14"/>
  <c r="A5237" i="14"/>
  <c r="A5236" i="14"/>
  <c r="A5235" i="14"/>
  <c r="A5234" i="14"/>
  <c r="A5233" i="14"/>
  <c r="A5232" i="14"/>
  <c r="A5231" i="14"/>
  <c r="A5230" i="14"/>
  <c r="A5229" i="14"/>
  <c r="A5228" i="14"/>
  <c r="A5227" i="14"/>
  <c r="A5226" i="14"/>
  <c r="A5225" i="14"/>
  <c r="A5224" i="14"/>
  <c r="A5223" i="14"/>
  <c r="A5222" i="14"/>
  <c r="A5221" i="14"/>
  <c r="A5220" i="14"/>
  <c r="A5219" i="14"/>
  <c r="A5218" i="14"/>
  <c r="A5217" i="14"/>
  <c r="A5216" i="14"/>
  <c r="A5215" i="14"/>
  <c r="A5214" i="14"/>
  <c r="A5213" i="14"/>
  <c r="A5212" i="14"/>
  <c r="A5211" i="14"/>
  <c r="A5210" i="14"/>
  <c r="A5209" i="14"/>
  <c r="A5208" i="14"/>
  <c r="A5207" i="14"/>
  <c r="A5206" i="14"/>
  <c r="A5205" i="14"/>
  <c r="A5204" i="14"/>
  <c r="A5203" i="14"/>
  <c r="A5202" i="14"/>
  <c r="A5201" i="14"/>
  <c r="A5200" i="14"/>
  <c r="A5199" i="14"/>
  <c r="A5198" i="14"/>
  <c r="A5197" i="14"/>
  <c r="A5196" i="14"/>
  <c r="A5195" i="14"/>
  <c r="A5194" i="14"/>
  <c r="A5193" i="14"/>
  <c r="A5192" i="14"/>
  <c r="A5191" i="14"/>
  <c r="A5190" i="14"/>
  <c r="A5189" i="14"/>
  <c r="A5188" i="14"/>
  <c r="A5187" i="14"/>
  <c r="A5186" i="14"/>
  <c r="A5185" i="14"/>
  <c r="A5184" i="14"/>
  <c r="A5183" i="14"/>
  <c r="A5182" i="14"/>
  <c r="A5181" i="14"/>
  <c r="A5180" i="14"/>
  <c r="A5179" i="14"/>
  <c r="A5178" i="14"/>
  <c r="A5177" i="14"/>
  <c r="A5176" i="14"/>
  <c r="A5175" i="14"/>
  <c r="A5174" i="14"/>
  <c r="A5173" i="14"/>
  <c r="A5172" i="14"/>
  <c r="A5171" i="14"/>
  <c r="A5170" i="14"/>
  <c r="A5169" i="14"/>
  <c r="A5168" i="14"/>
  <c r="A5167" i="14"/>
  <c r="A5166" i="14"/>
  <c r="A5165" i="14"/>
  <c r="A5164" i="14"/>
  <c r="A5163" i="14"/>
  <c r="A5162" i="14"/>
  <c r="A5161" i="14"/>
  <c r="A5160" i="14"/>
  <c r="A5159" i="14"/>
  <c r="A5158" i="14"/>
  <c r="A5157" i="14"/>
  <c r="A5156" i="14"/>
  <c r="A5155" i="14"/>
  <c r="A5154" i="14"/>
  <c r="A5153" i="14"/>
  <c r="A5152" i="14"/>
  <c r="A5151" i="14"/>
  <c r="A5150" i="14"/>
  <c r="A5149" i="14"/>
  <c r="A5148" i="14"/>
  <c r="A5147" i="14"/>
  <c r="A5146" i="14"/>
  <c r="A5145" i="14"/>
  <c r="A5144" i="14"/>
  <c r="A5143" i="14"/>
  <c r="A5142" i="14"/>
  <c r="A5141" i="14"/>
  <c r="A5140" i="14"/>
  <c r="A5139" i="14"/>
  <c r="A5138" i="14"/>
  <c r="A5137" i="14"/>
  <c r="A5136" i="14"/>
  <c r="A5135" i="14"/>
  <c r="A5134" i="14"/>
  <c r="A5133" i="14"/>
  <c r="A5132" i="14"/>
  <c r="A5131" i="14"/>
  <c r="A5130" i="14"/>
  <c r="A5129" i="14"/>
  <c r="A5128" i="14"/>
  <c r="A5127" i="14"/>
  <c r="A5126" i="14"/>
  <c r="A5125" i="14"/>
  <c r="A5124" i="14"/>
  <c r="A5123" i="14"/>
  <c r="A5122" i="14"/>
  <c r="A5121" i="14"/>
  <c r="A5120" i="14"/>
  <c r="A5119" i="14"/>
  <c r="A5118" i="14"/>
  <c r="A5117" i="14"/>
  <c r="A5116" i="14"/>
  <c r="A5115" i="14"/>
  <c r="A5114" i="14"/>
  <c r="A5113" i="14"/>
  <c r="A5112" i="14"/>
  <c r="A5111" i="14"/>
  <c r="A5110" i="14"/>
  <c r="A5109" i="14"/>
  <c r="A5108" i="14"/>
  <c r="A5107" i="14"/>
  <c r="A5106" i="14"/>
  <c r="A5105" i="14"/>
  <c r="A5104" i="14"/>
  <c r="A5103" i="14"/>
  <c r="A5102" i="14"/>
  <c r="A5101" i="14"/>
  <c r="A5100" i="14"/>
  <c r="A5099" i="14"/>
  <c r="A5098" i="14"/>
  <c r="A5097" i="14"/>
  <c r="A5096" i="14"/>
  <c r="A5095" i="14"/>
  <c r="A5094" i="14"/>
  <c r="A5093" i="14"/>
  <c r="A5092" i="14"/>
  <c r="A5091" i="14"/>
  <c r="A5090" i="14"/>
  <c r="A5089" i="14"/>
  <c r="A5088" i="14"/>
  <c r="A5087" i="14"/>
  <c r="A5086" i="14"/>
  <c r="A5085" i="14"/>
  <c r="A5084" i="14"/>
  <c r="A5083" i="14"/>
  <c r="A5082" i="14"/>
  <c r="A5081" i="14"/>
  <c r="A5080" i="14"/>
  <c r="A5079" i="14"/>
  <c r="A5078" i="14"/>
  <c r="A5077" i="14"/>
  <c r="A5076" i="14"/>
  <c r="A5075" i="14"/>
  <c r="A5074" i="14"/>
  <c r="A5073" i="14"/>
  <c r="A5072" i="14"/>
  <c r="A5071" i="14"/>
  <c r="A5070" i="14"/>
  <c r="A5069" i="14"/>
  <c r="A5068" i="14"/>
  <c r="A5067" i="14"/>
  <c r="A5066" i="14"/>
  <c r="A5065" i="14"/>
  <c r="A5064" i="14"/>
  <c r="A5063" i="14"/>
  <c r="A5062" i="14"/>
  <c r="A5061" i="14"/>
  <c r="A5060" i="14"/>
  <c r="A5059" i="14"/>
  <c r="A5058" i="14"/>
  <c r="A5057" i="14"/>
  <c r="A5056" i="14"/>
  <c r="A5055" i="14"/>
  <c r="A5054" i="14"/>
  <c r="A5053" i="14"/>
  <c r="A5052" i="14"/>
  <c r="A5051" i="14"/>
  <c r="A5050" i="14"/>
  <c r="A5049" i="14"/>
  <c r="A5048" i="14"/>
  <c r="A5047" i="14"/>
  <c r="A5046" i="14"/>
  <c r="A5045" i="14"/>
  <c r="A5044" i="14"/>
  <c r="A5043" i="14"/>
  <c r="A5042" i="14"/>
  <c r="A5041" i="14"/>
  <c r="A5040" i="14"/>
  <c r="A5039" i="14"/>
  <c r="A5038" i="14"/>
  <c r="A5037" i="14"/>
  <c r="A5036" i="14"/>
  <c r="A5035" i="14"/>
  <c r="A5034" i="14"/>
  <c r="A5033" i="14"/>
  <c r="A5032" i="14"/>
  <c r="A5031" i="14"/>
  <c r="A5030" i="14"/>
  <c r="A5029" i="14"/>
  <c r="A5028" i="14"/>
  <c r="A5027" i="14"/>
  <c r="A5026" i="14"/>
  <c r="A5025" i="14"/>
  <c r="A5024" i="14"/>
  <c r="A5023" i="14"/>
  <c r="A5022" i="14"/>
  <c r="A5021" i="14"/>
  <c r="A5020" i="14"/>
  <c r="A5019" i="14"/>
  <c r="A5018" i="14"/>
  <c r="A5017" i="14"/>
  <c r="A5016" i="14"/>
  <c r="A5015" i="14"/>
  <c r="A5014" i="14"/>
  <c r="A5013" i="14"/>
  <c r="A5012" i="14"/>
  <c r="A5011" i="14"/>
  <c r="A5010" i="14"/>
  <c r="A5009" i="14"/>
  <c r="A5008" i="14"/>
  <c r="A5007" i="14"/>
  <c r="A5006" i="14"/>
  <c r="A5005" i="14"/>
  <c r="A5004" i="14"/>
  <c r="A5003" i="14"/>
  <c r="A5002" i="14"/>
  <c r="A5001" i="14"/>
  <c r="A5000" i="14"/>
  <c r="A4999" i="14"/>
  <c r="A4998" i="14"/>
  <c r="A4997" i="14"/>
  <c r="A4996" i="14"/>
  <c r="A4995" i="14"/>
  <c r="A4994" i="14"/>
  <c r="A4993" i="14"/>
  <c r="A4992" i="14"/>
  <c r="A4991" i="14"/>
  <c r="A4990" i="14"/>
  <c r="A4989" i="14"/>
  <c r="A4988" i="14"/>
  <c r="A4987" i="14"/>
  <c r="A4986" i="14"/>
  <c r="A4985" i="14"/>
  <c r="A4984" i="14"/>
  <c r="A4983" i="14"/>
  <c r="A4982" i="14"/>
  <c r="A4981" i="14"/>
  <c r="A4980" i="14"/>
  <c r="A4979" i="14"/>
  <c r="A4978" i="14"/>
  <c r="A4977" i="14"/>
  <c r="A4976" i="14"/>
  <c r="A4975" i="14"/>
  <c r="A4974" i="14"/>
  <c r="A4973" i="14"/>
  <c r="A4972" i="14"/>
  <c r="A4971" i="14"/>
  <c r="A4970" i="14"/>
  <c r="A4969" i="14"/>
  <c r="A4968" i="14"/>
  <c r="A4967" i="14"/>
  <c r="A4966" i="14"/>
  <c r="A4965" i="14"/>
  <c r="A4964" i="14"/>
  <c r="A4963" i="14"/>
  <c r="A4962" i="14"/>
  <c r="A4961" i="14"/>
  <c r="A4960" i="14"/>
  <c r="A4959" i="14"/>
  <c r="A4958" i="14"/>
  <c r="A4957" i="14"/>
  <c r="A4956" i="14"/>
  <c r="A4955" i="14"/>
  <c r="A4954" i="14"/>
  <c r="A4953" i="14"/>
  <c r="A4952" i="14"/>
  <c r="A4951" i="14"/>
  <c r="A4950" i="14"/>
  <c r="A4949" i="14"/>
  <c r="A4948" i="14"/>
  <c r="A4947" i="14"/>
  <c r="A4946" i="14"/>
  <c r="A4945" i="14"/>
  <c r="A4944" i="14"/>
  <c r="A4943" i="14"/>
  <c r="A4942" i="14"/>
  <c r="A4941" i="14"/>
  <c r="A4940" i="14"/>
  <c r="A4939" i="14"/>
  <c r="A4938" i="14"/>
  <c r="A4937" i="14"/>
  <c r="A4936" i="14"/>
  <c r="A4935" i="14"/>
  <c r="A4934" i="14"/>
  <c r="A4933" i="14"/>
  <c r="A4932" i="14"/>
  <c r="A4931" i="14"/>
  <c r="A4930" i="14"/>
  <c r="A4929" i="14"/>
  <c r="A4928" i="14"/>
  <c r="A4927" i="14"/>
  <c r="A4926" i="14"/>
  <c r="A4925" i="14"/>
  <c r="A4924" i="14"/>
  <c r="A4923" i="14"/>
  <c r="A4922" i="14"/>
  <c r="A4921" i="14"/>
  <c r="A4920" i="14"/>
  <c r="A4919" i="14"/>
  <c r="A4918" i="14"/>
  <c r="A4917" i="14"/>
  <c r="A4916" i="14"/>
  <c r="A4915" i="14"/>
  <c r="A4914" i="14"/>
  <c r="A4913" i="14"/>
  <c r="A4912" i="14"/>
  <c r="A4911" i="14"/>
  <c r="A4910" i="14"/>
  <c r="A4909" i="14"/>
  <c r="A4908" i="14"/>
  <c r="A4907" i="14"/>
  <c r="A4906" i="14"/>
  <c r="A4905" i="14"/>
  <c r="A4904" i="14"/>
  <c r="A4903" i="14"/>
  <c r="A4902" i="14"/>
  <c r="A4901" i="14"/>
  <c r="A4900" i="14"/>
  <c r="A4899" i="14"/>
  <c r="A4898" i="14"/>
  <c r="A4897" i="14"/>
  <c r="A4896" i="14"/>
  <c r="A4895" i="14"/>
  <c r="A4894" i="14"/>
  <c r="A4893" i="14"/>
  <c r="A4892" i="14"/>
  <c r="A4891" i="14"/>
  <c r="A4890" i="14"/>
  <c r="A4889" i="14"/>
  <c r="A4888" i="14"/>
  <c r="A4887" i="14"/>
  <c r="A4886" i="14"/>
  <c r="A4885" i="14"/>
  <c r="A4884" i="14"/>
  <c r="A4883" i="14"/>
  <c r="A4882" i="14"/>
  <c r="A4881" i="14"/>
  <c r="A4880" i="14"/>
  <c r="A4879" i="14"/>
  <c r="A4878" i="14"/>
  <c r="A4877" i="14"/>
  <c r="A4876" i="14"/>
  <c r="A4875" i="14"/>
  <c r="A4874" i="14"/>
  <c r="A4873" i="14"/>
  <c r="A4872" i="14"/>
  <c r="A4871" i="14"/>
  <c r="A4870" i="14"/>
  <c r="A4869" i="14"/>
  <c r="A4868" i="14"/>
  <c r="A4867" i="14"/>
  <c r="A4866" i="14"/>
  <c r="A4865" i="14"/>
  <c r="A4864" i="14"/>
  <c r="A4863" i="14"/>
  <c r="A4862" i="14"/>
  <c r="A4861" i="14"/>
  <c r="A4860" i="14"/>
  <c r="A4859" i="14"/>
  <c r="A4858" i="14"/>
  <c r="A4857" i="14"/>
  <c r="A4856" i="14"/>
  <c r="A4855" i="14"/>
  <c r="A4854" i="14"/>
  <c r="A4853" i="14"/>
  <c r="A4852" i="14"/>
  <c r="A4851" i="14"/>
  <c r="A4850" i="14"/>
  <c r="A4849" i="14"/>
  <c r="A4848" i="14"/>
  <c r="A4847" i="14"/>
  <c r="A4846" i="14"/>
  <c r="A4845" i="14"/>
  <c r="A4844" i="14"/>
  <c r="A4843" i="14"/>
  <c r="A4842" i="14"/>
  <c r="A4841" i="14"/>
  <c r="A4840" i="14"/>
  <c r="A4839" i="14"/>
  <c r="A4838" i="14"/>
  <c r="A4837" i="14"/>
  <c r="A4836" i="14"/>
  <c r="A4835" i="14"/>
  <c r="A4834" i="14"/>
  <c r="A4833" i="14"/>
  <c r="A4832" i="14"/>
  <c r="A4831" i="14"/>
  <c r="A4830" i="14"/>
  <c r="A4829" i="14"/>
  <c r="A4828" i="14"/>
  <c r="A4827" i="14"/>
  <c r="A4826" i="14"/>
  <c r="A4825" i="14"/>
  <c r="A4824" i="14"/>
  <c r="A4823" i="14"/>
  <c r="A4822" i="14"/>
  <c r="A4821" i="14"/>
  <c r="A4820" i="14"/>
  <c r="A4819" i="14"/>
  <c r="A4818" i="14"/>
  <c r="A4817" i="14"/>
  <c r="A4816" i="14"/>
  <c r="A4815" i="14"/>
  <c r="A4814" i="14"/>
  <c r="A4813" i="14"/>
  <c r="A4812" i="14"/>
  <c r="A4811" i="14"/>
  <c r="A4810" i="14"/>
  <c r="A4809" i="14"/>
  <c r="A4808" i="14"/>
  <c r="A4807" i="14"/>
  <c r="A4806" i="14"/>
  <c r="A4805" i="14"/>
  <c r="A4804" i="14"/>
  <c r="A4803" i="14"/>
  <c r="A4802" i="14"/>
  <c r="A4801" i="14"/>
  <c r="A4800" i="14"/>
  <c r="A4799" i="14"/>
  <c r="A4798" i="14"/>
  <c r="A4797" i="14"/>
  <c r="A4796" i="14"/>
  <c r="A4795" i="14"/>
  <c r="A4794" i="14"/>
  <c r="A4793" i="14"/>
  <c r="A4792" i="14"/>
  <c r="A4791" i="14"/>
  <c r="A4790" i="14"/>
  <c r="A4789" i="14"/>
  <c r="A4788" i="14"/>
  <c r="A4787" i="14"/>
  <c r="A4786" i="14"/>
  <c r="A4785" i="14"/>
  <c r="A4784" i="14"/>
  <c r="A4783" i="14"/>
  <c r="A4782" i="14"/>
  <c r="A4781" i="14"/>
  <c r="A4780" i="14"/>
  <c r="A4779" i="14"/>
  <c r="A4778" i="14"/>
  <c r="A4777" i="14"/>
  <c r="A4776" i="14"/>
  <c r="A4775" i="14"/>
  <c r="A4774" i="14"/>
  <c r="A4773" i="14"/>
  <c r="A4772" i="14"/>
  <c r="A4771" i="14"/>
  <c r="A4770" i="14"/>
  <c r="A4769" i="14"/>
  <c r="A4768" i="14"/>
  <c r="A4767" i="14"/>
  <c r="A4766" i="14"/>
  <c r="A4765" i="14"/>
  <c r="A4764" i="14"/>
  <c r="A4763" i="14"/>
  <c r="A4762" i="14"/>
  <c r="A4761" i="14"/>
  <c r="A4760" i="14"/>
  <c r="A4759" i="14"/>
  <c r="A4758" i="14"/>
  <c r="A4757" i="14"/>
  <c r="A4756" i="14"/>
  <c r="A4755" i="14"/>
  <c r="A4754" i="14"/>
  <c r="A4753" i="14"/>
  <c r="A4752" i="14"/>
  <c r="A4751" i="14"/>
  <c r="A4750" i="14"/>
  <c r="A4749" i="14"/>
  <c r="A4748" i="14"/>
  <c r="A4747" i="14"/>
  <c r="A4746" i="14"/>
  <c r="A4745" i="14"/>
  <c r="A4744" i="14"/>
  <c r="A4743" i="14"/>
  <c r="A4742" i="14"/>
  <c r="A4741" i="14"/>
  <c r="A4740" i="14"/>
  <c r="A4739" i="14"/>
  <c r="A4738" i="14"/>
  <c r="A4737" i="14"/>
  <c r="A4736" i="14"/>
  <c r="A4735" i="14"/>
  <c r="A4734" i="14"/>
  <c r="A4733" i="14"/>
  <c r="A4732" i="14"/>
  <c r="A4731" i="14"/>
  <c r="A4730" i="14"/>
  <c r="A4729" i="14"/>
  <c r="A4728" i="14"/>
  <c r="A4727" i="14"/>
  <c r="A4726" i="14"/>
  <c r="A4725" i="14"/>
  <c r="A4724" i="14"/>
  <c r="A4723" i="14"/>
  <c r="A4722" i="14"/>
  <c r="A4721" i="14"/>
  <c r="A4720" i="14"/>
  <c r="A4719" i="14"/>
  <c r="A4718" i="14"/>
  <c r="A4717" i="14"/>
  <c r="A4716" i="14"/>
  <c r="A4715" i="14"/>
  <c r="A4714" i="14"/>
  <c r="A4713" i="14"/>
  <c r="A4712" i="14"/>
  <c r="A4711" i="14"/>
  <c r="A4710" i="14"/>
  <c r="A4709" i="14"/>
  <c r="A4708" i="14"/>
  <c r="A4707" i="14"/>
  <c r="A4706" i="14"/>
  <c r="A4705" i="14"/>
  <c r="A4704" i="14"/>
  <c r="A4703" i="14"/>
  <c r="A4702" i="14"/>
  <c r="A4701" i="14"/>
  <c r="A4700" i="14"/>
  <c r="A4699" i="14"/>
  <c r="A4698" i="14"/>
  <c r="A4697" i="14"/>
  <c r="A4696" i="14"/>
  <c r="A4695" i="14"/>
  <c r="A4694" i="14"/>
  <c r="A4693" i="14"/>
  <c r="A4692" i="14"/>
  <c r="A4691" i="14"/>
  <c r="A4690" i="14"/>
  <c r="A4689" i="14"/>
  <c r="A4688" i="14"/>
  <c r="A4687" i="14"/>
  <c r="A4686" i="14"/>
  <c r="A4685" i="14"/>
  <c r="A4684" i="14"/>
  <c r="A4683" i="14"/>
  <c r="A4682" i="14"/>
  <c r="A4681" i="14"/>
  <c r="A4680" i="14"/>
  <c r="A4679" i="14"/>
  <c r="A4678" i="14"/>
  <c r="A4677" i="14"/>
  <c r="A4676" i="14"/>
  <c r="A4675" i="14"/>
  <c r="A4674" i="14"/>
  <c r="A4673" i="14"/>
  <c r="A4672" i="14"/>
  <c r="A4671" i="14"/>
  <c r="A4670" i="14"/>
  <c r="A4669" i="14"/>
  <c r="A4668" i="14"/>
  <c r="A4667" i="14"/>
  <c r="A4666" i="14"/>
  <c r="A4665" i="14"/>
  <c r="A4664" i="14"/>
  <c r="A4663" i="14"/>
  <c r="A4662" i="14"/>
  <c r="A4661" i="14"/>
  <c r="A4660" i="14"/>
  <c r="A4659" i="14"/>
  <c r="A4658" i="14"/>
  <c r="A4657" i="14"/>
  <c r="A4656" i="14"/>
  <c r="A4655" i="14"/>
  <c r="A4654" i="14"/>
  <c r="A4653" i="14"/>
  <c r="A4652" i="14"/>
  <c r="A4651" i="14"/>
  <c r="A4650" i="14"/>
  <c r="A4649" i="14"/>
  <c r="A4648" i="14"/>
  <c r="A4647" i="14"/>
  <c r="A4646" i="14"/>
  <c r="A4645" i="14"/>
  <c r="A4644" i="14"/>
  <c r="A4643" i="14"/>
  <c r="A4642" i="14"/>
  <c r="A4641" i="14"/>
  <c r="A4640" i="14"/>
  <c r="A4639" i="14"/>
  <c r="A4638" i="14"/>
  <c r="A4637" i="14"/>
  <c r="A4636" i="14"/>
  <c r="A4635" i="14"/>
  <c r="A4634" i="14"/>
  <c r="A4633" i="14"/>
  <c r="A4632" i="14"/>
  <c r="A4631" i="14"/>
  <c r="A4630" i="14"/>
  <c r="A4629" i="14"/>
  <c r="A4628" i="14"/>
  <c r="A4627" i="14"/>
  <c r="A4626" i="14"/>
  <c r="A4625" i="14"/>
  <c r="A4624" i="14"/>
  <c r="A4623" i="14"/>
  <c r="A4622" i="14"/>
  <c r="A4621" i="14"/>
  <c r="A4620" i="14"/>
  <c r="A4619" i="14"/>
  <c r="A4618" i="14"/>
  <c r="A4617" i="14"/>
  <c r="A4616" i="14"/>
  <c r="A4615" i="14"/>
  <c r="A4614" i="14"/>
  <c r="A4613" i="14"/>
  <c r="A4612" i="14"/>
  <c r="A4611" i="14"/>
  <c r="A4610" i="14"/>
  <c r="A4609" i="14"/>
  <c r="A4608" i="14"/>
  <c r="A4607" i="14"/>
  <c r="A4606" i="14"/>
  <c r="A4605" i="14"/>
  <c r="A4604" i="14"/>
  <c r="A4603" i="14"/>
  <c r="A4602" i="14"/>
  <c r="A4601" i="14"/>
  <c r="A4600" i="14"/>
  <c r="A4599" i="14"/>
  <c r="A4598" i="14"/>
  <c r="A4597" i="14"/>
  <c r="A4596" i="14"/>
  <c r="A4595" i="14"/>
  <c r="A4594" i="14"/>
  <c r="A4593" i="14"/>
  <c r="A4592" i="14"/>
  <c r="A4591" i="14"/>
  <c r="A4590" i="14"/>
  <c r="A4589" i="14"/>
  <c r="A4588" i="14"/>
  <c r="A4587" i="14"/>
  <c r="A4586" i="14"/>
  <c r="A4585" i="14"/>
  <c r="A4584" i="14"/>
  <c r="A4583" i="14"/>
  <c r="A4582" i="14"/>
  <c r="A4581" i="14"/>
  <c r="A4580" i="14"/>
  <c r="A4579" i="14"/>
  <c r="A4578" i="14"/>
  <c r="A4577" i="14"/>
  <c r="A4576" i="14"/>
  <c r="A4575" i="14"/>
  <c r="A4574" i="14"/>
  <c r="A4573" i="14"/>
  <c r="A4572" i="14"/>
  <c r="A4571" i="14"/>
  <c r="A4570" i="14"/>
  <c r="A4569" i="14"/>
  <c r="A4568" i="14"/>
  <c r="A4567" i="14"/>
  <c r="A4566" i="14"/>
  <c r="A4565" i="14"/>
  <c r="A4564" i="14"/>
  <c r="A4563" i="14"/>
  <c r="A4562" i="14"/>
  <c r="A4561" i="14"/>
  <c r="A4560" i="14"/>
  <c r="A4559" i="14"/>
  <c r="A4558" i="14"/>
  <c r="A4557" i="14"/>
  <c r="A4556" i="14"/>
  <c r="A4555" i="14"/>
  <c r="A4554" i="14"/>
  <c r="A4553" i="14"/>
  <c r="A4552" i="14"/>
  <c r="A4551" i="14"/>
  <c r="A4550" i="14"/>
  <c r="A4549" i="14"/>
  <c r="A4548" i="14"/>
  <c r="A4547" i="14"/>
  <c r="A4546" i="14"/>
  <c r="A4545" i="14"/>
  <c r="A4544" i="14"/>
  <c r="A4543" i="14"/>
  <c r="A4542" i="14"/>
  <c r="A4541" i="14"/>
  <c r="A4540" i="14"/>
  <c r="A4539" i="14"/>
  <c r="A4538" i="14"/>
  <c r="A4537" i="14"/>
  <c r="A4536" i="14"/>
  <c r="A4535" i="14"/>
  <c r="A4534" i="14"/>
  <c r="A4533" i="14"/>
  <c r="A4532" i="14"/>
  <c r="A4531" i="14"/>
  <c r="A4530" i="14"/>
  <c r="A4529" i="14"/>
  <c r="A4528" i="14"/>
  <c r="A4527" i="14"/>
  <c r="A4526" i="14"/>
  <c r="A4525" i="14"/>
  <c r="A4524" i="14"/>
  <c r="A4523" i="14"/>
  <c r="A4522" i="14"/>
  <c r="A4521" i="14"/>
  <c r="A4520" i="14"/>
  <c r="A4519" i="14"/>
  <c r="A4518" i="14"/>
  <c r="A4517" i="14"/>
  <c r="A4516" i="14"/>
  <c r="A4515" i="14"/>
  <c r="A4514" i="14"/>
  <c r="A4513" i="14"/>
  <c r="A4512" i="14"/>
  <c r="A4511" i="14"/>
  <c r="A4510" i="14"/>
  <c r="A4509" i="14"/>
  <c r="A4508" i="14"/>
  <c r="A4507" i="14"/>
  <c r="A4506" i="14"/>
  <c r="A4505" i="14"/>
  <c r="A4504" i="14"/>
  <c r="A4503" i="14"/>
  <c r="A4502" i="14"/>
  <c r="A4501" i="14"/>
  <c r="A4500" i="14"/>
  <c r="A4499" i="14"/>
  <c r="A4498" i="14"/>
  <c r="A4497" i="14"/>
  <c r="A4496" i="14"/>
  <c r="A4495" i="14"/>
  <c r="A4494" i="14"/>
  <c r="A4493" i="14"/>
  <c r="A4492" i="14"/>
  <c r="A4491" i="14"/>
  <c r="A4490" i="14"/>
  <c r="A4489" i="14"/>
  <c r="A4488" i="14"/>
  <c r="A4487" i="14"/>
  <c r="A4486" i="14"/>
  <c r="A4485" i="14"/>
  <c r="A4484" i="14"/>
  <c r="A4483" i="14"/>
  <c r="A4482" i="14"/>
  <c r="A4481" i="14"/>
  <c r="A4480" i="14"/>
  <c r="A4479" i="14"/>
  <c r="A4478" i="14"/>
  <c r="A4477" i="14"/>
  <c r="A4476" i="14"/>
  <c r="A4475" i="14"/>
  <c r="A4474" i="14"/>
  <c r="A4473" i="14"/>
  <c r="A4472" i="14"/>
  <c r="A4471" i="14"/>
  <c r="A4470" i="14"/>
  <c r="A4469" i="14"/>
  <c r="A4468" i="14"/>
  <c r="A4467" i="14"/>
  <c r="A4466" i="14"/>
  <c r="A4465" i="14"/>
  <c r="A4464" i="14"/>
  <c r="A4463" i="14"/>
  <c r="A4462" i="14"/>
  <c r="A4461" i="14"/>
  <c r="A4460" i="14"/>
  <c r="A4459" i="14"/>
  <c r="A4458" i="14"/>
  <c r="A4457" i="14"/>
  <c r="A4456" i="14"/>
  <c r="A4455" i="14"/>
  <c r="A4454" i="14"/>
  <c r="A4453" i="14"/>
  <c r="A4452" i="14"/>
  <c r="A4451" i="14"/>
  <c r="A4450" i="14"/>
  <c r="A4449" i="14"/>
  <c r="A4448" i="14"/>
  <c r="A4447" i="14"/>
  <c r="A4446" i="14"/>
  <c r="A4445" i="14"/>
  <c r="A4444" i="14"/>
  <c r="A4443" i="14"/>
  <c r="A4442" i="14"/>
  <c r="A4441" i="14"/>
  <c r="A4440" i="14"/>
  <c r="A4439" i="14"/>
  <c r="A4438" i="14"/>
  <c r="A4437" i="14"/>
  <c r="A4436" i="14"/>
  <c r="A4435" i="14"/>
  <c r="A4434" i="14"/>
  <c r="A4433" i="14"/>
  <c r="A4432" i="14"/>
  <c r="A4431" i="14"/>
  <c r="A4430" i="14"/>
  <c r="A4429" i="14"/>
  <c r="A4428" i="14"/>
  <c r="A4427" i="14"/>
  <c r="A4426" i="14"/>
  <c r="A4425" i="14"/>
  <c r="A4424" i="14"/>
  <c r="A4423" i="14"/>
  <c r="A4422" i="14"/>
  <c r="A4421" i="14"/>
  <c r="A4420" i="14"/>
  <c r="A4419" i="14"/>
  <c r="A4418" i="14"/>
  <c r="A4417" i="14"/>
  <c r="A4416" i="14"/>
  <c r="A4415" i="14"/>
  <c r="A4414" i="14"/>
  <c r="A4413" i="14"/>
  <c r="A4412" i="14"/>
  <c r="A4411" i="14"/>
  <c r="A4410" i="14"/>
  <c r="A4409" i="14"/>
  <c r="A4408" i="14"/>
  <c r="A4407" i="14"/>
  <c r="A4406" i="14"/>
  <c r="A4405" i="14"/>
  <c r="A4404" i="14"/>
  <c r="A4403" i="14"/>
  <c r="A4402" i="14"/>
  <c r="A4401" i="14"/>
  <c r="A4400" i="14"/>
  <c r="A4399" i="14"/>
  <c r="A4398" i="14"/>
  <c r="A4397" i="14"/>
  <c r="A4396" i="14"/>
  <c r="A4395" i="14"/>
  <c r="A4394" i="14"/>
  <c r="A4393" i="14"/>
  <c r="A4392" i="14"/>
  <c r="A4391" i="14"/>
  <c r="A4390" i="14"/>
  <c r="A4389" i="14"/>
  <c r="A4388" i="14"/>
  <c r="A4387" i="14"/>
  <c r="A4386" i="14"/>
  <c r="A4385" i="14"/>
  <c r="A4384" i="14"/>
  <c r="A4383" i="14"/>
  <c r="A4382" i="14"/>
  <c r="A4381" i="14"/>
  <c r="A4380" i="14"/>
  <c r="A4379" i="14"/>
  <c r="A4378" i="14"/>
  <c r="A4377" i="14"/>
  <c r="A4376" i="14"/>
  <c r="A4375" i="14"/>
  <c r="A4374" i="14"/>
  <c r="A4373" i="14"/>
  <c r="A4372" i="14"/>
  <c r="A4371" i="14"/>
  <c r="A4370" i="14"/>
  <c r="A4369" i="14"/>
  <c r="A4368" i="14"/>
  <c r="A4367" i="14"/>
  <c r="A4366" i="14"/>
  <c r="A4365" i="14"/>
  <c r="A4364" i="14"/>
  <c r="A4363" i="14"/>
  <c r="A4362" i="14"/>
  <c r="A4361" i="14"/>
  <c r="A4360" i="14"/>
  <c r="A4359" i="14"/>
  <c r="A4358" i="14"/>
  <c r="A4357" i="14"/>
  <c r="A4356" i="14"/>
  <c r="A4355" i="14"/>
  <c r="A4354" i="14"/>
  <c r="A4353" i="14"/>
  <c r="A4352" i="14"/>
  <c r="A4351" i="14"/>
  <c r="A4350" i="14"/>
  <c r="A4349" i="14"/>
  <c r="A4348" i="14"/>
  <c r="A4347" i="14"/>
  <c r="A4346" i="14"/>
  <c r="A4345" i="14"/>
  <c r="A4344" i="14"/>
  <c r="A4343" i="14"/>
  <c r="A4342" i="14"/>
  <c r="A4341" i="14"/>
  <c r="A4340" i="14"/>
  <c r="A4339" i="14"/>
  <c r="A4338" i="14"/>
  <c r="A4337" i="14"/>
  <c r="A4336" i="14"/>
  <c r="A4335" i="14"/>
  <c r="A4334" i="14"/>
  <c r="A4333" i="14"/>
  <c r="A4332" i="14"/>
  <c r="A4331" i="14"/>
  <c r="A4330" i="14"/>
  <c r="A4329" i="14"/>
  <c r="A4328" i="14"/>
  <c r="A4327" i="14"/>
  <c r="A4326" i="14"/>
  <c r="A4325" i="14"/>
  <c r="A4324" i="14"/>
  <c r="A4323" i="14"/>
  <c r="A4322" i="14"/>
  <c r="A4321" i="14"/>
  <c r="A4320" i="14"/>
  <c r="A4319" i="14"/>
  <c r="A4318" i="14"/>
  <c r="A4317" i="14"/>
  <c r="A4316" i="14"/>
  <c r="A4315" i="14"/>
  <c r="A4314" i="14"/>
  <c r="A4313" i="14"/>
  <c r="A4312" i="14"/>
  <c r="A4311" i="14"/>
  <c r="A4310" i="14"/>
  <c r="A4309" i="14"/>
  <c r="A4308" i="14"/>
  <c r="A4307" i="14"/>
  <c r="A4306" i="14"/>
  <c r="A4305" i="14"/>
  <c r="A4304" i="14"/>
  <c r="A4303" i="14"/>
  <c r="A4302" i="14"/>
  <c r="A4301" i="14"/>
  <c r="A4300" i="14"/>
  <c r="A4299" i="14"/>
  <c r="A4298" i="14"/>
  <c r="A4297" i="14"/>
  <c r="A4296" i="14"/>
  <c r="A4295" i="14"/>
  <c r="A4294" i="14"/>
  <c r="A4293" i="14"/>
  <c r="A4292" i="14"/>
  <c r="A4291" i="14"/>
  <c r="A4290" i="14"/>
  <c r="A4289" i="14"/>
  <c r="A4288" i="14"/>
  <c r="A4287" i="14"/>
  <c r="A4286" i="14"/>
  <c r="A4285" i="14"/>
  <c r="A4284" i="14"/>
  <c r="A4283" i="14"/>
  <c r="A4282" i="14"/>
  <c r="A4281" i="14"/>
  <c r="A4280" i="14"/>
  <c r="A4279" i="14"/>
  <c r="A4278" i="14"/>
  <c r="A4277" i="14"/>
  <c r="A4276" i="14"/>
  <c r="A4275" i="14"/>
  <c r="A4274" i="14"/>
  <c r="A4273" i="14"/>
  <c r="A4272" i="14"/>
  <c r="A4271" i="14"/>
  <c r="A4270" i="14"/>
  <c r="A4269" i="14"/>
  <c r="A4268" i="14"/>
  <c r="A4267" i="14"/>
  <c r="A4266" i="14"/>
  <c r="A4265" i="14"/>
  <c r="A4264" i="14"/>
  <c r="A4263" i="14"/>
  <c r="A4262" i="14"/>
  <c r="A4261" i="14"/>
  <c r="A4260" i="14"/>
  <c r="A4259" i="14"/>
  <c r="A4258" i="14"/>
  <c r="A4257" i="14"/>
  <c r="A4256" i="14"/>
  <c r="A4255" i="14"/>
  <c r="A4254" i="14"/>
  <c r="A4253" i="14"/>
  <c r="A4252" i="14"/>
  <c r="A4251" i="14"/>
  <c r="A4250" i="14"/>
  <c r="A4249" i="14"/>
  <c r="A4248" i="14"/>
  <c r="A4247" i="14"/>
  <c r="A4246" i="14"/>
  <c r="A4245" i="14"/>
  <c r="A4244" i="14"/>
  <c r="A4243" i="14"/>
  <c r="A4242" i="14"/>
  <c r="A4241" i="14"/>
  <c r="A4240" i="14"/>
  <c r="A4239" i="14"/>
  <c r="A4238" i="14"/>
  <c r="A4237" i="14"/>
  <c r="A4236" i="14"/>
  <c r="A4235" i="14"/>
  <c r="A4234" i="14"/>
  <c r="A4233" i="14"/>
  <c r="A4232" i="14"/>
  <c r="A4231" i="14"/>
  <c r="A4230" i="14"/>
  <c r="A4229" i="14"/>
  <c r="A4228" i="14"/>
  <c r="A4227" i="14"/>
  <c r="A4226" i="14"/>
  <c r="A4225" i="14"/>
  <c r="A4224" i="14"/>
  <c r="A4223" i="14"/>
  <c r="A4222" i="14"/>
  <c r="A4221" i="14"/>
  <c r="A4220" i="14"/>
  <c r="A4219" i="14"/>
  <c r="A4218" i="14"/>
  <c r="A4217" i="14"/>
  <c r="A4216" i="14"/>
  <c r="A4215" i="14"/>
  <c r="A4214" i="14"/>
  <c r="A4213" i="14"/>
  <c r="A4212" i="14"/>
  <c r="A4211" i="14"/>
  <c r="A4210" i="14"/>
  <c r="A4209" i="14"/>
  <c r="A4208" i="14"/>
  <c r="A4207" i="14"/>
  <c r="A4206" i="14"/>
  <c r="A4205" i="14"/>
  <c r="A4204" i="14"/>
  <c r="A4203" i="14"/>
  <c r="A4202" i="14"/>
  <c r="A4201" i="14"/>
  <c r="A4200" i="14"/>
  <c r="A4199" i="14"/>
  <c r="A4198" i="14"/>
  <c r="A4197" i="14"/>
  <c r="A4196" i="14"/>
  <c r="A4195" i="14"/>
  <c r="A4194" i="14"/>
  <c r="A4193" i="14"/>
  <c r="A4192" i="14"/>
  <c r="A4191" i="14"/>
  <c r="A4190" i="14"/>
  <c r="A4189" i="14"/>
  <c r="A4188" i="14"/>
  <c r="A4187" i="14"/>
  <c r="A4186" i="14"/>
  <c r="A4185" i="14"/>
  <c r="A4184" i="14"/>
  <c r="A4183" i="14"/>
  <c r="A4182" i="14"/>
  <c r="A4181" i="14"/>
  <c r="A4180" i="14"/>
  <c r="A4179" i="14"/>
  <c r="A4178" i="14"/>
  <c r="A4177" i="14"/>
  <c r="A4176" i="14"/>
  <c r="A4175" i="14"/>
  <c r="A4174" i="14"/>
  <c r="A4173" i="14"/>
  <c r="A4172" i="14"/>
  <c r="A4171" i="14"/>
  <c r="A4170" i="14"/>
  <c r="A4169" i="14"/>
  <c r="A4168" i="14"/>
  <c r="A4167" i="14"/>
  <c r="A4166" i="14"/>
  <c r="A4165" i="14"/>
  <c r="A4164" i="14"/>
  <c r="A4163" i="14"/>
  <c r="A4162" i="14"/>
  <c r="A4161" i="14"/>
  <c r="A4160" i="14"/>
  <c r="A4159" i="14"/>
  <c r="A4158" i="14"/>
  <c r="A4157" i="14"/>
  <c r="A4156" i="14"/>
  <c r="A4155" i="14"/>
  <c r="A4154" i="14"/>
  <c r="A4153" i="14"/>
  <c r="A4152" i="14"/>
  <c r="A4151" i="14"/>
  <c r="A4150" i="14"/>
  <c r="A4149" i="14"/>
  <c r="A4148" i="14"/>
  <c r="A4147" i="14"/>
  <c r="A4146" i="14"/>
  <c r="A4145" i="14"/>
  <c r="A4144" i="14"/>
  <c r="A4143" i="14"/>
  <c r="A4142" i="14"/>
  <c r="A4141" i="14"/>
  <c r="A4140" i="14"/>
  <c r="A4139" i="14"/>
  <c r="A4138" i="14"/>
  <c r="A4137" i="14"/>
  <c r="A4136" i="14"/>
  <c r="A4135" i="14"/>
  <c r="A4134" i="14"/>
  <c r="A4133" i="14"/>
  <c r="A4132" i="14"/>
  <c r="A4131" i="14"/>
  <c r="A4130" i="14"/>
  <c r="A4129" i="14"/>
  <c r="A4128" i="14"/>
  <c r="A4127" i="14"/>
  <c r="A4126" i="14"/>
  <c r="A4125" i="14"/>
  <c r="A4124" i="14"/>
  <c r="A4123" i="14"/>
  <c r="A4122" i="14"/>
  <c r="A4121" i="14"/>
  <c r="A4120" i="14"/>
  <c r="A4119" i="14"/>
  <c r="A4118" i="14"/>
  <c r="A4117" i="14"/>
  <c r="A4116" i="14"/>
  <c r="A4115" i="14"/>
  <c r="A4114" i="14"/>
  <c r="A4113" i="14"/>
  <c r="A4112" i="14"/>
  <c r="A4111" i="14"/>
  <c r="A4110" i="14"/>
  <c r="A4109" i="14"/>
  <c r="A4108" i="14"/>
  <c r="A4107" i="14"/>
  <c r="A4106" i="14"/>
  <c r="A4105" i="14"/>
  <c r="A4104" i="14"/>
  <c r="A4103" i="14"/>
  <c r="A4102" i="14"/>
  <c r="A4101" i="14"/>
  <c r="A4100" i="14"/>
  <c r="A4099" i="14"/>
  <c r="A4098" i="14"/>
  <c r="A4097" i="14"/>
  <c r="A4096" i="14"/>
  <c r="A4095" i="14"/>
  <c r="A4094" i="14"/>
  <c r="A4093" i="14"/>
  <c r="A4092" i="14"/>
  <c r="A4091" i="14"/>
  <c r="A4090" i="14"/>
  <c r="A4089" i="14"/>
  <c r="A4088" i="14"/>
  <c r="A4087" i="14"/>
  <c r="A4086" i="14"/>
  <c r="A4085" i="14"/>
  <c r="A4084" i="14"/>
  <c r="A4083" i="14"/>
  <c r="A4082" i="14"/>
  <c r="A4081" i="14"/>
  <c r="A4080" i="14"/>
  <c r="A4079" i="14"/>
  <c r="A4078" i="14"/>
  <c r="A4077" i="14"/>
  <c r="A4076" i="14"/>
  <c r="A4075" i="14"/>
  <c r="A4074" i="14"/>
  <c r="A4073" i="14"/>
  <c r="A4072" i="14"/>
  <c r="A4071" i="14"/>
  <c r="A4070" i="14"/>
  <c r="A4069" i="14"/>
  <c r="A4068" i="14"/>
  <c r="A4067" i="14"/>
  <c r="A4066" i="14"/>
  <c r="A4065" i="14"/>
  <c r="A4064" i="14"/>
  <c r="A4063" i="14"/>
  <c r="A4062" i="14"/>
  <c r="A4061" i="14"/>
  <c r="A4060" i="14"/>
  <c r="A4059" i="14"/>
  <c r="A4058" i="14"/>
  <c r="A4057" i="14"/>
  <c r="A4056" i="14"/>
  <c r="A4055" i="14"/>
  <c r="A4054" i="14"/>
  <c r="A4053" i="14"/>
  <c r="A4052" i="14"/>
  <c r="A4051" i="14"/>
  <c r="A4050" i="14"/>
  <c r="A4049" i="14"/>
  <c r="A4048" i="14"/>
  <c r="A4047" i="14"/>
  <c r="A4046" i="14"/>
  <c r="A4045" i="14"/>
  <c r="A4044" i="14"/>
  <c r="A4043" i="14"/>
  <c r="A4042" i="14"/>
  <c r="A4041" i="14"/>
  <c r="A4040" i="14"/>
  <c r="A4039" i="14"/>
  <c r="A4038" i="14"/>
  <c r="A4037" i="14"/>
  <c r="A4036" i="14"/>
  <c r="A4035" i="14"/>
  <c r="A4034" i="14"/>
  <c r="A4033" i="14"/>
  <c r="A4032" i="14"/>
  <c r="A4031" i="14"/>
  <c r="A4030" i="14"/>
  <c r="A4029" i="14"/>
  <c r="A4028" i="14"/>
  <c r="A4027" i="14"/>
  <c r="A4026" i="14"/>
  <c r="A4025" i="14"/>
  <c r="A4024" i="14"/>
  <c r="A4023" i="14"/>
  <c r="A4022" i="14"/>
  <c r="A4021" i="14"/>
  <c r="A4020" i="14"/>
  <c r="A4019" i="14"/>
  <c r="A4018" i="14"/>
  <c r="A4017" i="14"/>
  <c r="A4016" i="14"/>
  <c r="A4015" i="14"/>
  <c r="A4014" i="14"/>
  <c r="A4013" i="14"/>
  <c r="A4012" i="14"/>
  <c r="A4011" i="14"/>
  <c r="A4010" i="14"/>
  <c r="A4009" i="14"/>
  <c r="A4008" i="14"/>
  <c r="A4007" i="14"/>
  <c r="A4006" i="14"/>
  <c r="A4005" i="14"/>
  <c r="A4004" i="14"/>
  <c r="A4003" i="14"/>
  <c r="A4002" i="14"/>
  <c r="A4001" i="14"/>
  <c r="A4000" i="14"/>
  <c r="A3999" i="14"/>
  <c r="A3998" i="14"/>
  <c r="A3997" i="14"/>
  <c r="A3996" i="14"/>
  <c r="A3995" i="14"/>
  <c r="A3994" i="14"/>
  <c r="A3993" i="14"/>
  <c r="A3992" i="14"/>
  <c r="A3991" i="14"/>
  <c r="A3990" i="14"/>
  <c r="A3989" i="14"/>
  <c r="A3988" i="14"/>
  <c r="A3987" i="14"/>
  <c r="A3986" i="14"/>
  <c r="A3985" i="14"/>
  <c r="A3984" i="14"/>
  <c r="A3983" i="14"/>
  <c r="A3982" i="14"/>
  <c r="A3981" i="14"/>
  <c r="A3980" i="14"/>
  <c r="A3979" i="14"/>
  <c r="A3978" i="14"/>
  <c r="A3977" i="14"/>
  <c r="A3976" i="14"/>
  <c r="A3975" i="14"/>
  <c r="A3974" i="14"/>
  <c r="A3973" i="14"/>
  <c r="A3972" i="14"/>
  <c r="A3971" i="14"/>
  <c r="A3970" i="14"/>
  <c r="A3969" i="14"/>
  <c r="A3968" i="14"/>
  <c r="A3967" i="14"/>
  <c r="A3966" i="14"/>
  <c r="A3965" i="14"/>
  <c r="A3964" i="14"/>
  <c r="A3963" i="14"/>
  <c r="A3962" i="14"/>
  <c r="A3961" i="14"/>
  <c r="A3960" i="14"/>
  <c r="A3959" i="14"/>
  <c r="A3958" i="14"/>
  <c r="A3957" i="14"/>
  <c r="A3956" i="14"/>
  <c r="A3955" i="14"/>
  <c r="A3954" i="14"/>
  <c r="A3953" i="14"/>
  <c r="A3952" i="14"/>
  <c r="A3951" i="14"/>
  <c r="A3950" i="14"/>
  <c r="A3949" i="14"/>
  <c r="A3948" i="14"/>
  <c r="A3947" i="14"/>
  <c r="A3946" i="14"/>
  <c r="A3945" i="14"/>
  <c r="A3944" i="14"/>
  <c r="A3943" i="14"/>
  <c r="A3942" i="14"/>
  <c r="A3941" i="14"/>
  <c r="A3940" i="14"/>
  <c r="A3939" i="14"/>
  <c r="A3938" i="14"/>
  <c r="A3937" i="14"/>
  <c r="A3936" i="14"/>
  <c r="A3935" i="14"/>
  <c r="A3934" i="14"/>
  <c r="A3933" i="14"/>
  <c r="A3932" i="14"/>
  <c r="A3931" i="14"/>
  <c r="A3930" i="14"/>
  <c r="A3929" i="14"/>
  <c r="A3928" i="14"/>
  <c r="A3927" i="14"/>
  <c r="A3926" i="14"/>
  <c r="A3925" i="14"/>
  <c r="A3924" i="14"/>
  <c r="A3923" i="14"/>
  <c r="A3922" i="14"/>
  <c r="A3921" i="14"/>
  <c r="A3920" i="14"/>
  <c r="A3919" i="14"/>
  <c r="A3918" i="14"/>
  <c r="A3917" i="14"/>
  <c r="A3916" i="14"/>
  <c r="A3915" i="14"/>
  <c r="A3914" i="14"/>
  <c r="A3913" i="14"/>
  <c r="A3912" i="14"/>
  <c r="A3911" i="14"/>
  <c r="A3910" i="14"/>
  <c r="A3909" i="14"/>
  <c r="A3908" i="14"/>
  <c r="A3907" i="14"/>
  <c r="A3906" i="14"/>
  <c r="A3905" i="14"/>
  <c r="A3904" i="14"/>
  <c r="A3903" i="14"/>
  <c r="A3902" i="14"/>
  <c r="A3901" i="14"/>
  <c r="A3900" i="14"/>
  <c r="A3899" i="14"/>
  <c r="A3898" i="14"/>
  <c r="A3897" i="14"/>
  <c r="A3896" i="14"/>
  <c r="A3895" i="14"/>
  <c r="A3894" i="14"/>
  <c r="A3893" i="14"/>
  <c r="A3892" i="14"/>
  <c r="A3891" i="14"/>
  <c r="A3890" i="14"/>
  <c r="A3889" i="14"/>
  <c r="A3888" i="14"/>
  <c r="A3887" i="14"/>
  <c r="A3886" i="14"/>
  <c r="A3885" i="14"/>
  <c r="A3884" i="14"/>
  <c r="A3883" i="14"/>
  <c r="A3882" i="14"/>
  <c r="A3881" i="14"/>
  <c r="A3880" i="14"/>
  <c r="A3879" i="14"/>
  <c r="A3878" i="14"/>
  <c r="A3877" i="14"/>
  <c r="A3876" i="14"/>
  <c r="A3875" i="14"/>
  <c r="A3874" i="14"/>
  <c r="A3873" i="14"/>
  <c r="A3872" i="14"/>
  <c r="A3871" i="14"/>
  <c r="A3870" i="14"/>
  <c r="A3869" i="14"/>
  <c r="A3868" i="14"/>
  <c r="A3867" i="14"/>
  <c r="A3866" i="14"/>
  <c r="A3865" i="14"/>
  <c r="A3864" i="14"/>
  <c r="A3863" i="14"/>
  <c r="A3862" i="14"/>
  <c r="A3861" i="14"/>
  <c r="A3860" i="14"/>
  <c r="A3859" i="14"/>
  <c r="A3858" i="14"/>
  <c r="A3857" i="14"/>
  <c r="A3856" i="14"/>
  <c r="A3855" i="14"/>
  <c r="A3854" i="14"/>
  <c r="A3853" i="14"/>
  <c r="A3852" i="14"/>
  <c r="A3851" i="14"/>
  <c r="A3850" i="14"/>
  <c r="A3849" i="14"/>
  <c r="A3848" i="14"/>
  <c r="A3847" i="14"/>
  <c r="A3846" i="14"/>
  <c r="A3845" i="14"/>
  <c r="A3844" i="14"/>
  <c r="A3843" i="14"/>
  <c r="A3842" i="14"/>
  <c r="A3841" i="14"/>
  <c r="A3840" i="14"/>
  <c r="A3839" i="14"/>
  <c r="A3838" i="14"/>
  <c r="A3837" i="14"/>
  <c r="A3836" i="14"/>
  <c r="A3835" i="14"/>
  <c r="A3834" i="14"/>
  <c r="A3833" i="14"/>
  <c r="A3832" i="14"/>
  <c r="A3831" i="14"/>
  <c r="A3830" i="14"/>
  <c r="A3829" i="14"/>
  <c r="A3828" i="14"/>
  <c r="A3827" i="14"/>
  <c r="A3826" i="14"/>
  <c r="A3825" i="14"/>
  <c r="A3824" i="14"/>
  <c r="A3823" i="14"/>
  <c r="A3822" i="14"/>
  <c r="A3821" i="14"/>
  <c r="A3820" i="14"/>
  <c r="A3819" i="14"/>
  <c r="A3818" i="14"/>
  <c r="A3817" i="14"/>
  <c r="A3816" i="14"/>
  <c r="A3815" i="14"/>
  <c r="A3814" i="14"/>
  <c r="A3813" i="14"/>
  <c r="A3812" i="14"/>
  <c r="A3811" i="14"/>
  <c r="A3810" i="14"/>
  <c r="A3809" i="14"/>
  <c r="A3808" i="14"/>
  <c r="A3807" i="14"/>
  <c r="A3806" i="14"/>
  <c r="A3805" i="14"/>
  <c r="A3804" i="14"/>
  <c r="A3803" i="14"/>
  <c r="A3802" i="14"/>
  <c r="A3801" i="14"/>
  <c r="A3800" i="14"/>
  <c r="A3799" i="14"/>
  <c r="A3798" i="14"/>
  <c r="A3797" i="14"/>
  <c r="A3796" i="14"/>
  <c r="A3795" i="14"/>
  <c r="A3794" i="14"/>
  <c r="A3793" i="14"/>
  <c r="A3792" i="14"/>
  <c r="A3791" i="14"/>
  <c r="A3790" i="14"/>
  <c r="A3789" i="14"/>
  <c r="A3788" i="14"/>
  <c r="A3787" i="14"/>
  <c r="A3786" i="14"/>
  <c r="A3785" i="14"/>
  <c r="A3784" i="14"/>
  <c r="A3783" i="14"/>
  <c r="A3782" i="14"/>
  <c r="A3781" i="14"/>
  <c r="A3780" i="14"/>
  <c r="A3779" i="14"/>
  <c r="A3778" i="14"/>
  <c r="A3777" i="14"/>
  <c r="A3776" i="14"/>
  <c r="A3775" i="14"/>
  <c r="A3774" i="14"/>
  <c r="A3773" i="14"/>
  <c r="A3772" i="14"/>
  <c r="A3771" i="14"/>
  <c r="A3770" i="14"/>
  <c r="A3769" i="14"/>
  <c r="A3768" i="14"/>
  <c r="A3767" i="14"/>
  <c r="A3766" i="14"/>
  <c r="A3765" i="14"/>
  <c r="A3764" i="14"/>
  <c r="A3763" i="14"/>
  <c r="A3762" i="14"/>
  <c r="A3761" i="14"/>
  <c r="A3760" i="14"/>
  <c r="A3759" i="14"/>
  <c r="A3758" i="14"/>
  <c r="A3757" i="14"/>
  <c r="A3756" i="14"/>
  <c r="A3755" i="14"/>
  <c r="A3754" i="14"/>
  <c r="A3753" i="14"/>
  <c r="A3752" i="14"/>
  <c r="A3751" i="14"/>
  <c r="A3750" i="14"/>
  <c r="A3749" i="14"/>
  <c r="A3748" i="14"/>
  <c r="A3747" i="14"/>
  <c r="A3746" i="14"/>
  <c r="A3745" i="14"/>
  <c r="A3744" i="14"/>
  <c r="A3743" i="14"/>
  <c r="A3742" i="14"/>
  <c r="A3741" i="14"/>
  <c r="A3740" i="14"/>
  <c r="A3739" i="14"/>
  <c r="A3738" i="14"/>
  <c r="A3737" i="14"/>
  <c r="A3736" i="14"/>
  <c r="A3735" i="14"/>
  <c r="A3734" i="14"/>
  <c r="A3733" i="14"/>
  <c r="A3732" i="14"/>
  <c r="A3731" i="14"/>
  <c r="A3730" i="14"/>
  <c r="A3729" i="14"/>
  <c r="A3728" i="14"/>
  <c r="A3727" i="14"/>
  <c r="A3726" i="14"/>
  <c r="A3725" i="14"/>
  <c r="A3724" i="14"/>
  <c r="A3723" i="14"/>
  <c r="A3722" i="14"/>
  <c r="A3721" i="14"/>
  <c r="A3720" i="14"/>
  <c r="A3719" i="14"/>
  <c r="A3718" i="14"/>
  <c r="A3717" i="14"/>
  <c r="A3716" i="14"/>
  <c r="A3715" i="14"/>
  <c r="A3714" i="14"/>
  <c r="A3713" i="14"/>
  <c r="A3712" i="14"/>
  <c r="A3711" i="14"/>
  <c r="A3710" i="14"/>
  <c r="A3709" i="14"/>
  <c r="A3708" i="14"/>
  <c r="A3707" i="14"/>
  <c r="A3706" i="14"/>
  <c r="A3705" i="14"/>
  <c r="A3704" i="14"/>
  <c r="A3703" i="14"/>
  <c r="A3702" i="14"/>
  <c r="A3701" i="14"/>
  <c r="A3700" i="14"/>
  <c r="A3699" i="14"/>
  <c r="A3698" i="14"/>
  <c r="A3697" i="14"/>
  <c r="A3696" i="14"/>
  <c r="A3695" i="14"/>
  <c r="A3694" i="14"/>
  <c r="A3693" i="14"/>
  <c r="A3692" i="14"/>
  <c r="A3691" i="14"/>
  <c r="A3690" i="14"/>
  <c r="A3689" i="14"/>
  <c r="A3688" i="14"/>
  <c r="A3687" i="14"/>
  <c r="A3686" i="14"/>
  <c r="A3685" i="14"/>
  <c r="A3684" i="14"/>
  <c r="A3683" i="14"/>
  <c r="A3682" i="14"/>
  <c r="A3681" i="14"/>
  <c r="A3680" i="14"/>
  <c r="A3679" i="14"/>
  <c r="A3678" i="14"/>
  <c r="A3677" i="14"/>
  <c r="A3676" i="14"/>
  <c r="A3675" i="14"/>
  <c r="A3674" i="14"/>
  <c r="A3673" i="14"/>
  <c r="A3672" i="14"/>
  <c r="A3671" i="14"/>
  <c r="A3670" i="14"/>
  <c r="A3669" i="14"/>
  <c r="A3668" i="14"/>
  <c r="A3667" i="14"/>
  <c r="A3666" i="14"/>
  <c r="A3665" i="14"/>
  <c r="A3664" i="14"/>
  <c r="A3663" i="14"/>
  <c r="A3662" i="14"/>
  <c r="A3661" i="14"/>
  <c r="A3660" i="14"/>
  <c r="A3659" i="14"/>
  <c r="A3658" i="14"/>
  <c r="A3657" i="14"/>
  <c r="A3656" i="14"/>
  <c r="A3655" i="14"/>
  <c r="A3654" i="14"/>
  <c r="A3653" i="14"/>
  <c r="A3652" i="14"/>
  <c r="A3651" i="14"/>
  <c r="A3650" i="14"/>
  <c r="A3649" i="14"/>
  <c r="A3648" i="14"/>
  <c r="A3647" i="14"/>
  <c r="A3646" i="14"/>
  <c r="A3645" i="14"/>
  <c r="A3644" i="14"/>
  <c r="A3643" i="14"/>
  <c r="A3642" i="14"/>
  <c r="A3641" i="14"/>
  <c r="A3640" i="14"/>
  <c r="A3639" i="14"/>
  <c r="A3638" i="14"/>
  <c r="A3637" i="14"/>
  <c r="A3636" i="14"/>
  <c r="A3635" i="14"/>
  <c r="A3634" i="14"/>
  <c r="A3633" i="14"/>
  <c r="A3632" i="14"/>
  <c r="A3631" i="14"/>
  <c r="A3630" i="14"/>
  <c r="A3629" i="14"/>
  <c r="A3628" i="14"/>
  <c r="A3627" i="14"/>
  <c r="A3626" i="14"/>
  <c r="A3625" i="14"/>
  <c r="A3624" i="14"/>
  <c r="A3623" i="14"/>
  <c r="A3622" i="14"/>
  <c r="A3621" i="14"/>
  <c r="A3620" i="14"/>
  <c r="A3619" i="14"/>
  <c r="A3618" i="14"/>
  <c r="A3617" i="14"/>
  <c r="A3616" i="14"/>
  <c r="A3615" i="14"/>
  <c r="A3614" i="14"/>
  <c r="A3613" i="14"/>
  <c r="A3612" i="14"/>
  <c r="A3611" i="14"/>
  <c r="A3610" i="14"/>
  <c r="A3609" i="14"/>
  <c r="A3608" i="14"/>
  <c r="A3607" i="14"/>
  <c r="A3606" i="14"/>
  <c r="A3605" i="14"/>
  <c r="A3604" i="14"/>
  <c r="A3603" i="14"/>
  <c r="A3602" i="14"/>
  <c r="A3601" i="14"/>
  <c r="A3600" i="14"/>
  <c r="A3599" i="14"/>
  <c r="A3598" i="14"/>
  <c r="A3597" i="14"/>
  <c r="A3596" i="14"/>
  <c r="A3595" i="14"/>
  <c r="A3594" i="14"/>
  <c r="A3593" i="14"/>
  <c r="A3592" i="14"/>
  <c r="A3591" i="14"/>
  <c r="A3590" i="14"/>
  <c r="A3589" i="14"/>
  <c r="A3588" i="14"/>
  <c r="A3587" i="14"/>
  <c r="A3586" i="14"/>
  <c r="A3585" i="14"/>
  <c r="A3584" i="14"/>
  <c r="A3583" i="14"/>
  <c r="A3582" i="14"/>
  <c r="A3581" i="14"/>
  <c r="A3580" i="14"/>
  <c r="A3579" i="14"/>
  <c r="A3578" i="14"/>
  <c r="A3577" i="14"/>
  <c r="A3576" i="14"/>
  <c r="A3575" i="14"/>
  <c r="A3574" i="14"/>
  <c r="A3573" i="14"/>
  <c r="A3572" i="14"/>
  <c r="A3571" i="14"/>
  <c r="A3570" i="14"/>
  <c r="A3569" i="14"/>
  <c r="A3568" i="14"/>
  <c r="A3567" i="14"/>
  <c r="A3566" i="14"/>
  <c r="A3565" i="14"/>
  <c r="A3564" i="14"/>
  <c r="A3563" i="14"/>
  <c r="A3562" i="14"/>
  <c r="A3561" i="14"/>
  <c r="A3560" i="14"/>
  <c r="A3559" i="14"/>
  <c r="A3558" i="14"/>
  <c r="A3557" i="14"/>
  <c r="A3556" i="14"/>
  <c r="A3555" i="14"/>
  <c r="A3554" i="14"/>
  <c r="A3553" i="14"/>
  <c r="A3552" i="14"/>
  <c r="A3551" i="14"/>
  <c r="A3550" i="14"/>
  <c r="A3549" i="14"/>
  <c r="A3548" i="14"/>
  <c r="A3547" i="14"/>
  <c r="A3546" i="14"/>
  <c r="A3545" i="14"/>
  <c r="A3544" i="14"/>
  <c r="A3543" i="14"/>
  <c r="A3542" i="14"/>
  <c r="A3541" i="14"/>
  <c r="A3540" i="14"/>
  <c r="A3539" i="14"/>
  <c r="A3538" i="14"/>
  <c r="A3537" i="14"/>
  <c r="A3536" i="14"/>
  <c r="A3535" i="14"/>
  <c r="A3534" i="14"/>
  <c r="A3533" i="14"/>
  <c r="A3532" i="14"/>
  <c r="A3531" i="14"/>
  <c r="A3530" i="14"/>
  <c r="A3529" i="14"/>
  <c r="A3528" i="14"/>
  <c r="A3527" i="14"/>
  <c r="A3526" i="14"/>
  <c r="A3525" i="14"/>
  <c r="A3524" i="14"/>
  <c r="A3523" i="14"/>
  <c r="A3522" i="14"/>
  <c r="A3521" i="14"/>
  <c r="A3520" i="14"/>
  <c r="A3519" i="14"/>
  <c r="A3518" i="14"/>
  <c r="A3517" i="14"/>
  <c r="A3516" i="14"/>
  <c r="A3515" i="14"/>
  <c r="A3514" i="14"/>
  <c r="A3513" i="14"/>
  <c r="A3512" i="14"/>
  <c r="A3511" i="14"/>
  <c r="A3510" i="14"/>
  <c r="A3509" i="14"/>
  <c r="A3508" i="14"/>
  <c r="A3507" i="14"/>
  <c r="A3506" i="14"/>
  <c r="A3505" i="14"/>
  <c r="A3504" i="14"/>
  <c r="A3503" i="14"/>
  <c r="A3502" i="14"/>
  <c r="A3501" i="14"/>
  <c r="A3500" i="14"/>
  <c r="A3499" i="14"/>
  <c r="A3498" i="14"/>
  <c r="A3497" i="14"/>
  <c r="A3496" i="14"/>
  <c r="A3495" i="14"/>
  <c r="A3494" i="14"/>
  <c r="A3493" i="14"/>
  <c r="A3492" i="14"/>
  <c r="A3491" i="14"/>
  <c r="A3490" i="14"/>
  <c r="A3489" i="14"/>
  <c r="A3488" i="14"/>
  <c r="A3487" i="14"/>
  <c r="A3486" i="14"/>
  <c r="A3485" i="14"/>
  <c r="A3484" i="14"/>
  <c r="A3483" i="14"/>
  <c r="A3482" i="14"/>
  <c r="A3481" i="14"/>
  <c r="A3480" i="14"/>
  <c r="A3479" i="14"/>
  <c r="A3478" i="14"/>
  <c r="A3477" i="14"/>
  <c r="A3476" i="14"/>
  <c r="A3475" i="14"/>
  <c r="A3474" i="14"/>
  <c r="A3473" i="14"/>
  <c r="A3472" i="14"/>
  <c r="A3471" i="14"/>
  <c r="A3470" i="14"/>
  <c r="A3469" i="14"/>
  <c r="A3468" i="14"/>
  <c r="A3467" i="14"/>
  <c r="A3466" i="14"/>
  <c r="A3465" i="14"/>
  <c r="A3464" i="14"/>
  <c r="A3463" i="14"/>
  <c r="A3462" i="14"/>
  <c r="A3461" i="14"/>
  <c r="A3460" i="14"/>
  <c r="A3459" i="14"/>
  <c r="A3458" i="14"/>
  <c r="A3457" i="14"/>
  <c r="A3456" i="14"/>
  <c r="A3455" i="14"/>
  <c r="A3454" i="14"/>
  <c r="A3453" i="14"/>
  <c r="A3452" i="14"/>
  <c r="A3451" i="14"/>
  <c r="A3450" i="14"/>
  <c r="A3449" i="14"/>
  <c r="A3448" i="14"/>
  <c r="A3447" i="14"/>
  <c r="A3446" i="14"/>
  <c r="A3445" i="14"/>
  <c r="A3444" i="14"/>
  <c r="A3443" i="14"/>
  <c r="A3442" i="14"/>
  <c r="A3441" i="14"/>
  <c r="A3440" i="14"/>
  <c r="A3439" i="14"/>
  <c r="A3438" i="14"/>
  <c r="A3437" i="14"/>
  <c r="A3436" i="14"/>
  <c r="A3435" i="14"/>
  <c r="A3434" i="14"/>
  <c r="A3433" i="14"/>
  <c r="A3432" i="14"/>
  <c r="A3431" i="14"/>
  <c r="A3430" i="14"/>
  <c r="A3429" i="14"/>
  <c r="A3428" i="14"/>
  <c r="A3427" i="14"/>
  <c r="A3426" i="14"/>
  <c r="A3425" i="14"/>
  <c r="A3424" i="14"/>
  <c r="A3423" i="14"/>
  <c r="A3422" i="14"/>
  <c r="A3421" i="14"/>
  <c r="A3420" i="14"/>
  <c r="A3419" i="14"/>
  <c r="A3418" i="14"/>
  <c r="A3417" i="14"/>
  <c r="A3416" i="14"/>
  <c r="A3415" i="14"/>
  <c r="A3414" i="14"/>
  <c r="A3413" i="14"/>
  <c r="A3412" i="14"/>
  <c r="A3411" i="14"/>
  <c r="A3410" i="14"/>
  <c r="A3409" i="14"/>
  <c r="A3408" i="14"/>
  <c r="A3407" i="14"/>
  <c r="A3406" i="14"/>
  <c r="A3405" i="14"/>
  <c r="A3404" i="14"/>
  <c r="A3403" i="14"/>
  <c r="A3402" i="14"/>
  <c r="A3401" i="14"/>
  <c r="A3400" i="14"/>
  <c r="A3399" i="14"/>
  <c r="A3398" i="14"/>
  <c r="A3397" i="14"/>
  <c r="A3396" i="14"/>
  <c r="A3395" i="14"/>
  <c r="A3394" i="14"/>
  <c r="A3393" i="14"/>
  <c r="A3392" i="14"/>
  <c r="A3391" i="14"/>
  <c r="A3390" i="14"/>
  <c r="A3389" i="14"/>
  <c r="A3388" i="14"/>
  <c r="A3387" i="14"/>
  <c r="A3386" i="14"/>
  <c r="A3385" i="14"/>
  <c r="A3384" i="14"/>
  <c r="A3383" i="14"/>
  <c r="A3382" i="14"/>
  <c r="A3381" i="14"/>
  <c r="A3380" i="14"/>
  <c r="A3379" i="14"/>
  <c r="A3378" i="14"/>
  <c r="A3377" i="14"/>
  <c r="A3376" i="14"/>
  <c r="A3375" i="14"/>
  <c r="A3374" i="14"/>
  <c r="A3373" i="14"/>
  <c r="A3372" i="14"/>
  <c r="A3371" i="14"/>
  <c r="A3370" i="14"/>
  <c r="A3369" i="14"/>
  <c r="A3368" i="14"/>
  <c r="A3367" i="14"/>
  <c r="A3366" i="14"/>
  <c r="A3365" i="14"/>
  <c r="A3364" i="14"/>
  <c r="A3363" i="14"/>
  <c r="A3362" i="14"/>
  <c r="A3361" i="14"/>
  <c r="A3360" i="14"/>
  <c r="A3359" i="14"/>
  <c r="A3358" i="14"/>
  <c r="A3357" i="14"/>
  <c r="A3356" i="14"/>
  <c r="A3355" i="14"/>
  <c r="A3354" i="14"/>
  <c r="A3353" i="14"/>
  <c r="A3352" i="14"/>
  <c r="A3351" i="14"/>
  <c r="A3350" i="14"/>
  <c r="A3349" i="14"/>
  <c r="A3348" i="14"/>
  <c r="A3347" i="14"/>
  <c r="A3346" i="14"/>
  <c r="A3345" i="14"/>
  <c r="A3344" i="14"/>
  <c r="A3343" i="14"/>
  <c r="A3342" i="14"/>
  <c r="A3341" i="14"/>
  <c r="A3340" i="14"/>
  <c r="A3339" i="14"/>
  <c r="A3338" i="14"/>
  <c r="A3337" i="14"/>
  <c r="A3336" i="14"/>
  <c r="A3335" i="14"/>
  <c r="A3334" i="14"/>
  <c r="A3333" i="14"/>
  <c r="A3332" i="14"/>
  <c r="A3331" i="14"/>
  <c r="A3330" i="14"/>
  <c r="A3329" i="14"/>
  <c r="A3328" i="14"/>
  <c r="A3327" i="14"/>
  <c r="A3326" i="14"/>
  <c r="A3325" i="14"/>
  <c r="A3324" i="14"/>
  <c r="A3323" i="14"/>
  <c r="A3322" i="14"/>
  <c r="A3321" i="14"/>
  <c r="A3320" i="14"/>
  <c r="A3319" i="14"/>
  <c r="A3318" i="14"/>
  <c r="A3317" i="14"/>
  <c r="A3316" i="14"/>
  <c r="A3315" i="14"/>
  <c r="A3314" i="14"/>
  <c r="A3313" i="14"/>
  <c r="A3312" i="14"/>
  <c r="A3311" i="14"/>
  <c r="A3310" i="14"/>
  <c r="A3309" i="14"/>
  <c r="A3308" i="14"/>
  <c r="A3307" i="14"/>
  <c r="A3306" i="14"/>
  <c r="A3305" i="14"/>
  <c r="A3304" i="14"/>
  <c r="A3303" i="14"/>
  <c r="A3302" i="14"/>
  <c r="A3301" i="14"/>
  <c r="A3300" i="14"/>
  <c r="A3299" i="14"/>
  <c r="A3298" i="14"/>
  <c r="A3297" i="14"/>
  <c r="A3296" i="14"/>
  <c r="A3295" i="14"/>
  <c r="A3294" i="14"/>
  <c r="A3293" i="14"/>
  <c r="A3292" i="14"/>
  <c r="A3291" i="14"/>
  <c r="A3290" i="14"/>
  <c r="A3289" i="14"/>
  <c r="A3288" i="14"/>
  <c r="A3287" i="14"/>
  <c r="A3286" i="14"/>
  <c r="A3285" i="14"/>
  <c r="A3284" i="14"/>
  <c r="A3283" i="14"/>
  <c r="A3282" i="14"/>
  <c r="A3281" i="14"/>
  <c r="A3280" i="14"/>
  <c r="A3279" i="14"/>
  <c r="A3278" i="14"/>
  <c r="A3277" i="14"/>
  <c r="A3276" i="14"/>
  <c r="A3275" i="14"/>
  <c r="A3274" i="14"/>
  <c r="A3273" i="14"/>
  <c r="A3272" i="14"/>
  <c r="A3271" i="14"/>
  <c r="A3270" i="14"/>
  <c r="A3269" i="14"/>
  <c r="A3268" i="14"/>
  <c r="A3267" i="14"/>
  <c r="A3266" i="14"/>
  <c r="A3265" i="14"/>
  <c r="A3264" i="14"/>
  <c r="A3263" i="14"/>
  <c r="A3262" i="14"/>
  <c r="A3261" i="14"/>
  <c r="A3260" i="14"/>
  <c r="A3259" i="14"/>
  <c r="A3258" i="14"/>
  <c r="A3257" i="14"/>
  <c r="A3256" i="14"/>
  <c r="A3255" i="14"/>
  <c r="A3254" i="14"/>
  <c r="A3253" i="14"/>
  <c r="A3252" i="14"/>
  <c r="A3251" i="14"/>
  <c r="A3250" i="14"/>
  <c r="A3249" i="14"/>
  <c r="A3248" i="14"/>
  <c r="A3247" i="14"/>
  <c r="A3246" i="14"/>
  <c r="A3245" i="14"/>
  <c r="A3244" i="14"/>
  <c r="A3243" i="14"/>
  <c r="A3242" i="14"/>
  <c r="A3241" i="14"/>
  <c r="A3240" i="14"/>
  <c r="A3239" i="14"/>
  <c r="A3238" i="14"/>
  <c r="A3237" i="14"/>
  <c r="A3236" i="14"/>
  <c r="A3235" i="14"/>
  <c r="A3234" i="14"/>
  <c r="A3233" i="14"/>
  <c r="A3232" i="14"/>
  <c r="A3231" i="14"/>
  <c r="A3230" i="14"/>
  <c r="A3229" i="14"/>
  <c r="A3228" i="14"/>
  <c r="A3227" i="14"/>
  <c r="A3226" i="14"/>
  <c r="A3225" i="14"/>
  <c r="A3224" i="14"/>
  <c r="A3223" i="14"/>
  <c r="A3222" i="14"/>
  <c r="A3221" i="14"/>
  <c r="A3220" i="14"/>
  <c r="A3219" i="14"/>
  <c r="A3218" i="14"/>
  <c r="A3217" i="14"/>
  <c r="A3216" i="14"/>
  <c r="A3215" i="14"/>
  <c r="A3214" i="14"/>
  <c r="A3213" i="14"/>
  <c r="A3212" i="14"/>
  <c r="A3211" i="14"/>
  <c r="A3210" i="14"/>
  <c r="A3209" i="14"/>
  <c r="A3208" i="14"/>
  <c r="A3207" i="14"/>
  <c r="A3206" i="14"/>
  <c r="A3205" i="14"/>
  <c r="A3204" i="14"/>
  <c r="A3203" i="14"/>
  <c r="A3202" i="14"/>
  <c r="A3201" i="14"/>
  <c r="A3200" i="14"/>
  <c r="A3199" i="14"/>
  <c r="A3198" i="14"/>
  <c r="A3197" i="14"/>
  <c r="A3196" i="14"/>
  <c r="A3195" i="14"/>
  <c r="A3194" i="14"/>
  <c r="A3193" i="14"/>
  <c r="A3192" i="14"/>
  <c r="A3191" i="14"/>
  <c r="A3190" i="14"/>
  <c r="A3189" i="14"/>
  <c r="A3188" i="14"/>
  <c r="A3187" i="14"/>
  <c r="A3186" i="14"/>
  <c r="A3185" i="14"/>
  <c r="A3184" i="14"/>
  <c r="A3183" i="14"/>
  <c r="A3182" i="14"/>
  <c r="A3181" i="14"/>
  <c r="A3180" i="14"/>
  <c r="A3179" i="14"/>
  <c r="A3178" i="14"/>
  <c r="A3177" i="14"/>
  <c r="A3176" i="14"/>
  <c r="A3175" i="14"/>
  <c r="A3174" i="14"/>
  <c r="A3173" i="14"/>
  <c r="A3172" i="14"/>
  <c r="A3171" i="14"/>
  <c r="A3170" i="14"/>
  <c r="A3169" i="14"/>
  <c r="A3168" i="14"/>
  <c r="A3167" i="14"/>
  <c r="A3166" i="14"/>
  <c r="A3165" i="14"/>
  <c r="A3164" i="14"/>
  <c r="A3163" i="14"/>
  <c r="A3162" i="14"/>
  <c r="A3161" i="14"/>
  <c r="A3160" i="14"/>
  <c r="A3159" i="14"/>
  <c r="A3158" i="14"/>
  <c r="A3157" i="14"/>
  <c r="A3156" i="14"/>
  <c r="A3155" i="14"/>
  <c r="A3154" i="14"/>
  <c r="A3153" i="14"/>
  <c r="A3152" i="14"/>
  <c r="A3151" i="14"/>
  <c r="A3150" i="14"/>
  <c r="A3149" i="14"/>
  <c r="A3148" i="14"/>
  <c r="A3147" i="14"/>
  <c r="A3146" i="14"/>
  <c r="A3145" i="14"/>
  <c r="A3144" i="14"/>
  <c r="A3143" i="14"/>
  <c r="A3142" i="14"/>
  <c r="A3141" i="14"/>
  <c r="A3140" i="14"/>
  <c r="A3139" i="14"/>
  <c r="A3138" i="14"/>
  <c r="A3137" i="14"/>
  <c r="A3136" i="14"/>
  <c r="A3135" i="14"/>
  <c r="A3134" i="14"/>
  <c r="A3133" i="14"/>
  <c r="A3132" i="14"/>
  <c r="A3131" i="14"/>
  <c r="A3130" i="14"/>
  <c r="A3129" i="14"/>
  <c r="A3128" i="14"/>
  <c r="A3127" i="14"/>
  <c r="A3126" i="14"/>
  <c r="A3125" i="14"/>
  <c r="A3124" i="14"/>
  <c r="A3123" i="14"/>
  <c r="A3122" i="14"/>
  <c r="A3121" i="14"/>
  <c r="A3120" i="14"/>
  <c r="A3119" i="14"/>
  <c r="A3118" i="14"/>
  <c r="A3117" i="14"/>
  <c r="A3116" i="14"/>
  <c r="A3115" i="14"/>
  <c r="A3114" i="14"/>
  <c r="A3113" i="14"/>
  <c r="A3112" i="14"/>
  <c r="A3111" i="14"/>
  <c r="A3110" i="14"/>
  <c r="A3109" i="14"/>
  <c r="A3108" i="14"/>
  <c r="A3107" i="14"/>
  <c r="A3106" i="14"/>
  <c r="A3105" i="14"/>
  <c r="A3104" i="14"/>
  <c r="A3103" i="14"/>
  <c r="A3102" i="14"/>
  <c r="A3101" i="14"/>
  <c r="A3100" i="14"/>
  <c r="A3099" i="14"/>
  <c r="A3098" i="14"/>
  <c r="A3097" i="14"/>
  <c r="A3096" i="14"/>
  <c r="A3095" i="14"/>
  <c r="A3094" i="14"/>
  <c r="A3093" i="14"/>
  <c r="A3092" i="14"/>
  <c r="A3091" i="14"/>
  <c r="A3090" i="14"/>
  <c r="A3089" i="14"/>
  <c r="A3088" i="14"/>
  <c r="A3087" i="14"/>
  <c r="A3086" i="14"/>
  <c r="A3085" i="14"/>
  <c r="A3084" i="14"/>
  <c r="A3083" i="14"/>
  <c r="A3082" i="14"/>
  <c r="A3081" i="14"/>
  <c r="A3080" i="14"/>
  <c r="A3079" i="14"/>
  <c r="A3078" i="14"/>
  <c r="A3077" i="14"/>
  <c r="A3076" i="14"/>
  <c r="A3075" i="14"/>
  <c r="A3074" i="14"/>
  <c r="A3073" i="14"/>
  <c r="A3072" i="14"/>
  <c r="A3071" i="14"/>
  <c r="A3070" i="14"/>
  <c r="A3069" i="14"/>
  <c r="A3068" i="14"/>
  <c r="A3067" i="14"/>
  <c r="A3066" i="14"/>
  <c r="A3065" i="14"/>
  <c r="A3064" i="14"/>
  <c r="A3063" i="14"/>
  <c r="A3062" i="14"/>
  <c r="A3061" i="14"/>
  <c r="A3060" i="14"/>
  <c r="A3059" i="14"/>
  <c r="A3058" i="14"/>
  <c r="A3057" i="14"/>
  <c r="A3056" i="14"/>
  <c r="A3055" i="14"/>
  <c r="A3054" i="14"/>
  <c r="A3053" i="14"/>
  <c r="A3052" i="14"/>
  <c r="A3051" i="14"/>
  <c r="A3050" i="14"/>
  <c r="A3049" i="14"/>
  <c r="A3048" i="14"/>
  <c r="A3047" i="14"/>
  <c r="A3046" i="14"/>
  <c r="A3045" i="14"/>
  <c r="A3044" i="14"/>
  <c r="A3043" i="14"/>
  <c r="A3042" i="14"/>
  <c r="A3041" i="14"/>
  <c r="A3040" i="14"/>
  <c r="A3039" i="14"/>
  <c r="A3038" i="14"/>
  <c r="A3037" i="14"/>
  <c r="A3036" i="14"/>
  <c r="A3035" i="14"/>
  <c r="A3034" i="14"/>
  <c r="A3033" i="14"/>
  <c r="A3032" i="14"/>
  <c r="A3031" i="14"/>
  <c r="A3030" i="14"/>
  <c r="A3029" i="14"/>
  <c r="A3028" i="14"/>
  <c r="A3027" i="14"/>
  <c r="A3026" i="14"/>
  <c r="A3025" i="14"/>
  <c r="A3024" i="14"/>
  <c r="A3023" i="14"/>
  <c r="A3022" i="14"/>
  <c r="A3021" i="14"/>
  <c r="A3020" i="14"/>
  <c r="A3019" i="14"/>
  <c r="A3018" i="14"/>
  <c r="A3017" i="14"/>
  <c r="A3016" i="14"/>
  <c r="A3015" i="14"/>
  <c r="A3014" i="14"/>
  <c r="A3013" i="14"/>
  <c r="A3012" i="14"/>
  <c r="A3011" i="14"/>
  <c r="A3010" i="14"/>
  <c r="A3009" i="14"/>
  <c r="A3008" i="14"/>
  <c r="A3007" i="14"/>
  <c r="A3006" i="14"/>
  <c r="A3005" i="14"/>
  <c r="A3004" i="14"/>
  <c r="A3003" i="14"/>
  <c r="A3002" i="14"/>
  <c r="A3001" i="14"/>
  <c r="A3000" i="14"/>
  <c r="A2999" i="14"/>
  <c r="A2998" i="14"/>
  <c r="A2997" i="14"/>
  <c r="A2996" i="14"/>
  <c r="A2995" i="14"/>
  <c r="A2994" i="14"/>
  <c r="A2993" i="14"/>
  <c r="A2992" i="14"/>
  <c r="A2991" i="14"/>
  <c r="A2990" i="14"/>
  <c r="A2989" i="14"/>
  <c r="A2988" i="14"/>
  <c r="A2987" i="14"/>
  <c r="A2986" i="14"/>
  <c r="A2985" i="14"/>
  <c r="A2984" i="14"/>
  <c r="A2983" i="14"/>
  <c r="A2982" i="14"/>
  <c r="A2981" i="14"/>
  <c r="A2980" i="14"/>
  <c r="A2979" i="14"/>
  <c r="A2978" i="14"/>
  <c r="A2977" i="14"/>
  <c r="A2976" i="14"/>
  <c r="A2975" i="14"/>
  <c r="A2974" i="14"/>
  <c r="A2973" i="14"/>
  <c r="A2972" i="14"/>
  <c r="A2971" i="14"/>
  <c r="A2970" i="14"/>
  <c r="A2969" i="14"/>
  <c r="A2968" i="14"/>
  <c r="A2967" i="14"/>
  <c r="A2966" i="14"/>
  <c r="A2965" i="14"/>
  <c r="A2964" i="14"/>
  <c r="A2963" i="14"/>
  <c r="A2962" i="14"/>
  <c r="A2961" i="14"/>
  <c r="A2960" i="14"/>
  <c r="A2959" i="14"/>
  <c r="A2958" i="14"/>
  <c r="A2957" i="14"/>
  <c r="A2956" i="14"/>
  <c r="A2955" i="14"/>
  <c r="A2954" i="14"/>
  <c r="A2953" i="14"/>
  <c r="A2952" i="14"/>
  <c r="A2951" i="14"/>
  <c r="A2950" i="14"/>
  <c r="A2949" i="14"/>
  <c r="A2948" i="14"/>
  <c r="A2947" i="14"/>
  <c r="A2946" i="14"/>
  <c r="A2945" i="14"/>
  <c r="A2944" i="14"/>
  <c r="A2943" i="14"/>
  <c r="A2942" i="14"/>
  <c r="A2941" i="14"/>
  <c r="A2940" i="14"/>
  <c r="A2939" i="14"/>
  <c r="A2938" i="14"/>
  <c r="A2937" i="14"/>
  <c r="A2936" i="14"/>
  <c r="A2935" i="14"/>
  <c r="A2934" i="14"/>
  <c r="A2933" i="14"/>
  <c r="A2932" i="14"/>
  <c r="A2931" i="14"/>
  <c r="A2930" i="14"/>
  <c r="A2929" i="14"/>
  <c r="A2928" i="14"/>
  <c r="A2927" i="14"/>
  <c r="A2926" i="14"/>
  <c r="A2925" i="14"/>
  <c r="A2924" i="14"/>
  <c r="A2923" i="14"/>
  <c r="A2922" i="14"/>
  <c r="A2921" i="14"/>
  <c r="A2920" i="14"/>
  <c r="A2919" i="14"/>
  <c r="A2918" i="14"/>
  <c r="A2917" i="14"/>
  <c r="A2916" i="14"/>
  <c r="A2915" i="14"/>
  <c r="A2914" i="14"/>
  <c r="A2913" i="14"/>
  <c r="A2912" i="14"/>
  <c r="A2911" i="14"/>
  <c r="A2910" i="14"/>
  <c r="A2909" i="14"/>
  <c r="A2908" i="14"/>
  <c r="A2907" i="14"/>
  <c r="A2906" i="14"/>
  <c r="A2905" i="14"/>
  <c r="A2904" i="14"/>
  <c r="A2903" i="14"/>
  <c r="A2902" i="14"/>
  <c r="A2901" i="14"/>
  <c r="A2900" i="14"/>
  <c r="A2899" i="14"/>
  <c r="A2898" i="14"/>
  <c r="A2897" i="14"/>
  <c r="A2896" i="14"/>
  <c r="A2895" i="14"/>
  <c r="A2894" i="14"/>
  <c r="A2893" i="14"/>
  <c r="A2892" i="14"/>
  <c r="A2891" i="14"/>
  <c r="A2890" i="14"/>
  <c r="A2889" i="14"/>
  <c r="A2888" i="14"/>
  <c r="A2887" i="14"/>
  <c r="A2886" i="14"/>
  <c r="A2885" i="14"/>
  <c r="A2884" i="14"/>
  <c r="A2883" i="14"/>
  <c r="A2882" i="14"/>
  <c r="A2881" i="14"/>
  <c r="A2880" i="14"/>
  <c r="A2879" i="14"/>
  <c r="A2878" i="14"/>
  <c r="A2877" i="14"/>
  <c r="A2876" i="14"/>
  <c r="A2875" i="14"/>
  <c r="A2874" i="14"/>
  <c r="A2873" i="14"/>
  <c r="A2872" i="14"/>
  <c r="A2871" i="14"/>
  <c r="A2870" i="14"/>
  <c r="A2869" i="14"/>
  <c r="A2868" i="14"/>
  <c r="A2867" i="14"/>
  <c r="A2866" i="14"/>
  <c r="A2865" i="14"/>
  <c r="A2864" i="14"/>
  <c r="A2863" i="14"/>
  <c r="A2862" i="14"/>
  <c r="A2861" i="14"/>
  <c r="A2860" i="14"/>
  <c r="A2859" i="14"/>
  <c r="A2858" i="14"/>
  <c r="A2857" i="14"/>
  <c r="A2856" i="14"/>
  <c r="A2855" i="14"/>
  <c r="A2854" i="14"/>
  <c r="A2853" i="14"/>
  <c r="A2852" i="14"/>
  <c r="A2851" i="14"/>
  <c r="A2850" i="14"/>
  <c r="A2849" i="14"/>
  <c r="A2848" i="14"/>
  <c r="A2847" i="14"/>
  <c r="A2846" i="14"/>
  <c r="A2845" i="14"/>
  <c r="A2844" i="14"/>
  <c r="A2843" i="14"/>
  <c r="A2842" i="14"/>
  <c r="A2841" i="14"/>
  <c r="A2840" i="14"/>
  <c r="A2839" i="14"/>
  <c r="A2838" i="14"/>
  <c r="A2837" i="14"/>
  <c r="A2836" i="14"/>
  <c r="A2835" i="14"/>
  <c r="A2834" i="14"/>
  <c r="A2833" i="14"/>
  <c r="A2832" i="14"/>
  <c r="A2831" i="14"/>
  <c r="A2830" i="14"/>
  <c r="A2829" i="14"/>
  <c r="A2828" i="14"/>
  <c r="A2827" i="14"/>
  <c r="A2826" i="14"/>
  <c r="A2825" i="14"/>
  <c r="A2824" i="14"/>
  <c r="A2823" i="14"/>
  <c r="A2822" i="14"/>
  <c r="A2821" i="14"/>
  <c r="A2820" i="14"/>
  <c r="A2819" i="14"/>
  <c r="A2818" i="14"/>
  <c r="A2817" i="14"/>
  <c r="A2816" i="14"/>
  <c r="A2815" i="14"/>
  <c r="A2814" i="14"/>
  <c r="A2813" i="14"/>
  <c r="A2812" i="14"/>
  <c r="A2811" i="14"/>
  <c r="A2810" i="14"/>
  <c r="A2809" i="14"/>
  <c r="A2808" i="14"/>
  <c r="A2807" i="14"/>
  <c r="A2806" i="14"/>
  <c r="A2805" i="14"/>
  <c r="A2804" i="14"/>
  <c r="A2803" i="14"/>
  <c r="A2802" i="14"/>
  <c r="A2801" i="14"/>
  <c r="A2800" i="14"/>
  <c r="A2799" i="14"/>
  <c r="A2798" i="14"/>
  <c r="A2797" i="14"/>
  <c r="A2796" i="14"/>
  <c r="A2795" i="14"/>
  <c r="A2794" i="14"/>
  <c r="A2793" i="14"/>
  <c r="A2792" i="14"/>
  <c r="A2791" i="14"/>
  <c r="A2790" i="14"/>
  <c r="A2789" i="14"/>
  <c r="A2788" i="14"/>
  <c r="A2787" i="14"/>
  <c r="A2786" i="14"/>
  <c r="A2785" i="14"/>
  <c r="A2784" i="14"/>
  <c r="A2783" i="14"/>
  <c r="A2782" i="14"/>
  <c r="A2781" i="14"/>
  <c r="A2780" i="14"/>
  <c r="A2779" i="14"/>
  <c r="A2778" i="14"/>
  <c r="A2777" i="14"/>
  <c r="A2776" i="14"/>
  <c r="A2775" i="14"/>
  <c r="A2774" i="14"/>
  <c r="A2773" i="14"/>
  <c r="A2772" i="14"/>
  <c r="A2771" i="14"/>
  <c r="A2770" i="14"/>
  <c r="A2769" i="14"/>
  <c r="A2768" i="14"/>
  <c r="A2767" i="14"/>
  <c r="A2766" i="14"/>
  <c r="A2765" i="14"/>
  <c r="A2764" i="14"/>
  <c r="A2763" i="14"/>
  <c r="A2762" i="14"/>
  <c r="A2761" i="14"/>
  <c r="A2760" i="14"/>
  <c r="A2759" i="14"/>
  <c r="A2758" i="14"/>
  <c r="A2757" i="14"/>
  <c r="A2756" i="14"/>
  <c r="A2755" i="14"/>
  <c r="A2754" i="14"/>
  <c r="A2753" i="14"/>
  <c r="A2752" i="14"/>
  <c r="A2751" i="14"/>
  <c r="A2750" i="14"/>
  <c r="A2749" i="14"/>
  <c r="A2748" i="14"/>
  <c r="A2747" i="14"/>
  <c r="A2746" i="14"/>
  <c r="A2745" i="14"/>
  <c r="A2744" i="14"/>
  <c r="A2743" i="14"/>
  <c r="A2742" i="14"/>
  <c r="A2741" i="14"/>
  <c r="A2740" i="14"/>
  <c r="A2739" i="14"/>
  <c r="A2738" i="14"/>
  <c r="A2737" i="14"/>
  <c r="A2736" i="14"/>
  <c r="A2735" i="14"/>
  <c r="A2734" i="14"/>
  <c r="A2733" i="14"/>
  <c r="A2732" i="14"/>
  <c r="A2731" i="14"/>
  <c r="A2730" i="14"/>
  <c r="A2729" i="14"/>
  <c r="A2728" i="14"/>
  <c r="A2727" i="14"/>
  <c r="A2726" i="14"/>
  <c r="A2725" i="14"/>
  <c r="A2724" i="14"/>
  <c r="A2723" i="14"/>
  <c r="A2722" i="14"/>
  <c r="A2721" i="14"/>
  <c r="A2720" i="14"/>
  <c r="A2719" i="14"/>
  <c r="A2718" i="14"/>
  <c r="A2717" i="14"/>
  <c r="A2716" i="14"/>
  <c r="A2715" i="14"/>
  <c r="A2714" i="14"/>
  <c r="A2713" i="14"/>
  <c r="A2712" i="14"/>
  <c r="A2711" i="14"/>
  <c r="A2710" i="14"/>
  <c r="A2709" i="14"/>
  <c r="A2708" i="14"/>
  <c r="A2707" i="14"/>
  <c r="A2706" i="14"/>
  <c r="A2705" i="14"/>
  <c r="A2704" i="14"/>
  <c r="A2703" i="14"/>
  <c r="A2702" i="14"/>
  <c r="A2701" i="14"/>
  <c r="A2700" i="14"/>
  <c r="A2699" i="14"/>
  <c r="A2698" i="14"/>
  <c r="A2697" i="14"/>
  <c r="A2696" i="14"/>
  <c r="A2695" i="14"/>
  <c r="A2694" i="14"/>
  <c r="A2693" i="14"/>
  <c r="A2692" i="14"/>
  <c r="A2691" i="14"/>
  <c r="A2690" i="14"/>
  <c r="A2689" i="14"/>
  <c r="A2688" i="14"/>
  <c r="A2687" i="14"/>
  <c r="A2686" i="14"/>
  <c r="A2685" i="14"/>
  <c r="A2684" i="14"/>
  <c r="A2683" i="14"/>
  <c r="A2682" i="14"/>
  <c r="A2681" i="14"/>
  <c r="A2680" i="14"/>
  <c r="A2679" i="14"/>
  <c r="A2678" i="14"/>
  <c r="A2677" i="14"/>
  <c r="A2676" i="14"/>
  <c r="A2675" i="14"/>
  <c r="A2674" i="14"/>
  <c r="A2673" i="14"/>
  <c r="A2672" i="14"/>
  <c r="A2671" i="14"/>
  <c r="A2670" i="14"/>
  <c r="A2669" i="14"/>
  <c r="A2668" i="14"/>
  <c r="A2667" i="14"/>
  <c r="A2666" i="14"/>
  <c r="A2665" i="14"/>
  <c r="A2664" i="14"/>
  <c r="A2663" i="14"/>
  <c r="A2662" i="14"/>
  <c r="A2661" i="14"/>
  <c r="A2660" i="14"/>
  <c r="A2659" i="14"/>
  <c r="A2658" i="14"/>
  <c r="A2657" i="14"/>
  <c r="A2656" i="14"/>
  <c r="A2655" i="14"/>
  <c r="A2654" i="14"/>
  <c r="A2653" i="14"/>
  <c r="A2652" i="14"/>
  <c r="A2651" i="14"/>
  <c r="A2650" i="14"/>
  <c r="A2649" i="14"/>
  <c r="A2648" i="14"/>
  <c r="A2647" i="14"/>
  <c r="A2646" i="14"/>
  <c r="A2645" i="14"/>
  <c r="A2644" i="14"/>
  <c r="A2643" i="14"/>
  <c r="A2642" i="14"/>
  <c r="A2641" i="14"/>
  <c r="A2640" i="14"/>
  <c r="A2639" i="14"/>
  <c r="A2638" i="14"/>
  <c r="A2637" i="14"/>
  <c r="A2636" i="14"/>
  <c r="A2635" i="14"/>
  <c r="A2634" i="14"/>
  <c r="A2633" i="14"/>
  <c r="A2632" i="14"/>
  <c r="A2631" i="14"/>
  <c r="A2630" i="14"/>
  <c r="A2629" i="14"/>
  <c r="A2628" i="14"/>
  <c r="A2627" i="14"/>
  <c r="A2626" i="14"/>
  <c r="A2625" i="14"/>
  <c r="A2624" i="14"/>
  <c r="A2623" i="14"/>
  <c r="A2622" i="14"/>
  <c r="A2621" i="14"/>
  <c r="A2620" i="14"/>
  <c r="A2619" i="14"/>
  <c r="A2618" i="14"/>
  <c r="A2617" i="14"/>
  <c r="A2616" i="14"/>
  <c r="A2615" i="14"/>
  <c r="A2614" i="14"/>
  <c r="A2613" i="14"/>
  <c r="A2612" i="14"/>
  <c r="A2611" i="14"/>
  <c r="A2610" i="14"/>
  <c r="A2609" i="14"/>
  <c r="A2608" i="14"/>
  <c r="A2607" i="14"/>
  <c r="A2606" i="14"/>
  <c r="A2605" i="14"/>
  <c r="A2604" i="14"/>
  <c r="A2603" i="14"/>
  <c r="A2602" i="14"/>
  <c r="A2601" i="14"/>
  <c r="A2600" i="14"/>
  <c r="A2599" i="14"/>
  <c r="A2598" i="14"/>
  <c r="A2597" i="14"/>
  <c r="A2596" i="14"/>
  <c r="A2595" i="14"/>
  <c r="A2594" i="14"/>
  <c r="A2593" i="14"/>
  <c r="A2592" i="14"/>
  <c r="A2591" i="14"/>
  <c r="A2590" i="14"/>
  <c r="A2589" i="14"/>
  <c r="A2588" i="14"/>
  <c r="A2587" i="14"/>
  <c r="A2586" i="14"/>
  <c r="A2585" i="14"/>
  <c r="A2584" i="14"/>
  <c r="A2583" i="14"/>
  <c r="A2582" i="14"/>
  <c r="A2581" i="14"/>
  <c r="A2580" i="14"/>
  <c r="A2579" i="14"/>
  <c r="A2578" i="14"/>
  <c r="A2577" i="14"/>
  <c r="A2576" i="14"/>
  <c r="A2575" i="14"/>
  <c r="A2574" i="14"/>
  <c r="A2573" i="14"/>
  <c r="A2572" i="14"/>
  <c r="A2571" i="14"/>
  <c r="A2570" i="14"/>
  <c r="A2569" i="14"/>
  <c r="A2568" i="14"/>
  <c r="A2567" i="14"/>
  <c r="A2566" i="14"/>
  <c r="A2565" i="14"/>
  <c r="A2564" i="14"/>
  <c r="A2563" i="14"/>
  <c r="A2562" i="14"/>
  <c r="A2561" i="14"/>
  <c r="A2560" i="14"/>
  <c r="A2559" i="14"/>
  <c r="A2558" i="14"/>
  <c r="A2557" i="14"/>
  <c r="A2556" i="14"/>
  <c r="A2555" i="14"/>
  <c r="A2554" i="14"/>
  <c r="A2553" i="14"/>
  <c r="A2552" i="14"/>
  <c r="A2551" i="14"/>
  <c r="A2550" i="14"/>
  <c r="A2549" i="14"/>
  <c r="A2548" i="14"/>
  <c r="A2547" i="14"/>
  <c r="A2546" i="14"/>
  <c r="A2545" i="14"/>
  <c r="A2544" i="14"/>
  <c r="A2543" i="14"/>
  <c r="A2542" i="14"/>
  <c r="A2541" i="14"/>
  <c r="A2540" i="14"/>
  <c r="A2539" i="14"/>
  <c r="A2538" i="14"/>
  <c r="A2537" i="14"/>
  <c r="A2536" i="14"/>
  <c r="A2535" i="14"/>
  <c r="A2534" i="14"/>
  <c r="A2533" i="14"/>
  <c r="A2532" i="14"/>
  <c r="A2531" i="14"/>
  <c r="A2530" i="14"/>
  <c r="A2529" i="14"/>
  <c r="A2528" i="14"/>
  <c r="A2527" i="14"/>
  <c r="A2526" i="14"/>
  <c r="A2525" i="14"/>
  <c r="A2524" i="14"/>
  <c r="A2523" i="14"/>
  <c r="A2522" i="14"/>
  <c r="A2521" i="14"/>
  <c r="A2520" i="14"/>
  <c r="A2519" i="14"/>
  <c r="A2518" i="14"/>
  <c r="A2517" i="14"/>
  <c r="A2516" i="14"/>
  <c r="A2515" i="14"/>
  <c r="A2514" i="14"/>
  <c r="A2513" i="14"/>
  <c r="A2512" i="14"/>
  <c r="A2511" i="14"/>
  <c r="A2510" i="14"/>
  <c r="A2509" i="14"/>
  <c r="A2508" i="14"/>
  <c r="A2507" i="14"/>
  <c r="A2506" i="14"/>
  <c r="A2505" i="14"/>
  <c r="A2504" i="14"/>
  <c r="A2503" i="14"/>
  <c r="A2502" i="14"/>
  <c r="A2501" i="14"/>
  <c r="A2500" i="14"/>
  <c r="A2499" i="14"/>
  <c r="A2498" i="14"/>
  <c r="A2497" i="14"/>
  <c r="A2496" i="14"/>
  <c r="A2495" i="14"/>
  <c r="A2494" i="14"/>
  <c r="A2493" i="14"/>
  <c r="A2492" i="14"/>
  <c r="A2491" i="14"/>
  <c r="A2490" i="14"/>
  <c r="A2489" i="14"/>
  <c r="A2488" i="14"/>
  <c r="A2487" i="14"/>
  <c r="A2486" i="14"/>
  <c r="A2485" i="14"/>
  <c r="A2484" i="14"/>
  <c r="A2483" i="14"/>
  <c r="A2482" i="14"/>
  <c r="A2481" i="14"/>
  <c r="A2480" i="14"/>
  <c r="A2479" i="14"/>
  <c r="A2478" i="14"/>
  <c r="A2477" i="14"/>
  <c r="A2476" i="14"/>
  <c r="A2475" i="14"/>
  <c r="A2474" i="14"/>
  <c r="A2473" i="14"/>
  <c r="A2472" i="14"/>
  <c r="A2471" i="14"/>
  <c r="A2470" i="14"/>
  <c r="A2469" i="14"/>
  <c r="A2468" i="14"/>
  <c r="A2467" i="14"/>
  <c r="A2466" i="14"/>
  <c r="A2465" i="14"/>
  <c r="A2464" i="14"/>
  <c r="A2463" i="14"/>
  <c r="A2462" i="14"/>
  <c r="A2461" i="14"/>
  <c r="A2460" i="14"/>
  <c r="A2459" i="14"/>
  <c r="A2458" i="14"/>
  <c r="A2457" i="14"/>
  <c r="A2456" i="14"/>
  <c r="A2455" i="14"/>
  <c r="A2454" i="14"/>
  <c r="A2453" i="14"/>
  <c r="A2452" i="14"/>
  <c r="A2451" i="14"/>
  <c r="A2450" i="14"/>
  <c r="A2449" i="14"/>
  <c r="A2448" i="14"/>
  <c r="A2447" i="14"/>
  <c r="A2446" i="14"/>
  <c r="A2445" i="14"/>
  <c r="A2444" i="14"/>
  <c r="A2443" i="14"/>
  <c r="A2442" i="14"/>
  <c r="A2441" i="14"/>
  <c r="A2440" i="14"/>
  <c r="A2439" i="14"/>
  <c r="A2438" i="14"/>
  <c r="A2437" i="14"/>
  <c r="A2436" i="14"/>
  <c r="A2435" i="14"/>
  <c r="A2434" i="14"/>
  <c r="A2433" i="14"/>
  <c r="A2432" i="14"/>
  <c r="A2431" i="14"/>
  <c r="A2430" i="14"/>
  <c r="A2429" i="14"/>
  <c r="A2428" i="14"/>
  <c r="A2427" i="14"/>
  <c r="A2426" i="14"/>
  <c r="A2425" i="14"/>
  <c r="A2424" i="14"/>
  <c r="A2423" i="14"/>
  <c r="A2422" i="14"/>
  <c r="A2421" i="14"/>
  <c r="A2420" i="14"/>
  <c r="A2419" i="14"/>
  <c r="A2418" i="14"/>
  <c r="A2417" i="14"/>
  <c r="A2416" i="14"/>
  <c r="A2415" i="14"/>
  <c r="A2414" i="14"/>
  <c r="A2413" i="14"/>
  <c r="A2412" i="14"/>
  <c r="A2411" i="14"/>
  <c r="A2410" i="14"/>
  <c r="A2409" i="14"/>
  <c r="A2408" i="14"/>
  <c r="A2407" i="14"/>
  <c r="A2406" i="14"/>
  <c r="A2405" i="14"/>
  <c r="A2404" i="14"/>
  <c r="A2403" i="14"/>
  <c r="A2402" i="14"/>
  <c r="A2401" i="14"/>
  <c r="A2400" i="14"/>
  <c r="A2399" i="14"/>
  <c r="A2398" i="14"/>
  <c r="A2397" i="14"/>
  <c r="A2396" i="14"/>
  <c r="A2395" i="14"/>
  <c r="A2394" i="14"/>
  <c r="A2393" i="14"/>
  <c r="A2392" i="14"/>
  <c r="A2391" i="14"/>
  <c r="A2390" i="14"/>
  <c r="A2389" i="14"/>
  <c r="A2388" i="14"/>
  <c r="A2387" i="14"/>
  <c r="A2386" i="14"/>
  <c r="A2385" i="14"/>
  <c r="A2384" i="14"/>
  <c r="A2383" i="14"/>
  <c r="A2382" i="14"/>
  <c r="A2381" i="14"/>
  <c r="A2380" i="14"/>
  <c r="A2379" i="14"/>
  <c r="A2378" i="14"/>
  <c r="A2377" i="14"/>
  <c r="A2376" i="14"/>
  <c r="A2375" i="14"/>
  <c r="A2374" i="14"/>
  <c r="A2373" i="14"/>
  <c r="A2372" i="14"/>
  <c r="A2371" i="14"/>
  <c r="A2370" i="14"/>
  <c r="A2369" i="14"/>
  <c r="A2368" i="14"/>
  <c r="A2367" i="14"/>
  <c r="A2366" i="14"/>
  <c r="A2365" i="14"/>
  <c r="A2364" i="14"/>
  <c r="A2363" i="14"/>
  <c r="A2362" i="14"/>
  <c r="A2361" i="14"/>
  <c r="A2360" i="14"/>
  <c r="A2359" i="14"/>
  <c r="A2358" i="14"/>
  <c r="A2357" i="14"/>
  <c r="A2356" i="14"/>
  <c r="A2355" i="14"/>
  <c r="A2354" i="14"/>
  <c r="A2353" i="14"/>
  <c r="A2352" i="14"/>
  <c r="A2351" i="14"/>
  <c r="A2350" i="14"/>
  <c r="A2349" i="14"/>
  <c r="A2348" i="14"/>
  <c r="A2347" i="14"/>
  <c r="A2346" i="14"/>
  <c r="A2345" i="14"/>
  <c r="A2344" i="14"/>
  <c r="A2343" i="14"/>
  <c r="A2342" i="14"/>
  <c r="A2341" i="14"/>
  <c r="A2340" i="14"/>
  <c r="A2339" i="14"/>
  <c r="A2338" i="14"/>
  <c r="A2337" i="14"/>
  <c r="A2336" i="14"/>
  <c r="A2335" i="14"/>
  <c r="A2334" i="14"/>
  <c r="A2333" i="14"/>
  <c r="A2332" i="14"/>
  <c r="A2331" i="14"/>
  <c r="A2330" i="14"/>
  <c r="A2329" i="14"/>
  <c r="A2328" i="14"/>
  <c r="A2327" i="14"/>
  <c r="A2326" i="14"/>
  <c r="A2325" i="14"/>
  <c r="A2324" i="14"/>
  <c r="A2323" i="14"/>
  <c r="A2322" i="14"/>
  <c r="A2321" i="14"/>
  <c r="A2320" i="14"/>
  <c r="A2319" i="14"/>
  <c r="A2318" i="14"/>
  <c r="A2317" i="14"/>
  <c r="A2316" i="14"/>
  <c r="A2315" i="14"/>
  <c r="A2314" i="14"/>
  <c r="A2313" i="14"/>
  <c r="A2312" i="14"/>
  <c r="A2311" i="14"/>
  <c r="A2310" i="14"/>
  <c r="A2309" i="14"/>
  <c r="A2308" i="14"/>
  <c r="A2307" i="14"/>
  <c r="A2306" i="14"/>
  <c r="A2305" i="14"/>
  <c r="A2304" i="14"/>
  <c r="A2303" i="14"/>
  <c r="A2302" i="14"/>
  <c r="A2301" i="14"/>
  <c r="A2300" i="14"/>
  <c r="A2299" i="14"/>
  <c r="A2298" i="14"/>
  <c r="A2297" i="14"/>
  <c r="A2296" i="14"/>
  <c r="A2295" i="14"/>
  <c r="A2294" i="14"/>
  <c r="A2293" i="14"/>
  <c r="A2292" i="14"/>
  <c r="A2291" i="14"/>
  <c r="A2290" i="14"/>
  <c r="A2289" i="14"/>
  <c r="A2288" i="14"/>
  <c r="A2287" i="14"/>
  <c r="A2286" i="14"/>
  <c r="A2285" i="14"/>
  <c r="A2284" i="14"/>
  <c r="A2283" i="14"/>
  <c r="A2282" i="14"/>
  <c r="A2281" i="14"/>
  <c r="A2280" i="14"/>
  <c r="A2279" i="14"/>
  <c r="A2278" i="14"/>
  <c r="A2277" i="14"/>
  <c r="A2276" i="14"/>
  <c r="A2275" i="14"/>
  <c r="A2274" i="14"/>
  <c r="A2273" i="14"/>
  <c r="A2272" i="14"/>
  <c r="A2271" i="14"/>
  <c r="A2270" i="14"/>
  <c r="A2269" i="14"/>
  <c r="A2268" i="14"/>
  <c r="A2267" i="14"/>
  <c r="A2266" i="14"/>
  <c r="A2265" i="14"/>
  <c r="A2264" i="14"/>
  <c r="A2263" i="14"/>
  <c r="A2262" i="14"/>
  <c r="A2261" i="14"/>
  <c r="A2260" i="14"/>
  <c r="A2259" i="14"/>
  <c r="A2258" i="14"/>
  <c r="A2257" i="14"/>
  <c r="A2256" i="14"/>
  <c r="A2255" i="14"/>
  <c r="A2254" i="14"/>
  <c r="A2253" i="14"/>
  <c r="A2252" i="14"/>
  <c r="A2251" i="14"/>
  <c r="A2250" i="14"/>
  <c r="A2249" i="14"/>
  <c r="A2248" i="14"/>
  <c r="A2247" i="14"/>
  <c r="A2246" i="14"/>
  <c r="A2245" i="14"/>
  <c r="A2244" i="14"/>
  <c r="A2243" i="14"/>
  <c r="A2242" i="14"/>
  <c r="A2241" i="14"/>
  <c r="A2240" i="14"/>
  <c r="A2239" i="14"/>
  <c r="A2238" i="14"/>
  <c r="A2237" i="14"/>
  <c r="A2236" i="14"/>
  <c r="A2235" i="14"/>
  <c r="A2234" i="14"/>
  <c r="A2233" i="14"/>
  <c r="A2232" i="14"/>
  <c r="A2231" i="14"/>
  <c r="A2230" i="14"/>
  <c r="A2229" i="14"/>
  <c r="A2228" i="14"/>
  <c r="A2227" i="14"/>
  <c r="A2226" i="14"/>
  <c r="A2225" i="14"/>
  <c r="A2224" i="14"/>
  <c r="A2223" i="14"/>
  <c r="A2222" i="14"/>
  <c r="A2221" i="14"/>
  <c r="A2220" i="14"/>
  <c r="A2219" i="14"/>
  <c r="A2218" i="14"/>
  <c r="A2217" i="14"/>
  <c r="A2216" i="14"/>
  <c r="A2215" i="14"/>
  <c r="A2214" i="14"/>
  <c r="A2213" i="14"/>
  <c r="A2212" i="14"/>
  <c r="A2211" i="14"/>
  <c r="A2210" i="14"/>
  <c r="A2209" i="14"/>
  <c r="A2208" i="14"/>
  <c r="A2207" i="14"/>
  <c r="A2206" i="14"/>
  <c r="A2205" i="14"/>
  <c r="A2204" i="14"/>
  <c r="A2203" i="14"/>
  <c r="A2202" i="14"/>
  <c r="A2201" i="14"/>
  <c r="A2200" i="14"/>
  <c r="A2199" i="14"/>
  <c r="A2198" i="14"/>
  <c r="A2197" i="14"/>
  <c r="A2196" i="14"/>
  <c r="A2195" i="14"/>
  <c r="A2194" i="14"/>
  <c r="A2193" i="14"/>
  <c r="A2192" i="14"/>
  <c r="A2191" i="14"/>
  <c r="A2190" i="14"/>
  <c r="A2189" i="14"/>
  <c r="A2188" i="14"/>
  <c r="A2187" i="14"/>
  <c r="A2186" i="14"/>
  <c r="A2185" i="14"/>
  <c r="A2184" i="14"/>
  <c r="A2183" i="14"/>
  <c r="A2182" i="14"/>
  <c r="A2181" i="14"/>
  <c r="A2180" i="14"/>
  <c r="A2179" i="14"/>
  <c r="A2178" i="14"/>
  <c r="A2177" i="14"/>
  <c r="A2176" i="14"/>
  <c r="A2175" i="14"/>
  <c r="A2174" i="14"/>
  <c r="A2173" i="14"/>
  <c r="A2172" i="14"/>
  <c r="A2171" i="14"/>
  <c r="A2170" i="14"/>
  <c r="A2169" i="14"/>
  <c r="A2168" i="14"/>
  <c r="A2167" i="14"/>
  <c r="A2166" i="14"/>
  <c r="A2165" i="14"/>
  <c r="A2164" i="14"/>
  <c r="A2163" i="14"/>
  <c r="A2162" i="14"/>
  <c r="A2161" i="14"/>
  <c r="A2160" i="14"/>
  <c r="A2159" i="14"/>
  <c r="A2158" i="14"/>
  <c r="A2157" i="14"/>
  <c r="A2156" i="14"/>
  <c r="A2155" i="14"/>
  <c r="A2154" i="14"/>
  <c r="A2153" i="14"/>
  <c r="A2152" i="14"/>
  <c r="A2151" i="14"/>
  <c r="A2150" i="14"/>
  <c r="A2149" i="14"/>
  <c r="A2148" i="14"/>
  <c r="A2147" i="14"/>
  <c r="A2146" i="14"/>
  <c r="A2145" i="14"/>
  <c r="A2144" i="14"/>
  <c r="A2143" i="14"/>
  <c r="A2142" i="14"/>
  <c r="A2141" i="14"/>
  <c r="A2140" i="14"/>
  <c r="A2139" i="14"/>
  <c r="A2138" i="14"/>
  <c r="A2137" i="14"/>
  <c r="A2136" i="14"/>
  <c r="A2135" i="14"/>
  <c r="A2134" i="14"/>
  <c r="A2133" i="14"/>
  <c r="A2132" i="14"/>
  <c r="A2131" i="14"/>
  <c r="A2130" i="14"/>
  <c r="A2129" i="14"/>
  <c r="A2128" i="14"/>
  <c r="A2127" i="14"/>
  <c r="A2126" i="14"/>
  <c r="A2125" i="14"/>
  <c r="A2124" i="14"/>
  <c r="A2123" i="14"/>
  <c r="A2122" i="14"/>
  <c r="A2121" i="14"/>
  <c r="A2120" i="14"/>
  <c r="A2119" i="14"/>
  <c r="A2118" i="14"/>
  <c r="A2117" i="14"/>
  <c r="A2116" i="14"/>
  <c r="A2115" i="14"/>
  <c r="A2114" i="14"/>
  <c r="A2113" i="14"/>
  <c r="A2112" i="14"/>
  <c r="A2111" i="14"/>
  <c r="A2110" i="14"/>
  <c r="A2109" i="14"/>
  <c r="A2108" i="14"/>
  <c r="A2107" i="14"/>
  <c r="A2106" i="14"/>
  <c r="A2105" i="14"/>
  <c r="A2104" i="14"/>
  <c r="A2103" i="14"/>
  <c r="A2102" i="14"/>
  <c r="A2101" i="14"/>
  <c r="A2100" i="14"/>
  <c r="A2099" i="14"/>
  <c r="A2098" i="14"/>
  <c r="A2097" i="14"/>
  <c r="A2096" i="14"/>
  <c r="A2095" i="14"/>
  <c r="A2094" i="14"/>
  <c r="A2093" i="14"/>
  <c r="A2092" i="14"/>
  <c r="A2091" i="14"/>
  <c r="A2090" i="14"/>
  <c r="A2089" i="14"/>
  <c r="A2088" i="14"/>
  <c r="A2087" i="14"/>
  <c r="A2086" i="14"/>
  <c r="A2085" i="14"/>
  <c r="A2084" i="14"/>
  <c r="A2083" i="14"/>
  <c r="A2082" i="14"/>
  <c r="A2081" i="14"/>
  <c r="A2080" i="14"/>
  <c r="A2079" i="14"/>
  <c r="A2078" i="14"/>
  <c r="A2077" i="14"/>
  <c r="A2076" i="14"/>
  <c r="A2075" i="14"/>
  <c r="A2074" i="14"/>
  <c r="A2073" i="14"/>
  <c r="A2072" i="14"/>
  <c r="A2071" i="14"/>
  <c r="A2070" i="14"/>
  <c r="A2069" i="14"/>
  <c r="A2068" i="14"/>
  <c r="A2067" i="14"/>
  <c r="A2066" i="14"/>
  <c r="A2065" i="14"/>
  <c r="A2064" i="14"/>
  <c r="A2063" i="14"/>
  <c r="A2062" i="14"/>
  <c r="A2061" i="14"/>
  <c r="A2060" i="14"/>
  <c r="A2059" i="14"/>
  <c r="A2058" i="14"/>
  <c r="A2057" i="14"/>
  <c r="A2056" i="14"/>
  <c r="A2055" i="14"/>
  <c r="A2054" i="14"/>
  <c r="A2053" i="14"/>
  <c r="A2052" i="14"/>
  <c r="A2051" i="14"/>
  <c r="A2050" i="14"/>
  <c r="A2049" i="14"/>
  <c r="A2048" i="14"/>
  <c r="A2047" i="14"/>
  <c r="A2046" i="14"/>
  <c r="A2045" i="14"/>
  <c r="A2044" i="14"/>
  <c r="A2043" i="14"/>
  <c r="A2042" i="14"/>
  <c r="A2041" i="14"/>
  <c r="A2040" i="14"/>
  <c r="A2039" i="14"/>
  <c r="A2038" i="14"/>
  <c r="A2037" i="14"/>
  <c r="A2036" i="14"/>
  <c r="A2035" i="14"/>
  <c r="A2034" i="14"/>
  <c r="A2033" i="14"/>
  <c r="A2032" i="14"/>
  <c r="A2031" i="14"/>
  <c r="A2030" i="14"/>
  <c r="A2029" i="14"/>
  <c r="A2028" i="14"/>
  <c r="A2027" i="14"/>
  <c r="A2026" i="14"/>
  <c r="A2025" i="14"/>
  <c r="A2024" i="14"/>
  <c r="A2023" i="14"/>
  <c r="A2022" i="14"/>
  <c r="A2021" i="14"/>
  <c r="A2020" i="14"/>
  <c r="A2019" i="14"/>
  <c r="A2018" i="14"/>
  <c r="A2017" i="14"/>
  <c r="A2016" i="14"/>
  <c r="A2015" i="14"/>
  <c r="A2014" i="14"/>
  <c r="A2013" i="14"/>
  <c r="A2012" i="14"/>
  <c r="A2011" i="14"/>
  <c r="A2010" i="14"/>
  <c r="A2009" i="14"/>
  <c r="A2008" i="14"/>
  <c r="A2007" i="14"/>
  <c r="A2006" i="14"/>
  <c r="A2005" i="14"/>
  <c r="A2004" i="14"/>
  <c r="A2003" i="14"/>
  <c r="A2002" i="14"/>
  <c r="A2001" i="14"/>
  <c r="A2000" i="14"/>
  <c r="A1999" i="14"/>
  <c r="A1998" i="14"/>
  <c r="A1997" i="14"/>
  <c r="A1996" i="14"/>
  <c r="A1995" i="14"/>
  <c r="A1994" i="14"/>
  <c r="A1993" i="14"/>
  <c r="A1992" i="14"/>
  <c r="A1991" i="14"/>
  <c r="A1990" i="14"/>
  <c r="A1989" i="14"/>
  <c r="A1988" i="14"/>
  <c r="A1987" i="14"/>
  <c r="A1986" i="14"/>
  <c r="A1985" i="14"/>
  <c r="A1984" i="14"/>
  <c r="A1983" i="14"/>
  <c r="A1982" i="14"/>
  <c r="A1981" i="14"/>
  <c r="A1980" i="14"/>
  <c r="A1979" i="14"/>
  <c r="A1978" i="14"/>
  <c r="A1977" i="14"/>
  <c r="A1976" i="14"/>
  <c r="A1975" i="14"/>
  <c r="A1974" i="14"/>
  <c r="A1973" i="14"/>
  <c r="A1972" i="14"/>
  <c r="A1971" i="14"/>
  <c r="A1970" i="14"/>
  <c r="A1969" i="14"/>
  <c r="A1968" i="14"/>
  <c r="A1967" i="14"/>
  <c r="A1966" i="14"/>
  <c r="A1965" i="14"/>
  <c r="A1964" i="14"/>
  <c r="A1963" i="14"/>
  <c r="A1962" i="14"/>
  <c r="A1961" i="14"/>
  <c r="A1960" i="14"/>
  <c r="A1959" i="14"/>
  <c r="A1958" i="14"/>
  <c r="A1957" i="14"/>
  <c r="A1956" i="14"/>
  <c r="A1955" i="14"/>
  <c r="A1954" i="14"/>
  <c r="A1953" i="14"/>
  <c r="A1952" i="14"/>
  <c r="A1951" i="14"/>
  <c r="A1950" i="14"/>
  <c r="A1949" i="14"/>
  <c r="A1948" i="14"/>
  <c r="A1947" i="14"/>
  <c r="A1946" i="14"/>
  <c r="A1945" i="14"/>
  <c r="A1944" i="14"/>
  <c r="A1943" i="14"/>
  <c r="A1942" i="14"/>
  <c r="A1941" i="14"/>
  <c r="A1940" i="14"/>
  <c r="A1939" i="14"/>
  <c r="A1938" i="14"/>
  <c r="A1937" i="14"/>
  <c r="A1936" i="14"/>
  <c r="A1935" i="14"/>
  <c r="A1934" i="14"/>
  <c r="A1933" i="14"/>
  <c r="A1932" i="14"/>
  <c r="A1931" i="14"/>
  <c r="A1930" i="14"/>
  <c r="A1929" i="14"/>
  <c r="A1928" i="14"/>
  <c r="A1927" i="14"/>
  <c r="A1926" i="14"/>
  <c r="A1925" i="14"/>
  <c r="A1924" i="14"/>
  <c r="A1923" i="14"/>
  <c r="A1922" i="14"/>
  <c r="A1921" i="14"/>
  <c r="A1920" i="14"/>
  <c r="A1919" i="14"/>
  <c r="A1918" i="14"/>
  <c r="A1917" i="14"/>
  <c r="A1916" i="14"/>
  <c r="A1915" i="14"/>
  <c r="A1914" i="14"/>
  <c r="A1913" i="14"/>
  <c r="A1912" i="14"/>
  <c r="A1911" i="14"/>
  <c r="A1910" i="14"/>
  <c r="A1909" i="14"/>
  <c r="A1908" i="14"/>
  <c r="A1907" i="14"/>
  <c r="A1906" i="14"/>
  <c r="A1905" i="14"/>
  <c r="A1904" i="14"/>
  <c r="A1903" i="14"/>
  <c r="A1902" i="14"/>
  <c r="A1901" i="14"/>
  <c r="A1900" i="14"/>
  <c r="A1899" i="14"/>
  <c r="A1898" i="14"/>
  <c r="A1897" i="14"/>
  <c r="A1896" i="14"/>
  <c r="A1895" i="14"/>
  <c r="A1894" i="14"/>
  <c r="A1893" i="14"/>
  <c r="A1892" i="14"/>
  <c r="A1891" i="14"/>
  <c r="A1890" i="14"/>
  <c r="A1889" i="14"/>
  <c r="A1888" i="14"/>
  <c r="A1887" i="14"/>
  <c r="A1886" i="14"/>
  <c r="A1885" i="14"/>
  <c r="A1884" i="14"/>
  <c r="A1883" i="14"/>
  <c r="A1882" i="14"/>
  <c r="A1881" i="14"/>
  <c r="A1880" i="14"/>
  <c r="A1879" i="14"/>
  <c r="A1878" i="14"/>
  <c r="A1877" i="14"/>
  <c r="A1876" i="14"/>
  <c r="A1875" i="14"/>
  <c r="A1874" i="14"/>
  <c r="A1873" i="14"/>
  <c r="A1872" i="14"/>
  <c r="A1871" i="14"/>
  <c r="A1870" i="14"/>
  <c r="A1869" i="14"/>
  <c r="A1868" i="14"/>
  <c r="A1867" i="14"/>
  <c r="A1866" i="14"/>
  <c r="A1865" i="14"/>
  <c r="A1864" i="14"/>
  <c r="A1863" i="14"/>
  <c r="A1862" i="14"/>
  <c r="A1861" i="14"/>
  <c r="A1860" i="14"/>
  <c r="A1859" i="14"/>
  <c r="A1858" i="14"/>
  <c r="A1857" i="14"/>
  <c r="A1856" i="14"/>
  <c r="A1855" i="14"/>
  <c r="A1854" i="14"/>
  <c r="A1853" i="14"/>
  <c r="A1852" i="14"/>
  <c r="A1851" i="14"/>
  <c r="A1850" i="14"/>
  <c r="A1849" i="14"/>
  <c r="A1848" i="14"/>
  <c r="A1847" i="14"/>
  <c r="A1846" i="14"/>
  <c r="A1845" i="14"/>
  <c r="A1844" i="14"/>
  <c r="A1843" i="14"/>
  <c r="A1842" i="14"/>
  <c r="A1841" i="14"/>
  <c r="A1840" i="14"/>
  <c r="A1839" i="14"/>
  <c r="A1838" i="14"/>
  <c r="A1837" i="14"/>
  <c r="A1836" i="14"/>
  <c r="A1835" i="14"/>
  <c r="A1834" i="14"/>
  <c r="A1833" i="14"/>
  <c r="A1832" i="14"/>
  <c r="A1831" i="14"/>
  <c r="A1830" i="14"/>
  <c r="A1829" i="14"/>
  <c r="A1828" i="14"/>
  <c r="A1827" i="14"/>
  <c r="A1826" i="14"/>
  <c r="A1825" i="14"/>
  <c r="A1824" i="14"/>
  <c r="A1823" i="14"/>
  <c r="A1822" i="14"/>
  <c r="A1821" i="14"/>
  <c r="A1820" i="14"/>
  <c r="A1819" i="14"/>
  <c r="A1818" i="14"/>
  <c r="A1817" i="14"/>
  <c r="A1816" i="14"/>
  <c r="A1815" i="14"/>
  <c r="A1814" i="14"/>
  <c r="A1813" i="14"/>
  <c r="A1812" i="14"/>
  <c r="A1811" i="14"/>
  <c r="A1810" i="14"/>
  <c r="A1809" i="14"/>
  <c r="A1808" i="14"/>
  <c r="A1807" i="14"/>
  <c r="A1806" i="14"/>
  <c r="A1805" i="14"/>
  <c r="A1804" i="14"/>
  <c r="A1803" i="14"/>
  <c r="A1802" i="14"/>
  <c r="A1801" i="14"/>
  <c r="A1800" i="14"/>
  <c r="A1799" i="14"/>
  <c r="A1798" i="14"/>
  <c r="A1797" i="14"/>
  <c r="A1796" i="14"/>
  <c r="A1795" i="14"/>
  <c r="A1794" i="14"/>
  <c r="A1793" i="14"/>
  <c r="A1792" i="14"/>
  <c r="A1791" i="14"/>
  <c r="A1790" i="14"/>
  <c r="A1789" i="14"/>
  <c r="A1788" i="14"/>
  <c r="A1787" i="14"/>
  <c r="A1786" i="14"/>
  <c r="A1785" i="14"/>
  <c r="A1784" i="14"/>
  <c r="A1783" i="14"/>
  <c r="A1782" i="14"/>
  <c r="A1781" i="14"/>
  <c r="A1780" i="14"/>
  <c r="A1779" i="14"/>
  <c r="A1778" i="14"/>
  <c r="A1777" i="14"/>
  <c r="A1776" i="14"/>
  <c r="A1775" i="14"/>
  <c r="A1774" i="14"/>
  <c r="A1773" i="14"/>
  <c r="A1772" i="14"/>
  <c r="A1771" i="14"/>
  <c r="A1770" i="14"/>
  <c r="A1769" i="14"/>
  <c r="A1768" i="14"/>
  <c r="A1767" i="14"/>
  <c r="A1766" i="14"/>
  <c r="A1765" i="14"/>
  <c r="A1764" i="14"/>
  <c r="A1763" i="14"/>
  <c r="A1762" i="14"/>
  <c r="A1761" i="14"/>
  <c r="A1760" i="14"/>
  <c r="A1759" i="14"/>
  <c r="A1758" i="14"/>
  <c r="A1757" i="14"/>
  <c r="A1756" i="14"/>
  <c r="A1755" i="14"/>
  <c r="A1754" i="14"/>
  <c r="A1753" i="14"/>
  <c r="A1752" i="14"/>
  <c r="A1751" i="14"/>
  <c r="A1750" i="14"/>
  <c r="A1749" i="14"/>
  <c r="A1748" i="14"/>
  <c r="A1747" i="14"/>
  <c r="A1746" i="14"/>
  <c r="A1745" i="14"/>
  <c r="A1744" i="14"/>
  <c r="A1743" i="14"/>
  <c r="A1742" i="14"/>
  <c r="A1741" i="14"/>
  <c r="A1740" i="14"/>
  <c r="A1739" i="14"/>
  <c r="A1738" i="14"/>
  <c r="A1737" i="14"/>
  <c r="A1736" i="14"/>
  <c r="A1735" i="14"/>
  <c r="A1734" i="14"/>
  <c r="A1733" i="14"/>
  <c r="A1732" i="14"/>
  <c r="A1731" i="14"/>
  <c r="A1730" i="14"/>
  <c r="A1729" i="14"/>
  <c r="A1728" i="14"/>
  <c r="A1727" i="14"/>
  <c r="A1726" i="14"/>
  <c r="A1725" i="14"/>
  <c r="A1724" i="14"/>
  <c r="A1723" i="14"/>
  <c r="A1722" i="14"/>
  <c r="A1721" i="14"/>
  <c r="A1720" i="14"/>
  <c r="A1719" i="14"/>
  <c r="A1718" i="14"/>
  <c r="A1717" i="14"/>
  <c r="A1716" i="14"/>
  <c r="A1715" i="14"/>
  <c r="A1714" i="14"/>
  <c r="A1713" i="14"/>
  <c r="A1712" i="14"/>
  <c r="A1711" i="14"/>
  <c r="A1710" i="14"/>
  <c r="A1709" i="14"/>
  <c r="A1708" i="14"/>
  <c r="A1707" i="14"/>
  <c r="A1706" i="14"/>
  <c r="A1705" i="14"/>
  <c r="A1704" i="14"/>
  <c r="A1703" i="14"/>
  <c r="A1702" i="14"/>
  <c r="A1701" i="14"/>
  <c r="A1700" i="14"/>
  <c r="A1699" i="14"/>
  <c r="A1698" i="14"/>
  <c r="A1697" i="14"/>
  <c r="A1696" i="14"/>
  <c r="A1695" i="14"/>
  <c r="A1694" i="14"/>
  <c r="A1693" i="14"/>
  <c r="A1692" i="14"/>
  <c r="A1691" i="14"/>
  <c r="A1690" i="14"/>
  <c r="A1689" i="14"/>
  <c r="A1688" i="14"/>
  <c r="A1687" i="14"/>
  <c r="A1686" i="14"/>
  <c r="A1685" i="14"/>
  <c r="A1684" i="14"/>
  <c r="A1683" i="14"/>
  <c r="A1682" i="14"/>
  <c r="A1681" i="14"/>
  <c r="A1680" i="14"/>
  <c r="A1679" i="14"/>
  <c r="A1678" i="14"/>
  <c r="A1677" i="14"/>
  <c r="A1676" i="14"/>
  <c r="A1675" i="14"/>
  <c r="A1674" i="14"/>
  <c r="A1673" i="14"/>
  <c r="A1672" i="14"/>
  <c r="A1671" i="14"/>
  <c r="A1670" i="14"/>
  <c r="A1669" i="14"/>
  <c r="A1668" i="14"/>
  <c r="A1667" i="14"/>
  <c r="A1666" i="14"/>
  <c r="A1665" i="14"/>
  <c r="A1664" i="14"/>
  <c r="A1663" i="14"/>
  <c r="A1662" i="14"/>
  <c r="A1661" i="14"/>
  <c r="A1660" i="14"/>
  <c r="A1659" i="14"/>
  <c r="A1658" i="14"/>
  <c r="A1657" i="14"/>
  <c r="A1656" i="14"/>
  <c r="A1655" i="14"/>
  <c r="A1654" i="14"/>
  <c r="A1653" i="14"/>
  <c r="A1652" i="14"/>
  <c r="A1651" i="14"/>
  <c r="A1650" i="14"/>
  <c r="A1649" i="14"/>
  <c r="A1648" i="14"/>
  <c r="A1647" i="14"/>
  <c r="A1646" i="14"/>
  <c r="A1645" i="14"/>
  <c r="A1644" i="14"/>
  <c r="A1643" i="14"/>
  <c r="A1642" i="14"/>
  <c r="A1641" i="14"/>
  <c r="A1640" i="14"/>
  <c r="A1639" i="14"/>
  <c r="A1638" i="14"/>
  <c r="A1637" i="14"/>
  <c r="A1636" i="14"/>
  <c r="A1635" i="14"/>
  <c r="A1634" i="14"/>
  <c r="A1633" i="14"/>
  <c r="A1632" i="14"/>
  <c r="A1631" i="14"/>
  <c r="A1630" i="14"/>
  <c r="A1629" i="14"/>
  <c r="A1628" i="14"/>
  <c r="A1627" i="14"/>
  <c r="A1626" i="14"/>
  <c r="A1625" i="14"/>
  <c r="A1624" i="14"/>
  <c r="A1623" i="14"/>
  <c r="A1622" i="14"/>
  <c r="A1621" i="14"/>
  <c r="A1620" i="14"/>
  <c r="A1619" i="14"/>
  <c r="A1618" i="14"/>
  <c r="A1617" i="14"/>
  <c r="A1616" i="14"/>
  <c r="A1615" i="14"/>
  <c r="A1614" i="14"/>
  <c r="A1613" i="14"/>
  <c r="A1612" i="14"/>
  <c r="A1611" i="14"/>
  <c r="A1610" i="14"/>
  <c r="A1609" i="14"/>
  <c r="A1608" i="14"/>
  <c r="A1607" i="14"/>
  <c r="A1606" i="14"/>
  <c r="A1605" i="14"/>
  <c r="A1604" i="14"/>
  <c r="A1603" i="14"/>
  <c r="A1602" i="14"/>
  <c r="A1601" i="14"/>
  <c r="A1600" i="14"/>
  <c r="A1599" i="14"/>
  <c r="A1598" i="14"/>
  <c r="A1597" i="14"/>
  <c r="A1596" i="14"/>
  <c r="A1595" i="14"/>
  <c r="A1594" i="14"/>
  <c r="A1593" i="14"/>
  <c r="A1592" i="14"/>
  <c r="A1591" i="14"/>
  <c r="A1590" i="14"/>
  <c r="A1589" i="14"/>
  <c r="A1588" i="14"/>
  <c r="A1587" i="14"/>
  <c r="A1586" i="14"/>
  <c r="A1585" i="14"/>
  <c r="A1584" i="14"/>
  <c r="A1583" i="14"/>
  <c r="A1582" i="14"/>
  <c r="A1581" i="14"/>
  <c r="A1580" i="14"/>
  <c r="A1579" i="14"/>
  <c r="A1578" i="14"/>
  <c r="A1577" i="14"/>
  <c r="A1576" i="14"/>
  <c r="A1575" i="14"/>
  <c r="A1574" i="14"/>
  <c r="A1573" i="14"/>
  <c r="A1572" i="14"/>
  <c r="A1571" i="14"/>
  <c r="A1570" i="14"/>
  <c r="A1569" i="14"/>
  <c r="A1568" i="14"/>
  <c r="A1567" i="14"/>
  <c r="A1566" i="14"/>
  <c r="A1565" i="14"/>
  <c r="A1564" i="14"/>
  <c r="A1563" i="14"/>
  <c r="A1562" i="14"/>
  <c r="A1561" i="14"/>
  <c r="A1560" i="14"/>
  <c r="A1559" i="14"/>
  <c r="A1558" i="14"/>
  <c r="A1557" i="14"/>
  <c r="A1556" i="14"/>
  <c r="A1555" i="14"/>
  <c r="A1554" i="14"/>
  <c r="A1553" i="14"/>
  <c r="A1552" i="14"/>
  <c r="A1551" i="14"/>
  <c r="A1550" i="14"/>
  <c r="A1549" i="14"/>
  <c r="A1548" i="14"/>
  <c r="A1547" i="14"/>
  <c r="A1546" i="14"/>
  <c r="A1545" i="14"/>
  <c r="A1544" i="14"/>
  <c r="A1543" i="14"/>
  <c r="A1542" i="14"/>
  <c r="A1541" i="14"/>
  <c r="A1540" i="14"/>
  <c r="A1539" i="14"/>
  <c r="A1538" i="14"/>
  <c r="A1537" i="14"/>
  <c r="A1536" i="14"/>
  <c r="A1535" i="14"/>
  <c r="A1534" i="14"/>
  <c r="A1533" i="14"/>
  <c r="A1532" i="14"/>
  <c r="A1531" i="14"/>
  <c r="A1530" i="14"/>
  <c r="A1529" i="14"/>
  <c r="A1528" i="14"/>
  <c r="A1527" i="14"/>
  <c r="A1526" i="14"/>
  <c r="A1525" i="14"/>
  <c r="A1524" i="14"/>
  <c r="A1523" i="14"/>
  <c r="A1522" i="14"/>
  <c r="A1521" i="14"/>
  <c r="A1520" i="14"/>
  <c r="A1519" i="14"/>
  <c r="A1518" i="14"/>
  <c r="A1517" i="14"/>
  <c r="A1516" i="14"/>
  <c r="A1515" i="14"/>
  <c r="A1514" i="14"/>
  <c r="A1513" i="14"/>
  <c r="A1512" i="14"/>
  <c r="A1511" i="14"/>
  <c r="A1510" i="14"/>
  <c r="A1509" i="14"/>
  <c r="A1508" i="14"/>
  <c r="A1507" i="14"/>
  <c r="A1506" i="14"/>
  <c r="A1505" i="14"/>
  <c r="A1504" i="14"/>
  <c r="A1503" i="14"/>
  <c r="A1502" i="14"/>
  <c r="A1501" i="14"/>
  <c r="A1500" i="14"/>
  <c r="A1499" i="14"/>
  <c r="A1498" i="14"/>
  <c r="A1497" i="14"/>
  <c r="A1496" i="14"/>
  <c r="A1495" i="14"/>
  <c r="A1494" i="14"/>
  <c r="A1493" i="14"/>
  <c r="A1492" i="14"/>
  <c r="A1491" i="14"/>
  <c r="A1490" i="14"/>
  <c r="A1489" i="14"/>
  <c r="A1488" i="14"/>
  <c r="A1487" i="14"/>
  <c r="A1486" i="14"/>
  <c r="A1485" i="14"/>
  <c r="A1484" i="14"/>
  <c r="A1483" i="14"/>
  <c r="A1482" i="14"/>
  <c r="A1481" i="14"/>
  <c r="A1480" i="14"/>
  <c r="A1479" i="14"/>
  <c r="A1478" i="14"/>
  <c r="A1477" i="14"/>
  <c r="A1476" i="14"/>
  <c r="A1475" i="14"/>
  <c r="A1474" i="14"/>
  <c r="A1473" i="14"/>
  <c r="A1472" i="14"/>
  <c r="A1471" i="14"/>
  <c r="A1470" i="14"/>
  <c r="A1469" i="14"/>
  <c r="A1468" i="14"/>
  <c r="A1467" i="14"/>
  <c r="A1466" i="14"/>
  <c r="A1465" i="14"/>
  <c r="A1464" i="14"/>
  <c r="A1463" i="14"/>
  <c r="A1462" i="14"/>
  <c r="A1461" i="14"/>
  <c r="A1460" i="14"/>
  <c r="A1459" i="14"/>
  <c r="A1458" i="14"/>
  <c r="A1457" i="14"/>
  <c r="A1456" i="14"/>
  <c r="A1455" i="14"/>
  <c r="A1454" i="14"/>
  <c r="A1453" i="14"/>
  <c r="A1452" i="14"/>
  <c r="A1451" i="14"/>
  <c r="A1450" i="14"/>
  <c r="A1449" i="14"/>
  <c r="A1448" i="14"/>
  <c r="A1447" i="14"/>
  <c r="A1446" i="14"/>
  <c r="A1445" i="14"/>
  <c r="A1444" i="14"/>
  <c r="A1443" i="14"/>
  <c r="A1442" i="14"/>
  <c r="A1441" i="14"/>
  <c r="A1440" i="14"/>
  <c r="A1439" i="14"/>
  <c r="A1438" i="14"/>
  <c r="A1437" i="14"/>
  <c r="A1436" i="14"/>
  <c r="A1435" i="14"/>
  <c r="A1434" i="14"/>
  <c r="A1433" i="14"/>
  <c r="A1432" i="14"/>
  <c r="A1431" i="14"/>
  <c r="A1430" i="14"/>
  <c r="A1429" i="14"/>
  <c r="A1428" i="14"/>
  <c r="A1427" i="14"/>
  <c r="A1426" i="14"/>
  <c r="A1425" i="14"/>
  <c r="A1424" i="14"/>
  <c r="A1423" i="14"/>
  <c r="A1422" i="14"/>
  <c r="A1421" i="14"/>
  <c r="A1420" i="14"/>
  <c r="A1419" i="14"/>
  <c r="A1418" i="14"/>
  <c r="A1417" i="14"/>
  <c r="A1416" i="14"/>
  <c r="A1415" i="14"/>
  <c r="A1414" i="14"/>
  <c r="A1413" i="14"/>
  <c r="A1412" i="14"/>
  <c r="A1411" i="14"/>
  <c r="A1410" i="14"/>
  <c r="A1409" i="14"/>
  <c r="A1408" i="14"/>
  <c r="A1407" i="14"/>
  <c r="A1406" i="14"/>
  <c r="A1405" i="14"/>
  <c r="A1404" i="14"/>
  <c r="A1403" i="14"/>
  <c r="A1402" i="14"/>
  <c r="A1401" i="14"/>
  <c r="A1400" i="14"/>
  <c r="A1399" i="14"/>
  <c r="A1398" i="14"/>
  <c r="A1397" i="14"/>
  <c r="A1396" i="14"/>
  <c r="A1395" i="14"/>
  <c r="A1394" i="14"/>
  <c r="A1393" i="14"/>
  <c r="A1392" i="14"/>
  <c r="A1391" i="14"/>
  <c r="A1390" i="14"/>
  <c r="A1389" i="14"/>
  <c r="A1388" i="14"/>
  <c r="A1387" i="14"/>
  <c r="A1386" i="14"/>
  <c r="A1385" i="14"/>
  <c r="A1384" i="14"/>
  <c r="A1383" i="14"/>
  <c r="A1382" i="14"/>
  <c r="A1381" i="14"/>
  <c r="A1380" i="14"/>
  <c r="A1379" i="14"/>
  <c r="A1378" i="14"/>
  <c r="A1377" i="14"/>
  <c r="A1376" i="14"/>
  <c r="A1375" i="14"/>
  <c r="A1374" i="14"/>
  <c r="A1373" i="14"/>
  <c r="A1372" i="14"/>
  <c r="A1371" i="14"/>
  <c r="A1370" i="14"/>
  <c r="A1369" i="14"/>
  <c r="A1368" i="14"/>
  <c r="A1367" i="14"/>
  <c r="A1366" i="14"/>
  <c r="A1365" i="14"/>
  <c r="A1364" i="14"/>
  <c r="A1363" i="14"/>
  <c r="A1362" i="14"/>
  <c r="A1361" i="14"/>
  <c r="A1360" i="14"/>
  <c r="A1359" i="14"/>
  <c r="A1358" i="14"/>
  <c r="A1357" i="14"/>
  <c r="A1356" i="14"/>
  <c r="A1355" i="14"/>
  <c r="A1354" i="14"/>
  <c r="A1353" i="14"/>
  <c r="A1352" i="14"/>
  <c r="A1351" i="14"/>
  <c r="A1350" i="14"/>
  <c r="A1349" i="14"/>
  <c r="A1348" i="14"/>
  <c r="A1347" i="14"/>
  <c r="A1346" i="14"/>
  <c r="A1345" i="14"/>
  <c r="A1344" i="14"/>
  <c r="A1343" i="14"/>
  <c r="A1342" i="14"/>
  <c r="A1341" i="14"/>
  <c r="A1340" i="14"/>
  <c r="A1339" i="14"/>
  <c r="A1338" i="14"/>
  <c r="A1337" i="14"/>
  <c r="A1336" i="14"/>
  <c r="A1335" i="14"/>
  <c r="A1334" i="14"/>
  <c r="A1333" i="14"/>
  <c r="A1332" i="14"/>
  <c r="A1331" i="14"/>
  <c r="A1330" i="14"/>
  <c r="A1329" i="14"/>
  <c r="A1328" i="14"/>
  <c r="A1327" i="14"/>
  <c r="A1326" i="14"/>
  <c r="A1325" i="14"/>
  <c r="A1324" i="14"/>
  <c r="A1323" i="14"/>
  <c r="A1322" i="14"/>
  <c r="A1321" i="14"/>
  <c r="A1320" i="14"/>
  <c r="A1319" i="14"/>
  <c r="A1318" i="14"/>
  <c r="A1317" i="14"/>
  <c r="A1316" i="14"/>
  <c r="A1315" i="14"/>
  <c r="A1314" i="14"/>
  <c r="A1313" i="14"/>
  <c r="A1312" i="14"/>
  <c r="A1311" i="14"/>
  <c r="A1310" i="14"/>
  <c r="A1309" i="14"/>
  <c r="A1308" i="14"/>
  <c r="A1307" i="14"/>
  <c r="A1306" i="14"/>
  <c r="A1305" i="14"/>
  <c r="A1304" i="14"/>
  <c r="A1303" i="14"/>
  <c r="A1302" i="14"/>
  <c r="A1301" i="14"/>
  <c r="A1300" i="14"/>
  <c r="A1299" i="14"/>
  <c r="A1298" i="14"/>
  <c r="A1297" i="14"/>
  <c r="A1296" i="14"/>
  <c r="A1295" i="14"/>
  <c r="A1294" i="14"/>
  <c r="A1293" i="14"/>
  <c r="A1292" i="14"/>
  <c r="A1291" i="14"/>
  <c r="A1290" i="14"/>
  <c r="A1289" i="14"/>
  <c r="A1288" i="14"/>
  <c r="A1287" i="14"/>
  <c r="A1286" i="14"/>
  <c r="A1285" i="14"/>
  <c r="A1284" i="14"/>
  <c r="A1283" i="14"/>
  <c r="A1282" i="14"/>
  <c r="A1281" i="14"/>
  <c r="A1280" i="14"/>
  <c r="A1279" i="14"/>
  <c r="A1278" i="14"/>
  <c r="A1277" i="14"/>
  <c r="A1276" i="14"/>
  <c r="A1275" i="14"/>
  <c r="A1274" i="14"/>
  <c r="A1273" i="14"/>
  <c r="A1272" i="14"/>
  <c r="A1271" i="14"/>
  <c r="A1270" i="14"/>
  <c r="A1269" i="14"/>
  <c r="A1268" i="14"/>
  <c r="A1267" i="14"/>
  <c r="A1266" i="14"/>
  <c r="A1265" i="14"/>
  <c r="A1264" i="14"/>
  <c r="A1263" i="14"/>
  <c r="A1262" i="14"/>
  <c r="A1261" i="14"/>
  <c r="A1260" i="14"/>
  <c r="A1259" i="14"/>
  <c r="A1258" i="14"/>
  <c r="A1257" i="14"/>
  <c r="A1256" i="14"/>
  <c r="A1255" i="14"/>
  <c r="A1254" i="14"/>
  <c r="A1253" i="14"/>
  <c r="A1252" i="14"/>
  <c r="A1251" i="14"/>
  <c r="A1250" i="14"/>
  <c r="A1249" i="14"/>
  <c r="A1248" i="14"/>
  <c r="A1247" i="14"/>
  <c r="A1246" i="14"/>
  <c r="A1245" i="14"/>
  <c r="A1244" i="14"/>
  <c r="A1243" i="14"/>
  <c r="A1242" i="14"/>
  <c r="A1241" i="14"/>
  <c r="A1240" i="14"/>
  <c r="A1239" i="14"/>
  <c r="A1238" i="14"/>
  <c r="A1237" i="14"/>
  <c r="A1236" i="14"/>
  <c r="A1235" i="14"/>
  <c r="A1234" i="14"/>
  <c r="A1233" i="14"/>
  <c r="A1232" i="14"/>
  <c r="A1231" i="14"/>
  <c r="A1230" i="14"/>
  <c r="A1229" i="14"/>
  <c r="A1228" i="14"/>
  <c r="A1227" i="14"/>
  <c r="A1226" i="14"/>
  <c r="A1225" i="14"/>
  <c r="A1224" i="14"/>
  <c r="A1223" i="14"/>
  <c r="A1222" i="14"/>
  <c r="A1221" i="14"/>
  <c r="A1220" i="14"/>
  <c r="A1219" i="14"/>
  <c r="A1218" i="14"/>
  <c r="A1217" i="14"/>
  <c r="A1216" i="14"/>
  <c r="A1215" i="14"/>
  <c r="A1214" i="14"/>
  <c r="A1213" i="14"/>
  <c r="A1212" i="14"/>
  <c r="A1211" i="14"/>
  <c r="A1210" i="14"/>
  <c r="A1209" i="14"/>
  <c r="A1208" i="14"/>
  <c r="A1207" i="14"/>
  <c r="A1206" i="14"/>
  <c r="A1205" i="14"/>
  <c r="A1204" i="14"/>
  <c r="A1203" i="14"/>
  <c r="A1202" i="14"/>
  <c r="A1201" i="14"/>
  <c r="A1200" i="14"/>
  <c r="A1199" i="14"/>
  <c r="A1198" i="14"/>
  <c r="A1197" i="14"/>
  <c r="A1196" i="14"/>
  <c r="A1195" i="14"/>
  <c r="A1194" i="14"/>
  <c r="A1193" i="14"/>
  <c r="A1192" i="14"/>
  <c r="A1191" i="14"/>
  <c r="A1190" i="14"/>
  <c r="A1189" i="14"/>
  <c r="A1188" i="14"/>
  <c r="A1187" i="14"/>
  <c r="A1186" i="14"/>
  <c r="A1185" i="14"/>
  <c r="A1184" i="14"/>
  <c r="A1183" i="14"/>
  <c r="A1182" i="14"/>
  <c r="A1181" i="14"/>
  <c r="A1180" i="14"/>
  <c r="A1179" i="14"/>
  <c r="A1178" i="14"/>
  <c r="A1177" i="14"/>
  <c r="A1176" i="14"/>
  <c r="A1175" i="14"/>
  <c r="A1174" i="14"/>
  <c r="A1173" i="14"/>
  <c r="A1172" i="14"/>
  <c r="A1171" i="14"/>
  <c r="A1170" i="14"/>
  <c r="A1169" i="14"/>
  <c r="A1168" i="14"/>
  <c r="A1167" i="14"/>
  <c r="A1166" i="14"/>
  <c r="A1165" i="14"/>
  <c r="A1164" i="14"/>
  <c r="A1163" i="14"/>
  <c r="A1162" i="14"/>
  <c r="A1161" i="14"/>
  <c r="A1160" i="14"/>
  <c r="A1159" i="14"/>
  <c r="A1158" i="14"/>
  <c r="A1157" i="14"/>
  <c r="A1156" i="14"/>
  <c r="A1155" i="14"/>
  <c r="A1154" i="14"/>
  <c r="A1153" i="14"/>
  <c r="A1152" i="14"/>
  <c r="A1151" i="14"/>
  <c r="A1150" i="14"/>
  <c r="A1149" i="14"/>
  <c r="A1148" i="14"/>
  <c r="A1147" i="14"/>
  <c r="A1146" i="14"/>
  <c r="A1145" i="14"/>
  <c r="A1144" i="14"/>
  <c r="A1143" i="14"/>
  <c r="A1142" i="14"/>
  <c r="A1141" i="14"/>
  <c r="A1140" i="14"/>
  <c r="A1139" i="14"/>
  <c r="A1138" i="14"/>
  <c r="A1137" i="14"/>
  <c r="A1136" i="14"/>
  <c r="A1135" i="14"/>
  <c r="A1134" i="14"/>
  <c r="A1133" i="14"/>
  <c r="A1132" i="14"/>
  <c r="A1131" i="14"/>
  <c r="A1130" i="14"/>
  <c r="A1129" i="14"/>
  <c r="A1128" i="14"/>
  <c r="A1127" i="14"/>
  <c r="A1126" i="14"/>
  <c r="A1125" i="14"/>
  <c r="A1124" i="14"/>
  <c r="A1123" i="14"/>
  <c r="A1122" i="14"/>
  <c r="A1121" i="14"/>
  <c r="A1120" i="14"/>
  <c r="A1119" i="14"/>
  <c r="A1118" i="14"/>
  <c r="A1117" i="14"/>
  <c r="A1116" i="14"/>
  <c r="A1115" i="14"/>
  <c r="A1114" i="14"/>
  <c r="A1113" i="14"/>
  <c r="A1112" i="14"/>
  <c r="A1111" i="14"/>
  <c r="A1110" i="14"/>
  <c r="A1109" i="14"/>
  <c r="A1108" i="14"/>
  <c r="A1107" i="14"/>
  <c r="A1106" i="14"/>
  <c r="A1105" i="14"/>
  <c r="A1104" i="14"/>
  <c r="A1103" i="14"/>
  <c r="A1102" i="14"/>
  <c r="A1101" i="14"/>
  <c r="A1100" i="14"/>
  <c r="A1099" i="14"/>
  <c r="A1098" i="14"/>
  <c r="A1097" i="14"/>
  <c r="A1096" i="14"/>
  <c r="A1095" i="14"/>
  <c r="A1094" i="14"/>
  <c r="A1093" i="14"/>
  <c r="A1092" i="14"/>
  <c r="A1091" i="14"/>
  <c r="A1090" i="14"/>
  <c r="A1089" i="14"/>
  <c r="A1088" i="14"/>
  <c r="A1087" i="14"/>
  <c r="A1086" i="14"/>
  <c r="A1085" i="14"/>
  <c r="A1084" i="14"/>
  <c r="A1083" i="14"/>
  <c r="A1082" i="14"/>
  <c r="A1081" i="14"/>
  <c r="A1080" i="14"/>
  <c r="A1079" i="14"/>
  <c r="A1078" i="14"/>
  <c r="A1077" i="14"/>
  <c r="A1076" i="14"/>
  <c r="A1075" i="14"/>
  <c r="A1074" i="14"/>
  <c r="A1073" i="14"/>
  <c r="A1072" i="14"/>
  <c r="A1071" i="14"/>
  <c r="A1070" i="14"/>
  <c r="A1069" i="14"/>
  <c r="A1068" i="14"/>
  <c r="A1067" i="14"/>
  <c r="A1066" i="14"/>
  <c r="A1065" i="14"/>
  <c r="A1064" i="14"/>
  <c r="A1063" i="14"/>
  <c r="A1062" i="14"/>
  <c r="A1061" i="14"/>
  <c r="A1060" i="14"/>
  <c r="A1059" i="14"/>
  <c r="A1058" i="14"/>
  <c r="A1057" i="14"/>
  <c r="A1056" i="14"/>
  <c r="A1055" i="14"/>
  <c r="A1054" i="14"/>
  <c r="A1053" i="14"/>
  <c r="A1052" i="14"/>
  <c r="A1051" i="14"/>
  <c r="A1050" i="14"/>
  <c r="A1049" i="14"/>
  <c r="A1048" i="14"/>
  <c r="A1047" i="14"/>
  <c r="A1046" i="14"/>
  <c r="A1045" i="14"/>
  <c r="A1044" i="14"/>
  <c r="A1043" i="14"/>
  <c r="A1042" i="14"/>
  <c r="A1041" i="14"/>
  <c r="A1040" i="14"/>
  <c r="A1039" i="14"/>
  <c r="A1038" i="14"/>
  <c r="A1037" i="14"/>
  <c r="A1036" i="14"/>
  <c r="A1035" i="14"/>
  <c r="A1034" i="14"/>
  <c r="A1033" i="14"/>
  <c r="A1032" i="14"/>
  <c r="A1031" i="14"/>
  <c r="A1030" i="14"/>
  <c r="A1029" i="14"/>
  <c r="A1028" i="14"/>
  <c r="A1027" i="14"/>
  <c r="A1026" i="14"/>
  <c r="A1025" i="14"/>
  <c r="A1024" i="14"/>
  <c r="A1023" i="14"/>
  <c r="A1022" i="14"/>
  <c r="A1021" i="14"/>
  <c r="A1020" i="14"/>
  <c r="A1019" i="14"/>
  <c r="A1018" i="14"/>
  <c r="A1017" i="14"/>
  <c r="A1016" i="14"/>
  <c r="A1015" i="14"/>
  <c r="A1014" i="14"/>
  <c r="A1013" i="14"/>
  <c r="A1012" i="14"/>
  <c r="A1011" i="14"/>
  <c r="A1010" i="14"/>
  <c r="A1009" i="14"/>
  <c r="A1008" i="14"/>
  <c r="A1007" i="14"/>
  <c r="A1006" i="14"/>
  <c r="A1005" i="14"/>
  <c r="A1004" i="14"/>
  <c r="A1003" i="14"/>
  <c r="A1002" i="14"/>
  <c r="A1001" i="14"/>
  <c r="A1000" i="14"/>
  <c r="A999" i="14"/>
  <c r="A998" i="14"/>
  <c r="A997" i="14"/>
  <c r="A996" i="14"/>
  <c r="A995" i="14"/>
  <c r="A994" i="14"/>
  <c r="A993" i="14"/>
  <c r="A992" i="14"/>
  <c r="A991" i="14"/>
  <c r="A990" i="14"/>
  <c r="A989" i="14"/>
  <c r="A988" i="14"/>
  <c r="A987" i="14"/>
  <c r="A986" i="14"/>
  <c r="A985" i="14"/>
  <c r="A984" i="14"/>
  <c r="A983" i="14"/>
  <c r="A982" i="14"/>
  <c r="A981" i="14"/>
  <c r="A980" i="14"/>
  <c r="A979" i="14"/>
  <c r="A978" i="14"/>
  <c r="A977" i="14"/>
  <c r="A976" i="14"/>
  <c r="A975" i="14"/>
  <c r="A974" i="14"/>
  <c r="A973" i="14"/>
  <c r="A972" i="14"/>
  <c r="A971" i="14"/>
  <c r="A970" i="14"/>
  <c r="A969" i="14"/>
  <c r="A968" i="14"/>
  <c r="A967" i="14"/>
  <c r="A966" i="14"/>
  <c r="A965" i="14"/>
  <c r="A964" i="14"/>
  <c r="A963" i="14"/>
  <c r="A962" i="14"/>
  <c r="A961" i="14"/>
  <c r="A960" i="14"/>
  <c r="A959" i="14"/>
  <c r="A958" i="14"/>
  <c r="A957" i="14"/>
  <c r="A956" i="14"/>
  <c r="A955" i="14"/>
  <c r="A954" i="14"/>
  <c r="A953" i="14"/>
  <c r="A952" i="14"/>
  <c r="A951" i="14"/>
  <c r="A950" i="14"/>
  <c r="A949" i="14"/>
  <c r="A948" i="14"/>
  <c r="A947" i="14"/>
  <c r="A946" i="14"/>
  <c r="A945" i="14"/>
  <c r="A944" i="14"/>
  <c r="A943" i="14"/>
  <c r="A942" i="14"/>
  <c r="A941" i="14"/>
  <c r="A940" i="14"/>
  <c r="A939" i="14"/>
  <c r="A938" i="14"/>
  <c r="A937" i="14"/>
  <c r="A936" i="14"/>
  <c r="A935" i="14"/>
  <c r="A934" i="14"/>
  <c r="A933" i="14"/>
  <c r="A932" i="14"/>
  <c r="A931" i="14"/>
  <c r="A930" i="14"/>
  <c r="A929" i="14"/>
  <c r="A928" i="14"/>
  <c r="A927" i="14"/>
  <c r="A926" i="14"/>
  <c r="A925" i="14"/>
  <c r="A924" i="14"/>
  <c r="A923" i="14"/>
  <c r="A922" i="14"/>
  <c r="A921" i="14"/>
  <c r="A920" i="14"/>
  <c r="A919" i="14"/>
  <c r="A918" i="14"/>
  <c r="A917" i="14"/>
  <c r="A916" i="14"/>
  <c r="A915" i="14"/>
  <c r="A914" i="14"/>
  <c r="A913" i="14"/>
  <c r="A912" i="14"/>
  <c r="A911" i="14"/>
  <c r="A910" i="14"/>
  <c r="A909" i="14"/>
  <c r="A908" i="14"/>
  <c r="A907" i="14"/>
  <c r="A906" i="14"/>
  <c r="A905" i="14"/>
  <c r="A904" i="14"/>
  <c r="A903" i="14"/>
  <c r="A902" i="14"/>
  <c r="A901" i="14"/>
  <c r="A900" i="14"/>
  <c r="A899" i="14"/>
  <c r="A898" i="14"/>
  <c r="A897" i="14"/>
  <c r="A896" i="14"/>
  <c r="A895" i="14"/>
  <c r="A894" i="14"/>
  <c r="A893" i="14"/>
  <c r="A892" i="14"/>
  <c r="A891" i="14"/>
  <c r="A890" i="14"/>
  <c r="A889" i="14"/>
  <c r="A888" i="14"/>
  <c r="A887" i="14"/>
  <c r="A886" i="14"/>
  <c r="A885" i="14"/>
  <c r="A884" i="14"/>
  <c r="A883" i="14"/>
  <c r="A882" i="14"/>
  <c r="A881" i="14"/>
  <c r="A880" i="14"/>
  <c r="A879" i="14"/>
  <c r="A878" i="14"/>
  <c r="A877" i="14"/>
  <c r="A876" i="14"/>
  <c r="A875" i="14"/>
  <c r="A874" i="14"/>
  <c r="A873" i="14"/>
  <c r="A872" i="14"/>
  <c r="A871" i="14"/>
  <c r="A870" i="14"/>
  <c r="A869" i="14"/>
  <c r="A868" i="14"/>
  <c r="A867" i="14"/>
  <c r="A866" i="14"/>
  <c r="A865" i="14"/>
  <c r="A864" i="14"/>
  <c r="A863" i="14"/>
  <c r="A862" i="14"/>
  <c r="A861" i="14"/>
  <c r="A860" i="14"/>
  <c r="A859" i="14"/>
  <c r="A858" i="14"/>
  <c r="A857" i="14"/>
  <c r="A856" i="14"/>
  <c r="A855" i="14"/>
  <c r="A854" i="14"/>
  <c r="A853" i="14"/>
  <c r="A852" i="14"/>
  <c r="A851" i="14"/>
  <c r="A850" i="14"/>
  <c r="A849" i="14"/>
  <c r="A848" i="14"/>
  <c r="A847" i="14"/>
  <c r="A846" i="14"/>
  <c r="A845" i="14"/>
  <c r="A844" i="14"/>
  <c r="A843" i="14"/>
  <c r="A842" i="14"/>
  <c r="A841" i="14"/>
  <c r="A840" i="14"/>
  <c r="A839" i="14"/>
  <c r="A838" i="14"/>
  <c r="A837" i="14"/>
  <c r="A836" i="14"/>
  <c r="A835" i="14"/>
  <c r="A834" i="14"/>
  <c r="A833" i="14"/>
  <c r="A832" i="14"/>
  <c r="A831" i="14"/>
  <c r="A830" i="14"/>
  <c r="A829" i="14"/>
  <c r="A828" i="14"/>
  <c r="A827" i="14"/>
  <c r="A826" i="14"/>
  <c r="A825" i="14"/>
  <c r="A824" i="14"/>
  <c r="A823" i="14"/>
  <c r="A822" i="14"/>
  <c r="A821" i="14"/>
  <c r="A820" i="14"/>
  <c r="A819" i="14"/>
  <c r="A818" i="14"/>
  <c r="A817" i="14"/>
  <c r="A816" i="14"/>
  <c r="A815" i="14"/>
  <c r="A814" i="14"/>
  <c r="A813" i="14"/>
  <c r="A812" i="14"/>
  <c r="A811" i="14"/>
  <c r="A810" i="14"/>
  <c r="A809" i="14"/>
  <c r="A808" i="14"/>
  <c r="A807" i="14"/>
  <c r="A806" i="14"/>
  <c r="A805" i="14"/>
  <c r="A804" i="14"/>
  <c r="A803" i="14"/>
  <c r="A802" i="14"/>
  <c r="A801" i="14"/>
  <c r="A800" i="14"/>
  <c r="A799" i="14"/>
  <c r="A798" i="14"/>
  <c r="A797" i="14"/>
  <c r="A796" i="14"/>
  <c r="A795" i="14"/>
  <c r="A794" i="14"/>
  <c r="A793" i="14"/>
  <c r="A792" i="14"/>
  <c r="A791" i="14"/>
  <c r="A790" i="14"/>
  <c r="A789" i="14"/>
  <c r="A788" i="14"/>
  <c r="A787" i="14"/>
  <c r="A786" i="14"/>
  <c r="A785" i="14"/>
  <c r="A784" i="14"/>
  <c r="A783" i="14"/>
  <c r="A782" i="14"/>
  <c r="A781" i="14"/>
  <c r="A780" i="14"/>
  <c r="A779" i="14"/>
  <c r="A778" i="14"/>
  <c r="A777" i="14"/>
  <c r="A776" i="14"/>
  <c r="A775" i="14"/>
  <c r="A774" i="14"/>
  <c r="A773" i="14"/>
  <c r="A772" i="14"/>
  <c r="A771" i="14"/>
  <c r="A770" i="14"/>
  <c r="A769" i="14"/>
  <c r="A768" i="14"/>
  <c r="A767" i="14"/>
  <c r="A766" i="14"/>
  <c r="A765" i="14"/>
  <c r="A764" i="14"/>
  <c r="A763" i="14"/>
  <c r="A762" i="14"/>
  <c r="A761" i="14"/>
  <c r="A760" i="14"/>
  <c r="A759" i="14"/>
  <c r="A758" i="14"/>
  <c r="A757" i="14"/>
  <c r="A756" i="14"/>
  <c r="A755" i="14"/>
  <c r="A754" i="14"/>
  <c r="A753" i="14"/>
  <c r="A752" i="14"/>
  <c r="A751" i="14"/>
  <c r="A750" i="14"/>
  <c r="A749" i="14"/>
  <c r="A748" i="14"/>
  <c r="A747" i="14"/>
  <c r="A746" i="14"/>
  <c r="A745" i="14"/>
  <c r="A744" i="14"/>
  <c r="A743" i="14"/>
  <c r="A742" i="14"/>
  <c r="A741" i="14"/>
  <c r="A740" i="14"/>
  <c r="A739" i="14"/>
  <c r="A738" i="14"/>
  <c r="A737" i="14"/>
  <c r="A736" i="14"/>
  <c r="A735" i="14"/>
  <c r="A734" i="14"/>
  <c r="A733" i="14"/>
  <c r="A732" i="14"/>
  <c r="A731" i="14"/>
  <c r="A730" i="14"/>
  <c r="A729" i="14"/>
  <c r="A728" i="14"/>
  <c r="A727" i="14"/>
  <c r="A726" i="14"/>
  <c r="A725" i="14"/>
  <c r="A724" i="14"/>
  <c r="A723" i="14"/>
  <c r="A722" i="14"/>
  <c r="A721" i="14"/>
  <c r="A720" i="14"/>
  <c r="A719" i="14"/>
  <c r="A718" i="14"/>
  <c r="A717" i="14"/>
  <c r="A716" i="14"/>
  <c r="A715" i="14"/>
  <c r="A714" i="14"/>
  <c r="A713" i="14"/>
  <c r="A712" i="14"/>
  <c r="A711" i="14"/>
  <c r="A710" i="14"/>
  <c r="A709" i="14"/>
  <c r="A708" i="14"/>
  <c r="A707" i="14"/>
  <c r="A706" i="14"/>
  <c r="A705" i="14"/>
  <c r="A704" i="14"/>
  <c r="A703" i="14"/>
  <c r="A702" i="14"/>
  <c r="A701" i="14"/>
  <c r="A700" i="14"/>
  <c r="A699" i="14"/>
  <c r="A698" i="14"/>
  <c r="A697" i="14"/>
  <c r="A696" i="14"/>
  <c r="A695" i="14"/>
  <c r="A694" i="14"/>
  <c r="A693" i="14"/>
  <c r="A692" i="14"/>
  <c r="A691" i="14"/>
  <c r="A690" i="14"/>
  <c r="A689" i="14"/>
  <c r="A688" i="14"/>
  <c r="A687" i="14"/>
  <c r="A686" i="14"/>
  <c r="A685" i="14"/>
  <c r="A684" i="14"/>
  <c r="A683" i="14"/>
  <c r="A682" i="14"/>
  <c r="A681" i="14"/>
  <c r="A680" i="14"/>
  <c r="A679" i="14"/>
  <c r="A678" i="14"/>
  <c r="A677" i="14"/>
  <c r="A676" i="14"/>
  <c r="A675" i="14"/>
  <c r="A674" i="14"/>
  <c r="A673" i="14"/>
  <c r="A672" i="14"/>
  <c r="A671" i="14"/>
  <c r="A670" i="14"/>
  <c r="A669" i="14"/>
  <c r="A668" i="14"/>
  <c r="A667" i="14"/>
  <c r="A666" i="14"/>
  <c r="A665" i="14"/>
  <c r="A664" i="14"/>
  <c r="A663" i="14"/>
  <c r="A662" i="14"/>
  <c r="A661" i="14"/>
  <c r="A660" i="14"/>
  <c r="A659" i="14"/>
  <c r="A658" i="14"/>
  <c r="A657" i="14"/>
  <c r="A656" i="14"/>
  <c r="A655" i="14"/>
  <c r="A654" i="14"/>
  <c r="A653" i="14"/>
  <c r="A652" i="14"/>
  <c r="A651" i="14"/>
  <c r="A650" i="14"/>
  <c r="A649" i="14"/>
  <c r="A648" i="14"/>
  <c r="A647" i="14"/>
  <c r="A646" i="14"/>
  <c r="A645" i="14"/>
  <c r="A644" i="14"/>
  <c r="A643" i="14"/>
  <c r="A642" i="14"/>
  <c r="A641" i="14"/>
  <c r="A640" i="14"/>
  <c r="A639" i="14"/>
  <c r="A638" i="14"/>
  <c r="A637" i="14"/>
  <c r="A636" i="14"/>
  <c r="A635" i="14"/>
  <c r="A634" i="14"/>
  <c r="A633" i="14"/>
  <c r="A632" i="14"/>
  <c r="A631" i="14"/>
  <c r="A630" i="14"/>
  <c r="A629" i="14"/>
  <c r="A628" i="14"/>
  <c r="A627" i="14"/>
  <c r="A626" i="14"/>
  <c r="A625" i="14"/>
  <c r="A624" i="14"/>
  <c r="A623" i="14"/>
  <c r="A622" i="14"/>
  <c r="A621" i="14"/>
  <c r="A620" i="14"/>
  <c r="A619" i="14"/>
  <c r="A618" i="14"/>
  <c r="A617" i="14"/>
  <c r="A616" i="14"/>
  <c r="A615" i="14"/>
  <c r="A614" i="14"/>
  <c r="A613" i="14"/>
  <c r="A612" i="14"/>
  <c r="A611" i="14"/>
  <c r="A610" i="14"/>
  <c r="A609" i="14"/>
  <c r="A608" i="14"/>
  <c r="A607" i="14"/>
  <c r="A606" i="14"/>
  <c r="A605" i="14"/>
  <c r="A604" i="14"/>
  <c r="A603" i="14"/>
  <c r="A602" i="14"/>
  <c r="A601" i="14"/>
  <c r="A600" i="14"/>
  <c r="A599" i="14"/>
  <c r="A598" i="14"/>
  <c r="A597" i="14"/>
  <c r="A596" i="14"/>
  <c r="A595" i="14"/>
  <c r="A594" i="14"/>
  <c r="A593" i="14"/>
  <c r="A592" i="14"/>
  <c r="A591" i="14"/>
  <c r="A590" i="14"/>
  <c r="A589" i="14"/>
  <c r="A588" i="14"/>
  <c r="A587" i="14"/>
  <c r="A586" i="14"/>
  <c r="A585" i="14"/>
  <c r="A584" i="14"/>
  <c r="A583" i="14"/>
  <c r="A582" i="14"/>
  <c r="A581" i="14"/>
  <c r="A580" i="14"/>
  <c r="A579" i="14"/>
  <c r="A578" i="14"/>
  <c r="A577" i="14"/>
  <c r="A576" i="14"/>
  <c r="A575" i="14"/>
  <c r="A574" i="14"/>
  <c r="A573" i="14"/>
  <c r="A572" i="14"/>
  <c r="A571" i="14"/>
  <c r="A570" i="14"/>
  <c r="A569" i="14"/>
  <c r="A568" i="14"/>
  <c r="A567" i="14"/>
  <c r="A566" i="14"/>
  <c r="A565" i="14"/>
  <c r="A564" i="14"/>
  <c r="A563" i="14"/>
  <c r="A562" i="14"/>
  <c r="A561" i="14"/>
  <c r="A560" i="14"/>
  <c r="A559" i="14"/>
  <c r="A558" i="14"/>
  <c r="A557" i="14"/>
  <c r="A556" i="14"/>
  <c r="A555" i="14"/>
  <c r="A554" i="14"/>
  <c r="A553" i="14"/>
  <c r="A552" i="14"/>
  <c r="A551" i="14"/>
  <c r="A550" i="14"/>
  <c r="A549" i="14"/>
  <c r="A548" i="14"/>
  <c r="A547" i="14"/>
  <c r="A546" i="14"/>
  <c r="A545" i="14"/>
  <c r="A544" i="14"/>
  <c r="A543" i="14"/>
  <c r="A542" i="14"/>
  <c r="A541" i="14"/>
  <c r="A540" i="14"/>
  <c r="A539" i="14"/>
  <c r="A538" i="14"/>
  <c r="A537" i="14"/>
  <c r="A536" i="14"/>
  <c r="A535" i="14"/>
  <c r="A534" i="14"/>
  <c r="A533" i="14"/>
  <c r="A532" i="14"/>
  <c r="A531" i="14"/>
  <c r="A530" i="14"/>
  <c r="A529" i="14"/>
  <c r="A528" i="14"/>
  <c r="A527" i="14"/>
  <c r="A526" i="14"/>
  <c r="A525" i="14"/>
  <c r="A524" i="14"/>
  <c r="A523" i="14"/>
  <c r="A522" i="14"/>
  <c r="A521" i="14"/>
  <c r="A520" i="14"/>
  <c r="A519" i="14"/>
  <c r="A518" i="14"/>
  <c r="A517" i="14"/>
  <c r="A516" i="14"/>
  <c r="A515" i="14"/>
  <c r="A514" i="14"/>
  <c r="A513" i="14"/>
  <c r="A512" i="14"/>
  <c r="A511" i="14"/>
  <c r="A510" i="14"/>
  <c r="A509" i="14"/>
  <c r="A508" i="14"/>
  <c r="A507" i="14"/>
  <c r="A506" i="14"/>
  <c r="A505" i="14"/>
  <c r="A504" i="14"/>
  <c r="A503" i="14"/>
  <c r="A502" i="14"/>
  <c r="A501" i="14"/>
  <c r="A500" i="14"/>
  <c r="A499" i="14"/>
  <c r="A498" i="14"/>
  <c r="A497" i="14"/>
  <c r="A496" i="14"/>
  <c r="A495" i="14"/>
  <c r="A494" i="14"/>
  <c r="A493" i="14"/>
  <c r="A492" i="14"/>
  <c r="A491" i="14"/>
  <c r="A490" i="14"/>
  <c r="A489" i="14"/>
  <c r="A488" i="14"/>
  <c r="A487" i="14"/>
  <c r="A486" i="14"/>
  <c r="A485" i="14"/>
  <c r="A484" i="14"/>
  <c r="A483" i="14"/>
  <c r="A482" i="14"/>
  <c r="A481" i="14"/>
  <c r="A480" i="14"/>
  <c r="A479" i="14"/>
  <c r="A478" i="14"/>
  <c r="A477" i="14"/>
  <c r="A476" i="14"/>
  <c r="A475" i="14"/>
  <c r="A474" i="14"/>
  <c r="A473" i="14"/>
  <c r="A472" i="14"/>
  <c r="A471" i="14"/>
  <c r="A470" i="14"/>
  <c r="A469" i="14"/>
  <c r="A468" i="14"/>
  <c r="A467" i="14"/>
  <c r="A466" i="14"/>
  <c r="A465" i="14"/>
  <c r="A464" i="14"/>
  <c r="A463" i="14"/>
  <c r="A462" i="14"/>
  <c r="A461" i="14"/>
  <c r="A460" i="14"/>
  <c r="A459" i="14"/>
  <c r="A458" i="14"/>
  <c r="A457" i="14"/>
  <c r="A456" i="14"/>
  <c r="A455" i="14"/>
  <c r="A454" i="14"/>
  <c r="A453" i="14"/>
  <c r="A452" i="14"/>
  <c r="A451" i="14"/>
  <c r="A450" i="14"/>
  <c r="A449" i="14"/>
  <c r="A448" i="14"/>
  <c r="A447" i="14"/>
  <c r="A446" i="14"/>
  <c r="A445" i="14"/>
  <c r="A444" i="14"/>
  <c r="A443" i="14"/>
  <c r="A442" i="14"/>
  <c r="A441" i="14"/>
  <c r="A440" i="14"/>
  <c r="A439" i="14"/>
  <c r="A438" i="14"/>
  <c r="A437" i="14"/>
  <c r="A436" i="14"/>
  <c r="A435" i="14"/>
  <c r="A434" i="14"/>
  <c r="A433" i="14"/>
  <c r="A432" i="14"/>
  <c r="A431" i="14"/>
  <c r="A430" i="14"/>
  <c r="A429" i="14"/>
  <c r="A428" i="14"/>
  <c r="A427" i="14"/>
  <c r="A426" i="14"/>
  <c r="A425" i="14"/>
  <c r="A424" i="14"/>
  <c r="A423" i="14"/>
  <c r="A422" i="14"/>
  <c r="A421" i="14"/>
  <c r="A420" i="14"/>
  <c r="A419" i="14"/>
  <c r="A418" i="14"/>
  <c r="A417" i="14"/>
  <c r="A416" i="14"/>
  <c r="A415" i="14"/>
  <c r="A414" i="14"/>
  <c r="A413" i="14"/>
  <c r="A412" i="14"/>
  <c r="A411" i="14"/>
  <c r="A410" i="14"/>
  <c r="A409" i="14"/>
  <c r="A408" i="14"/>
  <c r="A407" i="14"/>
  <c r="A406" i="14"/>
  <c r="A405" i="14"/>
  <c r="A404" i="14"/>
  <c r="A403" i="14"/>
  <c r="A402" i="14"/>
  <c r="A401" i="14"/>
  <c r="A400" i="14"/>
  <c r="A399" i="14"/>
  <c r="A398" i="14"/>
  <c r="A397" i="14"/>
  <c r="A396" i="14"/>
  <c r="A395" i="14"/>
  <c r="A394" i="14"/>
  <c r="A393" i="14"/>
  <c r="A392" i="14"/>
  <c r="A391" i="14"/>
  <c r="A390" i="14"/>
  <c r="A389" i="14"/>
  <c r="A388" i="14"/>
  <c r="A387" i="14"/>
  <c r="A386" i="14"/>
  <c r="A385" i="14"/>
  <c r="A384" i="14"/>
  <c r="A383" i="14"/>
  <c r="A382" i="14"/>
  <c r="A381" i="14"/>
  <c r="A380" i="14"/>
  <c r="A379" i="14"/>
  <c r="A378" i="14"/>
  <c r="A377" i="14"/>
  <c r="A376" i="14"/>
  <c r="A375" i="14"/>
  <c r="A374" i="14"/>
  <c r="A373" i="14"/>
  <c r="A372" i="14"/>
  <c r="A371" i="14"/>
  <c r="A370" i="14"/>
  <c r="A369" i="14"/>
  <c r="A368" i="14"/>
  <c r="A367" i="14"/>
  <c r="A366" i="14"/>
  <c r="A365" i="14"/>
  <c r="A364" i="14"/>
  <c r="A363" i="14"/>
  <c r="A362" i="14"/>
  <c r="A361" i="14"/>
  <c r="A360" i="14"/>
  <c r="A359" i="14"/>
  <c r="A358" i="14"/>
  <c r="A357" i="14"/>
  <c r="A356" i="14"/>
  <c r="A355" i="14"/>
  <c r="A354" i="14"/>
  <c r="A353" i="14"/>
  <c r="A352" i="14"/>
  <c r="A351" i="14"/>
  <c r="A350" i="14"/>
  <c r="A349" i="14"/>
  <c r="A348" i="14"/>
  <c r="A347" i="14"/>
  <c r="A346" i="14"/>
  <c r="A345" i="14"/>
  <c r="A344" i="14"/>
  <c r="A343" i="14"/>
  <c r="A342" i="14"/>
  <c r="A341" i="14"/>
  <c r="A340" i="14"/>
  <c r="A339" i="14"/>
  <c r="A338" i="14"/>
  <c r="A337" i="14"/>
  <c r="A336" i="14"/>
  <c r="A335" i="14"/>
  <c r="A334" i="14"/>
  <c r="A333" i="14"/>
  <c r="A332" i="14"/>
  <c r="A331" i="14"/>
  <c r="A330" i="14"/>
  <c r="A329" i="14"/>
  <c r="A328" i="14"/>
  <c r="A327" i="14"/>
  <c r="A326" i="14"/>
  <c r="A325" i="14"/>
  <c r="A324" i="14"/>
  <c r="A323" i="14"/>
  <c r="A322" i="14"/>
  <c r="A321" i="14"/>
  <c r="A320" i="14"/>
  <c r="A319" i="14"/>
  <c r="A318" i="14"/>
  <c r="A317" i="14"/>
  <c r="A316" i="14"/>
  <c r="A315" i="14"/>
  <c r="A314" i="14"/>
  <c r="A313" i="14"/>
  <c r="A312" i="14"/>
  <c r="A311" i="14"/>
  <c r="A310" i="14"/>
  <c r="A309" i="14"/>
  <c r="A308" i="14"/>
  <c r="A307" i="14"/>
  <c r="A306" i="14"/>
  <c r="A305" i="14"/>
  <c r="A304" i="14"/>
  <c r="A303" i="14"/>
  <c r="A302" i="14"/>
  <c r="A301" i="14"/>
  <c r="A300" i="14"/>
  <c r="A299" i="14"/>
  <c r="A298" i="14"/>
  <c r="A297" i="14"/>
  <c r="A296" i="14"/>
  <c r="A295" i="14"/>
  <c r="A294" i="14"/>
  <c r="A293" i="14"/>
  <c r="A292" i="14"/>
  <c r="A291" i="14"/>
  <c r="A290" i="14"/>
  <c r="A289" i="14"/>
  <c r="A288" i="14"/>
  <c r="A287" i="14"/>
  <c r="A286" i="14"/>
  <c r="A285" i="14"/>
  <c r="A284" i="14"/>
  <c r="A283" i="14"/>
  <c r="A282" i="14"/>
  <c r="A281" i="14"/>
  <c r="A280" i="14"/>
  <c r="A279" i="14"/>
  <c r="A278" i="14"/>
  <c r="A277" i="14"/>
  <c r="A276" i="14"/>
  <c r="A275" i="14"/>
  <c r="A274" i="14"/>
  <c r="A273" i="14"/>
  <c r="A272" i="14"/>
  <c r="A271" i="14"/>
  <c r="A270" i="14"/>
  <c r="A269" i="14"/>
  <c r="A268" i="14"/>
  <c r="A267" i="14"/>
  <c r="A266" i="14"/>
  <c r="A265" i="14"/>
  <c r="A264" i="14"/>
  <c r="A263" i="14"/>
  <c r="A262" i="14"/>
  <c r="A261" i="14"/>
  <c r="A260" i="14"/>
  <c r="A259" i="14"/>
  <c r="A258" i="14"/>
  <c r="A257" i="14"/>
  <c r="A256" i="14"/>
  <c r="A255" i="14"/>
  <c r="A254" i="14"/>
  <c r="A253" i="14"/>
  <c r="A252" i="14"/>
  <c r="A251" i="14"/>
  <c r="A250" i="14"/>
  <c r="A249" i="14"/>
  <c r="A248" i="14"/>
  <c r="A247" i="14"/>
  <c r="A246" i="14"/>
  <c r="A245" i="14"/>
  <c r="A244" i="14"/>
  <c r="A243" i="14"/>
  <c r="A242" i="14"/>
  <c r="A241" i="14"/>
  <c r="A240" i="14"/>
  <c r="A239" i="14"/>
  <c r="A238" i="14"/>
  <c r="A237" i="14"/>
  <c r="A236" i="14"/>
  <c r="A235" i="14"/>
  <c r="A234" i="14"/>
  <c r="A233" i="14"/>
  <c r="A232" i="14"/>
  <c r="A231" i="14"/>
  <c r="A230" i="14"/>
  <c r="A229" i="14"/>
  <c r="A228" i="14"/>
  <c r="A227" i="14"/>
  <c r="A226" i="14"/>
  <c r="A225" i="14"/>
  <c r="A224" i="14"/>
  <c r="A223" i="14"/>
  <c r="A222" i="14"/>
  <c r="A221" i="14"/>
  <c r="A220" i="14"/>
  <c r="A219" i="14"/>
  <c r="A218" i="14"/>
  <c r="A217" i="14"/>
  <c r="A216" i="14"/>
  <c r="A215" i="14"/>
  <c r="A214" i="14"/>
  <c r="A213" i="14"/>
  <c r="A212" i="14"/>
  <c r="A211" i="14"/>
  <c r="A210" i="14"/>
  <c r="A209" i="14"/>
  <c r="A208" i="14"/>
  <c r="A207" i="14"/>
  <c r="A206" i="14"/>
  <c r="A205" i="14"/>
  <c r="A204" i="14"/>
  <c r="A203" i="14"/>
  <c r="A202" i="14"/>
  <c r="A201" i="14"/>
  <c r="A200" i="14"/>
  <c r="A199" i="14"/>
  <c r="A198" i="14"/>
  <c r="A197" i="14"/>
  <c r="A196" i="14"/>
  <c r="A195" i="14"/>
  <c r="A194" i="14"/>
  <c r="A193" i="14"/>
  <c r="A192" i="14"/>
  <c r="A191" i="14"/>
  <c r="A190" i="14"/>
  <c r="A189" i="14"/>
  <c r="A188" i="14"/>
  <c r="A187" i="14"/>
  <c r="A186" i="14"/>
  <c r="A185" i="14"/>
  <c r="A184" i="14"/>
  <c r="A183" i="14"/>
  <c r="A182" i="14"/>
  <c r="A181" i="14"/>
  <c r="A180" i="14"/>
  <c r="A179" i="14"/>
  <c r="A178" i="14"/>
  <c r="A177" i="14"/>
  <c r="A176" i="14"/>
  <c r="A175" i="14"/>
  <c r="A174" i="14"/>
  <c r="A173" i="14"/>
  <c r="A172" i="14"/>
  <c r="A171" i="14"/>
  <c r="A170" i="14"/>
  <c r="A169" i="14"/>
  <c r="A168" i="14"/>
  <c r="A167" i="14"/>
  <c r="A166" i="14"/>
  <c r="A165" i="14"/>
  <c r="A164" i="14"/>
  <c r="A163" i="14"/>
  <c r="A162" i="14"/>
  <c r="A161" i="14"/>
  <c r="A160" i="14"/>
  <c r="A159" i="14"/>
  <c r="A158" i="14"/>
  <c r="A157" i="14"/>
  <c r="A156" i="14"/>
  <c r="A155" i="14"/>
  <c r="A154" i="14"/>
  <c r="A153" i="14"/>
  <c r="A152" i="14"/>
  <c r="A151" i="14"/>
  <c r="A150" i="14"/>
  <c r="A149" i="14"/>
  <c r="A148" i="14"/>
  <c r="A147" i="14"/>
  <c r="A146" i="14"/>
  <c r="A145" i="14"/>
  <c r="A144" i="14"/>
  <c r="A143" i="14"/>
  <c r="A142" i="14"/>
  <c r="A141" i="14"/>
  <c r="A140" i="14"/>
  <c r="A139" i="14"/>
  <c r="A138" i="14"/>
  <c r="A137" i="14"/>
  <c r="A136" i="14"/>
  <c r="A135" i="14"/>
  <c r="A134" i="14"/>
  <c r="A133" i="14"/>
  <c r="A132" i="14"/>
  <c r="A131" i="14"/>
  <c r="A130" i="14"/>
  <c r="A129" i="14"/>
  <c r="A128" i="14"/>
  <c r="A127" i="14"/>
  <c r="A126" i="14"/>
  <c r="A125" i="14"/>
  <c r="A124" i="14"/>
  <c r="A123" i="14"/>
  <c r="A122" i="14"/>
  <c r="A121" i="14"/>
  <c r="A120" i="14"/>
  <c r="A119" i="14"/>
  <c r="A118" i="14"/>
  <c r="A117" i="14"/>
  <c r="A116" i="14"/>
  <c r="A115" i="14"/>
  <c r="A114" i="14"/>
  <c r="A113" i="14"/>
  <c r="A112" i="14"/>
  <c r="A111" i="14"/>
  <c r="A110" i="14"/>
  <c r="A109" i="14"/>
  <c r="A108" i="14"/>
  <c r="A107" i="14"/>
  <c r="A106" i="14"/>
  <c r="A105" i="14"/>
  <c r="A104" i="14"/>
  <c r="A103" i="14"/>
  <c r="A102" i="14"/>
  <c r="A101" i="14"/>
  <c r="A100" i="14"/>
  <c r="A99" i="14"/>
  <c r="A98" i="14"/>
  <c r="A97" i="14"/>
  <c r="A96" i="14"/>
  <c r="A95" i="14"/>
  <c r="A94" i="14"/>
  <c r="A93" i="14"/>
  <c r="A92" i="14"/>
  <c r="A91" i="14"/>
  <c r="A90" i="14"/>
  <c r="A89" i="14"/>
  <c r="A88" i="14"/>
  <c r="A87" i="14"/>
  <c r="A86" i="14"/>
  <c r="A85" i="14"/>
  <c r="A84" i="14"/>
  <c r="A83" i="14"/>
  <c r="A82" i="14"/>
  <c r="A81" i="14"/>
  <c r="A80" i="14"/>
  <c r="A79" i="14"/>
  <c r="A78" i="14"/>
  <c r="A77" i="14"/>
  <c r="A76" i="14"/>
  <c r="A75" i="14"/>
  <c r="A74" i="14"/>
  <c r="A73" i="14"/>
  <c r="A72" i="14"/>
  <c r="A71" i="14"/>
  <c r="A70" i="14"/>
  <c r="A69" i="14"/>
  <c r="A68" i="14"/>
  <c r="A67" i="14"/>
  <c r="A66" i="14"/>
  <c r="A65" i="14"/>
  <c r="A64" i="14"/>
  <c r="A63" i="14"/>
  <c r="A62" i="14"/>
  <c r="A61" i="14"/>
  <c r="A60" i="14"/>
  <c r="A59" i="14"/>
  <c r="A58" i="14"/>
  <c r="A57" i="14"/>
  <c r="A56" i="14"/>
  <c r="A55" i="14"/>
  <c r="A54" i="14"/>
  <c r="A53" i="14"/>
  <c r="A52" i="14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5" i="14"/>
  <c r="A4" i="14"/>
  <c r="A3" i="14"/>
  <c r="A6515" i="13"/>
  <c r="A6514" i="13"/>
  <c r="A6513" i="13"/>
  <c r="A6512" i="13"/>
  <c r="A6511" i="13"/>
  <c r="A6510" i="13"/>
  <c r="A6509" i="13"/>
  <c r="A6508" i="13"/>
  <c r="A6507" i="13"/>
  <c r="A6506" i="13"/>
  <c r="A6505" i="13"/>
  <c r="A6504" i="13"/>
  <c r="A6503" i="13"/>
  <c r="A6502" i="13"/>
  <c r="A6501" i="13"/>
  <c r="A6500" i="13"/>
  <c r="A6499" i="13"/>
  <c r="A6498" i="13"/>
  <c r="A6497" i="13"/>
  <c r="A6496" i="13"/>
  <c r="A6495" i="13"/>
  <c r="A6494" i="13"/>
  <c r="A6493" i="13"/>
  <c r="A6492" i="13"/>
  <c r="A6491" i="13"/>
  <c r="A6490" i="13"/>
  <c r="A6489" i="13"/>
  <c r="A6488" i="13"/>
  <c r="A6487" i="13"/>
  <c r="A6486" i="13"/>
  <c r="A6485" i="13"/>
  <c r="A6484" i="13"/>
  <c r="A6483" i="13"/>
  <c r="A6482" i="13"/>
  <c r="A6481" i="13"/>
  <c r="A6480" i="13"/>
  <c r="A6479" i="13"/>
  <c r="A6478" i="13"/>
  <c r="A6477" i="13"/>
  <c r="A6476" i="13"/>
  <c r="A6475" i="13"/>
  <c r="A6474" i="13"/>
  <c r="A6473" i="13"/>
  <c r="A6472" i="13"/>
  <c r="A6471" i="13"/>
  <c r="A6470" i="13"/>
  <c r="A6469" i="13"/>
  <c r="A6468" i="13"/>
  <c r="A6467" i="13"/>
  <c r="A6466" i="13"/>
  <c r="A6465" i="13"/>
  <c r="A6464" i="13"/>
  <c r="A6463" i="13"/>
  <c r="A6462" i="13"/>
  <c r="A6461" i="13"/>
  <c r="A6460" i="13"/>
  <c r="A6459" i="13"/>
  <c r="A6458" i="13"/>
  <c r="A6457" i="13"/>
  <c r="A6456" i="13"/>
  <c r="A6455" i="13"/>
  <c r="A6454" i="13"/>
  <c r="A6453" i="13"/>
  <c r="A6452" i="13"/>
  <c r="A6451" i="13"/>
  <c r="A6450" i="13"/>
  <c r="A6449" i="13"/>
  <c r="A6448" i="13"/>
  <c r="A6447" i="13"/>
  <c r="A6446" i="13"/>
  <c r="A6445" i="13"/>
  <c r="A6444" i="13"/>
  <c r="A6443" i="13"/>
  <c r="A6442" i="13"/>
  <c r="A6441" i="13"/>
  <c r="A6440" i="13"/>
  <c r="A6439" i="13"/>
  <c r="A6438" i="13"/>
  <c r="A6437" i="13"/>
  <c r="A6436" i="13"/>
  <c r="A6435" i="13"/>
  <c r="A6434" i="13"/>
  <c r="A6433" i="13"/>
  <c r="A6432" i="13"/>
  <c r="A6431" i="13"/>
  <c r="A6430" i="13"/>
  <c r="A6429" i="13"/>
  <c r="A6428" i="13"/>
  <c r="A6427" i="13"/>
  <c r="A6426" i="13"/>
  <c r="A6425" i="13"/>
  <c r="A6424" i="13"/>
  <c r="A6423" i="13"/>
  <c r="A6422" i="13"/>
  <c r="A6421" i="13"/>
  <c r="A6420" i="13"/>
  <c r="A6419" i="13"/>
  <c r="A6418" i="13"/>
  <c r="A6417" i="13"/>
  <c r="A6416" i="13"/>
  <c r="A6415" i="13"/>
  <c r="A6414" i="13"/>
  <c r="A6413" i="13"/>
  <c r="A6412" i="13"/>
  <c r="A6411" i="13"/>
  <c r="A6410" i="13"/>
  <c r="A6409" i="13"/>
  <c r="A6408" i="13"/>
  <c r="A6407" i="13"/>
  <c r="A6406" i="13"/>
  <c r="A6405" i="13"/>
  <c r="A6404" i="13"/>
  <c r="A6403" i="13"/>
  <c r="A6402" i="13"/>
  <c r="A6401" i="13"/>
  <c r="A6400" i="13"/>
  <c r="A6399" i="13"/>
  <c r="A6398" i="13"/>
  <c r="A6397" i="13"/>
  <c r="A6396" i="13"/>
  <c r="A6395" i="13"/>
  <c r="A6394" i="13"/>
  <c r="A6393" i="13"/>
  <c r="A6392" i="13"/>
  <c r="A6391" i="13"/>
  <c r="A6390" i="13"/>
  <c r="A6389" i="13"/>
  <c r="A6388" i="13"/>
  <c r="A6387" i="13"/>
  <c r="A6386" i="13"/>
  <c r="A6385" i="13"/>
  <c r="A6384" i="13"/>
  <c r="A6383" i="13"/>
  <c r="A6382" i="13"/>
  <c r="A6381" i="13"/>
  <c r="A6380" i="13"/>
  <c r="A6379" i="13"/>
  <c r="A6378" i="13"/>
  <c r="A6377" i="13"/>
  <c r="A6376" i="13"/>
  <c r="A6375" i="13"/>
  <c r="A6374" i="13"/>
  <c r="A6373" i="13"/>
  <c r="A6372" i="13"/>
  <c r="A6371" i="13"/>
  <c r="A6370" i="13"/>
  <c r="A6369" i="13"/>
  <c r="A6368" i="13"/>
  <c r="A6367" i="13"/>
  <c r="A6366" i="13"/>
  <c r="A6365" i="13"/>
  <c r="A6364" i="13"/>
  <c r="A6363" i="13"/>
  <c r="A6362" i="13"/>
  <c r="A6361" i="13"/>
  <c r="A6360" i="13"/>
  <c r="A6359" i="13"/>
  <c r="A6358" i="13"/>
  <c r="A6357" i="13"/>
  <c r="A6356" i="13"/>
  <c r="A6355" i="13"/>
  <c r="A6354" i="13"/>
  <c r="A6353" i="13"/>
  <c r="A6352" i="13"/>
  <c r="A6351" i="13"/>
  <c r="A6350" i="13"/>
  <c r="A6349" i="13"/>
  <c r="A6348" i="13"/>
  <c r="A6347" i="13"/>
  <c r="A6346" i="13"/>
  <c r="A6345" i="13"/>
  <c r="A6344" i="13"/>
  <c r="A6343" i="13"/>
  <c r="A6342" i="13"/>
  <c r="A6341" i="13"/>
  <c r="A6340" i="13"/>
  <c r="A6339" i="13"/>
  <c r="A6338" i="13"/>
  <c r="A6337" i="13"/>
  <c r="A6336" i="13"/>
  <c r="A6335" i="13"/>
  <c r="A6334" i="13"/>
  <c r="A6333" i="13"/>
  <c r="A6332" i="13"/>
  <c r="A6331" i="13"/>
  <c r="A6330" i="13"/>
  <c r="A6329" i="13"/>
  <c r="A6328" i="13"/>
  <c r="A6327" i="13"/>
  <c r="A6326" i="13"/>
  <c r="A6325" i="13"/>
  <c r="A6324" i="13"/>
  <c r="A6323" i="13"/>
  <c r="A6322" i="13"/>
  <c r="A6321" i="13"/>
  <c r="A6320" i="13"/>
  <c r="A6319" i="13"/>
  <c r="A6318" i="13"/>
  <c r="A6317" i="13"/>
  <c r="A6316" i="13"/>
  <c r="A6315" i="13"/>
  <c r="A6314" i="13"/>
  <c r="A6313" i="13"/>
  <c r="A6312" i="13"/>
  <c r="A6311" i="13"/>
  <c r="A6310" i="13"/>
  <c r="A6309" i="13"/>
  <c r="A6308" i="13"/>
  <c r="A6307" i="13"/>
  <c r="A6306" i="13"/>
  <c r="A6305" i="13"/>
  <c r="A6304" i="13"/>
  <c r="A6303" i="13"/>
  <c r="A6302" i="13"/>
  <c r="A6301" i="13"/>
  <c r="A6300" i="13"/>
  <c r="A6299" i="13"/>
  <c r="A6298" i="13"/>
  <c r="A6297" i="13"/>
  <c r="A6296" i="13"/>
  <c r="A6295" i="13"/>
  <c r="A6294" i="13"/>
  <c r="A6293" i="13"/>
  <c r="A6292" i="13"/>
  <c r="A6291" i="13"/>
  <c r="A6290" i="13"/>
  <c r="A6289" i="13"/>
  <c r="A6288" i="13"/>
  <c r="A6287" i="13"/>
  <c r="A6286" i="13"/>
  <c r="A6285" i="13"/>
  <c r="A6284" i="13"/>
  <c r="A6283" i="13"/>
  <c r="A6282" i="13"/>
  <c r="A6281" i="13"/>
  <c r="A6280" i="13"/>
  <c r="A6279" i="13"/>
  <c r="A6278" i="13"/>
  <c r="A6277" i="13"/>
  <c r="A6276" i="13"/>
  <c r="A6275" i="13"/>
  <c r="A6274" i="13"/>
  <c r="A6273" i="13"/>
  <c r="A6272" i="13"/>
  <c r="A6271" i="13"/>
  <c r="A6270" i="13"/>
  <c r="A6269" i="13"/>
  <c r="A6268" i="13"/>
  <c r="A6267" i="13"/>
  <c r="A6266" i="13"/>
  <c r="A6265" i="13"/>
  <c r="A6264" i="13"/>
  <c r="A6263" i="13"/>
  <c r="A6262" i="13"/>
  <c r="A6261" i="13"/>
  <c r="A6260" i="13"/>
  <c r="A6259" i="13"/>
  <c r="A6258" i="13"/>
  <c r="A6257" i="13"/>
  <c r="A6256" i="13"/>
  <c r="A6255" i="13"/>
  <c r="A6254" i="13"/>
  <c r="A6253" i="13"/>
  <c r="A6252" i="13"/>
  <c r="A6251" i="13"/>
  <c r="A6250" i="13"/>
  <c r="A6249" i="13"/>
  <c r="A6248" i="13"/>
  <c r="A6247" i="13"/>
  <c r="A6246" i="13"/>
  <c r="A6245" i="13"/>
  <c r="A6244" i="13"/>
  <c r="A6243" i="13"/>
  <c r="A6242" i="13"/>
  <c r="A6241" i="13"/>
  <c r="A6240" i="13"/>
  <c r="A6239" i="13"/>
  <c r="A6238" i="13"/>
  <c r="A6237" i="13"/>
  <c r="A6236" i="13"/>
  <c r="A6235" i="13"/>
  <c r="A6234" i="13"/>
  <c r="A6233" i="13"/>
  <c r="A6232" i="13"/>
  <c r="A6231" i="13"/>
  <c r="A6230" i="13"/>
  <c r="A6229" i="13"/>
  <c r="A6228" i="13"/>
  <c r="A6227" i="13"/>
  <c r="A6226" i="13"/>
  <c r="A6225" i="13"/>
  <c r="A6224" i="13"/>
  <c r="A6223" i="13"/>
  <c r="A6222" i="13"/>
  <c r="A6221" i="13"/>
  <c r="A6220" i="13"/>
  <c r="A6219" i="13"/>
  <c r="A6218" i="13"/>
  <c r="A6217" i="13"/>
  <c r="A6216" i="13"/>
  <c r="A6215" i="13"/>
  <c r="A6214" i="13"/>
  <c r="A6213" i="13"/>
  <c r="A6212" i="13"/>
  <c r="A6211" i="13"/>
  <c r="A6210" i="13"/>
  <c r="A6209" i="13"/>
  <c r="A6208" i="13"/>
  <c r="A6207" i="13"/>
  <c r="A6206" i="13"/>
  <c r="A6205" i="13"/>
  <c r="A6204" i="13"/>
  <c r="A6203" i="13"/>
  <c r="A6202" i="13"/>
  <c r="A6201" i="13"/>
  <c r="A6200" i="13"/>
  <c r="A6199" i="13"/>
  <c r="A6198" i="13"/>
  <c r="A6197" i="13"/>
  <c r="A6196" i="13"/>
  <c r="A6195" i="13"/>
  <c r="A6194" i="13"/>
  <c r="A6193" i="13"/>
  <c r="A6192" i="13"/>
  <c r="A6191" i="13"/>
  <c r="A6190" i="13"/>
  <c r="A6189" i="13"/>
  <c r="A6188" i="13"/>
  <c r="A6187" i="13"/>
  <c r="A6186" i="13"/>
  <c r="A6185" i="13"/>
  <c r="A6184" i="13"/>
  <c r="A6183" i="13"/>
  <c r="A6182" i="13"/>
  <c r="A6181" i="13"/>
  <c r="A6180" i="13"/>
  <c r="A6179" i="13"/>
  <c r="A6178" i="13"/>
  <c r="A6177" i="13"/>
  <c r="A6176" i="13"/>
  <c r="A6175" i="13"/>
  <c r="A6174" i="13"/>
  <c r="A6173" i="13"/>
  <c r="A6172" i="13"/>
  <c r="A6171" i="13"/>
  <c r="A6170" i="13"/>
  <c r="A6169" i="13"/>
  <c r="A6168" i="13"/>
  <c r="A6167" i="13"/>
  <c r="A6166" i="13"/>
  <c r="A6165" i="13"/>
  <c r="A6164" i="13"/>
  <c r="A6163" i="13"/>
  <c r="A6162" i="13"/>
  <c r="A6161" i="13"/>
  <c r="A6160" i="13"/>
  <c r="A6159" i="13"/>
  <c r="A6158" i="13"/>
  <c r="A6157" i="13"/>
  <c r="A6156" i="13"/>
  <c r="A6155" i="13"/>
  <c r="A6154" i="13"/>
  <c r="A6153" i="13"/>
  <c r="A6152" i="13"/>
  <c r="A6151" i="13"/>
  <c r="A6150" i="13"/>
  <c r="A6149" i="13"/>
  <c r="A6148" i="13"/>
  <c r="A6147" i="13"/>
  <c r="A6146" i="13"/>
  <c r="A6145" i="13"/>
  <c r="A6144" i="13"/>
  <c r="A6143" i="13"/>
  <c r="A6142" i="13"/>
  <c r="A6141" i="13"/>
  <c r="A6140" i="13"/>
  <c r="A6139" i="13"/>
  <c r="A6138" i="13"/>
  <c r="A6137" i="13"/>
  <c r="A6136" i="13"/>
  <c r="A6135" i="13"/>
  <c r="A6134" i="13"/>
  <c r="A6133" i="13"/>
  <c r="A6132" i="13"/>
  <c r="A6131" i="13"/>
  <c r="A6130" i="13"/>
  <c r="A6129" i="13"/>
  <c r="A6128" i="13"/>
  <c r="A6127" i="13"/>
  <c r="A6126" i="13"/>
  <c r="A6125" i="13"/>
  <c r="A6124" i="13"/>
  <c r="A6123" i="13"/>
  <c r="A6122" i="13"/>
  <c r="A6121" i="13"/>
  <c r="A6120" i="13"/>
  <c r="A6119" i="13"/>
  <c r="A6118" i="13"/>
  <c r="A6117" i="13"/>
  <c r="A6116" i="13"/>
  <c r="A6115" i="13"/>
  <c r="A6114" i="13"/>
  <c r="A6113" i="13"/>
  <c r="A6112" i="13"/>
  <c r="A6111" i="13"/>
  <c r="A6110" i="13"/>
  <c r="A6109" i="13"/>
  <c r="A6108" i="13"/>
  <c r="A6107" i="13"/>
  <c r="A6106" i="13"/>
  <c r="A6105" i="13"/>
  <c r="A6104" i="13"/>
  <c r="A6103" i="13"/>
  <c r="A6102" i="13"/>
  <c r="A6101" i="13"/>
  <c r="A6100" i="13"/>
  <c r="A6099" i="13"/>
  <c r="A6098" i="13"/>
  <c r="A6097" i="13"/>
  <c r="A6096" i="13"/>
  <c r="A6095" i="13"/>
  <c r="A6094" i="13"/>
  <c r="A6093" i="13"/>
  <c r="A6092" i="13"/>
  <c r="A6091" i="13"/>
  <c r="A6090" i="13"/>
  <c r="A6089" i="13"/>
  <c r="A6088" i="13"/>
  <c r="A6087" i="13"/>
  <c r="A6086" i="13"/>
  <c r="A6085" i="13"/>
  <c r="A6084" i="13"/>
  <c r="A6083" i="13"/>
  <c r="A6082" i="13"/>
  <c r="A6081" i="13"/>
  <c r="A6080" i="13"/>
  <c r="A6079" i="13"/>
  <c r="A6078" i="13"/>
  <c r="A6077" i="13"/>
  <c r="A6076" i="13"/>
  <c r="A6075" i="13"/>
  <c r="A6074" i="13"/>
  <c r="A6073" i="13"/>
  <c r="A6072" i="13"/>
  <c r="A6071" i="13"/>
  <c r="A6070" i="13"/>
  <c r="A6069" i="13"/>
  <c r="A6068" i="13"/>
  <c r="A6067" i="13"/>
  <c r="A6066" i="13"/>
  <c r="A6065" i="13"/>
  <c r="A6064" i="13"/>
  <c r="A6063" i="13"/>
  <c r="A6062" i="13"/>
  <c r="A6061" i="13"/>
  <c r="A6060" i="13"/>
  <c r="A6059" i="13"/>
  <c r="A6058" i="13"/>
  <c r="A6057" i="13"/>
  <c r="A6056" i="13"/>
  <c r="A6055" i="13"/>
  <c r="A6054" i="13"/>
  <c r="A6053" i="13"/>
  <c r="A6052" i="13"/>
  <c r="A6051" i="13"/>
  <c r="A6050" i="13"/>
  <c r="A6049" i="13"/>
  <c r="A6048" i="13"/>
  <c r="A6047" i="13"/>
  <c r="A6046" i="13"/>
  <c r="A6045" i="13"/>
  <c r="A6044" i="13"/>
  <c r="A6043" i="13"/>
  <c r="A6042" i="13"/>
  <c r="A6041" i="13"/>
  <c r="A6040" i="13"/>
  <c r="A6039" i="13"/>
  <c r="A6038" i="13"/>
  <c r="A6037" i="13"/>
  <c r="A6036" i="13"/>
  <c r="A6035" i="13"/>
  <c r="A6034" i="13"/>
  <c r="A6033" i="13"/>
  <c r="A6032" i="13"/>
  <c r="A6031" i="13"/>
  <c r="A6030" i="13"/>
  <c r="A6029" i="13"/>
  <c r="A6028" i="13"/>
  <c r="A6027" i="13"/>
  <c r="A6026" i="13"/>
  <c r="A6025" i="13"/>
  <c r="A6024" i="13"/>
  <c r="A6023" i="13"/>
  <c r="A6022" i="13"/>
  <c r="A6021" i="13"/>
  <c r="A6020" i="13"/>
  <c r="A6019" i="13"/>
  <c r="A6018" i="13"/>
  <c r="A6017" i="13"/>
  <c r="A6016" i="13"/>
  <c r="A6015" i="13"/>
  <c r="A6014" i="13"/>
  <c r="A6013" i="13"/>
  <c r="A6012" i="13"/>
  <c r="A6011" i="13"/>
  <c r="A6010" i="13"/>
  <c r="A6009" i="13"/>
  <c r="A6008" i="13"/>
  <c r="A6007" i="13"/>
  <c r="A6006" i="13"/>
  <c r="A6005" i="13"/>
  <c r="A6004" i="13"/>
  <c r="A6003" i="13"/>
  <c r="A6002" i="13"/>
  <c r="A6001" i="13"/>
  <c r="A6000" i="13"/>
  <c r="A5999" i="13"/>
  <c r="A5998" i="13"/>
  <c r="A5997" i="13"/>
  <c r="A5996" i="13"/>
  <c r="A5995" i="13"/>
  <c r="A5994" i="13"/>
  <c r="A5993" i="13"/>
  <c r="A5992" i="13"/>
  <c r="A5991" i="13"/>
  <c r="A5990" i="13"/>
  <c r="A5989" i="13"/>
  <c r="A5988" i="13"/>
  <c r="A5987" i="13"/>
  <c r="A5986" i="13"/>
  <c r="A5985" i="13"/>
  <c r="A5984" i="13"/>
  <c r="A5983" i="13"/>
  <c r="A5982" i="13"/>
  <c r="A5981" i="13"/>
  <c r="A5980" i="13"/>
  <c r="A5979" i="13"/>
  <c r="A5978" i="13"/>
  <c r="A5977" i="13"/>
  <c r="A5976" i="13"/>
  <c r="A5975" i="13"/>
  <c r="A5974" i="13"/>
  <c r="A5973" i="13"/>
  <c r="A5972" i="13"/>
  <c r="A5971" i="13"/>
  <c r="A5970" i="13"/>
  <c r="A5969" i="13"/>
  <c r="A5968" i="13"/>
  <c r="A5967" i="13"/>
  <c r="A5966" i="13"/>
  <c r="A5965" i="13"/>
  <c r="A5964" i="13"/>
  <c r="A5963" i="13"/>
  <c r="A5962" i="13"/>
  <c r="A5961" i="13"/>
  <c r="A5960" i="13"/>
  <c r="A5959" i="13"/>
  <c r="A5958" i="13"/>
  <c r="A5957" i="13"/>
  <c r="A5956" i="13"/>
  <c r="A5955" i="13"/>
  <c r="A5954" i="13"/>
  <c r="A5953" i="13"/>
  <c r="A5952" i="13"/>
  <c r="A5951" i="13"/>
  <c r="A5950" i="13"/>
  <c r="A5949" i="13"/>
  <c r="A5948" i="13"/>
  <c r="A5947" i="13"/>
  <c r="A5946" i="13"/>
  <c r="A5945" i="13"/>
  <c r="A5944" i="13"/>
  <c r="A5943" i="13"/>
  <c r="A5942" i="13"/>
  <c r="A5941" i="13"/>
  <c r="A5940" i="13"/>
  <c r="A5939" i="13"/>
  <c r="A5938" i="13"/>
  <c r="A5937" i="13"/>
  <c r="A5936" i="13"/>
  <c r="A5935" i="13"/>
  <c r="A5934" i="13"/>
  <c r="A5933" i="13"/>
  <c r="A5932" i="13"/>
  <c r="A5931" i="13"/>
  <c r="A5930" i="13"/>
  <c r="A5929" i="13"/>
  <c r="A5928" i="13"/>
  <c r="A5927" i="13"/>
  <c r="A5926" i="13"/>
  <c r="A5925" i="13"/>
  <c r="A5924" i="13"/>
  <c r="A5923" i="13"/>
  <c r="A5922" i="13"/>
  <c r="A5921" i="13"/>
  <c r="A5920" i="13"/>
  <c r="A5919" i="13"/>
  <c r="A5918" i="13"/>
  <c r="A5917" i="13"/>
  <c r="A5916" i="13"/>
  <c r="A5915" i="13"/>
  <c r="A5914" i="13"/>
  <c r="A5913" i="13"/>
  <c r="A5912" i="13"/>
  <c r="A5911" i="13"/>
  <c r="A5910" i="13"/>
  <c r="A5909" i="13"/>
  <c r="A5908" i="13"/>
  <c r="A5907" i="13"/>
  <c r="A5906" i="13"/>
  <c r="A5905" i="13"/>
  <c r="A5904" i="13"/>
  <c r="A5903" i="13"/>
  <c r="A5902" i="13"/>
  <c r="A5901" i="13"/>
  <c r="A5900" i="13"/>
  <c r="A5899" i="13"/>
  <c r="A5898" i="13"/>
  <c r="A5897" i="13"/>
  <c r="A5896" i="13"/>
  <c r="A5895" i="13"/>
  <c r="A5894" i="13"/>
  <c r="A5893" i="13"/>
  <c r="A5892" i="13"/>
  <c r="A5891" i="13"/>
  <c r="A5890" i="13"/>
  <c r="A5889" i="13"/>
  <c r="A5888" i="13"/>
  <c r="A5887" i="13"/>
  <c r="A5886" i="13"/>
  <c r="A5885" i="13"/>
  <c r="A5884" i="13"/>
  <c r="A5883" i="13"/>
  <c r="A5882" i="13"/>
  <c r="A5881" i="13"/>
  <c r="A5880" i="13"/>
  <c r="A5879" i="13"/>
  <c r="A5878" i="13"/>
  <c r="A5877" i="13"/>
  <c r="A5876" i="13"/>
  <c r="A5875" i="13"/>
  <c r="A5874" i="13"/>
  <c r="A5873" i="13"/>
  <c r="A5872" i="13"/>
  <c r="A5871" i="13"/>
  <c r="A5870" i="13"/>
  <c r="A5869" i="13"/>
  <c r="A5868" i="13"/>
  <c r="A5867" i="13"/>
  <c r="A5866" i="13"/>
  <c r="A5865" i="13"/>
  <c r="A5864" i="13"/>
  <c r="A5863" i="13"/>
  <c r="A5862" i="13"/>
  <c r="A5861" i="13"/>
  <c r="A5860" i="13"/>
  <c r="A5859" i="13"/>
  <c r="A5858" i="13"/>
  <c r="A5857" i="13"/>
  <c r="A5856" i="13"/>
  <c r="A5855" i="13"/>
  <c r="A5854" i="13"/>
  <c r="A5853" i="13"/>
  <c r="A5852" i="13"/>
  <c r="A5851" i="13"/>
  <c r="A5850" i="13"/>
  <c r="A5849" i="13"/>
  <c r="A5848" i="13"/>
  <c r="A5847" i="13"/>
  <c r="A5846" i="13"/>
  <c r="A5845" i="13"/>
  <c r="A5844" i="13"/>
  <c r="A5843" i="13"/>
  <c r="A5842" i="13"/>
  <c r="A5841" i="13"/>
  <c r="A5840" i="13"/>
  <c r="A5839" i="13"/>
  <c r="A5838" i="13"/>
  <c r="A5837" i="13"/>
  <c r="A5836" i="13"/>
  <c r="A5835" i="13"/>
  <c r="A5834" i="13"/>
  <c r="A5833" i="13"/>
  <c r="A5832" i="13"/>
  <c r="A5831" i="13"/>
  <c r="A5830" i="13"/>
  <c r="A5829" i="13"/>
  <c r="A5828" i="13"/>
  <c r="A5827" i="13"/>
  <c r="A5826" i="13"/>
  <c r="A5825" i="13"/>
  <c r="A5824" i="13"/>
  <c r="A5823" i="13"/>
  <c r="A5822" i="13"/>
  <c r="A5821" i="13"/>
  <c r="A5820" i="13"/>
  <c r="A5819" i="13"/>
  <c r="A5818" i="13"/>
  <c r="A5817" i="13"/>
  <c r="A5816" i="13"/>
  <c r="A5815" i="13"/>
  <c r="A5814" i="13"/>
  <c r="A5813" i="13"/>
  <c r="A5812" i="13"/>
  <c r="A5811" i="13"/>
  <c r="A5810" i="13"/>
  <c r="A5809" i="13"/>
  <c r="A5808" i="13"/>
  <c r="A5807" i="13"/>
  <c r="A5806" i="13"/>
  <c r="A5805" i="13"/>
  <c r="A5804" i="13"/>
  <c r="A5803" i="13"/>
  <c r="A5802" i="13"/>
  <c r="A5801" i="13"/>
  <c r="A5800" i="13"/>
  <c r="A5799" i="13"/>
  <c r="A5798" i="13"/>
  <c r="A5797" i="13"/>
  <c r="A5796" i="13"/>
  <c r="A5795" i="13"/>
  <c r="A5794" i="13"/>
  <c r="A5793" i="13"/>
  <c r="A5792" i="13"/>
  <c r="A5791" i="13"/>
  <c r="A5790" i="13"/>
  <c r="A5789" i="13"/>
  <c r="A5788" i="13"/>
  <c r="A5787" i="13"/>
  <c r="A5786" i="13"/>
  <c r="A5785" i="13"/>
  <c r="A5784" i="13"/>
  <c r="A5783" i="13"/>
  <c r="A5782" i="13"/>
  <c r="A5781" i="13"/>
  <c r="A5780" i="13"/>
  <c r="A5779" i="13"/>
  <c r="A5778" i="13"/>
  <c r="A5777" i="13"/>
  <c r="A5776" i="13"/>
  <c r="A5775" i="13"/>
  <c r="A5774" i="13"/>
  <c r="A5773" i="13"/>
  <c r="A5772" i="13"/>
  <c r="A5771" i="13"/>
  <c r="A5770" i="13"/>
  <c r="A5769" i="13"/>
  <c r="A5768" i="13"/>
  <c r="A5767" i="13"/>
  <c r="A5766" i="13"/>
  <c r="A5765" i="13"/>
  <c r="A5764" i="13"/>
  <c r="A5763" i="13"/>
  <c r="A5762" i="13"/>
  <c r="A5761" i="13"/>
  <c r="A5760" i="13"/>
  <c r="A5759" i="13"/>
  <c r="A5758" i="13"/>
  <c r="A5757" i="13"/>
  <c r="A5756" i="13"/>
  <c r="A5755" i="13"/>
  <c r="A5754" i="13"/>
  <c r="A5753" i="13"/>
  <c r="A5752" i="13"/>
  <c r="A5751" i="13"/>
  <c r="A5750" i="13"/>
  <c r="A5749" i="13"/>
  <c r="A5748" i="13"/>
  <c r="A5747" i="13"/>
  <c r="A5746" i="13"/>
  <c r="A5745" i="13"/>
  <c r="A5744" i="13"/>
  <c r="A5743" i="13"/>
  <c r="A5742" i="13"/>
  <c r="A5741" i="13"/>
  <c r="A5740" i="13"/>
  <c r="A5739" i="13"/>
  <c r="A5738" i="13"/>
  <c r="A5737" i="13"/>
  <c r="A5736" i="13"/>
  <c r="A5735" i="13"/>
  <c r="A5734" i="13"/>
  <c r="A5733" i="13"/>
  <c r="A5732" i="13"/>
  <c r="A5731" i="13"/>
  <c r="A5730" i="13"/>
  <c r="A5729" i="13"/>
  <c r="A5728" i="13"/>
  <c r="A5727" i="13"/>
  <c r="A5726" i="13"/>
  <c r="A5725" i="13"/>
  <c r="A5724" i="13"/>
  <c r="A5723" i="13"/>
  <c r="A5722" i="13"/>
  <c r="A5721" i="13"/>
  <c r="A5720" i="13"/>
  <c r="A5719" i="13"/>
  <c r="A5718" i="13"/>
  <c r="A5717" i="13"/>
  <c r="A5716" i="13"/>
  <c r="A5715" i="13"/>
  <c r="A5714" i="13"/>
  <c r="A5713" i="13"/>
  <c r="A5712" i="13"/>
  <c r="A5711" i="13"/>
  <c r="A5710" i="13"/>
  <c r="A5709" i="13"/>
  <c r="A5708" i="13"/>
  <c r="A5707" i="13"/>
  <c r="A5706" i="13"/>
  <c r="A5705" i="13"/>
  <c r="A5704" i="13"/>
  <c r="A5703" i="13"/>
  <c r="A5702" i="13"/>
  <c r="A5701" i="13"/>
  <c r="A5700" i="13"/>
  <c r="A5699" i="13"/>
  <c r="A5698" i="13"/>
  <c r="A5697" i="13"/>
  <c r="A5696" i="13"/>
  <c r="A5695" i="13"/>
  <c r="A5694" i="13"/>
  <c r="A5693" i="13"/>
  <c r="A5692" i="13"/>
  <c r="A5691" i="13"/>
  <c r="A5690" i="13"/>
  <c r="A5689" i="13"/>
  <c r="A5688" i="13"/>
  <c r="A5687" i="13"/>
  <c r="A5686" i="13"/>
  <c r="A5685" i="13"/>
  <c r="A5684" i="13"/>
  <c r="A5683" i="13"/>
  <c r="A5682" i="13"/>
  <c r="A5681" i="13"/>
  <c r="A5680" i="13"/>
  <c r="A5679" i="13"/>
  <c r="A5678" i="13"/>
  <c r="A5677" i="13"/>
  <c r="A5676" i="13"/>
  <c r="A5675" i="13"/>
  <c r="A5674" i="13"/>
  <c r="A5673" i="13"/>
  <c r="A5672" i="13"/>
  <c r="A5671" i="13"/>
  <c r="A5670" i="13"/>
  <c r="A5669" i="13"/>
  <c r="A5668" i="13"/>
  <c r="A5667" i="13"/>
  <c r="A5666" i="13"/>
  <c r="A5665" i="13"/>
  <c r="A5664" i="13"/>
  <c r="A5663" i="13"/>
  <c r="A5662" i="13"/>
  <c r="A5661" i="13"/>
  <c r="A5660" i="13"/>
  <c r="A5659" i="13"/>
  <c r="A5658" i="13"/>
  <c r="A5657" i="13"/>
  <c r="A5656" i="13"/>
  <c r="A5655" i="13"/>
  <c r="A5654" i="13"/>
  <c r="A5653" i="13"/>
  <c r="A5652" i="13"/>
  <c r="A5651" i="13"/>
  <c r="A5650" i="13"/>
  <c r="A5649" i="13"/>
  <c r="A5648" i="13"/>
  <c r="A5647" i="13"/>
  <c r="A5646" i="13"/>
  <c r="A5645" i="13"/>
  <c r="A5644" i="13"/>
  <c r="A5643" i="13"/>
  <c r="A5642" i="13"/>
  <c r="A5641" i="13"/>
  <c r="A5640" i="13"/>
  <c r="A5639" i="13"/>
  <c r="A5638" i="13"/>
  <c r="A5637" i="13"/>
  <c r="A5636" i="13"/>
  <c r="A5635" i="13"/>
  <c r="A5634" i="13"/>
  <c r="A5633" i="13"/>
  <c r="A5632" i="13"/>
  <c r="A5631" i="13"/>
  <c r="A5630" i="13"/>
  <c r="A5629" i="13"/>
  <c r="A5628" i="13"/>
  <c r="A5627" i="13"/>
  <c r="A5626" i="13"/>
  <c r="A5625" i="13"/>
  <c r="A5624" i="13"/>
  <c r="A5623" i="13"/>
  <c r="A5622" i="13"/>
  <c r="A5621" i="13"/>
  <c r="A5620" i="13"/>
  <c r="A5619" i="13"/>
  <c r="A5618" i="13"/>
  <c r="A5617" i="13"/>
  <c r="A5616" i="13"/>
  <c r="A5615" i="13"/>
  <c r="A5614" i="13"/>
  <c r="A5613" i="13"/>
  <c r="A5612" i="13"/>
  <c r="A5611" i="13"/>
  <c r="A5610" i="13"/>
  <c r="A5609" i="13"/>
  <c r="A5608" i="13"/>
  <c r="A5607" i="13"/>
  <c r="A5606" i="13"/>
  <c r="A5605" i="13"/>
  <c r="A5604" i="13"/>
  <c r="A5603" i="13"/>
  <c r="A5602" i="13"/>
  <c r="A5601" i="13"/>
  <c r="A5600" i="13"/>
  <c r="A5599" i="13"/>
  <c r="A5598" i="13"/>
  <c r="A5597" i="13"/>
  <c r="A5596" i="13"/>
  <c r="A5595" i="13"/>
  <c r="A5594" i="13"/>
  <c r="A5593" i="13"/>
  <c r="A5592" i="13"/>
  <c r="A5591" i="13"/>
  <c r="A5590" i="13"/>
  <c r="A5589" i="13"/>
  <c r="A5588" i="13"/>
  <c r="A5587" i="13"/>
  <c r="A5586" i="13"/>
  <c r="A5585" i="13"/>
  <c r="A5584" i="13"/>
  <c r="A5583" i="13"/>
  <c r="A5582" i="13"/>
  <c r="A5581" i="13"/>
  <c r="A5580" i="13"/>
  <c r="A5579" i="13"/>
  <c r="A5578" i="13"/>
  <c r="A5577" i="13"/>
  <c r="A5576" i="13"/>
  <c r="A5575" i="13"/>
  <c r="A5574" i="13"/>
  <c r="A5573" i="13"/>
  <c r="A5572" i="13"/>
  <c r="A5571" i="13"/>
  <c r="A5570" i="13"/>
  <c r="A5569" i="13"/>
  <c r="A5568" i="13"/>
  <c r="A5567" i="13"/>
  <c r="A5566" i="13"/>
  <c r="A5565" i="13"/>
  <c r="A5564" i="13"/>
  <c r="A5563" i="13"/>
  <c r="A5562" i="13"/>
  <c r="A5561" i="13"/>
  <c r="A5560" i="13"/>
  <c r="A5559" i="13"/>
  <c r="A5558" i="13"/>
  <c r="A5557" i="13"/>
  <c r="A5556" i="13"/>
  <c r="A5555" i="13"/>
  <c r="A5554" i="13"/>
  <c r="A5553" i="13"/>
  <c r="A5552" i="13"/>
  <c r="A5551" i="13"/>
  <c r="A5550" i="13"/>
  <c r="A5549" i="13"/>
  <c r="A5548" i="13"/>
  <c r="A5547" i="13"/>
  <c r="A5546" i="13"/>
  <c r="A5545" i="13"/>
  <c r="A5544" i="13"/>
  <c r="A5543" i="13"/>
  <c r="A5542" i="13"/>
  <c r="A5541" i="13"/>
  <c r="A5540" i="13"/>
  <c r="A5539" i="13"/>
  <c r="A5538" i="13"/>
  <c r="A5537" i="13"/>
  <c r="A5536" i="13"/>
  <c r="A5535" i="13"/>
  <c r="A5534" i="13"/>
  <c r="A5533" i="13"/>
  <c r="A5532" i="13"/>
  <c r="A5531" i="13"/>
  <c r="A5530" i="13"/>
  <c r="A5529" i="13"/>
  <c r="A5528" i="13"/>
  <c r="A5527" i="13"/>
  <c r="A5526" i="13"/>
  <c r="A5525" i="13"/>
  <c r="A5524" i="13"/>
  <c r="A5523" i="13"/>
  <c r="A5522" i="13"/>
  <c r="A5521" i="13"/>
  <c r="A5520" i="13"/>
  <c r="A5519" i="13"/>
  <c r="A5518" i="13"/>
  <c r="A5517" i="13"/>
  <c r="A5516" i="13"/>
  <c r="A5515" i="13"/>
  <c r="A5514" i="13"/>
  <c r="A5513" i="13"/>
  <c r="A5512" i="13"/>
  <c r="A5511" i="13"/>
  <c r="A5510" i="13"/>
  <c r="A5509" i="13"/>
  <c r="A5508" i="13"/>
  <c r="A5507" i="13"/>
  <c r="A5506" i="13"/>
  <c r="A5505" i="13"/>
  <c r="A5504" i="13"/>
  <c r="A5503" i="13"/>
  <c r="A5502" i="13"/>
  <c r="A5501" i="13"/>
  <c r="A5500" i="13"/>
  <c r="A5499" i="13"/>
  <c r="A5498" i="13"/>
  <c r="A5497" i="13"/>
  <c r="A5496" i="13"/>
  <c r="A5495" i="13"/>
  <c r="A5494" i="13"/>
  <c r="A5493" i="13"/>
  <c r="A5492" i="13"/>
  <c r="A5491" i="13"/>
  <c r="A5490" i="13"/>
  <c r="A5489" i="13"/>
  <c r="A5488" i="13"/>
  <c r="A5487" i="13"/>
  <c r="A5486" i="13"/>
  <c r="A5485" i="13"/>
  <c r="A5484" i="13"/>
  <c r="A5483" i="13"/>
  <c r="A5482" i="13"/>
  <c r="A5481" i="13"/>
  <c r="A5480" i="13"/>
  <c r="A5479" i="13"/>
  <c r="A5478" i="13"/>
  <c r="A5477" i="13"/>
  <c r="A5476" i="13"/>
  <c r="A5475" i="13"/>
  <c r="A5474" i="13"/>
  <c r="A5473" i="13"/>
  <c r="A5472" i="13"/>
  <c r="A5471" i="13"/>
  <c r="A5470" i="13"/>
  <c r="A5469" i="13"/>
  <c r="A5468" i="13"/>
  <c r="A5467" i="13"/>
  <c r="A5466" i="13"/>
  <c r="A5465" i="13"/>
  <c r="A5464" i="13"/>
  <c r="A5463" i="13"/>
  <c r="A5462" i="13"/>
  <c r="A5461" i="13"/>
  <c r="A5460" i="13"/>
  <c r="A5459" i="13"/>
  <c r="A5458" i="13"/>
  <c r="A5457" i="13"/>
  <c r="A5456" i="13"/>
  <c r="A5455" i="13"/>
  <c r="A5454" i="13"/>
  <c r="A5453" i="13"/>
  <c r="A5452" i="13"/>
  <c r="A5451" i="13"/>
  <c r="A5450" i="13"/>
  <c r="A5449" i="13"/>
  <c r="A5448" i="13"/>
  <c r="A5447" i="13"/>
  <c r="A5446" i="13"/>
  <c r="A5445" i="13"/>
  <c r="A5444" i="13"/>
  <c r="A5443" i="13"/>
  <c r="A5442" i="13"/>
  <c r="A5441" i="13"/>
  <c r="A5440" i="13"/>
  <c r="A5439" i="13"/>
  <c r="A5438" i="13"/>
  <c r="A5437" i="13"/>
  <c r="A5436" i="13"/>
  <c r="A5435" i="13"/>
  <c r="A5434" i="13"/>
  <c r="A5433" i="13"/>
  <c r="A5432" i="13"/>
  <c r="A5431" i="13"/>
  <c r="A5430" i="13"/>
  <c r="A5429" i="13"/>
  <c r="A5428" i="13"/>
  <c r="A5427" i="13"/>
  <c r="A5426" i="13"/>
  <c r="A5425" i="13"/>
  <c r="A5424" i="13"/>
  <c r="A5423" i="13"/>
  <c r="A5422" i="13"/>
  <c r="A5421" i="13"/>
  <c r="A5420" i="13"/>
  <c r="A5419" i="13"/>
  <c r="A5418" i="13"/>
  <c r="A5417" i="13"/>
  <c r="A5416" i="13"/>
  <c r="A5415" i="13"/>
  <c r="A5414" i="13"/>
  <c r="A5413" i="13"/>
  <c r="A5412" i="13"/>
  <c r="A5411" i="13"/>
  <c r="A5410" i="13"/>
  <c r="A5409" i="13"/>
  <c r="A5408" i="13"/>
  <c r="A5407" i="13"/>
  <c r="A5406" i="13"/>
  <c r="A5405" i="13"/>
  <c r="A5404" i="13"/>
  <c r="A5403" i="13"/>
  <c r="A5402" i="13"/>
  <c r="A5401" i="13"/>
  <c r="A5400" i="13"/>
  <c r="A5399" i="13"/>
  <c r="A5398" i="13"/>
  <c r="A5397" i="13"/>
  <c r="A5396" i="13"/>
  <c r="A5395" i="13"/>
  <c r="A5394" i="13"/>
  <c r="A5393" i="13"/>
  <c r="A5392" i="13"/>
  <c r="A5391" i="13"/>
  <c r="A5390" i="13"/>
  <c r="A5389" i="13"/>
  <c r="A5388" i="13"/>
  <c r="A5387" i="13"/>
  <c r="A5386" i="13"/>
  <c r="A5385" i="13"/>
  <c r="A5384" i="13"/>
  <c r="A5383" i="13"/>
  <c r="A5382" i="13"/>
  <c r="A5381" i="13"/>
  <c r="A5380" i="13"/>
  <c r="A5379" i="13"/>
  <c r="A5378" i="13"/>
  <c r="A5377" i="13"/>
  <c r="A5376" i="13"/>
  <c r="A5375" i="13"/>
  <c r="A5374" i="13"/>
  <c r="A5373" i="13"/>
  <c r="A5372" i="13"/>
  <c r="A5371" i="13"/>
  <c r="A5370" i="13"/>
  <c r="A5369" i="13"/>
  <c r="A5368" i="13"/>
  <c r="A5367" i="13"/>
  <c r="A5366" i="13"/>
  <c r="A5365" i="13"/>
  <c r="A5364" i="13"/>
  <c r="A5363" i="13"/>
  <c r="A5362" i="13"/>
  <c r="A5361" i="13"/>
  <c r="A5360" i="13"/>
  <c r="A5359" i="13"/>
  <c r="A5358" i="13"/>
  <c r="A5357" i="13"/>
  <c r="A5356" i="13"/>
  <c r="A5355" i="13"/>
  <c r="A5354" i="13"/>
  <c r="A5353" i="13"/>
  <c r="A5352" i="13"/>
  <c r="A5351" i="13"/>
  <c r="A5350" i="13"/>
  <c r="A5349" i="13"/>
  <c r="A5348" i="13"/>
  <c r="A5347" i="13"/>
  <c r="A5346" i="13"/>
  <c r="A5345" i="13"/>
  <c r="A5344" i="13"/>
  <c r="A5343" i="13"/>
  <c r="A5342" i="13"/>
  <c r="A5341" i="13"/>
  <c r="A5340" i="13"/>
  <c r="A5339" i="13"/>
  <c r="A5338" i="13"/>
  <c r="A5337" i="13"/>
  <c r="A5336" i="13"/>
  <c r="A5335" i="13"/>
  <c r="A5334" i="13"/>
  <c r="A5333" i="13"/>
  <c r="A5332" i="13"/>
  <c r="A5331" i="13"/>
  <c r="A5330" i="13"/>
  <c r="A5329" i="13"/>
  <c r="A5328" i="13"/>
  <c r="A5327" i="13"/>
  <c r="A5326" i="13"/>
  <c r="A5325" i="13"/>
  <c r="A5324" i="13"/>
  <c r="A5323" i="13"/>
  <c r="A5322" i="13"/>
  <c r="A5321" i="13"/>
  <c r="A5320" i="13"/>
  <c r="A5319" i="13"/>
  <c r="A5318" i="13"/>
  <c r="A5317" i="13"/>
  <c r="A5316" i="13"/>
  <c r="A5315" i="13"/>
  <c r="A5314" i="13"/>
  <c r="A5313" i="13"/>
  <c r="A5312" i="13"/>
  <c r="A5311" i="13"/>
  <c r="A5310" i="13"/>
  <c r="A5309" i="13"/>
  <c r="A5308" i="13"/>
  <c r="A5307" i="13"/>
  <c r="A5306" i="13"/>
  <c r="A5305" i="13"/>
  <c r="A5304" i="13"/>
  <c r="A5303" i="13"/>
  <c r="A5302" i="13"/>
  <c r="A5301" i="13"/>
  <c r="A5300" i="13"/>
  <c r="A5299" i="13"/>
  <c r="A5298" i="13"/>
  <c r="A5297" i="13"/>
  <c r="A5296" i="13"/>
  <c r="A5295" i="13"/>
  <c r="A5294" i="13"/>
  <c r="A5293" i="13"/>
  <c r="A5292" i="13"/>
  <c r="A5291" i="13"/>
  <c r="A5290" i="13"/>
  <c r="A5289" i="13"/>
  <c r="A5288" i="13"/>
  <c r="A5287" i="13"/>
  <c r="A5286" i="13"/>
  <c r="A5285" i="13"/>
  <c r="A5284" i="13"/>
  <c r="A5283" i="13"/>
  <c r="A5282" i="13"/>
  <c r="A5281" i="13"/>
  <c r="A5280" i="13"/>
  <c r="A5279" i="13"/>
  <c r="A5278" i="13"/>
  <c r="A5277" i="13"/>
  <c r="A5276" i="13"/>
  <c r="A5275" i="13"/>
  <c r="A5274" i="13"/>
  <c r="A5273" i="13"/>
  <c r="A5272" i="13"/>
  <c r="A5271" i="13"/>
  <c r="A5270" i="13"/>
  <c r="A5269" i="13"/>
  <c r="A5268" i="13"/>
  <c r="A5267" i="13"/>
  <c r="A5266" i="13"/>
  <c r="A5265" i="13"/>
  <c r="A5264" i="13"/>
  <c r="A5263" i="13"/>
  <c r="A5262" i="13"/>
  <c r="A5261" i="13"/>
  <c r="A5260" i="13"/>
  <c r="A5259" i="13"/>
  <c r="A5258" i="13"/>
  <c r="A5257" i="13"/>
  <c r="A5256" i="13"/>
  <c r="A5255" i="13"/>
  <c r="A5254" i="13"/>
  <c r="A5253" i="13"/>
  <c r="A5252" i="13"/>
  <c r="A5251" i="13"/>
  <c r="A5250" i="13"/>
  <c r="A5249" i="13"/>
  <c r="A5248" i="13"/>
  <c r="A5247" i="13"/>
  <c r="A5246" i="13"/>
  <c r="A5245" i="13"/>
  <c r="A5244" i="13"/>
  <c r="A5243" i="13"/>
  <c r="A5242" i="13"/>
  <c r="A5241" i="13"/>
  <c r="A5240" i="13"/>
  <c r="A5239" i="13"/>
  <c r="A5238" i="13"/>
  <c r="A5237" i="13"/>
  <c r="A5236" i="13"/>
  <c r="A5235" i="13"/>
  <c r="A5234" i="13"/>
  <c r="A5233" i="13"/>
  <c r="A5232" i="13"/>
  <c r="A5231" i="13"/>
  <c r="A5230" i="13"/>
  <c r="A5229" i="13"/>
  <c r="A5228" i="13"/>
  <c r="A5227" i="13"/>
  <c r="A5226" i="13"/>
  <c r="A5225" i="13"/>
  <c r="A5224" i="13"/>
  <c r="A5223" i="13"/>
  <c r="A5222" i="13"/>
  <c r="A5221" i="13"/>
  <c r="A5220" i="13"/>
  <c r="A5219" i="13"/>
  <c r="A5218" i="13"/>
  <c r="A5217" i="13"/>
  <c r="A5216" i="13"/>
  <c r="A5215" i="13"/>
  <c r="A5214" i="13"/>
  <c r="A5213" i="13"/>
  <c r="A5212" i="13"/>
  <c r="A5211" i="13"/>
  <c r="A5210" i="13"/>
  <c r="A5209" i="13"/>
  <c r="A5208" i="13"/>
  <c r="A5207" i="13"/>
  <c r="A5206" i="13"/>
  <c r="A5205" i="13"/>
  <c r="A5204" i="13"/>
  <c r="A5203" i="13"/>
  <c r="A5202" i="13"/>
  <c r="A5201" i="13"/>
  <c r="A5200" i="13"/>
  <c r="A5199" i="13"/>
  <c r="A5198" i="13"/>
  <c r="A5197" i="13"/>
  <c r="A5196" i="13"/>
  <c r="A5195" i="13"/>
  <c r="A5194" i="13"/>
  <c r="A5193" i="13"/>
  <c r="A5192" i="13"/>
  <c r="A5191" i="13"/>
  <c r="A5190" i="13"/>
  <c r="A5189" i="13"/>
  <c r="A5188" i="13"/>
  <c r="A5187" i="13"/>
  <c r="A5186" i="13"/>
  <c r="A5185" i="13"/>
  <c r="A5184" i="13"/>
  <c r="A5183" i="13"/>
  <c r="A5182" i="13"/>
  <c r="A5181" i="13"/>
  <c r="A5180" i="13"/>
  <c r="A5179" i="13"/>
  <c r="A5178" i="13"/>
  <c r="A5177" i="13"/>
  <c r="A5176" i="13"/>
  <c r="A5175" i="13"/>
  <c r="A5174" i="13"/>
  <c r="A5173" i="13"/>
  <c r="A5172" i="13"/>
  <c r="A5171" i="13"/>
  <c r="A5170" i="13"/>
  <c r="A5169" i="13"/>
  <c r="A5168" i="13"/>
  <c r="A5167" i="13"/>
  <c r="A5166" i="13"/>
  <c r="A5165" i="13"/>
  <c r="A5164" i="13"/>
  <c r="A5163" i="13"/>
  <c r="A5162" i="13"/>
  <c r="A5161" i="13"/>
  <c r="A5160" i="13"/>
  <c r="A5159" i="13"/>
  <c r="A5158" i="13"/>
  <c r="A5157" i="13"/>
  <c r="A5156" i="13"/>
  <c r="A5155" i="13"/>
  <c r="A5154" i="13"/>
  <c r="A5153" i="13"/>
  <c r="A5152" i="13"/>
  <c r="A5151" i="13"/>
  <c r="A5150" i="13"/>
  <c r="A5149" i="13"/>
  <c r="A5148" i="13"/>
  <c r="A5147" i="13"/>
  <c r="A5146" i="13"/>
  <c r="A5145" i="13"/>
  <c r="A5144" i="13"/>
  <c r="A5143" i="13"/>
  <c r="A5142" i="13"/>
  <c r="A5141" i="13"/>
  <c r="A5140" i="13"/>
  <c r="A5139" i="13"/>
  <c r="A5138" i="13"/>
  <c r="A5137" i="13"/>
  <c r="A5136" i="13"/>
  <c r="A5135" i="13"/>
  <c r="A5134" i="13"/>
  <c r="A5133" i="13"/>
  <c r="A5132" i="13"/>
  <c r="A5131" i="13"/>
  <c r="A5130" i="13"/>
  <c r="A5129" i="13"/>
  <c r="A5128" i="13"/>
  <c r="A5127" i="13"/>
  <c r="A5126" i="13"/>
  <c r="A5125" i="13"/>
  <c r="A5124" i="13"/>
  <c r="A5123" i="13"/>
  <c r="A5122" i="13"/>
  <c r="A5121" i="13"/>
  <c r="A5120" i="13"/>
  <c r="A5119" i="13"/>
  <c r="A5118" i="13"/>
  <c r="A5117" i="13"/>
  <c r="A5116" i="13"/>
  <c r="A5115" i="13"/>
  <c r="A5114" i="13"/>
  <c r="A5113" i="13"/>
  <c r="A5112" i="13"/>
  <c r="A5111" i="13"/>
  <c r="A5110" i="13"/>
  <c r="A5109" i="13"/>
  <c r="A5108" i="13"/>
  <c r="A5107" i="13"/>
  <c r="A5106" i="13"/>
  <c r="A5105" i="13"/>
  <c r="A5104" i="13"/>
  <c r="A5103" i="13"/>
  <c r="A5102" i="13"/>
  <c r="A5101" i="13"/>
  <c r="A5100" i="13"/>
  <c r="A5099" i="13"/>
  <c r="A5098" i="13"/>
  <c r="A5097" i="13"/>
  <c r="A5096" i="13"/>
  <c r="A5095" i="13"/>
  <c r="A5094" i="13"/>
  <c r="A5093" i="13"/>
  <c r="A5092" i="13"/>
  <c r="A5091" i="13"/>
  <c r="A5090" i="13"/>
  <c r="A5089" i="13"/>
  <c r="A5088" i="13"/>
  <c r="A5087" i="13"/>
  <c r="A5086" i="13"/>
  <c r="A5085" i="13"/>
  <c r="A5084" i="13"/>
  <c r="A5083" i="13"/>
  <c r="A5082" i="13"/>
  <c r="A5081" i="13"/>
  <c r="A5080" i="13"/>
  <c r="A5079" i="13"/>
  <c r="A5078" i="13"/>
  <c r="A5077" i="13"/>
  <c r="A5076" i="13"/>
  <c r="A5075" i="13"/>
  <c r="A5074" i="13"/>
  <c r="A5073" i="13"/>
  <c r="A5072" i="13"/>
  <c r="A5071" i="13"/>
  <c r="A5070" i="13"/>
  <c r="A5069" i="13"/>
  <c r="A5068" i="13"/>
  <c r="A5067" i="13"/>
  <c r="A5066" i="13"/>
  <c r="A5065" i="13"/>
  <c r="A5064" i="13"/>
  <c r="A5063" i="13"/>
  <c r="A5062" i="13"/>
  <c r="A5061" i="13"/>
  <c r="A5060" i="13"/>
  <c r="A5059" i="13"/>
  <c r="A5058" i="13"/>
  <c r="A5057" i="13"/>
  <c r="A5056" i="13"/>
  <c r="A5055" i="13"/>
  <c r="A5054" i="13"/>
  <c r="A5053" i="13"/>
  <c r="A5052" i="13"/>
  <c r="A5051" i="13"/>
  <c r="A5050" i="13"/>
  <c r="A5049" i="13"/>
  <c r="A5048" i="13"/>
  <c r="A5047" i="13"/>
  <c r="A5046" i="13"/>
  <c r="A5045" i="13"/>
  <c r="A5044" i="13"/>
  <c r="A5043" i="13"/>
  <c r="A5042" i="13"/>
  <c r="A5041" i="13"/>
  <c r="A5040" i="13"/>
  <c r="A5039" i="13"/>
  <c r="A5038" i="13"/>
  <c r="A5037" i="13"/>
  <c r="A5036" i="13"/>
  <c r="A5035" i="13"/>
  <c r="A5034" i="13"/>
  <c r="A5033" i="13"/>
  <c r="A5032" i="13"/>
  <c r="A5031" i="13"/>
  <c r="A5030" i="13"/>
  <c r="A5029" i="13"/>
  <c r="A5028" i="13"/>
  <c r="A5027" i="13"/>
  <c r="A5026" i="13"/>
  <c r="A5025" i="13"/>
  <c r="A5024" i="13"/>
  <c r="A5023" i="13"/>
  <c r="A5022" i="13"/>
  <c r="A5021" i="13"/>
  <c r="A5020" i="13"/>
  <c r="A5019" i="13"/>
  <c r="A5018" i="13"/>
  <c r="A5017" i="13"/>
  <c r="A5016" i="13"/>
  <c r="A5015" i="13"/>
  <c r="A5014" i="13"/>
  <c r="A5013" i="13"/>
  <c r="A5012" i="13"/>
  <c r="A5011" i="13"/>
  <c r="A5010" i="13"/>
  <c r="A5009" i="13"/>
  <c r="A5008" i="13"/>
  <c r="A5007" i="13"/>
  <c r="A5006" i="13"/>
  <c r="A5005" i="13"/>
  <c r="A5004" i="13"/>
  <c r="A5003" i="13"/>
  <c r="A5002" i="13"/>
  <c r="A5001" i="13"/>
  <c r="A5000" i="13"/>
  <c r="A4999" i="13"/>
  <c r="A4998" i="13"/>
  <c r="A4997" i="13"/>
  <c r="A4996" i="13"/>
  <c r="A4995" i="13"/>
  <c r="A4994" i="13"/>
  <c r="A4993" i="13"/>
  <c r="A4992" i="13"/>
  <c r="A4991" i="13"/>
  <c r="A4990" i="13"/>
  <c r="A4989" i="13"/>
  <c r="A4988" i="13"/>
  <c r="A4987" i="13"/>
  <c r="A4986" i="13"/>
  <c r="A4985" i="13"/>
  <c r="A4984" i="13"/>
  <c r="A4983" i="13"/>
  <c r="A4982" i="13"/>
  <c r="A4981" i="13"/>
  <c r="A4980" i="13"/>
  <c r="A4979" i="13"/>
  <c r="A4978" i="13"/>
  <c r="A4977" i="13"/>
  <c r="A4976" i="13"/>
  <c r="A4975" i="13"/>
  <c r="A4974" i="13"/>
  <c r="A4973" i="13"/>
  <c r="A4972" i="13"/>
  <c r="A4971" i="13"/>
  <c r="A4970" i="13"/>
  <c r="A4969" i="13"/>
  <c r="A4968" i="13"/>
  <c r="A4967" i="13"/>
  <c r="A4966" i="13"/>
  <c r="A4965" i="13"/>
  <c r="A4964" i="13"/>
  <c r="A4963" i="13"/>
  <c r="A4962" i="13"/>
  <c r="A4961" i="13"/>
  <c r="A4960" i="13"/>
  <c r="A4959" i="13"/>
  <c r="A4958" i="13"/>
  <c r="A4957" i="13"/>
  <c r="A4956" i="13"/>
  <c r="A4955" i="13"/>
  <c r="A4954" i="13"/>
  <c r="A4953" i="13"/>
  <c r="A4952" i="13"/>
  <c r="A4951" i="13"/>
  <c r="A4950" i="13"/>
  <c r="A4949" i="13"/>
  <c r="A4948" i="13"/>
  <c r="A4947" i="13"/>
  <c r="A4946" i="13"/>
  <c r="A4945" i="13"/>
  <c r="A4944" i="13"/>
  <c r="A4943" i="13"/>
  <c r="A4942" i="13"/>
  <c r="A4941" i="13"/>
  <c r="A4940" i="13"/>
  <c r="A4939" i="13"/>
  <c r="A4938" i="13"/>
  <c r="A4937" i="13"/>
  <c r="A4936" i="13"/>
  <c r="A4935" i="13"/>
  <c r="A4934" i="13"/>
  <c r="A4933" i="13"/>
  <c r="A4932" i="13"/>
  <c r="A4931" i="13"/>
  <c r="A4930" i="13"/>
  <c r="A4929" i="13"/>
  <c r="A4928" i="13"/>
  <c r="A4927" i="13"/>
  <c r="A4926" i="13"/>
  <c r="A4925" i="13"/>
  <c r="A4924" i="13"/>
  <c r="A4923" i="13"/>
  <c r="A4922" i="13"/>
  <c r="A4921" i="13"/>
  <c r="A4920" i="13"/>
  <c r="A4919" i="13"/>
  <c r="A4918" i="13"/>
  <c r="A4917" i="13"/>
  <c r="A4916" i="13"/>
  <c r="A4915" i="13"/>
  <c r="A4914" i="13"/>
  <c r="A4913" i="13"/>
  <c r="A4912" i="13"/>
  <c r="A4911" i="13"/>
  <c r="A4910" i="13"/>
  <c r="A4909" i="13"/>
  <c r="A4908" i="13"/>
  <c r="A4907" i="13"/>
  <c r="A4906" i="13"/>
  <c r="A4905" i="13"/>
  <c r="A4904" i="13"/>
  <c r="A4903" i="13"/>
  <c r="A4902" i="13"/>
  <c r="A4901" i="13"/>
  <c r="A4900" i="13"/>
  <c r="A4899" i="13"/>
  <c r="A4898" i="13"/>
  <c r="A4897" i="13"/>
  <c r="A4896" i="13"/>
  <c r="A4895" i="13"/>
  <c r="A4894" i="13"/>
  <c r="A4893" i="13"/>
  <c r="A4892" i="13"/>
  <c r="A4891" i="13"/>
  <c r="A4890" i="13"/>
  <c r="A4889" i="13"/>
  <c r="A4888" i="13"/>
  <c r="A4887" i="13"/>
  <c r="A4886" i="13"/>
  <c r="A4885" i="13"/>
  <c r="A4884" i="13"/>
  <c r="A4883" i="13"/>
  <c r="A4882" i="13"/>
  <c r="A4881" i="13"/>
  <c r="A4880" i="13"/>
  <c r="A4879" i="13"/>
  <c r="A4878" i="13"/>
  <c r="A4877" i="13"/>
  <c r="A4876" i="13"/>
  <c r="A4875" i="13"/>
  <c r="A4874" i="13"/>
  <c r="A4873" i="13"/>
  <c r="A4872" i="13"/>
  <c r="A4871" i="13"/>
  <c r="A4870" i="13"/>
  <c r="A4869" i="13"/>
  <c r="A4868" i="13"/>
  <c r="A4867" i="13"/>
  <c r="A4866" i="13"/>
  <c r="A4865" i="13"/>
  <c r="A4864" i="13"/>
  <c r="A4863" i="13"/>
  <c r="A4862" i="13"/>
  <c r="A4861" i="13"/>
  <c r="A4860" i="13"/>
  <c r="A4859" i="13"/>
  <c r="A4858" i="13"/>
  <c r="A4857" i="13"/>
  <c r="A4856" i="13"/>
  <c r="A4855" i="13"/>
  <c r="A4854" i="13"/>
  <c r="A4853" i="13"/>
  <c r="A4852" i="13"/>
  <c r="A4851" i="13"/>
  <c r="A4850" i="13"/>
  <c r="A4849" i="13"/>
  <c r="A4848" i="13"/>
  <c r="A4847" i="13"/>
  <c r="A4846" i="13"/>
  <c r="A4845" i="13"/>
  <c r="A4844" i="13"/>
  <c r="A4843" i="13"/>
  <c r="A4842" i="13"/>
  <c r="A4841" i="13"/>
  <c r="A4840" i="13"/>
  <c r="A4839" i="13"/>
  <c r="A4838" i="13"/>
  <c r="A4837" i="13"/>
  <c r="A4836" i="13"/>
  <c r="A4835" i="13"/>
  <c r="A4834" i="13"/>
  <c r="A4833" i="13"/>
  <c r="A4832" i="13"/>
  <c r="A4831" i="13"/>
  <c r="A4830" i="13"/>
  <c r="A4829" i="13"/>
  <c r="A4828" i="13"/>
  <c r="A4827" i="13"/>
  <c r="A4826" i="13"/>
  <c r="A4825" i="13"/>
  <c r="A4824" i="13"/>
  <c r="A4823" i="13"/>
  <c r="A4822" i="13"/>
  <c r="A4821" i="13"/>
  <c r="A4820" i="13"/>
  <c r="A4819" i="13"/>
  <c r="A4818" i="13"/>
  <c r="A4817" i="13"/>
  <c r="A4816" i="13"/>
  <c r="A4815" i="13"/>
  <c r="A4814" i="13"/>
  <c r="A4813" i="13"/>
  <c r="A4812" i="13"/>
  <c r="A4811" i="13"/>
  <c r="A4810" i="13"/>
  <c r="A4809" i="13"/>
  <c r="A4808" i="13"/>
  <c r="A4807" i="13"/>
  <c r="A4806" i="13"/>
  <c r="A4805" i="13"/>
  <c r="A4804" i="13"/>
  <c r="A4803" i="13"/>
  <c r="A4802" i="13"/>
  <c r="A4801" i="13"/>
  <c r="A4800" i="13"/>
  <c r="A4799" i="13"/>
  <c r="A4798" i="13"/>
  <c r="A4797" i="13"/>
  <c r="A4796" i="13"/>
  <c r="A4795" i="13"/>
  <c r="A4794" i="13"/>
  <c r="A4793" i="13"/>
  <c r="A4792" i="13"/>
  <c r="A4791" i="13"/>
  <c r="A4790" i="13"/>
  <c r="A4789" i="13"/>
  <c r="A4788" i="13"/>
  <c r="A4787" i="13"/>
  <c r="A4786" i="13"/>
  <c r="A4785" i="13"/>
  <c r="A4784" i="13"/>
  <c r="A4783" i="13"/>
  <c r="A4782" i="13"/>
  <c r="A4781" i="13"/>
  <c r="A4780" i="13"/>
  <c r="A4779" i="13"/>
  <c r="A4778" i="13"/>
  <c r="A4777" i="13"/>
  <c r="A4776" i="13"/>
  <c r="A4775" i="13"/>
  <c r="A4774" i="13"/>
  <c r="A4773" i="13"/>
  <c r="A4772" i="13"/>
  <c r="A4771" i="13"/>
  <c r="A4770" i="13"/>
  <c r="A4769" i="13"/>
  <c r="A4768" i="13"/>
  <c r="A4767" i="13"/>
  <c r="A4766" i="13"/>
  <c r="A4765" i="13"/>
  <c r="A4764" i="13"/>
  <c r="A4763" i="13"/>
  <c r="A4762" i="13"/>
  <c r="A4761" i="13"/>
  <c r="A4760" i="13"/>
  <c r="A4759" i="13"/>
  <c r="A4758" i="13"/>
  <c r="A4757" i="13"/>
  <c r="A4756" i="13"/>
  <c r="A4755" i="13"/>
  <c r="A4754" i="13"/>
  <c r="A4753" i="13"/>
  <c r="A4752" i="13"/>
  <c r="A4751" i="13"/>
  <c r="A4750" i="13"/>
  <c r="A4749" i="13"/>
  <c r="A4748" i="13"/>
  <c r="A4747" i="13"/>
  <c r="A4746" i="13"/>
  <c r="A4745" i="13"/>
  <c r="A4744" i="13"/>
  <c r="A4743" i="13"/>
  <c r="A4742" i="13"/>
  <c r="A4741" i="13"/>
  <c r="A4740" i="13"/>
  <c r="A4739" i="13"/>
  <c r="A4738" i="13"/>
  <c r="A4737" i="13"/>
  <c r="A4736" i="13"/>
  <c r="A4735" i="13"/>
  <c r="A4734" i="13"/>
  <c r="A4733" i="13"/>
  <c r="A4732" i="13"/>
  <c r="A4731" i="13"/>
  <c r="A4730" i="13"/>
  <c r="A4729" i="13"/>
  <c r="A4728" i="13"/>
  <c r="A4727" i="13"/>
  <c r="A4726" i="13"/>
  <c r="A4725" i="13"/>
  <c r="A4724" i="13"/>
  <c r="A4723" i="13"/>
  <c r="A4722" i="13"/>
  <c r="A4721" i="13"/>
  <c r="A4720" i="13"/>
  <c r="A4719" i="13"/>
  <c r="A4718" i="13"/>
  <c r="A4717" i="13"/>
  <c r="A4716" i="13"/>
  <c r="A4715" i="13"/>
  <c r="A4714" i="13"/>
  <c r="A4713" i="13"/>
  <c r="A4712" i="13"/>
  <c r="A4711" i="13"/>
  <c r="A4710" i="13"/>
  <c r="A4709" i="13"/>
  <c r="A4708" i="13"/>
  <c r="A4707" i="13"/>
  <c r="A4706" i="13"/>
  <c r="A4705" i="13"/>
  <c r="A4704" i="13"/>
  <c r="A4703" i="13"/>
  <c r="A4702" i="13"/>
  <c r="A4701" i="13"/>
  <c r="A4700" i="13"/>
  <c r="A4699" i="13"/>
  <c r="A4698" i="13"/>
  <c r="A4697" i="13"/>
  <c r="A4696" i="13"/>
  <c r="A4695" i="13"/>
  <c r="A4694" i="13"/>
  <c r="A4693" i="13"/>
  <c r="A4692" i="13"/>
  <c r="A4691" i="13"/>
  <c r="A4690" i="13"/>
  <c r="A4689" i="13"/>
  <c r="A4688" i="13"/>
  <c r="A4687" i="13"/>
  <c r="A4686" i="13"/>
  <c r="A4685" i="13"/>
  <c r="A4684" i="13"/>
  <c r="A4683" i="13"/>
  <c r="A4682" i="13"/>
  <c r="A4681" i="13"/>
  <c r="A4680" i="13"/>
  <c r="A4679" i="13"/>
  <c r="A4678" i="13"/>
  <c r="A4677" i="13"/>
  <c r="A4676" i="13"/>
  <c r="A4675" i="13"/>
  <c r="A4674" i="13"/>
  <c r="A4673" i="13"/>
  <c r="A4672" i="13"/>
  <c r="A4671" i="13"/>
  <c r="A4670" i="13"/>
  <c r="A4669" i="13"/>
  <c r="A4668" i="13"/>
  <c r="A4667" i="13"/>
  <c r="A4666" i="13"/>
  <c r="A4665" i="13"/>
  <c r="A4664" i="13"/>
  <c r="A4663" i="13"/>
  <c r="A4662" i="13"/>
  <c r="A4661" i="13"/>
  <c r="A4660" i="13"/>
  <c r="A4659" i="13"/>
  <c r="A4658" i="13"/>
  <c r="A4657" i="13"/>
  <c r="A4656" i="13"/>
  <c r="A4655" i="13"/>
  <c r="A4654" i="13"/>
  <c r="A4653" i="13"/>
  <c r="A4652" i="13"/>
  <c r="A4651" i="13"/>
  <c r="A4650" i="13"/>
  <c r="A4649" i="13"/>
  <c r="A4648" i="13"/>
  <c r="A4647" i="13"/>
  <c r="A4646" i="13"/>
  <c r="A4645" i="13"/>
  <c r="A4644" i="13"/>
  <c r="A4643" i="13"/>
  <c r="A4642" i="13"/>
  <c r="A4641" i="13"/>
  <c r="A4640" i="13"/>
  <c r="A4639" i="13"/>
  <c r="A4638" i="13"/>
  <c r="A4637" i="13"/>
  <c r="A4636" i="13"/>
  <c r="A4635" i="13"/>
  <c r="A4634" i="13"/>
  <c r="A4633" i="13"/>
  <c r="A4632" i="13"/>
  <c r="A4631" i="13"/>
  <c r="A4630" i="13"/>
  <c r="A4629" i="13"/>
  <c r="A4628" i="13"/>
  <c r="A4627" i="13"/>
  <c r="A4626" i="13"/>
  <c r="A4625" i="13"/>
  <c r="A4624" i="13"/>
  <c r="A4623" i="13"/>
  <c r="A4622" i="13"/>
  <c r="A4621" i="13"/>
  <c r="A4620" i="13"/>
  <c r="A4619" i="13"/>
  <c r="A4618" i="13"/>
  <c r="A4617" i="13"/>
  <c r="A4616" i="13"/>
  <c r="A4615" i="13"/>
  <c r="A4614" i="13"/>
  <c r="A4613" i="13"/>
  <c r="A4612" i="13"/>
  <c r="A4611" i="13"/>
  <c r="A4610" i="13"/>
  <c r="A4609" i="13"/>
  <c r="A4608" i="13"/>
  <c r="A4607" i="13"/>
  <c r="A4606" i="13"/>
  <c r="A4605" i="13"/>
  <c r="A4604" i="13"/>
  <c r="A4603" i="13"/>
  <c r="A4602" i="13"/>
  <c r="A4601" i="13"/>
  <c r="A4600" i="13"/>
  <c r="A4599" i="13"/>
  <c r="A4598" i="13"/>
  <c r="A4597" i="13"/>
  <c r="A4596" i="13"/>
  <c r="A4595" i="13"/>
  <c r="A4594" i="13"/>
  <c r="A4593" i="13"/>
  <c r="A4592" i="13"/>
  <c r="A4591" i="13"/>
  <c r="A4590" i="13"/>
  <c r="A4589" i="13"/>
  <c r="A4588" i="13"/>
  <c r="A4587" i="13"/>
  <c r="A4586" i="13"/>
  <c r="A4585" i="13"/>
  <c r="A4584" i="13"/>
  <c r="A4583" i="13"/>
  <c r="A4582" i="13"/>
  <c r="A4581" i="13"/>
  <c r="A4580" i="13"/>
  <c r="A4579" i="13"/>
  <c r="A4578" i="13"/>
  <c r="A4577" i="13"/>
  <c r="A4576" i="13"/>
  <c r="A4575" i="13"/>
  <c r="A4574" i="13"/>
  <c r="A4573" i="13"/>
  <c r="A4572" i="13"/>
  <c r="A4571" i="13"/>
  <c r="A4570" i="13"/>
  <c r="A4569" i="13"/>
  <c r="A4568" i="13"/>
  <c r="A4567" i="13"/>
  <c r="A4566" i="13"/>
  <c r="A4565" i="13"/>
  <c r="A4564" i="13"/>
  <c r="A4563" i="13"/>
  <c r="A4562" i="13"/>
  <c r="A4561" i="13"/>
  <c r="A4560" i="13"/>
  <c r="A4559" i="13"/>
  <c r="A4558" i="13"/>
  <c r="A4557" i="13"/>
  <c r="A4556" i="13"/>
  <c r="A4555" i="13"/>
  <c r="A4554" i="13"/>
  <c r="A4553" i="13"/>
  <c r="A4552" i="13"/>
  <c r="A4551" i="13"/>
  <c r="A4550" i="13"/>
  <c r="A4549" i="13"/>
  <c r="A4548" i="13"/>
  <c r="A4547" i="13"/>
  <c r="A4546" i="13"/>
  <c r="A4545" i="13"/>
  <c r="A4544" i="13"/>
  <c r="A4543" i="13"/>
  <c r="A4542" i="13"/>
  <c r="A4541" i="13"/>
  <c r="A4540" i="13"/>
  <c r="A4539" i="13"/>
  <c r="A4538" i="13"/>
  <c r="A4537" i="13"/>
  <c r="A4536" i="13"/>
  <c r="A4535" i="13"/>
  <c r="A4534" i="13"/>
  <c r="A4533" i="13"/>
  <c r="A4532" i="13"/>
  <c r="A4531" i="13"/>
  <c r="A4530" i="13"/>
  <c r="A4529" i="13"/>
  <c r="A4528" i="13"/>
  <c r="A4527" i="13"/>
  <c r="A4526" i="13"/>
  <c r="A4525" i="13"/>
  <c r="A4524" i="13"/>
  <c r="A4523" i="13"/>
  <c r="A4522" i="13"/>
  <c r="A4521" i="13"/>
  <c r="A4520" i="13"/>
  <c r="A4519" i="13"/>
  <c r="A4518" i="13"/>
  <c r="A4517" i="13"/>
  <c r="A4516" i="13"/>
  <c r="A4515" i="13"/>
  <c r="A4514" i="13"/>
  <c r="A4513" i="13"/>
  <c r="A4512" i="13"/>
  <c r="A4511" i="13"/>
  <c r="A4510" i="13"/>
  <c r="A4509" i="13"/>
  <c r="A4508" i="13"/>
  <c r="A4507" i="13"/>
  <c r="A4506" i="13"/>
  <c r="A4505" i="13"/>
  <c r="A4504" i="13"/>
  <c r="A4503" i="13"/>
  <c r="A4502" i="13"/>
  <c r="A4501" i="13"/>
  <c r="A4500" i="13"/>
  <c r="A4499" i="13"/>
  <c r="A4498" i="13"/>
  <c r="A4497" i="13"/>
  <c r="A4496" i="13"/>
  <c r="A4495" i="13"/>
  <c r="A4494" i="13"/>
  <c r="A4493" i="13"/>
  <c r="A4492" i="13"/>
  <c r="A4491" i="13"/>
  <c r="A4490" i="13"/>
  <c r="A4489" i="13"/>
  <c r="A4488" i="13"/>
  <c r="A4487" i="13"/>
  <c r="A4486" i="13"/>
  <c r="A4485" i="13"/>
  <c r="A4484" i="13"/>
  <c r="A4483" i="13"/>
  <c r="A4482" i="13"/>
  <c r="A4481" i="13"/>
  <c r="A4480" i="13"/>
  <c r="A4479" i="13"/>
  <c r="A4478" i="13"/>
  <c r="A4477" i="13"/>
  <c r="A4476" i="13"/>
  <c r="A4475" i="13"/>
  <c r="A4474" i="13"/>
  <c r="A4473" i="13"/>
  <c r="A4472" i="13"/>
  <c r="A4471" i="13"/>
  <c r="A4470" i="13"/>
  <c r="A4469" i="13"/>
  <c r="A4468" i="13"/>
  <c r="A4467" i="13"/>
  <c r="A4466" i="13"/>
  <c r="A4465" i="13"/>
  <c r="A4464" i="13"/>
  <c r="A4463" i="13"/>
  <c r="A4462" i="13"/>
  <c r="A4461" i="13"/>
  <c r="A4460" i="13"/>
  <c r="A4459" i="13"/>
  <c r="A4458" i="13"/>
  <c r="A4457" i="13"/>
  <c r="A4456" i="13"/>
  <c r="A4455" i="13"/>
  <c r="A4454" i="13"/>
  <c r="A4453" i="13"/>
  <c r="A4452" i="13"/>
  <c r="A4451" i="13"/>
  <c r="A4450" i="13"/>
  <c r="A4449" i="13"/>
  <c r="A4448" i="13"/>
  <c r="A4447" i="13"/>
  <c r="A4446" i="13"/>
  <c r="A4445" i="13"/>
  <c r="A4444" i="13"/>
  <c r="A4443" i="13"/>
  <c r="A4442" i="13"/>
  <c r="A4441" i="13"/>
  <c r="A4440" i="13"/>
  <c r="A4439" i="13"/>
  <c r="A4438" i="13"/>
  <c r="A4437" i="13"/>
  <c r="A4436" i="13"/>
  <c r="A4435" i="13"/>
  <c r="A4434" i="13"/>
  <c r="A4433" i="13"/>
  <c r="A4432" i="13"/>
  <c r="A4431" i="13"/>
  <c r="A4430" i="13"/>
  <c r="A4429" i="13"/>
  <c r="A4428" i="13"/>
  <c r="A4427" i="13"/>
  <c r="A4426" i="13"/>
  <c r="A4425" i="13"/>
  <c r="A4424" i="13"/>
  <c r="A4423" i="13"/>
  <c r="A4422" i="13"/>
  <c r="A4421" i="13"/>
  <c r="A4420" i="13"/>
  <c r="A4419" i="13"/>
  <c r="A4418" i="13"/>
  <c r="A4417" i="13"/>
  <c r="A4416" i="13"/>
  <c r="A4415" i="13"/>
  <c r="A4414" i="13"/>
  <c r="A4413" i="13"/>
  <c r="A4412" i="13"/>
  <c r="A4411" i="13"/>
  <c r="A4410" i="13"/>
  <c r="A4409" i="13"/>
  <c r="A4408" i="13"/>
  <c r="A4407" i="13"/>
  <c r="A4406" i="13"/>
  <c r="A4405" i="13"/>
  <c r="A4404" i="13"/>
  <c r="A4403" i="13"/>
  <c r="A4402" i="13"/>
  <c r="A4401" i="13"/>
  <c r="A4400" i="13"/>
  <c r="A4399" i="13"/>
  <c r="A4398" i="13"/>
  <c r="A4397" i="13"/>
  <c r="A4396" i="13"/>
  <c r="A4395" i="13"/>
  <c r="A4394" i="13"/>
  <c r="A4393" i="13"/>
  <c r="A4392" i="13"/>
  <c r="A4391" i="13"/>
  <c r="A4390" i="13"/>
  <c r="A4389" i="13"/>
  <c r="A4388" i="13"/>
  <c r="A4387" i="13"/>
  <c r="A4386" i="13"/>
  <c r="A4385" i="13"/>
  <c r="A4384" i="13"/>
  <c r="A4383" i="13"/>
  <c r="A4382" i="13"/>
  <c r="A4381" i="13"/>
  <c r="A4380" i="13"/>
  <c r="A4379" i="13"/>
  <c r="A4378" i="13"/>
  <c r="A4377" i="13"/>
  <c r="A4376" i="13"/>
  <c r="A4375" i="13"/>
  <c r="A4374" i="13"/>
  <c r="A4373" i="13"/>
  <c r="A4372" i="13"/>
  <c r="A4371" i="13"/>
  <c r="A4370" i="13"/>
  <c r="A4369" i="13"/>
  <c r="A4368" i="13"/>
  <c r="A4367" i="13"/>
  <c r="A4366" i="13"/>
  <c r="A4365" i="13"/>
  <c r="A4364" i="13"/>
  <c r="A4363" i="13"/>
  <c r="A4362" i="13"/>
  <c r="A4361" i="13"/>
  <c r="A4360" i="13"/>
  <c r="A4359" i="13"/>
  <c r="A4358" i="13"/>
  <c r="A4357" i="13"/>
  <c r="A4356" i="13"/>
  <c r="A4355" i="13"/>
  <c r="A4354" i="13"/>
  <c r="A4353" i="13"/>
  <c r="A4352" i="13"/>
  <c r="A4351" i="13"/>
  <c r="A4350" i="13"/>
  <c r="A4349" i="13"/>
  <c r="A4348" i="13"/>
  <c r="A4347" i="13"/>
  <c r="A4346" i="13"/>
  <c r="A4345" i="13"/>
  <c r="A4344" i="13"/>
  <c r="A4343" i="13"/>
  <c r="A4342" i="13"/>
  <c r="A4341" i="13"/>
  <c r="A4340" i="13"/>
  <c r="A4339" i="13"/>
  <c r="A4338" i="13"/>
  <c r="A4337" i="13"/>
  <c r="A4336" i="13"/>
  <c r="A4335" i="13"/>
  <c r="A4334" i="13"/>
  <c r="A4333" i="13"/>
  <c r="A4332" i="13"/>
  <c r="A4331" i="13"/>
  <c r="A4330" i="13"/>
  <c r="A4329" i="13"/>
  <c r="A4328" i="13"/>
  <c r="A4327" i="13"/>
  <c r="A4326" i="13"/>
  <c r="A4325" i="13"/>
  <c r="A4324" i="13"/>
  <c r="A4323" i="13"/>
  <c r="A4322" i="13"/>
  <c r="A4321" i="13"/>
  <c r="A4320" i="13"/>
  <c r="A4319" i="13"/>
  <c r="A4318" i="13"/>
  <c r="A4317" i="13"/>
  <c r="A4316" i="13"/>
  <c r="A4315" i="13"/>
  <c r="A4314" i="13"/>
  <c r="A4313" i="13"/>
  <c r="A4312" i="13"/>
  <c r="A4311" i="13"/>
  <c r="A4310" i="13"/>
  <c r="A4309" i="13"/>
  <c r="A4308" i="13"/>
  <c r="A4307" i="13"/>
  <c r="A4306" i="13"/>
  <c r="A4305" i="13"/>
  <c r="A4304" i="13"/>
  <c r="A4303" i="13"/>
  <c r="A4302" i="13"/>
  <c r="A4301" i="13"/>
  <c r="A4300" i="13"/>
  <c r="A4299" i="13"/>
  <c r="A4298" i="13"/>
  <c r="A4297" i="13"/>
  <c r="A4296" i="13"/>
  <c r="A4295" i="13"/>
  <c r="A4294" i="13"/>
  <c r="A4293" i="13"/>
  <c r="A4292" i="13"/>
  <c r="A4291" i="13"/>
  <c r="A4290" i="13"/>
  <c r="A4289" i="13"/>
  <c r="A4288" i="13"/>
  <c r="A4287" i="13"/>
  <c r="A4286" i="13"/>
  <c r="A4285" i="13"/>
  <c r="A4284" i="13"/>
  <c r="A4283" i="13"/>
  <c r="A4282" i="13"/>
  <c r="A4281" i="13"/>
  <c r="A4280" i="13"/>
  <c r="A4279" i="13"/>
  <c r="A4278" i="13"/>
  <c r="A4277" i="13"/>
  <c r="A4276" i="13"/>
  <c r="A4275" i="13"/>
  <c r="A4274" i="13"/>
  <c r="A4273" i="13"/>
  <c r="A4272" i="13"/>
  <c r="A4271" i="13"/>
  <c r="A4270" i="13"/>
  <c r="A4269" i="13"/>
  <c r="A4268" i="13"/>
  <c r="A4267" i="13"/>
  <c r="A4266" i="13"/>
  <c r="A4265" i="13"/>
  <c r="A4264" i="13"/>
  <c r="A4263" i="13"/>
  <c r="A4262" i="13"/>
  <c r="A4261" i="13"/>
  <c r="A4260" i="13"/>
  <c r="A4259" i="13"/>
  <c r="A4258" i="13"/>
  <c r="A4257" i="13"/>
  <c r="A4256" i="13"/>
  <c r="A4255" i="13"/>
  <c r="A4254" i="13"/>
  <c r="A4253" i="13"/>
  <c r="A4252" i="13"/>
  <c r="A4251" i="13"/>
  <c r="A4250" i="13"/>
  <c r="A4249" i="13"/>
  <c r="A4248" i="13"/>
  <c r="A4247" i="13"/>
  <c r="A4246" i="13"/>
  <c r="A4245" i="13"/>
  <c r="A4244" i="13"/>
  <c r="A4243" i="13"/>
  <c r="A4242" i="13"/>
  <c r="A4241" i="13"/>
  <c r="A4240" i="13"/>
  <c r="A4239" i="13"/>
  <c r="A4238" i="13"/>
  <c r="A4237" i="13"/>
  <c r="A4236" i="13"/>
  <c r="A4235" i="13"/>
  <c r="A4234" i="13"/>
  <c r="A4233" i="13"/>
  <c r="A4232" i="13"/>
  <c r="A4231" i="13"/>
  <c r="A4230" i="13"/>
  <c r="A4229" i="13"/>
  <c r="A4228" i="13"/>
  <c r="A4227" i="13"/>
  <c r="A4226" i="13"/>
  <c r="A4225" i="13"/>
  <c r="A4224" i="13"/>
  <c r="A4223" i="13"/>
  <c r="A4222" i="13"/>
  <c r="A4221" i="13"/>
  <c r="A4220" i="13"/>
  <c r="A4219" i="13"/>
  <c r="A4218" i="13"/>
  <c r="A4217" i="13"/>
  <c r="A4216" i="13"/>
  <c r="A4215" i="13"/>
  <c r="A4214" i="13"/>
  <c r="A4213" i="13"/>
  <c r="A4212" i="13"/>
  <c r="A4211" i="13"/>
  <c r="A4210" i="13"/>
  <c r="A4209" i="13"/>
  <c r="A4208" i="13"/>
  <c r="A4207" i="13"/>
  <c r="A4206" i="13"/>
  <c r="A4205" i="13"/>
  <c r="A4204" i="13"/>
  <c r="A4203" i="13"/>
  <c r="A4202" i="13"/>
  <c r="A4201" i="13"/>
  <c r="A4200" i="13"/>
  <c r="A4199" i="13"/>
  <c r="A4198" i="13"/>
  <c r="A4197" i="13"/>
  <c r="A4196" i="13"/>
  <c r="A4195" i="13"/>
  <c r="A4194" i="13"/>
  <c r="A4193" i="13"/>
  <c r="A4192" i="13"/>
  <c r="A4191" i="13"/>
  <c r="A4190" i="13"/>
  <c r="A4189" i="13"/>
  <c r="A4188" i="13"/>
  <c r="A4187" i="13"/>
  <c r="A4186" i="13"/>
  <c r="A4185" i="13"/>
  <c r="A4184" i="13"/>
  <c r="A4183" i="13"/>
  <c r="A4182" i="13"/>
  <c r="A4181" i="13"/>
  <c r="A4180" i="13"/>
  <c r="A4179" i="13"/>
  <c r="A4178" i="13"/>
  <c r="A4177" i="13"/>
  <c r="A4176" i="13"/>
  <c r="A4175" i="13"/>
  <c r="A4174" i="13"/>
  <c r="A4173" i="13"/>
  <c r="A4172" i="13"/>
  <c r="A4171" i="13"/>
  <c r="A4170" i="13"/>
  <c r="A4169" i="13"/>
  <c r="A4168" i="13"/>
  <c r="A4167" i="13"/>
  <c r="A4166" i="13"/>
  <c r="A4165" i="13"/>
  <c r="A4164" i="13"/>
  <c r="A4163" i="13"/>
  <c r="A4162" i="13"/>
  <c r="A4161" i="13"/>
  <c r="A4160" i="13"/>
  <c r="A4159" i="13"/>
  <c r="A4158" i="13"/>
  <c r="A4157" i="13"/>
  <c r="A4156" i="13"/>
  <c r="A4155" i="13"/>
  <c r="A4154" i="13"/>
  <c r="A4153" i="13"/>
  <c r="A4152" i="13"/>
  <c r="A4151" i="13"/>
  <c r="A4150" i="13"/>
  <c r="A4149" i="13"/>
  <c r="A4148" i="13"/>
  <c r="A4147" i="13"/>
  <c r="A4146" i="13"/>
  <c r="A4145" i="13"/>
  <c r="A4144" i="13"/>
  <c r="A4143" i="13"/>
  <c r="A4142" i="13"/>
  <c r="A4141" i="13"/>
  <c r="A4140" i="13"/>
  <c r="A4139" i="13"/>
  <c r="A4138" i="13"/>
  <c r="A4137" i="13"/>
  <c r="A4136" i="13"/>
  <c r="A4135" i="13"/>
  <c r="A4134" i="13"/>
  <c r="A4133" i="13"/>
  <c r="A4132" i="13"/>
  <c r="A4131" i="13"/>
  <c r="A4130" i="13"/>
  <c r="A4129" i="13"/>
  <c r="A4128" i="13"/>
  <c r="A4127" i="13"/>
  <c r="A4126" i="13"/>
  <c r="A4125" i="13"/>
  <c r="A4124" i="13"/>
  <c r="A4123" i="13"/>
  <c r="A4122" i="13"/>
  <c r="A4121" i="13"/>
  <c r="A4120" i="13"/>
  <c r="A4119" i="13"/>
  <c r="A4118" i="13"/>
  <c r="A4117" i="13"/>
  <c r="A4116" i="13"/>
  <c r="A4115" i="13"/>
  <c r="A4114" i="13"/>
  <c r="A4113" i="13"/>
  <c r="A4112" i="13"/>
  <c r="A4111" i="13"/>
  <c r="A4110" i="13"/>
  <c r="A4109" i="13"/>
  <c r="A4108" i="13"/>
  <c r="A4107" i="13"/>
  <c r="A4106" i="13"/>
  <c r="A4105" i="13"/>
  <c r="A4104" i="13"/>
  <c r="A4103" i="13"/>
  <c r="A4102" i="13"/>
  <c r="A4101" i="13"/>
  <c r="A4100" i="13"/>
  <c r="A4099" i="13"/>
  <c r="A4098" i="13"/>
  <c r="A4097" i="13"/>
  <c r="A4096" i="13"/>
  <c r="A4095" i="13"/>
  <c r="A4094" i="13"/>
  <c r="A4093" i="13"/>
  <c r="A4092" i="13"/>
  <c r="A4091" i="13"/>
  <c r="A4090" i="13"/>
  <c r="A4089" i="13"/>
  <c r="A4088" i="13"/>
  <c r="A4087" i="13"/>
  <c r="A4086" i="13"/>
  <c r="A4085" i="13"/>
  <c r="A4084" i="13"/>
  <c r="A4083" i="13"/>
  <c r="A4082" i="13"/>
  <c r="A4081" i="13"/>
  <c r="A4080" i="13"/>
  <c r="A4079" i="13"/>
  <c r="A4078" i="13"/>
  <c r="A4077" i="13"/>
  <c r="A4076" i="13"/>
  <c r="A4075" i="13"/>
  <c r="A4074" i="13"/>
  <c r="A4073" i="13"/>
  <c r="A4072" i="13"/>
  <c r="A4071" i="13"/>
  <c r="A4070" i="13"/>
  <c r="A4069" i="13"/>
  <c r="A4068" i="13"/>
  <c r="A4067" i="13"/>
  <c r="A4066" i="13"/>
  <c r="A4065" i="13"/>
  <c r="A4064" i="13"/>
  <c r="A4063" i="13"/>
  <c r="A4062" i="13"/>
  <c r="A4061" i="13"/>
  <c r="A4060" i="13"/>
  <c r="A4059" i="13"/>
  <c r="A4058" i="13"/>
  <c r="A4057" i="13"/>
  <c r="A4056" i="13"/>
  <c r="A4055" i="13"/>
  <c r="A4054" i="13"/>
  <c r="A4053" i="13"/>
  <c r="A4052" i="13"/>
  <c r="A4051" i="13"/>
  <c r="A4050" i="13"/>
  <c r="A4049" i="13"/>
  <c r="A4048" i="13"/>
  <c r="A4047" i="13"/>
  <c r="A4046" i="13"/>
  <c r="A4045" i="13"/>
  <c r="A4044" i="13"/>
  <c r="A4043" i="13"/>
  <c r="A4042" i="13"/>
  <c r="A4041" i="13"/>
  <c r="A4040" i="13"/>
  <c r="A4039" i="13"/>
  <c r="A4038" i="13"/>
  <c r="A4037" i="13"/>
  <c r="A4036" i="13"/>
  <c r="A4035" i="13"/>
  <c r="A4034" i="13"/>
  <c r="A4033" i="13"/>
  <c r="A4032" i="13"/>
  <c r="A4031" i="13"/>
  <c r="A4030" i="13"/>
  <c r="A4029" i="13"/>
  <c r="A4028" i="13"/>
  <c r="A4027" i="13"/>
  <c r="A4026" i="13"/>
  <c r="A4025" i="13"/>
  <c r="A4024" i="13"/>
  <c r="A4023" i="13"/>
  <c r="A4022" i="13"/>
  <c r="A4021" i="13"/>
  <c r="A4020" i="13"/>
  <c r="A4019" i="13"/>
  <c r="A4018" i="13"/>
  <c r="A4017" i="13"/>
  <c r="A4016" i="13"/>
  <c r="A4015" i="13"/>
  <c r="A4014" i="13"/>
  <c r="A4013" i="13"/>
  <c r="A4012" i="13"/>
  <c r="A4011" i="13"/>
  <c r="A4010" i="13"/>
  <c r="A4009" i="13"/>
  <c r="A4008" i="13"/>
  <c r="A4007" i="13"/>
  <c r="A4006" i="13"/>
  <c r="A4005" i="13"/>
  <c r="A4004" i="13"/>
  <c r="A4003" i="13"/>
  <c r="A4002" i="13"/>
  <c r="A4001" i="13"/>
  <c r="A4000" i="13"/>
  <c r="A3999" i="13"/>
  <c r="A3998" i="13"/>
  <c r="A3997" i="13"/>
  <c r="A3996" i="13"/>
  <c r="A3995" i="13"/>
  <c r="A3994" i="13"/>
  <c r="A3993" i="13"/>
  <c r="A3992" i="13"/>
  <c r="A3991" i="13"/>
  <c r="A3990" i="13"/>
  <c r="A3989" i="13"/>
  <c r="A3988" i="13"/>
  <c r="A3987" i="13"/>
  <c r="A3986" i="13"/>
  <c r="A3985" i="13"/>
  <c r="A3984" i="13"/>
  <c r="A3983" i="13"/>
  <c r="A3982" i="13"/>
  <c r="A3981" i="13"/>
  <c r="A3980" i="13"/>
  <c r="A3979" i="13"/>
  <c r="A3978" i="13"/>
  <c r="A3977" i="13"/>
  <c r="A3976" i="13"/>
  <c r="A3975" i="13"/>
  <c r="A3974" i="13"/>
  <c r="A3973" i="13"/>
  <c r="A3972" i="13"/>
  <c r="A3971" i="13"/>
  <c r="A3970" i="13"/>
  <c r="A3969" i="13"/>
  <c r="A3968" i="13"/>
  <c r="A3967" i="13"/>
  <c r="A3966" i="13"/>
  <c r="A3965" i="13"/>
  <c r="A3964" i="13"/>
  <c r="A3963" i="13"/>
  <c r="A3962" i="13"/>
  <c r="A3961" i="13"/>
  <c r="A3960" i="13"/>
  <c r="A3959" i="13"/>
  <c r="A3958" i="13"/>
  <c r="A3957" i="13"/>
  <c r="A3956" i="13"/>
  <c r="A3955" i="13"/>
  <c r="A3954" i="13"/>
  <c r="A3953" i="13"/>
  <c r="A3952" i="13"/>
  <c r="A3951" i="13"/>
  <c r="A3950" i="13"/>
  <c r="A3949" i="13"/>
  <c r="A3948" i="13"/>
  <c r="A3947" i="13"/>
  <c r="A3946" i="13"/>
  <c r="A3945" i="13"/>
  <c r="A3944" i="13"/>
  <c r="A3943" i="13"/>
  <c r="A3942" i="13"/>
  <c r="A3941" i="13"/>
  <c r="A3940" i="13"/>
  <c r="A3939" i="13"/>
  <c r="A3938" i="13"/>
  <c r="A3937" i="13"/>
  <c r="A3936" i="13"/>
  <c r="A3935" i="13"/>
  <c r="A3934" i="13"/>
  <c r="A3933" i="13"/>
  <c r="A3932" i="13"/>
  <c r="A3931" i="13"/>
  <c r="A3930" i="13"/>
  <c r="A3929" i="13"/>
  <c r="A3928" i="13"/>
  <c r="A3927" i="13"/>
  <c r="A3926" i="13"/>
  <c r="A3925" i="13"/>
  <c r="A3924" i="13"/>
  <c r="A3923" i="13"/>
  <c r="A3922" i="13"/>
  <c r="A3921" i="13"/>
  <c r="A3920" i="13"/>
  <c r="A3919" i="13"/>
  <c r="A3918" i="13"/>
  <c r="A3917" i="13"/>
  <c r="A3916" i="13"/>
  <c r="A3915" i="13"/>
  <c r="A3914" i="13"/>
  <c r="A3913" i="13"/>
  <c r="A3912" i="13"/>
  <c r="A3911" i="13"/>
  <c r="A3910" i="13"/>
  <c r="A3909" i="13"/>
  <c r="A3908" i="13"/>
  <c r="A3907" i="13"/>
  <c r="A3906" i="13"/>
  <c r="A3905" i="13"/>
  <c r="A3904" i="13"/>
  <c r="A3903" i="13"/>
  <c r="A3902" i="13"/>
  <c r="A3901" i="13"/>
  <c r="A3900" i="13"/>
  <c r="A3899" i="13"/>
  <c r="A3898" i="13"/>
  <c r="A3897" i="13"/>
  <c r="A3896" i="13"/>
  <c r="A3895" i="13"/>
  <c r="A3894" i="13"/>
  <c r="A3893" i="13"/>
  <c r="A3892" i="13"/>
  <c r="A3891" i="13"/>
  <c r="A3890" i="13"/>
  <c r="A3889" i="13"/>
  <c r="A3888" i="13"/>
  <c r="A3887" i="13"/>
  <c r="A3886" i="13"/>
  <c r="A3885" i="13"/>
  <c r="A3884" i="13"/>
  <c r="A3883" i="13"/>
  <c r="A3882" i="13"/>
  <c r="A3881" i="13"/>
  <c r="A3880" i="13"/>
  <c r="A3879" i="13"/>
  <c r="A3878" i="13"/>
  <c r="A3877" i="13"/>
  <c r="A3876" i="13"/>
  <c r="A3875" i="13"/>
  <c r="A3874" i="13"/>
  <c r="A3873" i="13"/>
  <c r="A3872" i="13"/>
  <c r="A3871" i="13"/>
  <c r="A3870" i="13"/>
  <c r="A3869" i="13"/>
  <c r="A3868" i="13"/>
  <c r="A3867" i="13"/>
  <c r="A3866" i="13"/>
  <c r="A3865" i="13"/>
  <c r="A3864" i="13"/>
  <c r="A3863" i="13"/>
  <c r="A3862" i="13"/>
  <c r="A3861" i="13"/>
  <c r="A3860" i="13"/>
  <c r="A3859" i="13"/>
  <c r="A3858" i="13"/>
  <c r="A3857" i="13"/>
  <c r="A3856" i="13"/>
  <c r="A3855" i="13"/>
  <c r="A3854" i="13"/>
  <c r="A3853" i="13"/>
  <c r="A3852" i="13"/>
  <c r="A3851" i="13"/>
  <c r="A3850" i="13"/>
  <c r="A3849" i="13"/>
  <c r="A3848" i="13"/>
  <c r="A3847" i="13"/>
  <c r="A3846" i="13"/>
  <c r="A3845" i="13"/>
  <c r="A3844" i="13"/>
  <c r="A3843" i="13"/>
  <c r="A3842" i="13"/>
  <c r="A3841" i="13"/>
  <c r="A3840" i="13"/>
  <c r="A3839" i="13"/>
  <c r="A3838" i="13"/>
  <c r="A3837" i="13"/>
  <c r="A3836" i="13"/>
  <c r="A3835" i="13"/>
  <c r="A3834" i="13"/>
  <c r="A3833" i="13"/>
  <c r="A3832" i="13"/>
  <c r="A3831" i="13"/>
  <c r="A3830" i="13"/>
  <c r="A3829" i="13"/>
  <c r="A3828" i="13"/>
  <c r="A3827" i="13"/>
  <c r="A3826" i="13"/>
  <c r="A3825" i="13"/>
  <c r="A3824" i="13"/>
  <c r="A3823" i="13"/>
  <c r="A3822" i="13"/>
  <c r="A3821" i="13"/>
  <c r="A3820" i="13"/>
  <c r="A3819" i="13"/>
  <c r="A3818" i="13"/>
  <c r="A3817" i="13"/>
  <c r="A3816" i="13"/>
  <c r="A3815" i="13"/>
  <c r="A3814" i="13"/>
  <c r="A3813" i="13"/>
  <c r="A3812" i="13"/>
  <c r="A3811" i="13"/>
  <c r="A3810" i="13"/>
  <c r="A3809" i="13"/>
  <c r="A3808" i="13"/>
  <c r="A3807" i="13"/>
  <c r="A3806" i="13"/>
  <c r="A3805" i="13"/>
  <c r="A3804" i="13"/>
  <c r="A3803" i="13"/>
  <c r="A3802" i="13"/>
  <c r="A3801" i="13"/>
  <c r="A3800" i="13"/>
  <c r="A3799" i="13"/>
  <c r="A3798" i="13"/>
  <c r="A3797" i="13"/>
  <c r="A3796" i="13"/>
  <c r="A3795" i="13"/>
  <c r="A3794" i="13"/>
  <c r="A3793" i="13"/>
  <c r="A3792" i="13"/>
  <c r="A3791" i="13"/>
  <c r="A3790" i="13"/>
  <c r="A3789" i="13"/>
  <c r="A3788" i="13"/>
  <c r="A3787" i="13"/>
  <c r="A3786" i="13"/>
  <c r="A3785" i="13"/>
  <c r="A3784" i="13"/>
  <c r="A3783" i="13"/>
  <c r="A3782" i="13"/>
  <c r="A3781" i="13"/>
  <c r="A3780" i="13"/>
  <c r="A3779" i="13"/>
  <c r="A3778" i="13"/>
  <c r="A3777" i="13"/>
  <c r="A3776" i="13"/>
  <c r="A3775" i="13"/>
  <c r="A3774" i="13"/>
  <c r="A3773" i="13"/>
  <c r="A3772" i="13"/>
  <c r="A3771" i="13"/>
  <c r="A3770" i="13"/>
  <c r="A3769" i="13"/>
  <c r="A3768" i="13"/>
  <c r="A3767" i="13"/>
  <c r="A3766" i="13"/>
  <c r="A3765" i="13"/>
  <c r="A3764" i="13"/>
  <c r="A3763" i="13"/>
  <c r="A3762" i="13"/>
  <c r="A3761" i="13"/>
  <c r="A3760" i="13"/>
  <c r="A3759" i="13"/>
  <c r="A3758" i="13"/>
  <c r="A3757" i="13"/>
  <c r="A3756" i="13"/>
  <c r="A3755" i="13"/>
  <c r="A3754" i="13"/>
  <c r="A3753" i="13"/>
  <c r="A3752" i="13"/>
  <c r="A3751" i="13"/>
  <c r="A3750" i="13"/>
  <c r="A3749" i="13"/>
  <c r="A3748" i="13"/>
  <c r="A3747" i="13"/>
  <c r="A3746" i="13"/>
  <c r="A3745" i="13"/>
  <c r="A3744" i="13"/>
  <c r="A3743" i="13"/>
  <c r="A3742" i="13"/>
  <c r="A3741" i="13"/>
  <c r="A3740" i="13"/>
  <c r="A3739" i="13"/>
  <c r="A3738" i="13"/>
  <c r="A3737" i="13"/>
  <c r="A3736" i="13"/>
  <c r="A3735" i="13"/>
  <c r="A3734" i="13"/>
  <c r="A3733" i="13"/>
  <c r="A3732" i="13"/>
  <c r="A3731" i="13"/>
  <c r="A3730" i="13"/>
  <c r="A3729" i="13"/>
  <c r="A3728" i="13"/>
  <c r="A3727" i="13"/>
  <c r="A3726" i="13"/>
  <c r="A3725" i="13"/>
  <c r="A3724" i="13"/>
  <c r="A3723" i="13"/>
  <c r="A3722" i="13"/>
  <c r="A3721" i="13"/>
  <c r="A3720" i="13"/>
  <c r="A3719" i="13"/>
  <c r="A3718" i="13"/>
  <c r="A3717" i="13"/>
  <c r="A3716" i="13"/>
  <c r="A3715" i="13"/>
  <c r="A3714" i="13"/>
  <c r="A3713" i="13"/>
  <c r="A3712" i="13"/>
  <c r="A3711" i="13"/>
  <c r="A3710" i="13"/>
  <c r="A3709" i="13"/>
  <c r="A3708" i="13"/>
  <c r="A3707" i="13"/>
  <c r="A3706" i="13"/>
  <c r="A3705" i="13"/>
  <c r="A3704" i="13"/>
  <c r="A3703" i="13"/>
  <c r="A3702" i="13"/>
  <c r="A3701" i="13"/>
  <c r="A3700" i="13"/>
  <c r="A3699" i="13"/>
  <c r="A3698" i="13"/>
  <c r="A3697" i="13"/>
  <c r="A3696" i="13"/>
  <c r="A3695" i="13"/>
  <c r="A3694" i="13"/>
  <c r="A3693" i="13"/>
  <c r="A3692" i="13"/>
  <c r="A3691" i="13"/>
  <c r="A3690" i="13"/>
  <c r="A3689" i="13"/>
  <c r="A3688" i="13"/>
  <c r="A3687" i="13"/>
  <c r="A3686" i="13"/>
  <c r="A3685" i="13"/>
  <c r="A3684" i="13"/>
  <c r="A3683" i="13"/>
  <c r="A3682" i="13"/>
  <c r="A3681" i="13"/>
  <c r="A3680" i="13"/>
  <c r="A3679" i="13"/>
  <c r="A3678" i="13"/>
  <c r="A3677" i="13"/>
  <c r="A3676" i="13"/>
  <c r="A3675" i="13"/>
  <c r="A3674" i="13"/>
  <c r="A3673" i="13"/>
  <c r="A3672" i="13"/>
  <c r="A3671" i="13"/>
  <c r="A3670" i="13"/>
  <c r="A3669" i="13"/>
  <c r="A3668" i="13"/>
  <c r="A3667" i="13"/>
  <c r="A3666" i="13"/>
  <c r="A3665" i="13"/>
  <c r="A3664" i="13"/>
  <c r="A3663" i="13"/>
  <c r="A3662" i="13"/>
  <c r="A3661" i="13"/>
  <c r="A3660" i="13"/>
  <c r="A3659" i="13"/>
  <c r="A3658" i="13"/>
  <c r="A3657" i="13"/>
  <c r="A3656" i="13"/>
  <c r="A3655" i="13"/>
  <c r="A3654" i="13"/>
  <c r="A3653" i="13"/>
  <c r="A3652" i="13"/>
  <c r="A3651" i="13"/>
  <c r="A3650" i="13"/>
  <c r="A3649" i="13"/>
  <c r="A3648" i="13"/>
  <c r="A3647" i="13"/>
  <c r="A3646" i="13"/>
  <c r="A3645" i="13"/>
  <c r="A3644" i="13"/>
  <c r="A3643" i="13"/>
  <c r="A3642" i="13"/>
  <c r="A3641" i="13"/>
  <c r="A3640" i="13"/>
  <c r="A3639" i="13"/>
  <c r="A3638" i="13"/>
  <c r="A3637" i="13"/>
  <c r="A3636" i="13"/>
  <c r="A3635" i="13"/>
  <c r="A3634" i="13"/>
  <c r="A3633" i="13"/>
  <c r="A3632" i="13"/>
  <c r="A3631" i="13"/>
  <c r="A3630" i="13"/>
  <c r="A3629" i="13"/>
  <c r="A3628" i="13"/>
  <c r="A3627" i="13"/>
  <c r="A3626" i="13"/>
  <c r="A3625" i="13"/>
  <c r="A3624" i="13"/>
  <c r="A3623" i="13"/>
  <c r="A3622" i="13"/>
  <c r="A3621" i="13"/>
  <c r="A3620" i="13"/>
  <c r="A3619" i="13"/>
  <c r="A3618" i="13"/>
  <c r="A3617" i="13"/>
  <c r="A3616" i="13"/>
  <c r="A3615" i="13"/>
  <c r="A3614" i="13"/>
  <c r="A3613" i="13"/>
  <c r="A3612" i="13"/>
  <c r="A3611" i="13"/>
  <c r="A3610" i="13"/>
  <c r="A3609" i="13"/>
  <c r="A3608" i="13"/>
  <c r="A3607" i="13"/>
  <c r="A3606" i="13"/>
  <c r="A3605" i="13"/>
  <c r="A3604" i="13"/>
  <c r="A3603" i="13"/>
  <c r="A3602" i="13"/>
  <c r="A3601" i="13"/>
  <c r="A3600" i="13"/>
  <c r="A3599" i="13"/>
  <c r="A3598" i="13"/>
  <c r="A3597" i="13"/>
  <c r="A3596" i="13"/>
  <c r="A3595" i="13"/>
  <c r="A3594" i="13"/>
  <c r="A3593" i="13"/>
  <c r="A3592" i="13"/>
  <c r="A3591" i="13"/>
  <c r="A3590" i="13"/>
  <c r="A3589" i="13"/>
  <c r="A3588" i="13"/>
  <c r="A3587" i="13"/>
  <c r="A3586" i="13"/>
  <c r="A3585" i="13"/>
  <c r="A3584" i="13"/>
  <c r="A3583" i="13"/>
  <c r="A3582" i="13"/>
  <c r="A3581" i="13"/>
  <c r="A3580" i="13"/>
  <c r="A3579" i="13"/>
  <c r="A3578" i="13"/>
  <c r="A3577" i="13"/>
  <c r="A3576" i="13"/>
  <c r="A3575" i="13"/>
  <c r="A3574" i="13"/>
  <c r="A3573" i="13"/>
  <c r="A3572" i="13"/>
  <c r="A3571" i="13"/>
  <c r="A3570" i="13"/>
  <c r="A3569" i="13"/>
  <c r="A3568" i="13"/>
  <c r="A3567" i="13"/>
  <c r="A3566" i="13"/>
  <c r="A3565" i="13"/>
  <c r="A3564" i="13"/>
  <c r="A3563" i="13"/>
  <c r="A3562" i="13"/>
  <c r="A3561" i="13"/>
  <c r="A3560" i="13"/>
  <c r="A3559" i="13"/>
  <c r="A3558" i="13"/>
  <c r="A3557" i="13"/>
  <c r="A3556" i="13"/>
  <c r="A3555" i="13"/>
  <c r="A3554" i="13"/>
  <c r="A3553" i="13"/>
  <c r="A3552" i="13"/>
  <c r="A3551" i="13"/>
  <c r="A3550" i="13"/>
  <c r="A3549" i="13"/>
  <c r="A3548" i="13"/>
  <c r="A3547" i="13"/>
  <c r="A3546" i="13"/>
  <c r="A3545" i="13"/>
  <c r="A3544" i="13"/>
  <c r="A3543" i="13"/>
  <c r="A3542" i="13"/>
  <c r="A3541" i="13"/>
  <c r="A3540" i="13"/>
  <c r="A3539" i="13"/>
  <c r="A3538" i="13"/>
  <c r="A3537" i="13"/>
  <c r="A3536" i="13"/>
  <c r="A3535" i="13"/>
  <c r="A3534" i="13"/>
  <c r="A3533" i="13"/>
  <c r="A3532" i="13"/>
  <c r="A3531" i="13"/>
  <c r="A3530" i="13"/>
  <c r="A3529" i="13"/>
  <c r="A3528" i="13"/>
  <c r="A3527" i="13"/>
  <c r="A3526" i="13"/>
  <c r="A3525" i="13"/>
  <c r="A3524" i="13"/>
  <c r="A3523" i="13"/>
  <c r="A3522" i="13"/>
  <c r="A3521" i="13"/>
  <c r="A3520" i="13"/>
  <c r="A3519" i="13"/>
  <c r="A3518" i="13"/>
  <c r="A3517" i="13"/>
  <c r="A3516" i="13"/>
  <c r="A3515" i="13"/>
  <c r="A3514" i="13"/>
  <c r="A3513" i="13"/>
  <c r="A3512" i="13"/>
  <c r="A3511" i="13"/>
  <c r="A3510" i="13"/>
  <c r="A3509" i="13"/>
  <c r="A3508" i="13"/>
  <c r="A3507" i="13"/>
  <c r="A3506" i="13"/>
  <c r="A3505" i="13"/>
  <c r="A3504" i="13"/>
  <c r="A3503" i="13"/>
  <c r="A3502" i="13"/>
  <c r="A3501" i="13"/>
  <c r="A3500" i="13"/>
  <c r="A3499" i="13"/>
  <c r="A3498" i="13"/>
  <c r="A3497" i="13"/>
  <c r="A3496" i="13"/>
  <c r="A3495" i="13"/>
  <c r="A3494" i="13"/>
  <c r="A3493" i="13"/>
  <c r="A3492" i="13"/>
  <c r="A3491" i="13"/>
  <c r="A3490" i="13"/>
  <c r="A3489" i="13"/>
  <c r="A3488" i="13"/>
  <c r="A3487" i="13"/>
  <c r="A3486" i="13"/>
  <c r="A3485" i="13"/>
  <c r="A3484" i="13"/>
  <c r="A3483" i="13"/>
  <c r="A3482" i="13"/>
  <c r="A3481" i="13"/>
  <c r="A3480" i="13"/>
  <c r="A3479" i="13"/>
  <c r="A3478" i="13"/>
  <c r="A3477" i="13"/>
  <c r="A3476" i="13"/>
  <c r="A3475" i="13"/>
  <c r="A3474" i="13"/>
  <c r="A3473" i="13"/>
  <c r="A3472" i="13"/>
  <c r="A3471" i="13"/>
  <c r="A3470" i="13"/>
  <c r="A3469" i="13"/>
  <c r="A3468" i="13"/>
  <c r="A3467" i="13"/>
  <c r="A3466" i="13"/>
  <c r="A3465" i="13"/>
  <c r="A3464" i="13"/>
  <c r="A3463" i="13"/>
  <c r="A3462" i="13"/>
  <c r="A3461" i="13"/>
  <c r="A3460" i="13"/>
  <c r="A3459" i="13"/>
  <c r="A3458" i="13"/>
  <c r="A3457" i="13"/>
  <c r="A3456" i="13"/>
  <c r="A3455" i="13"/>
  <c r="A3454" i="13"/>
  <c r="A3453" i="13"/>
  <c r="A3452" i="13"/>
  <c r="A3451" i="13"/>
  <c r="A3450" i="13"/>
  <c r="A3449" i="13"/>
  <c r="A3448" i="13"/>
  <c r="A3447" i="13"/>
  <c r="A3446" i="13"/>
  <c r="A3445" i="13"/>
  <c r="A3444" i="13"/>
  <c r="A3443" i="13"/>
  <c r="A3442" i="13"/>
  <c r="A3441" i="13"/>
  <c r="A3440" i="13"/>
  <c r="A3439" i="13"/>
  <c r="A3438" i="13"/>
  <c r="A3437" i="13"/>
  <c r="A3436" i="13"/>
  <c r="A3435" i="13"/>
  <c r="A3434" i="13"/>
  <c r="A3433" i="13"/>
  <c r="A3432" i="13"/>
  <c r="A3431" i="13"/>
  <c r="A3430" i="13"/>
  <c r="A3429" i="13"/>
  <c r="A3428" i="13"/>
  <c r="A3427" i="13"/>
  <c r="A3426" i="13"/>
  <c r="A3425" i="13"/>
  <c r="A3424" i="13"/>
  <c r="A3423" i="13"/>
  <c r="A3422" i="13"/>
  <c r="A3421" i="13"/>
  <c r="A3420" i="13"/>
  <c r="A3419" i="13"/>
  <c r="A3418" i="13"/>
  <c r="A3417" i="13"/>
  <c r="A3416" i="13"/>
  <c r="A3415" i="13"/>
  <c r="A3414" i="13"/>
  <c r="A3413" i="13"/>
  <c r="A3412" i="13"/>
  <c r="A3411" i="13"/>
  <c r="A3410" i="13"/>
  <c r="A3409" i="13"/>
  <c r="A3408" i="13"/>
  <c r="A3407" i="13"/>
  <c r="A3406" i="13"/>
  <c r="A3405" i="13"/>
  <c r="A3404" i="13"/>
  <c r="A3403" i="13"/>
  <c r="A3402" i="13"/>
  <c r="A3401" i="13"/>
  <c r="A3400" i="13"/>
  <c r="A3399" i="13"/>
  <c r="A3398" i="13"/>
  <c r="A3397" i="13"/>
  <c r="A3396" i="13"/>
  <c r="A3395" i="13"/>
  <c r="A3394" i="13"/>
  <c r="A3393" i="13"/>
  <c r="A3392" i="13"/>
  <c r="A3391" i="13"/>
  <c r="A3390" i="13"/>
  <c r="A3389" i="13"/>
  <c r="A3388" i="13"/>
  <c r="A3387" i="13"/>
  <c r="A3386" i="13"/>
  <c r="A3385" i="13"/>
  <c r="A3384" i="13"/>
  <c r="A3383" i="13"/>
  <c r="A3382" i="13"/>
  <c r="A3381" i="13"/>
  <c r="A3380" i="13"/>
  <c r="A3379" i="13"/>
  <c r="A3378" i="13"/>
  <c r="A3377" i="13"/>
  <c r="A3376" i="13"/>
  <c r="A3375" i="13"/>
  <c r="A3374" i="13"/>
  <c r="A3373" i="13"/>
  <c r="A3372" i="13"/>
  <c r="A3371" i="13"/>
  <c r="A3370" i="13"/>
  <c r="A3369" i="13"/>
  <c r="A3368" i="13"/>
  <c r="A3367" i="13"/>
  <c r="A3366" i="13"/>
  <c r="A3365" i="13"/>
  <c r="A3364" i="13"/>
  <c r="A3363" i="13"/>
  <c r="A3362" i="13"/>
  <c r="A3361" i="13"/>
  <c r="A3360" i="13"/>
  <c r="A3359" i="13"/>
  <c r="A3358" i="13"/>
  <c r="A3357" i="13"/>
  <c r="A3356" i="13"/>
  <c r="A3355" i="13"/>
  <c r="A3354" i="13"/>
  <c r="A3353" i="13"/>
  <c r="A3352" i="13"/>
  <c r="A3351" i="13"/>
  <c r="A3350" i="13"/>
  <c r="A3349" i="13"/>
  <c r="A3348" i="13"/>
  <c r="A3347" i="13"/>
  <c r="A3346" i="13"/>
  <c r="A3345" i="13"/>
  <c r="A3344" i="13"/>
  <c r="A3343" i="13"/>
  <c r="A3342" i="13"/>
  <c r="A3341" i="13"/>
  <c r="A3340" i="13"/>
  <c r="A3339" i="13"/>
  <c r="A3338" i="13"/>
  <c r="A3337" i="13"/>
  <c r="A3336" i="13"/>
  <c r="A3335" i="13"/>
  <c r="A3334" i="13"/>
  <c r="A3333" i="13"/>
  <c r="A3332" i="13"/>
  <c r="A3331" i="13"/>
  <c r="A3330" i="13"/>
  <c r="A3329" i="13"/>
  <c r="A3328" i="13"/>
  <c r="A3327" i="13"/>
  <c r="A3326" i="13"/>
  <c r="A3325" i="13"/>
  <c r="A3324" i="13"/>
  <c r="A3323" i="13"/>
  <c r="A3322" i="13"/>
  <c r="A3321" i="13"/>
  <c r="A3320" i="13"/>
  <c r="A3319" i="13"/>
  <c r="A3318" i="13"/>
  <c r="A3317" i="13"/>
  <c r="A3316" i="13"/>
  <c r="A3315" i="13"/>
  <c r="A3314" i="13"/>
  <c r="A3313" i="13"/>
  <c r="A3312" i="13"/>
  <c r="A3311" i="13"/>
  <c r="A3310" i="13"/>
  <c r="A3309" i="13"/>
  <c r="A3308" i="13"/>
  <c r="A3307" i="13"/>
  <c r="A3306" i="13"/>
  <c r="A3305" i="13"/>
  <c r="A3304" i="13"/>
  <c r="A3303" i="13"/>
  <c r="A3302" i="13"/>
  <c r="A3301" i="13"/>
  <c r="A3300" i="13"/>
  <c r="A3299" i="13"/>
  <c r="A3298" i="13"/>
  <c r="A3297" i="13"/>
  <c r="A3296" i="13"/>
  <c r="A3295" i="13"/>
  <c r="A3294" i="13"/>
  <c r="A3293" i="13"/>
  <c r="A3292" i="13"/>
  <c r="A3291" i="13"/>
  <c r="A3290" i="13"/>
  <c r="A3289" i="13"/>
  <c r="A3288" i="13"/>
  <c r="A3287" i="13"/>
  <c r="A3286" i="13"/>
  <c r="A3285" i="13"/>
  <c r="A3284" i="13"/>
  <c r="A3283" i="13"/>
  <c r="A3282" i="13"/>
  <c r="A3281" i="13"/>
  <c r="A3280" i="13"/>
  <c r="A3279" i="13"/>
  <c r="A3278" i="13"/>
  <c r="A3277" i="13"/>
  <c r="A3276" i="13"/>
  <c r="A3275" i="13"/>
  <c r="A3274" i="13"/>
  <c r="A3273" i="13"/>
  <c r="A3272" i="13"/>
  <c r="A3271" i="13"/>
  <c r="A3270" i="13"/>
  <c r="A3269" i="13"/>
  <c r="A3268" i="13"/>
  <c r="A3267" i="13"/>
  <c r="A3266" i="13"/>
  <c r="A3265" i="13"/>
  <c r="A3264" i="13"/>
  <c r="A3263" i="13"/>
  <c r="A3262" i="13"/>
  <c r="A3261" i="13"/>
  <c r="A3260" i="13"/>
  <c r="A3259" i="13"/>
  <c r="A3258" i="13"/>
  <c r="A3257" i="13"/>
  <c r="A3256" i="13"/>
  <c r="A3255" i="13"/>
  <c r="A3254" i="13"/>
  <c r="A3253" i="13"/>
  <c r="A3252" i="13"/>
  <c r="A3251" i="13"/>
  <c r="A3250" i="13"/>
  <c r="A3249" i="13"/>
  <c r="A3248" i="13"/>
  <c r="A3247" i="13"/>
  <c r="A3246" i="13"/>
  <c r="A3245" i="13"/>
  <c r="A3244" i="13"/>
  <c r="A3243" i="13"/>
  <c r="A3242" i="13"/>
  <c r="A3241" i="13"/>
  <c r="A3240" i="13"/>
  <c r="A3239" i="13"/>
  <c r="A3238" i="13"/>
  <c r="A3237" i="13"/>
  <c r="A3236" i="13"/>
  <c r="A3235" i="13"/>
  <c r="A3234" i="13"/>
  <c r="A3233" i="13"/>
  <c r="A3232" i="13"/>
  <c r="A3231" i="13"/>
  <c r="A3230" i="13"/>
  <c r="A3229" i="13"/>
  <c r="A3228" i="13"/>
  <c r="A3227" i="13"/>
  <c r="A3226" i="13"/>
  <c r="A3225" i="13"/>
  <c r="A3224" i="13"/>
  <c r="A3223" i="13"/>
  <c r="A3222" i="13"/>
  <c r="A3221" i="13"/>
  <c r="A3220" i="13"/>
  <c r="A3219" i="13"/>
  <c r="A3218" i="13"/>
  <c r="A3217" i="13"/>
  <c r="A3216" i="13"/>
  <c r="A3215" i="13"/>
  <c r="A3214" i="13"/>
  <c r="A3213" i="13"/>
  <c r="A3212" i="13"/>
  <c r="A3211" i="13"/>
  <c r="A3210" i="13"/>
  <c r="A3209" i="13"/>
  <c r="A3208" i="13"/>
  <c r="A3207" i="13"/>
  <c r="A3206" i="13"/>
  <c r="A3205" i="13"/>
  <c r="A3204" i="13"/>
  <c r="A3203" i="13"/>
  <c r="A3202" i="13"/>
  <c r="A3201" i="13"/>
  <c r="A3200" i="13"/>
  <c r="A3199" i="13"/>
  <c r="A3198" i="13"/>
  <c r="A3197" i="13"/>
  <c r="A3196" i="13"/>
  <c r="A3195" i="13"/>
  <c r="A3194" i="13"/>
  <c r="A3193" i="13"/>
  <c r="A3192" i="13"/>
  <c r="A3191" i="13"/>
  <c r="A3190" i="13"/>
  <c r="A3189" i="13"/>
  <c r="A3188" i="13"/>
  <c r="A3187" i="13"/>
  <c r="A3186" i="13"/>
  <c r="A3185" i="13"/>
  <c r="A3184" i="13"/>
  <c r="A3183" i="13"/>
  <c r="A3182" i="13"/>
  <c r="A3181" i="13"/>
  <c r="A3180" i="13"/>
  <c r="A3179" i="13"/>
  <c r="A3178" i="13"/>
  <c r="A3177" i="13"/>
  <c r="A3176" i="13"/>
  <c r="A3175" i="13"/>
  <c r="A3174" i="13"/>
  <c r="A3173" i="13"/>
  <c r="A3172" i="13"/>
  <c r="A3171" i="13"/>
  <c r="A3170" i="13"/>
  <c r="A3169" i="13"/>
  <c r="A3168" i="13"/>
  <c r="A3167" i="13"/>
  <c r="A3166" i="13"/>
  <c r="A3165" i="13"/>
  <c r="A3164" i="13"/>
  <c r="A3163" i="13"/>
  <c r="A3162" i="13"/>
  <c r="A3161" i="13"/>
  <c r="A3160" i="13"/>
  <c r="A3159" i="13"/>
  <c r="A3158" i="13"/>
  <c r="A3157" i="13"/>
  <c r="A3156" i="13"/>
  <c r="A3155" i="13"/>
  <c r="A3154" i="13"/>
  <c r="A3153" i="13"/>
  <c r="A3152" i="13"/>
  <c r="A3151" i="13"/>
  <c r="A3150" i="13"/>
  <c r="A3149" i="13"/>
  <c r="A3148" i="13"/>
  <c r="A3147" i="13"/>
  <c r="A3146" i="13"/>
  <c r="A3145" i="13"/>
  <c r="A3144" i="13"/>
  <c r="A3143" i="13"/>
  <c r="A3142" i="13"/>
  <c r="A3141" i="13"/>
  <c r="A3140" i="13"/>
  <c r="A3139" i="13"/>
  <c r="A3138" i="13"/>
  <c r="A3137" i="13"/>
  <c r="A3136" i="13"/>
  <c r="A3135" i="13"/>
  <c r="A3134" i="13"/>
  <c r="A3133" i="13"/>
  <c r="A3132" i="13"/>
  <c r="A3131" i="13"/>
  <c r="A3130" i="13"/>
  <c r="A3129" i="13"/>
  <c r="A3128" i="13"/>
  <c r="A3127" i="13"/>
  <c r="A3126" i="13"/>
  <c r="A3125" i="13"/>
  <c r="A3124" i="13"/>
  <c r="A3123" i="13"/>
  <c r="A3122" i="13"/>
  <c r="A3121" i="13"/>
  <c r="A3120" i="13"/>
  <c r="A3119" i="13"/>
  <c r="A3118" i="13"/>
  <c r="A3117" i="13"/>
  <c r="A3116" i="13"/>
  <c r="A3115" i="13"/>
  <c r="A3114" i="13"/>
  <c r="A3113" i="13"/>
  <c r="A3112" i="13"/>
  <c r="A3111" i="13"/>
  <c r="A3110" i="13"/>
  <c r="A3109" i="13"/>
  <c r="A3108" i="13"/>
  <c r="A3107" i="13"/>
  <c r="A3106" i="13"/>
  <c r="A3105" i="13"/>
  <c r="A3104" i="13"/>
  <c r="A3103" i="13"/>
  <c r="A3102" i="13"/>
  <c r="A3101" i="13"/>
  <c r="A3100" i="13"/>
  <c r="A3099" i="13"/>
  <c r="A3098" i="13"/>
  <c r="A3097" i="13"/>
  <c r="A3096" i="13"/>
  <c r="A3095" i="13"/>
  <c r="A3094" i="13"/>
  <c r="A3093" i="13"/>
  <c r="A3092" i="13"/>
  <c r="A3091" i="13"/>
  <c r="A3090" i="13"/>
  <c r="A3089" i="13"/>
  <c r="A3088" i="13"/>
  <c r="A3087" i="13"/>
  <c r="A3086" i="13"/>
  <c r="A3085" i="13"/>
  <c r="A3084" i="13"/>
  <c r="A3083" i="13"/>
  <c r="A3082" i="13"/>
  <c r="A3081" i="13"/>
  <c r="A3080" i="13"/>
  <c r="A3079" i="13"/>
  <c r="A3078" i="13"/>
  <c r="A3077" i="13"/>
  <c r="A3076" i="13"/>
  <c r="A3075" i="13"/>
  <c r="A3074" i="13"/>
  <c r="A3073" i="13"/>
  <c r="A3072" i="13"/>
  <c r="A3071" i="13"/>
  <c r="A3070" i="13"/>
  <c r="A3069" i="13"/>
  <c r="A3068" i="13"/>
  <c r="A3067" i="13"/>
  <c r="A3066" i="13"/>
  <c r="A3065" i="13"/>
  <c r="A3064" i="13"/>
  <c r="A3063" i="13"/>
  <c r="A3062" i="13"/>
  <c r="A3061" i="13"/>
  <c r="A3060" i="13"/>
  <c r="A3059" i="13"/>
  <c r="A3058" i="13"/>
  <c r="A3057" i="13"/>
  <c r="A3056" i="13"/>
  <c r="A3055" i="13"/>
  <c r="A3054" i="13"/>
  <c r="A3053" i="13"/>
  <c r="A3052" i="13"/>
  <c r="A3051" i="13"/>
  <c r="A3050" i="13"/>
  <c r="A3049" i="13"/>
  <c r="A3048" i="13"/>
  <c r="A3047" i="13"/>
  <c r="A3046" i="13"/>
  <c r="A3045" i="13"/>
  <c r="A3044" i="13"/>
  <c r="A3043" i="13"/>
  <c r="A3042" i="13"/>
  <c r="A3041" i="13"/>
  <c r="A3040" i="13"/>
  <c r="A3039" i="13"/>
  <c r="A3038" i="13"/>
  <c r="A3037" i="13"/>
  <c r="A3036" i="13"/>
  <c r="A3035" i="13"/>
  <c r="A3034" i="13"/>
  <c r="A3033" i="13"/>
  <c r="A3032" i="13"/>
  <c r="A3031" i="13"/>
  <c r="A3030" i="13"/>
  <c r="A3029" i="13"/>
  <c r="A3028" i="13"/>
  <c r="A3027" i="13"/>
  <c r="A3026" i="13"/>
  <c r="A3025" i="13"/>
  <c r="A3024" i="13"/>
  <c r="A3023" i="13"/>
  <c r="A3022" i="13"/>
  <c r="A3021" i="13"/>
  <c r="A3020" i="13"/>
  <c r="A3019" i="13"/>
  <c r="A3018" i="13"/>
  <c r="A3017" i="13"/>
  <c r="A3016" i="13"/>
  <c r="A3015" i="13"/>
  <c r="A3014" i="13"/>
  <c r="A3013" i="13"/>
  <c r="A3012" i="13"/>
  <c r="A3011" i="13"/>
  <c r="A3010" i="13"/>
  <c r="A3009" i="13"/>
  <c r="A3008" i="13"/>
  <c r="A3007" i="13"/>
  <c r="A3006" i="13"/>
  <c r="A3005" i="13"/>
  <c r="A3004" i="13"/>
  <c r="A3003" i="13"/>
  <c r="A3002" i="13"/>
  <c r="A3001" i="13"/>
  <c r="A3000" i="13"/>
  <c r="A2999" i="13"/>
  <c r="A2998" i="13"/>
  <c r="A2997" i="13"/>
  <c r="A2996" i="13"/>
  <c r="A2995" i="13"/>
  <c r="A2994" i="13"/>
  <c r="A2993" i="13"/>
  <c r="A2992" i="13"/>
  <c r="A2991" i="13"/>
  <c r="A2990" i="13"/>
  <c r="A2989" i="13"/>
  <c r="A2988" i="13"/>
  <c r="A2987" i="13"/>
  <c r="A2986" i="13"/>
  <c r="A2985" i="13"/>
  <c r="A2984" i="13"/>
  <c r="A2983" i="13"/>
  <c r="A2982" i="13"/>
  <c r="A2981" i="13"/>
  <c r="A2980" i="13"/>
  <c r="A2979" i="13"/>
  <c r="A2978" i="13"/>
  <c r="A2977" i="13"/>
  <c r="A2976" i="13"/>
  <c r="A2975" i="13"/>
  <c r="A2974" i="13"/>
  <c r="A2973" i="13"/>
  <c r="A2972" i="13"/>
  <c r="A2971" i="13"/>
  <c r="A2970" i="13"/>
  <c r="A2969" i="13"/>
  <c r="A2968" i="13"/>
  <c r="A2967" i="13"/>
  <c r="A2966" i="13"/>
  <c r="A2965" i="13"/>
  <c r="A2964" i="13"/>
  <c r="A2963" i="13"/>
  <c r="A2962" i="13"/>
  <c r="A2961" i="13"/>
  <c r="A2960" i="13"/>
  <c r="A2959" i="13"/>
  <c r="A2958" i="13"/>
  <c r="A2957" i="13"/>
  <c r="A2956" i="13"/>
  <c r="A2955" i="13"/>
  <c r="A2954" i="13"/>
  <c r="A2953" i="13"/>
  <c r="A2952" i="13"/>
  <c r="A2951" i="13"/>
  <c r="A2950" i="13"/>
  <c r="A2949" i="13"/>
  <c r="A2948" i="13"/>
  <c r="A2947" i="13"/>
  <c r="A2946" i="13"/>
  <c r="A2945" i="13"/>
  <c r="A2944" i="13"/>
  <c r="A2943" i="13"/>
  <c r="A2942" i="13"/>
  <c r="A2941" i="13"/>
  <c r="A2940" i="13"/>
  <c r="A2939" i="13"/>
  <c r="A2938" i="13"/>
  <c r="A2937" i="13"/>
  <c r="A2936" i="13"/>
  <c r="A2935" i="13"/>
  <c r="A2934" i="13"/>
  <c r="A2933" i="13"/>
  <c r="A2932" i="13"/>
  <c r="A2931" i="13"/>
  <c r="A2930" i="13"/>
  <c r="A2929" i="13"/>
  <c r="A2928" i="13"/>
  <c r="A2927" i="13"/>
  <c r="A2926" i="13"/>
  <c r="A2925" i="13"/>
  <c r="A2924" i="13"/>
  <c r="A2923" i="13"/>
  <c r="A2922" i="13"/>
  <c r="A2921" i="13"/>
  <c r="A2920" i="13"/>
  <c r="A2919" i="13"/>
  <c r="A2918" i="13"/>
  <c r="A2917" i="13"/>
  <c r="A2916" i="13"/>
  <c r="A2915" i="13"/>
  <c r="A2914" i="13"/>
  <c r="A2913" i="13"/>
  <c r="A2912" i="13"/>
  <c r="A2911" i="13"/>
  <c r="A2910" i="13"/>
  <c r="A2909" i="13"/>
  <c r="A2908" i="13"/>
  <c r="A2907" i="13"/>
  <c r="A2906" i="13"/>
  <c r="A2905" i="13"/>
  <c r="A2904" i="13"/>
  <c r="A2903" i="13"/>
  <c r="A2902" i="13"/>
  <c r="A2901" i="13"/>
  <c r="A2900" i="13"/>
  <c r="A2899" i="13"/>
  <c r="A2898" i="13"/>
  <c r="A2897" i="13"/>
  <c r="A2896" i="13"/>
  <c r="A2895" i="13"/>
  <c r="A2894" i="13"/>
  <c r="A2893" i="13"/>
  <c r="A2892" i="13"/>
  <c r="A2891" i="13"/>
  <c r="A2890" i="13"/>
  <c r="A2889" i="13"/>
  <c r="A2888" i="13"/>
  <c r="A2887" i="13"/>
  <c r="A2886" i="13"/>
  <c r="A2885" i="13"/>
  <c r="A2884" i="13"/>
  <c r="A2883" i="13"/>
  <c r="A2882" i="13"/>
  <c r="A2881" i="13"/>
  <c r="A2880" i="13"/>
  <c r="A2879" i="13"/>
  <c r="A2878" i="13"/>
  <c r="A2877" i="13"/>
  <c r="A2876" i="13"/>
  <c r="A2875" i="13"/>
  <c r="A2874" i="13"/>
  <c r="A2873" i="13"/>
  <c r="A2872" i="13"/>
  <c r="A2871" i="13"/>
  <c r="A2870" i="13"/>
  <c r="A2869" i="13"/>
  <c r="A2868" i="13"/>
  <c r="A2867" i="13"/>
  <c r="A2866" i="13"/>
  <c r="A2865" i="13"/>
  <c r="A2864" i="13"/>
  <c r="A2863" i="13"/>
  <c r="A2862" i="13"/>
  <c r="A2861" i="13"/>
  <c r="A2860" i="13"/>
  <c r="A2859" i="13"/>
  <c r="A2858" i="13"/>
  <c r="A2857" i="13"/>
  <c r="A2856" i="13"/>
  <c r="A2855" i="13"/>
  <c r="A2854" i="13"/>
  <c r="A2853" i="13"/>
  <c r="A2852" i="13"/>
  <c r="A2851" i="13"/>
  <c r="A2850" i="13"/>
  <c r="A2849" i="13"/>
  <c r="A2848" i="13"/>
  <c r="A2847" i="13"/>
  <c r="A2846" i="13"/>
  <c r="A2845" i="13"/>
  <c r="A2844" i="13"/>
  <c r="A2843" i="13"/>
  <c r="A2842" i="13"/>
  <c r="A2841" i="13"/>
  <c r="A2840" i="13"/>
  <c r="A2839" i="13"/>
  <c r="A2838" i="13"/>
  <c r="A2837" i="13"/>
  <c r="A2836" i="13"/>
  <c r="A2835" i="13"/>
  <c r="A2834" i="13"/>
  <c r="A2833" i="13"/>
  <c r="A2832" i="13"/>
  <c r="A2831" i="13"/>
  <c r="A2830" i="13"/>
  <c r="A2829" i="13"/>
  <c r="A2828" i="13"/>
  <c r="A2827" i="13"/>
  <c r="A2826" i="13"/>
  <c r="A2825" i="13"/>
  <c r="A2824" i="13"/>
  <c r="A2823" i="13"/>
  <c r="A2822" i="13"/>
  <c r="A2821" i="13"/>
  <c r="A2820" i="13"/>
  <c r="A2819" i="13"/>
  <c r="A2818" i="13"/>
  <c r="A2817" i="13"/>
  <c r="A2816" i="13"/>
  <c r="A2815" i="13"/>
  <c r="A2814" i="13"/>
  <c r="A2813" i="13"/>
  <c r="A2812" i="13"/>
  <c r="A2811" i="13"/>
  <c r="A2810" i="13"/>
  <c r="A2809" i="13"/>
  <c r="A2808" i="13"/>
  <c r="A2807" i="13"/>
  <c r="A2806" i="13"/>
  <c r="A2805" i="13"/>
  <c r="A2804" i="13"/>
  <c r="A2803" i="13"/>
  <c r="A2802" i="13"/>
  <c r="A2801" i="13"/>
  <c r="A2800" i="13"/>
  <c r="A2799" i="13"/>
  <c r="A2798" i="13"/>
  <c r="A2797" i="13"/>
  <c r="A2796" i="13"/>
  <c r="A2795" i="13"/>
  <c r="A2794" i="13"/>
  <c r="A2793" i="13"/>
  <c r="A2792" i="13"/>
  <c r="A2791" i="13"/>
  <c r="A2790" i="13"/>
  <c r="A2789" i="13"/>
  <c r="A2788" i="13"/>
  <c r="A2787" i="13"/>
  <c r="A2786" i="13"/>
  <c r="A2785" i="13"/>
  <c r="A2784" i="13"/>
  <c r="A2783" i="13"/>
  <c r="A2782" i="13"/>
  <c r="A2781" i="13"/>
  <c r="A2780" i="13"/>
  <c r="A2779" i="13"/>
  <c r="A2778" i="13"/>
  <c r="A2777" i="13"/>
  <c r="A2776" i="13"/>
  <c r="A2775" i="13"/>
  <c r="A2774" i="13"/>
  <c r="A2773" i="13"/>
  <c r="A2772" i="13"/>
  <c r="A2771" i="13"/>
  <c r="A2770" i="13"/>
  <c r="A2769" i="13"/>
  <c r="A2768" i="13"/>
  <c r="A2767" i="13"/>
  <c r="A2766" i="13"/>
  <c r="A2765" i="13"/>
  <c r="A2764" i="13"/>
  <c r="A2763" i="13"/>
  <c r="A2762" i="13"/>
  <c r="A2761" i="13"/>
  <c r="A2760" i="13"/>
  <c r="A2759" i="13"/>
  <c r="A2758" i="13"/>
  <c r="A2757" i="13"/>
  <c r="A2756" i="13"/>
  <c r="A2755" i="13"/>
  <c r="A2754" i="13"/>
  <c r="A2753" i="13"/>
  <c r="A2752" i="13"/>
  <c r="A2751" i="13"/>
  <c r="A2750" i="13"/>
  <c r="A2749" i="13"/>
  <c r="A2748" i="13"/>
  <c r="A2747" i="13"/>
  <c r="A2746" i="13"/>
  <c r="A2745" i="13"/>
  <c r="A2744" i="13"/>
  <c r="A2743" i="13"/>
  <c r="A2742" i="13"/>
  <c r="A2741" i="13"/>
  <c r="A2740" i="13"/>
  <c r="A2739" i="13"/>
  <c r="A2738" i="13"/>
  <c r="A2737" i="13"/>
  <c r="A2736" i="13"/>
  <c r="A2735" i="13"/>
  <c r="A2734" i="13"/>
  <c r="A2733" i="13"/>
  <c r="A2732" i="13"/>
  <c r="A2731" i="13"/>
  <c r="A2730" i="13"/>
  <c r="A2729" i="13"/>
  <c r="A2728" i="13"/>
  <c r="A2727" i="13"/>
  <c r="A2726" i="13"/>
  <c r="A2725" i="13"/>
  <c r="A2724" i="13"/>
  <c r="A2723" i="13"/>
  <c r="A2722" i="13"/>
  <c r="A2721" i="13"/>
  <c r="A2720" i="13"/>
  <c r="A2719" i="13"/>
  <c r="A2718" i="13"/>
  <c r="A2717" i="13"/>
  <c r="A2716" i="13"/>
  <c r="A2715" i="13"/>
  <c r="A2714" i="13"/>
  <c r="A2713" i="13"/>
  <c r="A2712" i="13"/>
  <c r="A2711" i="13"/>
  <c r="A2710" i="13"/>
  <c r="A2709" i="13"/>
  <c r="A2708" i="13"/>
  <c r="A2707" i="13"/>
  <c r="A2706" i="13"/>
  <c r="A2705" i="13"/>
  <c r="A2704" i="13"/>
  <c r="A2703" i="13"/>
  <c r="A2702" i="13"/>
  <c r="A2701" i="13"/>
  <c r="A2700" i="13"/>
  <c r="A2699" i="13"/>
  <c r="A2698" i="13"/>
  <c r="A2697" i="13"/>
  <c r="A2696" i="13"/>
  <c r="A2695" i="13"/>
  <c r="A2694" i="13"/>
  <c r="A2693" i="13"/>
  <c r="A2692" i="13"/>
  <c r="A2691" i="13"/>
  <c r="A2690" i="13"/>
  <c r="A2689" i="13"/>
  <c r="A2688" i="13"/>
  <c r="A2687" i="13"/>
  <c r="A2686" i="13"/>
  <c r="A2685" i="13"/>
  <c r="A2684" i="13"/>
  <c r="A2683" i="13"/>
  <c r="A2682" i="13"/>
  <c r="A2681" i="13"/>
  <c r="A2680" i="13"/>
  <c r="A2679" i="13"/>
  <c r="A2678" i="13"/>
  <c r="A2677" i="13"/>
  <c r="A2676" i="13"/>
  <c r="A2675" i="13"/>
  <c r="A2674" i="13"/>
  <c r="A2673" i="13"/>
  <c r="A2672" i="13"/>
  <c r="A2671" i="13"/>
  <c r="A2670" i="13"/>
  <c r="A2669" i="13"/>
  <c r="A2668" i="13"/>
  <c r="A2667" i="13"/>
  <c r="A2666" i="13"/>
  <c r="A2665" i="13"/>
  <c r="A2664" i="13"/>
  <c r="A2663" i="13"/>
  <c r="A2662" i="13"/>
  <c r="A2661" i="13"/>
  <c r="A2660" i="13"/>
  <c r="A2659" i="13"/>
  <c r="A2658" i="13"/>
  <c r="A2657" i="13"/>
  <c r="A2656" i="13"/>
  <c r="A2655" i="13"/>
  <c r="A2654" i="13"/>
  <c r="A2653" i="13"/>
  <c r="A2652" i="13"/>
  <c r="A2651" i="13"/>
  <c r="A2650" i="13"/>
  <c r="A2649" i="13"/>
  <c r="A2648" i="13"/>
  <c r="A2647" i="13"/>
  <c r="A2646" i="13"/>
  <c r="A2645" i="13"/>
  <c r="A2644" i="13"/>
  <c r="A2643" i="13"/>
  <c r="A2642" i="13"/>
  <c r="A2641" i="13"/>
  <c r="A2640" i="13"/>
  <c r="A2639" i="13"/>
  <c r="A2638" i="13"/>
  <c r="A2637" i="13"/>
  <c r="A2636" i="13"/>
  <c r="A2635" i="13"/>
  <c r="A2634" i="13"/>
  <c r="A2633" i="13"/>
  <c r="A2632" i="13"/>
  <c r="A2631" i="13"/>
  <c r="A2630" i="13"/>
  <c r="A2629" i="13"/>
  <c r="A2628" i="13"/>
  <c r="A2627" i="13"/>
  <c r="A2626" i="13"/>
  <c r="A2625" i="13"/>
  <c r="A2624" i="13"/>
  <c r="A2623" i="13"/>
  <c r="A2622" i="13"/>
  <c r="A2621" i="13"/>
  <c r="A2620" i="13"/>
  <c r="A2619" i="13"/>
  <c r="A2618" i="13"/>
  <c r="A2617" i="13"/>
  <c r="A2616" i="13"/>
  <c r="A2615" i="13"/>
  <c r="A2614" i="13"/>
  <c r="A2613" i="13"/>
  <c r="A2612" i="13"/>
  <c r="A2611" i="13"/>
  <c r="A2610" i="13"/>
  <c r="A2609" i="13"/>
  <c r="A2608" i="13"/>
  <c r="A2607" i="13"/>
  <c r="A2606" i="13"/>
  <c r="A2605" i="13"/>
  <c r="A2604" i="13"/>
  <c r="A2603" i="13"/>
  <c r="A2602" i="13"/>
  <c r="A2601" i="13"/>
  <c r="A2600" i="13"/>
  <c r="A2599" i="13"/>
  <c r="A2598" i="13"/>
  <c r="A2597" i="13"/>
  <c r="A2596" i="13"/>
  <c r="A2595" i="13"/>
  <c r="A2594" i="13"/>
  <c r="A2593" i="13"/>
  <c r="A2592" i="13"/>
  <c r="A2591" i="13"/>
  <c r="A2590" i="13"/>
  <c r="A2589" i="13"/>
  <c r="A2588" i="13"/>
  <c r="A2587" i="13"/>
  <c r="A2586" i="13"/>
  <c r="A2585" i="13"/>
  <c r="A2584" i="13"/>
  <c r="A2583" i="13"/>
  <c r="A2582" i="13"/>
  <c r="A2581" i="13"/>
  <c r="A2580" i="13"/>
  <c r="A2579" i="13"/>
  <c r="A2578" i="13"/>
  <c r="A2577" i="13"/>
  <c r="A2576" i="13"/>
  <c r="A2575" i="13"/>
  <c r="A2574" i="13"/>
  <c r="A2573" i="13"/>
  <c r="A2572" i="13"/>
  <c r="A2571" i="13"/>
  <c r="A2570" i="13"/>
  <c r="A2569" i="13"/>
  <c r="A2568" i="13"/>
  <c r="A2567" i="13"/>
  <c r="A2566" i="13"/>
  <c r="A2565" i="13"/>
  <c r="A2564" i="13"/>
  <c r="A2563" i="13"/>
  <c r="A2562" i="13"/>
  <c r="A2561" i="13"/>
  <c r="A2560" i="13"/>
  <c r="A2559" i="13"/>
  <c r="A2558" i="13"/>
  <c r="A2557" i="13"/>
  <c r="A2556" i="13"/>
  <c r="A2555" i="13"/>
  <c r="A2554" i="13"/>
  <c r="A2553" i="13"/>
  <c r="A2552" i="13"/>
  <c r="A2551" i="13"/>
  <c r="A2550" i="13"/>
  <c r="A2549" i="13"/>
  <c r="A2548" i="13"/>
  <c r="A2547" i="13"/>
  <c r="A2546" i="13"/>
  <c r="A2545" i="13"/>
  <c r="A2544" i="13"/>
  <c r="A2543" i="13"/>
  <c r="A2542" i="13"/>
  <c r="A2541" i="13"/>
  <c r="A2540" i="13"/>
  <c r="A2539" i="13"/>
  <c r="A2538" i="13"/>
  <c r="A2537" i="13"/>
  <c r="A2536" i="13"/>
  <c r="A2535" i="13"/>
  <c r="A2534" i="13"/>
  <c r="A2533" i="13"/>
  <c r="A2532" i="13"/>
  <c r="A2531" i="13"/>
  <c r="A2530" i="13"/>
  <c r="A2529" i="13"/>
  <c r="A2528" i="13"/>
  <c r="A2527" i="13"/>
  <c r="A2526" i="13"/>
  <c r="A2525" i="13"/>
  <c r="A2524" i="13"/>
  <c r="A2523" i="13"/>
  <c r="A2522" i="13"/>
  <c r="A2521" i="13"/>
  <c r="A2520" i="13"/>
  <c r="A2519" i="13"/>
  <c r="A2518" i="13"/>
  <c r="A2517" i="13"/>
  <c r="A2516" i="13"/>
  <c r="A2515" i="13"/>
  <c r="A2514" i="13"/>
  <c r="A2513" i="13"/>
  <c r="A2512" i="13"/>
  <c r="A2511" i="13"/>
  <c r="A2510" i="13"/>
  <c r="A2509" i="13"/>
  <c r="A2508" i="13"/>
  <c r="A2507" i="13"/>
  <c r="A2506" i="13"/>
  <c r="A2505" i="13"/>
  <c r="A2504" i="13"/>
  <c r="A2503" i="13"/>
  <c r="A2502" i="13"/>
  <c r="A2501" i="13"/>
  <c r="A2500" i="13"/>
  <c r="A2499" i="13"/>
  <c r="A2498" i="13"/>
  <c r="A2497" i="13"/>
  <c r="A2496" i="13"/>
  <c r="A2495" i="13"/>
  <c r="A2494" i="13"/>
  <c r="A2493" i="13"/>
  <c r="A2492" i="13"/>
  <c r="A2491" i="13"/>
  <c r="A2490" i="13"/>
  <c r="A2489" i="13"/>
  <c r="A2488" i="13"/>
  <c r="A2487" i="13"/>
  <c r="A2486" i="13"/>
  <c r="A2485" i="13"/>
  <c r="A2484" i="13"/>
  <c r="A2483" i="13"/>
  <c r="A2482" i="13"/>
  <c r="A2481" i="13"/>
  <c r="A2480" i="13"/>
  <c r="A2479" i="13"/>
  <c r="A2478" i="13"/>
  <c r="A2477" i="13"/>
  <c r="A2476" i="13"/>
  <c r="A2475" i="13"/>
  <c r="A2474" i="13"/>
  <c r="A2473" i="13"/>
  <c r="A2472" i="13"/>
  <c r="A2471" i="13"/>
  <c r="A2470" i="13"/>
  <c r="A2469" i="13"/>
  <c r="A2468" i="13"/>
  <c r="A2467" i="13"/>
  <c r="A2466" i="13"/>
  <c r="A2465" i="13"/>
  <c r="A2464" i="13"/>
  <c r="A2463" i="13"/>
  <c r="A2462" i="13"/>
  <c r="A2461" i="13"/>
  <c r="A2460" i="13"/>
  <c r="A2459" i="13"/>
  <c r="A2458" i="13"/>
  <c r="A2457" i="13"/>
  <c r="A2456" i="13"/>
  <c r="A2455" i="13"/>
  <c r="A2454" i="13"/>
  <c r="A2453" i="13"/>
  <c r="A2452" i="13"/>
  <c r="A2451" i="13"/>
  <c r="A2450" i="13"/>
  <c r="A2449" i="13"/>
  <c r="A2448" i="13"/>
  <c r="A2447" i="13"/>
  <c r="A2446" i="13"/>
  <c r="A2445" i="13"/>
  <c r="A2444" i="13"/>
  <c r="A2443" i="13"/>
  <c r="A2442" i="13"/>
  <c r="A2441" i="13"/>
  <c r="A2440" i="13"/>
  <c r="A2439" i="13"/>
  <c r="A2438" i="13"/>
  <c r="A2437" i="13"/>
  <c r="A2436" i="13"/>
  <c r="A2435" i="13"/>
  <c r="A2434" i="13"/>
  <c r="A2433" i="13"/>
  <c r="A2432" i="13"/>
  <c r="A2431" i="13"/>
  <c r="A2430" i="13"/>
  <c r="A2429" i="13"/>
  <c r="A2428" i="13"/>
  <c r="A2427" i="13"/>
  <c r="A2426" i="13"/>
  <c r="A2425" i="13"/>
  <c r="A2424" i="13"/>
  <c r="A2423" i="13"/>
  <c r="A2422" i="13"/>
  <c r="A2421" i="13"/>
  <c r="A2420" i="13"/>
  <c r="A2419" i="13"/>
  <c r="A2418" i="13"/>
  <c r="A2417" i="13"/>
  <c r="A2416" i="13"/>
  <c r="A2415" i="13"/>
  <c r="A2414" i="13"/>
  <c r="A2413" i="13"/>
  <c r="A2412" i="13"/>
  <c r="A2411" i="13"/>
  <c r="A2410" i="13"/>
  <c r="A2409" i="13"/>
  <c r="A2408" i="13"/>
  <c r="A2407" i="13"/>
  <c r="A2406" i="13"/>
  <c r="A2405" i="13"/>
  <c r="A2404" i="13"/>
  <c r="A2403" i="13"/>
  <c r="A2402" i="13"/>
  <c r="A2401" i="13"/>
  <c r="A2400" i="13"/>
  <c r="A2399" i="13"/>
  <c r="A2398" i="13"/>
  <c r="A2397" i="13"/>
  <c r="A2396" i="13"/>
  <c r="A2395" i="13"/>
  <c r="A2394" i="13"/>
  <c r="A2393" i="13"/>
  <c r="A2392" i="13"/>
  <c r="A2391" i="13"/>
  <c r="A2390" i="13"/>
  <c r="A2389" i="13"/>
  <c r="A2388" i="13"/>
  <c r="A2387" i="13"/>
  <c r="A2386" i="13"/>
  <c r="A2385" i="13"/>
  <c r="A2384" i="13"/>
  <c r="A2383" i="13"/>
  <c r="A2382" i="13"/>
  <c r="A2381" i="13"/>
  <c r="A2380" i="13"/>
  <c r="A2379" i="13"/>
  <c r="A2378" i="13"/>
  <c r="A2377" i="13"/>
  <c r="A2376" i="13"/>
  <c r="A2375" i="13"/>
  <c r="A2374" i="13"/>
  <c r="A2373" i="13"/>
  <c r="A2372" i="13"/>
  <c r="A2371" i="13"/>
  <c r="A2370" i="13"/>
  <c r="A2369" i="13"/>
  <c r="A2368" i="13"/>
  <c r="A2367" i="13"/>
  <c r="A2366" i="13"/>
  <c r="A2365" i="13"/>
  <c r="A2364" i="13"/>
  <c r="A2363" i="13"/>
  <c r="A2362" i="13"/>
  <c r="A2361" i="13"/>
  <c r="A2360" i="13"/>
  <c r="A2359" i="13"/>
  <c r="A2358" i="13"/>
  <c r="A2357" i="13"/>
  <c r="A2356" i="13"/>
  <c r="A2355" i="13"/>
  <c r="A2354" i="13"/>
  <c r="A2353" i="13"/>
  <c r="A2352" i="13"/>
  <c r="A2351" i="13"/>
  <c r="A2350" i="13"/>
  <c r="A2349" i="13"/>
  <c r="A2348" i="13"/>
  <c r="A2347" i="13"/>
  <c r="A2346" i="13"/>
  <c r="A2345" i="13"/>
  <c r="A2344" i="13"/>
  <c r="A2343" i="13"/>
  <c r="A2342" i="13"/>
  <c r="A2341" i="13"/>
  <c r="A2340" i="13"/>
  <c r="A2339" i="13"/>
  <c r="A2338" i="13"/>
  <c r="A2337" i="13"/>
  <c r="A2336" i="13"/>
  <c r="A2335" i="13"/>
  <c r="A2334" i="13"/>
  <c r="A2333" i="13"/>
  <c r="A2332" i="13"/>
  <c r="A2331" i="13"/>
  <c r="A2330" i="13"/>
  <c r="A2329" i="13"/>
  <c r="A2328" i="13"/>
  <c r="A2327" i="13"/>
  <c r="A2326" i="13"/>
  <c r="A2325" i="13"/>
  <c r="A2324" i="13"/>
  <c r="A2323" i="13"/>
  <c r="A2322" i="13"/>
  <c r="A2321" i="13"/>
  <c r="A2320" i="13"/>
  <c r="A2319" i="13"/>
  <c r="A2318" i="13"/>
  <c r="A2317" i="13"/>
  <c r="A2316" i="13"/>
  <c r="A2315" i="13"/>
  <c r="A2314" i="13"/>
  <c r="A2313" i="13"/>
  <c r="A2312" i="13"/>
  <c r="A2311" i="13"/>
  <c r="A2310" i="13"/>
  <c r="A2309" i="13"/>
  <c r="A2308" i="13"/>
  <c r="A2307" i="13"/>
  <c r="A2306" i="13"/>
  <c r="A2305" i="13"/>
  <c r="A2304" i="13"/>
  <c r="A2303" i="13"/>
  <c r="A2302" i="13"/>
  <c r="A2301" i="13"/>
  <c r="A2300" i="13"/>
  <c r="A2299" i="13"/>
  <c r="A2298" i="13"/>
  <c r="A2297" i="13"/>
  <c r="A2296" i="13"/>
  <c r="A2295" i="13"/>
  <c r="A2294" i="13"/>
  <c r="A2293" i="13"/>
  <c r="A2292" i="13"/>
  <c r="A2291" i="13"/>
  <c r="A2290" i="13"/>
  <c r="A2289" i="13"/>
  <c r="A2288" i="13"/>
  <c r="A2287" i="13"/>
  <c r="A2286" i="13"/>
  <c r="A2285" i="13"/>
  <c r="A2284" i="13"/>
  <c r="A2283" i="13"/>
  <c r="A2282" i="13"/>
  <c r="A2281" i="13"/>
  <c r="A2280" i="13"/>
  <c r="A2279" i="13"/>
  <c r="A2278" i="13"/>
  <c r="A2277" i="13"/>
  <c r="A2276" i="13"/>
  <c r="A2275" i="13"/>
  <c r="A2274" i="13"/>
  <c r="A2273" i="13"/>
  <c r="A2272" i="13"/>
  <c r="A2271" i="13"/>
  <c r="A2270" i="13"/>
  <c r="A2269" i="13"/>
  <c r="A2268" i="13"/>
  <c r="A2267" i="13"/>
  <c r="A2266" i="13"/>
  <c r="A2265" i="13"/>
  <c r="A2264" i="13"/>
  <c r="A2263" i="13"/>
  <c r="A2262" i="13"/>
  <c r="A2261" i="13"/>
  <c r="A2260" i="13"/>
  <c r="A2259" i="13"/>
  <c r="A2258" i="13"/>
  <c r="A2257" i="13"/>
  <c r="A2256" i="13"/>
  <c r="A2255" i="13"/>
  <c r="A2254" i="13"/>
  <c r="A2253" i="13"/>
  <c r="A2252" i="13"/>
  <c r="A2251" i="13"/>
  <c r="A2250" i="13"/>
  <c r="A2249" i="13"/>
  <c r="A2248" i="13"/>
  <c r="A2247" i="13"/>
  <c r="A2246" i="13"/>
  <c r="A2245" i="13"/>
  <c r="A2244" i="13"/>
  <c r="A2243" i="13"/>
  <c r="A2242" i="13"/>
  <c r="A2241" i="13"/>
  <c r="A2240" i="13"/>
  <c r="A2239" i="13"/>
  <c r="A2238" i="13"/>
  <c r="A2237" i="13"/>
  <c r="A2236" i="13"/>
  <c r="A2235" i="13"/>
  <c r="A2234" i="13"/>
  <c r="A2233" i="13"/>
  <c r="A2232" i="13"/>
  <c r="A2231" i="13"/>
  <c r="A2230" i="13"/>
  <c r="A2229" i="13"/>
  <c r="A2228" i="13"/>
  <c r="A2227" i="13"/>
  <c r="A2226" i="13"/>
  <c r="A2225" i="13"/>
  <c r="A2224" i="13"/>
  <c r="A2223" i="13"/>
  <c r="A2222" i="13"/>
  <c r="A2221" i="13"/>
  <c r="A2220" i="13"/>
  <c r="A2219" i="13"/>
  <c r="A2218" i="13"/>
  <c r="A2217" i="13"/>
  <c r="A2216" i="13"/>
  <c r="A2215" i="13"/>
  <c r="A2214" i="13"/>
  <c r="A2213" i="13"/>
  <c r="A2212" i="13"/>
  <c r="A2211" i="13"/>
  <c r="A2210" i="13"/>
  <c r="A2209" i="13"/>
  <c r="A2208" i="13"/>
  <c r="A2207" i="13"/>
  <c r="A2206" i="13"/>
  <c r="A2205" i="13"/>
  <c r="A2204" i="13"/>
  <c r="A2203" i="13"/>
  <c r="A2202" i="13"/>
  <c r="A2201" i="13"/>
  <c r="A2200" i="13"/>
  <c r="A2199" i="13"/>
  <c r="A2198" i="13"/>
  <c r="A2197" i="13"/>
  <c r="A2196" i="13"/>
  <c r="A2195" i="13"/>
  <c r="A2194" i="13"/>
  <c r="A2193" i="13"/>
  <c r="A2192" i="13"/>
  <c r="A2191" i="13"/>
  <c r="A2190" i="13"/>
  <c r="A2189" i="13"/>
  <c r="A2188" i="13"/>
  <c r="A2187" i="13"/>
  <c r="A2186" i="13"/>
  <c r="A2185" i="13"/>
  <c r="A2184" i="13"/>
  <c r="A2183" i="13"/>
  <c r="A2182" i="13"/>
  <c r="A2181" i="13"/>
  <c r="A2180" i="13"/>
  <c r="A2179" i="13"/>
  <c r="A2178" i="13"/>
  <c r="A2177" i="13"/>
  <c r="A2176" i="13"/>
  <c r="A2175" i="13"/>
  <c r="A2174" i="13"/>
  <c r="A2173" i="13"/>
  <c r="A2172" i="13"/>
  <c r="A2171" i="13"/>
  <c r="A2170" i="13"/>
  <c r="A2169" i="13"/>
  <c r="A2168" i="13"/>
  <c r="A2167" i="13"/>
  <c r="A2166" i="13"/>
  <c r="A2165" i="13"/>
  <c r="A2164" i="13"/>
  <c r="A2163" i="13"/>
  <c r="A2162" i="13"/>
  <c r="A2161" i="13"/>
  <c r="A2160" i="13"/>
  <c r="A2159" i="13"/>
  <c r="A2158" i="13"/>
  <c r="A2157" i="13"/>
  <c r="A2156" i="13"/>
  <c r="A2155" i="13"/>
  <c r="A2154" i="13"/>
  <c r="A2153" i="13"/>
  <c r="A2152" i="13"/>
  <c r="A2151" i="13"/>
  <c r="A2150" i="13"/>
  <c r="A2149" i="13"/>
  <c r="A2148" i="13"/>
  <c r="A2147" i="13"/>
  <c r="A2146" i="13"/>
  <c r="A2145" i="13"/>
  <c r="A2144" i="13"/>
  <c r="A2143" i="13"/>
  <c r="A2142" i="13"/>
  <c r="A2141" i="13"/>
  <c r="A2140" i="13"/>
  <c r="A2139" i="13"/>
  <c r="A2138" i="13"/>
  <c r="A2137" i="13"/>
  <c r="A2136" i="13"/>
  <c r="A2135" i="13"/>
  <c r="A2134" i="13"/>
  <c r="A2133" i="13"/>
  <c r="A2132" i="13"/>
  <c r="A2131" i="13"/>
  <c r="A2130" i="13"/>
  <c r="A2129" i="13"/>
  <c r="A2128" i="13"/>
  <c r="A2127" i="13"/>
  <c r="A2126" i="13"/>
  <c r="A2125" i="13"/>
  <c r="A2124" i="13"/>
  <c r="A2123" i="13"/>
  <c r="A2122" i="13"/>
  <c r="A2121" i="13"/>
  <c r="A2120" i="13"/>
  <c r="A2119" i="13"/>
  <c r="A2118" i="13"/>
  <c r="A2117" i="13"/>
  <c r="A2116" i="13"/>
  <c r="A2115" i="13"/>
  <c r="A2114" i="13"/>
  <c r="A2113" i="13"/>
  <c r="A2112" i="13"/>
  <c r="A2111" i="13"/>
  <c r="A2110" i="13"/>
  <c r="A2109" i="13"/>
  <c r="A2108" i="13"/>
  <c r="A2107" i="13"/>
  <c r="A2106" i="13"/>
  <c r="A2105" i="13"/>
  <c r="A2104" i="13"/>
  <c r="A2103" i="13"/>
  <c r="A2102" i="13"/>
  <c r="A2101" i="13"/>
  <c r="A2100" i="13"/>
  <c r="A2099" i="13"/>
  <c r="A2098" i="13"/>
  <c r="A2097" i="13"/>
  <c r="A2096" i="13"/>
  <c r="A2095" i="13"/>
  <c r="A2094" i="13"/>
  <c r="A2093" i="13"/>
  <c r="A2092" i="13"/>
  <c r="A2091" i="13"/>
  <c r="A2090" i="13"/>
  <c r="A2089" i="13"/>
  <c r="A2088" i="13"/>
  <c r="A2087" i="13"/>
  <c r="A2086" i="13"/>
  <c r="A2085" i="13"/>
  <c r="A2084" i="13"/>
  <c r="A2083" i="13"/>
  <c r="A2082" i="13"/>
  <c r="A2081" i="13"/>
  <c r="A2080" i="13"/>
  <c r="A2079" i="13"/>
  <c r="A2078" i="13"/>
  <c r="A2077" i="13"/>
  <c r="A2076" i="13"/>
  <c r="A2075" i="13"/>
  <c r="A2074" i="13"/>
  <c r="A2073" i="13"/>
  <c r="A2072" i="13"/>
  <c r="A2071" i="13"/>
  <c r="A2070" i="13"/>
  <c r="A2069" i="13"/>
  <c r="A2068" i="13"/>
  <c r="A2067" i="13"/>
  <c r="A2066" i="13"/>
  <c r="A2065" i="13"/>
  <c r="A2064" i="13"/>
  <c r="A2063" i="13"/>
  <c r="A2062" i="13"/>
  <c r="A2061" i="13"/>
  <c r="A2060" i="13"/>
  <c r="A2059" i="13"/>
  <c r="A2058" i="13"/>
  <c r="A2057" i="13"/>
  <c r="A2056" i="13"/>
  <c r="A2055" i="13"/>
  <c r="A2054" i="13"/>
  <c r="A2053" i="13"/>
  <c r="A2052" i="13"/>
  <c r="A2051" i="13"/>
  <c r="A2050" i="13"/>
  <c r="A2049" i="13"/>
  <c r="A2048" i="13"/>
  <c r="A2047" i="13"/>
  <c r="A2046" i="13"/>
  <c r="A2045" i="13"/>
  <c r="A2044" i="13"/>
  <c r="A2043" i="13"/>
  <c r="A2042" i="13"/>
  <c r="A2041" i="13"/>
  <c r="A2040" i="13"/>
  <c r="A2039" i="13"/>
  <c r="A2038" i="13"/>
  <c r="A2037" i="13"/>
  <c r="A2036" i="13"/>
  <c r="A2035" i="13"/>
  <c r="A2034" i="13"/>
  <c r="A2033" i="13"/>
  <c r="A2032" i="13"/>
  <c r="A2031" i="13"/>
  <c r="A2030" i="13"/>
  <c r="A2029" i="13"/>
  <c r="A2028" i="13"/>
  <c r="A2027" i="13"/>
  <c r="A2026" i="13"/>
  <c r="A2025" i="13"/>
  <c r="A2024" i="13"/>
  <c r="A2023" i="13"/>
  <c r="A2022" i="13"/>
  <c r="A2021" i="13"/>
  <c r="A2020" i="13"/>
  <c r="A2019" i="13"/>
  <c r="A2018" i="13"/>
  <c r="A2017" i="13"/>
  <c r="A2016" i="13"/>
  <c r="A2015" i="13"/>
  <c r="A2014" i="13"/>
  <c r="A2013" i="13"/>
  <c r="A2012" i="13"/>
  <c r="A2011" i="13"/>
  <c r="A2010" i="13"/>
  <c r="A2009" i="13"/>
  <c r="A2008" i="13"/>
  <c r="A2007" i="13"/>
  <c r="A2006" i="13"/>
  <c r="A2005" i="13"/>
  <c r="A2004" i="13"/>
  <c r="A2003" i="13"/>
  <c r="A2002" i="13"/>
  <c r="A2001" i="13"/>
  <c r="A2000" i="13"/>
  <c r="A1999" i="13"/>
  <c r="A1998" i="13"/>
  <c r="A1997" i="13"/>
  <c r="A1996" i="13"/>
  <c r="A1995" i="13"/>
  <c r="A1994" i="13"/>
  <c r="A1993" i="13"/>
  <c r="A1992" i="13"/>
  <c r="A1991" i="13"/>
  <c r="A1990" i="13"/>
  <c r="A1989" i="13"/>
  <c r="A1988" i="13"/>
  <c r="A1987" i="13"/>
  <c r="A1986" i="13"/>
  <c r="A1985" i="13"/>
  <c r="A1984" i="13"/>
  <c r="A1983" i="13"/>
  <c r="A1982" i="13"/>
  <c r="A1981" i="13"/>
  <c r="A1980" i="13"/>
  <c r="A1979" i="13"/>
  <c r="A1978" i="13"/>
  <c r="A1977" i="13"/>
  <c r="A1976" i="13"/>
  <c r="A1975" i="13"/>
  <c r="A1974" i="13"/>
  <c r="A1973" i="13"/>
  <c r="A1972" i="13"/>
  <c r="A1971" i="13"/>
  <c r="A1970" i="13"/>
  <c r="A1969" i="13"/>
  <c r="A1968" i="13"/>
  <c r="A1967" i="13"/>
  <c r="A1966" i="13"/>
  <c r="A1965" i="13"/>
  <c r="A1964" i="13"/>
  <c r="A1963" i="13"/>
  <c r="A1962" i="13"/>
  <c r="A1961" i="13"/>
  <c r="A1960" i="13"/>
  <c r="A1959" i="13"/>
  <c r="A1958" i="13"/>
  <c r="A1957" i="13"/>
  <c r="A1956" i="13"/>
  <c r="A1955" i="13"/>
  <c r="A1954" i="13"/>
  <c r="A1953" i="13"/>
  <c r="A1952" i="13"/>
  <c r="A1951" i="13"/>
  <c r="A1950" i="13"/>
  <c r="A1949" i="13"/>
  <c r="A1948" i="13"/>
  <c r="A1947" i="13"/>
  <c r="A1946" i="13"/>
  <c r="A1945" i="13"/>
  <c r="A1944" i="13"/>
  <c r="A1943" i="13"/>
  <c r="A1942" i="13"/>
  <c r="A1941" i="13"/>
  <c r="A1940" i="13"/>
  <c r="A1939" i="13"/>
  <c r="A1938" i="13"/>
  <c r="A1937" i="13"/>
  <c r="A1936" i="13"/>
  <c r="A1935" i="13"/>
  <c r="A1934" i="13"/>
  <c r="A1933" i="13"/>
  <c r="A1932" i="13"/>
  <c r="A1931" i="13"/>
  <c r="A1930" i="13"/>
  <c r="A1929" i="13"/>
  <c r="A1928" i="13"/>
  <c r="A1927" i="13"/>
  <c r="A1926" i="13"/>
  <c r="A1925" i="13"/>
  <c r="A1924" i="13"/>
  <c r="A1923" i="13"/>
  <c r="A1922" i="13"/>
  <c r="A1921" i="13"/>
  <c r="A1920" i="13"/>
  <c r="A1919" i="13"/>
  <c r="A1918" i="13"/>
  <c r="A1917" i="13"/>
  <c r="A1916" i="13"/>
  <c r="A1915" i="13"/>
  <c r="A1914" i="13"/>
  <c r="A1913" i="13"/>
  <c r="A1912" i="13"/>
  <c r="A1911" i="13"/>
  <c r="A1910" i="13"/>
  <c r="A1909" i="13"/>
  <c r="A1908" i="13"/>
  <c r="A1907" i="13"/>
  <c r="A1906" i="13"/>
  <c r="A1905" i="13"/>
  <c r="A1904" i="13"/>
  <c r="A1903" i="13"/>
  <c r="A1902" i="13"/>
  <c r="A1901" i="13"/>
  <c r="A1900" i="13"/>
  <c r="A1899" i="13"/>
  <c r="A1898" i="13"/>
  <c r="A1897" i="13"/>
  <c r="A1896" i="13"/>
  <c r="A1895" i="13"/>
  <c r="A1894" i="13"/>
  <c r="A1893" i="13"/>
  <c r="A1892" i="13"/>
  <c r="A1891" i="13"/>
  <c r="A1890" i="13"/>
  <c r="A1889" i="13"/>
  <c r="A1888" i="13"/>
  <c r="A1887" i="13"/>
  <c r="A1886" i="13"/>
  <c r="A1885" i="13"/>
  <c r="A1884" i="13"/>
  <c r="A1883" i="13"/>
  <c r="A1882" i="13"/>
  <c r="A1881" i="13"/>
  <c r="A1880" i="13"/>
  <c r="A1879" i="13"/>
  <c r="A1878" i="13"/>
  <c r="A1877" i="13"/>
  <c r="A1876" i="13"/>
  <c r="A1875" i="13"/>
  <c r="A1874" i="13"/>
  <c r="A1873" i="13"/>
  <c r="A1872" i="13"/>
  <c r="A1871" i="13"/>
  <c r="A1870" i="13"/>
  <c r="A1869" i="13"/>
  <c r="A1868" i="13"/>
  <c r="A1867" i="13"/>
  <c r="A1866" i="13"/>
  <c r="A1865" i="13"/>
  <c r="A1864" i="13"/>
  <c r="A1863" i="13"/>
  <c r="A1862" i="13"/>
  <c r="A1861" i="13"/>
  <c r="A1860" i="13"/>
  <c r="A1859" i="13"/>
  <c r="A1858" i="13"/>
  <c r="A1857" i="13"/>
  <c r="A1856" i="13"/>
  <c r="A1855" i="13"/>
  <c r="A1854" i="13"/>
  <c r="A1853" i="13"/>
  <c r="A1852" i="13"/>
  <c r="A1851" i="13"/>
  <c r="A1850" i="13"/>
  <c r="A1849" i="13"/>
  <c r="A1848" i="13"/>
  <c r="A1847" i="13"/>
  <c r="A1846" i="13"/>
  <c r="A1845" i="13"/>
  <c r="A1844" i="13"/>
  <c r="A1843" i="13"/>
  <c r="A1842" i="13"/>
  <c r="A1841" i="13"/>
  <c r="A1840" i="13"/>
  <c r="A1839" i="13"/>
  <c r="A1838" i="13"/>
  <c r="A1837" i="13"/>
  <c r="A1836" i="13"/>
  <c r="A1835" i="13"/>
  <c r="A1834" i="13"/>
  <c r="A1833" i="13"/>
  <c r="A1832" i="13"/>
  <c r="A1831" i="13"/>
  <c r="A1830" i="13"/>
  <c r="A1829" i="13"/>
  <c r="A1828" i="13"/>
  <c r="A1827" i="13"/>
  <c r="A1826" i="13"/>
  <c r="A1825" i="13"/>
  <c r="A1824" i="13"/>
  <c r="A1823" i="13"/>
  <c r="A1822" i="13"/>
  <c r="A1821" i="13"/>
  <c r="A1820" i="13"/>
  <c r="A1819" i="13"/>
  <c r="A1818" i="13"/>
  <c r="A1817" i="13"/>
  <c r="A1816" i="13"/>
  <c r="A1815" i="13"/>
  <c r="A1814" i="13"/>
  <c r="A1813" i="13"/>
  <c r="A1812" i="13"/>
  <c r="A1811" i="13"/>
  <c r="A1810" i="13"/>
  <c r="A1809" i="13"/>
  <c r="A1808" i="13"/>
  <c r="A1807" i="13"/>
  <c r="A1806" i="13"/>
  <c r="A1805" i="13"/>
  <c r="A1804" i="13"/>
  <c r="A1803" i="13"/>
  <c r="A1802" i="13"/>
  <c r="A1801" i="13"/>
  <c r="A1800" i="13"/>
  <c r="A1799" i="13"/>
  <c r="A1798" i="13"/>
  <c r="A1797" i="13"/>
  <c r="A1796" i="13"/>
  <c r="A1795" i="13"/>
  <c r="A1794" i="13"/>
  <c r="A1793" i="13"/>
  <c r="A1792" i="13"/>
  <c r="A1791" i="13"/>
  <c r="A1790" i="13"/>
  <c r="A1789" i="13"/>
  <c r="A1788" i="13"/>
  <c r="A1787" i="13"/>
  <c r="A1786" i="13"/>
  <c r="A1785" i="13"/>
  <c r="A1784" i="13"/>
  <c r="A1783" i="13"/>
  <c r="A1782" i="13"/>
  <c r="A1781" i="13"/>
  <c r="A1780" i="13"/>
  <c r="A1779" i="13"/>
  <c r="A1778" i="13"/>
  <c r="A1777" i="13"/>
  <c r="A1776" i="13"/>
  <c r="A1775" i="13"/>
  <c r="A1774" i="13"/>
  <c r="A1773" i="13"/>
  <c r="A1772" i="13"/>
  <c r="A1771" i="13"/>
  <c r="A1770" i="13"/>
  <c r="A1769" i="13"/>
  <c r="A1768" i="13"/>
  <c r="A1767" i="13"/>
  <c r="A1766" i="13"/>
  <c r="A1765" i="13"/>
  <c r="A1764" i="13"/>
  <c r="A1763" i="13"/>
  <c r="A1762" i="13"/>
  <c r="A1761" i="13"/>
  <c r="A1760" i="13"/>
  <c r="A1759" i="13"/>
  <c r="A1758" i="13"/>
  <c r="A1757" i="13"/>
  <c r="A1756" i="13"/>
  <c r="A1755" i="13"/>
  <c r="A1754" i="13"/>
  <c r="A1753" i="13"/>
  <c r="A1752" i="13"/>
  <c r="A1751" i="13"/>
  <c r="A1750" i="13"/>
  <c r="A1749" i="13"/>
  <c r="A1748" i="13"/>
  <c r="A1747" i="13"/>
  <c r="A1746" i="13"/>
  <c r="A1745" i="13"/>
  <c r="A1744" i="13"/>
  <c r="A1743" i="13"/>
  <c r="A1742" i="13"/>
  <c r="A1741" i="13"/>
  <c r="A1740" i="13"/>
  <c r="A1739" i="13"/>
  <c r="A1738" i="13"/>
  <c r="A1737" i="13"/>
  <c r="A1736" i="13"/>
  <c r="A1735" i="13"/>
  <c r="A1734" i="13"/>
  <c r="A1733" i="13"/>
  <c r="A1732" i="13"/>
  <c r="A1731" i="13"/>
  <c r="A1730" i="13"/>
  <c r="A1729" i="13"/>
  <c r="A1728" i="13"/>
  <c r="A1727" i="13"/>
  <c r="A1726" i="13"/>
  <c r="A1725" i="13"/>
  <c r="A1724" i="13"/>
  <c r="A1723" i="13"/>
  <c r="A1722" i="13"/>
  <c r="A1721" i="13"/>
  <c r="A1720" i="13"/>
  <c r="A1719" i="13"/>
  <c r="A1718" i="13"/>
  <c r="A1717" i="13"/>
  <c r="A1716" i="13"/>
  <c r="A1715" i="13"/>
  <c r="A1714" i="13"/>
  <c r="A1713" i="13"/>
  <c r="A1712" i="13"/>
  <c r="A1711" i="13"/>
  <c r="A1710" i="13"/>
  <c r="A1709" i="13"/>
  <c r="A1708" i="13"/>
  <c r="A1707" i="13"/>
  <c r="A1706" i="13"/>
  <c r="A1705" i="13"/>
  <c r="A1704" i="13"/>
  <c r="A1703" i="13"/>
  <c r="A1702" i="13"/>
  <c r="A1701" i="13"/>
  <c r="A1700" i="13"/>
  <c r="A1699" i="13"/>
  <c r="A1698" i="13"/>
  <c r="A1697" i="13"/>
  <c r="A1696" i="13"/>
  <c r="A1695" i="13"/>
  <c r="A1694" i="13"/>
  <c r="A1693" i="13"/>
  <c r="A1692" i="13"/>
  <c r="A1691" i="13"/>
  <c r="A1690" i="13"/>
  <c r="A1689" i="13"/>
  <c r="A1688" i="13"/>
  <c r="A1687" i="13"/>
  <c r="A1686" i="13"/>
  <c r="A1685" i="13"/>
  <c r="A1684" i="13"/>
  <c r="A1683" i="13"/>
  <c r="A1682" i="13"/>
  <c r="A1681" i="13"/>
  <c r="A1680" i="13"/>
  <c r="A1679" i="13"/>
  <c r="A1678" i="13"/>
  <c r="A1677" i="13"/>
  <c r="A1676" i="13"/>
  <c r="A1675" i="13"/>
  <c r="A1674" i="13"/>
  <c r="A1673" i="13"/>
  <c r="A1672" i="13"/>
  <c r="A1671" i="13"/>
  <c r="A1670" i="13"/>
  <c r="A1669" i="13"/>
  <c r="A1668" i="13"/>
  <c r="A1667" i="13"/>
  <c r="A1666" i="13"/>
  <c r="A1665" i="13"/>
  <c r="A1664" i="13"/>
  <c r="A1663" i="13"/>
  <c r="A1662" i="13"/>
  <c r="A1661" i="13"/>
  <c r="A1660" i="13"/>
  <c r="A1659" i="13"/>
  <c r="A1658" i="13"/>
  <c r="A1657" i="13"/>
  <c r="A1656" i="13"/>
  <c r="A1655" i="13"/>
  <c r="A1654" i="13"/>
  <c r="A1653" i="13"/>
  <c r="A1652" i="13"/>
  <c r="A1651" i="13"/>
  <c r="A1650" i="13"/>
  <c r="A1649" i="13"/>
  <c r="A1648" i="13"/>
  <c r="A1647" i="13"/>
  <c r="A1646" i="13"/>
  <c r="A1645" i="13"/>
  <c r="A1644" i="13"/>
  <c r="A1643" i="13"/>
  <c r="A1642" i="13"/>
  <c r="A1641" i="13"/>
  <c r="A1640" i="13"/>
  <c r="A1639" i="13"/>
  <c r="A1638" i="13"/>
  <c r="A1637" i="13"/>
  <c r="A1636" i="13"/>
  <c r="A1635" i="13"/>
  <c r="A1634" i="13"/>
  <c r="A1633" i="13"/>
  <c r="A1632" i="13"/>
  <c r="A1631" i="13"/>
  <c r="A1630" i="13"/>
  <c r="A1629" i="13"/>
  <c r="A1628" i="13"/>
  <c r="A1627" i="13"/>
  <c r="A1626" i="13"/>
  <c r="A1625" i="13"/>
  <c r="A1624" i="13"/>
  <c r="A1623" i="13"/>
  <c r="A1622" i="13"/>
  <c r="A1621" i="13"/>
  <c r="A1620" i="13"/>
  <c r="A1619" i="13"/>
  <c r="A1618" i="13"/>
  <c r="A1617" i="13"/>
  <c r="A1616" i="13"/>
  <c r="A1615" i="13"/>
  <c r="A1614" i="13"/>
  <c r="A1613" i="13"/>
  <c r="A1612" i="13"/>
  <c r="A1611" i="13"/>
  <c r="A1610" i="13"/>
  <c r="A1609" i="13"/>
  <c r="A1608" i="13"/>
  <c r="A1607" i="13"/>
  <c r="A1606" i="13"/>
  <c r="A1605" i="13"/>
  <c r="A1604" i="13"/>
  <c r="A1603" i="13"/>
  <c r="A1602" i="13"/>
  <c r="A1601" i="13"/>
  <c r="A1600" i="13"/>
  <c r="A1599" i="13"/>
  <c r="A1598" i="13"/>
  <c r="A1597" i="13"/>
  <c r="A1596" i="13"/>
  <c r="A1595" i="13"/>
  <c r="A1594" i="13"/>
  <c r="A1593" i="13"/>
  <c r="A1592" i="13"/>
  <c r="A1591" i="13"/>
  <c r="A1590" i="13"/>
  <c r="A1589" i="13"/>
  <c r="A1588" i="13"/>
  <c r="A1587" i="13"/>
  <c r="A1586" i="13"/>
  <c r="A1585" i="13"/>
  <c r="A1584" i="13"/>
  <c r="A1583" i="13"/>
  <c r="A1582" i="13"/>
  <c r="A1581" i="13"/>
  <c r="A1580" i="13"/>
  <c r="A1579" i="13"/>
  <c r="A1578" i="13"/>
  <c r="A1577" i="13"/>
  <c r="A1576" i="13"/>
  <c r="A1575" i="13"/>
  <c r="A1574" i="13"/>
  <c r="A1573" i="13"/>
  <c r="A1572" i="13"/>
  <c r="A1571" i="13"/>
  <c r="A1570" i="13"/>
  <c r="A1569" i="13"/>
  <c r="A1568" i="13"/>
  <c r="A1567" i="13"/>
  <c r="A1566" i="13"/>
  <c r="A1565" i="13"/>
  <c r="A1564" i="13"/>
  <c r="A1563" i="13"/>
  <c r="A1562" i="13"/>
  <c r="A1561" i="13"/>
  <c r="A1560" i="13"/>
  <c r="A1559" i="13"/>
  <c r="A1558" i="13"/>
  <c r="A1557" i="13"/>
  <c r="A1556" i="13"/>
  <c r="A1555" i="13"/>
  <c r="A1554" i="13"/>
  <c r="A1553" i="13"/>
  <c r="A1552" i="13"/>
  <c r="A1551" i="13"/>
  <c r="A1550" i="13"/>
  <c r="A1549" i="13"/>
  <c r="A1548" i="13"/>
  <c r="A1547" i="13"/>
  <c r="A1546" i="13"/>
  <c r="A1545" i="13"/>
  <c r="A1544" i="13"/>
  <c r="A1543" i="13"/>
  <c r="A1542" i="13"/>
  <c r="A1541" i="13"/>
  <c r="A1540" i="13"/>
  <c r="A1539" i="13"/>
  <c r="A1538" i="13"/>
  <c r="A1537" i="13"/>
  <c r="A1536" i="13"/>
  <c r="A1535" i="13"/>
  <c r="A1534" i="13"/>
  <c r="A1533" i="13"/>
  <c r="A1532" i="13"/>
  <c r="A1531" i="13"/>
  <c r="A1530" i="13"/>
  <c r="A1529" i="13"/>
  <c r="A1528" i="13"/>
  <c r="A1527" i="13"/>
  <c r="A1526" i="13"/>
  <c r="A1525" i="13"/>
  <c r="A1524" i="13"/>
  <c r="A1523" i="13"/>
  <c r="A1522" i="13"/>
  <c r="A1521" i="13"/>
  <c r="A1520" i="13"/>
  <c r="A1519" i="13"/>
  <c r="A1518" i="13"/>
  <c r="A1517" i="13"/>
  <c r="A1516" i="13"/>
  <c r="A1515" i="13"/>
  <c r="A1514" i="13"/>
  <c r="A1513" i="13"/>
  <c r="A1512" i="13"/>
  <c r="A1511" i="13"/>
  <c r="A1510" i="13"/>
  <c r="A1509" i="13"/>
  <c r="A1508" i="13"/>
  <c r="A1507" i="13"/>
  <c r="A1506" i="13"/>
  <c r="A1505" i="13"/>
  <c r="A1504" i="13"/>
  <c r="A1503" i="13"/>
  <c r="A1502" i="13"/>
  <c r="A1501" i="13"/>
  <c r="A1500" i="13"/>
  <c r="A1499" i="13"/>
  <c r="A1498" i="13"/>
  <c r="A1497" i="13"/>
  <c r="A1496" i="13"/>
  <c r="A1495" i="13"/>
  <c r="A1494" i="13"/>
  <c r="A1493" i="13"/>
  <c r="A1492" i="13"/>
  <c r="A1491" i="13"/>
  <c r="A1490" i="13"/>
  <c r="A1489" i="13"/>
  <c r="A1488" i="13"/>
  <c r="A1487" i="13"/>
  <c r="A1486" i="13"/>
  <c r="A1485" i="13"/>
  <c r="A1484" i="13"/>
  <c r="A1483" i="13"/>
  <c r="A1482" i="13"/>
  <c r="A1481" i="13"/>
  <c r="A1480" i="13"/>
  <c r="A1479" i="13"/>
  <c r="A1478" i="13"/>
  <c r="A1477" i="13"/>
  <c r="A1476" i="13"/>
  <c r="A1475" i="13"/>
  <c r="A1474" i="13"/>
  <c r="A1473" i="13"/>
  <c r="A1472" i="13"/>
  <c r="A1471" i="13"/>
  <c r="A1470" i="13"/>
  <c r="A1469" i="13"/>
  <c r="A1468" i="13"/>
  <c r="A1467" i="13"/>
  <c r="A1466" i="13"/>
  <c r="A1465" i="13"/>
  <c r="A1464" i="13"/>
  <c r="A1463" i="13"/>
  <c r="A1462" i="13"/>
  <c r="A1461" i="13"/>
  <c r="A1460" i="13"/>
  <c r="A1459" i="13"/>
  <c r="A1458" i="13"/>
  <c r="A1457" i="13"/>
  <c r="A1456" i="13"/>
  <c r="A1455" i="13"/>
  <c r="A1454" i="13"/>
  <c r="A1453" i="13"/>
  <c r="A1452" i="13"/>
  <c r="A1451" i="13"/>
  <c r="A1450" i="13"/>
  <c r="A1449" i="13"/>
  <c r="A1448" i="13"/>
  <c r="A1447" i="13"/>
  <c r="A1446" i="13"/>
  <c r="A1445" i="13"/>
  <c r="A1444" i="13"/>
  <c r="A1443" i="13"/>
  <c r="A1442" i="13"/>
  <c r="A1441" i="13"/>
  <c r="A1440" i="13"/>
  <c r="A1439" i="13"/>
  <c r="A1438" i="13"/>
  <c r="A1437" i="13"/>
  <c r="A1436" i="13"/>
  <c r="A1435" i="13"/>
  <c r="A1434" i="13"/>
  <c r="A1433" i="13"/>
  <c r="A1432" i="13"/>
  <c r="A1431" i="13"/>
  <c r="A1430" i="13"/>
  <c r="A1429" i="13"/>
  <c r="A1428" i="13"/>
  <c r="A1427" i="13"/>
  <c r="A1426" i="13"/>
  <c r="A1425" i="13"/>
  <c r="A1424" i="13"/>
  <c r="A1423" i="13"/>
  <c r="A1422" i="13"/>
  <c r="A1421" i="13"/>
  <c r="A1420" i="13"/>
  <c r="A1419" i="13"/>
  <c r="A1418" i="13"/>
  <c r="A1417" i="13"/>
  <c r="A1416" i="13"/>
  <c r="A1415" i="13"/>
  <c r="A1414" i="13"/>
  <c r="A1413" i="13"/>
  <c r="A1412" i="13"/>
  <c r="A1411" i="13"/>
  <c r="A1410" i="13"/>
  <c r="A1409" i="13"/>
  <c r="A1408" i="13"/>
  <c r="A1407" i="13"/>
  <c r="A1406" i="13"/>
  <c r="A1405" i="13"/>
  <c r="A1404" i="13"/>
  <c r="A1403" i="13"/>
  <c r="A1402" i="13"/>
  <c r="A1401" i="13"/>
  <c r="A1400" i="13"/>
  <c r="A1399" i="13"/>
  <c r="A1398" i="13"/>
  <c r="A1397" i="13"/>
  <c r="A1396" i="13"/>
  <c r="A1395" i="13"/>
  <c r="A1394" i="13"/>
  <c r="A1393" i="13"/>
  <c r="A1392" i="13"/>
  <c r="A1391" i="13"/>
  <c r="A1390" i="13"/>
  <c r="A1389" i="13"/>
  <c r="A1388" i="13"/>
  <c r="A1387" i="13"/>
  <c r="A1386" i="13"/>
  <c r="A1385" i="13"/>
  <c r="A1384" i="13"/>
  <c r="A1383" i="13"/>
  <c r="A1382" i="13"/>
  <c r="A1381" i="13"/>
  <c r="A1380" i="13"/>
  <c r="A1379" i="13"/>
  <c r="A1378" i="13"/>
  <c r="A1377" i="13"/>
  <c r="A1376" i="13"/>
  <c r="A1375" i="13"/>
  <c r="A1374" i="13"/>
  <c r="A1373" i="13"/>
  <c r="A1372" i="13"/>
  <c r="A1371" i="13"/>
  <c r="A1370" i="13"/>
  <c r="A1369" i="13"/>
  <c r="A1368" i="13"/>
  <c r="A1367" i="13"/>
  <c r="A1366" i="13"/>
  <c r="A1365" i="13"/>
  <c r="A1364" i="13"/>
  <c r="A1363" i="13"/>
  <c r="A1362" i="13"/>
  <c r="A1361" i="13"/>
  <c r="A1360" i="13"/>
  <c r="A1359" i="13"/>
  <c r="A1358" i="13"/>
  <c r="A1357" i="13"/>
  <c r="A1356" i="13"/>
  <c r="A1355" i="13"/>
  <c r="A1354" i="13"/>
  <c r="A1353" i="13"/>
  <c r="A1352" i="13"/>
  <c r="A1351" i="13"/>
  <c r="A1350" i="13"/>
  <c r="A1349" i="13"/>
  <c r="A1348" i="13"/>
  <c r="A1347" i="13"/>
  <c r="A1346" i="13"/>
  <c r="A1345" i="13"/>
  <c r="A1344" i="13"/>
  <c r="A1343" i="13"/>
  <c r="A1342" i="13"/>
  <c r="A1341" i="13"/>
  <c r="A1340" i="13"/>
  <c r="A1339" i="13"/>
  <c r="A1338" i="13"/>
  <c r="A1337" i="13"/>
  <c r="A1336" i="13"/>
  <c r="A1335" i="13"/>
  <c r="A1334" i="13"/>
  <c r="A1333" i="13"/>
  <c r="A1332" i="13"/>
  <c r="A1331" i="13"/>
  <c r="A1330" i="13"/>
  <c r="A1329" i="13"/>
  <c r="A1328" i="13"/>
  <c r="A1327" i="13"/>
  <c r="A1326" i="13"/>
  <c r="A1325" i="13"/>
  <c r="A1324" i="13"/>
  <c r="A1323" i="13"/>
  <c r="A1322" i="13"/>
  <c r="A1321" i="13"/>
  <c r="A1320" i="13"/>
  <c r="A1319" i="13"/>
  <c r="A1318" i="13"/>
  <c r="A1317" i="13"/>
  <c r="A1316" i="13"/>
  <c r="A1315" i="13"/>
  <c r="A1314" i="13"/>
  <c r="A1313" i="13"/>
  <c r="A1312" i="13"/>
  <c r="A1311" i="13"/>
  <c r="A1310" i="13"/>
  <c r="A1309" i="13"/>
  <c r="A1308" i="13"/>
  <c r="A1307" i="13"/>
  <c r="A1306" i="13"/>
  <c r="A1305" i="13"/>
  <c r="A1304" i="13"/>
  <c r="A1303" i="13"/>
  <c r="A1302" i="13"/>
  <c r="A1301" i="13"/>
  <c r="A1300" i="13"/>
  <c r="A1299" i="13"/>
  <c r="A1298" i="13"/>
  <c r="A1297" i="13"/>
  <c r="A1296" i="13"/>
  <c r="A1295" i="13"/>
  <c r="A1294" i="13"/>
  <c r="A1293" i="13"/>
  <c r="A1292" i="13"/>
  <c r="A1291" i="13"/>
  <c r="A1290" i="13"/>
  <c r="A1289" i="13"/>
  <c r="A1288" i="13"/>
  <c r="A1287" i="13"/>
  <c r="A1286" i="13"/>
  <c r="A1285" i="13"/>
  <c r="A1284" i="13"/>
  <c r="A1283" i="13"/>
  <c r="A1282" i="13"/>
  <c r="A1281" i="13"/>
  <c r="A1280" i="13"/>
  <c r="A1279" i="13"/>
  <c r="A1278" i="13"/>
  <c r="A1277" i="13"/>
  <c r="A1276" i="13"/>
  <c r="A1275" i="13"/>
  <c r="A1274" i="13"/>
  <c r="A1273" i="13"/>
  <c r="A1272" i="13"/>
  <c r="A1271" i="13"/>
  <c r="A1270" i="13"/>
  <c r="A1269" i="13"/>
  <c r="A1268" i="13"/>
  <c r="A1267" i="13"/>
  <c r="A1266" i="13"/>
  <c r="A1265" i="13"/>
  <c r="A1264" i="13"/>
  <c r="A1263" i="13"/>
  <c r="A1262" i="13"/>
  <c r="A1261" i="13"/>
  <c r="A1260" i="13"/>
  <c r="A1259" i="13"/>
  <c r="A1258" i="13"/>
  <c r="A1257" i="13"/>
  <c r="A1256" i="13"/>
  <c r="A1255" i="13"/>
  <c r="A1254" i="13"/>
  <c r="A1253" i="13"/>
  <c r="A1252" i="13"/>
  <c r="A1251" i="13"/>
  <c r="A1250" i="13"/>
  <c r="A1249" i="13"/>
  <c r="A1248" i="13"/>
  <c r="A1247" i="13"/>
  <c r="A1246" i="13"/>
  <c r="A1245" i="13"/>
  <c r="A1244" i="13"/>
  <c r="A1243" i="13"/>
  <c r="A1242" i="13"/>
  <c r="A1241" i="13"/>
  <c r="A1240" i="13"/>
  <c r="A1239" i="13"/>
  <c r="A1238" i="13"/>
  <c r="A1237" i="13"/>
  <c r="A1236" i="13"/>
  <c r="A1235" i="13"/>
  <c r="A1234" i="13"/>
  <c r="A1233" i="13"/>
  <c r="A1232" i="13"/>
  <c r="A1231" i="13"/>
  <c r="A1230" i="13"/>
  <c r="A1229" i="13"/>
  <c r="A1228" i="13"/>
  <c r="A1227" i="13"/>
  <c r="A1226" i="13"/>
  <c r="A1225" i="13"/>
  <c r="A1224" i="13"/>
  <c r="A1223" i="13"/>
  <c r="A1222" i="13"/>
  <c r="A1221" i="13"/>
  <c r="A1220" i="13"/>
  <c r="A1219" i="13"/>
  <c r="A1218" i="13"/>
  <c r="A1217" i="13"/>
  <c r="A1216" i="13"/>
  <c r="A1215" i="13"/>
  <c r="A1214" i="13"/>
  <c r="A1213" i="13"/>
  <c r="A1212" i="13"/>
  <c r="A1211" i="13"/>
  <c r="A1210" i="13"/>
  <c r="A1209" i="13"/>
  <c r="A1208" i="13"/>
  <c r="A1207" i="13"/>
  <c r="A1206" i="13"/>
  <c r="A1205" i="13"/>
  <c r="A1204" i="13"/>
  <c r="A1203" i="13"/>
  <c r="A1202" i="13"/>
  <c r="A1201" i="13"/>
  <c r="A1200" i="13"/>
  <c r="A1199" i="13"/>
  <c r="A1198" i="13"/>
  <c r="A1197" i="13"/>
  <c r="A1196" i="13"/>
  <c r="A1195" i="13"/>
  <c r="A1194" i="13"/>
  <c r="A1193" i="13"/>
  <c r="A1192" i="13"/>
  <c r="A1191" i="13"/>
  <c r="A1190" i="13"/>
  <c r="A1189" i="13"/>
  <c r="A1188" i="13"/>
  <c r="A1187" i="13"/>
  <c r="A1186" i="13"/>
  <c r="A1185" i="13"/>
  <c r="A1184" i="13"/>
  <c r="A1183" i="13"/>
  <c r="A1182" i="13"/>
  <c r="A1181" i="13"/>
  <c r="A1180" i="13"/>
  <c r="A1179" i="13"/>
  <c r="A1178" i="13"/>
  <c r="A1177" i="13"/>
  <c r="A1176" i="13"/>
  <c r="A1175" i="13"/>
  <c r="A1174" i="13"/>
  <c r="A1173" i="13"/>
  <c r="A1172" i="13"/>
  <c r="A1171" i="13"/>
  <c r="A1170" i="13"/>
  <c r="A1169" i="13"/>
  <c r="A1168" i="13"/>
  <c r="A1167" i="13"/>
  <c r="A1166" i="13"/>
  <c r="A1165" i="13"/>
  <c r="A1164" i="13"/>
  <c r="A1163" i="13"/>
  <c r="A1162" i="13"/>
  <c r="A1161" i="13"/>
  <c r="A1160" i="13"/>
  <c r="A1159" i="13"/>
  <c r="A1158" i="13"/>
  <c r="A1157" i="13"/>
  <c r="A1156" i="13"/>
  <c r="A1155" i="13"/>
  <c r="A1154" i="13"/>
  <c r="A1153" i="13"/>
  <c r="A1152" i="13"/>
  <c r="A1151" i="13"/>
  <c r="A1150" i="13"/>
  <c r="A1149" i="13"/>
  <c r="A1148" i="13"/>
  <c r="A1147" i="13"/>
  <c r="A1146" i="13"/>
  <c r="A1145" i="13"/>
  <c r="A1144" i="13"/>
  <c r="A1143" i="13"/>
  <c r="A1142" i="13"/>
  <c r="A1141" i="13"/>
  <c r="A1140" i="13"/>
  <c r="A1139" i="13"/>
  <c r="A1138" i="13"/>
  <c r="A1137" i="13"/>
  <c r="A1136" i="13"/>
  <c r="A1135" i="13"/>
  <c r="A1134" i="13"/>
  <c r="A1133" i="13"/>
  <c r="A1132" i="13"/>
  <c r="A1131" i="13"/>
  <c r="A1130" i="13"/>
  <c r="A1129" i="13"/>
  <c r="A1128" i="13"/>
  <c r="A1127" i="13"/>
  <c r="A1126" i="13"/>
  <c r="A1125" i="13"/>
  <c r="A1124" i="13"/>
  <c r="A1123" i="13"/>
  <c r="A1122" i="13"/>
  <c r="A1121" i="13"/>
  <c r="A1120" i="13"/>
  <c r="A1119" i="13"/>
  <c r="A1118" i="13"/>
  <c r="A1117" i="13"/>
  <c r="A1116" i="13"/>
  <c r="A1115" i="13"/>
  <c r="A1114" i="13"/>
  <c r="A1113" i="13"/>
  <c r="A1112" i="13"/>
  <c r="A1111" i="13"/>
  <c r="A1110" i="13"/>
  <c r="A1109" i="13"/>
  <c r="A1108" i="13"/>
  <c r="A1107" i="13"/>
  <c r="A1106" i="13"/>
  <c r="A1105" i="13"/>
  <c r="A1104" i="13"/>
  <c r="A1103" i="13"/>
  <c r="A1102" i="13"/>
  <c r="A1101" i="13"/>
  <c r="A1100" i="13"/>
  <c r="A1099" i="13"/>
  <c r="A1098" i="13"/>
  <c r="A1097" i="13"/>
  <c r="A1096" i="13"/>
  <c r="A1095" i="13"/>
  <c r="A1094" i="13"/>
  <c r="A1093" i="13"/>
  <c r="A1092" i="13"/>
  <c r="A1091" i="13"/>
  <c r="A1090" i="13"/>
  <c r="A1089" i="13"/>
  <c r="A1088" i="13"/>
  <c r="A1087" i="13"/>
  <c r="A1086" i="13"/>
  <c r="A1085" i="13"/>
  <c r="A1084" i="13"/>
  <c r="A1083" i="13"/>
  <c r="A1082" i="13"/>
  <c r="A1081" i="13"/>
  <c r="A1080" i="13"/>
  <c r="A1079" i="13"/>
  <c r="A1078" i="13"/>
  <c r="A1077" i="13"/>
  <c r="A1076" i="13"/>
  <c r="A1075" i="13"/>
  <c r="A1074" i="13"/>
  <c r="A1073" i="13"/>
  <c r="A1072" i="13"/>
  <c r="A1071" i="13"/>
  <c r="A1070" i="13"/>
  <c r="A1069" i="13"/>
  <c r="A1068" i="13"/>
  <c r="A1067" i="13"/>
  <c r="A1066" i="13"/>
  <c r="A1065" i="13"/>
  <c r="A1064" i="13"/>
  <c r="A1063" i="13"/>
  <c r="A1062" i="13"/>
  <c r="A1061" i="13"/>
  <c r="A1060" i="13"/>
  <c r="A1059" i="13"/>
  <c r="A1058" i="13"/>
  <c r="A1057" i="13"/>
  <c r="A1056" i="13"/>
  <c r="A1055" i="13"/>
  <c r="A1054" i="13"/>
  <c r="A1053" i="13"/>
  <c r="A1052" i="13"/>
  <c r="A1051" i="13"/>
  <c r="A1050" i="13"/>
  <c r="A1049" i="13"/>
  <c r="A1048" i="13"/>
  <c r="A1047" i="13"/>
  <c r="A1046" i="13"/>
  <c r="A1045" i="13"/>
  <c r="A1044" i="13"/>
  <c r="A1043" i="13"/>
  <c r="A1042" i="13"/>
  <c r="A1041" i="13"/>
  <c r="A1040" i="13"/>
  <c r="A1039" i="13"/>
  <c r="A1038" i="13"/>
  <c r="A1037" i="13"/>
  <c r="A1036" i="13"/>
  <c r="A1035" i="13"/>
  <c r="A1034" i="13"/>
  <c r="A1033" i="13"/>
  <c r="A1032" i="13"/>
  <c r="A1031" i="13"/>
  <c r="A1030" i="13"/>
  <c r="A1029" i="13"/>
  <c r="A1028" i="13"/>
  <c r="A1027" i="13"/>
  <c r="A1026" i="13"/>
  <c r="A1025" i="13"/>
  <c r="A1024" i="13"/>
  <c r="A1023" i="13"/>
  <c r="A1022" i="13"/>
  <c r="A1021" i="13"/>
  <c r="A1020" i="13"/>
  <c r="A1019" i="13"/>
  <c r="A1018" i="13"/>
  <c r="A1017" i="13"/>
  <c r="A1016" i="13"/>
  <c r="A1015" i="13"/>
  <c r="A1014" i="13"/>
  <c r="A1013" i="13"/>
  <c r="A1012" i="13"/>
  <c r="A1011" i="13"/>
  <c r="A1010" i="13"/>
  <c r="A1009" i="13"/>
  <c r="A1008" i="13"/>
  <c r="A1007" i="13"/>
  <c r="A1006" i="13"/>
  <c r="A1005" i="13"/>
  <c r="A1004" i="13"/>
  <c r="A1003" i="13"/>
  <c r="A1002" i="13"/>
  <c r="A1001" i="13"/>
  <c r="A1000" i="13"/>
  <c r="A999" i="13"/>
  <c r="A998" i="13"/>
  <c r="A997" i="13"/>
  <c r="A996" i="13"/>
  <c r="A995" i="13"/>
  <c r="A994" i="13"/>
  <c r="A993" i="13"/>
  <c r="A992" i="13"/>
  <c r="A991" i="13"/>
  <c r="A990" i="13"/>
  <c r="A989" i="13"/>
  <c r="A988" i="13"/>
  <c r="A987" i="13"/>
  <c r="A986" i="13"/>
  <c r="A985" i="13"/>
  <c r="A984" i="13"/>
  <c r="A983" i="13"/>
  <c r="A982" i="13"/>
  <c r="A981" i="13"/>
  <c r="A980" i="13"/>
  <c r="A979" i="13"/>
  <c r="A978" i="13"/>
  <c r="A977" i="13"/>
  <c r="A976" i="13"/>
  <c r="A975" i="13"/>
  <c r="A974" i="13"/>
  <c r="A973" i="13"/>
  <c r="A972" i="13"/>
  <c r="A971" i="13"/>
  <c r="A970" i="13"/>
  <c r="A969" i="13"/>
  <c r="A968" i="13"/>
  <c r="A967" i="13"/>
  <c r="A966" i="13"/>
  <c r="A965" i="13"/>
  <c r="A964" i="13"/>
  <c r="A963" i="13"/>
  <c r="A962" i="13"/>
  <c r="A961" i="13"/>
  <c r="A960" i="13"/>
  <c r="A959" i="13"/>
  <c r="A958" i="13"/>
  <c r="A957" i="13"/>
  <c r="A956" i="13"/>
  <c r="A955" i="13"/>
  <c r="A954" i="13"/>
  <c r="A953" i="13"/>
  <c r="A952" i="13"/>
  <c r="A951" i="13"/>
  <c r="A950" i="13"/>
  <c r="A949" i="13"/>
  <c r="A948" i="13"/>
  <c r="A947" i="13"/>
  <c r="A946" i="13"/>
  <c r="A945" i="13"/>
  <c r="A944" i="13"/>
  <c r="A943" i="13"/>
  <c r="A942" i="13"/>
  <c r="A941" i="13"/>
  <c r="A940" i="13"/>
  <c r="A939" i="13"/>
  <c r="A938" i="13"/>
  <c r="A937" i="13"/>
  <c r="A936" i="13"/>
  <c r="A935" i="13"/>
  <c r="A934" i="13"/>
  <c r="A933" i="13"/>
  <c r="A932" i="13"/>
  <c r="A931" i="13"/>
  <c r="A930" i="13"/>
  <c r="A929" i="13"/>
  <c r="A928" i="13"/>
  <c r="A927" i="13"/>
  <c r="A926" i="13"/>
  <c r="A925" i="13"/>
  <c r="A924" i="13"/>
  <c r="A923" i="13"/>
  <c r="A922" i="13"/>
  <c r="A921" i="13"/>
  <c r="A920" i="13"/>
  <c r="A919" i="13"/>
  <c r="A918" i="13"/>
  <c r="A917" i="13"/>
  <c r="A916" i="13"/>
  <c r="A915" i="13"/>
  <c r="A914" i="13"/>
  <c r="A913" i="13"/>
  <c r="A912" i="13"/>
  <c r="A911" i="13"/>
  <c r="A910" i="13"/>
  <c r="A909" i="13"/>
  <c r="A908" i="13"/>
  <c r="A907" i="13"/>
  <c r="A906" i="13"/>
  <c r="A905" i="13"/>
  <c r="A904" i="13"/>
  <c r="A903" i="13"/>
  <c r="A902" i="13"/>
  <c r="A901" i="13"/>
  <c r="A900" i="13"/>
  <c r="A899" i="13"/>
  <c r="A898" i="13"/>
  <c r="A897" i="13"/>
  <c r="A896" i="13"/>
  <c r="A895" i="13"/>
  <c r="A894" i="13"/>
  <c r="A893" i="13"/>
  <c r="A892" i="13"/>
  <c r="A891" i="13"/>
  <c r="A890" i="13"/>
  <c r="A889" i="13"/>
  <c r="A888" i="13"/>
  <c r="A887" i="13"/>
  <c r="A886" i="13"/>
  <c r="A885" i="13"/>
  <c r="A884" i="13"/>
  <c r="A883" i="13"/>
  <c r="A882" i="13"/>
  <c r="A881" i="13"/>
  <c r="A880" i="13"/>
  <c r="A879" i="13"/>
  <c r="A878" i="13"/>
  <c r="A877" i="13"/>
  <c r="A876" i="13"/>
  <c r="A875" i="13"/>
  <c r="A874" i="13"/>
  <c r="A873" i="13"/>
  <c r="A872" i="13"/>
  <c r="A871" i="13"/>
  <c r="A870" i="13"/>
  <c r="A869" i="13"/>
  <c r="A868" i="13"/>
  <c r="A867" i="13"/>
  <c r="A866" i="13"/>
  <c r="A865" i="13"/>
  <c r="A864" i="13"/>
  <c r="A863" i="13"/>
  <c r="A862" i="13"/>
  <c r="A861" i="13"/>
  <c r="A860" i="13"/>
  <c r="A859" i="13"/>
  <c r="A858" i="13"/>
  <c r="A857" i="13"/>
  <c r="A856" i="13"/>
  <c r="A855" i="13"/>
  <c r="A854" i="13"/>
  <c r="A853" i="13"/>
  <c r="A852" i="13"/>
  <c r="A851" i="13"/>
  <c r="A850" i="13"/>
  <c r="A849" i="13"/>
  <c r="A848" i="13"/>
  <c r="A847" i="13"/>
  <c r="A846" i="13"/>
  <c r="A845" i="13"/>
  <c r="A844" i="13"/>
  <c r="A843" i="13"/>
  <c r="A842" i="13"/>
  <c r="A841" i="13"/>
  <c r="A840" i="13"/>
  <c r="A839" i="13"/>
  <c r="A838" i="13"/>
  <c r="A837" i="13"/>
  <c r="A836" i="13"/>
  <c r="A835" i="13"/>
  <c r="A834" i="13"/>
  <c r="A833" i="13"/>
  <c r="A832" i="13"/>
  <c r="A831" i="13"/>
  <c r="A830" i="13"/>
  <c r="A829" i="13"/>
  <c r="A828" i="13"/>
  <c r="A827" i="13"/>
  <c r="A826" i="13"/>
  <c r="A825" i="13"/>
  <c r="A824" i="13"/>
  <c r="A823" i="13"/>
  <c r="A822" i="13"/>
  <c r="A821" i="13"/>
  <c r="A820" i="13"/>
  <c r="A819" i="13"/>
  <c r="A818" i="13"/>
  <c r="A817" i="13"/>
  <c r="A816" i="13"/>
  <c r="A815" i="13"/>
  <c r="A814" i="13"/>
  <c r="A813" i="13"/>
  <c r="A812" i="13"/>
  <c r="A811" i="13"/>
  <c r="A810" i="13"/>
  <c r="A809" i="13"/>
  <c r="A808" i="13"/>
  <c r="A807" i="13"/>
  <c r="A806" i="13"/>
  <c r="A805" i="13"/>
  <c r="A804" i="13"/>
  <c r="A803" i="13"/>
  <c r="A802" i="13"/>
  <c r="A801" i="13"/>
  <c r="A800" i="13"/>
  <c r="A799" i="13"/>
  <c r="A798" i="13"/>
  <c r="A797" i="13"/>
  <c r="A796" i="13"/>
  <c r="A795" i="13"/>
  <c r="A794" i="13"/>
  <c r="A793" i="13"/>
  <c r="A792" i="13"/>
  <c r="A791" i="13"/>
  <c r="A790" i="13"/>
  <c r="A789" i="13"/>
  <c r="A788" i="13"/>
  <c r="A787" i="13"/>
  <c r="A786" i="13"/>
  <c r="A785" i="13"/>
  <c r="A784" i="13"/>
  <c r="A783" i="13"/>
  <c r="A782" i="13"/>
  <c r="A781" i="13"/>
  <c r="A780" i="13"/>
  <c r="A779" i="13"/>
  <c r="A778" i="13"/>
  <c r="A777" i="13"/>
  <c r="A776" i="13"/>
  <c r="A775" i="13"/>
  <c r="A774" i="13"/>
  <c r="A773" i="13"/>
  <c r="A772" i="13"/>
  <c r="A771" i="13"/>
  <c r="A770" i="13"/>
  <c r="A769" i="13"/>
  <c r="A768" i="13"/>
  <c r="A767" i="13"/>
  <c r="A766" i="13"/>
  <c r="A765" i="13"/>
  <c r="A764" i="13"/>
  <c r="A763" i="13"/>
  <c r="A762" i="13"/>
  <c r="A761" i="13"/>
  <c r="A760" i="13"/>
  <c r="A759" i="13"/>
  <c r="A758" i="13"/>
  <c r="A757" i="13"/>
  <c r="A756" i="13"/>
  <c r="A755" i="13"/>
  <c r="A754" i="13"/>
  <c r="A753" i="13"/>
  <c r="A752" i="13"/>
  <c r="A751" i="13"/>
  <c r="A750" i="13"/>
  <c r="A749" i="13"/>
  <c r="A748" i="13"/>
  <c r="A747" i="13"/>
  <c r="A746" i="13"/>
  <c r="A745" i="13"/>
  <c r="A744" i="13"/>
  <c r="A743" i="13"/>
  <c r="A742" i="13"/>
  <c r="A741" i="13"/>
  <c r="A740" i="13"/>
  <c r="A739" i="13"/>
  <c r="A738" i="13"/>
  <c r="A737" i="13"/>
  <c r="A736" i="13"/>
  <c r="A735" i="13"/>
  <c r="A734" i="13"/>
  <c r="A733" i="13"/>
  <c r="A732" i="13"/>
  <c r="A731" i="13"/>
  <c r="A730" i="13"/>
  <c r="A729" i="13"/>
  <c r="A728" i="13"/>
  <c r="A727" i="13"/>
  <c r="A726" i="13"/>
  <c r="A725" i="13"/>
  <c r="A724" i="13"/>
  <c r="A723" i="13"/>
  <c r="A722" i="13"/>
  <c r="A721" i="13"/>
  <c r="A720" i="13"/>
  <c r="A719" i="13"/>
  <c r="A718" i="13"/>
  <c r="A717" i="13"/>
  <c r="A716" i="13"/>
  <c r="A715" i="13"/>
  <c r="A714" i="13"/>
  <c r="A713" i="13"/>
  <c r="A712" i="13"/>
  <c r="A711" i="13"/>
  <c r="A710" i="13"/>
  <c r="A709" i="13"/>
  <c r="A708" i="13"/>
  <c r="A707" i="13"/>
  <c r="A706" i="13"/>
  <c r="A705" i="13"/>
  <c r="A704" i="13"/>
  <c r="A703" i="13"/>
  <c r="A702" i="13"/>
  <c r="A701" i="13"/>
  <c r="A700" i="13"/>
  <c r="A699" i="13"/>
  <c r="A698" i="13"/>
  <c r="A697" i="13"/>
  <c r="A696" i="13"/>
  <c r="A695" i="13"/>
  <c r="A694" i="13"/>
  <c r="A693" i="13"/>
  <c r="A692" i="13"/>
  <c r="A691" i="13"/>
  <c r="A690" i="13"/>
  <c r="A689" i="13"/>
  <c r="A688" i="13"/>
  <c r="A687" i="13"/>
  <c r="A686" i="13"/>
  <c r="A685" i="13"/>
  <c r="A684" i="13"/>
  <c r="A683" i="13"/>
  <c r="A682" i="13"/>
  <c r="A681" i="13"/>
  <c r="A680" i="13"/>
  <c r="A679" i="13"/>
  <c r="A678" i="13"/>
  <c r="A677" i="13"/>
  <c r="A676" i="13"/>
  <c r="A675" i="13"/>
  <c r="A674" i="13"/>
  <c r="A673" i="13"/>
  <c r="A672" i="13"/>
  <c r="A671" i="13"/>
  <c r="A670" i="13"/>
  <c r="A669" i="13"/>
  <c r="A668" i="13"/>
  <c r="A667" i="13"/>
  <c r="A666" i="13"/>
  <c r="A665" i="13"/>
  <c r="A664" i="13"/>
  <c r="A663" i="13"/>
  <c r="A662" i="13"/>
  <c r="A661" i="13"/>
  <c r="A660" i="13"/>
  <c r="A659" i="13"/>
  <c r="A658" i="13"/>
  <c r="A657" i="13"/>
  <c r="A656" i="13"/>
  <c r="A655" i="13"/>
  <c r="A654" i="13"/>
  <c r="A653" i="13"/>
  <c r="A652" i="13"/>
  <c r="A651" i="13"/>
  <c r="A650" i="13"/>
  <c r="A649" i="13"/>
  <c r="A648" i="13"/>
  <c r="A647" i="13"/>
  <c r="A646" i="13"/>
  <c r="A645" i="13"/>
  <c r="A644" i="13"/>
  <c r="A643" i="13"/>
  <c r="A642" i="13"/>
  <c r="A641" i="13"/>
  <c r="A640" i="13"/>
  <c r="A639" i="13"/>
  <c r="A638" i="13"/>
  <c r="A637" i="13"/>
  <c r="A636" i="13"/>
  <c r="A635" i="13"/>
  <c r="A634" i="13"/>
  <c r="A633" i="13"/>
  <c r="A632" i="13"/>
  <c r="A631" i="13"/>
  <c r="A630" i="13"/>
  <c r="A629" i="13"/>
  <c r="A628" i="13"/>
  <c r="A627" i="13"/>
  <c r="A626" i="13"/>
  <c r="A625" i="13"/>
  <c r="A624" i="13"/>
  <c r="A623" i="13"/>
  <c r="A622" i="13"/>
  <c r="A621" i="13"/>
  <c r="A620" i="13"/>
  <c r="A619" i="13"/>
  <c r="A618" i="13"/>
  <c r="A617" i="13"/>
  <c r="A616" i="13"/>
  <c r="A615" i="13"/>
  <c r="A614" i="13"/>
  <c r="A613" i="13"/>
  <c r="A612" i="13"/>
  <c r="A611" i="13"/>
  <c r="A610" i="13"/>
  <c r="A609" i="13"/>
  <c r="A608" i="13"/>
  <c r="A607" i="13"/>
  <c r="A606" i="13"/>
  <c r="A605" i="13"/>
  <c r="A604" i="13"/>
  <c r="A603" i="13"/>
  <c r="A602" i="13"/>
  <c r="A601" i="13"/>
  <c r="A600" i="13"/>
  <c r="A599" i="13"/>
  <c r="A598" i="13"/>
  <c r="A597" i="13"/>
  <c r="A596" i="13"/>
  <c r="A595" i="13"/>
  <c r="A594" i="13"/>
  <c r="A593" i="13"/>
  <c r="A592" i="13"/>
  <c r="A591" i="13"/>
  <c r="A590" i="13"/>
  <c r="A589" i="13"/>
  <c r="A588" i="13"/>
  <c r="A587" i="13"/>
  <c r="A586" i="13"/>
  <c r="A585" i="13"/>
  <c r="A584" i="13"/>
  <c r="A583" i="13"/>
  <c r="A582" i="13"/>
  <c r="A581" i="13"/>
  <c r="A580" i="13"/>
  <c r="A579" i="13"/>
  <c r="A578" i="13"/>
  <c r="A577" i="13"/>
  <c r="A576" i="13"/>
  <c r="A575" i="13"/>
  <c r="A574" i="13"/>
  <c r="A573" i="13"/>
  <c r="A572" i="13"/>
  <c r="A571" i="13"/>
  <c r="A570" i="13"/>
  <c r="A569" i="13"/>
  <c r="A568" i="13"/>
  <c r="A567" i="13"/>
  <c r="A566" i="13"/>
  <c r="A565" i="13"/>
  <c r="A564" i="13"/>
  <c r="A563" i="13"/>
  <c r="A562" i="13"/>
  <c r="A561" i="13"/>
  <c r="A560" i="13"/>
  <c r="A559" i="13"/>
  <c r="A558" i="13"/>
  <c r="A557" i="13"/>
  <c r="A556" i="13"/>
  <c r="A555" i="13"/>
  <c r="A554" i="13"/>
  <c r="A553" i="13"/>
  <c r="A552" i="13"/>
  <c r="A551" i="13"/>
  <c r="A550" i="13"/>
  <c r="A549" i="13"/>
  <c r="A548" i="13"/>
  <c r="A547" i="13"/>
  <c r="A546" i="13"/>
  <c r="A545" i="13"/>
  <c r="A544" i="13"/>
  <c r="A543" i="13"/>
  <c r="A542" i="13"/>
  <c r="A541" i="13"/>
  <c r="A540" i="13"/>
  <c r="A539" i="13"/>
  <c r="A538" i="13"/>
  <c r="A537" i="13"/>
  <c r="A536" i="13"/>
  <c r="A535" i="13"/>
  <c r="A534" i="13"/>
  <c r="A533" i="13"/>
  <c r="A532" i="13"/>
  <c r="A531" i="13"/>
  <c r="A530" i="13"/>
  <c r="A529" i="13"/>
  <c r="A528" i="13"/>
  <c r="A527" i="13"/>
  <c r="A526" i="13"/>
  <c r="A525" i="13"/>
  <c r="A524" i="13"/>
  <c r="A523" i="13"/>
  <c r="A522" i="13"/>
  <c r="A521" i="13"/>
  <c r="A520" i="13"/>
  <c r="A519" i="13"/>
  <c r="A518" i="13"/>
  <c r="A517" i="13"/>
  <c r="A516" i="13"/>
  <c r="A515" i="13"/>
  <c r="A514" i="13"/>
  <c r="A513" i="13"/>
  <c r="A512" i="13"/>
  <c r="A511" i="13"/>
  <c r="A510" i="13"/>
  <c r="A509" i="13"/>
  <c r="A508" i="13"/>
  <c r="A507" i="13"/>
  <c r="A506" i="13"/>
  <c r="A505" i="13"/>
  <c r="A504" i="13"/>
  <c r="A503" i="13"/>
  <c r="A502" i="13"/>
  <c r="A501" i="13"/>
  <c r="A500" i="13"/>
  <c r="A499" i="13"/>
  <c r="A498" i="13"/>
  <c r="A497" i="13"/>
  <c r="A496" i="13"/>
  <c r="A495" i="13"/>
  <c r="A494" i="13"/>
  <c r="A493" i="13"/>
  <c r="A492" i="13"/>
  <c r="A491" i="13"/>
  <c r="A490" i="13"/>
  <c r="A489" i="13"/>
  <c r="A488" i="13"/>
  <c r="A487" i="13"/>
  <c r="A486" i="13"/>
  <c r="A485" i="13"/>
  <c r="A484" i="13"/>
  <c r="A483" i="13"/>
  <c r="A482" i="13"/>
  <c r="A481" i="13"/>
  <c r="A480" i="13"/>
  <c r="A479" i="13"/>
  <c r="A478" i="13"/>
  <c r="A477" i="13"/>
  <c r="A476" i="13"/>
  <c r="A475" i="13"/>
  <c r="A474" i="13"/>
  <c r="A473" i="13"/>
  <c r="A472" i="13"/>
  <c r="A471" i="13"/>
  <c r="A470" i="13"/>
  <c r="A469" i="13"/>
  <c r="A468" i="13"/>
  <c r="A467" i="13"/>
  <c r="A466" i="13"/>
  <c r="A465" i="13"/>
  <c r="A464" i="13"/>
  <c r="A463" i="13"/>
  <c r="A462" i="13"/>
  <c r="A461" i="13"/>
  <c r="A460" i="13"/>
  <c r="A459" i="13"/>
  <c r="A458" i="13"/>
  <c r="A457" i="13"/>
  <c r="A456" i="13"/>
  <c r="A455" i="13"/>
  <c r="A454" i="13"/>
  <c r="A453" i="13"/>
  <c r="A452" i="13"/>
  <c r="A451" i="13"/>
  <c r="A450" i="13"/>
  <c r="A449" i="13"/>
  <c r="A448" i="13"/>
  <c r="A447" i="13"/>
  <c r="A446" i="13"/>
  <c r="A445" i="13"/>
  <c r="A444" i="13"/>
  <c r="A443" i="13"/>
  <c r="A442" i="13"/>
  <c r="A441" i="13"/>
  <c r="A440" i="13"/>
  <c r="A439" i="13"/>
  <c r="A438" i="13"/>
  <c r="A437" i="13"/>
  <c r="A436" i="13"/>
  <c r="A435" i="13"/>
  <c r="A434" i="13"/>
  <c r="A433" i="13"/>
  <c r="A432" i="13"/>
  <c r="A431" i="13"/>
  <c r="A430" i="13"/>
  <c r="A429" i="13"/>
  <c r="A428" i="13"/>
  <c r="A427" i="13"/>
  <c r="A426" i="13"/>
  <c r="A425" i="13"/>
  <c r="A424" i="13"/>
  <c r="A423" i="13"/>
  <c r="A422" i="13"/>
  <c r="A421" i="13"/>
  <c r="A420" i="13"/>
  <c r="A419" i="13"/>
  <c r="A418" i="13"/>
  <c r="A417" i="13"/>
  <c r="A416" i="13"/>
  <c r="A415" i="13"/>
  <c r="A414" i="13"/>
  <c r="A413" i="13"/>
  <c r="A412" i="13"/>
  <c r="A411" i="13"/>
  <c r="A410" i="13"/>
  <c r="A409" i="13"/>
  <c r="A408" i="13"/>
  <c r="A407" i="13"/>
  <c r="A406" i="13"/>
  <c r="A405" i="13"/>
  <c r="A404" i="13"/>
  <c r="A403" i="13"/>
  <c r="A402" i="13"/>
  <c r="A401" i="13"/>
  <c r="A400" i="13"/>
  <c r="A399" i="13"/>
  <c r="A398" i="13"/>
  <c r="A397" i="13"/>
  <c r="A396" i="13"/>
  <c r="A395" i="13"/>
  <c r="A394" i="13"/>
  <c r="A393" i="13"/>
  <c r="A392" i="13"/>
  <c r="A391" i="13"/>
  <c r="A390" i="13"/>
  <c r="A389" i="13"/>
  <c r="A388" i="13"/>
  <c r="A387" i="13"/>
  <c r="A386" i="13"/>
  <c r="A385" i="13"/>
  <c r="A384" i="13"/>
  <c r="A383" i="13"/>
  <c r="A382" i="13"/>
  <c r="A381" i="13"/>
  <c r="A380" i="13"/>
  <c r="A379" i="13"/>
  <c r="A378" i="13"/>
  <c r="A377" i="13"/>
  <c r="A376" i="13"/>
  <c r="A375" i="13"/>
  <c r="A374" i="13"/>
  <c r="A373" i="13"/>
  <c r="A372" i="13"/>
  <c r="A371" i="13"/>
  <c r="A370" i="13"/>
  <c r="A369" i="13"/>
  <c r="A368" i="13"/>
  <c r="A367" i="13"/>
  <c r="A366" i="13"/>
  <c r="A365" i="13"/>
  <c r="A364" i="13"/>
  <c r="A363" i="13"/>
  <c r="A362" i="13"/>
  <c r="A361" i="13"/>
  <c r="A360" i="13"/>
  <c r="A359" i="13"/>
  <c r="A358" i="13"/>
  <c r="A357" i="13"/>
  <c r="A356" i="13"/>
  <c r="A355" i="13"/>
  <c r="A354" i="13"/>
  <c r="A353" i="13"/>
  <c r="A352" i="13"/>
  <c r="A351" i="13"/>
  <c r="A350" i="13"/>
  <c r="A349" i="13"/>
  <c r="A348" i="13"/>
  <c r="A347" i="13"/>
  <c r="A346" i="13"/>
  <c r="A345" i="13"/>
  <c r="A344" i="13"/>
  <c r="A343" i="13"/>
  <c r="A342" i="13"/>
  <c r="A341" i="13"/>
  <c r="A340" i="13"/>
  <c r="A339" i="13"/>
  <c r="A338" i="13"/>
  <c r="A337" i="13"/>
  <c r="A336" i="13"/>
  <c r="A335" i="13"/>
  <c r="A334" i="13"/>
  <c r="A333" i="13"/>
  <c r="A332" i="13"/>
  <c r="A331" i="13"/>
  <c r="A330" i="13"/>
  <c r="A329" i="13"/>
  <c r="A328" i="13"/>
  <c r="A327" i="13"/>
  <c r="A326" i="13"/>
  <c r="A325" i="13"/>
  <c r="A324" i="13"/>
  <c r="A323" i="13"/>
  <c r="A322" i="13"/>
  <c r="A321" i="13"/>
  <c r="A320" i="13"/>
  <c r="A319" i="13"/>
  <c r="A318" i="13"/>
  <c r="A317" i="13"/>
  <c r="A316" i="13"/>
  <c r="A315" i="13"/>
  <c r="A314" i="13"/>
  <c r="A313" i="13"/>
  <c r="A312" i="13"/>
  <c r="A311" i="13"/>
  <c r="A310" i="13"/>
  <c r="A309" i="13"/>
  <c r="A308" i="13"/>
  <c r="A307" i="13"/>
  <c r="A306" i="13"/>
  <c r="A305" i="13"/>
  <c r="A304" i="13"/>
  <c r="A303" i="13"/>
  <c r="A302" i="13"/>
  <c r="A301" i="13"/>
  <c r="A300" i="13"/>
  <c r="A299" i="13"/>
  <c r="A298" i="13"/>
  <c r="A297" i="13"/>
  <c r="A296" i="13"/>
  <c r="A295" i="13"/>
  <c r="A294" i="13"/>
  <c r="A293" i="13"/>
  <c r="A292" i="13"/>
  <c r="A291" i="13"/>
  <c r="A290" i="13"/>
  <c r="A289" i="13"/>
  <c r="A288" i="13"/>
  <c r="A287" i="13"/>
  <c r="A286" i="13"/>
  <c r="A285" i="13"/>
  <c r="A284" i="13"/>
  <c r="A283" i="13"/>
  <c r="A282" i="13"/>
  <c r="A281" i="13"/>
  <c r="A280" i="13"/>
  <c r="A279" i="13"/>
  <c r="A278" i="13"/>
  <c r="A277" i="13"/>
  <c r="A276" i="13"/>
  <c r="A275" i="13"/>
  <c r="A274" i="13"/>
  <c r="A273" i="13"/>
  <c r="A272" i="13"/>
  <c r="A271" i="13"/>
  <c r="A270" i="13"/>
  <c r="A269" i="13"/>
  <c r="A268" i="13"/>
  <c r="A267" i="13"/>
  <c r="A266" i="13"/>
  <c r="A265" i="13"/>
  <c r="A264" i="13"/>
  <c r="A263" i="13"/>
  <c r="A262" i="13"/>
  <c r="A261" i="13"/>
  <c r="A260" i="13"/>
  <c r="A259" i="13"/>
  <c r="A258" i="13"/>
  <c r="A257" i="13"/>
  <c r="A256" i="13"/>
  <c r="A255" i="13"/>
  <c r="A254" i="13"/>
  <c r="A253" i="13"/>
  <c r="A252" i="13"/>
  <c r="A251" i="13"/>
  <c r="A250" i="13"/>
  <c r="A249" i="13"/>
  <c r="A248" i="13"/>
  <c r="A247" i="13"/>
  <c r="A246" i="13"/>
  <c r="A245" i="13"/>
  <c r="A244" i="13"/>
  <c r="A243" i="13"/>
  <c r="A242" i="13"/>
  <c r="A241" i="13"/>
  <c r="A240" i="13"/>
  <c r="A239" i="13"/>
  <c r="A238" i="13"/>
  <c r="A237" i="13"/>
  <c r="A236" i="13"/>
  <c r="A235" i="13"/>
  <c r="A234" i="13"/>
  <c r="A233" i="13"/>
  <c r="A232" i="13"/>
  <c r="A231" i="13"/>
  <c r="A230" i="13"/>
  <c r="A229" i="13"/>
  <c r="A228" i="13"/>
  <c r="A227" i="13"/>
  <c r="A226" i="13"/>
  <c r="A225" i="13"/>
  <c r="A224" i="13"/>
  <c r="A223" i="13"/>
  <c r="A222" i="13"/>
  <c r="A221" i="13"/>
  <c r="A220" i="13"/>
  <c r="A219" i="13"/>
  <c r="A218" i="13"/>
  <c r="A217" i="13"/>
  <c r="A216" i="13"/>
  <c r="A215" i="13"/>
  <c r="A214" i="13"/>
  <c r="A213" i="13"/>
  <c r="A212" i="13"/>
  <c r="A211" i="13"/>
  <c r="A210" i="13"/>
  <c r="A209" i="13"/>
  <c r="A208" i="13"/>
  <c r="A207" i="13"/>
  <c r="A206" i="13"/>
  <c r="A205" i="13"/>
  <c r="A204" i="13"/>
  <c r="A203" i="13"/>
  <c r="A202" i="13"/>
  <c r="A201" i="13"/>
  <c r="A200" i="13"/>
  <c r="A199" i="13"/>
  <c r="A198" i="13"/>
  <c r="A197" i="13"/>
  <c r="A196" i="13"/>
  <c r="A195" i="13"/>
  <c r="A194" i="13"/>
  <c r="A193" i="13"/>
  <c r="A192" i="13"/>
  <c r="A191" i="13"/>
  <c r="A190" i="13"/>
  <c r="A189" i="13"/>
  <c r="A188" i="13"/>
  <c r="A187" i="13"/>
  <c r="A186" i="13"/>
  <c r="A185" i="13"/>
  <c r="A184" i="13"/>
  <c r="A183" i="13"/>
  <c r="A182" i="13"/>
  <c r="A181" i="13"/>
  <c r="A180" i="13"/>
  <c r="A179" i="13"/>
  <c r="A178" i="13"/>
  <c r="A177" i="13"/>
  <c r="A176" i="13"/>
  <c r="A175" i="13"/>
  <c r="A174" i="13"/>
  <c r="A173" i="13"/>
  <c r="A172" i="13"/>
  <c r="A171" i="13"/>
  <c r="A170" i="13"/>
  <c r="A169" i="13"/>
  <c r="A168" i="13"/>
  <c r="A167" i="13"/>
  <c r="A166" i="13"/>
  <c r="A165" i="13"/>
  <c r="A164" i="13"/>
  <c r="A163" i="13"/>
  <c r="A162" i="13"/>
  <c r="A161" i="13"/>
  <c r="A160" i="13"/>
  <c r="A159" i="13"/>
  <c r="A158" i="13"/>
  <c r="A157" i="13"/>
  <c r="A156" i="13"/>
  <c r="A155" i="13"/>
  <c r="A154" i="13"/>
  <c r="A153" i="13"/>
  <c r="A152" i="13"/>
  <c r="A151" i="13"/>
  <c r="A150" i="13"/>
  <c r="A149" i="13"/>
  <c r="A148" i="13"/>
  <c r="A147" i="13"/>
  <c r="A146" i="13"/>
  <c r="A145" i="13"/>
  <c r="A144" i="13"/>
  <c r="A143" i="13"/>
  <c r="A142" i="13"/>
  <c r="A141" i="13"/>
  <c r="A140" i="13"/>
  <c r="A139" i="13"/>
  <c r="A138" i="13"/>
  <c r="A137" i="13"/>
  <c r="A136" i="13"/>
  <c r="A135" i="13"/>
  <c r="A134" i="13"/>
  <c r="A133" i="13"/>
  <c r="A132" i="13"/>
  <c r="A131" i="13"/>
  <c r="A130" i="13"/>
  <c r="A129" i="13"/>
  <c r="A128" i="13"/>
  <c r="A127" i="13"/>
  <c r="A126" i="13"/>
  <c r="A125" i="13"/>
  <c r="A124" i="13"/>
  <c r="A123" i="13"/>
  <c r="A122" i="13"/>
  <c r="A121" i="13"/>
  <c r="A120" i="13"/>
  <c r="A119" i="13"/>
  <c r="A118" i="13"/>
  <c r="A117" i="13"/>
  <c r="A116" i="13"/>
  <c r="A115" i="13"/>
  <c r="A114" i="13"/>
  <c r="A113" i="13"/>
  <c r="A112" i="13"/>
  <c r="A111" i="13"/>
  <c r="A110" i="13"/>
  <c r="A109" i="13"/>
  <c r="A108" i="13"/>
  <c r="A107" i="13"/>
  <c r="A106" i="13"/>
  <c r="A105" i="13"/>
  <c r="A104" i="13"/>
  <c r="A103" i="13"/>
  <c r="A102" i="13"/>
  <c r="A101" i="13"/>
  <c r="A100" i="13"/>
  <c r="A99" i="13"/>
  <c r="A98" i="13"/>
  <c r="A97" i="13"/>
  <c r="A96" i="13"/>
  <c r="A95" i="13"/>
  <c r="A94" i="13"/>
  <c r="A93" i="13"/>
  <c r="A92" i="13"/>
  <c r="A91" i="13"/>
  <c r="A90" i="13"/>
  <c r="A89" i="13"/>
  <c r="A88" i="13"/>
  <c r="A87" i="13"/>
  <c r="A86" i="13"/>
  <c r="A85" i="13"/>
  <c r="A84" i="13"/>
  <c r="A83" i="13"/>
  <c r="A82" i="13"/>
  <c r="A81" i="13"/>
  <c r="A80" i="13"/>
  <c r="A79" i="13"/>
  <c r="A78" i="13"/>
  <c r="A77" i="13"/>
  <c r="A76" i="13"/>
  <c r="A75" i="13"/>
  <c r="A74" i="13"/>
  <c r="A73" i="13"/>
  <c r="A72" i="13"/>
  <c r="A71" i="13"/>
  <c r="A70" i="13"/>
  <c r="A69" i="13"/>
  <c r="A68" i="13"/>
  <c r="A67" i="13"/>
  <c r="A66" i="13"/>
  <c r="A65" i="13"/>
  <c r="A64" i="13"/>
  <c r="A63" i="13"/>
  <c r="A62" i="13"/>
  <c r="A61" i="13"/>
  <c r="A60" i="13"/>
  <c r="A59" i="13"/>
  <c r="A58" i="13"/>
  <c r="A57" i="13"/>
  <c r="A56" i="13"/>
  <c r="A55" i="13"/>
  <c r="A54" i="13"/>
  <c r="A53" i="13"/>
  <c r="A52" i="13"/>
  <c r="A51" i="13"/>
  <c r="A50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4" i="13"/>
  <c r="A3" i="13"/>
  <c r="B6" i="1"/>
  <c r="B20" i="1"/>
  <c r="B21" i="1" s="1"/>
  <c r="B34" i="1"/>
  <c r="B35" i="1" s="1"/>
  <c r="B48" i="1"/>
  <c r="B62" i="1"/>
  <c r="B76" i="1"/>
  <c r="B77" i="1" s="1"/>
  <c r="B90" i="1"/>
  <c r="B91" i="1" s="1"/>
  <c r="B104" i="1"/>
  <c r="B118" i="1"/>
  <c r="B132" i="1"/>
  <c r="B133" i="1" s="1"/>
  <c r="B146" i="1"/>
  <c r="B147" i="1" s="1"/>
  <c r="B160" i="1"/>
  <c r="B174" i="1"/>
  <c r="B188" i="1"/>
  <c r="B189" i="1"/>
  <c r="B36" i="1" l="1"/>
  <c r="B92" i="1"/>
  <c r="B148" i="1"/>
  <c r="B78" i="1"/>
  <c r="B190" i="1"/>
  <c r="B134" i="1"/>
  <c r="B22" i="1"/>
  <c r="B175" i="1"/>
  <c r="B161" i="1"/>
  <c r="B119" i="1"/>
  <c r="B105" i="1"/>
  <c r="B63" i="1"/>
  <c r="B49" i="1"/>
  <c r="B7" i="1"/>
  <c r="B64" i="1" l="1"/>
  <c r="B176" i="1"/>
  <c r="B191" i="1"/>
  <c r="B106" i="1"/>
  <c r="B8" i="1"/>
  <c r="B120" i="1"/>
  <c r="B23" i="1"/>
  <c r="B79" i="1"/>
  <c r="B37" i="1"/>
  <c r="B50" i="1"/>
  <c r="B162" i="1"/>
  <c r="B135" i="1"/>
  <c r="B149" i="1"/>
  <c r="B93" i="1"/>
  <c r="B150" i="1" l="1"/>
  <c r="B136" i="1"/>
  <c r="B163" i="1"/>
  <c r="B51" i="1"/>
  <c r="B94" i="1"/>
  <c r="B38" i="1"/>
  <c r="B80" i="1"/>
  <c r="B9" i="1"/>
  <c r="B107" i="1"/>
  <c r="B177" i="1"/>
  <c r="B24" i="1"/>
  <c r="B121" i="1"/>
  <c r="B192" i="1"/>
  <c r="B65" i="1"/>
  <c r="B95" i="1" l="1"/>
  <c r="B10" i="1"/>
  <c r="B137" i="1"/>
  <c r="B122" i="1"/>
  <c r="B25" i="1"/>
  <c r="B178" i="1"/>
  <c r="B108" i="1"/>
  <c r="B81" i="1"/>
  <c r="B66" i="1"/>
  <c r="B193" i="1"/>
  <c r="B39" i="1"/>
  <c r="B52" i="1"/>
  <c r="B164" i="1"/>
  <c r="B151" i="1"/>
  <c r="B109" i="1" l="1"/>
  <c r="B26" i="1"/>
  <c r="B96" i="1"/>
  <c r="B53" i="1"/>
  <c r="B194" i="1"/>
  <c r="B82" i="1"/>
  <c r="B123" i="1"/>
  <c r="B165" i="1"/>
  <c r="B67" i="1"/>
  <c r="B138" i="1"/>
  <c r="B11" i="1"/>
  <c r="B152" i="1"/>
  <c r="B40" i="1"/>
  <c r="B179" i="1"/>
  <c r="B153" i="1" l="1"/>
  <c r="B12" i="1"/>
  <c r="B68" i="1"/>
  <c r="B124" i="1"/>
  <c r="B195" i="1"/>
  <c r="B54" i="1"/>
  <c r="B166" i="1"/>
  <c r="B97" i="1"/>
  <c r="B41" i="1"/>
  <c r="B139" i="1"/>
  <c r="B83" i="1"/>
  <c r="B27" i="1"/>
  <c r="B180" i="1"/>
  <c r="B110" i="1"/>
  <c r="B84" i="1" l="1"/>
  <c r="B42" i="1"/>
  <c r="B98" i="1"/>
  <c r="B196" i="1"/>
  <c r="B111" i="1"/>
  <c r="B181" i="1"/>
  <c r="B125" i="1"/>
  <c r="B69" i="1"/>
  <c r="B13" i="1"/>
  <c r="B154" i="1"/>
  <c r="B140" i="1"/>
  <c r="B167" i="1"/>
  <c r="B28" i="1"/>
  <c r="B55" i="1"/>
  <c r="B126" i="1" l="1"/>
  <c r="B99" i="1"/>
  <c r="B85" i="1"/>
  <c r="B168" i="1"/>
  <c r="B141" i="1"/>
  <c r="B182" i="1"/>
  <c r="B29" i="1"/>
  <c r="B14" i="1"/>
  <c r="B112" i="1"/>
  <c r="B197" i="1"/>
  <c r="B43" i="1"/>
  <c r="B56" i="1"/>
  <c r="B155" i="1"/>
  <c r="B70" i="1"/>
  <c r="B57" i="1" l="1"/>
  <c r="B44" i="1"/>
  <c r="B113" i="1"/>
  <c r="B169" i="1"/>
  <c r="B127" i="1"/>
  <c r="B71" i="1"/>
  <c r="B183" i="1"/>
  <c r="B86" i="1"/>
  <c r="B156" i="1"/>
  <c r="B100" i="1"/>
  <c r="B198" i="1"/>
  <c r="B15" i="1"/>
  <c r="B30" i="1"/>
  <c r="B142" i="1"/>
  <c r="B199" i="1" l="1"/>
  <c r="B101" i="1"/>
  <c r="B128" i="1"/>
  <c r="B170" i="1"/>
  <c r="B114" i="1"/>
  <c r="B87" i="1"/>
  <c r="B184" i="1"/>
  <c r="B45" i="1"/>
  <c r="B143" i="1"/>
  <c r="B31" i="1"/>
  <c r="B16" i="1"/>
  <c r="B157" i="1"/>
  <c r="B58" i="1"/>
  <c r="B72" i="1"/>
  <c r="B144" i="1" l="1"/>
  <c r="B115" i="1"/>
  <c r="B200" i="1"/>
  <c r="B73" i="1"/>
  <c r="B158" i="1"/>
  <c r="B102" i="1"/>
  <c r="B17" i="1"/>
  <c r="B185" i="1"/>
  <c r="B171" i="1"/>
  <c r="B59" i="1"/>
  <c r="B32" i="1"/>
  <c r="B46" i="1"/>
  <c r="B88" i="1"/>
  <c r="B129" i="1"/>
  <c r="B130" i="1" l="1"/>
  <c r="B60" i="1"/>
  <c r="B74" i="1"/>
  <c r="B172" i="1"/>
  <c r="B186" i="1"/>
  <c r="B18" i="1"/>
  <c r="B116" i="1"/>
  <c r="A1221" i="5" l="1"/>
  <c r="A1222" i="5"/>
  <c r="A1223" i="5"/>
  <c r="A1224" i="5"/>
  <c r="A1225" i="5"/>
  <c r="A1226" i="5"/>
  <c r="A1227" i="5"/>
  <c r="A1228" i="5"/>
  <c r="A1229" i="5"/>
  <c r="A1230" i="5"/>
  <c r="A1231" i="5"/>
  <c r="A1232" i="5"/>
  <c r="A1233" i="5"/>
  <c r="A1234" i="5"/>
  <c r="A1235" i="5"/>
  <c r="A1236" i="5"/>
  <c r="A1237" i="5"/>
  <c r="A1238" i="5"/>
  <c r="A1239" i="5"/>
  <c r="A1240" i="5"/>
  <c r="A1241" i="5"/>
  <c r="A1242" i="5"/>
  <c r="A1243" i="5"/>
  <c r="A1244" i="5"/>
  <c r="A1245" i="5"/>
  <c r="A1246" i="5"/>
  <c r="A1247" i="5"/>
  <c r="A1248" i="5"/>
  <c r="A1249" i="5"/>
  <c r="A1250" i="5"/>
  <c r="A1251" i="5"/>
  <c r="A1252" i="5"/>
  <c r="A1253" i="5"/>
  <c r="A1254" i="5"/>
  <c r="A1255" i="5"/>
  <c r="A1256" i="5"/>
  <c r="A1257" i="5"/>
  <c r="A1258" i="5"/>
  <c r="A1259" i="5"/>
  <c r="A1260" i="5"/>
  <c r="A1261" i="5"/>
  <c r="A1262" i="5"/>
  <c r="A1263" i="5"/>
  <c r="A1264" i="5"/>
  <c r="A1265" i="5"/>
  <c r="A1266" i="5"/>
  <c r="A1267" i="5"/>
  <c r="A1268" i="5"/>
  <c r="A1269" i="5"/>
  <c r="A1270" i="5"/>
  <c r="A1271" i="5"/>
  <c r="A1272" i="5"/>
  <c r="A1273" i="5"/>
  <c r="A1274" i="5"/>
  <c r="A1275" i="5"/>
  <c r="A1276" i="5"/>
  <c r="A1277" i="5"/>
  <c r="A1278" i="5"/>
  <c r="A1279" i="5"/>
  <c r="A1280" i="5"/>
  <c r="A1281" i="5"/>
  <c r="A1282" i="5"/>
  <c r="A1283" i="5"/>
  <c r="A1284" i="5"/>
  <c r="A1285" i="5"/>
  <c r="A1286" i="5"/>
  <c r="A1287" i="5"/>
  <c r="A1288" i="5"/>
  <c r="A1289" i="5"/>
  <c r="A1290" i="5"/>
  <c r="A1291" i="5"/>
  <c r="A1292" i="5"/>
  <c r="A1293" i="5"/>
  <c r="A1294" i="5"/>
  <c r="A1295" i="5"/>
  <c r="A1296" i="5"/>
  <c r="A1297" i="5"/>
  <c r="A1298" i="5"/>
  <c r="A1299" i="5"/>
  <c r="A1300" i="5"/>
  <c r="A1301" i="5"/>
  <c r="A1302" i="5"/>
  <c r="A1303" i="5"/>
  <c r="A1304" i="5"/>
  <c r="A1305" i="5"/>
  <c r="A1306" i="5"/>
  <c r="A1307" i="5"/>
  <c r="A1308" i="5"/>
  <c r="A1309" i="5"/>
  <c r="A1310" i="5"/>
  <c r="A1311" i="5"/>
  <c r="A1312" i="5"/>
  <c r="A1313" i="5"/>
  <c r="A1314" i="5"/>
  <c r="A1315" i="5"/>
  <c r="A1316" i="5"/>
  <c r="A1317" i="5"/>
  <c r="A1318" i="5"/>
  <c r="A1319" i="5"/>
  <c r="A1320" i="5"/>
  <c r="A1321" i="5"/>
  <c r="A1322" i="5"/>
  <c r="A1323" i="5"/>
  <c r="A1324" i="5"/>
  <c r="A1325" i="5"/>
  <c r="A1326" i="5"/>
  <c r="A1327" i="5"/>
  <c r="A1328" i="5"/>
  <c r="A1329" i="5"/>
  <c r="A1330" i="5"/>
  <c r="A1331" i="5"/>
  <c r="A1332" i="5"/>
  <c r="A1333" i="5"/>
  <c r="A1334" i="5"/>
  <c r="A1335" i="5"/>
  <c r="A1336" i="5"/>
  <c r="A1337" i="5"/>
  <c r="A1338" i="5"/>
  <c r="A1339" i="5"/>
  <c r="A1340" i="5"/>
  <c r="A1341" i="5"/>
  <c r="A1342" i="5"/>
  <c r="A1343" i="5"/>
  <c r="A1344" i="5"/>
  <c r="A1345" i="5"/>
  <c r="A1346" i="5"/>
  <c r="A1347" i="5"/>
  <c r="A1348" i="5"/>
  <c r="A1349" i="5"/>
  <c r="A1350" i="5"/>
  <c r="A1351" i="5"/>
  <c r="A1352" i="5"/>
  <c r="A1353" i="5"/>
  <c r="A1354" i="5"/>
  <c r="A1355" i="5"/>
  <c r="A1356" i="5"/>
  <c r="A1357" i="5"/>
  <c r="A1358" i="5"/>
  <c r="A1359" i="5"/>
  <c r="A1360" i="5"/>
  <c r="A1361" i="5"/>
  <c r="A1362" i="5"/>
  <c r="A1363" i="5"/>
  <c r="A1364" i="5"/>
  <c r="A1365" i="5"/>
  <c r="A1366" i="5"/>
  <c r="A1367" i="5"/>
  <c r="A1368" i="5"/>
  <c r="A1369" i="5"/>
  <c r="A1370" i="5"/>
  <c r="A1371" i="5"/>
  <c r="A1372" i="5"/>
  <c r="A1373" i="5"/>
  <c r="A1374" i="5"/>
  <c r="A1375" i="5"/>
  <c r="A1376" i="5"/>
  <c r="A1377" i="5"/>
  <c r="A1378" i="5"/>
  <c r="A1379" i="5"/>
  <c r="A1380" i="5"/>
  <c r="A1381" i="5"/>
  <c r="A1382" i="5"/>
  <c r="A1383" i="5"/>
  <c r="A1384" i="5"/>
  <c r="A1385" i="5"/>
  <c r="A1386" i="5"/>
  <c r="A1387" i="5"/>
  <c r="A1388" i="5"/>
  <c r="A1389" i="5"/>
  <c r="A1390" i="5"/>
  <c r="A1391" i="5"/>
  <c r="A1392" i="5"/>
  <c r="A1393" i="5"/>
  <c r="A1394" i="5"/>
  <c r="A1395" i="5"/>
  <c r="A1396" i="5"/>
  <c r="A1397" i="5"/>
  <c r="A1398" i="5"/>
  <c r="A1399" i="5"/>
  <c r="A1400" i="5"/>
  <c r="A1401" i="5"/>
  <c r="A1402" i="5"/>
  <c r="A1403" i="5"/>
  <c r="A1404" i="5"/>
  <c r="A1405" i="5"/>
  <c r="A1406" i="5"/>
  <c r="A1407" i="5"/>
  <c r="A1408" i="5"/>
  <c r="A1409" i="5"/>
  <c r="A1410" i="5"/>
  <c r="A1411" i="5"/>
  <c r="A1412" i="5"/>
  <c r="A1413" i="5"/>
  <c r="A1414" i="5"/>
  <c r="A1415" i="5"/>
  <c r="A1416" i="5"/>
  <c r="A1417" i="5"/>
  <c r="A1418" i="5"/>
  <c r="A1419" i="5"/>
  <c r="A1420" i="5"/>
  <c r="A1421" i="5"/>
  <c r="A1422" i="5"/>
  <c r="A1423" i="5"/>
  <c r="A1424" i="5"/>
  <c r="A1425" i="5"/>
  <c r="A1426" i="5"/>
  <c r="A1427" i="5"/>
  <c r="A1428" i="5"/>
  <c r="A1429" i="5"/>
  <c r="A1430" i="5"/>
  <c r="A1431" i="5"/>
  <c r="A1432" i="5"/>
  <c r="A1433" i="5"/>
  <c r="A1434" i="5"/>
  <c r="A1435" i="5"/>
  <c r="A1436" i="5"/>
  <c r="A1437" i="5"/>
  <c r="A1438" i="5"/>
  <c r="A1439" i="5"/>
  <c r="A1440" i="5"/>
  <c r="A1441" i="5"/>
  <c r="A1442" i="5"/>
  <c r="A1443" i="5"/>
  <c r="A1444" i="5"/>
  <c r="A1445" i="5"/>
  <c r="A1446" i="5"/>
  <c r="A1447" i="5"/>
  <c r="A1448" i="5"/>
  <c r="A1449" i="5"/>
  <c r="A1450" i="5"/>
  <c r="A1451" i="5"/>
  <c r="A1452" i="5"/>
  <c r="A1453" i="5"/>
  <c r="A1454" i="5"/>
  <c r="A1455" i="5"/>
  <c r="A1456" i="5"/>
  <c r="A1457" i="5"/>
  <c r="A1458" i="5"/>
  <c r="A1459" i="5"/>
  <c r="A1460" i="5"/>
  <c r="A1461" i="5"/>
  <c r="A1462" i="5"/>
  <c r="A1463" i="5"/>
  <c r="A1464" i="5"/>
  <c r="A1465" i="5"/>
  <c r="A1466" i="5"/>
  <c r="A1467" i="5"/>
  <c r="A1468" i="5"/>
  <c r="A1469" i="5"/>
  <c r="A1470" i="5"/>
  <c r="A1471" i="5"/>
  <c r="A1472" i="5"/>
  <c r="A1473" i="5"/>
  <c r="A1474" i="5"/>
  <c r="A1475" i="5"/>
  <c r="A1476" i="5"/>
  <c r="A1477" i="5"/>
  <c r="A1478" i="5"/>
  <c r="A1479" i="5"/>
  <c r="A1480" i="5"/>
  <c r="A1481" i="5"/>
  <c r="A1482" i="5"/>
  <c r="A1483" i="5"/>
  <c r="A1484" i="5"/>
  <c r="A1485" i="5"/>
  <c r="A1486" i="5"/>
  <c r="A1487" i="5"/>
  <c r="A1488" i="5"/>
  <c r="A1489" i="5"/>
  <c r="A1490" i="5"/>
  <c r="A1491" i="5"/>
  <c r="A1492" i="5"/>
  <c r="A1493" i="5"/>
  <c r="A1494" i="5"/>
  <c r="A1495" i="5"/>
  <c r="A1496" i="5"/>
  <c r="A1497" i="5"/>
  <c r="A1498" i="5"/>
  <c r="A1499" i="5"/>
  <c r="A1500" i="5"/>
  <c r="A1501" i="5"/>
  <c r="A1502" i="5"/>
  <c r="A1503" i="5"/>
  <c r="A1504" i="5"/>
  <c r="A1505" i="5"/>
  <c r="A1506" i="5"/>
  <c r="A1507" i="5"/>
  <c r="A1508" i="5"/>
  <c r="A1509" i="5"/>
  <c r="A1510" i="5"/>
  <c r="A1511" i="5"/>
  <c r="A1512" i="5"/>
  <c r="A1513" i="5"/>
  <c r="A1514" i="5"/>
  <c r="A1515" i="5"/>
  <c r="A1516" i="5"/>
  <c r="A1517" i="5"/>
  <c r="A1518" i="5"/>
  <c r="A1519" i="5"/>
  <c r="A1520" i="5"/>
  <c r="A1521" i="5"/>
  <c r="A1522" i="5"/>
  <c r="A1523" i="5"/>
  <c r="A1524" i="5"/>
  <c r="A1525" i="5"/>
  <c r="A1526" i="5"/>
  <c r="A1527" i="5"/>
  <c r="A1528" i="5"/>
  <c r="A1529" i="5"/>
  <c r="A1530" i="5"/>
  <c r="A1531" i="5"/>
  <c r="A1532" i="5"/>
  <c r="A1533" i="5"/>
  <c r="A1534" i="5"/>
  <c r="A1535" i="5"/>
  <c r="A1536" i="5"/>
  <c r="A1537" i="5"/>
  <c r="A1538" i="5"/>
  <c r="A1539" i="5"/>
  <c r="A1540" i="5"/>
  <c r="A1541" i="5"/>
  <c r="A1542" i="5"/>
  <c r="A1543" i="5"/>
  <c r="A1544" i="5"/>
  <c r="A1545" i="5"/>
  <c r="A1546" i="5"/>
  <c r="A1547" i="5"/>
  <c r="A1548" i="5"/>
  <c r="A1549" i="5"/>
  <c r="A1550" i="5"/>
  <c r="A1551" i="5"/>
  <c r="A1552" i="5"/>
  <c r="A1553" i="5"/>
  <c r="A1554" i="5"/>
  <c r="A1555" i="5"/>
  <c r="A1556" i="5"/>
  <c r="A1557" i="5"/>
  <c r="A1558" i="5"/>
  <c r="A1559" i="5"/>
  <c r="A1560" i="5"/>
  <c r="A1561" i="5"/>
  <c r="A1562" i="5"/>
  <c r="A1563" i="5"/>
  <c r="A1564" i="5"/>
  <c r="A1565" i="5"/>
  <c r="A1566" i="5"/>
  <c r="A1567" i="5"/>
  <c r="A1568" i="5"/>
  <c r="A1569" i="5"/>
  <c r="A1570" i="5"/>
  <c r="A1571" i="5"/>
  <c r="A1572" i="5"/>
  <c r="A1573" i="5"/>
  <c r="A1574" i="5"/>
  <c r="A1575" i="5"/>
  <c r="A1576" i="5"/>
  <c r="A1577" i="5"/>
  <c r="A1578" i="5"/>
  <c r="A1579" i="5"/>
  <c r="A1580" i="5"/>
  <c r="A1581" i="5"/>
  <c r="A1582" i="5"/>
  <c r="A1583" i="5"/>
  <c r="A1584" i="5"/>
  <c r="A1585" i="5"/>
  <c r="A1586" i="5"/>
  <c r="A1587" i="5"/>
  <c r="A1588" i="5"/>
  <c r="A1589" i="5"/>
  <c r="A1590" i="5"/>
  <c r="A1591" i="5"/>
  <c r="A1592" i="5"/>
  <c r="A1593" i="5"/>
  <c r="A1594" i="5"/>
  <c r="A1595" i="5"/>
  <c r="A1596" i="5"/>
  <c r="A1597" i="5"/>
  <c r="A1598" i="5"/>
  <c r="A1599" i="5"/>
  <c r="A1600" i="5"/>
  <c r="A1601" i="5"/>
  <c r="A1602" i="5"/>
  <c r="A1603" i="5"/>
  <c r="A1604" i="5"/>
  <c r="A1605" i="5"/>
  <c r="A1606" i="5"/>
  <c r="A1607" i="5"/>
  <c r="A1608" i="5"/>
  <c r="A1609" i="5"/>
  <c r="A1610" i="5"/>
  <c r="A1611" i="5"/>
  <c r="A1612" i="5"/>
  <c r="A1613" i="5"/>
  <c r="A1614" i="5"/>
  <c r="A1615" i="5"/>
  <c r="A1616" i="5"/>
  <c r="A1617" i="5"/>
  <c r="A1618" i="5"/>
  <c r="A1619" i="5"/>
  <c r="A1620" i="5"/>
  <c r="A1621" i="5"/>
  <c r="A1622" i="5"/>
  <c r="A1623" i="5"/>
  <c r="A1624" i="5"/>
  <c r="A1625" i="5"/>
  <c r="A1626" i="5"/>
  <c r="A1627" i="5"/>
  <c r="A1628" i="5"/>
  <c r="A1629" i="5"/>
  <c r="A1630" i="5"/>
  <c r="A1631" i="5"/>
  <c r="A1632" i="5"/>
  <c r="A1633" i="5"/>
  <c r="A1634" i="5"/>
  <c r="A1635" i="5"/>
  <c r="A1636" i="5"/>
  <c r="A1637" i="5"/>
  <c r="A1638" i="5"/>
  <c r="A1639" i="5"/>
  <c r="A1640" i="5"/>
  <c r="A1641" i="5"/>
  <c r="A1642" i="5"/>
  <c r="A1643" i="5"/>
  <c r="A1644" i="5"/>
  <c r="A1645" i="5"/>
  <c r="A1646" i="5"/>
  <c r="A1647" i="5"/>
  <c r="A1648" i="5"/>
  <c r="A1649" i="5"/>
  <c r="A1650" i="5"/>
  <c r="A1651" i="5"/>
  <c r="A1652" i="5"/>
  <c r="A1653" i="5"/>
  <c r="A1654" i="5"/>
  <c r="A1655" i="5"/>
  <c r="A1656" i="5"/>
  <c r="A1657" i="5"/>
  <c r="A1658" i="5"/>
  <c r="A1659" i="5"/>
  <c r="A1660" i="5"/>
  <c r="A1661" i="5"/>
  <c r="A1662" i="5"/>
  <c r="A1663" i="5"/>
  <c r="A1664" i="5"/>
  <c r="A1665" i="5"/>
  <c r="A1666" i="5"/>
  <c r="A1667" i="5"/>
  <c r="A1668" i="5"/>
  <c r="A1669" i="5"/>
  <c r="A1670" i="5"/>
  <c r="A1671" i="5"/>
  <c r="A1672" i="5"/>
  <c r="A1673" i="5"/>
  <c r="A1674" i="5"/>
  <c r="A1675" i="5"/>
  <c r="A1676" i="5"/>
  <c r="A1677" i="5"/>
  <c r="A1678" i="5"/>
  <c r="A1679" i="5"/>
  <c r="A1680" i="5"/>
  <c r="A1681" i="5"/>
  <c r="A1682" i="5"/>
  <c r="A1683" i="5"/>
  <c r="A1684" i="5"/>
  <c r="A1685" i="5"/>
  <c r="A1686" i="5"/>
  <c r="A1687" i="5"/>
  <c r="A1688" i="5"/>
  <c r="A1689" i="5"/>
  <c r="A1690" i="5"/>
  <c r="A1691" i="5"/>
  <c r="A1692" i="5"/>
  <c r="A1693" i="5"/>
  <c r="A1694" i="5"/>
  <c r="A1695" i="5"/>
  <c r="A1696" i="5"/>
  <c r="A1697" i="5"/>
  <c r="A1698" i="5"/>
  <c r="A1699" i="5"/>
  <c r="A1700" i="5"/>
  <c r="A1701" i="5"/>
  <c r="A1702" i="5"/>
  <c r="A1703" i="5"/>
  <c r="A1704" i="5"/>
  <c r="A1705" i="5"/>
  <c r="A1706" i="5"/>
  <c r="A1707" i="5"/>
  <c r="A1708" i="5"/>
  <c r="A1709" i="5"/>
  <c r="A1710" i="5"/>
  <c r="A1711" i="5"/>
  <c r="A1712" i="5"/>
  <c r="A1713" i="5"/>
  <c r="A1714" i="5"/>
  <c r="A1715" i="5"/>
  <c r="A1716" i="5"/>
  <c r="A1717" i="5"/>
  <c r="A1718" i="5"/>
  <c r="A1719" i="5"/>
  <c r="A1720" i="5"/>
  <c r="A1721" i="5"/>
  <c r="A1722" i="5"/>
  <c r="A1723" i="5"/>
  <c r="A1724" i="5"/>
  <c r="A1725" i="5"/>
  <c r="A1726" i="5"/>
  <c r="A1727" i="5"/>
  <c r="A1728" i="5"/>
  <c r="A1729" i="5"/>
  <c r="A1730" i="5"/>
  <c r="A1731" i="5"/>
  <c r="A1732" i="5"/>
  <c r="A1733" i="5"/>
  <c r="A1734" i="5"/>
  <c r="A1735" i="5"/>
  <c r="A1736" i="5"/>
  <c r="A1737" i="5"/>
  <c r="A1738" i="5"/>
  <c r="A1739" i="5"/>
  <c r="A1740" i="5"/>
  <c r="A1741" i="5"/>
  <c r="A1742" i="5"/>
  <c r="A1743" i="5"/>
  <c r="A1744" i="5"/>
  <c r="A1745" i="5"/>
  <c r="A1746" i="5"/>
  <c r="A1747" i="5"/>
  <c r="A1748" i="5"/>
  <c r="A1749" i="5"/>
  <c r="A1750" i="5"/>
  <c r="A1751" i="5"/>
  <c r="A1752" i="5"/>
  <c r="A1753" i="5"/>
  <c r="A1754" i="5"/>
  <c r="A1755" i="5"/>
  <c r="A1756" i="5"/>
  <c r="A1757" i="5"/>
  <c r="A1758" i="5"/>
  <c r="A1759" i="5"/>
  <c r="A1760" i="5"/>
  <c r="A1761" i="5"/>
  <c r="A1762" i="5"/>
  <c r="A1763" i="5"/>
  <c r="A1764" i="5"/>
  <c r="A1765" i="5"/>
  <c r="A1766" i="5"/>
  <c r="A1767" i="5"/>
  <c r="A1768" i="5"/>
  <c r="A1769" i="5"/>
  <c r="A1770" i="5"/>
  <c r="A1771" i="5"/>
  <c r="A1772" i="5"/>
  <c r="A1773" i="5"/>
  <c r="A1774" i="5"/>
  <c r="A1775" i="5"/>
  <c r="A1776" i="5"/>
  <c r="A1777" i="5"/>
  <c r="A1778" i="5"/>
  <c r="A1779" i="5"/>
  <c r="A1780" i="5"/>
  <c r="A1781" i="5"/>
  <c r="A1782" i="5"/>
  <c r="A1783" i="5"/>
  <c r="A1784" i="5"/>
  <c r="A1785" i="5"/>
  <c r="A1786" i="5"/>
  <c r="A1787" i="5"/>
  <c r="A1788" i="5"/>
  <c r="A1789" i="5"/>
  <c r="A1790" i="5"/>
  <c r="A1791" i="5"/>
  <c r="A1792" i="5"/>
  <c r="A1793" i="5"/>
  <c r="A1794" i="5"/>
  <c r="A1795" i="5"/>
  <c r="A1796" i="5"/>
  <c r="A1797" i="5"/>
  <c r="A1798" i="5"/>
  <c r="A1799" i="5"/>
  <c r="A1800" i="5"/>
  <c r="A1801" i="5"/>
  <c r="A1802" i="5"/>
  <c r="A1803" i="5"/>
  <c r="A1804" i="5"/>
  <c r="A1805" i="5"/>
  <c r="A1806" i="5"/>
  <c r="A1807" i="5"/>
  <c r="A1808" i="5"/>
  <c r="A1809" i="5"/>
  <c r="A1810" i="5"/>
  <c r="A1811" i="5"/>
  <c r="A1812" i="5"/>
  <c r="A1813" i="5"/>
  <c r="A1814" i="5"/>
  <c r="A1815" i="5"/>
  <c r="A1816" i="5"/>
  <c r="A1817" i="5"/>
  <c r="A1818" i="5"/>
  <c r="A1819" i="5"/>
  <c r="A1820" i="5"/>
  <c r="A1821" i="5"/>
  <c r="A1822" i="5"/>
  <c r="A1823" i="5"/>
  <c r="A1824" i="5"/>
  <c r="A1825" i="5"/>
  <c r="A1826" i="5"/>
  <c r="A1827" i="5"/>
  <c r="A1828" i="5"/>
  <c r="A1829" i="5"/>
  <c r="A1830" i="5"/>
  <c r="A1831" i="5"/>
  <c r="A1832" i="5"/>
  <c r="A1833" i="5"/>
  <c r="A1834" i="5"/>
  <c r="A1835" i="5"/>
  <c r="A1836" i="5"/>
  <c r="A1837" i="5"/>
  <c r="A1838" i="5"/>
  <c r="A1839" i="5"/>
  <c r="A1840" i="5"/>
  <c r="A1841" i="5"/>
  <c r="A1842" i="5"/>
  <c r="A1843" i="5"/>
  <c r="A1844" i="5"/>
  <c r="A1845" i="5"/>
  <c r="A1846" i="5"/>
  <c r="A1847" i="5"/>
  <c r="A1848" i="5"/>
  <c r="A1849" i="5"/>
  <c r="A1850" i="5"/>
  <c r="A1851" i="5"/>
  <c r="A1852" i="5"/>
  <c r="A1853" i="5"/>
  <c r="A1854" i="5"/>
  <c r="A1855" i="5"/>
  <c r="A1856" i="5"/>
  <c r="A1857" i="5"/>
  <c r="A1858" i="5"/>
  <c r="A1859" i="5"/>
  <c r="A1860" i="5"/>
  <c r="A1861" i="5"/>
  <c r="A1862" i="5"/>
  <c r="A1863" i="5"/>
  <c r="A1864" i="5"/>
  <c r="A1865" i="5"/>
  <c r="A1866" i="5"/>
  <c r="A1867" i="5"/>
  <c r="A1868" i="5"/>
  <c r="A1869" i="5"/>
  <c r="A1870" i="5"/>
  <c r="A1871" i="5"/>
  <c r="A1872" i="5"/>
  <c r="A1873" i="5"/>
  <c r="A1874" i="5"/>
  <c r="A1875" i="5"/>
  <c r="A1876" i="5"/>
  <c r="A1877" i="5"/>
  <c r="A1878" i="5"/>
  <c r="A1879" i="5"/>
  <c r="A1880" i="5"/>
  <c r="A1881" i="5"/>
  <c r="A1882" i="5"/>
  <c r="A1883" i="5"/>
  <c r="A1884" i="5"/>
  <c r="A1885" i="5"/>
  <c r="A1886" i="5"/>
  <c r="A1887" i="5"/>
  <c r="A1888" i="5"/>
  <c r="A1889" i="5"/>
  <c r="A1890" i="5"/>
  <c r="A1891" i="5"/>
  <c r="A1892" i="5"/>
  <c r="A1893" i="5"/>
  <c r="A1894" i="5"/>
  <c r="A1895" i="5"/>
  <c r="A1896" i="5"/>
  <c r="A1897" i="5"/>
  <c r="A1898" i="5"/>
  <c r="A1899" i="5"/>
  <c r="A1900" i="5"/>
  <c r="A1901" i="5"/>
  <c r="A1902" i="5"/>
  <c r="A1903" i="5"/>
  <c r="A1904" i="5"/>
  <c r="A1905" i="5"/>
  <c r="A1906" i="5"/>
  <c r="A1907" i="5"/>
  <c r="A1908" i="5"/>
  <c r="A1909" i="5"/>
  <c r="A1910" i="5"/>
  <c r="A1911" i="5"/>
  <c r="A1912" i="5"/>
  <c r="A1913" i="5"/>
  <c r="A1914" i="5"/>
  <c r="A1915" i="5"/>
  <c r="A1916" i="5"/>
  <c r="A1917" i="5"/>
  <c r="A1918" i="5"/>
  <c r="A1919" i="5"/>
  <c r="A1920" i="5"/>
  <c r="A1921" i="5"/>
  <c r="A1922" i="5"/>
  <c r="A1923" i="5"/>
  <c r="A1924" i="5"/>
  <c r="A1925" i="5"/>
  <c r="A1926" i="5"/>
  <c r="A1927" i="5"/>
  <c r="A1928" i="5"/>
  <c r="A1929" i="5"/>
  <c r="A1930" i="5"/>
  <c r="A1931" i="5"/>
  <c r="A1932" i="5"/>
  <c r="A1933" i="5"/>
  <c r="A1934" i="5"/>
  <c r="A1935" i="5"/>
  <c r="A1936" i="5"/>
  <c r="A1937" i="5"/>
  <c r="A1938" i="5"/>
  <c r="A1939" i="5"/>
  <c r="A1940" i="5"/>
  <c r="A1941" i="5"/>
  <c r="A1942" i="5"/>
  <c r="A1943" i="5"/>
  <c r="A1944" i="5"/>
  <c r="A1945" i="5"/>
  <c r="A1946" i="5"/>
  <c r="A1947" i="5"/>
  <c r="A1948" i="5"/>
  <c r="A1949" i="5"/>
  <c r="A1950" i="5"/>
  <c r="A1951" i="5"/>
  <c r="A1952" i="5"/>
  <c r="A1953" i="5"/>
  <c r="A1954" i="5"/>
  <c r="A1955" i="5"/>
  <c r="A1956" i="5"/>
  <c r="A1957" i="5"/>
  <c r="A1958" i="5"/>
  <c r="A1959" i="5"/>
  <c r="A1960" i="5"/>
  <c r="A1961" i="5"/>
  <c r="A1962" i="5"/>
  <c r="A1963" i="5"/>
  <c r="A1964" i="5"/>
  <c r="A1965" i="5"/>
  <c r="A1966" i="5"/>
  <c r="A1967" i="5"/>
  <c r="A1968" i="5"/>
  <c r="A1969" i="5"/>
  <c r="A1970" i="5"/>
  <c r="A1971" i="5"/>
  <c r="A1972" i="5"/>
  <c r="A1973" i="5"/>
  <c r="A1974" i="5"/>
  <c r="A1975" i="5"/>
  <c r="A1976" i="5"/>
  <c r="A1977" i="5"/>
  <c r="A1978" i="5"/>
  <c r="A1979" i="5"/>
  <c r="A1980" i="5"/>
  <c r="A1981" i="5"/>
  <c r="A1982" i="5"/>
  <c r="A1983" i="5"/>
  <c r="A1984" i="5"/>
  <c r="A1985" i="5"/>
  <c r="A1986" i="5"/>
  <c r="A1987" i="5"/>
  <c r="A1988" i="5"/>
  <c r="A1989" i="5"/>
  <c r="A1990" i="5"/>
  <c r="A1991" i="5"/>
  <c r="A1992" i="5"/>
  <c r="A1993" i="5"/>
  <c r="A1994" i="5"/>
  <c r="A1995" i="5"/>
  <c r="A1996" i="5"/>
  <c r="A1997" i="5"/>
  <c r="A1998" i="5"/>
  <c r="A1999" i="5"/>
  <c r="A2000" i="5"/>
  <c r="A2001" i="5"/>
  <c r="A2002" i="5"/>
  <c r="A2003" i="5"/>
  <c r="A2004" i="5"/>
  <c r="A2005" i="5"/>
  <c r="A2006" i="5"/>
  <c r="A2007" i="5"/>
  <c r="A2008" i="5"/>
  <c r="A2009" i="5"/>
  <c r="A2010" i="5"/>
  <c r="A2011" i="5"/>
  <c r="A2012" i="5"/>
  <c r="A2013" i="5"/>
  <c r="A2014" i="5"/>
  <c r="A2015" i="5"/>
  <c r="A2016" i="5"/>
  <c r="A2017" i="5"/>
  <c r="A2018" i="5"/>
  <c r="A2019" i="5"/>
  <c r="A2020" i="5"/>
  <c r="A2021" i="5"/>
  <c r="A2022" i="5"/>
  <c r="A2023" i="5"/>
  <c r="A2024" i="5"/>
  <c r="A2025" i="5"/>
  <c r="A2026" i="5"/>
  <c r="A2027" i="5"/>
  <c r="A2028" i="5"/>
  <c r="A2029" i="5"/>
  <c r="A2030" i="5"/>
  <c r="A2031" i="5"/>
  <c r="A2032" i="5"/>
  <c r="A2033" i="5"/>
  <c r="A2034" i="5"/>
  <c r="A2035" i="5"/>
  <c r="A2036" i="5"/>
  <c r="A2037" i="5"/>
  <c r="A2038" i="5"/>
  <c r="A2039" i="5"/>
  <c r="A2040" i="5"/>
  <c r="A2041" i="5"/>
  <c r="A2042" i="5"/>
  <c r="A2043" i="5"/>
  <c r="A2044" i="5"/>
  <c r="A2045" i="5"/>
  <c r="A2046" i="5"/>
  <c r="A2047" i="5"/>
  <c r="A2048" i="5"/>
  <c r="A2049" i="5"/>
  <c r="A2050" i="5"/>
  <c r="A2051" i="5"/>
  <c r="A2052" i="5"/>
  <c r="A2053" i="5"/>
  <c r="A2054" i="5"/>
  <c r="A2055" i="5"/>
  <c r="A2056" i="5"/>
  <c r="A2057" i="5"/>
  <c r="A2058" i="5"/>
  <c r="A2059" i="5"/>
  <c r="A2060" i="5"/>
  <c r="A2061" i="5"/>
  <c r="A2062" i="5"/>
  <c r="A2063" i="5"/>
  <c r="A2064" i="5"/>
  <c r="A2065" i="5"/>
  <c r="A2066" i="5"/>
  <c r="A2067" i="5"/>
  <c r="A2068" i="5"/>
  <c r="A2069" i="5"/>
  <c r="A2070" i="5"/>
  <c r="A2071" i="5"/>
  <c r="A2072" i="5"/>
  <c r="A2073" i="5"/>
  <c r="A2074" i="5"/>
  <c r="A2075" i="5"/>
  <c r="A2076" i="5"/>
  <c r="A2077" i="5"/>
  <c r="A2078" i="5"/>
  <c r="A2079" i="5"/>
  <c r="A2080" i="5"/>
  <c r="A2081" i="5"/>
  <c r="A2082" i="5"/>
  <c r="A2083" i="5"/>
  <c r="A2084" i="5"/>
  <c r="A2085" i="5"/>
  <c r="A2086" i="5"/>
  <c r="A2087" i="5"/>
  <c r="A2088" i="5"/>
  <c r="A2089" i="5"/>
  <c r="A2090" i="5"/>
  <c r="A2091" i="5"/>
  <c r="A2092" i="5"/>
  <c r="A2093" i="5"/>
  <c r="A2094" i="5"/>
  <c r="A2095" i="5"/>
  <c r="A2096" i="5"/>
  <c r="A2097" i="5"/>
  <c r="A2098" i="5"/>
  <c r="A2099" i="5"/>
  <c r="A2100" i="5"/>
  <c r="A2101" i="5"/>
  <c r="A2102" i="5"/>
  <c r="A2103" i="5"/>
  <c r="A2104" i="5"/>
  <c r="A2105" i="5"/>
  <c r="A2106" i="5"/>
  <c r="A2107" i="5"/>
  <c r="A2108" i="5"/>
  <c r="A2109" i="5"/>
  <c r="A2110" i="5"/>
  <c r="A2111" i="5"/>
  <c r="A2112" i="5"/>
  <c r="A2113" i="5"/>
  <c r="A2114" i="5"/>
  <c r="A2115" i="5"/>
  <c r="A2116" i="5"/>
  <c r="A2117" i="5"/>
  <c r="A2118" i="5"/>
  <c r="A2119" i="5"/>
  <c r="A2120" i="5"/>
  <c r="A2121" i="5"/>
  <c r="A2122" i="5"/>
  <c r="A2123" i="5"/>
  <c r="A2124" i="5"/>
  <c r="A2125" i="5"/>
  <c r="A2126" i="5"/>
  <c r="A2127" i="5"/>
  <c r="A2128" i="5"/>
  <c r="A2129" i="5"/>
  <c r="A2130" i="5"/>
  <c r="A2131" i="5"/>
  <c r="A2132" i="5"/>
  <c r="A2133" i="5"/>
  <c r="A2134" i="5"/>
  <c r="A2135" i="5"/>
  <c r="A2136" i="5"/>
  <c r="A2137" i="5"/>
  <c r="A2138" i="5"/>
  <c r="A2139" i="5"/>
  <c r="A2140" i="5"/>
  <c r="A2141" i="5"/>
  <c r="A2142" i="5"/>
  <c r="A2143" i="5"/>
  <c r="A2144" i="5"/>
  <c r="A2145" i="5"/>
  <c r="A2146" i="5"/>
  <c r="A2147" i="5"/>
  <c r="A2148" i="5"/>
  <c r="A2149" i="5"/>
  <c r="A2150" i="5"/>
  <c r="A2151" i="5"/>
  <c r="A2152" i="5"/>
  <c r="A2153" i="5"/>
  <c r="A2154" i="5"/>
  <c r="A2155" i="5"/>
  <c r="A2156" i="5"/>
  <c r="A2157" i="5"/>
  <c r="A2158" i="5"/>
  <c r="A2159" i="5"/>
  <c r="A2160" i="5"/>
  <c r="A2161" i="5"/>
  <c r="A2162" i="5"/>
  <c r="A2163" i="5"/>
  <c r="A2164" i="5"/>
  <c r="A2165" i="5"/>
  <c r="A2166" i="5"/>
  <c r="A2167" i="5"/>
  <c r="A2168" i="5"/>
  <c r="A2169" i="5"/>
  <c r="A2170" i="5"/>
  <c r="A2171" i="5"/>
  <c r="A2172" i="5"/>
  <c r="A2173" i="5"/>
  <c r="A2174" i="5"/>
  <c r="A2175" i="5"/>
  <c r="A2176" i="5"/>
  <c r="A2177" i="5"/>
  <c r="A2178" i="5"/>
  <c r="A2179" i="5"/>
  <c r="A2180" i="5"/>
  <c r="A2181" i="5"/>
  <c r="A2182" i="5"/>
  <c r="A2183" i="5"/>
  <c r="A2184" i="5"/>
  <c r="A2185" i="5"/>
  <c r="A2186" i="5"/>
  <c r="A2187" i="5"/>
  <c r="A2188" i="5"/>
  <c r="A2189" i="5"/>
  <c r="A2190" i="5"/>
  <c r="A2191" i="5"/>
  <c r="A2192" i="5"/>
  <c r="A2193" i="5"/>
  <c r="A2194" i="5"/>
  <c r="A2195" i="5"/>
  <c r="A2196" i="5"/>
  <c r="A2197" i="5"/>
  <c r="A2198" i="5"/>
  <c r="A2199" i="5"/>
  <c r="A2200" i="5"/>
  <c r="A2201" i="5"/>
  <c r="A2202" i="5"/>
  <c r="A2203" i="5"/>
  <c r="A2204" i="5"/>
  <c r="A2205" i="5"/>
  <c r="A2206" i="5"/>
  <c r="A2207" i="5"/>
  <c r="A2208" i="5"/>
  <c r="A2209" i="5"/>
  <c r="A2210" i="5"/>
  <c r="A2211" i="5"/>
  <c r="A2212" i="5"/>
  <c r="A2213" i="5"/>
  <c r="A2214" i="5"/>
  <c r="A2215" i="5"/>
  <c r="A2216" i="5"/>
  <c r="A2217" i="5"/>
  <c r="A2218" i="5"/>
  <c r="A2219" i="5"/>
  <c r="A2220" i="5"/>
  <c r="A2221" i="5"/>
  <c r="A2222" i="5"/>
  <c r="A2223" i="5"/>
  <c r="A2224" i="5"/>
  <c r="A2225" i="5"/>
  <c r="A2226" i="5"/>
  <c r="A2227" i="5"/>
  <c r="A2228" i="5"/>
  <c r="A2229" i="5"/>
  <c r="A2230" i="5"/>
  <c r="A2231" i="5"/>
  <c r="A2232" i="5"/>
  <c r="A2233" i="5"/>
  <c r="A2234" i="5"/>
  <c r="A2235" i="5"/>
  <c r="A2236" i="5"/>
  <c r="A2237" i="5"/>
  <c r="A2238" i="5"/>
  <c r="A2239" i="5"/>
  <c r="A2240" i="5"/>
  <c r="A2241" i="5"/>
  <c r="A2242" i="5"/>
  <c r="A2243" i="5"/>
  <c r="A2244" i="5"/>
  <c r="A2245" i="5"/>
  <c r="A2246" i="5"/>
  <c r="A2247" i="5"/>
  <c r="A2248" i="5"/>
  <c r="A2249" i="5"/>
  <c r="A2250" i="5"/>
  <c r="A2251" i="5"/>
  <c r="A2252" i="5"/>
  <c r="A2253" i="5"/>
  <c r="A2254" i="5"/>
  <c r="A2255" i="5"/>
  <c r="A2256" i="5"/>
  <c r="A2257" i="5"/>
  <c r="A2258" i="5"/>
  <c r="A2259" i="5"/>
  <c r="A2260" i="5"/>
  <c r="A2261" i="5"/>
  <c r="A2262" i="5"/>
  <c r="A2263" i="5"/>
  <c r="A2264" i="5"/>
  <c r="A2265" i="5"/>
  <c r="A2266" i="5"/>
  <c r="A2267" i="5"/>
  <c r="A2268" i="5"/>
  <c r="A2269" i="5"/>
  <c r="A2270" i="5"/>
  <c r="A2271" i="5"/>
  <c r="A2272" i="5"/>
  <c r="A2273" i="5"/>
  <c r="A2274" i="5"/>
  <c r="A2275" i="5"/>
  <c r="A2276" i="5"/>
  <c r="A2277" i="5"/>
  <c r="A2278" i="5"/>
  <c r="A2279" i="5"/>
  <c r="A2280" i="5"/>
  <c r="A2281" i="5"/>
  <c r="A2282" i="5"/>
  <c r="A2283" i="5"/>
  <c r="A2284" i="5"/>
  <c r="A2285" i="5"/>
  <c r="A2286" i="5"/>
  <c r="A2287" i="5"/>
  <c r="A2288" i="5"/>
  <c r="A2289" i="5"/>
  <c r="A2290" i="5"/>
  <c r="A2291" i="5"/>
  <c r="A2292" i="5"/>
  <c r="A2293" i="5"/>
  <c r="A2294" i="5"/>
  <c r="A2295" i="5"/>
  <c r="A2296" i="5"/>
  <c r="A2297" i="5"/>
  <c r="A2298" i="5"/>
  <c r="A2299" i="5"/>
  <c r="A2300" i="5"/>
  <c r="A2301" i="5"/>
  <c r="A2302" i="5"/>
  <c r="A2303" i="5"/>
  <c r="A2304" i="5"/>
  <c r="A2305" i="5"/>
  <c r="A2306" i="5"/>
  <c r="A2307" i="5"/>
  <c r="A2308" i="5"/>
  <c r="A2309" i="5"/>
  <c r="A2310" i="5"/>
  <c r="A2311" i="5"/>
  <c r="A2312" i="5"/>
  <c r="A2313" i="5"/>
  <c r="A2314" i="5"/>
  <c r="A2315" i="5"/>
  <c r="A2316" i="5"/>
  <c r="A2317" i="5"/>
  <c r="A2318" i="5"/>
  <c r="A2319" i="5"/>
  <c r="A2320" i="5"/>
  <c r="A2321" i="5"/>
  <c r="A2322" i="5"/>
  <c r="A2323" i="5"/>
  <c r="A2324" i="5"/>
  <c r="A2325" i="5"/>
  <c r="A2326" i="5"/>
  <c r="A2327" i="5"/>
  <c r="A2328" i="5"/>
  <c r="A2329" i="5"/>
  <c r="A2330" i="5"/>
  <c r="A2331" i="5"/>
  <c r="A2332" i="5"/>
  <c r="A2333" i="5"/>
  <c r="A2334" i="5"/>
  <c r="A2335" i="5"/>
  <c r="A2336" i="5"/>
  <c r="A2337" i="5"/>
  <c r="A2338" i="5"/>
  <c r="A2339" i="5"/>
  <c r="A2340" i="5"/>
  <c r="A2341" i="5"/>
  <c r="A2342" i="5"/>
  <c r="A2343" i="5"/>
  <c r="A2344" i="5"/>
  <c r="A2345" i="5"/>
  <c r="A2346" i="5"/>
  <c r="A2347" i="5"/>
  <c r="A2348" i="5"/>
  <c r="A2349" i="5"/>
  <c r="A2350" i="5"/>
  <c r="A2351" i="5"/>
  <c r="A2352" i="5"/>
  <c r="A2353" i="5"/>
  <c r="A2354" i="5"/>
  <c r="A2355" i="5"/>
  <c r="A2356" i="5"/>
  <c r="A2357" i="5"/>
  <c r="A2358" i="5"/>
  <c r="A2359" i="5"/>
  <c r="A2360" i="5"/>
  <c r="A2361" i="5"/>
  <c r="A2362" i="5"/>
  <c r="A2363" i="5"/>
  <c r="A2364" i="5"/>
  <c r="A2365" i="5"/>
  <c r="A2366" i="5"/>
  <c r="A2367" i="5"/>
  <c r="A2368" i="5"/>
  <c r="A2369" i="5"/>
  <c r="A2370" i="5"/>
  <c r="A2371" i="5"/>
  <c r="A2372" i="5"/>
  <c r="A2373" i="5"/>
  <c r="A2374" i="5"/>
  <c r="A2375" i="5"/>
  <c r="A2376" i="5"/>
  <c r="A2377" i="5"/>
  <c r="A2378" i="5"/>
  <c r="A2379" i="5"/>
  <c r="A2380" i="5"/>
  <c r="A2381" i="5"/>
  <c r="A2382" i="5"/>
  <c r="A2383" i="5"/>
  <c r="A2384" i="5"/>
  <c r="A2385" i="5"/>
  <c r="A2386" i="5"/>
  <c r="A2387" i="5"/>
  <c r="A2388" i="5"/>
  <c r="A2389" i="5"/>
  <c r="A2390" i="5"/>
  <c r="A2391" i="5"/>
  <c r="A2392" i="5"/>
  <c r="A2393" i="5"/>
  <c r="A2394" i="5"/>
  <c r="A2395" i="5"/>
  <c r="A2396" i="5"/>
  <c r="A2397" i="5"/>
  <c r="A2398" i="5"/>
  <c r="A2399" i="5"/>
  <c r="A2400" i="5"/>
  <c r="A2401" i="5"/>
  <c r="A2402" i="5"/>
  <c r="A2403" i="5"/>
  <c r="A2404" i="5"/>
  <c r="A2405" i="5"/>
  <c r="A2406" i="5"/>
  <c r="A2407" i="5"/>
  <c r="A2408" i="5"/>
  <c r="A2409" i="5"/>
  <c r="A2410" i="5"/>
  <c r="A2411" i="5"/>
  <c r="A2412" i="5"/>
  <c r="A2413" i="5"/>
  <c r="A2414" i="5"/>
  <c r="A2415" i="5"/>
  <c r="A2416" i="5"/>
  <c r="A2417" i="5"/>
  <c r="A2418" i="5"/>
  <c r="A2419" i="5"/>
  <c r="A2420" i="5"/>
  <c r="A2421" i="5"/>
  <c r="A2422" i="5"/>
  <c r="A2423" i="5"/>
  <c r="A2424" i="5"/>
  <c r="A2425" i="5"/>
  <c r="A2426" i="5"/>
  <c r="A2427" i="5"/>
  <c r="A2428" i="5"/>
  <c r="A2429" i="5"/>
  <c r="A2430" i="5"/>
  <c r="A2431" i="5"/>
  <c r="A2432" i="5"/>
  <c r="A2433" i="5"/>
  <c r="A2434" i="5"/>
  <c r="A2435" i="5"/>
  <c r="A2436" i="5"/>
  <c r="A2437" i="5"/>
  <c r="A2438" i="5"/>
  <c r="A2439" i="5"/>
  <c r="A2440" i="5"/>
  <c r="A2441" i="5"/>
  <c r="A2442" i="5"/>
  <c r="A2443" i="5"/>
  <c r="A2444" i="5"/>
  <c r="A2445" i="5"/>
  <c r="A2446" i="5"/>
  <c r="A2447" i="5"/>
  <c r="A2448" i="5"/>
  <c r="A2449" i="5"/>
  <c r="A2450" i="5"/>
  <c r="A2451" i="5"/>
  <c r="A2452" i="5"/>
  <c r="A2453" i="5"/>
  <c r="A2454" i="5"/>
  <c r="A2455" i="5"/>
  <c r="A2456" i="5"/>
  <c r="A2457" i="5"/>
  <c r="A2458" i="5"/>
  <c r="A2459" i="5"/>
  <c r="A2460" i="5"/>
  <c r="A2461" i="5"/>
  <c r="A2462" i="5"/>
  <c r="A2463" i="5"/>
  <c r="A2464" i="5"/>
  <c r="A2465" i="5"/>
  <c r="A2466" i="5"/>
  <c r="A2467" i="5"/>
  <c r="A2468" i="5"/>
  <c r="A2469" i="5"/>
  <c r="A2470" i="5"/>
  <c r="A2471" i="5"/>
  <c r="A2472" i="5"/>
  <c r="A2473" i="5"/>
  <c r="A2474" i="5"/>
  <c r="A2475" i="5"/>
  <c r="A2476" i="5"/>
  <c r="A2477" i="5"/>
  <c r="A2478" i="5"/>
  <c r="A2479" i="5"/>
  <c r="A2480" i="5"/>
  <c r="A2481" i="5"/>
  <c r="A2482" i="5"/>
  <c r="A2483" i="5"/>
  <c r="A2484" i="5"/>
  <c r="A2485" i="5"/>
  <c r="A2486" i="5"/>
  <c r="A2487" i="5"/>
  <c r="A2488" i="5"/>
  <c r="A2489" i="5"/>
  <c r="A2490" i="5"/>
  <c r="A2491" i="5"/>
  <c r="A2492" i="5"/>
  <c r="A2493" i="5"/>
  <c r="A2494" i="5"/>
  <c r="A2495" i="5"/>
  <c r="A2496" i="5"/>
  <c r="A2497" i="5"/>
  <c r="A2498" i="5"/>
  <c r="A2499" i="5"/>
  <c r="A2500" i="5"/>
  <c r="A2501" i="5"/>
  <c r="A2502" i="5"/>
  <c r="A2503" i="5"/>
  <c r="A2504" i="5"/>
  <c r="A2505" i="5"/>
  <c r="A2506" i="5"/>
  <c r="A2507" i="5"/>
  <c r="A2508" i="5"/>
  <c r="A2509" i="5"/>
  <c r="A2510" i="5"/>
  <c r="A2511" i="5"/>
  <c r="A2512" i="5"/>
  <c r="A2513" i="5"/>
  <c r="A2514" i="5"/>
  <c r="A2515" i="5"/>
  <c r="A2516" i="5"/>
  <c r="A2517" i="5"/>
  <c r="A2518" i="5"/>
  <c r="A2519" i="5"/>
  <c r="A2520" i="5"/>
  <c r="A2521" i="5"/>
  <c r="A2522" i="5"/>
  <c r="A2523" i="5"/>
  <c r="A2524" i="5"/>
  <c r="A2525" i="5"/>
  <c r="A2526" i="5"/>
  <c r="A2527" i="5"/>
  <c r="A2528" i="5"/>
  <c r="A2529" i="5"/>
  <c r="A2530" i="5"/>
  <c r="A2531" i="5"/>
  <c r="A2532" i="5"/>
  <c r="A2533" i="5"/>
  <c r="A2534" i="5"/>
  <c r="A2535" i="5"/>
  <c r="A2536" i="5"/>
  <c r="A2537" i="5"/>
  <c r="A2538" i="5"/>
  <c r="A2539" i="5"/>
  <c r="A2540" i="5"/>
  <c r="A2541" i="5"/>
  <c r="A2542" i="5"/>
  <c r="A2543" i="5"/>
  <c r="A2544" i="5"/>
  <c r="A2545" i="5"/>
  <c r="A2546" i="5"/>
  <c r="A2547" i="5"/>
  <c r="A2548" i="5"/>
  <c r="A2549" i="5"/>
  <c r="A2550" i="5"/>
  <c r="A2551" i="5"/>
  <c r="A2552" i="5"/>
  <c r="A2553" i="5"/>
  <c r="A2554" i="5"/>
  <c r="A2555" i="5"/>
  <c r="A2556" i="5"/>
  <c r="A2557" i="5"/>
  <c r="A2558" i="5"/>
  <c r="A2559" i="5"/>
  <c r="A2560" i="5"/>
  <c r="A2561" i="5"/>
  <c r="A2562" i="5"/>
  <c r="A2563" i="5"/>
  <c r="A2564" i="5"/>
  <c r="A2565" i="5"/>
  <c r="A2566" i="5"/>
  <c r="A2567" i="5"/>
  <c r="A2568" i="5"/>
  <c r="A2569" i="5"/>
  <c r="A2570" i="5"/>
  <c r="A2571" i="5"/>
  <c r="A2572" i="5"/>
  <c r="A2573" i="5"/>
  <c r="A2574" i="5"/>
  <c r="A2575" i="5"/>
  <c r="A2576" i="5"/>
  <c r="A2577" i="5"/>
  <c r="A2578" i="5"/>
  <c r="A2579" i="5"/>
  <c r="A2580" i="5"/>
  <c r="A2581" i="5"/>
  <c r="A2582" i="5"/>
  <c r="A2583" i="5"/>
  <c r="A2584" i="5"/>
  <c r="A2585" i="5"/>
  <c r="A2586" i="5"/>
  <c r="A2587" i="5"/>
  <c r="A2588" i="5"/>
  <c r="A2589" i="5"/>
  <c r="A2590" i="5"/>
  <c r="A2591" i="5"/>
  <c r="A2592" i="5"/>
  <c r="A2593" i="5"/>
  <c r="A2594" i="5"/>
  <c r="A2595" i="5"/>
  <c r="A2596" i="5"/>
  <c r="A2597" i="5"/>
  <c r="A2598" i="5"/>
  <c r="A2599" i="5"/>
  <c r="A2600" i="5"/>
  <c r="A2601" i="5"/>
  <c r="A2602" i="5"/>
  <c r="A2603" i="5"/>
  <c r="A2604" i="5"/>
  <c r="A2605" i="5"/>
  <c r="A2606" i="5"/>
  <c r="A2607" i="5"/>
  <c r="A2608" i="5"/>
  <c r="A2609" i="5"/>
  <c r="A2610" i="5"/>
  <c r="A2611" i="5"/>
  <c r="A2612" i="5"/>
  <c r="A2613" i="5"/>
  <c r="A2614" i="5"/>
  <c r="A2615" i="5"/>
  <c r="A2616" i="5"/>
  <c r="A2617" i="5"/>
  <c r="A2618" i="5"/>
  <c r="A2619" i="5"/>
  <c r="A2620" i="5"/>
  <c r="A2621" i="5"/>
  <c r="A2622" i="5"/>
  <c r="A2623" i="5"/>
  <c r="A2624" i="5"/>
  <c r="A2625" i="5"/>
  <c r="A2626" i="5"/>
  <c r="A2627" i="5"/>
  <c r="A2628" i="5"/>
  <c r="A2629" i="5"/>
  <c r="A2630" i="5"/>
  <c r="A2631" i="5"/>
  <c r="A2632" i="5"/>
  <c r="A2633" i="5"/>
  <c r="A2634" i="5"/>
  <c r="A2635" i="5"/>
  <c r="A2636" i="5"/>
  <c r="A2637" i="5"/>
  <c r="A2638" i="5"/>
  <c r="A2639" i="5"/>
  <c r="A2640" i="5"/>
  <c r="A2641" i="5"/>
  <c r="A2642" i="5"/>
  <c r="A2643" i="5"/>
  <c r="A2644" i="5"/>
  <c r="A2645" i="5"/>
  <c r="A2646" i="5"/>
  <c r="A2647" i="5"/>
  <c r="A2648" i="5"/>
  <c r="A2649" i="5"/>
  <c r="A2650" i="5"/>
  <c r="A2651" i="5"/>
  <c r="A2652" i="5"/>
  <c r="A2653" i="5"/>
  <c r="A2654" i="5"/>
  <c r="A2655" i="5"/>
  <c r="A2656" i="5"/>
  <c r="A2657" i="5"/>
  <c r="A2658" i="5"/>
  <c r="A2659" i="5"/>
  <c r="A2660" i="5"/>
  <c r="A2661" i="5"/>
  <c r="A2662" i="5"/>
  <c r="A2663" i="5"/>
  <c r="A2664" i="5"/>
  <c r="A2665" i="5"/>
  <c r="A2666" i="5"/>
  <c r="A2667" i="5"/>
  <c r="A2668" i="5"/>
  <c r="A2669" i="5"/>
  <c r="A2670" i="5"/>
  <c r="A2671" i="5"/>
  <c r="A2672" i="5"/>
  <c r="A2673" i="5"/>
  <c r="A2674" i="5"/>
  <c r="A2675" i="5"/>
  <c r="A2676" i="5"/>
  <c r="A2677" i="5"/>
  <c r="A2678" i="5"/>
  <c r="A2679" i="5"/>
  <c r="A2680" i="5"/>
  <c r="A2681" i="5"/>
  <c r="A2682" i="5"/>
  <c r="A2683" i="5"/>
  <c r="A2684" i="5"/>
  <c r="A2685" i="5"/>
  <c r="A2686" i="5"/>
  <c r="A2687" i="5"/>
  <c r="A2688" i="5"/>
  <c r="A2689" i="5"/>
  <c r="A2690" i="5"/>
  <c r="A2691" i="5"/>
  <c r="A2692" i="5"/>
  <c r="A2693" i="5"/>
  <c r="A2694" i="5"/>
  <c r="A2695" i="5"/>
  <c r="A2696" i="5"/>
  <c r="A2697" i="5"/>
  <c r="A2698" i="5"/>
  <c r="A2699" i="5"/>
  <c r="A2700" i="5"/>
  <c r="A2701" i="5"/>
  <c r="A2702" i="5"/>
  <c r="A2703" i="5"/>
  <c r="A2704" i="5"/>
  <c r="A2705" i="5"/>
  <c r="A2706" i="5"/>
  <c r="A2707" i="5"/>
  <c r="A2708" i="5"/>
  <c r="A2709" i="5"/>
  <c r="A2710" i="5"/>
  <c r="A2711" i="5"/>
  <c r="A2712" i="5"/>
  <c r="A2713" i="5"/>
  <c r="A2714" i="5"/>
  <c r="A2715" i="5"/>
  <c r="A2716" i="5"/>
  <c r="A2717" i="5"/>
  <c r="A2718" i="5"/>
  <c r="A2719" i="5"/>
  <c r="A2720" i="5"/>
  <c r="A2721" i="5"/>
  <c r="A2722" i="5"/>
  <c r="A2723" i="5"/>
  <c r="A2724" i="5"/>
  <c r="A2725" i="5"/>
  <c r="A2726" i="5"/>
  <c r="A2727" i="5"/>
  <c r="A2728" i="5"/>
  <c r="A2729" i="5"/>
  <c r="A2730" i="5"/>
  <c r="A2731" i="5"/>
  <c r="A2732" i="5"/>
  <c r="A2733" i="5"/>
  <c r="A2734" i="5"/>
  <c r="A2735" i="5"/>
  <c r="A2736" i="5"/>
  <c r="A2737" i="5"/>
  <c r="A2738" i="5"/>
  <c r="A2739" i="5"/>
  <c r="A2740" i="5"/>
  <c r="A2741" i="5"/>
  <c r="A2742" i="5"/>
  <c r="A2743" i="5"/>
  <c r="A2744" i="5"/>
  <c r="A2745" i="5"/>
  <c r="A2746" i="5"/>
  <c r="A2747" i="5"/>
  <c r="A2748" i="5"/>
  <c r="A2749" i="5"/>
  <c r="A2750" i="5"/>
  <c r="A2751" i="5"/>
  <c r="A2752" i="5"/>
  <c r="A2753" i="5"/>
  <c r="A2754" i="5"/>
  <c r="A2755" i="5"/>
  <c r="A2756" i="5"/>
  <c r="A2757" i="5"/>
  <c r="A2758" i="5"/>
  <c r="A2759" i="5"/>
  <c r="A2760" i="5"/>
  <c r="A2761" i="5"/>
  <c r="A2762" i="5"/>
  <c r="A2763" i="5"/>
  <c r="A2764" i="5"/>
  <c r="A2765" i="5"/>
  <c r="A2766" i="5"/>
  <c r="A2767" i="5"/>
  <c r="A2768" i="5"/>
  <c r="A2769" i="5"/>
  <c r="A2770" i="5"/>
  <c r="A2771" i="5"/>
  <c r="A2772" i="5"/>
  <c r="A2773" i="5"/>
  <c r="A2774" i="5"/>
  <c r="A2775" i="5"/>
  <c r="A2776" i="5"/>
  <c r="A2777" i="5"/>
  <c r="A2778" i="5"/>
  <c r="A2779" i="5"/>
  <c r="A2780" i="5"/>
  <c r="A2781" i="5"/>
  <c r="A2782" i="5"/>
  <c r="A2783" i="5"/>
  <c r="A2784" i="5"/>
  <c r="A2785" i="5"/>
  <c r="A2786" i="5"/>
  <c r="A2787" i="5"/>
  <c r="A2788" i="5"/>
  <c r="A2789" i="5"/>
  <c r="A2790" i="5"/>
  <c r="A2791" i="5"/>
  <c r="A2792" i="5"/>
  <c r="A2793" i="5"/>
  <c r="A2794" i="5"/>
  <c r="A2795" i="5"/>
  <c r="A2796" i="5"/>
  <c r="A2797" i="5"/>
  <c r="A2798" i="5"/>
  <c r="A2799" i="5"/>
  <c r="A2800" i="5"/>
  <c r="A2801" i="5"/>
  <c r="A2802" i="5"/>
  <c r="A2803" i="5"/>
  <c r="A2804" i="5"/>
  <c r="A2805" i="5"/>
  <c r="A2806" i="5"/>
  <c r="A2807" i="5"/>
  <c r="A2808" i="5"/>
  <c r="A2809" i="5"/>
  <c r="A2810" i="5"/>
  <c r="A2811" i="5"/>
  <c r="A2812" i="5"/>
  <c r="A2813" i="5"/>
  <c r="A2814" i="5"/>
  <c r="A2815" i="5"/>
  <c r="A2816" i="5"/>
  <c r="A2817" i="5"/>
  <c r="A2818" i="5"/>
  <c r="A2819" i="5"/>
  <c r="A2820" i="5"/>
  <c r="A2821" i="5"/>
  <c r="A2822" i="5"/>
  <c r="A2823" i="5"/>
  <c r="A2824" i="5"/>
  <c r="A2825" i="5"/>
  <c r="A2826" i="5"/>
  <c r="A2827" i="5"/>
  <c r="A2828" i="5"/>
  <c r="A2829" i="5"/>
  <c r="A2830" i="5"/>
  <c r="A2831" i="5"/>
  <c r="A2832" i="5"/>
  <c r="A2833" i="5"/>
  <c r="A2834" i="5"/>
  <c r="A2835" i="5"/>
  <c r="A2836" i="5"/>
  <c r="A2837" i="5"/>
  <c r="A2838" i="5"/>
  <c r="A2839" i="5"/>
  <c r="A2840" i="5"/>
  <c r="A2841" i="5"/>
  <c r="A2842" i="5"/>
  <c r="A2843" i="5"/>
  <c r="A2844" i="5"/>
  <c r="A2845" i="5"/>
  <c r="A2846" i="5"/>
  <c r="A2847" i="5"/>
  <c r="A2848" i="5"/>
  <c r="A2849" i="5"/>
  <c r="A2850" i="5"/>
  <c r="A2851" i="5"/>
  <c r="A2852" i="5"/>
  <c r="A2853" i="5"/>
  <c r="A2854" i="5"/>
  <c r="A2855" i="5"/>
  <c r="A2856" i="5"/>
  <c r="A2857" i="5"/>
  <c r="A2858" i="5"/>
  <c r="A2859" i="5"/>
  <c r="A2860" i="5"/>
  <c r="A2861" i="5"/>
  <c r="A2862" i="5"/>
  <c r="A2863" i="5"/>
  <c r="A2864" i="5"/>
  <c r="A2865" i="5"/>
  <c r="A2866" i="5"/>
  <c r="A2867" i="5"/>
  <c r="A2868" i="5"/>
  <c r="A2869" i="5"/>
  <c r="A2870" i="5"/>
  <c r="A2871" i="5"/>
  <c r="A2872" i="5"/>
  <c r="A2873" i="5"/>
  <c r="A2874" i="5"/>
  <c r="A2875" i="5"/>
  <c r="A2876" i="5"/>
  <c r="A2877" i="5"/>
  <c r="A2878" i="5"/>
  <c r="A2879" i="5"/>
  <c r="A2880" i="5"/>
  <c r="A2881" i="5"/>
  <c r="A2882" i="5"/>
  <c r="A2883" i="5"/>
  <c r="A2884" i="5"/>
  <c r="A2885" i="5"/>
  <c r="A2886" i="5"/>
  <c r="A2887" i="5"/>
  <c r="A2888" i="5"/>
  <c r="A2889" i="5"/>
  <c r="A2890" i="5"/>
  <c r="A2891" i="5"/>
  <c r="A2892" i="5"/>
  <c r="A2893" i="5"/>
  <c r="A2894" i="5"/>
  <c r="A2895" i="5"/>
  <c r="A2896" i="5"/>
  <c r="A2897" i="5"/>
  <c r="A2898" i="5"/>
  <c r="A2899" i="5"/>
  <c r="A2900" i="5"/>
  <c r="A2901" i="5"/>
  <c r="A2902" i="5"/>
  <c r="A2903" i="5"/>
  <c r="A2904" i="5"/>
  <c r="A2905" i="5"/>
  <c r="A2906" i="5"/>
  <c r="A2907" i="5"/>
  <c r="A2908" i="5"/>
  <c r="A2909" i="5"/>
  <c r="A2910" i="5"/>
  <c r="A2911" i="5"/>
  <c r="A2912" i="5"/>
  <c r="A2913" i="5"/>
  <c r="A2914" i="5"/>
  <c r="A2915" i="5"/>
  <c r="A2916" i="5"/>
  <c r="A2917" i="5"/>
  <c r="A2918" i="5"/>
  <c r="A2919" i="5"/>
  <c r="A2920" i="5"/>
  <c r="A2921" i="5"/>
  <c r="A2922" i="5"/>
  <c r="A2923" i="5"/>
  <c r="A2924" i="5"/>
  <c r="A2925" i="5"/>
  <c r="A2926" i="5"/>
  <c r="A2927" i="5"/>
  <c r="A2928" i="5"/>
  <c r="A2929" i="5"/>
  <c r="A2930" i="5"/>
  <c r="A2931" i="5"/>
  <c r="A2932" i="5"/>
  <c r="A2933" i="5"/>
  <c r="A2934" i="5"/>
  <c r="A2935" i="5"/>
  <c r="A2936" i="5"/>
  <c r="A2937" i="5"/>
  <c r="A2938" i="5"/>
  <c r="A2939" i="5"/>
  <c r="A2940" i="5"/>
  <c r="A2941" i="5"/>
  <c r="A2942" i="5"/>
  <c r="A2943" i="5"/>
  <c r="A2944" i="5"/>
  <c r="A2945" i="5"/>
  <c r="A2946" i="5"/>
  <c r="A2947" i="5"/>
  <c r="A2948" i="5"/>
  <c r="A2949" i="5"/>
  <c r="A2950" i="5"/>
  <c r="A2951" i="5"/>
  <c r="A2952" i="5"/>
  <c r="A2953" i="5"/>
  <c r="A2954" i="5"/>
  <c r="A2955" i="5"/>
  <c r="A2956" i="5"/>
  <c r="A2957" i="5"/>
  <c r="A2958" i="5"/>
  <c r="A2959" i="5"/>
  <c r="A2960" i="5"/>
  <c r="A2961" i="5"/>
  <c r="A2962" i="5"/>
  <c r="A2963" i="5"/>
  <c r="A2964" i="5"/>
  <c r="A2965" i="5"/>
  <c r="A2966" i="5"/>
  <c r="A2967" i="5"/>
  <c r="A2968" i="5"/>
  <c r="A2969" i="5"/>
  <c r="A2970" i="5"/>
  <c r="A2971" i="5"/>
  <c r="A2972" i="5"/>
  <c r="A2973" i="5"/>
  <c r="A2974" i="5"/>
  <c r="A2975" i="5"/>
  <c r="A2976" i="5"/>
  <c r="A2977" i="5"/>
  <c r="A2978" i="5"/>
  <c r="A2979" i="5"/>
  <c r="A2980" i="5"/>
  <c r="A2981" i="5"/>
  <c r="A2982" i="5"/>
  <c r="A2983" i="5"/>
  <c r="A2984" i="5"/>
  <c r="A2985" i="5"/>
  <c r="A2986" i="5"/>
  <c r="A2987" i="5"/>
  <c r="A2988" i="5"/>
  <c r="A2989" i="5"/>
  <c r="A2990" i="5"/>
  <c r="A2991" i="5"/>
  <c r="A2992" i="5"/>
  <c r="A2993" i="5"/>
  <c r="A2994" i="5"/>
  <c r="A2995" i="5"/>
  <c r="A2996" i="5"/>
  <c r="A2997" i="5"/>
  <c r="A2998" i="5"/>
  <c r="A2999" i="5"/>
  <c r="A3000" i="5"/>
  <c r="A3001" i="5"/>
  <c r="A3002" i="5"/>
  <c r="A3003" i="5"/>
  <c r="A3004" i="5"/>
  <c r="A3005" i="5"/>
  <c r="A3006" i="5"/>
  <c r="A3007" i="5"/>
  <c r="A3008" i="5"/>
  <c r="A3009" i="5"/>
  <c r="A3010" i="5"/>
  <c r="A3011" i="5"/>
  <c r="A3012" i="5"/>
  <c r="A3013" i="5"/>
  <c r="A3014" i="5"/>
  <c r="A3015" i="5"/>
  <c r="A3016" i="5"/>
  <c r="A3017" i="5"/>
  <c r="A3018" i="5"/>
  <c r="A3019" i="5"/>
  <c r="A3020" i="5"/>
  <c r="A3021" i="5"/>
  <c r="A3022" i="5"/>
  <c r="A3023" i="5"/>
  <c r="A3024" i="5"/>
  <c r="A3025" i="5"/>
  <c r="A3026" i="5"/>
  <c r="A3027" i="5"/>
  <c r="A3028" i="5"/>
  <c r="A3029" i="5"/>
  <c r="A3030" i="5"/>
  <c r="A3031" i="5"/>
  <c r="A3032" i="5"/>
  <c r="A3033" i="5"/>
  <c r="A3034" i="5"/>
  <c r="A3035" i="5"/>
  <c r="A3036" i="5"/>
  <c r="A3037" i="5"/>
  <c r="A3038" i="5"/>
  <c r="A3039" i="5"/>
  <c r="A3040" i="5"/>
  <c r="A3041" i="5"/>
  <c r="A3042" i="5"/>
  <c r="A3043" i="5"/>
  <c r="A3044" i="5"/>
  <c r="A3045" i="5"/>
  <c r="A3046" i="5"/>
  <c r="A3047" i="5"/>
  <c r="A3048" i="5"/>
  <c r="A3049" i="5"/>
  <c r="A3050" i="5"/>
  <c r="A3051" i="5"/>
  <c r="A3052" i="5"/>
  <c r="A3053" i="5"/>
  <c r="A3054" i="5"/>
  <c r="A3055" i="5"/>
  <c r="A3056" i="5"/>
  <c r="A3057" i="5"/>
  <c r="A3058" i="5"/>
  <c r="A3059" i="5"/>
  <c r="A3060" i="5"/>
  <c r="A3061" i="5"/>
  <c r="A3062" i="5"/>
  <c r="A3063" i="5"/>
  <c r="A3064" i="5"/>
  <c r="A3065" i="5"/>
  <c r="A3066" i="5"/>
  <c r="A3067" i="5"/>
  <c r="A3068" i="5"/>
  <c r="A3069" i="5"/>
  <c r="A3070" i="5"/>
  <c r="A3071" i="5"/>
  <c r="A3072" i="5"/>
  <c r="A3073" i="5"/>
  <c r="A3074" i="5"/>
  <c r="A3075" i="5"/>
  <c r="A3076" i="5"/>
  <c r="A3077" i="5"/>
  <c r="A3078" i="5"/>
  <c r="A3079" i="5"/>
  <c r="A3080" i="5"/>
  <c r="A3081" i="5"/>
  <c r="A3082" i="5"/>
  <c r="A3083" i="5"/>
  <c r="A3084" i="5"/>
  <c r="A3085" i="5"/>
  <c r="A3086" i="5"/>
  <c r="A3087" i="5"/>
  <c r="A3088" i="5"/>
  <c r="A3089" i="5"/>
  <c r="A3090" i="5"/>
  <c r="A3091" i="5"/>
  <c r="A3092" i="5"/>
  <c r="A3093" i="5"/>
  <c r="A3094" i="5"/>
  <c r="A3095" i="5"/>
  <c r="A3096" i="5"/>
  <c r="A3097" i="5"/>
  <c r="A3098" i="5"/>
  <c r="A3099" i="5"/>
  <c r="A3100" i="5"/>
  <c r="A3101" i="5"/>
  <c r="A3102" i="5"/>
  <c r="A3103" i="5"/>
  <c r="A3104" i="5"/>
  <c r="A3105" i="5"/>
  <c r="A3106" i="5"/>
  <c r="A3107" i="5"/>
  <c r="A3108" i="5"/>
  <c r="A3109" i="5"/>
  <c r="A3110" i="5"/>
  <c r="A3111" i="5"/>
  <c r="A3112" i="5"/>
  <c r="A3113" i="5"/>
  <c r="A3114" i="5"/>
  <c r="A3115" i="5"/>
  <c r="A3116" i="5"/>
  <c r="A3117" i="5"/>
  <c r="A3118" i="5"/>
  <c r="A3119" i="5"/>
  <c r="A3120" i="5"/>
  <c r="A3121" i="5"/>
  <c r="A3122" i="5"/>
  <c r="A3123" i="5"/>
  <c r="A3124" i="5"/>
  <c r="A3125" i="5"/>
  <c r="A3126" i="5"/>
  <c r="A3127" i="5"/>
  <c r="A3128" i="5"/>
  <c r="A3129" i="5"/>
  <c r="A3130" i="5"/>
  <c r="A3131" i="5"/>
  <c r="A3132" i="5"/>
  <c r="A3133" i="5"/>
  <c r="A3134" i="5"/>
  <c r="A3135" i="5"/>
  <c r="A3136" i="5"/>
  <c r="A3137" i="5"/>
  <c r="A3138" i="5"/>
  <c r="A3139" i="5"/>
  <c r="A3140" i="5"/>
  <c r="A3141" i="5"/>
  <c r="A3142" i="5"/>
  <c r="A3143" i="5"/>
  <c r="A3144" i="5"/>
  <c r="A3145" i="5"/>
  <c r="A3146" i="5"/>
  <c r="A3147" i="5"/>
  <c r="A3148" i="5"/>
  <c r="A3149" i="5"/>
  <c r="A3150" i="5"/>
  <c r="A3151" i="5"/>
  <c r="A3152" i="5"/>
  <c r="A3153" i="5"/>
  <c r="A3154" i="5"/>
  <c r="A3155" i="5"/>
  <c r="A3156" i="5"/>
  <c r="A3157" i="5"/>
  <c r="A3158" i="5"/>
  <c r="A3159" i="5"/>
  <c r="A3160" i="5"/>
  <c r="A3161" i="5"/>
  <c r="A3162" i="5"/>
  <c r="A3163" i="5"/>
  <c r="A3164" i="5"/>
  <c r="A3165" i="5"/>
  <c r="A3166" i="5"/>
  <c r="A3167" i="5"/>
  <c r="A3168" i="5"/>
  <c r="A3169" i="5"/>
  <c r="A3170" i="5"/>
  <c r="A3171" i="5"/>
  <c r="A3172" i="5"/>
  <c r="A3173" i="5"/>
  <c r="A3174" i="5"/>
  <c r="A3175" i="5"/>
  <c r="A3176" i="5"/>
  <c r="A3177" i="5"/>
  <c r="A3178" i="5"/>
  <c r="A3179" i="5"/>
  <c r="A3180" i="5"/>
  <c r="A3181" i="5"/>
  <c r="A3182" i="5"/>
  <c r="A3183" i="5"/>
  <c r="A3184" i="5"/>
  <c r="A3185" i="5"/>
  <c r="A3186" i="5"/>
  <c r="A3187" i="5"/>
  <c r="A3188" i="5"/>
  <c r="A3189" i="5"/>
  <c r="A3190" i="5"/>
  <c r="A3191" i="5"/>
  <c r="A3192" i="5"/>
  <c r="A3193" i="5"/>
  <c r="A3194" i="5"/>
  <c r="A3195" i="5"/>
  <c r="A3196" i="5"/>
  <c r="A3197" i="5"/>
  <c r="A3198" i="5"/>
  <c r="A3199" i="5"/>
  <c r="A3200" i="5"/>
  <c r="A3201" i="5"/>
  <c r="A3202" i="5"/>
  <c r="A3203" i="5"/>
  <c r="A3204" i="5"/>
  <c r="A3205" i="5"/>
  <c r="A3206" i="5"/>
  <c r="A3207" i="5"/>
  <c r="A3208" i="5"/>
  <c r="A3209" i="5"/>
  <c r="A3210" i="5"/>
  <c r="A3211" i="5"/>
  <c r="A3212" i="5"/>
  <c r="A3213" i="5"/>
  <c r="A3214" i="5"/>
  <c r="A3215" i="5"/>
  <c r="A3216" i="5"/>
  <c r="A3217" i="5"/>
  <c r="A3218" i="5"/>
  <c r="A3219" i="5"/>
  <c r="A3220" i="5"/>
  <c r="A3221" i="5"/>
  <c r="A3222" i="5"/>
  <c r="A3223" i="5"/>
  <c r="A3224" i="5"/>
  <c r="A3225" i="5"/>
  <c r="A3226" i="5"/>
  <c r="A3227" i="5"/>
  <c r="A3228" i="5"/>
  <c r="A3229" i="5"/>
  <c r="A3230" i="5"/>
  <c r="A3231" i="5"/>
  <c r="A3232" i="5"/>
  <c r="A3233" i="5"/>
  <c r="A3234" i="5"/>
  <c r="A3235" i="5"/>
  <c r="A3236" i="5"/>
  <c r="A3237" i="5"/>
  <c r="A3238" i="5"/>
  <c r="A3239" i="5"/>
  <c r="A3240" i="5"/>
  <c r="A3241" i="5"/>
  <c r="A3242" i="5"/>
  <c r="A3243" i="5"/>
  <c r="A3244" i="5"/>
  <c r="A3245" i="5"/>
  <c r="A3246" i="5"/>
  <c r="A3247" i="5"/>
  <c r="A3248" i="5"/>
  <c r="A3249" i="5"/>
  <c r="A3250" i="5"/>
  <c r="A3251" i="5"/>
  <c r="A3252" i="5"/>
  <c r="A3253" i="5"/>
  <c r="A3254" i="5"/>
  <c r="A3255" i="5"/>
  <c r="A3256" i="5"/>
  <c r="A3257" i="5"/>
  <c r="A3258" i="5"/>
  <c r="A3259" i="5"/>
  <c r="A3260" i="5"/>
  <c r="A3261" i="5"/>
  <c r="A3262" i="5"/>
  <c r="A3263" i="5"/>
  <c r="A3264" i="5"/>
  <c r="A3265" i="5"/>
  <c r="A3266" i="5"/>
  <c r="A3267" i="5"/>
  <c r="A3268" i="5"/>
  <c r="A3269" i="5"/>
  <c r="A3270" i="5"/>
  <c r="A3271" i="5"/>
  <c r="A3272" i="5"/>
  <c r="A3273" i="5"/>
  <c r="A3274" i="5"/>
  <c r="A3275" i="5"/>
  <c r="A3276" i="5"/>
  <c r="A3277" i="5"/>
  <c r="A3278" i="5"/>
  <c r="A3279" i="5"/>
  <c r="A3280" i="5"/>
  <c r="A3281" i="5"/>
  <c r="A3282" i="5"/>
  <c r="A3283" i="5"/>
  <c r="A3284" i="5"/>
  <c r="A3285" i="5"/>
  <c r="A3286" i="5"/>
  <c r="A3287" i="5"/>
  <c r="A3288" i="5"/>
  <c r="A3289" i="5"/>
  <c r="A3290" i="5"/>
  <c r="A3291" i="5"/>
  <c r="A3292" i="5"/>
  <c r="A3293" i="5"/>
  <c r="A3294" i="5"/>
  <c r="A3295" i="5"/>
  <c r="A3296" i="5"/>
  <c r="A3297" i="5"/>
  <c r="A3298" i="5"/>
  <c r="A3299" i="5"/>
  <c r="A3300" i="5"/>
  <c r="A3301" i="5"/>
  <c r="A3302" i="5"/>
  <c r="A3303" i="5"/>
  <c r="A3304" i="5"/>
  <c r="A3305" i="5"/>
  <c r="A3306" i="5"/>
  <c r="A3307" i="5"/>
  <c r="A3308" i="5"/>
  <c r="A3309" i="5"/>
  <c r="A3310" i="5"/>
  <c r="A3311" i="5"/>
  <c r="A3312" i="5"/>
  <c r="A3313" i="5"/>
  <c r="A3314" i="5"/>
  <c r="A3315" i="5"/>
  <c r="A3316" i="5"/>
  <c r="A3317" i="5"/>
  <c r="A3318" i="5"/>
  <c r="A3319" i="5"/>
  <c r="A3320" i="5"/>
  <c r="A3321" i="5"/>
  <c r="A3322" i="5"/>
  <c r="A3323" i="5"/>
  <c r="A3324" i="5"/>
  <c r="A3325" i="5"/>
  <c r="A3326" i="5"/>
  <c r="A3327" i="5"/>
  <c r="A3328" i="5"/>
  <c r="A3329" i="5"/>
  <c r="A3330" i="5"/>
  <c r="A3331" i="5"/>
  <c r="A3332" i="5"/>
  <c r="A3333" i="5"/>
  <c r="A3334" i="5"/>
  <c r="A3335" i="5"/>
  <c r="A3336" i="5"/>
  <c r="A3337" i="5"/>
  <c r="A3338" i="5"/>
  <c r="A3339" i="5"/>
  <c r="A3340" i="5"/>
  <c r="A3341" i="5"/>
  <c r="A3342" i="5"/>
  <c r="A3343" i="5"/>
  <c r="A3344" i="5"/>
  <c r="A3345" i="5"/>
  <c r="A3346" i="5"/>
  <c r="A3347" i="5"/>
  <c r="A3348" i="5"/>
  <c r="A3349" i="5"/>
  <c r="A3350" i="5"/>
  <c r="A3351" i="5"/>
  <c r="A3352" i="5"/>
  <c r="A3353" i="5"/>
  <c r="A3354" i="5"/>
  <c r="A3355" i="5"/>
  <c r="A3356" i="5"/>
  <c r="A3357" i="5"/>
  <c r="A3358" i="5"/>
  <c r="A3359" i="5"/>
  <c r="A3360" i="5"/>
  <c r="A3361" i="5"/>
  <c r="A3362" i="5"/>
  <c r="A3363" i="5"/>
  <c r="A3364" i="5"/>
  <c r="A3365" i="5"/>
  <c r="A3366" i="5"/>
  <c r="A3367" i="5"/>
  <c r="A3368" i="5"/>
  <c r="A3369" i="5"/>
  <c r="A3370" i="5"/>
  <c r="A3371" i="5"/>
  <c r="A3372" i="5"/>
  <c r="A3373" i="5"/>
  <c r="A3374" i="5"/>
  <c r="A3375" i="5"/>
  <c r="A3376" i="5"/>
  <c r="A3377" i="5"/>
  <c r="A3378" i="5"/>
  <c r="A3379" i="5"/>
  <c r="A3380" i="5"/>
  <c r="A3381" i="5"/>
  <c r="A3382" i="5"/>
  <c r="A3383" i="5"/>
  <c r="A3384" i="5"/>
  <c r="A3385" i="5"/>
  <c r="A3386" i="5"/>
  <c r="A3387" i="5"/>
  <c r="A3388" i="5"/>
  <c r="A3389" i="5"/>
  <c r="A3390" i="5"/>
  <c r="A3391" i="5"/>
  <c r="A3392" i="5"/>
  <c r="A3393" i="5"/>
  <c r="A3394" i="5"/>
  <c r="A3395" i="5"/>
  <c r="A3396" i="5"/>
  <c r="A3397" i="5"/>
  <c r="A3398" i="5"/>
  <c r="A3399" i="5"/>
  <c r="A3400" i="5"/>
  <c r="A3401" i="5"/>
  <c r="A3402" i="5"/>
  <c r="A3403" i="5"/>
  <c r="A3404" i="5"/>
  <c r="A3405" i="5"/>
  <c r="A3406" i="5"/>
  <c r="A3407" i="5"/>
  <c r="A3408" i="5"/>
  <c r="A3409" i="5"/>
  <c r="A3410" i="5"/>
  <c r="A3411" i="5"/>
  <c r="A3412" i="5"/>
  <c r="A3413" i="5"/>
  <c r="A3414" i="5"/>
  <c r="A3415" i="5"/>
  <c r="A3416" i="5"/>
  <c r="A3417" i="5"/>
  <c r="A3418" i="5"/>
  <c r="A3419" i="5"/>
  <c r="A3420" i="5"/>
  <c r="A3421" i="5"/>
  <c r="A3422" i="5"/>
  <c r="A3423" i="5"/>
  <c r="A3424" i="5"/>
  <c r="A3425" i="5"/>
  <c r="A3426" i="5"/>
  <c r="A3427" i="5"/>
  <c r="A3428" i="5"/>
  <c r="A3429" i="5"/>
  <c r="A3430" i="5"/>
  <c r="A3431" i="5"/>
  <c r="A3432" i="5"/>
  <c r="A3433" i="5"/>
  <c r="A3434" i="5"/>
  <c r="A3435" i="5"/>
  <c r="A3436" i="5"/>
  <c r="A3437" i="5"/>
  <c r="A3438" i="5"/>
  <c r="A3439" i="5"/>
  <c r="A3440" i="5"/>
  <c r="A3441" i="5"/>
  <c r="A3442" i="5"/>
  <c r="A3443" i="5"/>
  <c r="A3444" i="5"/>
  <c r="A3445" i="5"/>
  <c r="A3446" i="5"/>
  <c r="A3447" i="5"/>
  <c r="A3448" i="5"/>
  <c r="A3449" i="5"/>
  <c r="A3450" i="5"/>
  <c r="A3451" i="5"/>
  <c r="A3452" i="5"/>
  <c r="A3453" i="5"/>
  <c r="A3454" i="5"/>
  <c r="A3455" i="5"/>
  <c r="A3456" i="5"/>
  <c r="A3457" i="5"/>
  <c r="A3458" i="5"/>
  <c r="A3459" i="5"/>
  <c r="A3460" i="5"/>
  <c r="A3461" i="5"/>
  <c r="A3462" i="5"/>
  <c r="A3463" i="5"/>
  <c r="A3464" i="5"/>
  <c r="A3465" i="5"/>
  <c r="A3466" i="5"/>
  <c r="A3467" i="5"/>
  <c r="A3468" i="5"/>
  <c r="A3469" i="5"/>
  <c r="A3470" i="5"/>
  <c r="A3471" i="5"/>
  <c r="A3472" i="5"/>
  <c r="A3473" i="5"/>
  <c r="A3474" i="5"/>
  <c r="A3475" i="5"/>
  <c r="A3476" i="5"/>
  <c r="A3477" i="5"/>
  <c r="A3478" i="5"/>
  <c r="A3479" i="5"/>
  <c r="A3480" i="5"/>
  <c r="A3481" i="5"/>
  <c r="A3482" i="5"/>
  <c r="A3483" i="5"/>
  <c r="A3484" i="5"/>
  <c r="A3485" i="5"/>
  <c r="A3486" i="5"/>
  <c r="A3487" i="5"/>
  <c r="A3488" i="5"/>
  <c r="A3489" i="5"/>
  <c r="A3490" i="5"/>
  <c r="A3491" i="5"/>
  <c r="A3492" i="5"/>
  <c r="A3493" i="5"/>
  <c r="A3494" i="5"/>
  <c r="A3495" i="5"/>
  <c r="A3496" i="5"/>
  <c r="A3497" i="5"/>
  <c r="A3498" i="5"/>
  <c r="A3499" i="5"/>
  <c r="A3500" i="5"/>
  <c r="A3501" i="5"/>
  <c r="A3502" i="5"/>
  <c r="A3503" i="5"/>
  <c r="A3504" i="5"/>
  <c r="A3505" i="5"/>
  <c r="A3506" i="5"/>
  <c r="A3507" i="5"/>
  <c r="A3508" i="5"/>
  <c r="A3509" i="5"/>
  <c r="A3510" i="5"/>
  <c r="A3511" i="5"/>
  <c r="A3512" i="5"/>
  <c r="A3513" i="5"/>
  <c r="A3514" i="5"/>
  <c r="A3515" i="5"/>
  <c r="A3516" i="5"/>
  <c r="A3517" i="5"/>
  <c r="A3518" i="5"/>
  <c r="A3519" i="5"/>
  <c r="A3520" i="5"/>
  <c r="A3521" i="5"/>
  <c r="A3522" i="5"/>
  <c r="A3523" i="5"/>
  <c r="A3524" i="5"/>
  <c r="A3525" i="5"/>
  <c r="A3526" i="5"/>
  <c r="A3527" i="5"/>
  <c r="A3528" i="5"/>
  <c r="A3529" i="5"/>
  <c r="A3530" i="5"/>
  <c r="A3531" i="5"/>
  <c r="A3532" i="5"/>
  <c r="A3533" i="5"/>
  <c r="A3534" i="5"/>
  <c r="A3535" i="5"/>
  <c r="A3536" i="5"/>
  <c r="A3537" i="5"/>
  <c r="A3538" i="5"/>
  <c r="A3539" i="5"/>
  <c r="A3540" i="5"/>
  <c r="A3541" i="5"/>
  <c r="A3542" i="5"/>
  <c r="A3543" i="5"/>
  <c r="A3544" i="5"/>
  <c r="A3545" i="5"/>
  <c r="A3546" i="5"/>
  <c r="A3547" i="5"/>
  <c r="A3548" i="5"/>
  <c r="A3549" i="5"/>
  <c r="A3550" i="5"/>
  <c r="A3551" i="5"/>
  <c r="A3552" i="5"/>
  <c r="A3553" i="5"/>
  <c r="A3554" i="5"/>
  <c r="A3555" i="5"/>
  <c r="A3556" i="5"/>
  <c r="A3557" i="5"/>
  <c r="A3558" i="5"/>
  <c r="A3559" i="5"/>
  <c r="A3560" i="5"/>
  <c r="A3561" i="5"/>
  <c r="A3562" i="5"/>
  <c r="A3563" i="5"/>
  <c r="A3564" i="5"/>
  <c r="A3565" i="5"/>
  <c r="A3566" i="5"/>
  <c r="A3567" i="5"/>
  <c r="A3568" i="5"/>
  <c r="A3569" i="5"/>
  <c r="A3570" i="5"/>
  <c r="A3571" i="5"/>
  <c r="A3572" i="5"/>
  <c r="A3573" i="5"/>
  <c r="A3574" i="5"/>
  <c r="A3575" i="5"/>
  <c r="A3576" i="5"/>
  <c r="A3577" i="5"/>
  <c r="A3578" i="5"/>
  <c r="A3579" i="5"/>
  <c r="A3580" i="5"/>
  <c r="A3581" i="5"/>
  <c r="A3582" i="5"/>
  <c r="A3583" i="5"/>
  <c r="A3584" i="5"/>
  <c r="A3585" i="5"/>
  <c r="A3586" i="5"/>
  <c r="A3587" i="5"/>
  <c r="A3588" i="5"/>
  <c r="A3589" i="5"/>
  <c r="A3590" i="5"/>
  <c r="A3591" i="5"/>
  <c r="A3592" i="5"/>
  <c r="A3593" i="5"/>
  <c r="A3594" i="5"/>
  <c r="A3595" i="5"/>
  <c r="A3596" i="5"/>
  <c r="A3597" i="5"/>
  <c r="A3598" i="5"/>
  <c r="A3599" i="5"/>
  <c r="A3600" i="5"/>
  <c r="A3601" i="5"/>
  <c r="A3602" i="5"/>
  <c r="A3603" i="5"/>
  <c r="A3604" i="5"/>
  <c r="A3605" i="5"/>
  <c r="A3606" i="5"/>
  <c r="A3607" i="5"/>
  <c r="A3608" i="5"/>
  <c r="A3609" i="5"/>
  <c r="A3610" i="5"/>
  <c r="A3611" i="5"/>
  <c r="A3612" i="5"/>
  <c r="A3613" i="5"/>
  <c r="A3614" i="5"/>
  <c r="A3615" i="5"/>
  <c r="A3616" i="5"/>
  <c r="A3617" i="5"/>
  <c r="A3618" i="5"/>
  <c r="A3619" i="5"/>
  <c r="A3620" i="5"/>
  <c r="A3621" i="5"/>
  <c r="A3622" i="5"/>
  <c r="A3623" i="5"/>
  <c r="A3624" i="5"/>
  <c r="A3625" i="5"/>
  <c r="A3626" i="5"/>
  <c r="A3627" i="5"/>
  <c r="A3628" i="5"/>
  <c r="A3629" i="5"/>
  <c r="A3630" i="5"/>
  <c r="A3631" i="5"/>
  <c r="A3632" i="5"/>
  <c r="A3633" i="5"/>
  <c r="A3634" i="5"/>
  <c r="A3635" i="5"/>
  <c r="A3636" i="5"/>
  <c r="A3637" i="5"/>
  <c r="A3638" i="5"/>
  <c r="A3639" i="5"/>
  <c r="A3640" i="5"/>
  <c r="A3641" i="5"/>
  <c r="A3642" i="5"/>
  <c r="A3643" i="5"/>
  <c r="A3644" i="5"/>
  <c r="A3645" i="5"/>
  <c r="A3646" i="5"/>
  <c r="A3647" i="5"/>
  <c r="A3648" i="5"/>
  <c r="A3649" i="5"/>
  <c r="A3650" i="5"/>
  <c r="A3651" i="5"/>
  <c r="A3652" i="5"/>
  <c r="A3653" i="5"/>
  <c r="A3654" i="5"/>
  <c r="A3655" i="5"/>
  <c r="A3656" i="5"/>
  <c r="A3657" i="5"/>
  <c r="A3658" i="5"/>
  <c r="A3659" i="5"/>
  <c r="A3660" i="5"/>
  <c r="A3661" i="5"/>
  <c r="A3662" i="5"/>
  <c r="A3663" i="5"/>
  <c r="A3664" i="5"/>
  <c r="A3665" i="5"/>
  <c r="A3666" i="5"/>
  <c r="A3667" i="5"/>
  <c r="A3668" i="5"/>
  <c r="A3669" i="5"/>
  <c r="A3670" i="5"/>
  <c r="A3671" i="5"/>
  <c r="A3672" i="5"/>
  <c r="A3673" i="5"/>
  <c r="A3674" i="5"/>
  <c r="A3675" i="5"/>
  <c r="A3676" i="5"/>
  <c r="A3677" i="5"/>
  <c r="A3678" i="5"/>
  <c r="A3679" i="5"/>
  <c r="A3680" i="5"/>
  <c r="A3681" i="5"/>
  <c r="A3682" i="5"/>
  <c r="A3683" i="5"/>
  <c r="A3684" i="5"/>
  <c r="A3685" i="5"/>
  <c r="A3686" i="5"/>
  <c r="A3687" i="5"/>
  <c r="A3688" i="5"/>
  <c r="A3689" i="5"/>
  <c r="A3690" i="5"/>
  <c r="A3691" i="5"/>
  <c r="A3692" i="5"/>
  <c r="A3693" i="5"/>
  <c r="A3694" i="5"/>
  <c r="A3695" i="5"/>
  <c r="A3696" i="5"/>
  <c r="A3697" i="5"/>
  <c r="A3698" i="5"/>
  <c r="A3699" i="5"/>
  <c r="A3700" i="5"/>
  <c r="A3701" i="5"/>
  <c r="A3702" i="5"/>
  <c r="A3703" i="5"/>
  <c r="A3704" i="5"/>
  <c r="A3705" i="5"/>
  <c r="A3706" i="5"/>
  <c r="A3707" i="5"/>
  <c r="A3708" i="5"/>
  <c r="A3709" i="5"/>
  <c r="A3710" i="5"/>
  <c r="A3711" i="5"/>
  <c r="A3712" i="5"/>
  <c r="A3713" i="5"/>
  <c r="A3714" i="5"/>
  <c r="A3715" i="5"/>
  <c r="A3716" i="5"/>
  <c r="A3717" i="5"/>
  <c r="A3718" i="5"/>
  <c r="A3719" i="5"/>
  <c r="A3720" i="5"/>
  <c r="A3721" i="5"/>
  <c r="A3722" i="5"/>
  <c r="A3723" i="5"/>
  <c r="A3724" i="5"/>
  <c r="A3725" i="5"/>
  <c r="A3726" i="5"/>
  <c r="A3727" i="5"/>
  <c r="A3728" i="5"/>
  <c r="A3729" i="5"/>
  <c r="A3730" i="5"/>
  <c r="A3731" i="5"/>
  <c r="A3732" i="5"/>
  <c r="A3733" i="5"/>
  <c r="A3734" i="5"/>
  <c r="A3735" i="5"/>
  <c r="A3736" i="5"/>
  <c r="A3737" i="5"/>
  <c r="A3738" i="5"/>
  <c r="A3739" i="5"/>
  <c r="A3740" i="5"/>
  <c r="A3741" i="5"/>
  <c r="A3742" i="5"/>
  <c r="A3743" i="5"/>
  <c r="A3744" i="5"/>
  <c r="A3745" i="5"/>
  <c r="A3746" i="5"/>
  <c r="A3747" i="5"/>
  <c r="A3748" i="5"/>
  <c r="A3749" i="5"/>
  <c r="A3750" i="5"/>
  <c r="A3751" i="5"/>
  <c r="A3752" i="5"/>
  <c r="A3753" i="5"/>
  <c r="A3754" i="5"/>
  <c r="A3755" i="5"/>
  <c r="A3756" i="5"/>
  <c r="A3757" i="5"/>
  <c r="A3758" i="5"/>
  <c r="A3759" i="5"/>
  <c r="A3760" i="5"/>
  <c r="A3761" i="5"/>
  <c r="A3762" i="5"/>
  <c r="A3763" i="5"/>
  <c r="A3764" i="5"/>
  <c r="A3765" i="5"/>
  <c r="A3766" i="5"/>
  <c r="A3767" i="5"/>
  <c r="A3768" i="5"/>
  <c r="A3769" i="5"/>
  <c r="A3770" i="5"/>
  <c r="A3771" i="5"/>
  <c r="A3772" i="5"/>
  <c r="A3773" i="5"/>
  <c r="A3774" i="5"/>
  <c r="A3775" i="5"/>
  <c r="A3776" i="5"/>
  <c r="A3777" i="5"/>
  <c r="A3778" i="5"/>
  <c r="A3779" i="5"/>
  <c r="A3780" i="5"/>
  <c r="A3781" i="5"/>
  <c r="A3782" i="5"/>
  <c r="A3783" i="5"/>
  <c r="A3784" i="5"/>
  <c r="A3785" i="5"/>
  <c r="A3786" i="5"/>
  <c r="A3787" i="5"/>
  <c r="A3788" i="5"/>
  <c r="A3789" i="5"/>
  <c r="A3790" i="5"/>
  <c r="A3791" i="5"/>
  <c r="A3792" i="5"/>
  <c r="A3793" i="5"/>
  <c r="A3794" i="5"/>
  <c r="A3795" i="5"/>
  <c r="A3796" i="5"/>
  <c r="A3797" i="5"/>
  <c r="A3798" i="5"/>
  <c r="A3799" i="5"/>
  <c r="A3800" i="5"/>
  <c r="A3801" i="5"/>
  <c r="A3802" i="5"/>
  <c r="A3803" i="5"/>
  <c r="A3804" i="5"/>
  <c r="A3805" i="5"/>
  <c r="A3806" i="5"/>
  <c r="A3807" i="5"/>
  <c r="A3808" i="5"/>
  <c r="A3809" i="5"/>
  <c r="A3810" i="5"/>
  <c r="A3811" i="5"/>
  <c r="A3812" i="5"/>
  <c r="A3813" i="5"/>
  <c r="A3814" i="5"/>
  <c r="A3815" i="5"/>
  <c r="A3816" i="5"/>
  <c r="A3817" i="5"/>
  <c r="A3818" i="5"/>
  <c r="A3819" i="5"/>
  <c r="A3820" i="5"/>
  <c r="A3821" i="5"/>
  <c r="A3822" i="5"/>
  <c r="A3823" i="5"/>
  <c r="A3824" i="5"/>
  <c r="A3825" i="5"/>
  <c r="A3826" i="5"/>
  <c r="A3827" i="5"/>
  <c r="A3828" i="5"/>
  <c r="A3829" i="5"/>
  <c r="A3830" i="5"/>
  <c r="A3831" i="5"/>
  <c r="A3832" i="5"/>
  <c r="A3833" i="5"/>
  <c r="A3834" i="5"/>
  <c r="A3835" i="5"/>
  <c r="A3836" i="5"/>
  <c r="A3837" i="5"/>
  <c r="A3838" i="5"/>
  <c r="A3839" i="5"/>
  <c r="A3840" i="5"/>
  <c r="A3841" i="5"/>
  <c r="A3842" i="5"/>
  <c r="A3843" i="5"/>
  <c r="A3844" i="5"/>
  <c r="A3845" i="5"/>
  <c r="A3846" i="5"/>
  <c r="A3847" i="5"/>
  <c r="A3848" i="5"/>
  <c r="A3849" i="5"/>
  <c r="A3850" i="5"/>
  <c r="A3851" i="5"/>
  <c r="A3852" i="5"/>
  <c r="A3853" i="5"/>
  <c r="A3854" i="5"/>
  <c r="A3855" i="5"/>
  <c r="A3856" i="5"/>
  <c r="A3857" i="5"/>
  <c r="A3858" i="5"/>
  <c r="A3859" i="5"/>
  <c r="A3860" i="5"/>
  <c r="A3861" i="5"/>
  <c r="A3862" i="5"/>
  <c r="A3863" i="5"/>
  <c r="A3864" i="5"/>
  <c r="A3865" i="5"/>
  <c r="A3866" i="5"/>
  <c r="A3867" i="5"/>
  <c r="A3868" i="5"/>
  <c r="A3869" i="5"/>
  <c r="A3870" i="5"/>
  <c r="A3871" i="5"/>
  <c r="A3872" i="5"/>
  <c r="A3873" i="5"/>
  <c r="A3874" i="5"/>
  <c r="A3875" i="5"/>
  <c r="A3876" i="5"/>
  <c r="A3877" i="5"/>
  <c r="A3878" i="5"/>
  <c r="A3879" i="5"/>
  <c r="A3880" i="5"/>
  <c r="A3881" i="5"/>
  <c r="A3882" i="5"/>
  <c r="A3883" i="5"/>
  <c r="A3884" i="5"/>
  <c r="A3885" i="5"/>
  <c r="A3886" i="5"/>
  <c r="A3887" i="5"/>
  <c r="A3888" i="5"/>
  <c r="A3889" i="5"/>
  <c r="A3890" i="5"/>
  <c r="A3891" i="5"/>
  <c r="A3892" i="5"/>
  <c r="A3893" i="5"/>
  <c r="A3894" i="5"/>
  <c r="A3895" i="5"/>
  <c r="A3896" i="5"/>
  <c r="A3897" i="5"/>
  <c r="A3898" i="5"/>
  <c r="A3899" i="5"/>
  <c r="A3900" i="5"/>
  <c r="A3901" i="5"/>
  <c r="A3902" i="5"/>
  <c r="A3903" i="5"/>
  <c r="A3904" i="5"/>
  <c r="A3905" i="5"/>
  <c r="A3906" i="5"/>
  <c r="A3907" i="5"/>
  <c r="A3908" i="5"/>
  <c r="A3909" i="5"/>
  <c r="A3910" i="5"/>
  <c r="A3911" i="5"/>
  <c r="A3912" i="5"/>
  <c r="A3913" i="5"/>
  <c r="A3914" i="5"/>
  <c r="A3915" i="5"/>
  <c r="A3916" i="5"/>
  <c r="A3917" i="5"/>
  <c r="A3918" i="5"/>
  <c r="A3919" i="5"/>
  <c r="A3920" i="5"/>
  <c r="A3921" i="5"/>
  <c r="A3922" i="5"/>
  <c r="A3923" i="5"/>
  <c r="A3924" i="5"/>
  <c r="A3925" i="5"/>
  <c r="A3926" i="5"/>
  <c r="A3927" i="5"/>
  <c r="A3928" i="5"/>
  <c r="A3929" i="5"/>
  <c r="A3930" i="5"/>
  <c r="A3931" i="5"/>
  <c r="A3932" i="5"/>
  <c r="A3933" i="5"/>
  <c r="A3934" i="5"/>
  <c r="A3935" i="5"/>
  <c r="A3936" i="5"/>
  <c r="A3937" i="5"/>
  <c r="A3938" i="5"/>
  <c r="A3939" i="5"/>
  <c r="A3940" i="5"/>
  <c r="A3941" i="5"/>
  <c r="A3942" i="5"/>
  <c r="A3943" i="5"/>
  <c r="A3944" i="5"/>
  <c r="A3945" i="5"/>
  <c r="A3946" i="5"/>
  <c r="A3947" i="5"/>
  <c r="A3948" i="5"/>
  <c r="A3949" i="5"/>
  <c r="A3950" i="5"/>
  <c r="A3951" i="5"/>
  <c r="A3952" i="5"/>
  <c r="A3953" i="5"/>
  <c r="A3954" i="5"/>
  <c r="A3955" i="5"/>
  <c r="A3956" i="5"/>
  <c r="A3957" i="5"/>
  <c r="A3958" i="5"/>
  <c r="A3959" i="5"/>
  <c r="A3960" i="5"/>
  <c r="A3961" i="5"/>
  <c r="A3962" i="5"/>
  <c r="A3963" i="5"/>
  <c r="A3964" i="5"/>
  <c r="A3965" i="5"/>
  <c r="A3966" i="5"/>
  <c r="A3967" i="5"/>
  <c r="A3968" i="5"/>
  <c r="A3969" i="5"/>
  <c r="A3970" i="5"/>
  <c r="A3971" i="5"/>
  <c r="A3972" i="5"/>
  <c r="A3973" i="5"/>
  <c r="A3974" i="5"/>
  <c r="A3975" i="5"/>
  <c r="A3976" i="5"/>
  <c r="A3977" i="5"/>
  <c r="A3978" i="5"/>
  <c r="A3979" i="5"/>
  <c r="A3980" i="5"/>
  <c r="A3981" i="5"/>
  <c r="A3982" i="5"/>
  <c r="A3983" i="5"/>
  <c r="A3984" i="5"/>
  <c r="A3985" i="5"/>
  <c r="A3986" i="5"/>
  <c r="A3987" i="5"/>
  <c r="A3988" i="5"/>
  <c r="A3989" i="5"/>
  <c r="A3990" i="5"/>
  <c r="A3991" i="5"/>
  <c r="A3992" i="5"/>
  <c r="A3993" i="5"/>
  <c r="A3994" i="5"/>
  <c r="A3995" i="5"/>
  <c r="A3996" i="5"/>
  <c r="A3997" i="5"/>
  <c r="A3998" i="5"/>
  <c r="A3999" i="5"/>
  <c r="A4000" i="5"/>
  <c r="A4001" i="5"/>
  <c r="A4002" i="5"/>
  <c r="A4003" i="5"/>
  <c r="A4004" i="5"/>
  <c r="A4005" i="5"/>
  <c r="A4006" i="5"/>
  <c r="A4007" i="5"/>
  <c r="A4008" i="5"/>
  <c r="A4009" i="5"/>
  <c r="A4010" i="5"/>
  <c r="A4011" i="5"/>
  <c r="A4012" i="5"/>
  <c r="A4013" i="5"/>
  <c r="A4014" i="5"/>
  <c r="A4015" i="5"/>
  <c r="A4016" i="5"/>
  <c r="A4017" i="5"/>
  <c r="A4018" i="5"/>
  <c r="A4019" i="5"/>
  <c r="A4020" i="5"/>
  <c r="A4021" i="5"/>
  <c r="A4022" i="5"/>
  <c r="A4023" i="5"/>
  <c r="A4024" i="5"/>
  <c r="A4025" i="5"/>
  <c r="A4026" i="5"/>
  <c r="A4027" i="5"/>
  <c r="A4028" i="5"/>
  <c r="A4029" i="5"/>
  <c r="A4030" i="5"/>
  <c r="A4031" i="5"/>
  <c r="A4032" i="5"/>
  <c r="A4033" i="5"/>
  <c r="A4034" i="5"/>
  <c r="A4035" i="5"/>
  <c r="A4036" i="5"/>
  <c r="A4037" i="5"/>
  <c r="A4038" i="5"/>
  <c r="A4039" i="5"/>
  <c r="A4040" i="5"/>
  <c r="A4041" i="5"/>
  <c r="A4042" i="5"/>
  <c r="A4043" i="5"/>
  <c r="A4044" i="5"/>
  <c r="A4045" i="5"/>
  <c r="A4046" i="5"/>
  <c r="A4047" i="5"/>
  <c r="A4048" i="5"/>
  <c r="A4049" i="5"/>
  <c r="A4050" i="5"/>
  <c r="A4051" i="5"/>
  <c r="A4052" i="5"/>
  <c r="A4053" i="5"/>
  <c r="A4054" i="5"/>
  <c r="A4055" i="5"/>
  <c r="A4056" i="5"/>
  <c r="A4057" i="5"/>
  <c r="A4058" i="5"/>
  <c r="A4059" i="5"/>
  <c r="A4060" i="5"/>
  <c r="A4061" i="5"/>
  <c r="A4062" i="5"/>
  <c r="A4063" i="5"/>
  <c r="A4064" i="5"/>
  <c r="A4065" i="5"/>
  <c r="A4066" i="5"/>
  <c r="A4067" i="5"/>
  <c r="A4068" i="5"/>
  <c r="A4069" i="5"/>
  <c r="A4070" i="5"/>
  <c r="A4071" i="5"/>
  <c r="A4072" i="5"/>
  <c r="A4073" i="5"/>
  <c r="A4074" i="5"/>
  <c r="A4075" i="5"/>
  <c r="A4076" i="5"/>
  <c r="A4077" i="5"/>
  <c r="A4078" i="5"/>
  <c r="A4079" i="5"/>
  <c r="A4080" i="5"/>
  <c r="A4081" i="5"/>
  <c r="A4082" i="5"/>
  <c r="A4083" i="5"/>
  <c r="A4084" i="5"/>
  <c r="A4085" i="5"/>
  <c r="A4086" i="5"/>
  <c r="A4087" i="5"/>
  <c r="A4088" i="5"/>
  <c r="A4089" i="5"/>
  <c r="A4090" i="5"/>
  <c r="A4091" i="5"/>
  <c r="A4092" i="5"/>
  <c r="A4093" i="5"/>
  <c r="A4094" i="5"/>
  <c r="A4095" i="5"/>
  <c r="A4096" i="5"/>
  <c r="A4097" i="5"/>
  <c r="A4098" i="5"/>
  <c r="A4099" i="5"/>
  <c r="A4100" i="5"/>
  <c r="A4101" i="5"/>
  <c r="A4102" i="5"/>
  <c r="A4103" i="5"/>
  <c r="A4104" i="5"/>
  <c r="A4105" i="5"/>
  <c r="A4106" i="5"/>
  <c r="A4107" i="5"/>
  <c r="A4108" i="5"/>
  <c r="A4109" i="5"/>
  <c r="A4110" i="5"/>
  <c r="A4111" i="5"/>
  <c r="A4112" i="5"/>
  <c r="A4113" i="5"/>
  <c r="A4114" i="5"/>
  <c r="A4115" i="5"/>
  <c r="A4116" i="5"/>
  <c r="A4117" i="5"/>
  <c r="A4118" i="5"/>
  <c r="A4119" i="5"/>
  <c r="A4120" i="5"/>
  <c r="A4121" i="5"/>
  <c r="A4122" i="5"/>
  <c r="A4123" i="5"/>
  <c r="A4124" i="5"/>
  <c r="A4125" i="5"/>
  <c r="A4126" i="5"/>
  <c r="A4127" i="5"/>
  <c r="A4128" i="5"/>
  <c r="A4129" i="5"/>
  <c r="A4130" i="5"/>
  <c r="A4131" i="5"/>
  <c r="A4132" i="5"/>
  <c r="A4133" i="5"/>
  <c r="A4134" i="5"/>
  <c r="A4135" i="5"/>
  <c r="A4136" i="5"/>
  <c r="A4137" i="5"/>
  <c r="A4138" i="5"/>
  <c r="A4139" i="5"/>
  <c r="A4140" i="5"/>
  <c r="A4141" i="5"/>
  <c r="A4142" i="5"/>
  <c r="A4143" i="5"/>
  <c r="A4144" i="5"/>
  <c r="A4145" i="5"/>
  <c r="A4146" i="5"/>
  <c r="A4147" i="5"/>
  <c r="A4148" i="5"/>
  <c r="A4149" i="5"/>
  <c r="A4150" i="5"/>
  <c r="A4151" i="5"/>
  <c r="A4152" i="5"/>
  <c r="A4153" i="5"/>
  <c r="A4154" i="5"/>
  <c r="A4155" i="5"/>
  <c r="A4156" i="5"/>
  <c r="A4157" i="5"/>
  <c r="A4158" i="5"/>
  <c r="A4159" i="5"/>
  <c r="A4160" i="5"/>
  <c r="A4161" i="5"/>
  <c r="A4162" i="5"/>
  <c r="A4163" i="5"/>
  <c r="A4164" i="5"/>
  <c r="A4165" i="5"/>
  <c r="A4166" i="5"/>
  <c r="A4167" i="5"/>
  <c r="A4168" i="5"/>
  <c r="A4169" i="5"/>
  <c r="A4170" i="5"/>
  <c r="A4171" i="5"/>
  <c r="A4172" i="5"/>
  <c r="A4173" i="5"/>
  <c r="A4174" i="5"/>
  <c r="A4175" i="5"/>
  <c r="A4176" i="5"/>
  <c r="A4177" i="5"/>
  <c r="A4178" i="5"/>
  <c r="A4179" i="5"/>
  <c r="A4180" i="5"/>
  <c r="A4181" i="5"/>
  <c r="A4182" i="5"/>
  <c r="A4183" i="5"/>
  <c r="A4184" i="5"/>
  <c r="A4185" i="5"/>
  <c r="A4186" i="5"/>
  <c r="A4187" i="5"/>
  <c r="A4188" i="5"/>
  <c r="A4189" i="5"/>
  <c r="A4190" i="5"/>
  <c r="A4191" i="5"/>
  <c r="A4192" i="5"/>
  <c r="A4193" i="5"/>
  <c r="A4194" i="5"/>
  <c r="A4195" i="5"/>
  <c r="A4196" i="5"/>
  <c r="A4197" i="5"/>
  <c r="A4198" i="5"/>
  <c r="A4199" i="5"/>
  <c r="A4200" i="5"/>
  <c r="A4201" i="5"/>
  <c r="A4202" i="5"/>
  <c r="A4203" i="5"/>
  <c r="A4204" i="5"/>
  <c r="A4205" i="5"/>
  <c r="A4206" i="5"/>
  <c r="A4207" i="5"/>
  <c r="A4208" i="5"/>
  <c r="A4209" i="5"/>
  <c r="A4210" i="5"/>
  <c r="A4211" i="5"/>
  <c r="A4212" i="5"/>
  <c r="A4213" i="5"/>
  <c r="A4214" i="5"/>
  <c r="A4215" i="5"/>
  <c r="A4216" i="5"/>
  <c r="A4217" i="5"/>
  <c r="A4218" i="5"/>
  <c r="A4219" i="5"/>
  <c r="A4220" i="5"/>
  <c r="A4221" i="5"/>
  <c r="A4222" i="5"/>
  <c r="A4223" i="5"/>
  <c r="A4224" i="5"/>
  <c r="A4225" i="5"/>
  <c r="A4226" i="5"/>
  <c r="A4227" i="5"/>
  <c r="A4228" i="5"/>
  <c r="A4229" i="5"/>
  <c r="A4230" i="5"/>
  <c r="A4231" i="5"/>
  <c r="A4232" i="5"/>
  <c r="A4233" i="5"/>
  <c r="A4234" i="5"/>
  <c r="A4235" i="5"/>
  <c r="A4236" i="5"/>
  <c r="A4237" i="5"/>
  <c r="A4238" i="5"/>
  <c r="A4239" i="5"/>
  <c r="A4240" i="5"/>
  <c r="A4241" i="5"/>
  <c r="A4242" i="5"/>
  <c r="A4243" i="5"/>
  <c r="A4244" i="5"/>
  <c r="A4245" i="5"/>
  <c r="A4246" i="5"/>
  <c r="A4247" i="5"/>
  <c r="A4248" i="5"/>
  <c r="A4249" i="5"/>
  <c r="A4250" i="5"/>
  <c r="A4251" i="5"/>
  <c r="A4252" i="5"/>
  <c r="A4253" i="5"/>
  <c r="A4254" i="5"/>
  <c r="A4255" i="5"/>
  <c r="A4256" i="5"/>
  <c r="A4257" i="5"/>
  <c r="A4258" i="5"/>
  <c r="A4259" i="5"/>
  <c r="A4260" i="5"/>
  <c r="A4261" i="5"/>
  <c r="A4262" i="5"/>
  <c r="A4263" i="5"/>
  <c r="A4264" i="5"/>
  <c r="A4265" i="5"/>
  <c r="A4266" i="5"/>
  <c r="A4267" i="5"/>
  <c r="A4268" i="5"/>
  <c r="A4269" i="5"/>
  <c r="A4270" i="5"/>
  <c r="A4271" i="5"/>
  <c r="A4272" i="5"/>
  <c r="A4273" i="5"/>
  <c r="A4274" i="5"/>
  <c r="A4275" i="5"/>
  <c r="A4276" i="5"/>
  <c r="A4277" i="5"/>
  <c r="A4278" i="5"/>
  <c r="A4279" i="5"/>
  <c r="A4280" i="5"/>
  <c r="A4281" i="5"/>
  <c r="A4282" i="5"/>
  <c r="A4283" i="5"/>
  <c r="A4284" i="5"/>
  <c r="A4285" i="5"/>
  <c r="A4286" i="5"/>
  <c r="A4287" i="5"/>
  <c r="A4288" i="5"/>
  <c r="A4289" i="5"/>
  <c r="A4290" i="5"/>
  <c r="A4291" i="5"/>
  <c r="A4292" i="5"/>
  <c r="A4293" i="5"/>
  <c r="A4294" i="5"/>
  <c r="A4295" i="5"/>
  <c r="A4296" i="5"/>
  <c r="A4297" i="5"/>
  <c r="A4298" i="5"/>
  <c r="A4299" i="5"/>
  <c r="A4300" i="5"/>
  <c r="A4301" i="5"/>
  <c r="A4302" i="5"/>
  <c r="A4303" i="5"/>
  <c r="A4304" i="5"/>
  <c r="A4305" i="5"/>
  <c r="A4306" i="5"/>
  <c r="A4307" i="5"/>
  <c r="A4308" i="5"/>
  <c r="A4309" i="5"/>
  <c r="A4310" i="5"/>
  <c r="A4311" i="5"/>
  <c r="A4312" i="5"/>
  <c r="A4313" i="5"/>
  <c r="A4314" i="5"/>
  <c r="A4315" i="5"/>
  <c r="A4316" i="5"/>
  <c r="A4317" i="5"/>
  <c r="A4318" i="5"/>
  <c r="A4319" i="5"/>
  <c r="A4320" i="5"/>
  <c r="A4321" i="5"/>
  <c r="A4322" i="5"/>
  <c r="A4323" i="5"/>
  <c r="A4324" i="5"/>
  <c r="A4325" i="5"/>
  <c r="A4326" i="5"/>
  <c r="A4327" i="5"/>
  <c r="A4328" i="5"/>
  <c r="A4329" i="5"/>
  <c r="A4330" i="5"/>
  <c r="A4331" i="5"/>
  <c r="A4332" i="5"/>
  <c r="A4333" i="5"/>
  <c r="A4334" i="5"/>
  <c r="A4335" i="5"/>
  <c r="A4336" i="5"/>
  <c r="A4337" i="5"/>
  <c r="A4338" i="5"/>
  <c r="A4339" i="5"/>
  <c r="A4340" i="5"/>
  <c r="A4341" i="5"/>
  <c r="A4342" i="5"/>
  <c r="A4343" i="5"/>
  <c r="A4344" i="5"/>
  <c r="A4345" i="5"/>
  <c r="A4346" i="5"/>
  <c r="A4347" i="5"/>
  <c r="A4348" i="5"/>
  <c r="A4349" i="5"/>
  <c r="A4350" i="5"/>
  <c r="A4351" i="5"/>
  <c r="A4352" i="5"/>
  <c r="A4353" i="5"/>
  <c r="A4354" i="5"/>
  <c r="A4355" i="5"/>
  <c r="A4356" i="5"/>
  <c r="A4357" i="5"/>
  <c r="A4358" i="5"/>
  <c r="A4359" i="5"/>
  <c r="A4360" i="5"/>
  <c r="A4361" i="5"/>
  <c r="A4362" i="5"/>
  <c r="A4363" i="5"/>
  <c r="A4364" i="5"/>
  <c r="A4365" i="5"/>
  <c r="A4366" i="5"/>
  <c r="A4367" i="5"/>
  <c r="A4368" i="5"/>
  <c r="A4369" i="5"/>
  <c r="A4370" i="5"/>
  <c r="A4371" i="5"/>
  <c r="A4372" i="5"/>
  <c r="A4373" i="5"/>
  <c r="A4374" i="5"/>
  <c r="A4375" i="5"/>
  <c r="A4376" i="5"/>
  <c r="A4377" i="5"/>
  <c r="A4378" i="5"/>
  <c r="A4379" i="5"/>
  <c r="A4380" i="5"/>
  <c r="A4381" i="5"/>
  <c r="A4382" i="5"/>
  <c r="A4383" i="5"/>
  <c r="A4384" i="5"/>
  <c r="A4385" i="5"/>
  <c r="A4386" i="5"/>
  <c r="A4387" i="5"/>
  <c r="A4388" i="5"/>
  <c r="A4389" i="5"/>
  <c r="A4390" i="5"/>
  <c r="A4391" i="5"/>
  <c r="A4392" i="5"/>
  <c r="A4393" i="5"/>
  <c r="A4394" i="5"/>
  <c r="A4395" i="5"/>
  <c r="A4396" i="5"/>
  <c r="A4397" i="5"/>
  <c r="A4398" i="5"/>
  <c r="A4399" i="5"/>
  <c r="A4400" i="5"/>
  <c r="A4401" i="5"/>
  <c r="A4402" i="5"/>
  <c r="A4403" i="5"/>
  <c r="A4404" i="5"/>
  <c r="A4405" i="5"/>
  <c r="A4406" i="5"/>
  <c r="A4407" i="5"/>
  <c r="A4408" i="5"/>
  <c r="A4409" i="5"/>
  <c r="A4410" i="5"/>
  <c r="A4411" i="5"/>
  <c r="A4412" i="5"/>
  <c r="A4413" i="5"/>
  <c r="A4414" i="5"/>
  <c r="A4415" i="5"/>
  <c r="A4416" i="5"/>
  <c r="A4417" i="5"/>
  <c r="A4418" i="5"/>
  <c r="A4419" i="5"/>
  <c r="A4420" i="5"/>
  <c r="A4421" i="5"/>
  <c r="A4422" i="5"/>
  <c r="A4423" i="5"/>
  <c r="A4424" i="5"/>
  <c r="A4425" i="5"/>
  <c r="A4426" i="5"/>
  <c r="A4427" i="5"/>
  <c r="A4428" i="5"/>
  <c r="A4429" i="5"/>
  <c r="A4430" i="5"/>
  <c r="A4431" i="5"/>
  <c r="A4432" i="5"/>
  <c r="A4433" i="5"/>
  <c r="A4434" i="5"/>
  <c r="A4435" i="5"/>
  <c r="A4436" i="5"/>
  <c r="A4437" i="5"/>
  <c r="A4438" i="5"/>
  <c r="A4439" i="5"/>
  <c r="A4440" i="5"/>
  <c r="A4441" i="5"/>
  <c r="A4442" i="5"/>
  <c r="A4443" i="5"/>
  <c r="A4444" i="5"/>
  <c r="A4445" i="5"/>
  <c r="A4446" i="5"/>
  <c r="A4447" i="5"/>
  <c r="A4448" i="5"/>
  <c r="A4449" i="5"/>
  <c r="A4450" i="5"/>
  <c r="A4451" i="5"/>
  <c r="A4452" i="5"/>
  <c r="A4453" i="5"/>
  <c r="A4454" i="5"/>
  <c r="A4455" i="5"/>
  <c r="A4456" i="5"/>
  <c r="A4457" i="5"/>
  <c r="A4458" i="5"/>
  <c r="A4459" i="5"/>
  <c r="A4460" i="5"/>
  <c r="A4461" i="5"/>
  <c r="A4462" i="5"/>
  <c r="A4463" i="5"/>
  <c r="A4464" i="5"/>
  <c r="A4465" i="5"/>
  <c r="A4466" i="5"/>
  <c r="A4467" i="5"/>
  <c r="A4468" i="5"/>
  <c r="A4469" i="5"/>
  <c r="A4470" i="5"/>
  <c r="A4471" i="5"/>
  <c r="A4472" i="5"/>
  <c r="A4473" i="5"/>
  <c r="A4474" i="5"/>
  <c r="A4475" i="5"/>
  <c r="A4476" i="5"/>
  <c r="A4477" i="5"/>
  <c r="A4478" i="5"/>
  <c r="A4479" i="5"/>
  <c r="A4480" i="5"/>
  <c r="A4481" i="5"/>
  <c r="A4482" i="5"/>
  <c r="A4483" i="5"/>
  <c r="A4484" i="5"/>
  <c r="A4485" i="5"/>
  <c r="A4486" i="5"/>
  <c r="A4487" i="5"/>
  <c r="A4488" i="5"/>
  <c r="A4489" i="5"/>
  <c r="A4490" i="5"/>
  <c r="A4491" i="5"/>
  <c r="A4492" i="5"/>
  <c r="A4493" i="5"/>
  <c r="A4494" i="5"/>
  <c r="A4495" i="5"/>
  <c r="A4496" i="5"/>
  <c r="A4497" i="5"/>
  <c r="A4498" i="5"/>
  <c r="A4499" i="5"/>
  <c r="A4500" i="5"/>
  <c r="A4501" i="5"/>
  <c r="A4502" i="5"/>
  <c r="A4503" i="5"/>
  <c r="A4504" i="5"/>
  <c r="A4505" i="5"/>
  <c r="A4506" i="5"/>
  <c r="A4507" i="5"/>
  <c r="A4508" i="5"/>
  <c r="A4509" i="5"/>
  <c r="A4510" i="5"/>
  <c r="A4511" i="5"/>
  <c r="A4512" i="5"/>
  <c r="A4513" i="5"/>
  <c r="A4514" i="5"/>
  <c r="A4515" i="5"/>
  <c r="A4516" i="5"/>
  <c r="A4517" i="5"/>
  <c r="A4518" i="5"/>
  <c r="A4519" i="5"/>
  <c r="A4520" i="5"/>
  <c r="A4521" i="5"/>
  <c r="A4522" i="5"/>
  <c r="A4523" i="5"/>
  <c r="A4524" i="5"/>
  <c r="A4525" i="5"/>
  <c r="A4526" i="5"/>
  <c r="A4527" i="5"/>
  <c r="A4528" i="5"/>
  <c r="A4529" i="5"/>
  <c r="A4530" i="5"/>
  <c r="A4531" i="5"/>
  <c r="A4532" i="5"/>
  <c r="A4533" i="5"/>
  <c r="A4534" i="5"/>
  <c r="A4535" i="5"/>
  <c r="A4536" i="5"/>
  <c r="A4537" i="5"/>
  <c r="A4538" i="5"/>
  <c r="A4539" i="5"/>
  <c r="A4540" i="5"/>
  <c r="A4541" i="5"/>
  <c r="A4542" i="5"/>
  <c r="A4543" i="5"/>
  <c r="A4544" i="5"/>
  <c r="A4545" i="5"/>
  <c r="A4546" i="5"/>
  <c r="A4547" i="5"/>
  <c r="A4548" i="5"/>
  <c r="A4549" i="5"/>
  <c r="A4550" i="5"/>
  <c r="A4551" i="5"/>
  <c r="A4552" i="5"/>
  <c r="A4553" i="5"/>
  <c r="A4554" i="5"/>
  <c r="A4555" i="5"/>
  <c r="A4556" i="5"/>
  <c r="A4557" i="5"/>
  <c r="A4558" i="5"/>
  <c r="A4559" i="5"/>
  <c r="A4560" i="5"/>
  <c r="A4561" i="5"/>
  <c r="A4562" i="5"/>
  <c r="A4563" i="5"/>
  <c r="A4564" i="5"/>
  <c r="A4565" i="5"/>
  <c r="A4566" i="5"/>
  <c r="A4567" i="5"/>
  <c r="A4568" i="5"/>
  <c r="A4569" i="5"/>
  <c r="A4570" i="5"/>
  <c r="A4571" i="5"/>
  <c r="A4572" i="5"/>
  <c r="A4573" i="5"/>
  <c r="A4574" i="5"/>
  <c r="A4575" i="5"/>
  <c r="A4576" i="5"/>
  <c r="A4577" i="5"/>
  <c r="A4578" i="5"/>
  <c r="A4579" i="5"/>
  <c r="A4580" i="5"/>
  <c r="A4581" i="5"/>
  <c r="A4582" i="5"/>
  <c r="A4583" i="5"/>
  <c r="A4584" i="5"/>
  <c r="A4585" i="5"/>
  <c r="A4586" i="5"/>
  <c r="A4587" i="5"/>
  <c r="A4588" i="5"/>
  <c r="A4589" i="5"/>
  <c r="A4590" i="5"/>
  <c r="A4591" i="5"/>
  <c r="A4592" i="5"/>
  <c r="A4593" i="5"/>
  <c r="A4594" i="5"/>
  <c r="A4595" i="5"/>
  <c r="A4596" i="5"/>
  <c r="A4597" i="5"/>
  <c r="A4598" i="5"/>
  <c r="A4599" i="5"/>
  <c r="A4600" i="5"/>
  <c r="A4601" i="5"/>
  <c r="A4602" i="5"/>
  <c r="A4603" i="5"/>
  <c r="A4604" i="5"/>
  <c r="A4605" i="5"/>
  <c r="A4606" i="5"/>
  <c r="A4607" i="5"/>
  <c r="A4608" i="5"/>
  <c r="A4609" i="5"/>
  <c r="A4610" i="5"/>
  <c r="A4611" i="5"/>
  <c r="A4612" i="5"/>
  <c r="A4613" i="5"/>
  <c r="A4614" i="5"/>
  <c r="A4615" i="5"/>
  <c r="A4616" i="5"/>
  <c r="A4617" i="5"/>
  <c r="A4618" i="5"/>
  <c r="A4619" i="5"/>
  <c r="A4620" i="5"/>
  <c r="A4621" i="5"/>
  <c r="A4622" i="5"/>
  <c r="A4623" i="5"/>
  <c r="A4624" i="5"/>
  <c r="A4625" i="5"/>
  <c r="A4626" i="5"/>
  <c r="A4627" i="5"/>
  <c r="A4628" i="5"/>
  <c r="A4629" i="5"/>
  <c r="A4630" i="5"/>
  <c r="A4631" i="5"/>
  <c r="A4632" i="5"/>
  <c r="A4633" i="5"/>
  <c r="A4634" i="5"/>
  <c r="A4635" i="5"/>
  <c r="A4636" i="5"/>
  <c r="A4637" i="5"/>
  <c r="A4638" i="5"/>
  <c r="A4639" i="5"/>
  <c r="A4640" i="5"/>
  <c r="A4641" i="5"/>
  <c r="A4642" i="5"/>
  <c r="A4643" i="5"/>
  <c r="A4644" i="5"/>
  <c r="A4645" i="5"/>
  <c r="A4646" i="5"/>
  <c r="A4647" i="5"/>
  <c r="A4648" i="5"/>
  <c r="A4649" i="5"/>
  <c r="A4650" i="5"/>
  <c r="A4651" i="5"/>
  <c r="A4652" i="5"/>
  <c r="A4653" i="5"/>
  <c r="A4654" i="5"/>
  <c r="A4655" i="5"/>
  <c r="A4656" i="5"/>
  <c r="A4657" i="5"/>
  <c r="A4658" i="5"/>
  <c r="A4659" i="5"/>
  <c r="A4660" i="5"/>
  <c r="A4661" i="5"/>
  <c r="A4662" i="5"/>
  <c r="A4663" i="5"/>
  <c r="A4664" i="5"/>
  <c r="A4665" i="5"/>
  <c r="A4666" i="5"/>
  <c r="A4667" i="5"/>
  <c r="A4668" i="5"/>
  <c r="A4669" i="5"/>
  <c r="A4670" i="5"/>
  <c r="A4671" i="5"/>
  <c r="A4672" i="5"/>
  <c r="A4673" i="5"/>
  <c r="A4674" i="5"/>
  <c r="A4675" i="5"/>
  <c r="A4676" i="5"/>
  <c r="A4677" i="5"/>
  <c r="A4678" i="5"/>
  <c r="A4679" i="5"/>
  <c r="A4680" i="5"/>
  <c r="A4681" i="5"/>
  <c r="A4682" i="5"/>
  <c r="A4683" i="5"/>
  <c r="A4684" i="5"/>
  <c r="A4685" i="5"/>
  <c r="A4686" i="5"/>
  <c r="A4687" i="5"/>
  <c r="A4688" i="5"/>
  <c r="A4689" i="5"/>
  <c r="A4690" i="5"/>
  <c r="A4691" i="5"/>
  <c r="A4692" i="5"/>
  <c r="A4693" i="5"/>
  <c r="A4694" i="5"/>
  <c r="A4695" i="5"/>
  <c r="A4696" i="5"/>
  <c r="A4697" i="5"/>
  <c r="A4698" i="5"/>
  <c r="A4699" i="5"/>
  <c r="A4700" i="5"/>
  <c r="A4701" i="5"/>
  <c r="A4702" i="5"/>
  <c r="A4703" i="5"/>
  <c r="A4704" i="5"/>
  <c r="A4705" i="5"/>
  <c r="A4706" i="5"/>
  <c r="A4707" i="5"/>
  <c r="A4708" i="5"/>
  <c r="A4709" i="5"/>
  <c r="A4710" i="5"/>
  <c r="A4711" i="5"/>
  <c r="A4712" i="5"/>
  <c r="A4713" i="5"/>
  <c r="A4714" i="5"/>
  <c r="A4715" i="5"/>
  <c r="A4716" i="5"/>
  <c r="A4717" i="5"/>
  <c r="A4718" i="5"/>
  <c r="A4719" i="5"/>
  <c r="A4720" i="5"/>
  <c r="A4721" i="5"/>
  <c r="A4722" i="5"/>
  <c r="A4723" i="5"/>
  <c r="A4724" i="5"/>
  <c r="A4725" i="5"/>
  <c r="A4726" i="5"/>
  <c r="A4727" i="5"/>
  <c r="A4728" i="5"/>
  <c r="A4729" i="5"/>
  <c r="A4730" i="5"/>
  <c r="A4731" i="5"/>
  <c r="A4732" i="5"/>
  <c r="A4733" i="5"/>
  <c r="A4734" i="5"/>
  <c r="A4735" i="5"/>
  <c r="A4736" i="5"/>
  <c r="A4737" i="5"/>
  <c r="A4738" i="5"/>
  <c r="A4739" i="5"/>
  <c r="A4740" i="5"/>
  <c r="A4741" i="5"/>
  <c r="A4742" i="5"/>
  <c r="A4743" i="5"/>
  <c r="A4744" i="5"/>
  <c r="A4745" i="5"/>
  <c r="A4746" i="5"/>
  <c r="A4747" i="5"/>
  <c r="A4748" i="5"/>
  <c r="A4749" i="5"/>
  <c r="A4750" i="5"/>
  <c r="A4751" i="5"/>
  <c r="A4752" i="5"/>
  <c r="A4753" i="5"/>
  <c r="A4754" i="5"/>
  <c r="A4755" i="5"/>
  <c r="A4756" i="5"/>
  <c r="A4757" i="5"/>
  <c r="A4758" i="5"/>
  <c r="A4759" i="5"/>
  <c r="A4760" i="5"/>
  <c r="A4761" i="5"/>
  <c r="A4762" i="5"/>
  <c r="A4763" i="5"/>
  <c r="A4764" i="5"/>
  <c r="A4765" i="5"/>
  <c r="A4766" i="5"/>
  <c r="A4767" i="5"/>
  <c r="A4768" i="5"/>
  <c r="A4769" i="5"/>
  <c r="A4770" i="5"/>
  <c r="A4771" i="5"/>
  <c r="A4772" i="5"/>
  <c r="A4773" i="5"/>
  <c r="A4774" i="5"/>
  <c r="A4775" i="5"/>
  <c r="A4776" i="5"/>
  <c r="A4777" i="5"/>
  <c r="A4778" i="5"/>
  <c r="A4779" i="5"/>
  <c r="A4780" i="5"/>
  <c r="A4781" i="5"/>
  <c r="A4782" i="5"/>
  <c r="A4783" i="5"/>
  <c r="A4784" i="5"/>
  <c r="A4785" i="5"/>
  <c r="A4786" i="5"/>
  <c r="A4787" i="5"/>
  <c r="A4788" i="5"/>
  <c r="A4789" i="5"/>
  <c r="A4790" i="5"/>
  <c r="A4791" i="5"/>
  <c r="A4792" i="5"/>
  <c r="A4793" i="5"/>
  <c r="A4794" i="5"/>
  <c r="A4795" i="5"/>
  <c r="A4796" i="5"/>
  <c r="A4797" i="5"/>
  <c r="A4798" i="5"/>
  <c r="A4799" i="5"/>
  <c r="A4800" i="5"/>
  <c r="A4801" i="5"/>
  <c r="A4802" i="5"/>
  <c r="A4803" i="5"/>
  <c r="A4804" i="5"/>
  <c r="A4805" i="5"/>
  <c r="A4806" i="5"/>
  <c r="A4807" i="5"/>
  <c r="A4808" i="5"/>
  <c r="A4809" i="5"/>
  <c r="A4810" i="5"/>
  <c r="A4811" i="5"/>
  <c r="A4812" i="5"/>
  <c r="A4813" i="5"/>
  <c r="A4814" i="5"/>
  <c r="A4815" i="5"/>
  <c r="A4816" i="5"/>
  <c r="A4817" i="5"/>
  <c r="A4818" i="5"/>
  <c r="A4819" i="5"/>
  <c r="A4820" i="5"/>
  <c r="A4821" i="5"/>
  <c r="A4822" i="5"/>
  <c r="A4823" i="5"/>
  <c r="A4824" i="5"/>
  <c r="A4825" i="5"/>
  <c r="A4826" i="5"/>
  <c r="A4827" i="5"/>
  <c r="A4828" i="5"/>
  <c r="A4829" i="5"/>
  <c r="A4830" i="5"/>
  <c r="A4831" i="5"/>
  <c r="A4832" i="5"/>
  <c r="A4833" i="5"/>
  <c r="A4834" i="5"/>
  <c r="A4835" i="5"/>
  <c r="A4836" i="5"/>
  <c r="A4837" i="5"/>
  <c r="A4838" i="5"/>
  <c r="A4839" i="5"/>
  <c r="A4840" i="5"/>
  <c r="A4841" i="5"/>
  <c r="A4842" i="5"/>
  <c r="A4843" i="5"/>
  <c r="A4844" i="5"/>
  <c r="A4845" i="5"/>
  <c r="A4846" i="5"/>
  <c r="A4847" i="5"/>
  <c r="A4848" i="5"/>
  <c r="A4849" i="5"/>
  <c r="A4850" i="5"/>
  <c r="A4851" i="5"/>
  <c r="A4852" i="5"/>
  <c r="A4853" i="5"/>
  <c r="A4854" i="5"/>
  <c r="A4855" i="5"/>
  <c r="A4856" i="5"/>
  <c r="A4857" i="5"/>
  <c r="A4858" i="5"/>
  <c r="A4859" i="5"/>
  <c r="A4860" i="5"/>
  <c r="A4861" i="5"/>
  <c r="A4862" i="5"/>
  <c r="A4863" i="5"/>
  <c r="A4864" i="5"/>
  <c r="A4865" i="5"/>
  <c r="A4866" i="5"/>
  <c r="A4867" i="5"/>
  <c r="A4868" i="5"/>
  <c r="A4869" i="5"/>
  <c r="A4870" i="5"/>
  <c r="A4871" i="5"/>
  <c r="A4872" i="5"/>
  <c r="A4873" i="5"/>
  <c r="A4874" i="5"/>
  <c r="A4875" i="5"/>
  <c r="A4876" i="5"/>
  <c r="A4877" i="5"/>
  <c r="A4878" i="5"/>
  <c r="A4879" i="5"/>
  <c r="A4880" i="5"/>
  <c r="A4881" i="5"/>
  <c r="A4882" i="5"/>
  <c r="A4883" i="5"/>
  <c r="A4884" i="5"/>
  <c r="A4885" i="5"/>
  <c r="A4886" i="5"/>
  <c r="A4887" i="5"/>
  <c r="A4888" i="5"/>
  <c r="A4889" i="5"/>
  <c r="A4890" i="5"/>
  <c r="A4891" i="5"/>
  <c r="A4892" i="5"/>
  <c r="A4893" i="5"/>
  <c r="A4894" i="5"/>
  <c r="A4895" i="5"/>
  <c r="A4896" i="5"/>
  <c r="A4897" i="5"/>
  <c r="A4898" i="5"/>
  <c r="A4899" i="5"/>
  <c r="A4900" i="5"/>
  <c r="A4901" i="5"/>
  <c r="A4902" i="5"/>
  <c r="A4903" i="5"/>
  <c r="A4904" i="5"/>
  <c r="A4905" i="5"/>
  <c r="A4906" i="5"/>
  <c r="A4907" i="5"/>
  <c r="A4908" i="5"/>
  <c r="A4909" i="5"/>
  <c r="A4910" i="5"/>
  <c r="A4911" i="5"/>
  <c r="A4912" i="5"/>
  <c r="A4913" i="5"/>
  <c r="A4914" i="5"/>
  <c r="A4915" i="5"/>
  <c r="A4916" i="5"/>
  <c r="A4917" i="5"/>
  <c r="A4918" i="5"/>
  <c r="A4919" i="5"/>
  <c r="A4920" i="5"/>
  <c r="A4921" i="5"/>
  <c r="A4922" i="5"/>
  <c r="A4923" i="5"/>
  <c r="A4924" i="5"/>
  <c r="A4925" i="5"/>
  <c r="A4926" i="5"/>
  <c r="A4927" i="5"/>
  <c r="A4928" i="5"/>
  <c r="A4929" i="5"/>
  <c r="A4930" i="5"/>
  <c r="A4931" i="5"/>
  <c r="A4932" i="5"/>
  <c r="A4933" i="5"/>
  <c r="A4934" i="5"/>
  <c r="A4935" i="5"/>
  <c r="A4936" i="5"/>
  <c r="A4937" i="5"/>
  <c r="A4938" i="5"/>
  <c r="A4939" i="5"/>
  <c r="A4940" i="5"/>
  <c r="A4941" i="5"/>
  <c r="A4942" i="5"/>
  <c r="A4943" i="5"/>
  <c r="A4944" i="5"/>
  <c r="A4945" i="5"/>
  <c r="A4946" i="5"/>
  <c r="A4947" i="5"/>
  <c r="A4948" i="5"/>
  <c r="A4949" i="5"/>
  <c r="A4950" i="5"/>
  <c r="A4951" i="5"/>
  <c r="A4952" i="5"/>
  <c r="A4953" i="5"/>
  <c r="A4954" i="5"/>
  <c r="A4955" i="5"/>
  <c r="A4956" i="5"/>
  <c r="A4957" i="5"/>
  <c r="A4958" i="5"/>
  <c r="A4959" i="5"/>
  <c r="A4960" i="5"/>
  <c r="A4961" i="5"/>
  <c r="A4962" i="5"/>
  <c r="A4963" i="5"/>
  <c r="A4964" i="5"/>
  <c r="A4965" i="5"/>
  <c r="A4966" i="5"/>
  <c r="A4967" i="5"/>
  <c r="A4968" i="5"/>
  <c r="A4969" i="5"/>
  <c r="A4970" i="5"/>
  <c r="A4971" i="5"/>
  <c r="A4972" i="5"/>
  <c r="A4973" i="5"/>
  <c r="A4974" i="5"/>
  <c r="A4975" i="5"/>
  <c r="A4976" i="5"/>
  <c r="A4977" i="5"/>
  <c r="A4978" i="5"/>
  <c r="A4979" i="5"/>
  <c r="A4980" i="5"/>
  <c r="A4981" i="5"/>
  <c r="A4982" i="5"/>
  <c r="A4983" i="5"/>
  <c r="A4984" i="5"/>
  <c r="A4985" i="5"/>
  <c r="A4986" i="5"/>
  <c r="A4987" i="5"/>
  <c r="A4988" i="5"/>
  <c r="A4989" i="5"/>
  <c r="A4990" i="5"/>
  <c r="A4991" i="5"/>
  <c r="A4992" i="5"/>
  <c r="A4993" i="5"/>
  <c r="A4994" i="5"/>
  <c r="A4995" i="5"/>
  <c r="A4996" i="5"/>
  <c r="A4997" i="5"/>
  <c r="A4998" i="5"/>
  <c r="A4999" i="5"/>
  <c r="A5000" i="5"/>
  <c r="A5001" i="5"/>
  <c r="A5002" i="5"/>
  <c r="A5003" i="5"/>
  <c r="A5004" i="5"/>
  <c r="A5005" i="5"/>
  <c r="A5006" i="5"/>
  <c r="A5007" i="5"/>
  <c r="A5008" i="5"/>
  <c r="A5009" i="5"/>
  <c r="A5010" i="5"/>
  <c r="A5011" i="5"/>
  <c r="A5012" i="5"/>
  <c r="A5013" i="5"/>
  <c r="A5014" i="5"/>
  <c r="A5015" i="5"/>
  <c r="A5016" i="5"/>
  <c r="A5017" i="5"/>
  <c r="A5018" i="5"/>
  <c r="A5019" i="5"/>
  <c r="A5020" i="5"/>
  <c r="A5021" i="5"/>
  <c r="A5022" i="5"/>
  <c r="A5023" i="5"/>
  <c r="A5024" i="5"/>
  <c r="A5025" i="5"/>
  <c r="A5026" i="5"/>
  <c r="A5027" i="5"/>
  <c r="A5028" i="5"/>
  <c r="A5029" i="5"/>
  <c r="A5030" i="5"/>
  <c r="A5031" i="5"/>
  <c r="A5032" i="5"/>
  <c r="A5033" i="5"/>
  <c r="A5034" i="5"/>
  <c r="A5035" i="5"/>
  <c r="A5036" i="5"/>
  <c r="A5037" i="5"/>
  <c r="A5038" i="5"/>
  <c r="A5039" i="5"/>
  <c r="A5040" i="5"/>
  <c r="A5041" i="5"/>
  <c r="A5042" i="5"/>
  <c r="A5043" i="5"/>
  <c r="A5044" i="5"/>
  <c r="A5045" i="5"/>
  <c r="A5046" i="5"/>
  <c r="A5047" i="5"/>
  <c r="A5048" i="5"/>
  <c r="A5049" i="5"/>
  <c r="A5050" i="5"/>
  <c r="A5051" i="5"/>
  <c r="A5052" i="5"/>
  <c r="A5053" i="5"/>
  <c r="A5054" i="5"/>
  <c r="A5055" i="5"/>
  <c r="A5056" i="5"/>
  <c r="A5057" i="5"/>
  <c r="A5058" i="5"/>
  <c r="A5059" i="5"/>
  <c r="A5060" i="5"/>
  <c r="A5061" i="5"/>
  <c r="A5062" i="5"/>
  <c r="A5063" i="5"/>
  <c r="A5064" i="5"/>
  <c r="A5065" i="5"/>
  <c r="A5066" i="5"/>
  <c r="A5067" i="5"/>
  <c r="A5068" i="5"/>
  <c r="A5069" i="5"/>
  <c r="A5070" i="5"/>
  <c r="A5071" i="5"/>
  <c r="A5072" i="5"/>
  <c r="A5073" i="5"/>
  <c r="A5074" i="5"/>
  <c r="A5075" i="5"/>
  <c r="A5076" i="5"/>
  <c r="A5077" i="5"/>
  <c r="A5078" i="5"/>
  <c r="A5079" i="5"/>
  <c r="A5080" i="5"/>
  <c r="A5081" i="5"/>
  <c r="A5082" i="5"/>
  <c r="A5083" i="5"/>
  <c r="A5084" i="5"/>
  <c r="A5085" i="5"/>
  <c r="A5086" i="5"/>
  <c r="A5087" i="5"/>
  <c r="A5088" i="5"/>
  <c r="A5089" i="5"/>
  <c r="A5090" i="5"/>
  <c r="A5091" i="5"/>
  <c r="A5092" i="5"/>
  <c r="A5093" i="5"/>
  <c r="A5094" i="5"/>
  <c r="A5095" i="5"/>
  <c r="A5096" i="5"/>
  <c r="A5097" i="5"/>
  <c r="A5098" i="5"/>
  <c r="A5099" i="5"/>
  <c r="A5100" i="5"/>
  <c r="A5101" i="5"/>
  <c r="A5102" i="5"/>
  <c r="A5103" i="5"/>
  <c r="A5104" i="5"/>
  <c r="A5105" i="5"/>
  <c r="A5106" i="5"/>
  <c r="A5107" i="5"/>
  <c r="A5108" i="5"/>
  <c r="A5109" i="5"/>
  <c r="A5110" i="5"/>
  <c r="A5111" i="5"/>
  <c r="A5112" i="5"/>
  <c r="A5113" i="5"/>
  <c r="A5114" i="5"/>
  <c r="A5115" i="5"/>
  <c r="A5116" i="5"/>
  <c r="A5117" i="5"/>
  <c r="A5118" i="5"/>
  <c r="A5119" i="5"/>
  <c r="A5120" i="5"/>
  <c r="A5121" i="5"/>
  <c r="A5122" i="5"/>
  <c r="A5123" i="5"/>
  <c r="A5124" i="5"/>
  <c r="A5125" i="5"/>
  <c r="A5126" i="5"/>
  <c r="A5127" i="5"/>
  <c r="A5128" i="5"/>
  <c r="A5129" i="5"/>
  <c r="A5130" i="5"/>
  <c r="A5131" i="5"/>
  <c r="A5132" i="5"/>
  <c r="A5133" i="5"/>
  <c r="A5134" i="5"/>
  <c r="A5135" i="5"/>
  <c r="A5136" i="5"/>
  <c r="A5137" i="5"/>
  <c r="A5138" i="5"/>
  <c r="A5139" i="5"/>
  <c r="A5140" i="5"/>
  <c r="A5141" i="5"/>
  <c r="A5142" i="5"/>
  <c r="A5143" i="5"/>
  <c r="A5144" i="5"/>
  <c r="A5145" i="5"/>
  <c r="A5146" i="5"/>
  <c r="A5147" i="5"/>
  <c r="A5148" i="5"/>
  <c r="A5149" i="5"/>
  <c r="A5150" i="5"/>
  <c r="A5151" i="5"/>
  <c r="A5152" i="5"/>
  <c r="A5153" i="5"/>
  <c r="A5154" i="5"/>
  <c r="A5155" i="5"/>
  <c r="A5156" i="5"/>
  <c r="A5157" i="5"/>
  <c r="A5158" i="5"/>
  <c r="A5159" i="5"/>
  <c r="A5160" i="5"/>
  <c r="A5161" i="5"/>
  <c r="A5162" i="5"/>
  <c r="A5163" i="5"/>
  <c r="A5164" i="5"/>
  <c r="A5165" i="5"/>
  <c r="A5166" i="5"/>
  <c r="A5167" i="5"/>
  <c r="A5168" i="5"/>
  <c r="A5169" i="5"/>
  <c r="A5170" i="5"/>
  <c r="A5171" i="5"/>
  <c r="A5172" i="5"/>
  <c r="A5173" i="5"/>
  <c r="A5174" i="5"/>
  <c r="A5175" i="5"/>
  <c r="A5176" i="5"/>
  <c r="A5177" i="5"/>
  <c r="A5178" i="5"/>
  <c r="A5179" i="5"/>
  <c r="A5180" i="5"/>
  <c r="A5181" i="5"/>
  <c r="A5182" i="5"/>
  <c r="A5183" i="5"/>
  <c r="A5184" i="5"/>
  <c r="A5185" i="5"/>
  <c r="A5186" i="5"/>
  <c r="A5187" i="5"/>
  <c r="A5188" i="5"/>
  <c r="A5189" i="5"/>
  <c r="A5190" i="5"/>
  <c r="A5191" i="5"/>
  <c r="A5192" i="5"/>
  <c r="A5193" i="5"/>
  <c r="A5194" i="5"/>
  <c r="A5195" i="5"/>
  <c r="A5196" i="5"/>
  <c r="A5197" i="5"/>
  <c r="A5198" i="5"/>
  <c r="A5199" i="5"/>
  <c r="A5200" i="5"/>
  <c r="A5201" i="5"/>
  <c r="A5202" i="5"/>
  <c r="A5203" i="5"/>
  <c r="A5204" i="5"/>
  <c r="A5205" i="5"/>
  <c r="A5206" i="5"/>
  <c r="A5207" i="5"/>
  <c r="A5208" i="5"/>
  <c r="A5209" i="5"/>
  <c r="A5210" i="5"/>
  <c r="A5211" i="5"/>
  <c r="A5212" i="5"/>
  <c r="A5213" i="5"/>
  <c r="A5214" i="5"/>
  <c r="A5215" i="5"/>
  <c r="A5216" i="5"/>
  <c r="A5217" i="5"/>
  <c r="A5218" i="5"/>
  <c r="A5219" i="5"/>
  <c r="A5220" i="5"/>
  <c r="A5221" i="5"/>
  <c r="A5222" i="5"/>
  <c r="A5223" i="5"/>
  <c r="A5224" i="5"/>
  <c r="A5225" i="5"/>
  <c r="A5226" i="5"/>
  <c r="A5227" i="5"/>
  <c r="A5228" i="5"/>
  <c r="A5229" i="5"/>
  <c r="A5230" i="5"/>
  <c r="A5231" i="5"/>
  <c r="A5232" i="5"/>
  <c r="A5233" i="5"/>
  <c r="A5234" i="5"/>
  <c r="A5235" i="5"/>
  <c r="A5236" i="5"/>
  <c r="A5237" i="5"/>
  <c r="A5238" i="5"/>
  <c r="A5239" i="5"/>
  <c r="A5240" i="5"/>
  <c r="A5241" i="5"/>
  <c r="A5242" i="5"/>
  <c r="A5243" i="5"/>
  <c r="A5244" i="5"/>
  <c r="A5245" i="5"/>
  <c r="A5246" i="5"/>
  <c r="A5247" i="5"/>
  <c r="A5248" i="5"/>
  <c r="A5249" i="5"/>
  <c r="A5250" i="5"/>
  <c r="A5251" i="5"/>
  <c r="A5252" i="5"/>
  <c r="A5253" i="5"/>
  <c r="A5254" i="5"/>
  <c r="A5255" i="5"/>
  <c r="A5256" i="5"/>
  <c r="A5257" i="5"/>
  <c r="A5258" i="5"/>
  <c r="A5259" i="5"/>
  <c r="A5260" i="5"/>
  <c r="A5261" i="5"/>
  <c r="A5262" i="5"/>
  <c r="A5263" i="5"/>
  <c r="A5264" i="5"/>
  <c r="A5265" i="5"/>
  <c r="A5266" i="5"/>
  <c r="A5267" i="5"/>
  <c r="A5268" i="5"/>
  <c r="A5269" i="5"/>
  <c r="A5270" i="5"/>
  <c r="A5271" i="5"/>
  <c r="A5272" i="5"/>
  <c r="A5273" i="5"/>
  <c r="A5274" i="5"/>
  <c r="A5275" i="5"/>
  <c r="A5276" i="5"/>
  <c r="A5277" i="5"/>
  <c r="A5278" i="5"/>
  <c r="A5279" i="5"/>
  <c r="A5280" i="5"/>
  <c r="A5281" i="5"/>
  <c r="A5282" i="5"/>
  <c r="A5283" i="5"/>
  <c r="A5284" i="5"/>
  <c r="A5285" i="5"/>
  <c r="A5286" i="5"/>
  <c r="A5287" i="5"/>
  <c r="A5288" i="5"/>
  <c r="A5289" i="5"/>
  <c r="A5290" i="5"/>
  <c r="A5291" i="5"/>
  <c r="A5292" i="5"/>
  <c r="A5293" i="5"/>
  <c r="A5294" i="5"/>
  <c r="A5295" i="5"/>
  <c r="A5296" i="5"/>
  <c r="A5297" i="5"/>
  <c r="A5298" i="5"/>
  <c r="A5299" i="5"/>
  <c r="A5300" i="5"/>
  <c r="A5301" i="5"/>
  <c r="A5302" i="5"/>
  <c r="A5303" i="5"/>
  <c r="A5304" i="5"/>
  <c r="A5305" i="5"/>
  <c r="A5306" i="5"/>
  <c r="A5307" i="5"/>
  <c r="A5308" i="5"/>
  <c r="A5309" i="5"/>
  <c r="A5310" i="5"/>
  <c r="A5311" i="5"/>
  <c r="A5312" i="5"/>
  <c r="A5313" i="5"/>
  <c r="A5314" i="5"/>
  <c r="A5315" i="5"/>
  <c r="A5316" i="5"/>
  <c r="A5317" i="5"/>
  <c r="A5318" i="5"/>
  <c r="A5319" i="5"/>
  <c r="A5320" i="5"/>
  <c r="A5321" i="5"/>
  <c r="A5322" i="5"/>
  <c r="A5323" i="5"/>
  <c r="A5324" i="5"/>
  <c r="A5325" i="5"/>
  <c r="A5326" i="5"/>
  <c r="A5327" i="5"/>
  <c r="A5328" i="5"/>
  <c r="A5329" i="5"/>
  <c r="A5330" i="5"/>
  <c r="A5331" i="5"/>
  <c r="A5332" i="5"/>
  <c r="A5333" i="5"/>
  <c r="A5334" i="5"/>
  <c r="A5335" i="5"/>
  <c r="A5336" i="5"/>
  <c r="A5337" i="5"/>
  <c r="A5338" i="5"/>
  <c r="A5339" i="5"/>
  <c r="A5340" i="5"/>
  <c r="A5341" i="5"/>
  <c r="A5342" i="5"/>
  <c r="A5343" i="5"/>
  <c r="A5344" i="5"/>
  <c r="A5345" i="5"/>
  <c r="A5346" i="5"/>
  <c r="A5347" i="5"/>
  <c r="A5348" i="5"/>
  <c r="A5349" i="5"/>
  <c r="A5350" i="5"/>
  <c r="A5351" i="5"/>
  <c r="A5352" i="5"/>
  <c r="A5353" i="5"/>
  <c r="A5354" i="5"/>
  <c r="A5355" i="5"/>
  <c r="A5356" i="5"/>
  <c r="A5357" i="5"/>
  <c r="A5358" i="5"/>
  <c r="A5359" i="5"/>
  <c r="A5360" i="5"/>
  <c r="A5361" i="5"/>
  <c r="A5362" i="5"/>
  <c r="A5363" i="5"/>
  <c r="A5364" i="5"/>
  <c r="A5365" i="5"/>
  <c r="A5366" i="5"/>
  <c r="A5367" i="5"/>
  <c r="A5368" i="5"/>
  <c r="A5369" i="5"/>
  <c r="A5370" i="5"/>
  <c r="A5371" i="5"/>
  <c r="A5372" i="5"/>
  <c r="A5373" i="5"/>
  <c r="A5374" i="5"/>
  <c r="A5375" i="5"/>
  <c r="A5376" i="5"/>
  <c r="A5377" i="5"/>
  <c r="A5378" i="5"/>
  <c r="A5379" i="5"/>
  <c r="A5380" i="5"/>
  <c r="A5381" i="5"/>
  <c r="A5382" i="5"/>
  <c r="A5383" i="5"/>
  <c r="A5384" i="5"/>
  <c r="A5385" i="5"/>
  <c r="A5386" i="5"/>
  <c r="A5387" i="5"/>
  <c r="A5388" i="5"/>
  <c r="A5389" i="5"/>
  <c r="A5390" i="5"/>
  <c r="A5391" i="5"/>
  <c r="A5392" i="5"/>
  <c r="A5393" i="5"/>
  <c r="A5394" i="5"/>
  <c r="A5395" i="5"/>
  <c r="A5396" i="5"/>
  <c r="A5397" i="5"/>
  <c r="A5398" i="5"/>
  <c r="A5399" i="5"/>
  <c r="A5400" i="5"/>
  <c r="A5401" i="5"/>
  <c r="A5402" i="5"/>
  <c r="A5403" i="5"/>
  <c r="A5404" i="5"/>
  <c r="A5405" i="5"/>
  <c r="A5406" i="5"/>
  <c r="A5407" i="5"/>
  <c r="A5408" i="5"/>
  <c r="A5409" i="5"/>
  <c r="A5410" i="5"/>
  <c r="A5411" i="5"/>
  <c r="A5412" i="5"/>
  <c r="A5413" i="5"/>
  <c r="A5414" i="5"/>
  <c r="A5415" i="5"/>
  <c r="A5416" i="5"/>
  <c r="A5417" i="5"/>
  <c r="A5418" i="5"/>
  <c r="A5419" i="5"/>
  <c r="A5420" i="5"/>
  <c r="A5421" i="5"/>
  <c r="A5422" i="5"/>
  <c r="A5423" i="5"/>
  <c r="A5424" i="5"/>
  <c r="A5425" i="5"/>
  <c r="A5426" i="5"/>
  <c r="A5427" i="5"/>
  <c r="A5428" i="5"/>
  <c r="A5429" i="5"/>
  <c r="A5430" i="5"/>
  <c r="A5431" i="5"/>
  <c r="A5432" i="5"/>
  <c r="A5433" i="5"/>
  <c r="A5434" i="5"/>
  <c r="A5435" i="5"/>
  <c r="A5436" i="5"/>
  <c r="A5437" i="5"/>
  <c r="A5438" i="5"/>
  <c r="A5439" i="5"/>
  <c r="A5440" i="5"/>
  <c r="A5441" i="5"/>
  <c r="A5442" i="5"/>
  <c r="A5443" i="5"/>
  <c r="A5444" i="5"/>
  <c r="A5445" i="5"/>
  <c r="A5446" i="5"/>
  <c r="A5447" i="5"/>
  <c r="A5448" i="5"/>
  <c r="A5449" i="5"/>
  <c r="A5450" i="5"/>
  <c r="A5451" i="5"/>
  <c r="A5452" i="5"/>
  <c r="A5453" i="5"/>
  <c r="A5454" i="5"/>
  <c r="A5455" i="5"/>
  <c r="A5456" i="5"/>
  <c r="A5457" i="5"/>
  <c r="A5458" i="5"/>
  <c r="A5459" i="5"/>
  <c r="A5460" i="5"/>
  <c r="A5461" i="5"/>
  <c r="A5462" i="5"/>
  <c r="A5463" i="5"/>
  <c r="A5464" i="5"/>
  <c r="A5465" i="5"/>
  <c r="A5466" i="5"/>
  <c r="A5467" i="5"/>
  <c r="A5468" i="5"/>
  <c r="A5469" i="5"/>
  <c r="A5470" i="5"/>
  <c r="A5471" i="5"/>
  <c r="A5472" i="5"/>
  <c r="A5473" i="5"/>
  <c r="A5474" i="5"/>
  <c r="A5475" i="5"/>
  <c r="A5476" i="5"/>
  <c r="A5477" i="5"/>
  <c r="A5478" i="5"/>
  <c r="A5479" i="5"/>
  <c r="A5480" i="5"/>
  <c r="A5481" i="5"/>
  <c r="A5482" i="5"/>
  <c r="A5483" i="5"/>
  <c r="A5484" i="5"/>
  <c r="A5485" i="5"/>
  <c r="A5486" i="5"/>
  <c r="A5487" i="5"/>
  <c r="A5488" i="5"/>
  <c r="A5489" i="5"/>
  <c r="A5490" i="5"/>
  <c r="A5491" i="5"/>
  <c r="A5492" i="5"/>
  <c r="A5493" i="5"/>
  <c r="A5494" i="5"/>
  <c r="A5495" i="5"/>
  <c r="A5496" i="5"/>
  <c r="A5497" i="5"/>
  <c r="A5498" i="5"/>
  <c r="A5499" i="5"/>
  <c r="A5500" i="5"/>
  <c r="A5501" i="5"/>
  <c r="A5502" i="5"/>
  <c r="A5503" i="5"/>
  <c r="A5504" i="5"/>
  <c r="A5505" i="5"/>
  <c r="A5506" i="5"/>
  <c r="A5507" i="5"/>
  <c r="A5508" i="5"/>
  <c r="A5509" i="5"/>
  <c r="A5510" i="5"/>
  <c r="A5511" i="5"/>
  <c r="A5512" i="5"/>
  <c r="A5513" i="5"/>
  <c r="A5514" i="5"/>
  <c r="A5515" i="5"/>
  <c r="A5516" i="5"/>
  <c r="A5517" i="5"/>
  <c r="A5518" i="5"/>
  <c r="A5519" i="5"/>
  <c r="A5520" i="5"/>
  <c r="A5521" i="5"/>
  <c r="A5522" i="5"/>
  <c r="A5523" i="5"/>
  <c r="A5524" i="5"/>
  <c r="A5525" i="5"/>
  <c r="A5526" i="5"/>
  <c r="A5527" i="5"/>
  <c r="A5528" i="5"/>
  <c r="A5529" i="5"/>
  <c r="A5530" i="5"/>
  <c r="A5531" i="5"/>
  <c r="A5532" i="5"/>
  <c r="A5533" i="5"/>
  <c r="A5534" i="5"/>
  <c r="A5535" i="5"/>
  <c r="A5536" i="5"/>
  <c r="A5537" i="5"/>
  <c r="A5538" i="5"/>
  <c r="A5539" i="5"/>
  <c r="A5540" i="5"/>
  <c r="A5541" i="5"/>
  <c r="A5542" i="5"/>
  <c r="A5543" i="5"/>
  <c r="A5544" i="5"/>
  <c r="A5545" i="5"/>
  <c r="A5546" i="5"/>
  <c r="A5547" i="5"/>
  <c r="A5548" i="5"/>
  <c r="A5549" i="5"/>
  <c r="A5550" i="5"/>
  <c r="A5551" i="5"/>
  <c r="A5552" i="5"/>
  <c r="A5553" i="5"/>
  <c r="A5554" i="5"/>
  <c r="A5555" i="5"/>
  <c r="A5556" i="5"/>
  <c r="A5557" i="5"/>
  <c r="A5558" i="5"/>
  <c r="A5559" i="5"/>
  <c r="A5560" i="5"/>
  <c r="A5561" i="5"/>
  <c r="A5562" i="5"/>
  <c r="A5563" i="5"/>
  <c r="A5564" i="5"/>
  <c r="A5565" i="5"/>
  <c r="A5566" i="5"/>
  <c r="A5567" i="5"/>
  <c r="A5568" i="5"/>
  <c r="A5569" i="5"/>
  <c r="A5570" i="5"/>
  <c r="A5571" i="5"/>
  <c r="A5572" i="5"/>
  <c r="A5573" i="5"/>
  <c r="A5574" i="5"/>
  <c r="A5575" i="5"/>
  <c r="A5576" i="5"/>
  <c r="A5577" i="5"/>
  <c r="A5578" i="5"/>
  <c r="A5579" i="5"/>
  <c r="A5580" i="5"/>
  <c r="A5581" i="5"/>
  <c r="A5582" i="5"/>
  <c r="A5583" i="5"/>
  <c r="A5584" i="5"/>
  <c r="A5585" i="5"/>
  <c r="A5586" i="5"/>
  <c r="A5587" i="5"/>
  <c r="A5588" i="5"/>
  <c r="A5589" i="5"/>
  <c r="A5590" i="5"/>
  <c r="A5591" i="5"/>
  <c r="A5592" i="5"/>
  <c r="A5593" i="5"/>
  <c r="A5594" i="5"/>
  <c r="A5595" i="5"/>
  <c r="A5596" i="5"/>
  <c r="A5597" i="5"/>
  <c r="A5598" i="5"/>
  <c r="A5599" i="5"/>
  <c r="A5600" i="5"/>
  <c r="A5601" i="5"/>
  <c r="A5602" i="5"/>
  <c r="A5603" i="5"/>
  <c r="A5604" i="5"/>
  <c r="A5605" i="5"/>
  <c r="A5606" i="5"/>
  <c r="A5607" i="5"/>
  <c r="A5608" i="5"/>
  <c r="A5609" i="5"/>
  <c r="A5610" i="5"/>
  <c r="A5611" i="5"/>
  <c r="A5612" i="5"/>
  <c r="A5613" i="5"/>
  <c r="A5614" i="5"/>
  <c r="A5615" i="5"/>
  <c r="A5616" i="5"/>
  <c r="A5617" i="5"/>
  <c r="A5618" i="5"/>
  <c r="A5619" i="5"/>
  <c r="A5620" i="5"/>
  <c r="A5621" i="5"/>
  <c r="A5622" i="5"/>
  <c r="A5623" i="5"/>
  <c r="A5624" i="5"/>
  <c r="A5625" i="5"/>
  <c r="A5626" i="5"/>
  <c r="A5627" i="5"/>
  <c r="A5628" i="5"/>
  <c r="A5629" i="5"/>
  <c r="A5630" i="5"/>
  <c r="A5631" i="5"/>
  <c r="A5632" i="5"/>
  <c r="A5633" i="5"/>
  <c r="A5634" i="5"/>
  <c r="A5635" i="5"/>
  <c r="A5636" i="5"/>
  <c r="A5637" i="5"/>
  <c r="A5638" i="5"/>
  <c r="A5639" i="5"/>
  <c r="A5640" i="5"/>
  <c r="A5641" i="5"/>
  <c r="A5642" i="5"/>
  <c r="A5643" i="5"/>
  <c r="A5644" i="5"/>
  <c r="A5645" i="5"/>
  <c r="A5646" i="5"/>
  <c r="A5647" i="5"/>
  <c r="A5648" i="5"/>
  <c r="A5649" i="5"/>
  <c r="A5650" i="5"/>
  <c r="A5651" i="5"/>
  <c r="A5652" i="5"/>
  <c r="A5653" i="5"/>
  <c r="A5654" i="5"/>
  <c r="A5655" i="5"/>
  <c r="A5656" i="5"/>
  <c r="A5657" i="5"/>
  <c r="A5658" i="5"/>
  <c r="A5659" i="5"/>
  <c r="A5660" i="5"/>
  <c r="A5661" i="5"/>
  <c r="A5662" i="5"/>
  <c r="A5663" i="5"/>
  <c r="A5664" i="5"/>
  <c r="A5665" i="5"/>
  <c r="A5666" i="5"/>
  <c r="A5667" i="5"/>
  <c r="A5668" i="5"/>
  <c r="A5669" i="5"/>
  <c r="A5670" i="5"/>
  <c r="A5671" i="5"/>
  <c r="A5672" i="5"/>
  <c r="A5673" i="5"/>
  <c r="A5674" i="5"/>
  <c r="A5675" i="5"/>
  <c r="A5676" i="5"/>
  <c r="A5677" i="5"/>
  <c r="A5678" i="5"/>
  <c r="A5679" i="5"/>
  <c r="A5680" i="5"/>
  <c r="A5681" i="5"/>
  <c r="A5682" i="5"/>
  <c r="A5683" i="5"/>
  <c r="A5684" i="5"/>
  <c r="A5685" i="5"/>
  <c r="A5686" i="5"/>
  <c r="A5687" i="5"/>
  <c r="A5688" i="5"/>
  <c r="A5689" i="5"/>
  <c r="A5690" i="5"/>
  <c r="A5691" i="5"/>
  <c r="A5692" i="5"/>
  <c r="A5693" i="5"/>
  <c r="A5694" i="5"/>
  <c r="A5695" i="5"/>
  <c r="A5696" i="5"/>
  <c r="A5697" i="5"/>
  <c r="A5698" i="5"/>
  <c r="A5699" i="5"/>
  <c r="A5700" i="5"/>
  <c r="A5701" i="5"/>
  <c r="A5702" i="5"/>
  <c r="A5703" i="5"/>
  <c r="A5704" i="5"/>
  <c r="A5705" i="5"/>
  <c r="A5706" i="5"/>
  <c r="A5707" i="5"/>
  <c r="A5708" i="5"/>
  <c r="A5709" i="5"/>
  <c r="A5710" i="5"/>
  <c r="A5711" i="5"/>
  <c r="A5712" i="5"/>
  <c r="A5713" i="5"/>
  <c r="A5714" i="5"/>
  <c r="A5715" i="5"/>
  <c r="A5716" i="5"/>
  <c r="A5717" i="5"/>
  <c r="A5718" i="5"/>
  <c r="A5719" i="5"/>
  <c r="A5720" i="5"/>
  <c r="A5721" i="5"/>
  <c r="A5722" i="5"/>
  <c r="A5723" i="5"/>
  <c r="A5724" i="5"/>
  <c r="A5725" i="5"/>
  <c r="A5726" i="5"/>
  <c r="A5727" i="5"/>
  <c r="A5728" i="5"/>
  <c r="A5729" i="5"/>
  <c r="A5730" i="5"/>
  <c r="A5731" i="5"/>
  <c r="A5732" i="5"/>
  <c r="A5733" i="5"/>
  <c r="A5734" i="5"/>
  <c r="A5735" i="5"/>
  <c r="A5736" i="5"/>
  <c r="A5737" i="5"/>
  <c r="A5738" i="5"/>
  <c r="A5739" i="5"/>
  <c r="A5740" i="5"/>
  <c r="A5741" i="5"/>
  <c r="A5742" i="5"/>
  <c r="A5743" i="5"/>
  <c r="A5744" i="5"/>
  <c r="A5745" i="5"/>
  <c r="A5746" i="5"/>
  <c r="A5747" i="5"/>
  <c r="A5748" i="5"/>
  <c r="A5749" i="5"/>
  <c r="A5750" i="5"/>
  <c r="A5751" i="5"/>
  <c r="A5752" i="5"/>
  <c r="A5753" i="5"/>
  <c r="A5754" i="5"/>
  <c r="A5755" i="5"/>
  <c r="A5756" i="5"/>
  <c r="A5757" i="5"/>
  <c r="A5758" i="5"/>
  <c r="A5759" i="5"/>
  <c r="A5760" i="5"/>
  <c r="A5761" i="5"/>
  <c r="A5762" i="5"/>
  <c r="A5763" i="5"/>
  <c r="A5764" i="5"/>
  <c r="A5765" i="5"/>
  <c r="A5766" i="5"/>
  <c r="A5767" i="5"/>
  <c r="A5768" i="5"/>
  <c r="A5769" i="5"/>
  <c r="A5770" i="5"/>
  <c r="A5771" i="5"/>
  <c r="A5772" i="5"/>
  <c r="A5773" i="5"/>
  <c r="A5774" i="5"/>
  <c r="A5775" i="5"/>
  <c r="A5776" i="5"/>
  <c r="A5777" i="5"/>
  <c r="A5778" i="5"/>
  <c r="A5779" i="5"/>
  <c r="A5780" i="5"/>
  <c r="A5781" i="5"/>
  <c r="A5782" i="5"/>
  <c r="A5783" i="5"/>
  <c r="A5784" i="5"/>
  <c r="A5785" i="5"/>
  <c r="A5786" i="5"/>
  <c r="A5787" i="5"/>
  <c r="A5788" i="5"/>
  <c r="A5789" i="5"/>
  <c r="A5790" i="5"/>
  <c r="A5791" i="5"/>
  <c r="A5792" i="5"/>
  <c r="A5793" i="5"/>
  <c r="A5794" i="5"/>
  <c r="A5795" i="5"/>
  <c r="A5796" i="5"/>
  <c r="A5797" i="5"/>
  <c r="A5798" i="5"/>
  <c r="A5799" i="5"/>
  <c r="A5800" i="5"/>
  <c r="A5801" i="5"/>
  <c r="A5802" i="5"/>
  <c r="A5803" i="5"/>
  <c r="A5804" i="5"/>
  <c r="A5805" i="5"/>
  <c r="A5806" i="5"/>
  <c r="A5807" i="5"/>
  <c r="A5808" i="5"/>
  <c r="A5809" i="5"/>
  <c r="A5810" i="5"/>
  <c r="A5811" i="5"/>
  <c r="A5812" i="5"/>
  <c r="A5813" i="5"/>
  <c r="A5814" i="5"/>
  <c r="A5815" i="5"/>
  <c r="A5816" i="5"/>
  <c r="A5817" i="5"/>
  <c r="A5818" i="5"/>
  <c r="A5819" i="5"/>
  <c r="A5820" i="5"/>
  <c r="A5821" i="5"/>
  <c r="A5822" i="5"/>
  <c r="A5823" i="5"/>
  <c r="A5824" i="5"/>
  <c r="A5825" i="5"/>
  <c r="A5826" i="5"/>
  <c r="A5827" i="5"/>
  <c r="A5828" i="5"/>
  <c r="A5829" i="5"/>
  <c r="A5830" i="5"/>
  <c r="A5831" i="5"/>
  <c r="A5832" i="5"/>
  <c r="A5833" i="5"/>
  <c r="A5834" i="5"/>
  <c r="A5835" i="5"/>
  <c r="A5836" i="5"/>
  <c r="A5837" i="5"/>
  <c r="A5838" i="5"/>
  <c r="A5839" i="5"/>
  <c r="A5840" i="5"/>
  <c r="A5841" i="5"/>
  <c r="A5842" i="5"/>
  <c r="A5843" i="5"/>
  <c r="A5844" i="5"/>
  <c r="A5845" i="5"/>
  <c r="A5846" i="5"/>
  <c r="A5847" i="5"/>
  <c r="A5848" i="5"/>
  <c r="A5849" i="5"/>
  <c r="A5850" i="5"/>
  <c r="A5851" i="5"/>
  <c r="A5852" i="5"/>
  <c r="A5853" i="5"/>
  <c r="A5854" i="5"/>
  <c r="A5855" i="5"/>
  <c r="A5856" i="5"/>
  <c r="A5857" i="5"/>
  <c r="A5858" i="5"/>
  <c r="A5859" i="5"/>
  <c r="A5860" i="5"/>
  <c r="A5861" i="5"/>
  <c r="A5862" i="5"/>
  <c r="A5863" i="5"/>
  <c r="A5864" i="5"/>
  <c r="A5865" i="5"/>
  <c r="A5866" i="5"/>
  <c r="A5867" i="5"/>
  <c r="A5868" i="5"/>
  <c r="A5869" i="5"/>
  <c r="A5870" i="5"/>
  <c r="A5871" i="5"/>
  <c r="A5872" i="5"/>
  <c r="A5873" i="5"/>
  <c r="A5874" i="5"/>
  <c r="A5875" i="5"/>
  <c r="A5876" i="5"/>
  <c r="A5877" i="5"/>
  <c r="A5878" i="5"/>
  <c r="A5879" i="5"/>
  <c r="A5880" i="5"/>
  <c r="A5881" i="5"/>
  <c r="A5882" i="5"/>
  <c r="A5883" i="5"/>
  <c r="A5884" i="5"/>
  <c r="A5885" i="5"/>
  <c r="A5886" i="5"/>
  <c r="A5887" i="5"/>
  <c r="A5888" i="5"/>
  <c r="A5889" i="5"/>
  <c r="A5890" i="5"/>
  <c r="A5891" i="5"/>
  <c r="A5892" i="5"/>
  <c r="A5893" i="5"/>
  <c r="A5894" i="5"/>
  <c r="A5895" i="5"/>
  <c r="A5896" i="5"/>
  <c r="A5897" i="5"/>
  <c r="A5898" i="5"/>
  <c r="A5899" i="5"/>
  <c r="A5900" i="5"/>
  <c r="A5901" i="5"/>
  <c r="A5902" i="5"/>
  <c r="A5903" i="5"/>
  <c r="A5904" i="5"/>
  <c r="A5905" i="5"/>
  <c r="A5906" i="5"/>
  <c r="A5907" i="5"/>
  <c r="A5908" i="5"/>
  <c r="A5909" i="5"/>
  <c r="A5910" i="5"/>
  <c r="A5911" i="5"/>
  <c r="A5912" i="5"/>
  <c r="A5913" i="5"/>
  <c r="A5914" i="5"/>
  <c r="A5915" i="5"/>
  <c r="A5916" i="5"/>
  <c r="A5917" i="5"/>
  <c r="A5918" i="5"/>
  <c r="A5919" i="5"/>
  <c r="A5920" i="5"/>
  <c r="A5921" i="5"/>
  <c r="A5922" i="5"/>
  <c r="A5923" i="5"/>
  <c r="A5924" i="5"/>
  <c r="A5925" i="5"/>
  <c r="A5926" i="5"/>
  <c r="A5927" i="5"/>
  <c r="A5928" i="5"/>
  <c r="A5929" i="5"/>
  <c r="A5930" i="5"/>
  <c r="A5931" i="5"/>
  <c r="A5932" i="5"/>
  <c r="A5933" i="5"/>
  <c r="A5934" i="5"/>
  <c r="A5935" i="5"/>
  <c r="A5936" i="5"/>
  <c r="A5937" i="5"/>
  <c r="A5938" i="5"/>
  <c r="A5939" i="5"/>
  <c r="A5940" i="5"/>
  <c r="A5941" i="5"/>
  <c r="A5942" i="5"/>
  <c r="A5943" i="5"/>
  <c r="A5944" i="5"/>
  <c r="A5945" i="5"/>
  <c r="A5946" i="5"/>
  <c r="A5947" i="5"/>
  <c r="A5948" i="5"/>
  <c r="A5949" i="5"/>
  <c r="A5950" i="5"/>
  <c r="A5951" i="5"/>
  <c r="A5952" i="5"/>
  <c r="A5953" i="5"/>
  <c r="A5954" i="5"/>
  <c r="A5955" i="5"/>
  <c r="A5956" i="5"/>
  <c r="A5957" i="5"/>
  <c r="A5958" i="5"/>
  <c r="A5959" i="5"/>
  <c r="A5960" i="5"/>
  <c r="A5961" i="5"/>
  <c r="A5962" i="5"/>
  <c r="A5963" i="5"/>
  <c r="A5964" i="5"/>
  <c r="A5965" i="5"/>
  <c r="A5966" i="5"/>
  <c r="A5967" i="5"/>
  <c r="A5968" i="5"/>
  <c r="A5969" i="5"/>
  <c r="A5970" i="5"/>
  <c r="A5971" i="5"/>
  <c r="A5972" i="5"/>
  <c r="A5973" i="5"/>
  <c r="A5974" i="5"/>
  <c r="A5975" i="5"/>
  <c r="A5976" i="5"/>
  <c r="A5977" i="5"/>
  <c r="A5978" i="5"/>
  <c r="A5979" i="5"/>
  <c r="A5980" i="5"/>
  <c r="A5981" i="5"/>
  <c r="A5982" i="5"/>
  <c r="A5983" i="5"/>
  <c r="A5984" i="5"/>
  <c r="A5985" i="5"/>
  <c r="A5986" i="5"/>
  <c r="A5987" i="5"/>
  <c r="A5988" i="5"/>
  <c r="A5989" i="5"/>
  <c r="A5990" i="5"/>
  <c r="A5991" i="5"/>
  <c r="A5992" i="5"/>
  <c r="A5993" i="5"/>
  <c r="A5994" i="5"/>
  <c r="A5995" i="5"/>
  <c r="A5996" i="5"/>
  <c r="A5997" i="5"/>
  <c r="A5998" i="5"/>
  <c r="A5999" i="5"/>
  <c r="A6000" i="5"/>
  <c r="A6001" i="5"/>
  <c r="A6002" i="5"/>
  <c r="A6003" i="5"/>
  <c r="A6004" i="5"/>
  <c r="A6005" i="5"/>
  <c r="A6006" i="5"/>
  <c r="A6007" i="5"/>
  <c r="A6008" i="5"/>
  <c r="A6009" i="5"/>
  <c r="A6010" i="5"/>
  <c r="A6011" i="5"/>
  <c r="A6012" i="5"/>
  <c r="A6013" i="5"/>
  <c r="A6014" i="5"/>
  <c r="A6015" i="5"/>
  <c r="A6016" i="5"/>
  <c r="A6017" i="5"/>
  <c r="A6018" i="5"/>
  <c r="A6019" i="5"/>
  <c r="A6020" i="5"/>
  <c r="A6021" i="5"/>
  <c r="A6022" i="5"/>
  <c r="A6023" i="5"/>
  <c r="A6024" i="5"/>
  <c r="A6025" i="5"/>
  <c r="A6026" i="5"/>
  <c r="A6027" i="5"/>
  <c r="A6028" i="5"/>
  <c r="A6029" i="5"/>
  <c r="A6030" i="5"/>
  <c r="A6031" i="5"/>
  <c r="A6032" i="5"/>
  <c r="A6033" i="5"/>
  <c r="A6034" i="5"/>
  <c r="A6035" i="5"/>
  <c r="A6036" i="5"/>
  <c r="A6037" i="5"/>
  <c r="A6038" i="5"/>
  <c r="A6039" i="5"/>
  <c r="A6040" i="5"/>
  <c r="A6041" i="5"/>
  <c r="A6042" i="5"/>
  <c r="A6043" i="5"/>
  <c r="A6044" i="5"/>
  <c r="A6045" i="5"/>
  <c r="A6046" i="5"/>
  <c r="A6047" i="5"/>
  <c r="A6048" i="5"/>
  <c r="A6049" i="5"/>
  <c r="A6050" i="5"/>
  <c r="A6051" i="5"/>
  <c r="A6052" i="5"/>
  <c r="A6053" i="5"/>
  <c r="A6054" i="5"/>
  <c r="A6055" i="5"/>
  <c r="A6056" i="5"/>
  <c r="A6057" i="5"/>
  <c r="A6058" i="5"/>
  <c r="A6059" i="5"/>
  <c r="A6060" i="5"/>
  <c r="A6061" i="5"/>
  <c r="A6062" i="5"/>
  <c r="A6063" i="5"/>
  <c r="A6064" i="5"/>
  <c r="A6065" i="5"/>
  <c r="A6066" i="5"/>
  <c r="A6067" i="5"/>
  <c r="A6068" i="5"/>
  <c r="A6069" i="5"/>
  <c r="A6070" i="5"/>
  <c r="A6071" i="5"/>
  <c r="A6072" i="5"/>
  <c r="A6073" i="5"/>
  <c r="A6074" i="5"/>
  <c r="A6075" i="5"/>
  <c r="A6076" i="5"/>
  <c r="A6077" i="5"/>
  <c r="A6078" i="5"/>
  <c r="A6079" i="5"/>
  <c r="A6080" i="5"/>
  <c r="A6081" i="5"/>
  <c r="A6082" i="5"/>
  <c r="A6083" i="5"/>
  <c r="A6084" i="5"/>
  <c r="A6085" i="5"/>
  <c r="A6086" i="5"/>
  <c r="A6087" i="5"/>
  <c r="A6088" i="5"/>
  <c r="A6089" i="5"/>
  <c r="A6090" i="5"/>
  <c r="A6091" i="5"/>
  <c r="A6092" i="5"/>
  <c r="A6093" i="5"/>
  <c r="A6094" i="5"/>
  <c r="A6095" i="5"/>
  <c r="A6096" i="5"/>
  <c r="A6097" i="5"/>
  <c r="A6098" i="5"/>
  <c r="A6099" i="5"/>
  <c r="A6100" i="5"/>
  <c r="A6101" i="5"/>
  <c r="A6102" i="5"/>
  <c r="A6103" i="5"/>
  <c r="A6104" i="5"/>
  <c r="A6105" i="5"/>
  <c r="A6106" i="5"/>
  <c r="A6107" i="5"/>
  <c r="A6108" i="5"/>
  <c r="A6109" i="5"/>
  <c r="A6110" i="5"/>
  <c r="A6111" i="5"/>
  <c r="A6112" i="5"/>
  <c r="A6113" i="5"/>
  <c r="A6114" i="5"/>
  <c r="A6115" i="5"/>
  <c r="A6116" i="5"/>
  <c r="A6117" i="5"/>
  <c r="A6118" i="5"/>
  <c r="A6119" i="5"/>
  <c r="A6120" i="5"/>
  <c r="A6121" i="5"/>
  <c r="A6122" i="5"/>
  <c r="A6123" i="5"/>
  <c r="A6124" i="5"/>
  <c r="A6125" i="5"/>
  <c r="A6126" i="5"/>
  <c r="A6127" i="5"/>
  <c r="A6128" i="5"/>
  <c r="A6129" i="5"/>
  <c r="A6130" i="5"/>
  <c r="A6131" i="5"/>
  <c r="A6132" i="5"/>
  <c r="A6133" i="5"/>
  <c r="A6134" i="5"/>
  <c r="A6135" i="5"/>
  <c r="A6136" i="5"/>
  <c r="A6137" i="5"/>
  <c r="A6138" i="5"/>
  <c r="A6139" i="5"/>
  <c r="A6140" i="5"/>
  <c r="A6141" i="5"/>
  <c r="A6142" i="5"/>
  <c r="A6143" i="5"/>
  <c r="A6144" i="5"/>
  <c r="A6145" i="5"/>
  <c r="A6146" i="5"/>
  <c r="A6147" i="5"/>
  <c r="A6148" i="5"/>
  <c r="A6149" i="5"/>
  <c r="A6150" i="5"/>
  <c r="A6151" i="5"/>
  <c r="A6152" i="5"/>
  <c r="A6153" i="5"/>
  <c r="A6154" i="5"/>
  <c r="A6155" i="5"/>
  <c r="A6156" i="5"/>
  <c r="A6157" i="5"/>
  <c r="A6158" i="5"/>
  <c r="A6159" i="5"/>
  <c r="A6160" i="5"/>
  <c r="A6161" i="5"/>
  <c r="A6162" i="5"/>
  <c r="A6163" i="5"/>
  <c r="A6164" i="5"/>
  <c r="A6165" i="5"/>
  <c r="A6166" i="5"/>
  <c r="A6167" i="5"/>
  <c r="A6168" i="5"/>
  <c r="A6169" i="5"/>
  <c r="A6170" i="5"/>
  <c r="A6171" i="5"/>
  <c r="A6172" i="5"/>
  <c r="A6173" i="5"/>
  <c r="A6174" i="5"/>
  <c r="A6175" i="5"/>
  <c r="A6176" i="5"/>
  <c r="A6177" i="5"/>
  <c r="A6178" i="5"/>
  <c r="A6179" i="5"/>
  <c r="A6180" i="5"/>
  <c r="A6181" i="5"/>
  <c r="A6182" i="5"/>
  <c r="A6183" i="5"/>
  <c r="A6184" i="5"/>
  <c r="A6185" i="5"/>
  <c r="A6186" i="5"/>
  <c r="A6187" i="5"/>
  <c r="A6188" i="5"/>
  <c r="A6189" i="5"/>
  <c r="A6190" i="5"/>
  <c r="A6191" i="5"/>
  <c r="A6192" i="5"/>
  <c r="A6193" i="5"/>
  <c r="A6194" i="5"/>
  <c r="A6195" i="5"/>
  <c r="A6196" i="5"/>
  <c r="A6197" i="5"/>
  <c r="A6198" i="5"/>
  <c r="A6199" i="5"/>
  <c r="A6200" i="5"/>
  <c r="A6201" i="5"/>
  <c r="A6202" i="5"/>
  <c r="A6203" i="5"/>
  <c r="A6204" i="5"/>
  <c r="A6205" i="5"/>
  <c r="A6206" i="5"/>
  <c r="A6207" i="5"/>
  <c r="A6208" i="5"/>
  <c r="A6209" i="5"/>
  <c r="A6210" i="5"/>
  <c r="A6211" i="5"/>
  <c r="A6212" i="5"/>
  <c r="A6213" i="5"/>
  <c r="A6214" i="5"/>
  <c r="A6215" i="5"/>
  <c r="A6216" i="5"/>
  <c r="A6217" i="5"/>
  <c r="A6218" i="5"/>
  <c r="A6219" i="5"/>
  <c r="A6220" i="5"/>
  <c r="A6221" i="5"/>
  <c r="A6222" i="5"/>
  <c r="A6223" i="5"/>
  <c r="A6224" i="5"/>
  <c r="A6225" i="5"/>
  <c r="A6226" i="5"/>
  <c r="A6227" i="5"/>
  <c r="A6228" i="5"/>
  <c r="A6229" i="5"/>
  <c r="A6230" i="5"/>
  <c r="A6231" i="5"/>
  <c r="A6232" i="5"/>
  <c r="A6233" i="5"/>
  <c r="A6234" i="5"/>
  <c r="A6235" i="5"/>
  <c r="A6236" i="5"/>
  <c r="A6237" i="5"/>
  <c r="A6238" i="5"/>
  <c r="A6239" i="5"/>
  <c r="A6240" i="5"/>
  <c r="A6241" i="5"/>
  <c r="A6242" i="5"/>
  <c r="A6243" i="5"/>
  <c r="A6244" i="5"/>
  <c r="A6245" i="5"/>
  <c r="A6246" i="5"/>
  <c r="A6247" i="5"/>
  <c r="A6248" i="5"/>
  <c r="A6249" i="5"/>
  <c r="A6250" i="5"/>
  <c r="A6251" i="5"/>
  <c r="A6252" i="5"/>
  <c r="A6253" i="5"/>
  <c r="A6254" i="5"/>
  <c r="A6255" i="5"/>
  <c r="A6256" i="5"/>
  <c r="A6257" i="5"/>
  <c r="A6258" i="5"/>
  <c r="A6259" i="5"/>
  <c r="A6260" i="5"/>
  <c r="A6261" i="5"/>
  <c r="A6262" i="5"/>
  <c r="A6263" i="5"/>
  <c r="A6264" i="5"/>
  <c r="A6265" i="5"/>
  <c r="A6266" i="5"/>
  <c r="A6267" i="5"/>
  <c r="A6268" i="5"/>
  <c r="A6269" i="5"/>
  <c r="A6270" i="5"/>
  <c r="A6271" i="5"/>
  <c r="A6272" i="5"/>
  <c r="A6273" i="5"/>
  <c r="A6274" i="5"/>
  <c r="A6275" i="5"/>
  <c r="A6276" i="5"/>
  <c r="A6277" i="5"/>
  <c r="A6278" i="5"/>
  <c r="A6279" i="5"/>
  <c r="A6280" i="5"/>
  <c r="A6281" i="5"/>
  <c r="A6282" i="5"/>
  <c r="A6283" i="5"/>
  <c r="A6284" i="5"/>
  <c r="A6285" i="5"/>
  <c r="A6286" i="5"/>
  <c r="A6287" i="5"/>
  <c r="A6288" i="5"/>
  <c r="A6289" i="5"/>
  <c r="A6290" i="5"/>
  <c r="A6291" i="5"/>
  <c r="A6292" i="5"/>
  <c r="A6293" i="5"/>
  <c r="A6294" i="5"/>
  <c r="A6295" i="5"/>
  <c r="A6296" i="5"/>
  <c r="A6297" i="5"/>
  <c r="A6298" i="5"/>
  <c r="A6299" i="5"/>
  <c r="A6300" i="5"/>
  <c r="A6301" i="5"/>
  <c r="A6302" i="5"/>
  <c r="A6303" i="5"/>
  <c r="A6304" i="5"/>
  <c r="A6305" i="5"/>
  <c r="A6306" i="5"/>
  <c r="A6307" i="5"/>
  <c r="A6308" i="5"/>
  <c r="A6309" i="5"/>
  <c r="A6310" i="5"/>
  <c r="A6311" i="5"/>
  <c r="A6312" i="5"/>
  <c r="A6313" i="5"/>
  <c r="A6314" i="5"/>
  <c r="A6315" i="5"/>
  <c r="A6316" i="5"/>
  <c r="A6317" i="5"/>
  <c r="A6318" i="5"/>
  <c r="A6319" i="5"/>
  <c r="A6320" i="5"/>
  <c r="A6321" i="5"/>
  <c r="A6322" i="5"/>
  <c r="A6323" i="5"/>
  <c r="A6324" i="5"/>
  <c r="A6325" i="5"/>
  <c r="A6326" i="5"/>
  <c r="A6327" i="5"/>
  <c r="A6328" i="5"/>
  <c r="A6329" i="5"/>
  <c r="A6330" i="5"/>
  <c r="A6331" i="5"/>
  <c r="A6332" i="5"/>
  <c r="A6333" i="5"/>
  <c r="A6334" i="5"/>
  <c r="A6335" i="5"/>
  <c r="A6336" i="5"/>
  <c r="A6337" i="5"/>
  <c r="A6338" i="5"/>
  <c r="A6339" i="5"/>
  <c r="A6340" i="5"/>
  <c r="A6341" i="5"/>
  <c r="A6342" i="5"/>
  <c r="A6343" i="5"/>
  <c r="A6344" i="5"/>
  <c r="A6345" i="5"/>
  <c r="A6346" i="5"/>
  <c r="A6347" i="5"/>
  <c r="A6348" i="5"/>
  <c r="A6349" i="5"/>
  <c r="A6350" i="5"/>
  <c r="A6351" i="5"/>
  <c r="A6352" i="5"/>
  <c r="A6353" i="5"/>
  <c r="A6354" i="5"/>
  <c r="A6355" i="5"/>
  <c r="A6356" i="5"/>
  <c r="A6357" i="5"/>
  <c r="A6358" i="5"/>
  <c r="A6359" i="5"/>
  <c r="A6360" i="5"/>
  <c r="A6361" i="5"/>
  <c r="A6362" i="5"/>
  <c r="A6363" i="5"/>
  <c r="A6364" i="5"/>
  <c r="A6365" i="5"/>
  <c r="A6366" i="5"/>
  <c r="A6367" i="5"/>
  <c r="A6368" i="5"/>
  <c r="A6369" i="5"/>
  <c r="A6370" i="5"/>
  <c r="A6371" i="5"/>
  <c r="A6372" i="5"/>
  <c r="A6373" i="5"/>
  <c r="A6374" i="5"/>
  <c r="A6375" i="5"/>
  <c r="A6376" i="5"/>
  <c r="A6377" i="5"/>
  <c r="A6378" i="5"/>
  <c r="A6379" i="5"/>
  <c r="A6380" i="5"/>
  <c r="A6381" i="5"/>
  <c r="A6382" i="5"/>
  <c r="A6383" i="5"/>
  <c r="A6384" i="5"/>
  <c r="A6385" i="5"/>
  <c r="A6386" i="5"/>
  <c r="A6387" i="5"/>
  <c r="A6388" i="5"/>
  <c r="A6389" i="5"/>
  <c r="A6390" i="5"/>
  <c r="A6391" i="5"/>
  <c r="A6392" i="5"/>
  <c r="A6393" i="5"/>
  <c r="A6394" i="5"/>
  <c r="A6395" i="5"/>
  <c r="A6396" i="5"/>
  <c r="A6397" i="5"/>
  <c r="A6398" i="5"/>
  <c r="A6399" i="5"/>
  <c r="A6400" i="5"/>
  <c r="A6401" i="5"/>
  <c r="A6402" i="5"/>
  <c r="A6403" i="5"/>
  <c r="A6404" i="5"/>
  <c r="A6405" i="5"/>
  <c r="A6406" i="5"/>
  <c r="A6407" i="5"/>
  <c r="A6408" i="5"/>
  <c r="A6409" i="5"/>
  <c r="A6410" i="5"/>
  <c r="A6411" i="5"/>
  <c r="A6412" i="5"/>
  <c r="A6413" i="5"/>
  <c r="A6414" i="5"/>
  <c r="A6415" i="5"/>
  <c r="A6416" i="5"/>
  <c r="A6417" i="5"/>
  <c r="A6418" i="5"/>
  <c r="A6419" i="5"/>
  <c r="A6420" i="5"/>
  <c r="A6421" i="5"/>
  <c r="A6422" i="5"/>
  <c r="A6423" i="5"/>
  <c r="A6424" i="5"/>
  <c r="A6425" i="5"/>
  <c r="A6426" i="5"/>
  <c r="A6427" i="5"/>
  <c r="A6428" i="5"/>
  <c r="A6429" i="5"/>
  <c r="A6430" i="5"/>
  <c r="A6431" i="5"/>
  <c r="A6432" i="5"/>
  <c r="A6433" i="5"/>
  <c r="A6434" i="5"/>
  <c r="A6435" i="5"/>
  <c r="A6436" i="5"/>
  <c r="A6437" i="5"/>
  <c r="A6438" i="5"/>
  <c r="A6439" i="5"/>
  <c r="A6440" i="5"/>
  <c r="A6441" i="5"/>
  <c r="A6442" i="5"/>
  <c r="A6443" i="5"/>
  <c r="A6444" i="5"/>
  <c r="A6445" i="5"/>
  <c r="A6446" i="5"/>
  <c r="A6447" i="5"/>
  <c r="A6448" i="5"/>
  <c r="A6449" i="5"/>
  <c r="A6450" i="5"/>
  <c r="A6451" i="5"/>
  <c r="A6452" i="5"/>
  <c r="A6453" i="5"/>
  <c r="A6454" i="5"/>
  <c r="A6455" i="5"/>
  <c r="A6456" i="5"/>
  <c r="A6457" i="5"/>
  <c r="A6458" i="5"/>
  <c r="A6459" i="5"/>
  <c r="A6460" i="5"/>
  <c r="A6461" i="5"/>
  <c r="A6462" i="5"/>
  <c r="A6463" i="5"/>
  <c r="A6464" i="5"/>
  <c r="A6465" i="5"/>
  <c r="A6466" i="5"/>
  <c r="A6467" i="5"/>
  <c r="A6468" i="5"/>
  <c r="A6469" i="5"/>
  <c r="A6470" i="5"/>
  <c r="A6471" i="5"/>
  <c r="A6472" i="5"/>
  <c r="A6473" i="5"/>
  <c r="A6474" i="5"/>
  <c r="A6475" i="5"/>
  <c r="A6476" i="5"/>
  <c r="A6477" i="5"/>
  <c r="A6478" i="5"/>
  <c r="A6479" i="5"/>
  <c r="A6480" i="5"/>
  <c r="A6481" i="5"/>
  <c r="A6482" i="5"/>
  <c r="A6483" i="5"/>
  <c r="A6484" i="5"/>
  <c r="A6485" i="5"/>
  <c r="A6486" i="5"/>
  <c r="A6487" i="5"/>
  <c r="A6488" i="5"/>
  <c r="A6489" i="5"/>
  <c r="A6490" i="5"/>
  <c r="A6491" i="5"/>
  <c r="A6492" i="5"/>
  <c r="A6493" i="5"/>
  <c r="A6494" i="5"/>
  <c r="A6495" i="5"/>
  <c r="A6496" i="5"/>
  <c r="A6497" i="5"/>
  <c r="A6498" i="5"/>
  <c r="A6499" i="5"/>
  <c r="A6500" i="5"/>
  <c r="A6501" i="5"/>
  <c r="A6502" i="5"/>
  <c r="A6503" i="5"/>
  <c r="A6504" i="5"/>
  <c r="A6505" i="5"/>
  <c r="A6506" i="5"/>
  <c r="A6507" i="5"/>
  <c r="A6508" i="5"/>
  <c r="A6509" i="5"/>
  <c r="A6510" i="5"/>
  <c r="A6511" i="5"/>
  <c r="A6512" i="5"/>
  <c r="A6513" i="5"/>
  <c r="A6514" i="5"/>
  <c r="A6515" i="5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0" i="5"/>
  <c r="A1219" i="5"/>
  <c r="A1218" i="5"/>
  <c r="A1217" i="5"/>
  <c r="A1216" i="5"/>
  <c r="A1215" i="5"/>
  <c r="A1214" i="5"/>
  <c r="A1213" i="5"/>
  <c r="A1212" i="5"/>
  <c r="A1211" i="5"/>
  <c r="A1210" i="5"/>
  <c r="A1209" i="5"/>
  <c r="A1208" i="5"/>
  <c r="A1207" i="5"/>
  <c r="A1206" i="5"/>
  <c r="A1205" i="5"/>
  <c r="A1204" i="5"/>
  <c r="A1203" i="5"/>
  <c r="A1202" i="5"/>
  <c r="A1201" i="5"/>
  <c r="A1200" i="5"/>
  <c r="A1199" i="5"/>
  <c r="A1198" i="5"/>
  <c r="A1197" i="5"/>
  <c r="A1196" i="5"/>
  <c r="A1195" i="5"/>
  <c r="A1194" i="5"/>
  <c r="A1193" i="5"/>
  <c r="A1192" i="5"/>
  <c r="A1191" i="5"/>
  <c r="A1190" i="5"/>
  <c r="A1189" i="5"/>
  <c r="A1188" i="5"/>
  <c r="A1187" i="5"/>
  <c r="A1186" i="5"/>
  <c r="A1185" i="5"/>
  <c r="A1184" i="5"/>
  <c r="A1183" i="5"/>
  <c r="A1182" i="5"/>
  <c r="A1181" i="5"/>
  <c r="A1180" i="5"/>
  <c r="A1179" i="5"/>
  <c r="A1178" i="5"/>
  <c r="A1177" i="5"/>
  <c r="A1176" i="5"/>
  <c r="A1175" i="5"/>
  <c r="A1174" i="5"/>
  <c r="A1173" i="5"/>
  <c r="A1172" i="5"/>
  <c r="A1171" i="5"/>
  <c r="A1170" i="5"/>
  <c r="A1169" i="5"/>
  <c r="A1168" i="5"/>
  <c r="A1167" i="5"/>
  <c r="A1166" i="5"/>
  <c r="A1165" i="5"/>
  <c r="A1164" i="5"/>
  <c r="A1163" i="5"/>
  <c r="A1162" i="5"/>
  <c r="A1161" i="5"/>
  <c r="A1160" i="5"/>
  <c r="A1159" i="5"/>
  <c r="A1158" i="5"/>
  <c r="A1157" i="5"/>
  <c r="A1156" i="5"/>
  <c r="A1155" i="5"/>
  <c r="A1154" i="5"/>
  <c r="A1153" i="5"/>
  <c r="A1152" i="5"/>
  <c r="A1151" i="5"/>
  <c r="A1150" i="5"/>
  <c r="A1149" i="5"/>
  <c r="A1148" i="5"/>
  <c r="A1147" i="5"/>
  <c r="A1146" i="5"/>
  <c r="A1145" i="5"/>
  <c r="A1144" i="5"/>
  <c r="A1143" i="5"/>
  <c r="A1142" i="5"/>
  <c r="A1141" i="5"/>
  <c r="A1140" i="5"/>
  <c r="A1139" i="5"/>
  <c r="A1138" i="5"/>
  <c r="A1137" i="5"/>
  <c r="A1136" i="5"/>
  <c r="A1135" i="5"/>
  <c r="A1134" i="5"/>
  <c r="A1133" i="5"/>
  <c r="A1132" i="5"/>
  <c r="A1131" i="5"/>
  <c r="A1130" i="5"/>
  <c r="A1129" i="5"/>
  <c r="A1128" i="5"/>
  <c r="A1127" i="5"/>
  <c r="A1126" i="5"/>
  <c r="A1125" i="5"/>
  <c r="A1124" i="5"/>
  <c r="A1123" i="5"/>
  <c r="A1122" i="5"/>
  <c r="A1121" i="5"/>
  <c r="A1120" i="5"/>
  <c r="A1119" i="5"/>
  <c r="A1118" i="5"/>
  <c r="A1117" i="5"/>
  <c r="A1116" i="5"/>
  <c r="A1115" i="5"/>
  <c r="A1114" i="5"/>
  <c r="A1113" i="5"/>
  <c r="A1112" i="5"/>
  <c r="A1111" i="5"/>
  <c r="A1110" i="5"/>
  <c r="A1109" i="5"/>
  <c r="A1108" i="5"/>
  <c r="A1107" i="5"/>
  <c r="A1106" i="5"/>
  <c r="A1105" i="5"/>
  <c r="A1104" i="5"/>
  <c r="A1103" i="5"/>
  <c r="A1102" i="5"/>
  <c r="A1101" i="5"/>
  <c r="A1100" i="5"/>
  <c r="A1099" i="5"/>
  <c r="A1098" i="5"/>
  <c r="A1097" i="5"/>
  <c r="A1096" i="5"/>
  <c r="A1095" i="5"/>
  <c r="A1094" i="5"/>
  <c r="A1093" i="5"/>
  <c r="A1092" i="5"/>
  <c r="A1091" i="5"/>
  <c r="A1090" i="5"/>
  <c r="A1089" i="5"/>
  <c r="A1088" i="5"/>
  <c r="A1087" i="5"/>
  <c r="A1086" i="5"/>
  <c r="A1085" i="5"/>
  <c r="A1084" i="5"/>
  <c r="A1083" i="5"/>
  <c r="A1082" i="5"/>
  <c r="A1081" i="5"/>
  <c r="A1080" i="5"/>
  <c r="A1079" i="5"/>
  <c r="A1078" i="5"/>
  <c r="A1077" i="5"/>
  <c r="A1076" i="5"/>
  <c r="A1075" i="5"/>
  <c r="A1074" i="5"/>
  <c r="A1073" i="5"/>
  <c r="A1072" i="5"/>
  <c r="A1071" i="5"/>
  <c r="A1070" i="5"/>
  <c r="A1069" i="5"/>
  <c r="A1068" i="5"/>
  <c r="A1067" i="5"/>
  <c r="A1066" i="5"/>
  <c r="A1065" i="5"/>
  <c r="A1064" i="5"/>
  <c r="A1063" i="5"/>
  <c r="A1062" i="5"/>
  <c r="A1061" i="5"/>
  <c r="A1060" i="5"/>
  <c r="A1059" i="5"/>
  <c r="A1058" i="5"/>
  <c r="A1057" i="5"/>
  <c r="A1056" i="5"/>
  <c r="A1055" i="5"/>
  <c r="A1054" i="5"/>
  <c r="A1053" i="5"/>
  <c r="A1052" i="5"/>
  <c r="A1051" i="5"/>
  <c r="A1050" i="5"/>
  <c r="A1049" i="5"/>
  <c r="A1048" i="5"/>
  <c r="A1047" i="5"/>
  <c r="A1046" i="5"/>
  <c r="A1045" i="5"/>
  <c r="A1044" i="5"/>
  <c r="A1043" i="5"/>
  <c r="A1042" i="5"/>
  <c r="A1041" i="5"/>
  <c r="A1040" i="5"/>
  <c r="A1039" i="5"/>
  <c r="A1038" i="5"/>
  <c r="A1037" i="5"/>
  <c r="A1036" i="5"/>
  <c r="A1035" i="5"/>
  <c r="A1034" i="5"/>
  <c r="A1033" i="5"/>
  <c r="A1032" i="5"/>
  <c r="A1031" i="5"/>
  <c r="A1030" i="5"/>
  <c r="A1029" i="5"/>
  <c r="A1028" i="5"/>
  <c r="A1027" i="5"/>
  <c r="A1026" i="5"/>
  <c r="A1025" i="5"/>
  <c r="A1024" i="5"/>
  <c r="A1023" i="5"/>
  <c r="A1022" i="5"/>
  <c r="A1021" i="5"/>
  <c r="A1020" i="5"/>
  <c r="A1019" i="5"/>
  <c r="A1018" i="5"/>
  <c r="A1017" i="5"/>
  <c r="A1016" i="5"/>
  <c r="A1015" i="5"/>
  <c r="A1014" i="5"/>
  <c r="A1013" i="5"/>
  <c r="A1012" i="5"/>
  <c r="A1011" i="5"/>
  <c r="A1010" i="5"/>
  <c r="A1009" i="5"/>
  <c r="A1008" i="5"/>
  <c r="A1007" i="5"/>
  <c r="A1006" i="5"/>
  <c r="A1005" i="5"/>
  <c r="A1004" i="5"/>
  <c r="A1003" i="5"/>
  <c r="A1002" i="5"/>
  <c r="A1001" i="5"/>
  <c r="A1000" i="5"/>
  <c r="A999" i="5"/>
  <c r="A998" i="5"/>
  <c r="A997" i="5"/>
  <c r="A996" i="5"/>
  <c r="A995" i="5"/>
  <c r="A994" i="5"/>
  <c r="A993" i="5"/>
  <c r="A992" i="5"/>
  <c r="A991" i="5"/>
  <c r="A990" i="5"/>
  <c r="A989" i="5"/>
  <c r="A988" i="5"/>
  <c r="A987" i="5"/>
  <c r="A986" i="5"/>
  <c r="A985" i="5"/>
  <c r="A984" i="5"/>
  <c r="A983" i="5"/>
  <c r="A982" i="5"/>
  <c r="A981" i="5"/>
  <c r="A980" i="5"/>
  <c r="A979" i="5"/>
  <c r="A978" i="5"/>
  <c r="A977" i="5"/>
  <c r="A976" i="5"/>
  <c r="A975" i="5"/>
  <c r="A974" i="5"/>
  <c r="A973" i="5"/>
  <c r="A972" i="5"/>
  <c r="A971" i="5"/>
  <c r="A970" i="5"/>
  <c r="A969" i="5"/>
  <c r="A968" i="5"/>
  <c r="A967" i="5"/>
  <c r="A966" i="5"/>
  <c r="A965" i="5"/>
  <c r="A964" i="5"/>
  <c r="A963" i="5"/>
  <c r="A962" i="5"/>
  <c r="A961" i="5"/>
  <c r="A960" i="5"/>
  <c r="A959" i="5"/>
  <c r="A958" i="5"/>
  <c r="A957" i="5"/>
  <c r="A956" i="5"/>
  <c r="A955" i="5"/>
  <c r="A954" i="5"/>
  <c r="A953" i="5"/>
  <c r="A952" i="5"/>
  <c r="A951" i="5"/>
  <c r="A950" i="5"/>
  <c r="A949" i="5"/>
  <c r="A948" i="5"/>
  <c r="A947" i="5"/>
  <c r="A946" i="5"/>
  <c r="A945" i="5"/>
  <c r="A944" i="5"/>
  <c r="A943" i="5"/>
  <c r="A942" i="5"/>
  <c r="A941" i="5"/>
  <c r="A940" i="5"/>
  <c r="A939" i="5"/>
  <c r="A938" i="5"/>
  <c r="A937" i="5"/>
  <c r="A936" i="5"/>
  <c r="A935" i="5"/>
  <c r="A934" i="5"/>
  <c r="A933" i="5"/>
  <c r="A932" i="5"/>
  <c r="A931" i="5"/>
  <c r="A930" i="5"/>
  <c r="A929" i="5"/>
  <c r="A928" i="5"/>
  <c r="A927" i="5"/>
  <c r="A926" i="5"/>
  <c r="A925" i="5"/>
  <c r="A924" i="5"/>
  <c r="A923" i="5"/>
  <c r="A922" i="5"/>
  <c r="A921" i="5"/>
  <c r="A920" i="5"/>
  <c r="A919" i="5"/>
  <c r="A918" i="5"/>
  <c r="A917" i="5"/>
  <c r="A916" i="5"/>
  <c r="A915" i="5"/>
  <c r="A914" i="5"/>
  <c r="A913" i="5"/>
  <c r="A912" i="5"/>
  <c r="A911" i="5"/>
  <c r="A910" i="5"/>
  <c r="A909" i="5"/>
  <c r="A908" i="5"/>
  <c r="A907" i="5"/>
  <c r="A906" i="5"/>
  <c r="A905" i="5"/>
  <c r="A904" i="5"/>
  <c r="A903" i="5"/>
  <c r="A902" i="5"/>
  <c r="A901" i="5"/>
  <c r="A900" i="5"/>
  <c r="A899" i="5"/>
  <c r="A898" i="5"/>
  <c r="A897" i="5"/>
  <c r="A896" i="5"/>
  <c r="A895" i="5"/>
  <c r="A894" i="5"/>
  <c r="A893" i="5"/>
  <c r="A892" i="5"/>
  <c r="A891" i="5"/>
  <c r="A890" i="5"/>
  <c r="A889" i="5"/>
  <c r="A888" i="5"/>
  <c r="A887" i="5"/>
  <c r="A886" i="5"/>
  <c r="A885" i="5"/>
  <c r="A884" i="5"/>
  <c r="A883" i="5"/>
  <c r="A882" i="5"/>
  <c r="A881" i="5"/>
  <c r="A880" i="5"/>
  <c r="A879" i="5"/>
  <c r="A878" i="5"/>
  <c r="A877" i="5"/>
  <c r="A876" i="5"/>
  <c r="A875" i="5"/>
  <c r="A874" i="5"/>
  <c r="A873" i="5"/>
  <c r="A872" i="5"/>
  <c r="A871" i="5"/>
  <c r="A870" i="5"/>
  <c r="A869" i="5"/>
  <c r="A868" i="5"/>
  <c r="A867" i="5"/>
  <c r="A866" i="5"/>
  <c r="A865" i="5"/>
  <c r="A864" i="5"/>
  <c r="A863" i="5"/>
  <c r="A862" i="5"/>
  <c r="A861" i="5"/>
  <c r="A860" i="5"/>
  <c r="A859" i="5"/>
  <c r="A858" i="5"/>
  <c r="A857" i="5"/>
  <c r="A856" i="5"/>
  <c r="A855" i="5"/>
  <c r="A854" i="5"/>
  <c r="A853" i="5"/>
  <c r="A852" i="5"/>
  <c r="A851" i="5"/>
  <c r="A850" i="5"/>
  <c r="A849" i="5"/>
  <c r="A848" i="5"/>
  <c r="A847" i="5"/>
  <c r="A846" i="5"/>
  <c r="A845" i="5"/>
  <c r="A844" i="5"/>
  <c r="A843" i="5"/>
  <c r="A842" i="5"/>
  <c r="A841" i="5"/>
  <c r="A840" i="5"/>
  <c r="A839" i="5"/>
  <c r="A838" i="5"/>
  <c r="A837" i="5"/>
  <c r="A836" i="5"/>
  <c r="A835" i="5"/>
  <c r="A834" i="5"/>
  <c r="A833" i="5"/>
  <c r="A832" i="5"/>
  <c r="A831" i="5"/>
  <c r="A830" i="5"/>
  <c r="A829" i="5"/>
  <c r="A828" i="5"/>
  <c r="A827" i="5"/>
  <c r="A826" i="5"/>
  <c r="A825" i="5"/>
  <c r="A824" i="5"/>
  <c r="A823" i="5"/>
  <c r="A822" i="5"/>
  <c r="A821" i="5"/>
  <c r="A820" i="5"/>
  <c r="A819" i="5"/>
  <c r="A818" i="5"/>
  <c r="A817" i="5"/>
  <c r="A816" i="5"/>
  <c r="A815" i="5"/>
  <c r="A814" i="5"/>
  <c r="A813" i="5"/>
  <c r="A812" i="5"/>
  <c r="A811" i="5"/>
  <c r="A810" i="5"/>
  <c r="A809" i="5"/>
  <c r="A808" i="5"/>
  <c r="A807" i="5"/>
  <c r="A806" i="5"/>
  <c r="A805" i="5"/>
  <c r="A804" i="5"/>
  <c r="A803" i="5"/>
  <c r="A802" i="5"/>
  <c r="A801" i="5"/>
  <c r="A800" i="5"/>
  <c r="A799" i="5"/>
  <c r="A798" i="5"/>
  <c r="A797" i="5"/>
  <c r="A796" i="5"/>
  <c r="A795" i="5"/>
  <c r="A794" i="5"/>
  <c r="A793" i="5"/>
  <c r="A792" i="5"/>
  <c r="A791" i="5"/>
  <c r="A790" i="5"/>
  <c r="A789" i="5"/>
  <c r="A788" i="5"/>
  <c r="A787" i="5"/>
  <c r="A786" i="5"/>
  <c r="A785" i="5"/>
  <c r="A784" i="5"/>
  <c r="A783" i="5"/>
  <c r="A782" i="5"/>
  <c r="A781" i="5"/>
  <c r="A780" i="5"/>
  <c r="A779" i="5"/>
  <c r="A778" i="5"/>
  <c r="A777" i="5"/>
  <c r="A776" i="5"/>
  <c r="A775" i="5"/>
  <c r="A774" i="5"/>
  <c r="A773" i="5"/>
  <c r="A772" i="5"/>
  <c r="A771" i="5"/>
  <c r="A770" i="5"/>
  <c r="A769" i="5"/>
  <c r="A768" i="5"/>
  <c r="A767" i="5"/>
  <c r="A766" i="5"/>
  <c r="A765" i="5"/>
  <c r="A764" i="5"/>
  <c r="A763" i="5"/>
  <c r="A762" i="5"/>
  <c r="A761" i="5"/>
  <c r="A760" i="5"/>
  <c r="A759" i="5"/>
  <c r="A758" i="5"/>
  <c r="A757" i="5"/>
  <c r="A756" i="5"/>
  <c r="A755" i="5"/>
  <c r="A754" i="5"/>
  <c r="A753" i="5"/>
  <c r="A752" i="5"/>
  <c r="A751" i="5"/>
  <c r="A750" i="5"/>
  <c r="A749" i="5"/>
  <c r="A748" i="5"/>
  <c r="A747" i="5"/>
  <c r="A746" i="5"/>
  <c r="A745" i="5"/>
  <c r="A744" i="5"/>
  <c r="A743" i="5"/>
  <c r="A742" i="5"/>
  <c r="A741" i="5"/>
  <c r="A740" i="5"/>
  <c r="A739" i="5"/>
  <c r="A738" i="5"/>
  <c r="A737" i="5"/>
  <c r="A736" i="5"/>
  <c r="A735" i="5"/>
  <c r="A734" i="5"/>
  <c r="A733" i="5"/>
  <c r="A732" i="5"/>
  <c r="A731" i="5"/>
  <c r="A730" i="5"/>
  <c r="A729" i="5"/>
  <c r="A728" i="5"/>
  <c r="A727" i="5"/>
  <c r="A726" i="5"/>
  <c r="A725" i="5"/>
  <c r="A724" i="5"/>
  <c r="A723" i="5"/>
  <c r="A722" i="5"/>
  <c r="A721" i="5"/>
  <c r="A720" i="5"/>
  <c r="A719" i="5"/>
  <c r="A718" i="5"/>
  <c r="A717" i="5"/>
  <c r="A716" i="5"/>
  <c r="A715" i="5"/>
  <c r="A714" i="5"/>
  <c r="A713" i="5"/>
  <c r="A712" i="5"/>
  <c r="A711" i="5"/>
  <c r="A710" i="5"/>
  <c r="A709" i="5"/>
  <c r="A708" i="5"/>
  <c r="A707" i="5"/>
  <c r="A706" i="5"/>
  <c r="A705" i="5"/>
  <c r="A704" i="5"/>
  <c r="A703" i="5"/>
  <c r="A702" i="5"/>
  <c r="A701" i="5"/>
  <c r="A700" i="5"/>
  <c r="A699" i="5"/>
  <c r="A698" i="5"/>
  <c r="A697" i="5"/>
  <c r="A696" i="5"/>
  <c r="A695" i="5"/>
  <c r="A694" i="5"/>
  <c r="A693" i="5"/>
  <c r="A692" i="5"/>
  <c r="A691" i="5"/>
  <c r="A690" i="5"/>
  <c r="A689" i="5"/>
  <c r="A688" i="5"/>
  <c r="A687" i="5"/>
  <c r="A686" i="5"/>
  <c r="A685" i="5"/>
  <c r="A684" i="5"/>
  <c r="A683" i="5"/>
  <c r="A682" i="5"/>
  <c r="A681" i="5"/>
  <c r="A680" i="5"/>
  <c r="A679" i="5"/>
  <c r="A678" i="5"/>
  <c r="A677" i="5"/>
  <c r="A676" i="5"/>
  <c r="A675" i="5"/>
  <c r="A674" i="5"/>
  <c r="A673" i="5"/>
  <c r="A672" i="5"/>
  <c r="A671" i="5"/>
  <c r="A670" i="5"/>
  <c r="A669" i="5"/>
  <c r="A668" i="5"/>
  <c r="A667" i="5"/>
  <c r="A666" i="5"/>
  <c r="A665" i="5"/>
  <c r="A664" i="5"/>
  <c r="A663" i="5"/>
  <c r="A662" i="5"/>
  <c r="A661" i="5"/>
  <c r="A660" i="5"/>
  <c r="A659" i="5"/>
  <c r="A658" i="5"/>
  <c r="A657" i="5"/>
  <c r="A656" i="5"/>
  <c r="A655" i="5"/>
  <c r="A654" i="5"/>
  <c r="A653" i="5"/>
  <c r="A652" i="5"/>
  <c r="A651" i="5"/>
  <c r="A650" i="5"/>
  <c r="A649" i="5"/>
  <c r="A648" i="5"/>
  <c r="A647" i="5"/>
  <c r="A646" i="5"/>
  <c r="A645" i="5"/>
  <c r="A644" i="5"/>
  <c r="A643" i="5"/>
  <c r="A642" i="5"/>
  <c r="A641" i="5"/>
  <c r="A640" i="5"/>
  <c r="A639" i="5"/>
  <c r="A638" i="5"/>
  <c r="A637" i="5"/>
  <c r="A636" i="5"/>
  <c r="A635" i="5"/>
  <c r="A634" i="5"/>
  <c r="A633" i="5"/>
  <c r="A632" i="5"/>
  <c r="A631" i="5"/>
  <c r="A630" i="5"/>
  <c r="A629" i="5"/>
  <c r="A628" i="5"/>
  <c r="A627" i="5"/>
  <c r="A626" i="5"/>
  <c r="A625" i="5"/>
  <c r="A624" i="5"/>
  <c r="A623" i="5"/>
  <c r="A622" i="5"/>
  <c r="A621" i="5"/>
  <c r="A620" i="5"/>
  <c r="A619" i="5"/>
  <c r="A618" i="5"/>
  <c r="A617" i="5"/>
  <c r="A616" i="5"/>
  <c r="A615" i="5"/>
  <c r="A614" i="5"/>
  <c r="A613" i="5"/>
  <c r="A612" i="5"/>
  <c r="A611" i="5"/>
  <c r="A610" i="5"/>
  <c r="A609" i="5"/>
  <c r="A608" i="5"/>
  <c r="A607" i="5"/>
  <c r="A606" i="5"/>
  <c r="A605" i="5"/>
  <c r="A604" i="5"/>
  <c r="A603" i="5"/>
  <c r="A602" i="5"/>
  <c r="A601" i="5"/>
  <c r="A600" i="5"/>
  <c r="A599" i="5"/>
  <c r="A598" i="5"/>
  <c r="A597" i="5"/>
  <c r="A596" i="5"/>
  <c r="A595" i="5"/>
  <c r="A594" i="5"/>
  <c r="A593" i="5"/>
  <c r="A592" i="5"/>
  <c r="A591" i="5"/>
  <c r="A590" i="5"/>
  <c r="A589" i="5"/>
  <c r="A588" i="5"/>
  <c r="A587" i="5"/>
  <c r="A586" i="5"/>
  <c r="A585" i="5"/>
  <c r="A584" i="5"/>
  <c r="A583" i="5"/>
  <c r="A582" i="5"/>
  <c r="A581" i="5"/>
  <c r="A580" i="5"/>
  <c r="A579" i="5"/>
  <c r="A578" i="5"/>
  <c r="A577" i="5"/>
  <c r="A576" i="5"/>
  <c r="A575" i="5"/>
  <c r="A574" i="5"/>
  <c r="A573" i="5"/>
  <c r="A572" i="5"/>
  <c r="A571" i="5"/>
  <c r="A570" i="5"/>
  <c r="A569" i="5"/>
  <c r="A568" i="5"/>
  <c r="A567" i="5"/>
  <c r="A566" i="5"/>
  <c r="A565" i="5"/>
  <c r="A564" i="5"/>
  <c r="A563" i="5"/>
  <c r="A562" i="5"/>
  <c r="A561" i="5"/>
  <c r="A560" i="5"/>
  <c r="A559" i="5"/>
  <c r="A558" i="5"/>
  <c r="A557" i="5"/>
  <c r="A556" i="5"/>
  <c r="A555" i="5"/>
  <c r="A554" i="5"/>
  <c r="A553" i="5"/>
  <c r="A552" i="5"/>
  <c r="A551" i="5"/>
  <c r="A550" i="5"/>
  <c r="A549" i="5"/>
  <c r="A548" i="5"/>
  <c r="A547" i="5"/>
  <c r="A546" i="5"/>
  <c r="A545" i="5"/>
  <c r="A544" i="5"/>
  <c r="A543" i="5"/>
  <c r="A542" i="5"/>
  <c r="A541" i="5"/>
  <c r="A540" i="5"/>
  <c r="A539" i="5"/>
  <c r="A538" i="5"/>
  <c r="A537" i="5"/>
  <c r="A536" i="5"/>
  <c r="A535" i="5"/>
  <c r="A534" i="5"/>
  <c r="A533" i="5"/>
  <c r="A532" i="5"/>
  <c r="A531" i="5"/>
  <c r="A530" i="5"/>
  <c r="A529" i="5"/>
  <c r="A528" i="5"/>
  <c r="A527" i="5"/>
  <c r="A526" i="5"/>
  <c r="A525" i="5"/>
  <c r="A524" i="5"/>
  <c r="A523" i="5"/>
  <c r="A522" i="5"/>
  <c r="A521" i="5"/>
  <c r="A520" i="5"/>
  <c r="A519" i="5"/>
  <c r="A518" i="5"/>
  <c r="A517" i="5"/>
  <c r="A516" i="5"/>
  <c r="A515" i="5"/>
  <c r="A514" i="5"/>
  <c r="A513" i="5"/>
  <c r="A512" i="5"/>
  <c r="A511" i="5"/>
  <c r="A510" i="5"/>
  <c r="A509" i="5"/>
  <c r="A508" i="5"/>
  <c r="A507" i="5"/>
  <c r="A506" i="5"/>
  <c r="A505" i="5"/>
  <c r="A504" i="5"/>
  <c r="A503" i="5"/>
  <c r="A502" i="5"/>
  <c r="A501" i="5"/>
  <c r="A500" i="5"/>
  <c r="A499" i="5"/>
  <c r="A498" i="5"/>
  <c r="A497" i="5"/>
  <c r="A496" i="5"/>
  <c r="A495" i="5"/>
  <c r="A494" i="5"/>
  <c r="A493" i="5"/>
  <c r="A492" i="5"/>
  <c r="A491" i="5"/>
  <c r="A490" i="5"/>
  <c r="A489" i="5"/>
  <c r="A488" i="5"/>
  <c r="A487" i="5"/>
  <c r="A486" i="5"/>
  <c r="A485" i="5"/>
  <c r="A484" i="5"/>
  <c r="A483" i="5"/>
  <c r="A482" i="5"/>
  <c r="A481" i="5"/>
  <c r="A480" i="5"/>
  <c r="A479" i="5"/>
  <c r="A478" i="5"/>
  <c r="A477" i="5"/>
  <c r="A476" i="5"/>
  <c r="A475" i="5"/>
  <c r="A474" i="5"/>
  <c r="A473" i="5"/>
  <c r="A472" i="5"/>
  <c r="A471" i="5"/>
  <c r="A470" i="5"/>
  <c r="A469" i="5"/>
  <c r="A468" i="5"/>
  <c r="A467" i="5"/>
  <c r="A466" i="5"/>
  <c r="A465" i="5"/>
  <c r="A464" i="5"/>
  <c r="A463" i="5"/>
  <c r="A462" i="5"/>
  <c r="A461" i="5"/>
  <c r="A460" i="5"/>
  <c r="A459" i="5"/>
  <c r="A458" i="5"/>
  <c r="A457" i="5"/>
  <c r="A456" i="5"/>
  <c r="A455" i="5"/>
  <c r="A454" i="5"/>
  <c r="A453" i="5"/>
  <c r="A452" i="5"/>
  <c r="A451" i="5"/>
  <c r="A450" i="5"/>
  <c r="A449" i="5"/>
  <c r="A448" i="5"/>
  <c r="A447" i="5"/>
  <c r="A446" i="5"/>
  <c r="A445" i="5"/>
  <c r="A444" i="5"/>
  <c r="A443" i="5"/>
  <c r="A442" i="5"/>
  <c r="A441" i="5"/>
  <c r="A440" i="5"/>
  <c r="A439" i="5"/>
  <c r="A438" i="5"/>
  <c r="A437" i="5"/>
  <c r="A436" i="5"/>
  <c r="A435" i="5"/>
  <c r="A434" i="5"/>
  <c r="A433" i="5"/>
  <c r="A432" i="5"/>
  <c r="A431" i="5"/>
  <c r="A430" i="5"/>
  <c r="A429" i="5"/>
  <c r="A428" i="5"/>
  <c r="A427" i="5"/>
  <c r="A426" i="5"/>
  <c r="A425" i="5"/>
  <c r="A424" i="5"/>
  <c r="A423" i="5"/>
  <c r="A422" i="5"/>
  <c r="A421" i="5"/>
  <c r="A420" i="5"/>
  <c r="A419" i="5"/>
  <c r="A418" i="5"/>
  <c r="A417" i="5"/>
  <c r="A416" i="5"/>
  <c r="A415" i="5"/>
  <c r="A414" i="5"/>
  <c r="A413" i="5"/>
  <c r="A412" i="5"/>
  <c r="A411" i="5"/>
  <c r="A410" i="5"/>
  <c r="A409" i="5"/>
  <c r="A408" i="5"/>
  <c r="A407" i="5"/>
  <c r="A406" i="5"/>
  <c r="A405" i="5"/>
  <c r="A404" i="5"/>
  <c r="A403" i="5"/>
  <c r="A402" i="5"/>
  <c r="A401" i="5"/>
  <c r="A400" i="5"/>
  <c r="A399" i="5"/>
  <c r="A398" i="5"/>
  <c r="A397" i="5"/>
  <c r="A396" i="5"/>
  <c r="A395" i="5"/>
  <c r="A394" i="5"/>
  <c r="A393" i="5"/>
  <c r="A392" i="5"/>
  <c r="A391" i="5"/>
  <c r="A390" i="5"/>
  <c r="A389" i="5"/>
  <c r="A388" i="5"/>
  <c r="A387" i="5"/>
  <c r="A386" i="5"/>
  <c r="A385" i="5"/>
  <c r="A384" i="5"/>
  <c r="A383" i="5"/>
  <c r="A382" i="5"/>
  <c r="A381" i="5"/>
  <c r="A380" i="5"/>
  <c r="A379" i="5"/>
  <c r="A378" i="5"/>
  <c r="A377" i="5"/>
  <c r="A376" i="5"/>
  <c r="A375" i="5"/>
  <c r="A374" i="5"/>
  <c r="A373" i="5"/>
  <c r="A372" i="5"/>
  <c r="A371" i="5"/>
  <c r="A370" i="5"/>
  <c r="A369" i="5"/>
  <c r="A368" i="5"/>
  <c r="A367" i="5"/>
  <c r="A366" i="5"/>
  <c r="A365" i="5"/>
  <c r="A364" i="5"/>
  <c r="A363" i="5"/>
  <c r="A362" i="5"/>
  <c r="A361" i="5"/>
  <c r="A360" i="5"/>
  <c r="A359" i="5"/>
  <c r="A358" i="5"/>
  <c r="A357" i="5"/>
  <c r="A356" i="5"/>
  <c r="A355" i="5"/>
  <c r="A354" i="5"/>
  <c r="A353" i="5"/>
  <c r="A352" i="5"/>
  <c r="A351" i="5"/>
  <c r="A350" i="5"/>
  <c r="A349" i="5"/>
  <c r="A348" i="5"/>
  <c r="A347" i="5"/>
  <c r="A346" i="5"/>
  <c r="A345" i="5"/>
  <c r="A344" i="5"/>
  <c r="A343" i="5"/>
  <c r="A342" i="5"/>
  <c r="A341" i="5"/>
  <c r="A340" i="5"/>
  <c r="A339" i="5"/>
  <c r="A338" i="5"/>
  <c r="A337" i="5"/>
  <c r="A336" i="5"/>
  <c r="A335" i="5"/>
  <c r="A334" i="5"/>
  <c r="A333" i="5"/>
  <c r="A332" i="5"/>
  <c r="A331" i="5"/>
  <c r="A330" i="5"/>
  <c r="A329" i="5"/>
  <c r="A328" i="5"/>
  <c r="A327" i="5"/>
  <c r="A326" i="5"/>
  <c r="A325" i="5"/>
  <c r="A324" i="5"/>
  <c r="A323" i="5"/>
  <c r="A322" i="5"/>
  <c r="A321" i="5"/>
  <c r="A320" i="5"/>
  <c r="A319" i="5"/>
  <c r="A318" i="5"/>
  <c r="A317" i="5"/>
  <c r="A316" i="5"/>
  <c r="A315" i="5"/>
  <c r="A314" i="5"/>
  <c r="A313" i="5"/>
  <c r="A312" i="5"/>
  <c r="A311" i="5"/>
  <c r="A310" i="5"/>
  <c r="A309" i="5"/>
  <c r="A308" i="5"/>
  <c r="A307" i="5"/>
  <c r="A306" i="5"/>
  <c r="A305" i="5"/>
  <c r="A304" i="5"/>
  <c r="A303" i="5"/>
  <c r="A302" i="5"/>
  <c r="A301" i="5"/>
  <c r="A300" i="5"/>
  <c r="A299" i="5"/>
  <c r="A298" i="5"/>
  <c r="A297" i="5"/>
  <c r="A296" i="5"/>
  <c r="A295" i="5"/>
  <c r="A294" i="5"/>
  <c r="A293" i="5"/>
  <c r="A292" i="5"/>
  <c r="A291" i="5"/>
  <c r="A290" i="5"/>
  <c r="A289" i="5"/>
  <c r="A288" i="5"/>
  <c r="A287" i="5"/>
  <c r="A286" i="5"/>
  <c r="A285" i="5"/>
  <c r="A284" i="5"/>
  <c r="A283" i="5"/>
  <c r="A282" i="5"/>
  <c r="A281" i="5"/>
  <c r="A280" i="5"/>
  <c r="A279" i="5"/>
  <c r="A278" i="5"/>
  <c r="A277" i="5"/>
  <c r="A276" i="5"/>
  <c r="A275" i="5"/>
  <c r="A274" i="5"/>
  <c r="A273" i="5"/>
  <c r="A272" i="5"/>
  <c r="A271" i="5"/>
  <c r="A270" i="5"/>
  <c r="A269" i="5"/>
  <c r="A268" i="5"/>
  <c r="A267" i="5"/>
  <c r="A266" i="5"/>
  <c r="A265" i="5"/>
  <c r="A264" i="5"/>
  <c r="A263" i="5"/>
  <c r="A262" i="5"/>
  <c r="A261" i="5"/>
  <c r="A260" i="5"/>
  <c r="A259" i="5"/>
  <c r="A258" i="5"/>
  <c r="A257" i="5"/>
  <c r="A256" i="5"/>
  <c r="A255" i="5"/>
  <c r="A254" i="5"/>
  <c r="A253" i="5"/>
  <c r="A252" i="5"/>
  <c r="A251" i="5"/>
  <c r="A250" i="5"/>
  <c r="A249" i="5"/>
  <c r="A248" i="5"/>
  <c r="A247" i="5"/>
  <c r="A246" i="5"/>
  <c r="A245" i="5"/>
  <c r="A244" i="5"/>
  <c r="A243" i="5"/>
  <c r="A242" i="5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  <c r="A169" i="5"/>
  <c r="A168" i="5"/>
  <c r="A167" i="5"/>
  <c r="A166" i="5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3" i="3"/>
  <c r="AI268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E159" i="1" s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F103" i="1" s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E19" i="1" s="1"/>
  <c r="AL19" i="1" s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Q9" i="1" l="1"/>
  <c r="O9" i="1"/>
  <c r="N9" i="1"/>
  <c r="S9" i="1"/>
  <c r="R9" i="1"/>
  <c r="P9" i="1"/>
  <c r="S13" i="1"/>
  <c r="N13" i="1"/>
  <c r="P13" i="1"/>
  <c r="R13" i="1"/>
  <c r="Q13" i="1"/>
  <c r="O13" i="1"/>
  <c r="N17" i="1"/>
  <c r="P17" i="1"/>
  <c r="R17" i="1"/>
  <c r="Q17" i="1"/>
  <c r="O17" i="1"/>
  <c r="S17" i="1"/>
  <c r="P21" i="1"/>
  <c r="J21" i="1"/>
  <c r="N21" i="1"/>
  <c r="I21" i="1"/>
  <c r="R21" i="1"/>
  <c r="O21" i="1"/>
  <c r="H21" i="1"/>
  <c r="M21" i="1"/>
  <c r="K21" i="1"/>
  <c r="L21" i="1"/>
  <c r="Q21" i="1"/>
  <c r="S21" i="1"/>
  <c r="P25" i="1"/>
  <c r="J25" i="1"/>
  <c r="N25" i="1"/>
  <c r="I25" i="1"/>
  <c r="R25" i="1"/>
  <c r="O25" i="1"/>
  <c r="H25" i="1"/>
  <c r="M25" i="1"/>
  <c r="K25" i="1"/>
  <c r="L25" i="1"/>
  <c r="Q25" i="1"/>
  <c r="S25" i="1"/>
  <c r="I29" i="1"/>
  <c r="R29" i="1"/>
  <c r="O29" i="1"/>
  <c r="H29" i="1"/>
  <c r="M29" i="1"/>
  <c r="K29" i="1"/>
  <c r="L29" i="1"/>
  <c r="Q29" i="1"/>
  <c r="S29" i="1"/>
  <c r="P29" i="1"/>
  <c r="J29" i="1"/>
  <c r="N29" i="1"/>
  <c r="E33" i="1"/>
  <c r="H33" i="1"/>
  <c r="I33" i="1"/>
  <c r="I37" i="1"/>
  <c r="R37" i="1"/>
  <c r="O37" i="1"/>
  <c r="H37" i="1"/>
  <c r="M37" i="1"/>
  <c r="K37" i="1"/>
  <c r="L37" i="1"/>
  <c r="Q37" i="1"/>
  <c r="S37" i="1"/>
  <c r="P37" i="1"/>
  <c r="J37" i="1"/>
  <c r="T37" i="1" s="1"/>
  <c r="N37" i="1"/>
  <c r="P41" i="1"/>
  <c r="J41" i="1"/>
  <c r="N41" i="1"/>
  <c r="I41" i="1"/>
  <c r="R41" i="1"/>
  <c r="O41" i="1"/>
  <c r="H41" i="1"/>
  <c r="M41" i="1"/>
  <c r="K41" i="1"/>
  <c r="L41" i="1"/>
  <c r="Q41" i="1"/>
  <c r="S41" i="1"/>
  <c r="P45" i="1"/>
  <c r="J45" i="1"/>
  <c r="N45" i="1"/>
  <c r="I45" i="1"/>
  <c r="R45" i="1"/>
  <c r="O45" i="1"/>
  <c r="H45" i="1"/>
  <c r="M45" i="1"/>
  <c r="K45" i="1"/>
  <c r="L45" i="1"/>
  <c r="Q45" i="1"/>
  <c r="S45" i="1"/>
  <c r="I49" i="1"/>
  <c r="R49" i="1"/>
  <c r="O49" i="1"/>
  <c r="H49" i="1"/>
  <c r="M49" i="1"/>
  <c r="K49" i="1"/>
  <c r="L49" i="1"/>
  <c r="Q49" i="1"/>
  <c r="S49" i="1"/>
  <c r="P49" i="1"/>
  <c r="J49" i="1"/>
  <c r="T49" i="1" s="1"/>
  <c r="N49" i="1"/>
  <c r="H53" i="1"/>
  <c r="Q53" i="1"/>
  <c r="M53" i="1"/>
  <c r="K53" i="1"/>
  <c r="L53" i="1"/>
  <c r="J53" i="1"/>
  <c r="T53" i="1" s="1"/>
  <c r="O53" i="1"/>
  <c r="P53" i="1"/>
  <c r="R53" i="1"/>
  <c r="S53" i="1"/>
  <c r="I53" i="1"/>
  <c r="N53" i="1"/>
  <c r="H57" i="1"/>
  <c r="Q57" i="1"/>
  <c r="M57" i="1"/>
  <c r="K57" i="1"/>
  <c r="L57" i="1"/>
  <c r="J57" i="1"/>
  <c r="T57" i="1" s="1"/>
  <c r="O57" i="1"/>
  <c r="P57" i="1"/>
  <c r="R57" i="1"/>
  <c r="S57" i="1"/>
  <c r="I57" i="1"/>
  <c r="N57" i="1"/>
  <c r="E61" i="1"/>
  <c r="H61" i="1"/>
  <c r="I61" i="1"/>
  <c r="S65" i="1"/>
  <c r="I65" i="1"/>
  <c r="N65" i="1"/>
  <c r="H65" i="1"/>
  <c r="Q65" i="1"/>
  <c r="M65" i="1"/>
  <c r="K65" i="1"/>
  <c r="L65" i="1"/>
  <c r="J65" i="1"/>
  <c r="O65" i="1"/>
  <c r="P65" i="1"/>
  <c r="R65" i="1"/>
  <c r="O69" i="1"/>
  <c r="P69" i="1"/>
  <c r="R69" i="1"/>
  <c r="S69" i="1"/>
  <c r="I69" i="1"/>
  <c r="N69" i="1"/>
  <c r="H69" i="1"/>
  <c r="Q69" i="1"/>
  <c r="M69" i="1"/>
  <c r="K69" i="1"/>
  <c r="L69" i="1"/>
  <c r="J69" i="1"/>
  <c r="S73" i="1"/>
  <c r="I73" i="1"/>
  <c r="N73" i="1"/>
  <c r="H73" i="1"/>
  <c r="Q73" i="1"/>
  <c r="M73" i="1"/>
  <c r="K73" i="1"/>
  <c r="L73" i="1"/>
  <c r="J73" i="1"/>
  <c r="O73" i="1"/>
  <c r="P73" i="1"/>
  <c r="R73" i="1"/>
  <c r="S77" i="1"/>
  <c r="I77" i="1"/>
  <c r="N77" i="1"/>
  <c r="H77" i="1"/>
  <c r="Q77" i="1"/>
  <c r="M77" i="1"/>
  <c r="K77" i="1"/>
  <c r="L77" i="1"/>
  <c r="J77" i="1"/>
  <c r="O77" i="1"/>
  <c r="P77" i="1"/>
  <c r="R77" i="1"/>
  <c r="S81" i="1"/>
  <c r="I81" i="1"/>
  <c r="N81" i="1"/>
  <c r="H81" i="1"/>
  <c r="Q81" i="1"/>
  <c r="M81" i="1"/>
  <c r="K81" i="1"/>
  <c r="L81" i="1"/>
  <c r="J81" i="1"/>
  <c r="O81" i="1"/>
  <c r="P81" i="1"/>
  <c r="R81" i="1"/>
  <c r="S85" i="1"/>
  <c r="I85" i="1"/>
  <c r="N85" i="1"/>
  <c r="H85" i="1"/>
  <c r="Q85" i="1"/>
  <c r="M85" i="1"/>
  <c r="K85" i="1"/>
  <c r="L85" i="1"/>
  <c r="J85" i="1"/>
  <c r="O85" i="1"/>
  <c r="P85" i="1"/>
  <c r="R85" i="1"/>
  <c r="E89" i="1"/>
  <c r="H89" i="1"/>
  <c r="I89" i="1"/>
  <c r="K93" i="1"/>
  <c r="L93" i="1"/>
  <c r="I93" i="1"/>
  <c r="O93" i="1"/>
  <c r="P93" i="1"/>
  <c r="Q93" i="1"/>
  <c r="S93" i="1"/>
  <c r="M93" i="1"/>
  <c r="J93" i="1"/>
  <c r="H93" i="1"/>
  <c r="N93" i="1"/>
  <c r="R93" i="1"/>
  <c r="K97" i="1"/>
  <c r="L97" i="1"/>
  <c r="I97" i="1"/>
  <c r="O97" i="1"/>
  <c r="P97" i="1"/>
  <c r="Q97" i="1"/>
  <c r="S97" i="1"/>
  <c r="M97" i="1"/>
  <c r="R97" i="1"/>
  <c r="H97" i="1"/>
  <c r="N97" i="1"/>
  <c r="J97" i="1"/>
  <c r="S101" i="1"/>
  <c r="M101" i="1"/>
  <c r="J101" i="1"/>
  <c r="H101" i="1"/>
  <c r="N101" i="1"/>
  <c r="R101" i="1"/>
  <c r="K101" i="1"/>
  <c r="L101" i="1"/>
  <c r="I101" i="1"/>
  <c r="O101" i="1"/>
  <c r="P101" i="1"/>
  <c r="Q101" i="1"/>
  <c r="O105" i="1"/>
  <c r="P105" i="1"/>
  <c r="Q105" i="1"/>
  <c r="S105" i="1"/>
  <c r="M105" i="1"/>
  <c r="R105" i="1"/>
  <c r="H105" i="1"/>
  <c r="N105" i="1"/>
  <c r="J105" i="1"/>
  <c r="K105" i="1"/>
  <c r="L105" i="1"/>
  <c r="I105" i="1"/>
  <c r="O109" i="1"/>
  <c r="P109" i="1"/>
  <c r="Q109" i="1"/>
  <c r="S109" i="1"/>
  <c r="M109" i="1"/>
  <c r="J109" i="1"/>
  <c r="H109" i="1"/>
  <c r="N109" i="1"/>
  <c r="R109" i="1"/>
  <c r="K109" i="1"/>
  <c r="L109" i="1"/>
  <c r="I109" i="1"/>
  <c r="K113" i="1"/>
  <c r="L113" i="1"/>
  <c r="I113" i="1"/>
  <c r="O113" i="1"/>
  <c r="P113" i="1"/>
  <c r="Q113" i="1"/>
  <c r="S113" i="1"/>
  <c r="M113" i="1"/>
  <c r="R113" i="1"/>
  <c r="H113" i="1"/>
  <c r="N113" i="1"/>
  <c r="J113" i="1"/>
  <c r="E117" i="1"/>
  <c r="H117" i="1"/>
  <c r="I117" i="1"/>
  <c r="O121" i="1"/>
  <c r="P121" i="1"/>
  <c r="R121" i="1"/>
  <c r="S121" i="1"/>
  <c r="M121" i="1"/>
  <c r="J121" i="1"/>
  <c r="H121" i="1"/>
  <c r="I121" i="1"/>
  <c r="N121" i="1"/>
  <c r="K121" i="1"/>
  <c r="L121" i="1"/>
  <c r="Q121" i="1"/>
  <c r="K125" i="1"/>
  <c r="L125" i="1"/>
  <c r="Q125" i="1"/>
  <c r="O125" i="1"/>
  <c r="P125" i="1"/>
  <c r="R125" i="1"/>
  <c r="S125" i="1"/>
  <c r="M125" i="1"/>
  <c r="J125" i="1"/>
  <c r="H125" i="1"/>
  <c r="I125" i="1"/>
  <c r="N125" i="1"/>
  <c r="S129" i="1"/>
  <c r="M129" i="1"/>
  <c r="J129" i="1"/>
  <c r="H129" i="1"/>
  <c r="I129" i="1"/>
  <c r="N129" i="1"/>
  <c r="K129" i="1"/>
  <c r="L129" i="1"/>
  <c r="Q129" i="1"/>
  <c r="O129" i="1"/>
  <c r="P129" i="1"/>
  <c r="R129" i="1"/>
  <c r="H133" i="1"/>
  <c r="I133" i="1"/>
  <c r="N133" i="1"/>
  <c r="K133" i="1"/>
  <c r="L133" i="1"/>
  <c r="Q133" i="1"/>
  <c r="O133" i="1"/>
  <c r="P133" i="1"/>
  <c r="R133" i="1"/>
  <c r="S133" i="1"/>
  <c r="M133" i="1"/>
  <c r="J133" i="1"/>
  <c r="S137" i="1"/>
  <c r="M137" i="1"/>
  <c r="J137" i="1"/>
  <c r="H137" i="1"/>
  <c r="I137" i="1"/>
  <c r="N137" i="1"/>
  <c r="K137" i="1"/>
  <c r="L137" i="1"/>
  <c r="Q137" i="1"/>
  <c r="O137" i="1"/>
  <c r="P137" i="1"/>
  <c r="R137" i="1"/>
  <c r="H141" i="1"/>
  <c r="I141" i="1"/>
  <c r="N141" i="1"/>
  <c r="K141" i="1"/>
  <c r="L141" i="1"/>
  <c r="Q141" i="1"/>
  <c r="O141" i="1"/>
  <c r="P141" i="1"/>
  <c r="R141" i="1"/>
  <c r="S141" i="1"/>
  <c r="M141" i="1"/>
  <c r="J141" i="1"/>
  <c r="E145" i="1"/>
  <c r="H145" i="1"/>
  <c r="I145" i="1"/>
  <c r="H149" i="1"/>
  <c r="I149" i="1"/>
  <c r="M149" i="1"/>
  <c r="K149" i="1"/>
  <c r="L149" i="1"/>
  <c r="Q149" i="1"/>
  <c r="O149" i="1"/>
  <c r="P149" i="1"/>
  <c r="J149" i="1"/>
  <c r="S149" i="1"/>
  <c r="N149" i="1"/>
  <c r="R149" i="1"/>
  <c r="H153" i="1"/>
  <c r="I153" i="1"/>
  <c r="M153" i="1"/>
  <c r="K153" i="1"/>
  <c r="L153" i="1"/>
  <c r="Q153" i="1"/>
  <c r="O153" i="1"/>
  <c r="P153" i="1"/>
  <c r="J153" i="1"/>
  <c r="S153" i="1"/>
  <c r="N153" i="1"/>
  <c r="R153" i="1"/>
  <c r="O157" i="1"/>
  <c r="P157" i="1"/>
  <c r="J157" i="1"/>
  <c r="S157" i="1"/>
  <c r="N157" i="1"/>
  <c r="R157" i="1"/>
  <c r="H157" i="1"/>
  <c r="I157" i="1"/>
  <c r="M157" i="1"/>
  <c r="K157" i="1"/>
  <c r="L157" i="1"/>
  <c r="Q157" i="1"/>
  <c r="S161" i="1"/>
  <c r="N161" i="1"/>
  <c r="R161" i="1"/>
  <c r="H161" i="1"/>
  <c r="I161" i="1"/>
  <c r="M161" i="1"/>
  <c r="K161" i="1"/>
  <c r="L161" i="1"/>
  <c r="Q161" i="1"/>
  <c r="O161" i="1"/>
  <c r="P161" i="1"/>
  <c r="J161" i="1"/>
  <c r="S165" i="1"/>
  <c r="I165" i="1"/>
  <c r="L165" i="1"/>
  <c r="H165" i="1"/>
  <c r="N165" i="1"/>
  <c r="Q165" i="1"/>
  <c r="K165" i="1"/>
  <c r="M165" i="1"/>
  <c r="J165" i="1"/>
  <c r="O165" i="1"/>
  <c r="R165" i="1"/>
  <c r="P165" i="1"/>
  <c r="S169" i="1"/>
  <c r="I169" i="1"/>
  <c r="L169" i="1"/>
  <c r="H169" i="1"/>
  <c r="N169" i="1"/>
  <c r="Q169" i="1"/>
  <c r="K169" i="1"/>
  <c r="M169" i="1"/>
  <c r="J169" i="1"/>
  <c r="O169" i="1"/>
  <c r="R169" i="1"/>
  <c r="P169" i="1"/>
  <c r="E173" i="1"/>
  <c r="H173" i="1"/>
  <c r="I173" i="1"/>
  <c r="K177" i="1"/>
  <c r="H177" i="1"/>
  <c r="O177" i="1"/>
  <c r="J177" i="1"/>
  <c r="P177" i="1"/>
  <c r="M177" i="1"/>
  <c r="N177" i="1"/>
  <c r="L177" i="1"/>
  <c r="S177" i="1"/>
  <c r="R177" i="1"/>
  <c r="Q177" i="1"/>
  <c r="I177" i="1"/>
  <c r="N181" i="1"/>
  <c r="L181" i="1"/>
  <c r="S181" i="1"/>
  <c r="R181" i="1"/>
  <c r="Q181" i="1"/>
  <c r="O181" i="1"/>
  <c r="K181" i="1"/>
  <c r="H181" i="1"/>
  <c r="I181" i="1"/>
  <c r="J181" i="1"/>
  <c r="P181" i="1"/>
  <c r="M181" i="1"/>
  <c r="K185" i="1"/>
  <c r="H185" i="1"/>
  <c r="O185" i="1"/>
  <c r="J185" i="1"/>
  <c r="P185" i="1"/>
  <c r="M185" i="1"/>
  <c r="N185" i="1"/>
  <c r="L185" i="1"/>
  <c r="S185" i="1"/>
  <c r="R185" i="1"/>
  <c r="Q185" i="1"/>
  <c r="I185" i="1"/>
  <c r="K189" i="1"/>
  <c r="N189" i="1"/>
  <c r="Q189" i="1"/>
  <c r="O189" i="1"/>
  <c r="J189" i="1"/>
  <c r="M189" i="1"/>
  <c r="S189" i="1"/>
  <c r="P189" i="1"/>
  <c r="R189" i="1"/>
  <c r="I189" i="1"/>
  <c r="L189" i="1"/>
  <c r="H189" i="1"/>
  <c r="K193" i="1"/>
  <c r="N193" i="1"/>
  <c r="Q193" i="1"/>
  <c r="O193" i="1"/>
  <c r="J193" i="1"/>
  <c r="H193" i="1"/>
  <c r="S193" i="1"/>
  <c r="P193" i="1"/>
  <c r="M193" i="1"/>
  <c r="I193" i="1"/>
  <c r="L193" i="1"/>
  <c r="R193" i="1"/>
  <c r="O197" i="1"/>
  <c r="J197" i="1"/>
  <c r="H197" i="1"/>
  <c r="S197" i="1"/>
  <c r="P197" i="1"/>
  <c r="M197" i="1"/>
  <c r="I197" i="1"/>
  <c r="L197" i="1"/>
  <c r="R197" i="1"/>
  <c r="K197" i="1"/>
  <c r="N197" i="1"/>
  <c r="Q197" i="1"/>
  <c r="P6" i="1"/>
  <c r="I6" i="1"/>
  <c r="H6" i="1"/>
  <c r="J6" i="1"/>
  <c r="M6" i="1"/>
  <c r="N6" i="1"/>
  <c r="S6" i="1"/>
  <c r="R6" i="1"/>
  <c r="Q6" i="1"/>
  <c r="L6" i="1"/>
  <c r="K6" i="1"/>
  <c r="O6" i="1"/>
  <c r="P10" i="1"/>
  <c r="R10" i="1"/>
  <c r="S10" i="1"/>
  <c r="O10" i="1"/>
  <c r="Q10" i="1"/>
  <c r="N10" i="1"/>
  <c r="Q14" i="1"/>
  <c r="S14" i="1"/>
  <c r="P14" i="1"/>
  <c r="N14" i="1"/>
  <c r="O14" i="1"/>
  <c r="R14" i="1"/>
  <c r="P18" i="1"/>
  <c r="N18" i="1"/>
  <c r="O18" i="1"/>
  <c r="R18" i="1"/>
  <c r="Q18" i="1"/>
  <c r="S18" i="1"/>
  <c r="P22" i="1"/>
  <c r="N22" i="1"/>
  <c r="I22" i="1"/>
  <c r="H22" i="1"/>
  <c r="M22" i="1"/>
  <c r="R22" i="1"/>
  <c r="L22" i="1"/>
  <c r="Q22" i="1"/>
  <c r="O22" i="1"/>
  <c r="S22" i="1"/>
  <c r="J22" i="1"/>
  <c r="K22" i="1"/>
  <c r="I26" i="1"/>
  <c r="O26" i="1"/>
  <c r="J26" i="1"/>
  <c r="H26" i="1"/>
  <c r="M26" i="1"/>
  <c r="R26" i="1"/>
  <c r="L26" i="1"/>
  <c r="Q26" i="1"/>
  <c r="S26" i="1"/>
  <c r="P26" i="1"/>
  <c r="N26" i="1"/>
  <c r="K26" i="1"/>
  <c r="I30" i="1"/>
  <c r="O30" i="1"/>
  <c r="K30" i="1"/>
  <c r="H30" i="1"/>
  <c r="M30" i="1"/>
  <c r="R30" i="1"/>
  <c r="L30" i="1"/>
  <c r="Q30" i="1"/>
  <c r="S30" i="1"/>
  <c r="P30" i="1"/>
  <c r="N30" i="1"/>
  <c r="J30" i="1"/>
  <c r="H34" i="1"/>
  <c r="M34" i="1"/>
  <c r="R34" i="1"/>
  <c r="L34" i="1"/>
  <c r="Q34" i="1"/>
  <c r="S34" i="1"/>
  <c r="P34" i="1"/>
  <c r="N34" i="1"/>
  <c r="K34" i="1"/>
  <c r="O34" i="1"/>
  <c r="J34" i="1"/>
  <c r="I34" i="1"/>
  <c r="I38" i="1"/>
  <c r="O38" i="1"/>
  <c r="K38" i="1"/>
  <c r="H38" i="1"/>
  <c r="M38" i="1"/>
  <c r="R38" i="1"/>
  <c r="L38" i="1"/>
  <c r="Q38" i="1"/>
  <c r="S38" i="1"/>
  <c r="P38" i="1"/>
  <c r="N38" i="1"/>
  <c r="J38" i="1"/>
  <c r="T38" i="1" s="1"/>
  <c r="H42" i="1"/>
  <c r="M42" i="1"/>
  <c r="R42" i="1"/>
  <c r="L42" i="1"/>
  <c r="Q42" i="1"/>
  <c r="S42" i="1"/>
  <c r="P42" i="1"/>
  <c r="N42" i="1"/>
  <c r="K42" i="1"/>
  <c r="I42" i="1"/>
  <c r="O42" i="1"/>
  <c r="J42" i="1"/>
  <c r="L46" i="1"/>
  <c r="Q46" i="1"/>
  <c r="S46" i="1"/>
  <c r="P46" i="1"/>
  <c r="N46" i="1"/>
  <c r="J46" i="1"/>
  <c r="I46" i="1"/>
  <c r="O46" i="1"/>
  <c r="K46" i="1"/>
  <c r="H46" i="1"/>
  <c r="M46" i="1"/>
  <c r="R46" i="1"/>
  <c r="I50" i="1"/>
  <c r="O50" i="1"/>
  <c r="J50" i="1"/>
  <c r="H50" i="1"/>
  <c r="M50" i="1"/>
  <c r="R50" i="1"/>
  <c r="L50" i="1"/>
  <c r="Q50" i="1"/>
  <c r="S50" i="1"/>
  <c r="P50" i="1"/>
  <c r="N50" i="1"/>
  <c r="K50" i="1"/>
  <c r="H54" i="1"/>
  <c r="N54" i="1"/>
  <c r="Q54" i="1"/>
  <c r="K54" i="1"/>
  <c r="L54" i="1"/>
  <c r="R54" i="1"/>
  <c r="O54" i="1"/>
  <c r="P54" i="1"/>
  <c r="I54" i="1"/>
  <c r="S54" i="1"/>
  <c r="M54" i="1"/>
  <c r="J54" i="1"/>
  <c r="O58" i="1"/>
  <c r="P58" i="1"/>
  <c r="I58" i="1"/>
  <c r="S58" i="1"/>
  <c r="M58" i="1"/>
  <c r="J58" i="1"/>
  <c r="H58" i="1"/>
  <c r="N58" i="1"/>
  <c r="Q58" i="1"/>
  <c r="K58" i="1"/>
  <c r="L58" i="1"/>
  <c r="R58" i="1"/>
  <c r="K62" i="1"/>
  <c r="L62" i="1"/>
  <c r="R62" i="1"/>
  <c r="O62" i="1"/>
  <c r="P62" i="1"/>
  <c r="I62" i="1"/>
  <c r="S62" i="1"/>
  <c r="M62" i="1"/>
  <c r="J62" i="1"/>
  <c r="H62" i="1"/>
  <c r="N62" i="1"/>
  <c r="Q62" i="1"/>
  <c r="K66" i="1"/>
  <c r="L66" i="1"/>
  <c r="R66" i="1"/>
  <c r="O66" i="1"/>
  <c r="P66" i="1"/>
  <c r="I66" i="1"/>
  <c r="S66" i="1"/>
  <c r="M66" i="1"/>
  <c r="J66" i="1"/>
  <c r="H66" i="1"/>
  <c r="N66" i="1"/>
  <c r="Q66" i="1"/>
  <c r="H70" i="1"/>
  <c r="N70" i="1"/>
  <c r="Q70" i="1"/>
  <c r="K70" i="1"/>
  <c r="L70" i="1"/>
  <c r="R70" i="1"/>
  <c r="O70" i="1"/>
  <c r="P70" i="1"/>
  <c r="I70" i="1"/>
  <c r="S70" i="1"/>
  <c r="M70" i="1"/>
  <c r="J70" i="1"/>
  <c r="S74" i="1"/>
  <c r="M74" i="1"/>
  <c r="J74" i="1"/>
  <c r="H74" i="1"/>
  <c r="N74" i="1"/>
  <c r="Q74" i="1"/>
  <c r="K74" i="1"/>
  <c r="L74" i="1"/>
  <c r="R74" i="1"/>
  <c r="O74" i="1"/>
  <c r="P74" i="1"/>
  <c r="I74" i="1"/>
  <c r="H78" i="1"/>
  <c r="N78" i="1"/>
  <c r="Q78" i="1"/>
  <c r="K78" i="1"/>
  <c r="L78" i="1"/>
  <c r="R78" i="1"/>
  <c r="O78" i="1"/>
  <c r="P78" i="1"/>
  <c r="I78" i="1"/>
  <c r="S78" i="1"/>
  <c r="M78" i="1"/>
  <c r="J78" i="1"/>
  <c r="K82" i="1"/>
  <c r="L82" i="1"/>
  <c r="R82" i="1"/>
  <c r="O82" i="1"/>
  <c r="P82" i="1"/>
  <c r="I82" i="1"/>
  <c r="S82" i="1"/>
  <c r="M82" i="1"/>
  <c r="J82" i="1"/>
  <c r="H82" i="1"/>
  <c r="N82" i="1"/>
  <c r="Q82" i="1"/>
  <c r="H86" i="1"/>
  <c r="Q86" i="1"/>
  <c r="M86" i="1"/>
  <c r="K86" i="1"/>
  <c r="L86" i="1"/>
  <c r="I86" i="1"/>
  <c r="O86" i="1"/>
  <c r="P86" i="1"/>
  <c r="R86" i="1"/>
  <c r="S86" i="1"/>
  <c r="N86" i="1"/>
  <c r="J86" i="1"/>
  <c r="D90" i="1"/>
  <c r="K90" i="1"/>
  <c r="L90" i="1"/>
  <c r="J90" i="1"/>
  <c r="O90" i="1"/>
  <c r="P90" i="1"/>
  <c r="R90" i="1"/>
  <c r="S90" i="1"/>
  <c r="I90" i="1"/>
  <c r="M90" i="1"/>
  <c r="H90" i="1"/>
  <c r="Q90" i="1"/>
  <c r="N90" i="1"/>
  <c r="K94" i="1"/>
  <c r="L94" i="1"/>
  <c r="J94" i="1"/>
  <c r="O94" i="1"/>
  <c r="P94" i="1"/>
  <c r="R94" i="1"/>
  <c r="S94" i="1"/>
  <c r="I94" i="1"/>
  <c r="M94" i="1"/>
  <c r="H94" i="1"/>
  <c r="Q94" i="1"/>
  <c r="N94" i="1"/>
  <c r="S98" i="1"/>
  <c r="I98" i="1"/>
  <c r="M98" i="1"/>
  <c r="H98" i="1"/>
  <c r="Q98" i="1"/>
  <c r="N98" i="1"/>
  <c r="K98" i="1"/>
  <c r="L98" i="1"/>
  <c r="J98" i="1"/>
  <c r="O98" i="1"/>
  <c r="P98" i="1"/>
  <c r="R98" i="1"/>
  <c r="S102" i="1"/>
  <c r="I102" i="1"/>
  <c r="M102" i="1"/>
  <c r="H102" i="1"/>
  <c r="Q102" i="1"/>
  <c r="N102" i="1"/>
  <c r="K102" i="1"/>
  <c r="L102" i="1"/>
  <c r="J102" i="1"/>
  <c r="O102" i="1"/>
  <c r="P102" i="1"/>
  <c r="R102" i="1"/>
  <c r="S106" i="1"/>
  <c r="I106" i="1"/>
  <c r="M106" i="1"/>
  <c r="H106" i="1"/>
  <c r="Q106" i="1"/>
  <c r="N106" i="1"/>
  <c r="K106" i="1"/>
  <c r="L106" i="1"/>
  <c r="J106" i="1"/>
  <c r="O106" i="1"/>
  <c r="P106" i="1"/>
  <c r="R106" i="1"/>
  <c r="S110" i="1"/>
  <c r="I110" i="1"/>
  <c r="M110" i="1"/>
  <c r="H110" i="1"/>
  <c r="Q110" i="1"/>
  <c r="N110" i="1"/>
  <c r="K110" i="1"/>
  <c r="L110" i="1"/>
  <c r="J110" i="1"/>
  <c r="O110" i="1"/>
  <c r="P110" i="1"/>
  <c r="R110" i="1"/>
  <c r="H114" i="1"/>
  <c r="Q114" i="1"/>
  <c r="N114" i="1"/>
  <c r="K114" i="1"/>
  <c r="L114" i="1"/>
  <c r="J114" i="1"/>
  <c r="O114" i="1"/>
  <c r="P114" i="1"/>
  <c r="R114" i="1"/>
  <c r="S114" i="1"/>
  <c r="I114" i="1"/>
  <c r="M114" i="1"/>
  <c r="K118" i="1"/>
  <c r="L118" i="1"/>
  <c r="J118" i="1"/>
  <c r="O118" i="1"/>
  <c r="P118" i="1"/>
  <c r="R118" i="1"/>
  <c r="S118" i="1"/>
  <c r="I118" i="1"/>
  <c r="M118" i="1"/>
  <c r="N118" i="1"/>
  <c r="H118" i="1"/>
  <c r="Q118" i="1"/>
  <c r="K122" i="1"/>
  <c r="L122" i="1"/>
  <c r="M122" i="1"/>
  <c r="O122" i="1"/>
  <c r="P122" i="1"/>
  <c r="J122" i="1"/>
  <c r="S122" i="1"/>
  <c r="I122" i="1"/>
  <c r="N122" i="1"/>
  <c r="H122" i="1"/>
  <c r="Q122" i="1"/>
  <c r="R122" i="1"/>
  <c r="K126" i="1"/>
  <c r="L126" i="1"/>
  <c r="M126" i="1"/>
  <c r="O126" i="1"/>
  <c r="P126" i="1"/>
  <c r="J126" i="1"/>
  <c r="S126" i="1"/>
  <c r="I126" i="1"/>
  <c r="N126" i="1"/>
  <c r="H126" i="1"/>
  <c r="Q126" i="1"/>
  <c r="R126" i="1"/>
  <c r="S130" i="1"/>
  <c r="I130" i="1"/>
  <c r="N130" i="1"/>
  <c r="H130" i="1"/>
  <c r="Q130" i="1"/>
  <c r="R130" i="1"/>
  <c r="K130" i="1"/>
  <c r="L130" i="1"/>
  <c r="M130" i="1"/>
  <c r="O130" i="1"/>
  <c r="P130" i="1"/>
  <c r="J130" i="1"/>
  <c r="O134" i="1"/>
  <c r="P134" i="1"/>
  <c r="J134" i="1"/>
  <c r="S134" i="1"/>
  <c r="I134" i="1"/>
  <c r="N134" i="1"/>
  <c r="H134" i="1"/>
  <c r="Q134" i="1"/>
  <c r="R134" i="1"/>
  <c r="K134" i="1"/>
  <c r="L134" i="1"/>
  <c r="M134" i="1"/>
  <c r="S138" i="1"/>
  <c r="I138" i="1"/>
  <c r="N138" i="1"/>
  <c r="H138" i="1"/>
  <c r="Q138" i="1"/>
  <c r="R138" i="1"/>
  <c r="K138" i="1"/>
  <c r="L138" i="1"/>
  <c r="M138" i="1"/>
  <c r="O138" i="1"/>
  <c r="P138" i="1"/>
  <c r="J138" i="1"/>
  <c r="K142" i="1"/>
  <c r="L142" i="1"/>
  <c r="N142" i="1"/>
  <c r="O142" i="1"/>
  <c r="P142" i="1"/>
  <c r="R142" i="1"/>
  <c r="S142" i="1"/>
  <c r="I142" i="1"/>
  <c r="J142" i="1"/>
  <c r="H142" i="1"/>
  <c r="Q142" i="1"/>
  <c r="M142" i="1"/>
  <c r="K146" i="1"/>
  <c r="L146" i="1"/>
  <c r="R146" i="1"/>
  <c r="O146" i="1"/>
  <c r="P146" i="1"/>
  <c r="M146" i="1"/>
  <c r="S146" i="1"/>
  <c r="I146" i="1"/>
  <c r="N146" i="1"/>
  <c r="H146" i="1"/>
  <c r="J146" i="1"/>
  <c r="Q146" i="1"/>
  <c r="H150" i="1"/>
  <c r="R150" i="1"/>
  <c r="Q150" i="1"/>
  <c r="K150" i="1"/>
  <c r="L150" i="1"/>
  <c r="M150" i="1"/>
  <c r="O150" i="1"/>
  <c r="P150" i="1"/>
  <c r="N150" i="1"/>
  <c r="S150" i="1"/>
  <c r="J150" i="1"/>
  <c r="I150" i="1"/>
  <c r="S154" i="1"/>
  <c r="J154" i="1"/>
  <c r="Q154" i="1"/>
  <c r="H154" i="1"/>
  <c r="R154" i="1"/>
  <c r="I154" i="1"/>
  <c r="K154" i="1"/>
  <c r="L154" i="1"/>
  <c r="M154" i="1"/>
  <c r="O154" i="1"/>
  <c r="P154" i="1"/>
  <c r="N154" i="1"/>
  <c r="K158" i="1"/>
  <c r="L158" i="1"/>
  <c r="M158" i="1"/>
  <c r="O158" i="1"/>
  <c r="P158" i="1"/>
  <c r="N158" i="1"/>
  <c r="S158" i="1"/>
  <c r="J158" i="1"/>
  <c r="I158" i="1"/>
  <c r="H158" i="1"/>
  <c r="R158" i="1"/>
  <c r="Q158" i="1"/>
  <c r="H162" i="1"/>
  <c r="R162" i="1"/>
  <c r="I162" i="1"/>
  <c r="K162" i="1"/>
  <c r="L162" i="1"/>
  <c r="M162" i="1"/>
  <c r="O162" i="1"/>
  <c r="P162" i="1"/>
  <c r="N162" i="1"/>
  <c r="S162" i="1"/>
  <c r="J162" i="1"/>
  <c r="Q162" i="1"/>
  <c r="O166" i="1"/>
  <c r="H166" i="1"/>
  <c r="N166" i="1"/>
  <c r="S166" i="1"/>
  <c r="M166" i="1"/>
  <c r="J166" i="1"/>
  <c r="L166" i="1"/>
  <c r="R166" i="1"/>
  <c r="P166" i="1"/>
  <c r="K166" i="1"/>
  <c r="Q166" i="1"/>
  <c r="I166" i="1"/>
  <c r="S170" i="1"/>
  <c r="M170" i="1"/>
  <c r="P170" i="1"/>
  <c r="L170" i="1"/>
  <c r="R170" i="1"/>
  <c r="J170" i="1"/>
  <c r="K170" i="1"/>
  <c r="Q170" i="1"/>
  <c r="I170" i="1"/>
  <c r="O170" i="1"/>
  <c r="H170" i="1"/>
  <c r="N170" i="1"/>
  <c r="I174" i="1"/>
  <c r="L174" i="1"/>
  <c r="H174" i="1"/>
  <c r="J174" i="1"/>
  <c r="O174" i="1"/>
  <c r="Q174" i="1"/>
  <c r="N174" i="1"/>
  <c r="K174" i="1"/>
  <c r="M174" i="1"/>
  <c r="R174" i="1"/>
  <c r="P174" i="1"/>
  <c r="S174" i="1"/>
  <c r="I178" i="1"/>
  <c r="L178" i="1"/>
  <c r="S178" i="1"/>
  <c r="J178" i="1"/>
  <c r="O178" i="1"/>
  <c r="Q178" i="1"/>
  <c r="N178" i="1"/>
  <c r="K178" i="1"/>
  <c r="H178" i="1"/>
  <c r="R178" i="1"/>
  <c r="P178" i="1"/>
  <c r="M178" i="1"/>
  <c r="N182" i="1"/>
  <c r="K182" i="1"/>
  <c r="H182" i="1"/>
  <c r="R182" i="1"/>
  <c r="P182" i="1"/>
  <c r="M182" i="1"/>
  <c r="I182" i="1"/>
  <c r="L182" i="1"/>
  <c r="S182" i="1"/>
  <c r="J182" i="1"/>
  <c r="O182" i="1"/>
  <c r="Q182" i="1"/>
  <c r="R186" i="1"/>
  <c r="P186" i="1"/>
  <c r="H186" i="1"/>
  <c r="I186" i="1"/>
  <c r="L186" i="1"/>
  <c r="M186" i="1"/>
  <c r="J186" i="1"/>
  <c r="O186" i="1"/>
  <c r="Q186" i="1"/>
  <c r="N186" i="1"/>
  <c r="K186" i="1"/>
  <c r="S186" i="1"/>
  <c r="H190" i="1"/>
  <c r="N190" i="1"/>
  <c r="Q190" i="1"/>
  <c r="K190" i="1"/>
  <c r="M190" i="1"/>
  <c r="J190" i="1"/>
  <c r="O190" i="1"/>
  <c r="R190" i="1"/>
  <c r="P190" i="1"/>
  <c r="S190" i="1"/>
  <c r="I190" i="1"/>
  <c r="L190" i="1"/>
  <c r="K194" i="1"/>
  <c r="M194" i="1"/>
  <c r="J194" i="1"/>
  <c r="O194" i="1"/>
  <c r="R194" i="1"/>
  <c r="P194" i="1"/>
  <c r="S194" i="1"/>
  <c r="I194" i="1"/>
  <c r="Q194" i="1"/>
  <c r="H194" i="1"/>
  <c r="N194" i="1"/>
  <c r="L194" i="1"/>
  <c r="K198" i="1"/>
  <c r="M198" i="1"/>
  <c r="J198" i="1"/>
  <c r="O198" i="1"/>
  <c r="R198" i="1"/>
  <c r="P198" i="1"/>
  <c r="S198" i="1"/>
  <c r="I198" i="1"/>
  <c r="L198" i="1"/>
  <c r="H198" i="1"/>
  <c r="N198" i="1"/>
  <c r="Q198" i="1"/>
  <c r="Q7" i="1"/>
  <c r="P7" i="1"/>
  <c r="O7" i="1"/>
  <c r="N7" i="1"/>
  <c r="S7" i="1"/>
  <c r="R7" i="1"/>
  <c r="R11" i="1"/>
  <c r="P11" i="1"/>
  <c r="O11" i="1"/>
  <c r="S11" i="1"/>
  <c r="N11" i="1"/>
  <c r="Q11" i="1"/>
  <c r="O15" i="1"/>
  <c r="S15" i="1"/>
  <c r="N15" i="1"/>
  <c r="P15" i="1"/>
  <c r="R15" i="1"/>
  <c r="Q15" i="1"/>
  <c r="F19" i="1"/>
  <c r="AM19" i="1" s="1"/>
  <c r="I19" i="1"/>
  <c r="H19" i="1"/>
  <c r="P23" i="1"/>
  <c r="J23" i="1"/>
  <c r="O23" i="1"/>
  <c r="I23" i="1"/>
  <c r="R23" i="1"/>
  <c r="N23" i="1"/>
  <c r="H23" i="1"/>
  <c r="M23" i="1"/>
  <c r="K23" i="1"/>
  <c r="L23" i="1"/>
  <c r="Q23" i="1"/>
  <c r="S23" i="1"/>
  <c r="P27" i="1"/>
  <c r="J27" i="1"/>
  <c r="N27" i="1"/>
  <c r="I27" i="1"/>
  <c r="R27" i="1"/>
  <c r="O27" i="1"/>
  <c r="H27" i="1"/>
  <c r="M27" i="1"/>
  <c r="K27" i="1"/>
  <c r="L27" i="1"/>
  <c r="Q27" i="1"/>
  <c r="S27" i="1"/>
  <c r="I31" i="1"/>
  <c r="R31" i="1"/>
  <c r="N31" i="1"/>
  <c r="H31" i="1"/>
  <c r="M31" i="1"/>
  <c r="K31" i="1"/>
  <c r="L31" i="1"/>
  <c r="Q31" i="1"/>
  <c r="S31" i="1"/>
  <c r="P31" i="1"/>
  <c r="J31" i="1"/>
  <c r="O31" i="1"/>
  <c r="P35" i="1"/>
  <c r="J35" i="1"/>
  <c r="N35" i="1"/>
  <c r="I35" i="1"/>
  <c r="R35" i="1"/>
  <c r="O35" i="1"/>
  <c r="H35" i="1"/>
  <c r="M35" i="1"/>
  <c r="K35" i="1"/>
  <c r="L35" i="1"/>
  <c r="Q35" i="1"/>
  <c r="S35" i="1"/>
  <c r="P39" i="1"/>
  <c r="J39" i="1"/>
  <c r="O39" i="1"/>
  <c r="I39" i="1"/>
  <c r="R39" i="1"/>
  <c r="N39" i="1"/>
  <c r="H39" i="1"/>
  <c r="M39" i="1"/>
  <c r="K39" i="1"/>
  <c r="L39" i="1"/>
  <c r="Q39" i="1"/>
  <c r="S39" i="1"/>
  <c r="L43" i="1"/>
  <c r="Q43" i="1"/>
  <c r="S43" i="1"/>
  <c r="P43" i="1"/>
  <c r="J43" i="1"/>
  <c r="N43" i="1"/>
  <c r="I43" i="1"/>
  <c r="R43" i="1"/>
  <c r="O43" i="1"/>
  <c r="H43" i="1"/>
  <c r="M43" i="1"/>
  <c r="K43" i="1"/>
  <c r="E47" i="1"/>
  <c r="H47" i="1"/>
  <c r="I47" i="1"/>
  <c r="L51" i="1"/>
  <c r="S51" i="1"/>
  <c r="R51" i="1"/>
  <c r="I51" i="1"/>
  <c r="K51" i="1"/>
  <c r="M51" i="1"/>
  <c r="J51" i="1"/>
  <c r="T51" i="1" s="1"/>
  <c r="P51" i="1"/>
  <c r="N51" i="1"/>
  <c r="H51" i="1"/>
  <c r="O51" i="1"/>
  <c r="Q51" i="1"/>
  <c r="K55" i="1"/>
  <c r="L55" i="1"/>
  <c r="J55" i="1"/>
  <c r="T55" i="1" s="1"/>
  <c r="O55" i="1"/>
  <c r="P55" i="1"/>
  <c r="R55" i="1"/>
  <c r="S55" i="1"/>
  <c r="I55" i="1"/>
  <c r="M55" i="1"/>
  <c r="H55" i="1"/>
  <c r="Q55" i="1"/>
  <c r="N55" i="1"/>
  <c r="K59" i="1"/>
  <c r="L59" i="1"/>
  <c r="J59" i="1"/>
  <c r="T59" i="1" s="1"/>
  <c r="O59" i="1"/>
  <c r="P59" i="1"/>
  <c r="R59" i="1"/>
  <c r="S59" i="1"/>
  <c r="I59" i="1"/>
  <c r="M59" i="1"/>
  <c r="H59" i="1"/>
  <c r="Q59" i="1"/>
  <c r="N59" i="1"/>
  <c r="K63" i="1"/>
  <c r="L63" i="1"/>
  <c r="J63" i="1"/>
  <c r="O63" i="1"/>
  <c r="P63" i="1"/>
  <c r="R63" i="1"/>
  <c r="S63" i="1"/>
  <c r="I63" i="1"/>
  <c r="M63" i="1"/>
  <c r="H63" i="1"/>
  <c r="Q63" i="1"/>
  <c r="N63" i="1"/>
  <c r="O67" i="1"/>
  <c r="P67" i="1"/>
  <c r="R67" i="1"/>
  <c r="S67" i="1"/>
  <c r="I67" i="1"/>
  <c r="M67" i="1"/>
  <c r="H67" i="1"/>
  <c r="Q67" i="1"/>
  <c r="N67" i="1"/>
  <c r="K67" i="1"/>
  <c r="L67" i="1"/>
  <c r="J67" i="1"/>
  <c r="P71" i="1"/>
  <c r="S71" i="1"/>
  <c r="I71" i="1"/>
  <c r="M71" i="1"/>
  <c r="H71" i="1"/>
  <c r="Q71" i="1"/>
  <c r="N71" i="1"/>
  <c r="K71" i="1"/>
  <c r="L71" i="1"/>
  <c r="J71" i="1"/>
  <c r="O71" i="1"/>
  <c r="R71" i="1"/>
  <c r="E75" i="1"/>
  <c r="H75" i="1"/>
  <c r="I75" i="1"/>
  <c r="S79" i="1"/>
  <c r="I79" i="1"/>
  <c r="M79" i="1"/>
  <c r="H79" i="1"/>
  <c r="Q79" i="1"/>
  <c r="N79" i="1"/>
  <c r="K79" i="1"/>
  <c r="L79" i="1"/>
  <c r="J79" i="1"/>
  <c r="O79" i="1"/>
  <c r="P79" i="1"/>
  <c r="R79" i="1"/>
  <c r="K83" i="1"/>
  <c r="L83" i="1"/>
  <c r="J83" i="1"/>
  <c r="O83" i="1"/>
  <c r="P83" i="1"/>
  <c r="R83" i="1"/>
  <c r="S83" i="1"/>
  <c r="I83" i="1"/>
  <c r="M83" i="1"/>
  <c r="H83" i="1"/>
  <c r="Q83" i="1"/>
  <c r="N83" i="1"/>
  <c r="K87" i="1"/>
  <c r="L87" i="1"/>
  <c r="I87" i="1"/>
  <c r="Q87" i="1"/>
  <c r="O87" i="1"/>
  <c r="S87" i="1"/>
  <c r="M87" i="1"/>
  <c r="J87" i="1"/>
  <c r="H87" i="1"/>
  <c r="N87" i="1"/>
  <c r="R87" i="1"/>
  <c r="P87" i="1"/>
  <c r="H91" i="1"/>
  <c r="N91" i="1"/>
  <c r="R91" i="1"/>
  <c r="K91" i="1"/>
  <c r="L91" i="1"/>
  <c r="I91" i="1"/>
  <c r="O91" i="1"/>
  <c r="P91" i="1"/>
  <c r="Q91" i="1"/>
  <c r="S91" i="1"/>
  <c r="M91" i="1"/>
  <c r="J91" i="1"/>
  <c r="O95" i="1"/>
  <c r="P95" i="1"/>
  <c r="Q95" i="1"/>
  <c r="S95" i="1"/>
  <c r="M95" i="1"/>
  <c r="J95" i="1"/>
  <c r="H95" i="1"/>
  <c r="N95" i="1"/>
  <c r="R95" i="1"/>
  <c r="K95" i="1"/>
  <c r="L95" i="1"/>
  <c r="I95" i="1"/>
  <c r="K99" i="1"/>
  <c r="L99" i="1"/>
  <c r="I99" i="1"/>
  <c r="O99" i="1"/>
  <c r="P99" i="1"/>
  <c r="Q99" i="1"/>
  <c r="S99" i="1"/>
  <c r="M99" i="1"/>
  <c r="J99" i="1"/>
  <c r="H99" i="1"/>
  <c r="N99" i="1"/>
  <c r="R99" i="1"/>
  <c r="E103" i="1"/>
  <c r="H103" i="1"/>
  <c r="I103" i="1"/>
  <c r="K107" i="1"/>
  <c r="L107" i="1"/>
  <c r="I107" i="1"/>
  <c r="O107" i="1"/>
  <c r="P107" i="1"/>
  <c r="Q107" i="1"/>
  <c r="S107" i="1"/>
  <c r="M107" i="1"/>
  <c r="J107" i="1"/>
  <c r="H107" i="1"/>
  <c r="N107" i="1"/>
  <c r="R107" i="1"/>
  <c r="K111" i="1"/>
  <c r="L111" i="1"/>
  <c r="I111" i="1"/>
  <c r="O111" i="1"/>
  <c r="P111" i="1"/>
  <c r="Q111" i="1"/>
  <c r="S111" i="1"/>
  <c r="M111" i="1"/>
  <c r="J111" i="1"/>
  <c r="H111" i="1"/>
  <c r="N111" i="1"/>
  <c r="R111" i="1"/>
  <c r="O115" i="1"/>
  <c r="P115" i="1"/>
  <c r="Q115" i="1"/>
  <c r="S115" i="1"/>
  <c r="M115" i="1"/>
  <c r="J115" i="1"/>
  <c r="H115" i="1"/>
  <c r="N115" i="1"/>
  <c r="R115" i="1"/>
  <c r="K115" i="1"/>
  <c r="L115" i="1"/>
  <c r="I115" i="1"/>
  <c r="H119" i="1"/>
  <c r="I119" i="1"/>
  <c r="R119" i="1"/>
  <c r="K119" i="1"/>
  <c r="L119" i="1"/>
  <c r="Q119" i="1"/>
  <c r="O119" i="1"/>
  <c r="P119" i="1"/>
  <c r="J119" i="1"/>
  <c r="S119" i="1"/>
  <c r="M119" i="1"/>
  <c r="N119" i="1"/>
  <c r="O123" i="1"/>
  <c r="P123" i="1"/>
  <c r="J123" i="1"/>
  <c r="S123" i="1"/>
  <c r="M123" i="1"/>
  <c r="N123" i="1"/>
  <c r="H123" i="1"/>
  <c r="I123" i="1"/>
  <c r="R123" i="1"/>
  <c r="K123" i="1"/>
  <c r="L123" i="1"/>
  <c r="Q123" i="1"/>
  <c r="H127" i="1"/>
  <c r="I127" i="1"/>
  <c r="R127" i="1"/>
  <c r="K127" i="1"/>
  <c r="L127" i="1"/>
  <c r="Q127" i="1"/>
  <c r="O127" i="1"/>
  <c r="P127" i="1"/>
  <c r="J127" i="1"/>
  <c r="S127" i="1"/>
  <c r="M127" i="1"/>
  <c r="N127" i="1"/>
  <c r="E131" i="1"/>
  <c r="H131" i="1"/>
  <c r="I131" i="1"/>
  <c r="O135" i="1"/>
  <c r="P135" i="1"/>
  <c r="J135" i="1"/>
  <c r="S135" i="1"/>
  <c r="M135" i="1"/>
  <c r="N135" i="1"/>
  <c r="H135" i="1"/>
  <c r="I135" i="1"/>
  <c r="R135" i="1"/>
  <c r="K135" i="1"/>
  <c r="L135" i="1"/>
  <c r="Q135" i="1"/>
  <c r="O139" i="1"/>
  <c r="P139" i="1"/>
  <c r="J139" i="1"/>
  <c r="S139" i="1"/>
  <c r="M139" i="1"/>
  <c r="N139" i="1"/>
  <c r="H139" i="1"/>
  <c r="I139" i="1"/>
  <c r="R139" i="1"/>
  <c r="K139" i="1"/>
  <c r="L139" i="1"/>
  <c r="Q139" i="1"/>
  <c r="K143" i="1"/>
  <c r="L143" i="1"/>
  <c r="Q143" i="1"/>
  <c r="O143" i="1"/>
  <c r="P143" i="1"/>
  <c r="I143" i="1"/>
  <c r="S143" i="1"/>
  <c r="M143" i="1"/>
  <c r="R143" i="1"/>
  <c r="H143" i="1"/>
  <c r="N143" i="1"/>
  <c r="J143" i="1"/>
  <c r="AT147" i="1"/>
  <c r="H147" i="1"/>
  <c r="I147" i="1"/>
  <c r="M147" i="1"/>
  <c r="K147" i="1"/>
  <c r="L147" i="1"/>
  <c r="Q147" i="1"/>
  <c r="O147" i="1"/>
  <c r="P147" i="1"/>
  <c r="J147" i="1"/>
  <c r="S147" i="1"/>
  <c r="N147" i="1"/>
  <c r="R147" i="1"/>
  <c r="K151" i="1"/>
  <c r="L151" i="1"/>
  <c r="Q151" i="1"/>
  <c r="O151" i="1"/>
  <c r="P151" i="1"/>
  <c r="J151" i="1"/>
  <c r="S151" i="1"/>
  <c r="N151" i="1"/>
  <c r="R151" i="1"/>
  <c r="H151" i="1"/>
  <c r="I151" i="1"/>
  <c r="M151" i="1"/>
  <c r="S155" i="1"/>
  <c r="N155" i="1"/>
  <c r="R155" i="1"/>
  <c r="H155" i="1"/>
  <c r="I155" i="1"/>
  <c r="M155" i="1"/>
  <c r="K155" i="1"/>
  <c r="L155" i="1"/>
  <c r="Q155" i="1"/>
  <c r="O155" i="1"/>
  <c r="P155" i="1"/>
  <c r="J155" i="1"/>
  <c r="H159" i="1"/>
  <c r="I159" i="1"/>
  <c r="S163" i="1"/>
  <c r="N163" i="1"/>
  <c r="R163" i="1"/>
  <c r="H163" i="1"/>
  <c r="I163" i="1"/>
  <c r="M163" i="1"/>
  <c r="K163" i="1"/>
  <c r="L163" i="1"/>
  <c r="Q163" i="1"/>
  <c r="O163" i="1"/>
  <c r="P163" i="1"/>
  <c r="J163" i="1"/>
  <c r="K167" i="1"/>
  <c r="P167" i="1"/>
  <c r="M167" i="1"/>
  <c r="O167" i="1"/>
  <c r="L167" i="1"/>
  <c r="R167" i="1"/>
  <c r="S167" i="1"/>
  <c r="Q167" i="1"/>
  <c r="I167" i="1"/>
  <c r="J167" i="1"/>
  <c r="H167" i="1"/>
  <c r="N167" i="1"/>
  <c r="K171" i="1"/>
  <c r="P171" i="1"/>
  <c r="M171" i="1"/>
  <c r="O171" i="1"/>
  <c r="L171" i="1"/>
  <c r="R171" i="1"/>
  <c r="S171" i="1"/>
  <c r="Q171" i="1"/>
  <c r="I171" i="1"/>
  <c r="J171" i="1"/>
  <c r="H171" i="1"/>
  <c r="N171" i="1"/>
  <c r="R175" i="1"/>
  <c r="I175" i="1"/>
  <c r="L175" i="1"/>
  <c r="H175" i="1"/>
  <c r="O175" i="1"/>
  <c r="Q175" i="1"/>
  <c r="J175" i="1"/>
  <c r="M175" i="1"/>
  <c r="K175" i="1"/>
  <c r="N175" i="1"/>
  <c r="S175" i="1"/>
  <c r="P175" i="1"/>
  <c r="N179" i="1"/>
  <c r="S179" i="1"/>
  <c r="P179" i="1"/>
  <c r="R179" i="1"/>
  <c r="I179" i="1"/>
  <c r="Q179" i="1"/>
  <c r="H179" i="1"/>
  <c r="O179" i="1"/>
  <c r="L179" i="1"/>
  <c r="J179" i="1"/>
  <c r="M179" i="1"/>
  <c r="K179" i="1"/>
  <c r="R183" i="1"/>
  <c r="I183" i="1"/>
  <c r="L183" i="1"/>
  <c r="H183" i="1"/>
  <c r="O183" i="1"/>
  <c r="Q183" i="1"/>
  <c r="J183" i="1"/>
  <c r="M183" i="1"/>
  <c r="K183" i="1"/>
  <c r="N183" i="1"/>
  <c r="S183" i="1"/>
  <c r="P183" i="1"/>
  <c r="E187" i="1"/>
  <c r="H187" i="1"/>
  <c r="I187" i="1"/>
  <c r="L191" i="1"/>
  <c r="R191" i="1"/>
  <c r="P191" i="1"/>
  <c r="K191" i="1"/>
  <c r="Q191" i="1"/>
  <c r="I191" i="1"/>
  <c r="O191" i="1"/>
  <c r="H191" i="1"/>
  <c r="N191" i="1"/>
  <c r="S191" i="1"/>
  <c r="M191" i="1"/>
  <c r="J191" i="1"/>
  <c r="S195" i="1"/>
  <c r="M195" i="1"/>
  <c r="J195" i="1"/>
  <c r="L195" i="1"/>
  <c r="R195" i="1"/>
  <c r="P195" i="1"/>
  <c r="K195" i="1"/>
  <c r="Q195" i="1"/>
  <c r="I195" i="1"/>
  <c r="O195" i="1"/>
  <c r="H195" i="1"/>
  <c r="N195" i="1"/>
  <c r="S199" i="1"/>
  <c r="M199" i="1"/>
  <c r="J199" i="1"/>
  <c r="L199" i="1"/>
  <c r="R199" i="1"/>
  <c r="P199" i="1"/>
  <c r="K199" i="1"/>
  <c r="Q199" i="1"/>
  <c r="I199" i="1"/>
  <c r="O199" i="1"/>
  <c r="H199" i="1"/>
  <c r="N199" i="1"/>
  <c r="F75" i="1"/>
  <c r="Q8" i="1"/>
  <c r="O8" i="1"/>
  <c r="S8" i="1"/>
  <c r="N8" i="1"/>
  <c r="P8" i="1"/>
  <c r="R8" i="1"/>
  <c r="Q12" i="1"/>
  <c r="N12" i="1"/>
  <c r="P12" i="1"/>
  <c r="R12" i="1"/>
  <c r="S12" i="1"/>
  <c r="O12" i="1"/>
  <c r="Q16" i="1"/>
  <c r="S16" i="1"/>
  <c r="P16" i="1"/>
  <c r="N16" i="1"/>
  <c r="O16" i="1"/>
  <c r="R16" i="1"/>
  <c r="H20" i="1"/>
  <c r="M20" i="1"/>
  <c r="J20" i="1"/>
  <c r="V20" i="1" s="1"/>
  <c r="L20" i="1"/>
  <c r="Q20" i="1"/>
  <c r="K20" i="1"/>
  <c r="P20" i="1"/>
  <c r="N20" i="1"/>
  <c r="S20" i="1"/>
  <c r="I20" i="1"/>
  <c r="O20" i="1"/>
  <c r="R20" i="1"/>
  <c r="H24" i="1"/>
  <c r="M24" i="1"/>
  <c r="J24" i="1"/>
  <c r="L24" i="1"/>
  <c r="Q24" i="1"/>
  <c r="K24" i="1"/>
  <c r="P24" i="1"/>
  <c r="N24" i="1"/>
  <c r="R24" i="1"/>
  <c r="I24" i="1"/>
  <c r="O24" i="1"/>
  <c r="S24" i="1"/>
  <c r="I28" i="1"/>
  <c r="O28" i="1"/>
  <c r="R28" i="1"/>
  <c r="H28" i="1"/>
  <c r="M28" i="1"/>
  <c r="J28" i="1"/>
  <c r="L28" i="1"/>
  <c r="Q28" i="1"/>
  <c r="K28" i="1"/>
  <c r="P28" i="1"/>
  <c r="N28" i="1"/>
  <c r="S28" i="1"/>
  <c r="P32" i="1"/>
  <c r="N32" i="1"/>
  <c r="R32" i="1"/>
  <c r="I32" i="1"/>
  <c r="O32" i="1"/>
  <c r="S32" i="1"/>
  <c r="H32" i="1"/>
  <c r="M32" i="1"/>
  <c r="J32" i="1"/>
  <c r="L32" i="1"/>
  <c r="Q32" i="1"/>
  <c r="K32" i="1"/>
  <c r="H36" i="1"/>
  <c r="M36" i="1"/>
  <c r="J36" i="1"/>
  <c r="L36" i="1"/>
  <c r="Q36" i="1"/>
  <c r="K36" i="1"/>
  <c r="P36" i="1"/>
  <c r="N36" i="1"/>
  <c r="S36" i="1"/>
  <c r="I36" i="1"/>
  <c r="O36" i="1"/>
  <c r="R36" i="1"/>
  <c r="H40" i="1"/>
  <c r="M40" i="1"/>
  <c r="J40" i="1"/>
  <c r="L40" i="1"/>
  <c r="Q40" i="1"/>
  <c r="K40" i="1"/>
  <c r="P40" i="1"/>
  <c r="N40" i="1"/>
  <c r="R40" i="1"/>
  <c r="I40" i="1"/>
  <c r="O40" i="1"/>
  <c r="S40" i="1"/>
  <c r="I44" i="1"/>
  <c r="O44" i="1"/>
  <c r="R44" i="1"/>
  <c r="H44" i="1"/>
  <c r="M44" i="1"/>
  <c r="J44" i="1"/>
  <c r="T44" i="1" s="1"/>
  <c r="L44" i="1"/>
  <c r="Q44" i="1"/>
  <c r="K44" i="1"/>
  <c r="P44" i="1"/>
  <c r="N44" i="1"/>
  <c r="S44" i="1"/>
  <c r="I48" i="1"/>
  <c r="O48" i="1"/>
  <c r="S48" i="1"/>
  <c r="H48" i="1"/>
  <c r="M48" i="1"/>
  <c r="J48" i="1"/>
  <c r="T48" i="1" s="1"/>
  <c r="L48" i="1"/>
  <c r="Q48" i="1"/>
  <c r="K48" i="1"/>
  <c r="P48" i="1"/>
  <c r="N48" i="1"/>
  <c r="R48" i="1"/>
  <c r="K52" i="1"/>
  <c r="L52" i="1"/>
  <c r="J52" i="1"/>
  <c r="O52" i="1"/>
  <c r="P52" i="1"/>
  <c r="Q52" i="1"/>
  <c r="S52" i="1"/>
  <c r="M52" i="1"/>
  <c r="R52" i="1"/>
  <c r="H52" i="1"/>
  <c r="N52" i="1"/>
  <c r="I52" i="1"/>
  <c r="S56" i="1"/>
  <c r="M56" i="1"/>
  <c r="R56" i="1"/>
  <c r="H56" i="1"/>
  <c r="N56" i="1"/>
  <c r="I56" i="1"/>
  <c r="K56" i="1"/>
  <c r="L56" i="1"/>
  <c r="J56" i="1"/>
  <c r="T56" i="1" s="1"/>
  <c r="O56" i="1"/>
  <c r="P56" i="1"/>
  <c r="Q56" i="1"/>
  <c r="F60" i="1"/>
  <c r="S60" i="1"/>
  <c r="M60" i="1"/>
  <c r="R60" i="1"/>
  <c r="H60" i="1"/>
  <c r="N60" i="1"/>
  <c r="I60" i="1"/>
  <c r="K60" i="1"/>
  <c r="L60" i="1"/>
  <c r="J60" i="1"/>
  <c r="T60" i="1" s="1"/>
  <c r="O60" i="1"/>
  <c r="P60" i="1"/>
  <c r="Q60" i="1"/>
  <c r="H64" i="1"/>
  <c r="N64" i="1"/>
  <c r="I64" i="1"/>
  <c r="K64" i="1"/>
  <c r="L64" i="1"/>
  <c r="J64" i="1"/>
  <c r="O64" i="1"/>
  <c r="P64" i="1"/>
  <c r="Q64" i="1"/>
  <c r="S64" i="1"/>
  <c r="M64" i="1"/>
  <c r="R64" i="1"/>
  <c r="H68" i="1"/>
  <c r="N68" i="1"/>
  <c r="I68" i="1"/>
  <c r="K68" i="1"/>
  <c r="L68" i="1"/>
  <c r="J68" i="1"/>
  <c r="O68" i="1"/>
  <c r="P68" i="1"/>
  <c r="Q68" i="1"/>
  <c r="S68" i="1"/>
  <c r="M68" i="1"/>
  <c r="R68" i="1"/>
  <c r="K72" i="1"/>
  <c r="L72" i="1"/>
  <c r="J72" i="1"/>
  <c r="O72" i="1"/>
  <c r="P72" i="1"/>
  <c r="Q72" i="1"/>
  <c r="S72" i="1"/>
  <c r="M72" i="1"/>
  <c r="R72" i="1"/>
  <c r="H72" i="1"/>
  <c r="N72" i="1"/>
  <c r="I72" i="1"/>
  <c r="K76" i="1"/>
  <c r="L76" i="1"/>
  <c r="V76" i="1" s="1"/>
  <c r="J76" i="1"/>
  <c r="O76" i="1"/>
  <c r="P76" i="1"/>
  <c r="Q76" i="1"/>
  <c r="S76" i="1"/>
  <c r="M76" i="1"/>
  <c r="R76" i="1"/>
  <c r="H76" i="1"/>
  <c r="N76" i="1"/>
  <c r="I76" i="1"/>
  <c r="O80" i="1"/>
  <c r="P80" i="1"/>
  <c r="Q80" i="1"/>
  <c r="S80" i="1"/>
  <c r="M80" i="1"/>
  <c r="R80" i="1"/>
  <c r="H80" i="1"/>
  <c r="N80" i="1"/>
  <c r="I80" i="1"/>
  <c r="K80" i="1"/>
  <c r="L80" i="1"/>
  <c r="J80" i="1"/>
  <c r="O84" i="1"/>
  <c r="P84" i="1"/>
  <c r="Q84" i="1"/>
  <c r="S84" i="1"/>
  <c r="M84" i="1"/>
  <c r="R84" i="1"/>
  <c r="H84" i="1"/>
  <c r="N84" i="1"/>
  <c r="I84" i="1"/>
  <c r="K84" i="1"/>
  <c r="L84" i="1"/>
  <c r="J84" i="1"/>
  <c r="S88" i="1"/>
  <c r="I88" i="1"/>
  <c r="M88" i="1"/>
  <c r="H88" i="1"/>
  <c r="Q88" i="1"/>
  <c r="N88" i="1"/>
  <c r="K88" i="1"/>
  <c r="L88" i="1"/>
  <c r="J88" i="1"/>
  <c r="O88" i="1"/>
  <c r="P88" i="1"/>
  <c r="R88" i="1"/>
  <c r="K92" i="1"/>
  <c r="L92" i="1"/>
  <c r="J92" i="1"/>
  <c r="O92" i="1"/>
  <c r="P92" i="1"/>
  <c r="R92" i="1"/>
  <c r="S92" i="1"/>
  <c r="I92" i="1"/>
  <c r="M92" i="1"/>
  <c r="H92" i="1"/>
  <c r="Q92" i="1"/>
  <c r="N92" i="1"/>
  <c r="K96" i="1"/>
  <c r="L96" i="1"/>
  <c r="J96" i="1"/>
  <c r="O96" i="1"/>
  <c r="P96" i="1"/>
  <c r="R96" i="1"/>
  <c r="S96" i="1"/>
  <c r="I96" i="1"/>
  <c r="M96" i="1"/>
  <c r="H96" i="1"/>
  <c r="Q96" i="1"/>
  <c r="N96" i="1"/>
  <c r="O100" i="1"/>
  <c r="P100" i="1"/>
  <c r="R100" i="1"/>
  <c r="S100" i="1"/>
  <c r="I100" i="1"/>
  <c r="M100" i="1"/>
  <c r="H100" i="1"/>
  <c r="Q100" i="1"/>
  <c r="N100" i="1"/>
  <c r="K100" i="1"/>
  <c r="L100" i="1"/>
  <c r="J100" i="1"/>
  <c r="O104" i="1"/>
  <c r="P104" i="1"/>
  <c r="R104" i="1"/>
  <c r="S104" i="1"/>
  <c r="I104" i="1"/>
  <c r="M104" i="1"/>
  <c r="H104" i="1"/>
  <c r="Q104" i="1"/>
  <c r="N104" i="1"/>
  <c r="K104" i="1"/>
  <c r="L104" i="1"/>
  <c r="J104" i="1"/>
  <c r="H108" i="1"/>
  <c r="Q108" i="1"/>
  <c r="N108" i="1"/>
  <c r="K108" i="1"/>
  <c r="L108" i="1"/>
  <c r="J108" i="1"/>
  <c r="O108" i="1"/>
  <c r="P108" i="1"/>
  <c r="R108" i="1"/>
  <c r="S108" i="1"/>
  <c r="I108" i="1"/>
  <c r="M108" i="1"/>
  <c r="K112" i="1"/>
  <c r="L112" i="1"/>
  <c r="J112" i="1"/>
  <c r="O112" i="1"/>
  <c r="P112" i="1"/>
  <c r="R112" i="1"/>
  <c r="S112" i="1"/>
  <c r="I112" i="1"/>
  <c r="M112" i="1"/>
  <c r="H112" i="1"/>
  <c r="Q112" i="1"/>
  <c r="N112" i="1"/>
  <c r="S116" i="1"/>
  <c r="I116" i="1"/>
  <c r="M116" i="1"/>
  <c r="H116" i="1"/>
  <c r="Q116" i="1"/>
  <c r="N116" i="1"/>
  <c r="K116" i="1"/>
  <c r="L116" i="1"/>
  <c r="J116" i="1"/>
  <c r="O116" i="1"/>
  <c r="P116" i="1"/>
  <c r="R116" i="1"/>
  <c r="S120" i="1"/>
  <c r="I120" i="1"/>
  <c r="R120" i="1"/>
  <c r="H120" i="1"/>
  <c r="Q120" i="1"/>
  <c r="J120" i="1"/>
  <c r="K120" i="1"/>
  <c r="L120" i="1"/>
  <c r="M120" i="1"/>
  <c r="O120" i="1"/>
  <c r="P120" i="1"/>
  <c r="N120" i="1"/>
  <c r="K124" i="1"/>
  <c r="L124" i="1"/>
  <c r="M124" i="1"/>
  <c r="O124" i="1"/>
  <c r="P124" i="1"/>
  <c r="N124" i="1"/>
  <c r="S124" i="1"/>
  <c r="I124" i="1"/>
  <c r="R124" i="1"/>
  <c r="H124" i="1"/>
  <c r="Q124" i="1"/>
  <c r="J124" i="1"/>
  <c r="K128" i="1"/>
  <c r="L128" i="1"/>
  <c r="M128" i="1"/>
  <c r="N128" i="1"/>
  <c r="I128" i="1"/>
  <c r="O128" i="1"/>
  <c r="R128" i="1"/>
  <c r="H128" i="1"/>
  <c r="Q128" i="1"/>
  <c r="J128" i="1"/>
  <c r="P128" i="1"/>
  <c r="S128" i="1"/>
  <c r="K132" i="1"/>
  <c r="L132" i="1"/>
  <c r="M132" i="1"/>
  <c r="O132" i="1"/>
  <c r="P132" i="1"/>
  <c r="N132" i="1"/>
  <c r="S132" i="1"/>
  <c r="I132" i="1"/>
  <c r="R132" i="1"/>
  <c r="J132" i="1"/>
  <c r="H132" i="1"/>
  <c r="Q132" i="1"/>
  <c r="S136" i="1"/>
  <c r="I136" i="1"/>
  <c r="R136" i="1"/>
  <c r="H136" i="1"/>
  <c r="Q136" i="1"/>
  <c r="J136" i="1"/>
  <c r="K136" i="1"/>
  <c r="L136" i="1"/>
  <c r="M136" i="1"/>
  <c r="O136" i="1"/>
  <c r="P136" i="1"/>
  <c r="N136" i="1"/>
  <c r="H140" i="1"/>
  <c r="Q140" i="1"/>
  <c r="J140" i="1"/>
  <c r="K140" i="1"/>
  <c r="L140" i="1"/>
  <c r="M140" i="1"/>
  <c r="O140" i="1"/>
  <c r="P140" i="1"/>
  <c r="N140" i="1"/>
  <c r="S140" i="1"/>
  <c r="I140" i="1"/>
  <c r="R140" i="1"/>
  <c r="K144" i="1"/>
  <c r="L144" i="1"/>
  <c r="M144" i="1"/>
  <c r="O144" i="1"/>
  <c r="P144" i="1"/>
  <c r="N144" i="1"/>
  <c r="S144" i="1"/>
  <c r="I144" i="1"/>
  <c r="R144" i="1"/>
  <c r="H144" i="1"/>
  <c r="Q144" i="1"/>
  <c r="J144" i="1"/>
  <c r="O148" i="1"/>
  <c r="P148" i="1"/>
  <c r="N148" i="1"/>
  <c r="S148" i="1"/>
  <c r="J148" i="1"/>
  <c r="I148" i="1"/>
  <c r="H148" i="1"/>
  <c r="R148" i="1"/>
  <c r="Q148" i="1"/>
  <c r="K148" i="1"/>
  <c r="L148" i="1"/>
  <c r="M148" i="1"/>
  <c r="O152" i="1"/>
  <c r="P152" i="1"/>
  <c r="N152" i="1"/>
  <c r="S152" i="1"/>
  <c r="J152" i="1"/>
  <c r="I152" i="1"/>
  <c r="H152" i="1"/>
  <c r="R152" i="1"/>
  <c r="Q152" i="1"/>
  <c r="K152" i="1"/>
  <c r="L152" i="1"/>
  <c r="M152" i="1"/>
  <c r="O156" i="1"/>
  <c r="P156" i="1"/>
  <c r="N156" i="1"/>
  <c r="S156" i="1"/>
  <c r="J156" i="1"/>
  <c r="I156" i="1"/>
  <c r="H156" i="1"/>
  <c r="R156" i="1"/>
  <c r="Q156" i="1"/>
  <c r="K156" i="1"/>
  <c r="L156" i="1"/>
  <c r="M156" i="1"/>
  <c r="H160" i="1"/>
  <c r="R160" i="1"/>
  <c r="Q160" i="1"/>
  <c r="K160" i="1"/>
  <c r="L160" i="1"/>
  <c r="M160" i="1"/>
  <c r="O160" i="1"/>
  <c r="P160" i="1"/>
  <c r="N160" i="1"/>
  <c r="J160" i="1"/>
  <c r="I160" i="1"/>
  <c r="S160" i="1"/>
  <c r="O164" i="1"/>
  <c r="P164" i="1"/>
  <c r="N164" i="1"/>
  <c r="S164" i="1"/>
  <c r="J164" i="1"/>
  <c r="I164" i="1"/>
  <c r="H164" i="1"/>
  <c r="R164" i="1"/>
  <c r="Q164" i="1"/>
  <c r="K164" i="1"/>
  <c r="L164" i="1"/>
  <c r="M164" i="1"/>
  <c r="K168" i="1"/>
  <c r="N168" i="1"/>
  <c r="Q168" i="1"/>
  <c r="O168" i="1"/>
  <c r="J168" i="1"/>
  <c r="R168" i="1"/>
  <c r="S168" i="1"/>
  <c r="P168" i="1"/>
  <c r="H168" i="1"/>
  <c r="I168" i="1"/>
  <c r="L168" i="1"/>
  <c r="M168" i="1"/>
  <c r="S172" i="1"/>
  <c r="P172" i="1"/>
  <c r="R172" i="1"/>
  <c r="I172" i="1"/>
  <c r="L172" i="1"/>
  <c r="H172" i="1"/>
  <c r="K172" i="1"/>
  <c r="N172" i="1"/>
  <c r="Q172" i="1"/>
  <c r="O172" i="1"/>
  <c r="J172" i="1"/>
  <c r="M172" i="1"/>
  <c r="R176" i="1"/>
  <c r="M176" i="1"/>
  <c r="K176" i="1"/>
  <c r="L176" i="1"/>
  <c r="S176" i="1"/>
  <c r="P176" i="1"/>
  <c r="J176" i="1"/>
  <c r="Q176" i="1"/>
  <c r="I176" i="1"/>
  <c r="N176" i="1"/>
  <c r="H176" i="1"/>
  <c r="O176" i="1"/>
  <c r="N180" i="1"/>
  <c r="H180" i="1"/>
  <c r="O180" i="1"/>
  <c r="R180" i="1"/>
  <c r="M180" i="1"/>
  <c r="K180" i="1"/>
  <c r="L180" i="1"/>
  <c r="S180" i="1"/>
  <c r="P180" i="1"/>
  <c r="J180" i="1"/>
  <c r="Q180" i="1"/>
  <c r="I180" i="1"/>
  <c r="N184" i="1"/>
  <c r="H184" i="1"/>
  <c r="O184" i="1"/>
  <c r="R184" i="1"/>
  <c r="M184" i="1"/>
  <c r="K184" i="1"/>
  <c r="L184" i="1"/>
  <c r="S184" i="1"/>
  <c r="P184" i="1"/>
  <c r="J184" i="1"/>
  <c r="Q184" i="1"/>
  <c r="I184" i="1"/>
  <c r="K188" i="1"/>
  <c r="P188" i="1"/>
  <c r="M188" i="1"/>
  <c r="O188" i="1"/>
  <c r="L188" i="1"/>
  <c r="R188" i="1"/>
  <c r="S188" i="1"/>
  <c r="Q188" i="1"/>
  <c r="I188" i="1"/>
  <c r="H188" i="1"/>
  <c r="N188" i="1"/>
  <c r="J188" i="1"/>
  <c r="O192" i="1"/>
  <c r="L192" i="1"/>
  <c r="R192" i="1"/>
  <c r="S192" i="1"/>
  <c r="Q192" i="1"/>
  <c r="I192" i="1"/>
  <c r="J192" i="1"/>
  <c r="H192" i="1"/>
  <c r="N192" i="1"/>
  <c r="K192" i="1"/>
  <c r="P192" i="1"/>
  <c r="M192" i="1"/>
  <c r="J196" i="1"/>
  <c r="H196" i="1"/>
  <c r="I196" i="1"/>
  <c r="K196" i="1"/>
  <c r="P196" i="1"/>
  <c r="M196" i="1"/>
  <c r="O196" i="1"/>
  <c r="L196" i="1"/>
  <c r="R196" i="1"/>
  <c r="S196" i="1"/>
  <c r="Q196" i="1"/>
  <c r="N196" i="1"/>
  <c r="S200" i="1"/>
  <c r="Q200" i="1"/>
  <c r="I200" i="1"/>
  <c r="J200" i="1"/>
  <c r="H200" i="1"/>
  <c r="N200" i="1"/>
  <c r="K200" i="1"/>
  <c r="P200" i="1"/>
  <c r="M200" i="1"/>
  <c r="O200" i="1"/>
  <c r="L200" i="1"/>
  <c r="R200" i="1"/>
  <c r="D5" i="1"/>
  <c r="AK5" i="1" s="1"/>
  <c r="F47" i="1"/>
  <c r="E5" i="1"/>
  <c r="AL5" i="1" s="1"/>
  <c r="F20" i="1"/>
  <c r="F5" i="1"/>
  <c r="AM5" i="1" s="1"/>
  <c r="E20" i="1"/>
  <c r="F117" i="1"/>
  <c r="F89" i="1"/>
  <c r="F61" i="1"/>
  <c r="F33" i="1"/>
  <c r="H5" i="1"/>
  <c r="I5" i="1"/>
  <c r="E6" i="1"/>
  <c r="D6" i="1"/>
  <c r="F6" i="1"/>
  <c r="AT160" i="1"/>
  <c r="D131" i="1"/>
  <c r="D75" i="1"/>
  <c r="D89" i="1"/>
  <c r="D33" i="1"/>
  <c r="D187" i="1"/>
  <c r="D159" i="1"/>
  <c r="AT48" i="1"/>
  <c r="AT50" i="1"/>
  <c r="AT52" i="1"/>
  <c r="AT54" i="1"/>
  <c r="AT56" i="1"/>
  <c r="AT58" i="1"/>
  <c r="AT60" i="1"/>
  <c r="AT62" i="1"/>
  <c r="AT64" i="1"/>
  <c r="AT66" i="1"/>
  <c r="AT68" i="1"/>
  <c r="AT70" i="1"/>
  <c r="AT72" i="1"/>
  <c r="AT74" i="1"/>
  <c r="AT76" i="1"/>
  <c r="AT78" i="1"/>
  <c r="AT80" i="1"/>
  <c r="AT82" i="1"/>
  <c r="AT84" i="1"/>
  <c r="AT86" i="1"/>
  <c r="AT88" i="1"/>
  <c r="AT90" i="1"/>
  <c r="AT92" i="1"/>
  <c r="AT94" i="1"/>
  <c r="AT96" i="1"/>
  <c r="AT98" i="1"/>
  <c r="AT100" i="1"/>
  <c r="AT102" i="1"/>
  <c r="AT104" i="1"/>
  <c r="AT106" i="1"/>
  <c r="AT108" i="1"/>
  <c r="AT110" i="1"/>
  <c r="AT112" i="1"/>
  <c r="AT114" i="1"/>
  <c r="AT116" i="1"/>
  <c r="AT118" i="1"/>
  <c r="AT120" i="1"/>
  <c r="AT122" i="1"/>
  <c r="AT124" i="1"/>
  <c r="AT126" i="1"/>
  <c r="AT128" i="1"/>
  <c r="AT130" i="1"/>
  <c r="AT145" i="1"/>
  <c r="AU159" i="1"/>
  <c r="AU174" i="1"/>
  <c r="AU176" i="1"/>
  <c r="AU178" i="1"/>
  <c r="AU180" i="1"/>
  <c r="AU182" i="1"/>
  <c r="AU184" i="1"/>
  <c r="AU186" i="1"/>
  <c r="AU188" i="1"/>
  <c r="AU190" i="1"/>
  <c r="AU192" i="1"/>
  <c r="AU194" i="1"/>
  <c r="AU196" i="1"/>
  <c r="AU198" i="1"/>
  <c r="AU48" i="1"/>
  <c r="AU50" i="1"/>
  <c r="AU52" i="1"/>
  <c r="AU54" i="1"/>
  <c r="AU56" i="1"/>
  <c r="AU58" i="1"/>
  <c r="AU60" i="1"/>
  <c r="AU62" i="1"/>
  <c r="AU64" i="1"/>
  <c r="AU66" i="1"/>
  <c r="AU68" i="1"/>
  <c r="AU70" i="1"/>
  <c r="AU72" i="1"/>
  <c r="AU74" i="1"/>
  <c r="AU76" i="1"/>
  <c r="AU78" i="1"/>
  <c r="AU80" i="1"/>
  <c r="AU82" i="1"/>
  <c r="AU84" i="1"/>
  <c r="AU86" i="1"/>
  <c r="AU88" i="1"/>
  <c r="AU90" i="1"/>
  <c r="AU92" i="1"/>
  <c r="AU94" i="1"/>
  <c r="AU96" i="1"/>
  <c r="AU98" i="1"/>
  <c r="AU100" i="1"/>
  <c r="AU102" i="1"/>
  <c r="AU104" i="1"/>
  <c r="AU106" i="1"/>
  <c r="AU108" i="1"/>
  <c r="AU110" i="1"/>
  <c r="AU112" i="1"/>
  <c r="AU114" i="1"/>
  <c r="AU116" i="1"/>
  <c r="AU118" i="1"/>
  <c r="AU120" i="1"/>
  <c r="AU122" i="1"/>
  <c r="AU124" i="1"/>
  <c r="AU126" i="1"/>
  <c r="AU128" i="1"/>
  <c r="AU130" i="1"/>
  <c r="AU145" i="1"/>
  <c r="AT173" i="1"/>
  <c r="AT175" i="1"/>
  <c r="AT177" i="1"/>
  <c r="AT179" i="1"/>
  <c r="AT181" i="1"/>
  <c r="AT183" i="1"/>
  <c r="AT185" i="1"/>
  <c r="AT187" i="1"/>
  <c r="AT189" i="1"/>
  <c r="AT191" i="1"/>
  <c r="AT193" i="1"/>
  <c r="AT195" i="1"/>
  <c r="AT197" i="1"/>
  <c r="AT199" i="1"/>
  <c r="AT47" i="1"/>
  <c r="AT49" i="1"/>
  <c r="AT51" i="1"/>
  <c r="AT53" i="1"/>
  <c r="AT55" i="1"/>
  <c r="AT57" i="1"/>
  <c r="AT59" i="1"/>
  <c r="AT61" i="1"/>
  <c r="AT63" i="1"/>
  <c r="AT65" i="1"/>
  <c r="AT67" i="1"/>
  <c r="AT69" i="1"/>
  <c r="AT71" i="1"/>
  <c r="AT73" i="1"/>
  <c r="AT75" i="1"/>
  <c r="AT77" i="1"/>
  <c r="AT79" i="1"/>
  <c r="AT81" i="1"/>
  <c r="AT83" i="1"/>
  <c r="AT85" i="1"/>
  <c r="AT87" i="1"/>
  <c r="AT89" i="1"/>
  <c r="AT91" i="1"/>
  <c r="AT93" i="1"/>
  <c r="AT95" i="1"/>
  <c r="AT97" i="1"/>
  <c r="AT99" i="1"/>
  <c r="AT101" i="1"/>
  <c r="AT103" i="1"/>
  <c r="AT105" i="1"/>
  <c r="AT107" i="1"/>
  <c r="AT109" i="1"/>
  <c r="AT111" i="1"/>
  <c r="AT113" i="1"/>
  <c r="AT115" i="1"/>
  <c r="AT117" i="1"/>
  <c r="AT119" i="1"/>
  <c r="AT121" i="1"/>
  <c r="AT123" i="1"/>
  <c r="AT125" i="1"/>
  <c r="AT127" i="1"/>
  <c r="AT129" i="1"/>
  <c r="AT131" i="1"/>
  <c r="AU146" i="1"/>
  <c r="AU173" i="1"/>
  <c r="AU175" i="1"/>
  <c r="AU177" i="1"/>
  <c r="AU179" i="1"/>
  <c r="AU181" i="1"/>
  <c r="AU183" i="1"/>
  <c r="AU185" i="1"/>
  <c r="AU187" i="1"/>
  <c r="AU189" i="1"/>
  <c r="AU191" i="1"/>
  <c r="AU193" i="1"/>
  <c r="AU195" i="1"/>
  <c r="AU197" i="1"/>
  <c r="AU199" i="1"/>
  <c r="AU53" i="1"/>
  <c r="AU61" i="1"/>
  <c r="AU69" i="1"/>
  <c r="AU77" i="1"/>
  <c r="AU85" i="1"/>
  <c r="AU93" i="1"/>
  <c r="AU101" i="1"/>
  <c r="AU109" i="1"/>
  <c r="AU117" i="1"/>
  <c r="AU125" i="1"/>
  <c r="AT159" i="1"/>
  <c r="AT180" i="1"/>
  <c r="AT188" i="1"/>
  <c r="AT196" i="1"/>
  <c r="AU47" i="1"/>
  <c r="AU55" i="1"/>
  <c r="AU63" i="1"/>
  <c r="AU71" i="1"/>
  <c r="AU79" i="1"/>
  <c r="AU87" i="1"/>
  <c r="AU95" i="1"/>
  <c r="AU103" i="1"/>
  <c r="AU111" i="1"/>
  <c r="AU119" i="1"/>
  <c r="AU127" i="1"/>
  <c r="AT174" i="1"/>
  <c r="AT182" i="1"/>
  <c r="AT190" i="1"/>
  <c r="AT198" i="1"/>
  <c r="AU49" i="1"/>
  <c r="AU57" i="1"/>
  <c r="AU65" i="1"/>
  <c r="AU73" i="1"/>
  <c r="AU81" i="1"/>
  <c r="AU89" i="1"/>
  <c r="AU97" i="1"/>
  <c r="AU105" i="1"/>
  <c r="AU113" i="1"/>
  <c r="AU121" i="1"/>
  <c r="AU129" i="1"/>
  <c r="AT176" i="1"/>
  <c r="AT184" i="1"/>
  <c r="AT192" i="1"/>
  <c r="AT200" i="1"/>
  <c r="AU51" i="1"/>
  <c r="AU59" i="1"/>
  <c r="AU67" i="1"/>
  <c r="AU75" i="1"/>
  <c r="AU83" i="1"/>
  <c r="AU91" i="1"/>
  <c r="AU99" i="1"/>
  <c r="AU107" i="1"/>
  <c r="AU115" i="1"/>
  <c r="AU123" i="1"/>
  <c r="AU131" i="1"/>
  <c r="AT178" i="1"/>
  <c r="AT186" i="1"/>
  <c r="AT194" i="1"/>
  <c r="AU200" i="1"/>
  <c r="AT132" i="1"/>
  <c r="D19" i="1"/>
  <c r="AK19" i="1" s="1"/>
  <c r="D103" i="1"/>
  <c r="D47" i="1"/>
  <c r="D20" i="1"/>
  <c r="D117" i="1"/>
  <c r="D61" i="1"/>
  <c r="D173" i="1"/>
  <c r="D145" i="1"/>
  <c r="AU160" i="1"/>
  <c r="AT146" i="1"/>
  <c r="AU147" i="1"/>
  <c r="AU132" i="1"/>
  <c r="F131" i="1"/>
  <c r="F145" i="1"/>
  <c r="F159" i="1"/>
  <c r="F173" i="1"/>
  <c r="F187" i="1"/>
  <c r="E147" i="1"/>
  <c r="F147" i="1"/>
  <c r="D147" i="1"/>
  <c r="T147" i="1"/>
  <c r="D35" i="1"/>
  <c r="D104" i="1"/>
  <c r="D62" i="1"/>
  <c r="D118" i="1"/>
  <c r="F118" i="1"/>
  <c r="E118" i="1"/>
  <c r="D174" i="1"/>
  <c r="E174" i="1"/>
  <c r="F174" i="1"/>
  <c r="F132" i="1"/>
  <c r="D132" i="1"/>
  <c r="E132" i="1"/>
  <c r="F188" i="1"/>
  <c r="D188" i="1"/>
  <c r="E188" i="1"/>
  <c r="F160" i="1"/>
  <c r="D160" i="1"/>
  <c r="E160" i="1"/>
  <c r="D78" i="1"/>
  <c r="D77" i="1"/>
  <c r="D146" i="1"/>
  <c r="E146" i="1"/>
  <c r="F146" i="1"/>
  <c r="E52" i="1"/>
  <c r="E60" i="1"/>
  <c r="D55" i="1"/>
  <c r="F49" i="1"/>
  <c r="F57" i="1"/>
  <c r="E56" i="1"/>
  <c r="D51" i="1"/>
  <c r="D59" i="1"/>
  <c r="F53" i="1"/>
  <c r="E48" i="1"/>
  <c r="D36" i="1"/>
  <c r="F34" i="1"/>
  <c r="F35" i="1"/>
  <c r="E34" i="1"/>
  <c r="F36" i="1"/>
  <c r="E35" i="1"/>
  <c r="D34" i="1"/>
  <c r="F21" i="1"/>
  <c r="D21" i="1"/>
  <c r="E21" i="1"/>
  <c r="T21" i="1"/>
  <c r="F104" i="1"/>
  <c r="E104" i="1"/>
  <c r="F90" i="1"/>
  <c r="E90" i="1"/>
  <c r="F76" i="1"/>
  <c r="F77" i="1"/>
  <c r="E76" i="1"/>
  <c r="F78" i="1"/>
  <c r="E77" i="1"/>
  <c r="D76" i="1"/>
  <c r="D63" i="1"/>
  <c r="F62" i="1"/>
  <c r="F63" i="1"/>
  <c r="E62" i="1"/>
  <c r="D60" i="1"/>
  <c r="F58" i="1"/>
  <c r="E57" i="1"/>
  <c r="D56" i="1"/>
  <c r="F54" i="1"/>
  <c r="E53" i="1"/>
  <c r="D52" i="1"/>
  <c r="F50" i="1"/>
  <c r="E49" i="1"/>
  <c r="D48" i="1"/>
  <c r="F59" i="1"/>
  <c r="E58" i="1"/>
  <c r="D57" i="1"/>
  <c r="F55" i="1"/>
  <c r="E54" i="1"/>
  <c r="D53" i="1"/>
  <c r="F51" i="1"/>
  <c r="E50" i="1"/>
  <c r="D49" i="1"/>
  <c r="E59" i="1"/>
  <c r="D58" i="1"/>
  <c r="F56" i="1"/>
  <c r="E55" i="1"/>
  <c r="D54" i="1"/>
  <c r="F52" i="1"/>
  <c r="E51" i="1"/>
  <c r="D50" i="1"/>
  <c r="F48" i="1"/>
  <c r="Y180" i="1" l="1"/>
  <c r="W180" i="1"/>
  <c r="X180" i="1"/>
  <c r="AC144" i="1"/>
  <c r="Z144" i="1"/>
  <c r="AA144" i="1"/>
  <c r="AB144" i="1"/>
  <c r="AC112" i="1"/>
  <c r="Z112" i="1"/>
  <c r="AA112" i="1"/>
  <c r="AB112" i="1"/>
  <c r="Y104" i="1"/>
  <c r="W104" i="1"/>
  <c r="X104" i="1"/>
  <c r="Y100" i="1"/>
  <c r="W100" i="1"/>
  <c r="X100" i="1"/>
  <c r="AG76" i="1"/>
  <c r="AD76" i="1"/>
  <c r="AH76" i="1"/>
  <c r="AE76" i="1"/>
  <c r="AF76" i="1"/>
  <c r="AG72" i="1"/>
  <c r="AD72" i="1"/>
  <c r="AH72" i="1"/>
  <c r="AE72" i="1"/>
  <c r="AF72" i="1"/>
  <c r="AG199" i="1"/>
  <c r="AD199" i="1"/>
  <c r="AH199" i="1"/>
  <c r="AE199" i="1"/>
  <c r="AF199" i="1"/>
  <c r="AG195" i="1"/>
  <c r="AD195" i="1"/>
  <c r="AH195" i="1"/>
  <c r="AE195" i="1"/>
  <c r="AF195" i="1"/>
  <c r="Y191" i="1"/>
  <c r="W191" i="1"/>
  <c r="X191" i="1"/>
  <c r="AC183" i="1"/>
  <c r="Z183" i="1"/>
  <c r="AA183" i="1"/>
  <c r="AB183" i="1"/>
  <c r="AG179" i="1"/>
  <c r="AD179" i="1"/>
  <c r="AH179" i="1"/>
  <c r="AE179" i="1"/>
  <c r="AF179" i="1"/>
  <c r="AC175" i="1"/>
  <c r="Z175" i="1"/>
  <c r="AA175" i="1"/>
  <c r="AB175" i="1"/>
  <c r="AC196" i="1"/>
  <c r="Z196" i="1"/>
  <c r="AA196" i="1"/>
  <c r="AB196" i="1"/>
  <c r="AI187" i="1"/>
  <c r="AC184" i="1"/>
  <c r="Z184" i="1"/>
  <c r="AA184" i="1"/>
  <c r="AB184" i="1"/>
  <c r="AC180" i="1"/>
  <c r="Z180" i="1"/>
  <c r="AA180" i="1"/>
  <c r="AB180" i="1"/>
  <c r="AC132" i="1"/>
  <c r="Z132" i="1"/>
  <c r="AA132" i="1"/>
  <c r="AB132" i="1"/>
  <c r="AC124" i="1"/>
  <c r="Z124" i="1"/>
  <c r="AA124" i="1"/>
  <c r="AB124" i="1"/>
  <c r="AG108" i="1"/>
  <c r="AD108" i="1"/>
  <c r="AH108" i="1"/>
  <c r="AE108" i="1"/>
  <c r="AF108" i="1"/>
  <c r="AI103" i="1"/>
  <c r="AC76" i="1"/>
  <c r="Z76" i="1"/>
  <c r="AA76" i="1"/>
  <c r="AB76" i="1"/>
  <c r="AC72" i="1"/>
  <c r="Z72" i="1"/>
  <c r="AA72" i="1"/>
  <c r="AB72" i="1"/>
  <c r="U52" i="1"/>
  <c r="V52" i="1"/>
  <c r="AA28" i="1"/>
  <c r="AB28" i="1"/>
  <c r="AC28" i="1"/>
  <c r="Z28" i="1"/>
  <c r="AI19" i="1"/>
  <c r="AG196" i="1"/>
  <c r="AD196" i="1"/>
  <c r="AH196" i="1"/>
  <c r="AE196" i="1"/>
  <c r="AF196" i="1"/>
  <c r="Y192" i="1"/>
  <c r="W192" i="1"/>
  <c r="X192" i="1"/>
  <c r="Y184" i="1"/>
  <c r="W184" i="1"/>
  <c r="X184" i="1"/>
  <c r="AG176" i="1"/>
  <c r="AD176" i="1"/>
  <c r="AH176" i="1"/>
  <c r="AE176" i="1"/>
  <c r="AF176" i="1"/>
  <c r="Y160" i="1"/>
  <c r="W160" i="1"/>
  <c r="X160" i="1"/>
  <c r="AG144" i="1"/>
  <c r="AD144" i="1"/>
  <c r="AH144" i="1"/>
  <c r="AE144" i="1"/>
  <c r="AF144" i="1"/>
  <c r="Y140" i="1"/>
  <c r="W140" i="1"/>
  <c r="X140" i="1"/>
  <c r="AG132" i="1"/>
  <c r="AD132" i="1"/>
  <c r="AH132" i="1"/>
  <c r="AE132" i="1"/>
  <c r="AF132" i="1"/>
  <c r="AG124" i="1"/>
  <c r="AD124" i="1"/>
  <c r="AH124" i="1"/>
  <c r="AE124" i="1"/>
  <c r="AF124" i="1"/>
  <c r="AC96" i="1"/>
  <c r="Z96" i="1"/>
  <c r="AA96" i="1"/>
  <c r="AB96" i="1"/>
  <c r="AC92" i="1"/>
  <c r="Z92" i="1"/>
  <c r="AA92" i="1"/>
  <c r="AB92" i="1"/>
  <c r="X60" i="1"/>
  <c r="Y60" i="1"/>
  <c r="W60" i="1"/>
  <c r="AA48" i="1"/>
  <c r="AB48" i="1"/>
  <c r="AC48" i="1"/>
  <c r="Z48" i="1"/>
  <c r="AA44" i="1"/>
  <c r="AB44" i="1"/>
  <c r="Z44" i="1"/>
  <c r="AC44" i="1"/>
  <c r="W32" i="1"/>
  <c r="X32" i="1"/>
  <c r="Y32" i="1"/>
  <c r="Y171" i="1"/>
  <c r="W171" i="1"/>
  <c r="X171" i="1"/>
  <c r="Y167" i="1"/>
  <c r="W167" i="1"/>
  <c r="X167" i="1"/>
  <c r="Y143" i="1"/>
  <c r="W143" i="1"/>
  <c r="X143" i="1"/>
  <c r="AC123" i="1"/>
  <c r="Z123" i="1"/>
  <c r="AA123" i="1"/>
  <c r="AB123" i="1"/>
  <c r="AC83" i="1"/>
  <c r="Z83" i="1"/>
  <c r="AA83" i="1"/>
  <c r="AB83" i="1"/>
  <c r="W35" i="1"/>
  <c r="X35" i="1"/>
  <c r="Y35" i="1"/>
  <c r="AG190" i="1"/>
  <c r="AD190" i="1"/>
  <c r="AH190" i="1"/>
  <c r="AE190" i="1"/>
  <c r="AF190" i="1"/>
  <c r="AC162" i="1"/>
  <c r="Z162" i="1"/>
  <c r="AA162" i="1"/>
  <c r="AB162" i="1"/>
  <c r="AG126" i="1"/>
  <c r="AD126" i="1"/>
  <c r="AH126" i="1"/>
  <c r="AE126" i="1"/>
  <c r="AF126" i="1"/>
  <c r="AI117" i="1"/>
  <c r="AG98" i="1"/>
  <c r="AD98" i="1"/>
  <c r="AH98" i="1"/>
  <c r="AE98" i="1"/>
  <c r="AF98" i="1"/>
  <c r="AA62" i="1"/>
  <c r="AB62" i="1"/>
  <c r="AC62" i="1"/>
  <c r="Z62" i="1"/>
  <c r="U54" i="1"/>
  <c r="V54" i="1"/>
  <c r="AG193" i="1"/>
  <c r="AD193" i="1"/>
  <c r="AH193" i="1"/>
  <c r="AE193" i="1"/>
  <c r="AF193" i="1"/>
  <c r="AC193" i="1"/>
  <c r="Z193" i="1"/>
  <c r="AA193" i="1"/>
  <c r="AB193" i="1"/>
  <c r="AC189" i="1"/>
  <c r="Z189" i="1"/>
  <c r="AA189" i="1"/>
  <c r="AB189" i="1"/>
  <c r="AG181" i="1"/>
  <c r="AD181" i="1"/>
  <c r="AH181" i="1"/>
  <c r="AE181" i="1"/>
  <c r="AF181" i="1"/>
  <c r="AG169" i="1"/>
  <c r="AD169" i="1"/>
  <c r="AH169" i="1"/>
  <c r="AE169" i="1"/>
  <c r="AF169" i="1"/>
  <c r="AG165" i="1"/>
  <c r="AD165" i="1"/>
  <c r="AH165" i="1"/>
  <c r="AE165" i="1"/>
  <c r="AF165" i="1"/>
  <c r="AC161" i="1"/>
  <c r="Z161" i="1"/>
  <c r="AA161" i="1"/>
  <c r="AB161" i="1"/>
  <c r="AG161" i="1"/>
  <c r="AD161" i="1"/>
  <c r="AH161" i="1"/>
  <c r="AE161" i="1"/>
  <c r="AF161" i="1"/>
  <c r="Y153" i="1"/>
  <c r="W153" i="1"/>
  <c r="X153" i="1"/>
  <c r="Y149" i="1"/>
  <c r="W149" i="1"/>
  <c r="X149" i="1"/>
  <c r="Y137" i="1"/>
  <c r="W137" i="1"/>
  <c r="X137" i="1"/>
  <c r="Y129" i="1"/>
  <c r="W129" i="1"/>
  <c r="X129" i="1"/>
  <c r="AG125" i="1"/>
  <c r="AD125" i="1"/>
  <c r="AH125" i="1"/>
  <c r="AE125" i="1"/>
  <c r="AF125" i="1"/>
  <c r="AC121" i="1"/>
  <c r="Z121" i="1"/>
  <c r="AA121" i="1"/>
  <c r="AB121" i="1"/>
  <c r="AG113" i="1"/>
  <c r="AD113" i="1"/>
  <c r="AH113" i="1"/>
  <c r="AE113" i="1"/>
  <c r="AF113" i="1"/>
  <c r="AC113" i="1"/>
  <c r="Z113" i="1"/>
  <c r="AA113" i="1"/>
  <c r="AB113" i="1"/>
  <c r="AG109" i="1"/>
  <c r="AD109" i="1"/>
  <c r="AH109" i="1"/>
  <c r="AE109" i="1"/>
  <c r="AF109" i="1"/>
  <c r="Y101" i="1"/>
  <c r="W101" i="1"/>
  <c r="X101" i="1"/>
  <c r="AG97" i="1"/>
  <c r="AD97" i="1"/>
  <c r="AH97" i="1"/>
  <c r="AE97" i="1"/>
  <c r="AF97" i="1"/>
  <c r="AC97" i="1"/>
  <c r="Z97" i="1"/>
  <c r="AA97" i="1"/>
  <c r="AB97" i="1"/>
  <c r="AC93" i="1"/>
  <c r="Z93" i="1"/>
  <c r="AA93" i="1"/>
  <c r="AB93" i="1"/>
  <c r="AG85" i="1"/>
  <c r="AD85" i="1"/>
  <c r="AH85" i="1"/>
  <c r="AE85" i="1"/>
  <c r="AF85" i="1"/>
  <c r="AG81" i="1"/>
  <c r="AD81" i="1"/>
  <c r="AH81" i="1"/>
  <c r="AE81" i="1"/>
  <c r="AF81" i="1"/>
  <c r="AG77" i="1"/>
  <c r="AD77" i="1"/>
  <c r="AH77" i="1"/>
  <c r="AE77" i="1"/>
  <c r="AF77" i="1"/>
  <c r="AG73" i="1"/>
  <c r="AD73" i="1"/>
  <c r="AH73" i="1"/>
  <c r="AE73" i="1"/>
  <c r="AF73" i="1"/>
  <c r="AG65" i="1"/>
  <c r="AD65" i="1"/>
  <c r="AH65" i="1"/>
  <c r="AE65" i="1"/>
  <c r="AF65" i="1"/>
  <c r="U49" i="1"/>
  <c r="V49" i="1"/>
  <c r="X45" i="1"/>
  <c r="Y45" i="1"/>
  <c r="W45" i="1"/>
  <c r="X41" i="1"/>
  <c r="Y41" i="1"/>
  <c r="W41" i="1"/>
  <c r="U37" i="1"/>
  <c r="V37" i="1"/>
  <c r="AA29" i="1"/>
  <c r="AB29" i="1"/>
  <c r="AC29" i="1"/>
  <c r="Z29" i="1"/>
  <c r="AE29" i="1"/>
  <c r="AF29" i="1"/>
  <c r="AG29" i="1"/>
  <c r="AD29" i="1"/>
  <c r="AH29" i="1"/>
  <c r="AC115" i="1"/>
  <c r="Z115" i="1"/>
  <c r="AA115" i="1"/>
  <c r="AB115" i="1"/>
  <c r="AC99" i="1"/>
  <c r="Z99" i="1"/>
  <c r="AA99" i="1"/>
  <c r="AB99" i="1"/>
  <c r="AG71" i="1"/>
  <c r="AD71" i="1"/>
  <c r="AH71" i="1"/>
  <c r="AE71" i="1"/>
  <c r="AF71" i="1"/>
  <c r="W59" i="1"/>
  <c r="X59" i="1"/>
  <c r="Y59" i="1"/>
  <c r="W31" i="1"/>
  <c r="X31" i="1"/>
  <c r="Y31" i="1"/>
  <c r="AC15" i="1"/>
  <c r="Y170" i="1"/>
  <c r="W170" i="1"/>
  <c r="X170" i="1"/>
  <c r="AG166" i="1"/>
  <c r="AD166" i="1"/>
  <c r="AH166" i="1"/>
  <c r="AE166" i="1"/>
  <c r="AF166" i="1"/>
  <c r="AI145" i="1"/>
  <c r="AG122" i="1"/>
  <c r="AD122" i="1"/>
  <c r="AH122" i="1"/>
  <c r="AE122" i="1"/>
  <c r="AF122" i="1"/>
  <c r="AG102" i="1"/>
  <c r="AD102" i="1"/>
  <c r="AH102" i="1"/>
  <c r="AE102" i="1"/>
  <c r="AF102" i="1"/>
  <c r="Y74" i="1"/>
  <c r="W74" i="1"/>
  <c r="X74" i="1"/>
  <c r="AC168" i="1"/>
  <c r="Z168" i="1"/>
  <c r="AA168" i="1"/>
  <c r="AB168" i="1"/>
  <c r="AG164" i="1"/>
  <c r="AD164" i="1"/>
  <c r="AH164" i="1"/>
  <c r="AE164" i="1"/>
  <c r="AF164" i="1"/>
  <c r="Y128" i="1"/>
  <c r="W128" i="1"/>
  <c r="X128" i="1"/>
  <c r="AC108" i="1"/>
  <c r="Z108" i="1"/>
  <c r="AA108" i="1"/>
  <c r="AB108" i="1"/>
  <c r="AI75" i="1"/>
  <c r="AG68" i="1"/>
  <c r="AD68" i="1"/>
  <c r="AH68" i="1"/>
  <c r="AE68" i="1"/>
  <c r="AF68" i="1"/>
  <c r="AE64" i="1"/>
  <c r="AF64" i="1"/>
  <c r="AG64" i="1"/>
  <c r="AD64" i="1"/>
  <c r="AH64" i="1"/>
  <c r="AE52" i="1"/>
  <c r="AF52" i="1"/>
  <c r="AG52" i="1"/>
  <c r="AH52" i="1"/>
  <c r="AD52" i="1"/>
  <c r="AE40" i="1"/>
  <c r="AF40" i="1"/>
  <c r="AD40" i="1"/>
  <c r="AG40" i="1"/>
  <c r="AH40" i="1"/>
  <c r="AA32" i="1"/>
  <c r="AB32" i="1"/>
  <c r="AC32" i="1"/>
  <c r="Z32" i="1"/>
  <c r="Y199" i="1"/>
  <c r="W199" i="1"/>
  <c r="X199" i="1"/>
  <c r="Y195" i="1"/>
  <c r="W195" i="1"/>
  <c r="X195" i="1"/>
  <c r="AC179" i="1"/>
  <c r="Z179" i="1"/>
  <c r="AA179" i="1"/>
  <c r="AB179" i="1"/>
  <c r="AG163" i="1"/>
  <c r="AD163" i="1"/>
  <c r="AH163" i="1"/>
  <c r="AE163" i="1"/>
  <c r="AF163" i="1"/>
  <c r="AC139" i="1"/>
  <c r="Z139" i="1"/>
  <c r="AA139" i="1"/>
  <c r="AB139" i="1"/>
  <c r="AC135" i="1"/>
  <c r="Z135" i="1"/>
  <c r="AA135" i="1"/>
  <c r="AB135" i="1"/>
  <c r="AG115" i="1"/>
  <c r="AD115" i="1"/>
  <c r="AH115" i="1"/>
  <c r="AE115" i="1"/>
  <c r="AF115" i="1"/>
  <c r="AC107" i="1"/>
  <c r="Z107" i="1"/>
  <c r="AA107" i="1"/>
  <c r="AB107" i="1"/>
  <c r="AG99" i="1"/>
  <c r="AD99" i="1"/>
  <c r="AH99" i="1"/>
  <c r="AE99" i="1"/>
  <c r="AF99" i="1"/>
  <c r="AC87" i="1"/>
  <c r="Z87" i="1"/>
  <c r="AA87" i="1"/>
  <c r="AB87" i="1"/>
  <c r="Y83" i="1"/>
  <c r="W83" i="1"/>
  <c r="X83" i="1"/>
  <c r="Y71" i="1"/>
  <c r="W71" i="1"/>
  <c r="X71" i="1"/>
  <c r="AG67" i="1"/>
  <c r="AD67" i="1"/>
  <c r="AH67" i="1"/>
  <c r="AE67" i="1"/>
  <c r="AF67" i="1"/>
  <c r="AD51" i="1"/>
  <c r="AH51" i="1"/>
  <c r="AE51" i="1"/>
  <c r="AF51" i="1"/>
  <c r="AG51" i="1"/>
  <c r="W43" i="1"/>
  <c r="X43" i="1"/>
  <c r="Y43" i="1"/>
  <c r="V39" i="1"/>
  <c r="U39" i="1"/>
  <c r="W39" i="1"/>
  <c r="X39" i="1"/>
  <c r="Y39" i="1"/>
  <c r="T39" i="1"/>
  <c r="V35" i="1"/>
  <c r="U35" i="1"/>
  <c r="T35" i="1"/>
  <c r="AA31" i="1"/>
  <c r="AB31" i="1"/>
  <c r="AC31" i="1"/>
  <c r="Z31" i="1"/>
  <c r="AE31" i="1"/>
  <c r="AF31" i="1"/>
  <c r="AG31" i="1"/>
  <c r="AH31" i="1"/>
  <c r="AD31" i="1"/>
  <c r="W23" i="1"/>
  <c r="X23" i="1"/>
  <c r="Y23" i="1"/>
  <c r="AG11" i="1"/>
  <c r="AH11" i="1"/>
  <c r="Y198" i="1"/>
  <c r="W198" i="1"/>
  <c r="X198" i="1"/>
  <c r="Y194" i="1"/>
  <c r="W194" i="1"/>
  <c r="X194" i="1"/>
  <c r="AC178" i="1"/>
  <c r="Z178" i="1"/>
  <c r="AA178" i="1"/>
  <c r="AB178" i="1"/>
  <c r="Y178" i="1"/>
  <c r="W178" i="1"/>
  <c r="X178" i="1"/>
  <c r="AC174" i="1"/>
  <c r="Z174" i="1"/>
  <c r="AA174" i="1"/>
  <c r="AB174" i="1"/>
  <c r="Y174" i="1"/>
  <c r="W174" i="1"/>
  <c r="X174" i="1"/>
  <c r="AC170" i="1"/>
  <c r="Z170" i="1"/>
  <c r="AA170" i="1"/>
  <c r="AB170" i="1"/>
  <c r="Y166" i="1"/>
  <c r="W166" i="1"/>
  <c r="X166" i="1"/>
  <c r="AG158" i="1"/>
  <c r="AD158" i="1"/>
  <c r="AH158" i="1"/>
  <c r="AE158" i="1"/>
  <c r="AF158" i="1"/>
  <c r="AC154" i="1"/>
  <c r="Z154" i="1"/>
  <c r="AA154" i="1"/>
  <c r="AB154" i="1"/>
  <c r="AG146" i="1"/>
  <c r="AD146" i="1"/>
  <c r="AH146" i="1"/>
  <c r="AE146" i="1"/>
  <c r="AF146" i="1"/>
  <c r="Y142" i="1"/>
  <c r="W142" i="1"/>
  <c r="X142" i="1"/>
  <c r="AC138" i="1"/>
  <c r="Z138" i="1"/>
  <c r="AA138" i="1"/>
  <c r="AB138" i="1"/>
  <c r="Y138" i="1"/>
  <c r="W138" i="1"/>
  <c r="X138" i="1"/>
  <c r="AC130" i="1"/>
  <c r="Z130" i="1"/>
  <c r="AA130" i="1"/>
  <c r="AB130" i="1"/>
  <c r="Y130" i="1"/>
  <c r="W130" i="1"/>
  <c r="X130" i="1"/>
  <c r="Y114" i="1"/>
  <c r="W114" i="1"/>
  <c r="X114" i="1"/>
  <c r="AC110" i="1"/>
  <c r="Z110" i="1"/>
  <c r="AA110" i="1"/>
  <c r="AB110" i="1"/>
  <c r="AC106" i="1"/>
  <c r="Z106" i="1"/>
  <c r="AA106" i="1"/>
  <c r="AB106" i="1"/>
  <c r="AC102" i="1"/>
  <c r="Z102" i="1"/>
  <c r="AA102" i="1"/>
  <c r="AB102" i="1"/>
  <c r="AC98" i="1"/>
  <c r="Z98" i="1"/>
  <c r="AA98" i="1"/>
  <c r="AB98" i="1"/>
  <c r="AC86" i="1"/>
  <c r="Z86" i="1"/>
  <c r="AA86" i="1"/>
  <c r="AB86" i="1"/>
  <c r="AC78" i="1"/>
  <c r="Z78" i="1"/>
  <c r="AA78" i="1"/>
  <c r="AB78" i="1"/>
  <c r="AC70" i="1"/>
  <c r="Z70" i="1"/>
  <c r="AA70" i="1"/>
  <c r="AB70" i="1"/>
  <c r="AD58" i="1"/>
  <c r="AH58" i="1"/>
  <c r="AE58" i="1"/>
  <c r="AF58" i="1"/>
  <c r="AG58" i="1"/>
  <c r="W58" i="1"/>
  <c r="X58" i="1"/>
  <c r="Y58" i="1"/>
  <c r="T54" i="1"/>
  <c r="AC54" i="1"/>
  <c r="Z54" i="1"/>
  <c r="AA54" i="1"/>
  <c r="AB54" i="1"/>
  <c r="AG46" i="1"/>
  <c r="AD46" i="1"/>
  <c r="AH46" i="1"/>
  <c r="AE46" i="1"/>
  <c r="AF46" i="1"/>
  <c r="AC46" i="1"/>
  <c r="Z46" i="1"/>
  <c r="AA46" i="1"/>
  <c r="AB46" i="1"/>
  <c r="T42" i="1"/>
  <c r="Y42" i="1"/>
  <c r="W42" i="1"/>
  <c r="X42" i="1"/>
  <c r="U42" i="1"/>
  <c r="V42" i="1"/>
  <c r="AI33" i="1"/>
  <c r="Y34" i="1"/>
  <c r="W34" i="1"/>
  <c r="X34" i="1"/>
  <c r="U34" i="1"/>
  <c r="V34" i="1"/>
  <c r="AG10" i="1"/>
  <c r="AH10" i="1"/>
  <c r="V6" i="1"/>
  <c r="U6" i="1"/>
  <c r="W6" i="1"/>
  <c r="X6" i="1"/>
  <c r="Y6" i="1"/>
  <c r="Y197" i="1"/>
  <c r="W197" i="1"/>
  <c r="X197" i="1"/>
  <c r="Y185" i="1"/>
  <c r="W185" i="1"/>
  <c r="X185" i="1"/>
  <c r="AC181" i="1"/>
  <c r="Z181" i="1"/>
  <c r="AA181" i="1"/>
  <c r="AB181" i="1"/>
  <c r="Y177" i="1"/>
  <c r="W177" i="1"/>
  <c r="X177" i="1"/>
  <c r="Y161" i="1"/>
  <c r="W161" i="1"/>
  <c r="X161" i="1"/>
  <c r="AG157" i="1"/>
  <c r="AD157" i="1"/>
  <c r="AH157" i="1"/>
  <c r="AE157" i="1"/>
  <c r="AF157" i="1"/>
  <c r="AC157" i="1"/>
  <c r="Z157" i="1"/>
  <c r="AA157" i="1"/>
  <c r="AB157" i="1"/>
  <c r="AG141" i="1"/>
  <c r="AD141" i="1"/>
  <c r="AH141" i="1"/>
  <c r="AE141" i="1"/>
  <c r="AF141" i="1"/>
  <c r="AG133" i="1"/>
  <c r="AD133" i="1"/>
  <c r="AH133" i="1"/>
  <c r="AE133" i="1"/>
  <c r="AF133" i="1"/>
  <c r="AC125" i="1"/>
  <c r="Z125" i="1"/>
  <c r="AA125" i="1"/>
  <c r="AB125" i="1"/>
  <c r="Y121" i="1"/>
  <c r="W121" i="1"/>
  <c r="X121" i="1"/>
  <c r="Y109" i="1"/>
  <c r="W109" i="1"/>
  <c r="X109" i="1"/>
  <c r="Y105" i="1"/>
  <c r="W105" i="1"/>
  <c r="X105" i="1"/>
  <c r="AG93" i="1"/>
  <c r="AD93" i="1"/>
  <c r="AH93" i="1"/>
  <c r="AE93" i="1"/>
  <c r="AF93" i="1"/>
  <c r="AC85" i="1"/>
  <c r="Z85" i="1"/>
  <c r="AA85" i="1"/>
  <c r="AB85" i="1"/>
  <c r="Y85" i="1"/>
  <c r="W85" i="1"/>
  <c r="X85" i="1"/>
  <c r="AC81" i="1"/>
  <c r="Z81" i="1"/>
  <c r="AA81" i="1"/>
  <c r="AB81" i="1"/>
  <c r="Y81" i="1"/>
  <c r="W81" i="1"/>
  <c r="X81" i="1"/>
  <c r="AC77" i="1"/>
  <c r="Z77" i="1"/>
  <c r="AA77" i="1"/>
  <c r="AB77" i="1"/>
  <c r="Y77" i="1"/>
  <c r="W77" i="1"/>
  <c r="X77" i="1"/>
  <c r="AC73" i="1"/>
  <c r="Z73" i="1"/>
  <c r="AA73" i="1"/>
  <c r="AB73" i="1"/>
  <c r="Y73" i="1"/>
  <c r="W73" i="1"/>
  <c r="X73" i="1"/>
  <c r="AG69" i="1"/>
  <c r="AD69" i="1"/>
  <c r="AH69" i="1"/>
  <c r="AE69" i="1"/>
  <c r="AF69" i="1"/>
  <c r="AA65" i="1"/>
  <c r="AB65" i="1"/>
  <c r="AC65" i="1"/>
  <c r="Z65" i="1"/>
  <c r="W65" i="1"/>
  <c r="X65" i="1"/>
  <c r="Y65" i="1"/>
  <c r="AB49" i="1"/>
  <c r="AC49" i="1"/>
  <c r="Z49" i="1"/>
  <c r="AA49" i="1"/>
  <c r="AF49" i="1"/>
  <c r="AG49" i="1"/>
  <c r="AD49" i="1"/>
  <c r="AE49" i="1"/>
  <c r="AH49" i="1"/>
  <c r="U45" i="1"/>
  <c r="V45" i="1"/>
  <c r="T45" i="1"/>
  <c r="U41" i="1"/>
  <c r="V41" i="1"/>
  <c r="T41" i="1"/>
  <c r="AB37" i="1"/>
  <c r="AC37" i="1"/>
  <c r="Z37" i="1"/>
  <c r="AA37" i="1"/>
  <c r="AF37" i="1"/>
  <c r="AG37" i="1"/>
  <c r="AH37" i="1"/>
  <c r="AD37" i="1"/>
  <c r="AE37" i="1"/>
  <c r="AE25" i="1"/>
  <c r="AF25" i="1"/>
  <c r="AG25" i="1"/>
  <c r="AD25" i="1"/>
  <c r="AH25" i="1"/>
  <c r="AA25" i="1"/>
  <c r="AB25" i="1"/>
  <c r="AC25" i="1"/>
  <c r="Z25" i="1"/>
  <c r="AE21" i="1"/>
  <c r="AF21" i="1"/>
  <c r="AG21" i="1"/>
  <c r="AD21" i="1"/>
  <c r="AH21" i="1"/>
  <c r="AA21" i="1"/>
  <c r="AB21" i="1"/>
  <c r="AC21" i="1"/>
  <c r="Z21" i="1"/>
  <c r="AG17" i="1"/>
  <c r="AH17" i="1"/>
  <c r="Y155" i="1"/>
  <c r="W155" i="1"/>
  <c r="X155" i="1"/>
  <c r="AG95" i="1"/>
  <c r="AD95" i="1"/>
  <c r="AH95" i="1"/>
  <c r="AE95" i="1"/>
  <c r="AF95" i="1"/>
  <c r="W63" i="1"/>
  <c r="X63" i="1"/>
  <c r="Y63" i="1"/>
  <c r="Y154" i="1"/>
  <c r="W154" i="1"/>
  <c r="X154" i="1"/>
  <c r="AC150" i="1"/>
  <c r="Z150" i="1"/>
  <c r="AA150" i="1"/>
  <c r="AB150" i="1"/>
  <c r="AC114" i="1"/>
  <c r="Z114" i="1"/>
  <c r="AA114" i="1"/>
  <c r="AB114" i="1"/>
  <c r="AG106" i="1"/>
  <c r="AD106" i="1"/>
  <c r="AH106" i="1"/>
  <c r="AE106" i="1"/>
  <c r="AF106" i="1"/>
  <c r="AI89" i="1"/>
  <c r="AG74" i="1"/>
  <c r="AD74" i="1"/>
  <c r="AH74" i="1"/>
  <c r="AE74" i="1"/>
  <c r="AF74" i="1"/>
  <c r="U46" i="1"/>
  <c r="V46" i="1"/>
  <c r="AG200" i="1"/>
  <c r="AD200" i="1"/>
  <c r="AH200" i="1"/>
  <c r="AE200" i="1"/>
  <c r="AF200" i="1"/>
  <c r="AG184" i="1"/>
  <c r="AD184" i="1"/>
  <c r="AH184" i="1"/>
  <c r="AE184" i="1"/>
  <c r="AF184" i="1"/>
  <c r="AG180" i="1"/>
  <c r="AD180" i="1"/>
  <c r="AH180" i="1"/>
  <c r="AE180" i="1"/>
  <c r="AF180" i="1"/>
  <c r="Y172" i="1"/>
  <c r="W172" i="1"/>
  <c r="X172" i="1"/>
  <c r="AG140" i="1"/>
  <c r="AD140" i="1"/>
  <c r="AH140" i="1"/>
  <c r="AE140" i="1"/>
  <c r="AF140" i="1"/>
  <c r="Y136" i="1"/>
  <c r="W136" i="1"/>
  <c r="X136" i="1"/>
  <c r="AI131" i="1"/>
  <c r="AG116" i="1"/>
  <c r="AD116" i="1"/>
  <c r="AH116" i="1"/>
  <c r="AE116" i="1"/>
  <c r="AF116" i="1"/>
  <c r="Y112" i="1"/>
  <c r="W112" i="1"/>
  <c r="X112" i="1"/>
  <c r="Y84" i="1"/>
  <c r="W84" i="1"/>
  <c r="X84" i="1"/>
  <c r="Y80" i="1"/>
  <c r="W80" i="1"/>
  <c r="X80" i="1"/>
  <c r="AC68" i="1"/>
  <c r="Z68" i="1"/>
  <c r="AA68" i="1"/>
  <c r="AB68" i="1"/>
  <c r="AA64" i="1"/>
  <c r="AB64" i="1"/>
  <c r="AC64" i="1"/>
  <c r="Z64" i="1"/>
  <c r="X56" i="1"/>
  <c r="Y56" i="1"/>
  <c r="W56" i="1"/>
  <c r="AA52" i="1"/>
  <c r="AB52" i="1"/>
  <c r="Z52" i="1"/>
  <c r="AC52" i="1"/>
  <c r="AI47" i="1"/>
  <c r="AC151" i="1"/>
  <c r="Z151" i="1"/>
  <c r="AA151" i="1"/>
  <c r="AB151" i="1"/>
  <c r="Y139" i="1"/>
  <c r="W139" i="1"/>
  <c r="X139" i="1"/>
  <c r="AC111" i="1"/>
  <c r="Z111" i="1"/>
  <c r="AA111" i="1"/>
  <c r="AB111" i="1"/>
  <c r="Y95" i="1"/>
  <c r="W95" i="1"/>
  <c r="X95" i="1"/>
  <c r="AG79" i="1"/>
  <c r="AD79" i="1"/>
  <c r="AH79" i="1"/>
  <c r="AE79" i="1"/>
  <c r="AF79" i="1"/>
  <c r="AC192" i="1"/>
  <c r="Z192" i="1"/>
  <c r="AA192" i="1"/>
  <c r="AB192" i="1"/>
  <c r="AG192" i="1"/>
  <c r="AD192" i="1"/>
  <c r="AH192" i="1"/>
  <c r="AE192" i="1"/>
  <c r="AF192" i="1"/>
  <c r="Y188" i="1"/>
  <c r="W188" i="1"/>
  <c r="X188" i="1"/>
  <c r="AG172" i="1"/>
  <c r="AD172" i="1"/>
  <c r="AH172" i="1"/>
  <c r="AE172" i="1"/>
  <c r="AF172" i="1"/>
  <c r="Y164" i="1"/>
  <c r="W164" i="1"/>
  <c r="X164" i="1"/>
  <c r="AI159" i="1"/>
  <c r="Y156" i="1"/>
  <c r="W156" i="1"/>
  <c r="X156" i="1"/>
  <c r="Y152" i="1"/>
  <c r="W152" i="1"/>
  <c r="X152" i="1"/>
  <c r="Y148" i="1"/>
  <c r="W148" i="1"/>
  <c r="X148" i="1"/>
  <c r="AC136" i="1"/>
  <c r="Z136" i="1"/>
  <c r="AA136" i="1"/>
  <c r="AB136" i="1"/>
  <c r="AG136" i="1"/>
  <c r="AD136" i="1"/>
  <c r="AH136" i="1"/>
  <c r="AE136" i="1"/>
  <c r="AF136" i="1"/>
  <c r="AC128" i="1"/>
  <c r="Z128" i="1"/>
  <c r="AA128" i="1"/>
  <c r="AB128" i="1"/>
  <c r="AG128" i="1"/>
  <c r="AD128" i="1"/>
  <c r="AH128" i="1"/>
  <c r="AE128" i="1"/>
  <c r="AF128" i="1"/>
  <c r="AC120" i="1"/>
  <c r="Z120" i="1"/>
  <c r="AA120" i="1"/>
  <c r="AB120" i="1"/>
  <c r="AG120" i="1"/>
  <c r="AD120" i="1"/>
  <c r="AH120" i="1"/>
  <c r="AE120" i="1"/>
  <c r="AF120" i="1"/>
  <c r="AC116" i="1"/>
  <c r="Z116" i="1"/>
  <c r="AA116" i="1"/>
  <c r="AB116" i="1"/>
  <c r="Y108" i="1"/>
  <c r="W108" i="1"/>
  <c r="X108" i="1"/>
  <c r="AG104" i="1"/>
  <c r="AD104" i="1"/>
  <c r="AH104" i="1"/>
  <c r="AE104" i="1"/>
  <c r="AF104" i="1"/>
  <c r="AG100" i="1"/>
  <c r="AD100" i="1"/>
  <c r="AH100" i="1"/>
  <c r="AE100" i="1"/>
  <c r="AF100" i="1"/>
  <c r="AC88" i="1"/>
  <c r="Z88" i="1"/>
  <c r="AA88" i="1"/>
  <c r="AB88" i="1"/>
  <c r="Y76" i="1"/>
  <c r="W76" i="1"/>
  <c r="X76" i="1"/>
  <c r="Y72" i="1"/>
  <c r="W72" i="1"/>
  <c r="X72" i="1"/>
  <c r="AB60" i="1"/>
  <c r="AC60" i="1"/>
  <c r="Z60" i="1"/>
  <c r="AA60" i="1"/>
  <c r="AF60" i="1"/>
  <c r="AG60" i="1"/>
  <c r="AD60" i="1"/>
  <c r="AH60" i="1"/>
  <c r="AE60" i="1"/>
  <c r="U56" i="1"/>
  <c r="V56" i="1"/>
  <c r="AE48" i="1"/>
  <c r="AF48" i="1"/>
  <c r="AD48" i="1"/>
  <c r="AG48" i="1"/>
  <c r="AH48" i="1"/>
  <c r="W40" i="1"/>
  <c r="X40" i="1"/>
  <c r="Y40" i="1"/>
  <c r="U40" i="1"/>
  <c r="V40" i="1"/>
  <c r="AE36" i="1"/>
  <c r="AF36" i="1"/>
  <c r="AG36" i="1"/>
  <c r="AH36" i="1"/>
  <c r="AD36" i="1"/>
  <c r="W36" i="1"/>
  <c r="X36" i="1"/>
  <c r="Y36" i="1"/>
  <c r="U36" i="1"/>
  <c r="V36" i="1"/>
  <c r="W24" i="1"/>
  <c r="X24" i="1"/>
  <c r="Y24" i="1"/>
  <c r="AE20" i="1"/>
  <c r="AF20" i="1"/>
  <c r="AG20" i="1"/>
  <c r="AD20" i="1"/>
  <c r="AH20" i="1"/>
  <c r="W20" i="1"/>
  <c r="X20" i="1"/>
  <c r="Y20" i="1"/>
  <c r="AG16" i="1"/>
  <c r="AH16" i="1"/>
  <c r="AG12" i="1"/>
  <c r="AH12" i="1"/>
  <c r="AG8" i="1"/>
  <c r="AH8" i="1"/>
  <c r="AC191" i="1"/>
  <c r="Z191" i="1"/>
  <c r="AA191" i="1"/>
  <c r="AB191" i="1"/>
  <c r="Y183" i="1"/>
  <c r="W183" i="1"/>
  <c r="X183" i="1"/>
  <c r="Y175" i="1"/>
  <c r="W175" i="1"/>
  <c r="X175" i="1"/>
  <c r="AG171" i="1"/>
  <c r="AD171" i="1"/>
  <c r="AH171" i="1"/>
  <c r="AE171" i="1"/>
  <c r="AF171" i="1"/>
  <c r="AC171" i="1"/>
  <c r="Z171" i="1"/>
  <c r="AA171" i="1"/>
  <c r="AB171" i="1"/>
  <c r="AG167" i="1"/>
  <c r="AD167" i="1"/>
  <c r="AH167" i="1"/>
  <c r="AE167" i="1"/>
  <c r="AF167" i="1"/>
  <c r="AC167" i="1"/>
  <c r="Z167" i="1"/>
  <c r="AA167" i="1"/>
  <c r="AB167" i="1"/>
  <c r="Y163" i="1"/>
  <c r="W163" i="1"/>
  <c r="X163" i="1"/>
  <c r="Y151" i="1"/>
  <c r="W151" i="1"/>
  <c r="X151" i="1"/>
  <c r="AG147" i="1"/>
  <c r="AD147" i="1"/>
  <c r="AH147" i="1"/>
  <c r="AE147" i="1"/>
  <c r="AF147" i="1"/>
  <c r="AC147" i="1"/>
  <c r="Z147" i="1"/>
  <c r="AA147" i="1"/>
  <c r="AB147" i="1"/>
  <c r="AG143" i="1"/>
  <c r="AD143" i="1"/>
  <c r="AH143" i="1"/>
  <c r="AE143" i="1"/>
  <c r="AF143" i="1"/>
  <c r="AC143" i="1"/>
  <c r="Z143" i="1"/>
  <c r="AA143" i="1"/>
  <c r="AB143" i="1"/>
  <c r="AG139" i="1"/>
  <c r="AD139" i="1"/>
  <c r="AH139" i="1"/>
  <c r="AE139" i="1"/>
  <c r="AF139" i="1"/>
  <c r="AG135" i="1"/>
  <c r="AD135" i="1"/>
  <c r="AH135" i="1"/>
  <c r="AE135" i="1"/>
  <c r="AF135" i="1"/>
  <c r="Y127" i="1"/>
  <c r="W127" i="1"/>
  <c r="X127" i="1"/>
  <c r="AC127" i="1"/>
  <c r="Z127" i="1"/>
  <c r="AA127" i="1"/>
  <c r="AB127" i="1"/>
  <c r="Y119" i="1"/>
  <c r="W119" i="1"/>
  <c r="X119" i="1"/>
  <c r="AC119" i="1"/>
  <c r="Z119" i="1"/>
  <c r="AA119" i="1"/>
  <c r="AB119" i="1"/>
  <c r="Y115" i="1"/>
  <c r="W115" i="1"/>
  <c r="X115" i="1"/>
  <c r="AG111" i="1"/>
  <c r="AD111" i="1"/>
  <c r="AH111" i="1"/>
  <c r="AE111" i="1"/>
  <c r="AF111" i="1"/>
  <c r="AG107" i="1"/>
  <c r="AD107" i="1"/>
  <c r="AH107" i="1"/>
  <c r="AE107" i="1"/>
  <c r="AF107" i="1"/>
  <c r="Y99" i="1"/>
  <c r="W99" i="1"/>
  <c r="X99" i="1"/>
  <c r="AG91" i="1"/>
  <c r="AD91" i="1"/>
  <c r="AH91" i="1"/>
  <c r="AE91" i="1"/>
  <c r="AF91" i="1"/>
  <c r="AG87" i="1"/>
  <c r="AD87" i="1"/>
  <c r="AH87" i="1"/>
  <c r="AE87" i="1"/>
  <c r="AF87" i="1"/>
  <c r="AC79" i="1"/>
  <c r="Z79" i="1"/>
  <c r="AA79" i="1"/>
  <c r="AB79" i="1"/>
  <c r="AC67" i="1"/>
  <c r="Z67" i="1"/>
  <c r="AA67" i="1"/>
  <c r="AB67" i="1"/>
  <c r="AE63" i="1"/>
  <c r="AF63" i="1"/>
  <c r="AG63" i="1"/>
  <c r="AH63" i="1"/>
  <c r="AD63" i="1"/>
  <c r="AE59" i="1"/>
  <c r="AF59" i="1"/>
  <c r="AG59" i="1"/>
  <c r="AD59" i="1"/>
  <c r="AH59" i="1"/>
  <c r="U59" i="1"/>
  <c r="V59" i="1"/>
  <c r="AE55" i="1"/>
  <c r="AF55" i="1"/>
  <c r="AG55" i="1"/>
  <c r="AH55" i="1"/>
  <c r="AD55" i="1"/>
  <c r="V55" i="1"/>
  <c r="U55" i="1"/>
  <c r="T43" i="1"/>
  <c r="V43" i="1"/>
  <c r="U43" i="1"/>
  <c r="AD39" i="1"/>
  <c r="AH39" i="1"/>
  <c r="AE39" i="1"/>
  <c r="AF39" i="1"/>
  <c r="AG39" i="1"/>
  <c r="Z39" i="1"/>
  <c r="AA39" i="1"/>
  <c r="AB39" i="1"/>
  <c r="AC39" i="1"/>
  <c r="AD35" i="1"/>
  <c r="AH35" i="1"/>
  <c r="AE35" i="1"/>
  <c r="AF35" i="1"/>
  <c r="AG35" i="1"/>
  <c r="Z35" i="1"/>
  <c r="AA35" i="1"/>
  <c r="AB35" i="1"/>
  <c r="AC35" i="1"/>
  <c r="AE27" i="1"/>
  <c r="AF27" i="1"/>
  <c r="AG27" i="1"/>
  <c r="AH27" i="1"/>
  <c r="AD27" i="1"/>
  <c r="AA27" i="1"/>
  <c r="AB27" i="1"/>
  <c r="AC27" i="1"/>
  <c r="Z27" i="1"/>
  <c r="AE23" i="1"/>
  <c r="AF23" i="1"/>
  <c r="AG23" i="1"/>
  <c r="AH23" i="1"/>
  <c r="AD23" i="1"/>
  <c r="AA23" i="1"/>
  <c r="AB23" i="1"/>
  <c r="AC23" i="1"/>
  <c r="Z23" i="1"/>
  <c r="AG7" i="1"/>
  <c r="AH7" i="1"/>
  <c r="AC7" i="1"/>
  <c r="AC198" i="1"/>
  <c r="Z198" i="1"/>
  <c r="AA198" i="1"/>
  <c r="AB198" i="1"/>
  <c r="AC194" i="1"/>
  <c r="Z194" i="1"/>
  <c r="AA194" i="1"/>
  <c r="AB194" i="1"/>
  <c r="Y190" i="1"/>
  <c r="W190" i="1"/>
  <c r="X190" i="1"/>
  <c r="Y186" i="1"/>
  <c r="W186" i="1"/>
  <c r="X186" i="1"/>
  <c r="AC186" i="1"/>
  <c r="Z186" i="1"/>
  <c r="AA186" i="1"/>
  <c r="AB186" i="1"/>
  <c r="AG178" i="1"/>
  <c r="AD178" i="1"/>
  <c r="AH178" i="1"/>
  <c r="AE178" i="1"/>
  <c r="AF178" i="1"/>
  <c r="AG174" i="1"/>
  <c r="AD174" i="1"/>
  <c r="AH174" i="1"/>
  <c r="AE174" i="1"/>
  <c r="AF174" i="1"/>
  <c r="AG162" i="1"/>
  <c r="AD162" i="1"/>
  <c r="AH162" i="1"/>
  <c r="AE162" i="1"/>
  <c r="AF162" i="1"/>
  <c r="Y158" i="1"/>
  <c r="W158" i="1"/>
  <c r="X158" i="1"/>
  <c r="AG150" i="1"/>
  <c r="AD150" i="1"/>
  <c r="AH150" i="1"/>
  <c r="AE150" i="1"/>
  <c r="AF150" i="1"/>
  <c r="AG142" i="1"/>
  <c r="AD142" i="1"/>
  <c r="AH142" i="1"/>
  <c r="AE142" i="1"/>
  <c r="AF142" i="1"/>
  <c r="AG138" i="1"/>
  <c r="AD138" i="1"/>
  <c r="AH138" i="1"/>
  <c r="AE138" i="1"/>
  <c r="AF138" i="1"/>
  <c r="Y134" i="1"/>
  <c r="W134" i="1"/>
  <c r="X134" i="1"/>
  <c r="AC134" i="1"/>
  <c r="Z134" i="1"/>
  <c r="AA134" i="1"/>
  <c r="AB134" i="1"/>
  <c r="AG130" i="1"/>
  <c r="AD130" i="1"/>
  <c r="AH130" i="1"/>
  <c r="AE130" i="1"/>
  <c r="AF130" i="1"/>
  <c r="Y118" i="1"/>
  <c r="W118" i="1"/>
  <c r="X118" i="1"/>
  <c r="AG118" i="1"/>
  <c r="AD118" i="1"/>
  <c r="AH118" i="1"/>
  <c r="AE118" i="1"/>
  <c r="AF118" i="1"/>
  <c r="Y110" i="1"/>
  <c r="W110" i="1"/>
  <c r="X110" i="1"/>
  <c r="Y106" i="1"/>
  <c r="W106" i="1"/>
  <c r="X106" i="1"/>
  <c r="Y102" i="1"/>
  <c r="W102" i="1"/>
  <c r="X102" i="1"/>
  <c r="Y98" i="1"/>
  <c r="W98" i="1"/>
  <c r="X98" i="1"/>
  <c r="AG94" i="1"/>
  <c r="AD94" i="1"/>
  <c r="AH94" i="1"/>
  <c r="AE94" i="1"/>
  <c r="AF94" i="1"/>
  <c r="AG90" i="1"/>
  <c r="AD90" i="1"/>
  <c r="AH90" i="1"/>
  <c r="AE90" i="1"/>
  <c r="AF90" i="1"/>
  <c r="Y86" i="1"/>
  <c r="W86" i="1"/>
  <c r="X86" i="1"/>
  <c r="Y82" i="1"/>
  <c r="W82" i="1"/>
  <c r="X82" i="1"/>
  <c r="AG82" i="1"/>
  <c r="AD82" i="1"/>
  <c r="AH82" i="1"/>
  <c r="AE82" i="1"/>
  <c r="AF82" i="1"/>
  <c r="AC74" i="1"/>
  <c r="Z74" i="1"/>
  <c r="AA74" i="1"/>
  <c r="AB74" i="1"/>
  <c r="Y66" i="1"/>
  <c r="W66" i="1"/>
  <c r="X66" i="1"/>
  <c r="AG66" i="1"/>
  <c r="AD66" i="1"/>
  <c r="AH66" i="1"/>
  <c r="AE66" i="1"/>
  <c r="AF66" i="1"/>
  <c r="W62" i="1"/>
  <c r="X62" i="1"/>
  <c r="Y62" i="1"/>
  <c r="AE62" i="1"/>
  <c r="AF62" i="1"/>
  <c r="AG62" i="1"/>
  <c r="AD62" i="1"/>
  <c r="AH62" i="1"/>
  <c r="V58" i="1"/>
  <c r="U58" i="1"/>
  <c r="Y50" i="1"/>
  <c r="W50" i="1"/>
  <c r="X50" i="1"/>
  <c r="U50" i="1"/>
  <c r="V50" i="1"/>
  <c r="T50" i="1"/>
  <c r="AC42" i="1"/>
  <c r="Z42" i="1"/>
  <c r="AA42" i="1"/>
  <c r="AB42" i="1"/>
  <c r="AG42" i="1"/>
  <c r="AD42" i="1"/>
  <c r="AH42" i="1"/>
  <c r="AE42" i="1"/>
  <c r="AF42" i="1"/>
  <c r="Y38" i="1"/>
  <c r="W38" i="1"/>
  <c r="X38" i="1"/>
  <c r="U38" i="1"/>
  <c r="V38" i="1"/>
  <c r="T34" i="1"/>
  <c r="AC34" i="1"/>
  <c r="Z34" i="1"/>
  <c r="AA34" i="1"/>
  <c r="AB34" i="1"/>
  <c r="AG34" i="1"/>
  <c r="AD34" i="1"/>
  <c r="AH34" i="1"/>
  <c r="AE34" i="1"/>
  <c r="AF34" i="1"/>
  <c r="W30" i="1"/>
  <c r="X30" i="1"/>
  <c r="Y30" i="1"/>
  <c r="W26" i="1"/>
  <c r="X26" i="1"/>
  <c r="Y26" i="1"/>
  <c r="AC18" i="1"/>
  <c r="AC14" i="1"/>
  <c r="AC10" i="1"/>
  <c r="AA6" i="1"/>
  <c r="AB6" i="1"/>
  <c r="AC6" i="1"/>
  <c r="Z6" i="1"/>
  <c r="Y193" i="1"/>
  <c r="W193" i="1"/>
  <c r="X193" i="1"/>
  <c r="Y189" i="1"/>
  <c r="W189" i="1"/>
  <c r="X189" i="1"/>
  <c r="AG185" i="1"/>
  <c r="AD185" i="1"/>
  <c r="AH185" i="1"/>
  <c r="AE185" i="1"/>
  <c r="AF185" i="1"/>
  <c r="AG177" i="1"/>
  <c r="AD177" i="1"/>
  <c r="AH177" i="1"/>
  <c r="AE177" i="1"/>
  <c r="AF177" i="1"/>
  <c r="Y169" i="1"/>
  <c r="W169" i="1"/>
  <c r="X169" i="1"/>
  <c r="Y165" i="1"/>
  <c r="W165" i="1"/>
  <c r="X165" i="1"/>
  <c r="Y157" i="1"/>
  <c r="W157" i="1"/>
  <c r="X157" i="1"/>
  <c r="AC141" i="1"/>
  <c r="Z141" i="1"/>
  <c r="AA141" i="1"/>
  <c r="AB141" i="1"/>
  <c r="AG137" i="1"/>
  <c r="AD137" i="1"/>
  <c r="AH137" i="1"/>
  <c r="AE137" i="1"/>
  <c r="AF137" i="1"/>
  <c r="AC133" i="1"/>
  <c r="Z133" i="1"/>
  <c r="AA133" i="1"/>
  <c r="AB133" i="1"/>
  <c r="AG129" i="1"/>
  <c r="AD129" i="1"/>
  <c r="AH129" i="1"/>
  <c r="AE129" i="1"/>
  <c r="AF129" i="1"/>
  <c r="Y125" i="1"/>
  <c r="W125" i="1"/>
  <c r="X125" i="1"/>
  <c r="Y113" i="1"/>
  <c r="W113" i="1"/>
  <c r="X113" i="1"/>
  <c r="AC101" i="1"/>
  <c r="Z101" i="1"/>
  <c r="AA101" i="1"/>
  <c r="AB101" i="1"/>
  <c r="Y97" i="1"/>
  <c r="W97" i="1"/>
  <c r="X97" i="1"/>
  <c r="Y93" i="1"/>
  <c r="W93" i="1"/>
  <c r="X93" i="1"/>
  <c r="Y69" i="1"/>
  <c r="W69" i="1"/>
  <c r="X69" i="1"/>
  <c r="AC69" i="1"/>
  <c r="Z69" i="1"/>
  <c r="AA69" i="1"/>
  <c r="AB69" i="1"/>
  <c r="AG57" i="1"/>
  <c r="AD57" i="1"/>
  <c r="AH57" i="1"/>
  <c r="AE57" i="1"/>
  <c r="AF57" i="1"/>
  <c r="U57" i="1"/>
  <c r="V57" i="1"/>
  <c r="AF53" i="1"/>
  <c r="AG53" i="1"/>
  <c r="AH53" i="1"/>
  <c r="AD53" i="1"/>
  <c r="AE53" i="1"/>
  <c r="U53" i="1"/>
  <c r="V53" i="1"/>
  <c r="AF45" i="1"/>
  <c r="AG45" i="1"/>
  <c r="AH45" i="1"/>
  <c r="AD45" i="1"/>
  <c r="AE45" i="1"/>
  <c r="AB45" i="1"/>
  <c r="AC45" i="1"/>
  <c r="Z45" i="1"/>
  <c r="AA45" i="1"/>
  <c r="AF41" i="1"/>
  <c r="AG41" i="1"/>
  <c r="AD41" i="1"/>
  <c r="AE41" i="1"/>
  <c r="AH41" i="1"/>
  <c r="AB41" i="1"/>
  <c r="AC41" i="1"/>
  <c r="Z41" i="1"/>
  <c r="AA41" i="1"/>
  <c r="W29" i="1"/>
  <c r="X29" i="1"/>
  <c r="Y29" i="1"/>
  <c r="AC17" i="1"/>
  <c r="AG13" i="1"/>
  <c r="AH13" i="1"/>
  <c r="AC9" i="1"/>
  <c r="Y123" i="1"/>
  <c r="W123" i="1"/>
  <c r="X123" i="1"/>
  <c r="W55" i="1"/>
  <c r="X55" i="1"/>
  <c r="Y55" i="1"/>
  <c r="Z51" i="1"/>
  <c r="AA51" i="1"/>
  <c r="AB51" i="1"/>
  <c r="AC51" i="1"/>
  <c r="W27" i="1"/>
  <c r="X27" i="1"/>
  <c r="Y27" i="1"/>
  <c r="AC11" i="1"/>
  <c r="AG182" i="1"/>
  <c r="AD182" i="1"/>
  <c r="AH182" i="1"/>
  <c r="AE182" i="1"/>
  <c r="AF182" i="1"/>
  <c r="AG110" i="1"/>
  <c r="AD110" i="1"/>
  <c r="AH110" i="1"/>
  <c r="AE110" i="1"/>
  <c r="AF110" i="1"/>
  <c r="Y94" i="1"/>
  <c r="W94" i="1"/>
  <c r="X94" i="1"/>
  <c r="Y90" i="1"/>
  <c r="W90" i="1"/>
  <c r="X90" i="1"/>
  <c r="AG86" i="1"/>
  <c r="AD86" i="1"/>
  <c r="AH86" i="1"/>
  <c r="AE86" i="1"/>
  <c r="AF86" i="1"/>
  <c r="AC82" i="1"/>
  <c r="Z82" i="1"/>
  <c r="AA82" i="1"/>
  <c r="AB82" i="1"/>
  <c r="AC66" i="1"/>
  <c r="Z66" i="1"/>
  <c r="AA66" i="1"/>
  <c r="AB66" i="1"/>
  <c r="Y46" i="1"/>
  <c r="W46" i="1"/>
  <c r="X46" i="1"/>
  <c r="AA22" i="1"/>
  <c r="AB22" i="1"/>
  <c r="AC22" i="1"/>
  <c r="Z22" i="1"/>
  <c r="AC200" i="1"/>
  <c r="Z200" i="1"/>
  <c r="AA200" i="1"/>
  <c r="AB200" i="1"/>
  <c r="Y196" i="1"/>
  <c r="W196" i="1"/>
  <c r="X196" i="1"/>
  <c r="AC160" i="1"/>
  <c r="Z160" i="1"/>
  <c r="AA160" i="1"/>
  <c r="AB160" i="1"/>
  <c r="AG156" i="1"/>
  <c r="AD156" i="1"/>
  <c r="AH156" i="1"/>
  <c r="AE156" i="1"/>
  <c r="AF156" i="1"/>
  <c r="AG152" i="1"/>
  <c r="AD152" i="1"/>
  <c r="AH152" i="1"/>
  <c r="AE152" i="1"/>
  <c r="AF152" i="1"/>
  <c r="AG148" i="1"/>
  <c r="AD148" i="1"/>
  <c r="AH148" i="1"/>
  <c r="AE148" i="1"/>
  <c r="AF148" i="1"/>
  <c r="AC140" i="1"/>
  <c r="Z140" i="1"/>
  <c r="AA140" i="1"/>
  <c r="AB140" i="1"/>
  <c r="Y120" i="1"/>
  <c r="W120" i="1"/>
  <c r="X120" i="1"/>
  <c r="Y96" i="1"/>
  <c r="W96" i="1"/>
  <c r="X96" i="1"/>
  <c r="Y92" i="1"/>
  <c r="W92" i="1"/>
  <c r="X92" i="1"/>
  <c r="AG88" i="1"/>
  <c r="AD88" i="1"/>
  <c r="AH88" i="1"/>
  <c r="AE88" i="1"/>
  <c r="AF88" i="1"/>
  <c r="U60" i="1"/>
  <c r="V60" i="1"/>
  <c r="AE24" i="1"/>
  <c r="AF24" i="1"/>
  <c r="AG24" i="1"/>
  <c r="AD24" i="1"/>
  <c r="AH24" i="1"/>
  <c r="AC16" i="1"/>
  <c r="AC163" i="1"/>
  <c r="Z163" i="1"/>
  <c r="AA163" i="1"/>
  <c r="AB163" i="1"/>
  <c r="AG151" i="1"/>
  <c r="AD151" i="1"/>
  <c r="AH151" i="1"/>
  <c r="AE151" i="1"/>
  <c r="AF151" i="1"/>
  <c r="Y135" i="1"/>
  <c r="W135" i="1"/>
  <c r="X135" i="1"/>
  <c r="AG123" i="1"/>
  <c r="AD123" i="1"/>
  <c r="AH123" i="1"/>
  <c r="AE123" i="1"/>
  <c r="AF123" i="1"/>
  <c r="AC91" i="1"/>
  <c r="Z91" i="1"/>
  <c r="AA91" i="1"/>
  <c r="AB91" i="1"/>
  <c r="Y200" i="1"/>
  <c r="W200" i="1"/>
  <c r="X200" i="1"/>
  <c r="AG188" i="1"/>
  <c r="AD188" i="1"/>
  <c r="AH188" i="1"/>
  <c r="AE188" i="1"/>
  <c r="AF188" i="1"/>
  <c r="AC188" i="1"/>
  <c r="Z188" i="1"/>
  <c r="AA188" i="1"/>
  <c r="AB188" i="1"/>
  <c r="Y176" i="1"/>
  <c r="W176" i="1"/>
  <c r="X176" i="1"/>
  <c r="AC176" i="1"/>
  <c r="Z176" i="1"/>
  <c r="AA176" i="1"/>
  <c r="AB176" i="1"/>
  <c r="AC172" i="1"/>
  <c r="Z172" i="1"/>
  <c r="AA172" i="1"/>
  <c r="AB172" i="1"/>
  <c r="AG168" i="1"/>
  <c r="AD168" i="1"/>
  <c r="AH168" i="1"/>
  <c r="AE168" i="1"/>
  <c r="AF168" i="1"/>
  <c r="Y168" i="1"/>
  <c r="W168" i="1"/>
  <c r="X168" i="1"/>
  <c r="AC164" i="1"/>
  <c r="Z164" i="1"/>
  <c r="AA164" i="1"/>
  <c r="AB164" i="1"/>
  <c r="AG160" i="1"/>
  <c r="AD160" i="1"/>
  <c r="AH160" i="1"/>
  <c r="AE160" i="1"/>
  <c r="AF160" i="1"/>
  <c r="AC156" i="1"/>
  <c r="Z156" i="1"/>
  <c r="AA156" i="1"/>
  <c r="AB156" i="1"/>
  <c r="AC152" i="1"/>
  <c r="Z152" i="1"/>
  <c r="AA152" i="1"/>
  <c r="AB152" i="1"/>
  <c r="AC148" i="1"/>
  <c r="Z148" i="1"/>
  <c r="AA148" i="1"/>
  <c r="AB148" i="1"/>
  <c r="Y144" i="1"/>
  <c r="W144" i="1"/>
  <c r="X144" i="1"/>
  <c r="Y132" i="1"/>
  <c r="W132" i="1"/>
  <c r="X132" i="1"/>
  <c r="Y124" i="1"/>
  <c r="W124" i="1"/>
  <c r="X124" i="1"/>
  <c r="Y116" i="1"/>
  <c r="W116" i="1"/>
  <c r="X116" i="1"/>
  <c r="AG112" i="1"/>
  <c r="AD112" i="1"/>
  <c r="AH112" i="1"/>
  <c r="AE112" i="1"/>
  <c r="AF112" i="1"/>
  <c r="AC104" i="1"/>
  <c r="Z104" i="1"/>
  <c r="AA104" i="1"/>
  <c r="AB104" i="1"/>
  <c r="AC100" i="1"/>
  <c r="Z100" i="1"/>
  <c r="AA100" i="1"/>
  <c r="AB100" i="1"/>
  <c r="AG96" i="1"/>
  <c r="AD96" i="1"/>
  <c r="AH96" i="1"/>
  <c r="AE96" i="1"/>
  <c r="AF96" i="1"/>
  <c r="AG92" i="1"/>
  <c r="AD92" i="1"/>
  <c r="AH92" i="1"/>
  <c r="AE92" i="1"/>
  <c r="AF92" i="1"/>
  <c r="Y88" i="1"/>
  <c r="W88" i="1"/>
  <c r="X88" i="1"/>
  <c r="AG84" i="1"/>
  <c r="AD84" i="1"/>
  <c r="AH84" i="1"/>
  <c r="AE84" i="1"/>
  <c r="AF84" i="1"/>
  <c r="AC84" i="1"/>
  <c r="Z84" i="1"/>
  <c r="AA84" i="1"/>
  <c r="AB84" i="1"/>
  <c r="AG80" i="1"/>
  <c r="AD80" i="1"/>
  <c r="AH80" i="1"/>
  <c r="AE80" i="1"/>
  <c r="AF80" i="1"/>
  <c r="AC80" i="1"/>
  <c r="Z80" i="1"/>
  <c r="AA80" i="1"/>
  <c r="AB80" i="1"/>
  <c r="Y68" i="1"/>
  <c r="W68" i="1"/>
  <c r="X68" i="1"/>
  <c r="W64" i="1"/>
  <c r="X64" i="1"/>
  <c r="Y64" i="1"/>
  <c r="AB56" i="1"/>
  <c r="AC56" i="1"/>
  <c r="Z56" i="1"/>
  <c r="AA56" i="1"/>
  <c r="AF56" i="1"/>
  <c r="AG56" i="1"/>
  <c r="AD56" i="1"/>
  <c r="AH56" i="1"/>
  <c r="AE56" i="1"/>
  <c r="W52" i="1"/>
  <c r="X52" i="1"/>
  <c r="Y52" i="1"/>
  <c r="T52" i="1"/>
  <c r="W48" i="1"/>
  <c r="X48" i="1"/>
  <c r="Y48" i="1"/>
  <c r="U48" i="1"/>
  <c r="V48" i="1"/>
  <c r="W44" i="1"/>
  <c r="X44" i="1"/>
  <c r="Y44" i="1"/>
  <c r="U44" i="1"/>
  <c r="V44" i="1"/>
  <c r="AE44" i="1"/>
  <c r="AF44" i="1"/>
  <c r="AG44" i="1"/>
  <c r="AH44" i="1"/>
  <c r="AD44" i="1"/>
  <c r="AA40" i="1"/>
  <c r="AB40" i="1"/>
  <c r="AC40" i="1"/>
  <c r="Z40" i="1"/>
  <c r="T40" i="1"/>
  <c r="AA36" i="1"/>
  <c r="AB36" i="1"/>
  <c r="Z36" i="1"/>
  <c r="AC36" i="1"/>
  <c r="T36" i="1"/>
  <c r="AE32" i="1"/>
  <c r="AF32" i="1"/>
  <c r="AG32" i="1"/>
  <c r="AD32" i="1"/>
  <c r="AH32" i="1"/>
  <c r="W28" i="1"/>
  <c r="X28" i="1"/>
  <c r="Y28" i="1"/>
  <c r="AE28" i="1"/>
  <c r="AF28" i="1"/>
  <c r="AG28" i="1"/>
  <c r="AD28" i="1"/>
  <c r="AH28" i="1"/>
  <c r="AA24" i="1"/>
  <c r="AB24" i="1"/>
  <c r="AC24" i="1"/>
  <c r="Z24" i="1"/>
  <c r="AA20" i="1"/>
  <c r="AB20" i="1"/>
  <c r="AC20" i="1"/>
  <c r="Z20" i="1"/>
  <c r="AC12" i="1"/>
  <c r="AC8" i="1"/>
  <c r="AC199" i="1"/>
  <c r="Z199" i="1"/>
  <c r="AA199" i="1"/>
  <c r="AB199" i="1"/>
  <c r="AC195" i="1"/>
  <c r="Z195" i="1"/>
  <c r="AA195" i="1"/>
  <c r="AB195" i="1"/>
  <c r="AG191" i="1"/>
  <c r="AD191" i="1"/>
  <c r="AH191" i="1"/>
  <c r="AE191" i="1"/>
  <c r="AF191" i="1"/>
  <c r="AG183" i="1"/>
  <c r="AD183" i="1"/>
  <c r="AH183" i="1"/>
  <c r="AE183" i="1"/>
  <c r="AF183" i="1"/>
  <c r="Y179" i="1"/>
  <c r="W179" i="1"/>
  <c r="X179" i="1"/>
  <c r="AG175" i="1"/>
  <c r="AD175" i="1"/>
  <c r="AH175" i="1"/>
  <c r="AE175" i="1"/>
  <c r="AF175" i="1"/>
  <c r="AC155" i="1"/>
  <c r="Z155" i="1"/>
  <c r="AA155" i="1"/>
  <c r="AB155" i="1"/>
  <c r="AG155" i="1"/>
  <c r="AD155" i="1"/>
  <c r="AH155" i="1"/>
  <c r="AE155" i="1"/>
  <c r="AF155" i="1"/>
  <c r="Y147" i="1"/>
  <c r="W147" i="1"/>
  <c r="X147" i="1"/>
  <c r="AG127" i="1"/>
  <c r="AD127" i="1"/>
  <c r="AH127" i="1"/>
  <c r="AE127" i="1"/>
  <c r="AF127" i="1"/>
  <c r="AG119" i="1"/>
  <c r="AD119" i="1"/>
  <c r="AH119" i="1"/>
  <c r="AE119" i="1"/>
  <c r="AF119" i="1"/>
  <c r="Y111" i="1"/>
  <c r="W111" i="1"/>
  <c r="X111" i="1"/>
  <c r="Y107" i="1"/>
  <c r="W107" i="1"/>
  <c r="X107" i="1"/>
  <c r="AC95" i="1"/>
  <c r="Z95" i="1"/>
  <c r="AA95" i="1"/>
  <c r="AB95" i="1"/>
  <c r="Y91" i="1"/>
  <c r="W91" i="1"/>
  <c r="X91" i="1"/>
  <c r="Y87" i="1"/>
  <c r="W87" i="1"/>
  <c r="X87" i="1"/>
  <c r="AG83" i="1"/>
  <c r="AD83" i="1"/>
  <c r="AH83" i="1"/>
  <c r="AE83" i="1"/>
  <c r="AF83" i="1"/>
  <c r="Y79" i="1"/>
  <c r="W79" i="1"/>
  <c r="X79" i="1"/>
  <c r="AC71" i="1"/>
  <c r="Z71" i="1"/>
  <c r="AA71" i="1"/>
  <c r="AB71" i="1"/>
  <c r="Y67" i="1"/>
  <c r="W67" i="1"/>
  <c r="X67" i="1"/>
  <c r="AA63" i="1"/>
  <c r="AB63" i="1"/>
  <c r="AC63" i="1"/>
  <c r="Z63" i="1"/>
  <c r="AA59" i="1"/>
  <c r="AB59" i="1"/>
  <c r="AC59" i="1"/>
  <c r="Z59" i="1"/>
  <c r="Z55" i="1"/>
  <c r="AA55" i="1"/>
  <c r="AB55" i="1"/>
  <c r="AC55" i="1"/>
  <c r="W51" i="1"/>
  <c r="X51" i="1"/>
  <c r="Y51" i="1"/>
  <c r="V51" i="1"/>
  <c r="U51" i="1"/>
  <c r="AD43" i="1"/>
  <c r="AH43" i="1"/>
  <c r="AE43" i="1"/>
  <c r="AF43" i="1"/>
  <c r="AG43" i="1"/>
  <c r="Z43" i="1"/>
  <c r="AA43" i="1"/>
  <c r="AB43" i="1"/>
  <c r="AC43" i="1"/>
  <c r="AG15" i="1"/>
  <c r="AH15" i="1"/>
  <c r="AG198" i="1"/>
  <c r="AD198" i="1"/>
  <c r="AH198" i="1"/>
  <c r="AE198" i="1"/>
  <c r="AF198" i="1"/>
  <c r="AG194" i="1"/>
  <c r="AD194" i="1"/>
  <c r="AH194" i="1"/>
  <c r="AE194" i="1"/>
  <c r="AF194" i="1"/>
  <c r="AC190" i="1"/>
  <c r="Z190" i="1"/>
  <c r="AA190" i="1"/>
  <c r="AB190" i="1"/>
  <c r="AG186" i="1"/>
  <c r="AD186" i="1"/>
  <c r="AH186" i="1"/>
  <c r="AE186" i="1"/>
  <c r="AF186" i="1"/>
  <c r="AC182" i="1"/>
  <c r="Z182" i="1"/>
  <c r="AA182" i="1"/>
  <c r="AB182" i="1"/>
  <c r="Y182" i="1"/>
  <c r="W182" i="1"/>
  <c r="X182" i="1"/>
  <c r="AI173" i="1"/>
  <c r="AG170" i="1"/>
  <c r="AD170" i="1"/>
  <c r="AH170" i="1"/>
  <c r="AE170" i="1"/>
  <c r="AF170" i="1"/>
  <c r="AC166" i="1"/>
  <c r="Z166" i="1"/>
  <c r="AA166" i="1"/>
  <c r="AB166" i="1"/>
  <c r="Y162" i="1"/>
  <c r="W162" i="1"/>
  <c r="X162" i="1"/>
  <c r="AC158" i="1"/>
  <c r="Z158" i="1"/>
  <c r="AA158" i="1"/>
  <c r="AB158" i="1"/>
  <c r="AG154" i="1"/>
  <c r="AD154" i="1"/>
  <c r="AH154" i="1"/>
  <c r="AE154" i="1"/>
  <c r="AF154" i="1"/>
  <c r="Y150" i="1"/>
  <c r="W150" i="1"/>
  <c r="X150" i="1"/>
  <c r="Y146" i="1"/>
  <c r="W146" i="1"/>
  <c r="X146" i="1"/>
  <c r="AC146" i="1"/>
  <c r="Z146" i="1"/>
  <c r="AA146" i="1"/>
  <c r="AB146" i="1"/>
  <c r="AC142" i="1"/>
  <c r="Z142" i="1"/>
  <c r="AA142" i="1"/>
  <c r="AB142" i="1"/>
  <c r="AG134" i="1"/>
  <c r="AD134" i="1"/>
  <c r="AH134" i="1"/>
  <c r="AE134" i="1"/>
  <c r="AF134" i="1"/>
  <c r="Y126" i="1"/>
  <c r="W126" i="1"/>
  <c r="X126" i="1"/>
  <c r="AC126" i="1"/>
  <c r="Z126" i="1"/>
  <c r="AA126" i="1"/>
  <c r="AB126" i="1"/>
  <c r="Y122" i="1"/>
  <c r="W122" i="1"/>
  <c r="X122" i="1"/>
  <c r="AC122" i="1"/>
  <c r="Z122" i="1"/>
  <c r="AA122" i="1"/>
  <c r="AB122" i="1"/>
  <c r="AC118" i="1"/>
  <c r="Z118" i="1"/>
  <c r="AA118" i="1"/>
  <c r="AB118" i="1"/>
  <c r="AG114" i="1"/>
  <c r="AD114" i="1"/>
  <c r="AH114" i="1"/>
  <c r="AE114" i="1"/>
  <c r="AF114" i="1"/>
  <c r="AC94" i="1"/>
  <c r="Z94" i="1"/>
  <c r="AA94" i="1"/>
  <c r="AB94" i="1"/>
  <c r="AC90" i="1"/>
  <c r="Z90" i="1"/>
  <c r="AA90" i="1"/>
  <c r="AB90" i="1"/>
  <c r="AG78" i="1"/>
  <c r="AD78" i="1"/>
  <c r="AH78" i="1"/>
  <c r="AE78" i="1"/>
  <c r="AF78" i="1"/>
  <c r="Y78" i="1"/>
  <c r="W78" i="1"/>
  <c r="X78" i="1"/>
  <c r="AG70" i="1"/>
  <c r="AD70" i="1"/>
  <c r="AH70" i="1"/>
  <c r="AE70" i="1"/>
  <c r="AF70" i="1"/>
  <c r="Y70" i="1"/>
  <c r="W70" i="1"/>
  <c r="X70" i="1"/>
  <c r="AI61" i="1"/>
  <c r="T58" i="1"/>
  <c r="Z58" i="1"/>
  <c r="AA58" i="1"/>
  <c r="AB58" i="1"/>
  <c r="AC58" i="1"/>
  <c r="AG54" i="1"/>
  <c r="AE54" i="1"/>
  <c r="AF54" i="1"/>
  <c r="AH54" i="1"/>
  <c r="AD54" i="1"/>
  <c r="Y54" i="1"/>
  <c r="W54" i="1"/>
  <c r="X54" i="1"/>
  <c r="AC50" i="1"/>
  <c r="Z50" i="1"/>
  <c r="AA50" i="1"/>
  <c r="AB50" i="1"/>
  <c r="AG50" i="1"/>
  <c r="AD50" i="1"/>
  <c r="AH50" i="1"/>
  <c r="AE50" i="1"/>
  <c r="AF50" i="1"/>
  <c r="T46" i="1"/>
  <c r="AC38" i="1"/>
  <c r="Z38" i="1"/>
  <c r="AA38" i="1"/>
  <c r="AB38" i="1"/>
  <c r="AG38" i="1"/>
  <c r="AD38" i="1"/>
  <c r="AH38" i="1"/>
  <c r="AE38" i="1"/>
  <c r="AF38" i="1"/>
  <c r="AA30" i="1"/>
  <c r="AB30" i="1"/>
  <c r="AC30" i="1"/>
  <c r="Z30" i="1"/>
  <c r="AE30" i="1"/>
  <c r="AF30" i="1"/>
  <c r="AG30" i="1"/>
  <c r="AD30" i="1"/>
  <c r="AH30" i="1"/>
  <c r="AA26" i="1"/>
  <c r="AB26" i="1"/>
  <c r="AC26" i="1"/>
  <c r="Z26" i="1"/>
  <c r="AE26" i="1"/>
  <c r="AF26" i="1"/>
  <c r="AG26" i="1"/>
  <c r="AD26" i="1"/>
  <c r="AH26" i="1"/>
  <c r="AE22" i="1"/>
  <c r="AF22" i="1"/>
  <c r="AG22" i="1"/>
  <c r="AD22" i="1"/>
  <c r="AH22" i="1"/>
  <c r="W22" i="1"/>
  <c r="X22" i="1"/>
  <c r="Y22" i="1"/>
  <c r="AG18" i="1"/>
  <c r="AH18" i="1"/>
  <c r="AG14" i="1"/>
  <c r="AH14" i="1"/>
  <c r="AE6" i="1"/>
  <c r="AF6" i="1"/>
  <c r="AG6" i="1"/>
  <c r="AH6" i="1"/>
  <c r="AD6" i="1"/>
  <c r="T6" i="1"/>
  <c r="AG197" i="1"/>
  <c r="AD197" i="1"/>
  <c r="AH197" i="1"/>
  <c r="AE197" i="1"/>
  <c r="AF197" i="1"/>
  <c r="AC197" i="1"/>
  <c r="Z197" i="1"/>
  <c r="AA197" i="1"/>
  <c r="AB197" i="1"/>
  <c r="AG189" i="1"/>
  <c r="AD189" i="1"/>
  <c r="AH189" i="1"/>
  <c r="AE189" i="1"/>
  <c r="AF189" i="1"/>
  <c r="AC185" i="1"/>
  <c r="Z185" i="1"/>
  <c r="AA185" i="1"/>
  <c r="AB185" i="1"/>
  <c r="Y181" i="1"/>
  <c r="W181" i="1"/>
  <c r="X181" i="1"/>
  <c r="AC177" i="1"/>
  <c r="Z177" i="1"/>
  <c r="AA177" i="1"/>
  <c r="AB177" i="1"/>
  <c r="AC169" i="1"/>
  <c r="Z169" i="1"/>
  <c r="AA169" i="1"/>
  <c r="AB169" i="1"/>
  <c r="AC165" i="1"/>
  <c r="Z165" i="1"/>
  <c r="AA165" i="1"/>
  <c r="AB165" i="1"/>
  <c r="AG153" i="1"/>
  <c r="AD153" i="1"/>
  <c r="AH153" i="1"/>
  <c r="AE153" i="1"/>
  <c r="AF153" i="1"/>
  <c r="AC153" i="1"/>
  <c r="Z153" i="1"/>
  <c r="AA153" i="1"/>
  <c r="AB153" i="1"/>
  <c r="AG149" i="1"/>
  <c r="AD149" i="1"/>
  <c r="AH149" i="1"/>
  <c r="AE149" i="1"/>
  <c r="AF149" i="1"/>
  <c r="AC149" i="1"/>
  <c r="Z149" i="1"/>
  <c r="AA149" i="1"/>
  <c r="AB149" i="1"/>
  <c r="Y141" i="1"/>
  <c r="W141" i="1"/>
  <c r="X141" i="1"/>
  <c r="AC137" i="1"/>
  <c r="Z137" i="1"/>
  <c r="AA137" i="1"/>
  <c r="AB137" i="1"/>
  <c r="Y133" i="1"/>
  <c r="W133" i="1"/>
  <c r="X133" i="1"/>
  <c r="AC129" i="1"/>
  <c r="Z129" i="1"/>
  <c r="AA129" i="1"/>
  <c r="AB129" i="1"/>
  <c r="AG121" i="1"/>
  <c r="AD121" i="1"/>
  <c r="AH121" i="1"/>
  <c r="AE121" i="1"/>
  <c r="AF121" i="1"/>
  <c r="AC109" i="1"/>
  <c r="Z109" i="1"/>
  <c r="AA109" i="1"/>
  <c r="AB109" i="1"/>
  <c r="AG105" i="1"/>
  <c r="AD105" i="1"/>
  <c r="AH105" i="1"/>
  <c r="AE105" i="1"/>
  <c r="AF105" i="1"/>
  <c r="AC105" i="1"/>
  <c r="Z105" i="1"/>
  <c r="AA105" i="1"/>
  <c r="AB105" i="1"/>
  <c r="AG101" i="1"/>
  <c r="AD101" i="1"/>
  <c r="AH101" i="1"/>
  <c r="AE101" i="1"/>
  <c r="AF101" i="1"/>
  <c r="Y57" i="1"/>
  <c r="W57" i="1"/>
  <c r="X57" i="1"/>
  <c r="AC57" i="1"/>
  <c r="Z57" i="1"/>
  <c r="AA57" i="1"/>
  <c r="AB57" i="1"/>
  <c r="X53" i="1"/>
  <c r="Y53" i="1"/>
  <c r="W53" i="1"/>
  <c r="AB53" i="1"/>
  <c r="AC53" i="1"/>
  <c r="Z53" i="1"/>
  <c r="AA53" i="1"/>
  <c r="X49" i="1"/>
  <c r="Y49" i="1"/>
  <c r="W49" i="1"/>
  <c r="X37" i="1"/>
  <c r="Y37" i="1"/>
  <c r="W37" i="1"/>
  <c r="W25" i="1"/>
  <c r="X25" i="1"/>
  <c r="Y25" i="1"/>
  <c r="W21" i="1"/>
  <c r="X21" i="1"/>
  <c r="Y21" i="1"/>
  <c r="AC13" i="1"/>
  <c r="AH9" i="1"/>
  <c r="AG9" i="1"/>
  <c r="K159" i="1"/>
  <c r="O159" i="1"/>
  <c r="S159" i="1"/>
  <c r="Q159" i="1"/>
  <c r="M159" i="1"/>
  <c r="L131" i="1"/>
  <c r="P131" i="1"/>
  <c r="J131" i="1"/>
  <c r="N131" i="1"/>
  <c r="R131" i="1"/>
  <c r="M47" i="1"/>
  <c r="Q47" i="1"/>
  <c r="K47" i="1"/>
  <c r="S47" i="1"/>
  <c r="O47" i="1"/>
  <c r="O19" i="1"/>
  <c r="K19" i="1"/>
  <c r="Q19" i="1"/>
  <c r="S19" i="1"/>
  <c r="M19" i="1"/>
  <c r="Q173" i="1"/>
  <c r="O173" i="1"/>
  <c r="K173" i="1"/>
  <c r="S173" i="1"/>
  <c r="M173" i="1"/>
  <c r="L145" i="1"/>
  <c r="P145" i="1"/>
  <c r="J145" i="1"/>
  <c r="N145" i="1"/>
  <c r="R145" i="1"/>
  <c r="K61" i="1"/>
  <c r="O61" i="1"/>
  <c r="S61" i="1"/>
  <c r="Q61" i="1"/>
  <c r="M61" i="1"/>
  <c r="L33" i="1"/>
  <c r="P33" i="1"/>
  <c r="J33" i="1"/>
  <c r="T33" i="1" s="1"/>
  <c r="R33" i="1"/>
  <c r="N33" i="1"/>
  <c r="K187" i="1"/>
  <c r="O187" i="1"/>
  <c r="S187" i="1"/>
  <c r="Q187" i="1"/>
  <c r="M187" i="1"/>
  <c r="L159" i="1"/>
  <c r="U159" i="1" s="1"/>
  <c r="P159" i="1"/>
  <c r="N159" i="1"/>
  <c r="J159" i="1"/>
  <c r="R159" i="1"/>
  <c r="K75" i="1"/>
  <c r="O75" i="1"/>
  <c r="S75" i="1"/>
  <c r="Q75" i="1"/>
  <c r="M75" i="1"/>
  <c r="L47" i="1"/>
  <c r="P47" i="1"/>
  <c r="J47" i="1"/>
  <c r="T47" i="1" s="1"/>
  <c r="R47" i="1"/>
  <c r="N47" i="1"/>
  <c r="J173" i="1"/>
  <c r="L173" i="1"/>
  <c r="P173" i="1"/>
  <c r="R173" i="1"/>
  <c r="N173" i="1"/>
  <c r="K89" i="1"/>
  <c r="O89" i="1"/>
  <c r="S89" i="1"/>
  <c r="M89" i="1"/>
  <c r="Q89" i="1"/>
  <c r="L61" i="1"/>
  <c r="U61" i="1" s="1"/>
  <c r="P61" i="1"/>
  <c r="J61" i="1"/>
  <c r="R61" i="1"/>
  <c r="N61" i="1"/>
  <c r="L5" i="1"/>
  <c r="R5" i="1"/>
  <c r="P5" i="1"/>
  <c r="J5" i="1"/>
  <c r="V5" i="1" s="1"/>
  <c r="N5" i="1"/>
  <c r="N187" i="1"/>
  <c r="P187" i="1"/>
  <c r="R187" i="1"/>
  <c r="L187" i="1"/>
  <c r="J187" i="1"/>
  <c r="T187" i="1" s="1"/>
  <c r="K103" i="1"/>
  <c r="O103" i="1"/>
  <c r="S103" i="1"/>
  <c r="M103" i="1"/>
  <c r="Q103" i="1"/>
  <c r="L75" i="1"/>
  <c r="P75" i="1"/>
  <c r="J75" i="1"/>
  <c r="R75" i="1"/>
  <c r="N75" i="1"/>
  <c r="K117" i="1"/>
  <c r="O117" i="1"/>
  <c r="S117" i="1"/>
  <c r="M117" i="1"/>
  <c r="Q117" i="1"/>
  <c r="L89" i="1"/>
  <c r="P89" i="1"/>
  <c r="N89" i="1"/>
  <c r="R89" i="1"/>
  <c r="J89" i="1"/>
  <c r="T89" i="1" s="1"/>
  <c r="Q5" i="1"/>
  <c r="K5" i="1"/>
  <c r="M5" i="1"/>
  <c r="S5" i="1"/>
  <c r="O5" i="1"/>
  <c r="K131" i="1"/>
  <c r="O131" i="1"/>
  <c r="S131" i="1"/>
  <c r="M131" i="1"/>
  <c r="Q131" i="1"/>
  <c r="L103" i="1"/>
  <c r="U103" i="1" s="1"/>
  <c r="P103" i="1"/>
  <c r="N103" i="1"/>
  <c r="J103" i="1"/>
  <c r="R103" i="1"/>
  <c r="J19" i="1"/>
  <c r="T19" i="1" s="1"/>
  <c r="P19" i="1"/>
  <c r="L19" i="1"/>
  <c r="U19" i="1" s="1"/>
  <c r="N19" i="1"/>
  <c r="R19" i="1"/>
  <c r="K145" i="1"/>
  <c r="O145" i="1"/>
  <c r="S145" i="1"/>
  <c r="M145" i="1"/>
  <c r="Q145" i="1"/>
  <c r="L117" i="1"/>
  <c r="P117" i="1"/>
  <c r="N117" i="1"/>
  <c r="J117" i="1"/>
  <c r="R117" i="1"/>
  <c r="M33" i="1"/>
  <c r="Q33" i="1"/>
  <c r="K33" i="1"/>
  <c r="S33" i="1"/>
  <c r="O33" i="1"/>
  <c r="U89" i="1"/>
  <c r="T131" i="1"/>
  <c r="T5" i="1"/>
  <c r="T90" i="1"/>
  <c r="T20" i="1"/>
  <c r="T75" i="1"/>
  <c r="T61" i="1"/>
  <c r="V61" i="1"/>
  <c r="U20" i="1"/>
  <c r="T160" i="1"/>
  <c r="J7" i="1"/>
  <c r="D7" i="1"/>
  <c r="K7" i="1"/>
  <c r="F7" i="1"/>
  <c r="I7" i="1"/>
  <c r="E7" i="1"/>
  <c r="L7" i="1"/>
  <c r="Y7" i="1" s="1"/>
  <c r="H7" i="1"/>
  <c r="W7" i="1" s="1"/>
  <c r="M7" i="1"/>
  <c r="T145" i="1"/>
  <c r="T117" i="1"/>
  <c r="T173" i="1"/>
  <c r="U76" i="1"/>
  <c r="AU161" i="1"/>
  <c r="AT161" i="1"/>
  <c r="T146" i="1"/>
  <c r="AU148" i="1"/>
  <c r="AT148" i="1"/>
  <c r="AU133" i="1"/>
  <c r="AT133" i="1"/>
  <c r="T104" i="1"/>
  <c r="T76" i="1"/>
  <c r="T118" i="1"/>
  <c r="E105" i="1"/>
  <c r="F105" i="1"/>
  <c r="V146" i="1"/>
  <c r="U146" i="1"/>
  <c r="V77" i="1"/>
  <c r="U77" i="1"/>
  <c r="D161" i="1"/>
  <c r="E161" i="1"/>
  <c r="F161" i="1"/>
  <c r="T161" i="1"/>
  <c r="T188" i="1"/>
  <c r="V132" i="1"/>
  <c r="U132" i="1"/>
  <c r="E133" i="1"/>
  <c r="D133" i="1"/>
  <c r="F133" i="1"/>
  <c r="T133" i="1"/>
  <c r="T174" i="1"/>
  <c r="V118" i="1"/>
  <c r="U118" i="1"/>
  <c r="E63" i="1"/>
  <c r="U147" i="1"/>
  <c r="V147" i="1"/>
  <c r="T62" i="1"/>
  <c r="T63" i="1"/>
  <c r="D105" i="1"/>
  <c r="V174" i="1"/>
  <c r="U174" i="1"/>
  <c r="E119" i="1"/>
  <c r="D119" i="1"/>
  <c r="F119" i="1"/>
  <c r="V160" i="1"/>
  <c r="U160" i="1"/>
  <c r="U131" i="1"/>
  <c r="V131" i="1"/>
  <c r="E78" i="1"/>
  <c r="U188" i="1"/>
  <c r="V188" i="1"/>
  <c r="E189" i="1"/>
  <c r="D189" i="1"/>
  <c r="F189" i="1"/>
  <c r="T189" i="1"/>
  <c r="T132" i="1"/>
  <c r="E175" i="1"/>
  <c r="F175" i="1"/>
  <c r="D175" i="1"/>
  <c r="T175" i="1"/>
  <c r="T77" i="1"/>
  <c r="E36" i="1"/>
  <c r="F148" i="1"/>
  <c r="D148" i="1"/>
  <c r="E148" i="1"/>
  <c r="D22" i="1"/>
  <c r="E22" i="1"/>
  <c r="F22" i="1"/>
  <c r="V104" i="1"/>
  <c r="U104" i="1"/>
  <c r="U90" i="1"/>
  <c r="V90" i="1"/>
  <c r="E91" i="1"/>
  <c r="F91" i="1"/>
  <c r="D91" i="1"/>
  <c r="U63" i="1"/>
  <c r="V63" i="1"/>
  <c r="U62" i="1"/>
  <c r="V62" i="1"/>
  <c r="U5" i="1"/>
  <c r="V21" i="1"/>
  <c r="U21" i="1"/>
  <c r="T7" i="1" l="1"/>
  <c r="AC117" i="1"/>
  <c r="Z117" i="1"/>
  <c r="AA117" i="1"/>
  <c r="AB117" i="1"/>
  <c r="AG89" i="1"/>
  <c r="AD89" i="1"/>
  <c r="AH89" i="1"/>
  <c r="AE89" i="1"/>
  <c r="AF89" i="1"/>
  <c r="Y75" i="1"/>
  <c r="W75" i="1"/>
  <c r="X75" i="1"/>
  <c r="AG187" i="1"/>
  <c r="AD187" i="1"/>
  <c r="AH187" i="1"/>
  <c r="AE187" i="1"/>
  <c r="AF187" i="1"/>
  <c r="AH5" i="1"/>
  <c r="AD5" i="1"/>
  <c r="AG5" i="1"/>
  <c r="AF5" i="1"/>
  <c r="AE5" i="1"/>
  <c r="AE61" i="1"/>
  <c r="AF61" i="1"/>
  <c r="AG61" i="1"/>
  <c r="AD61" i="1"/>
  <c r="AH61" i="1"/>
  <c r="Z47" i="1"/>
  <c r="AA47" i="1"/>
  <c r="AB47" i="1"/>
  <c r="AC47" i="1"/>
  <c r="X33" i="1"/>
  <c r="Y33" i="1"/>
  <c r="W33" i="1"/>
  <c r="U33" i="1"/>
  <c r="V33" i="1"/>
  <c r="AC131" i="1"/>
  <c r="Z131" i="1"/>
  <c r="AA131" i="1"/>
  <c r="AB131" i="1"/>
  <c r="Z7" i="1"/>
  <c r="U7" i="1"/>
  <c r="V7" i="1"/>
  <c r="AG117" i="1"/>
  <c r="AD117" i="1"/>
  <c r="AH117" i="1"/>
  <c r="AE117" i="1"/>
  <c r="AF117" i="1"/>
  <c r="AA19" i="1"/>
  <c r="AB19" i="1"/>
  <c r="AC19" i="1"/>
  <c r="Z19" i="1"/>
  <c r="Y103" i="1"/>
  <c r="W103" i="1"/>
  <c r="X103" i="1"/>
  <c r="Y89" i="1"/>
  <c r="W89" i="1"/>
  <c r="X89" i="1"/>
  <c r="AG75" i="1"/>
  <c r="AD75" i="1"/>
  <c r="AH75" i="1"/>
  <c r="AE75" i="1"/>
  <c r="AF75" i="1"/>
  <c r="AC187" i="1"/>
  <c r="Z187" i="1"/>
  <c r="AA187" i="1"/>
  <c r="AB187" i="1"/>
  <c r="Y5" i="1"/>
  <c r="X5" i="1"/>
  <c r="W5" i="1"/>
  <c r="Y173" i="1"/>
  <c r="W173" i="1"/>
  <c r="X173" i="1"/>
  <c r="W47" i="1"/>
  <c r="X47" i="1"/>
  <c r="Y47" i="1"/>
  <c r="V47" i="1"/>
  <c r="U47" i="1"/>
  <c r="Y159" i="1"/>
  <c r="W159" i="1"/>
  <c r="X159" i="1"/>
  <c r="AF33" i="1"/>
  <c r="AG33" i="1"/>
  <c r="AD33" i="1"/>
  <c r="AE33" i="1"/>
  <c r="AH33" i="1"/>
  <c r="AC145" i="1"/>
  <c r="Z145" i="1"/>
  <c r="AA145" i="1"/>
  <c r="AB145" i="1"/>
  <c r="AG131" i="1"/>
  <c r="AD131" i="1"/>
  <c r="AH131" i="1"/>
  <c r="AE131" i="1"/>
  <c r="AF131" i="1"/>
  <c r="AD7" i="1"/>
  <c r="X7" i="1"/>
  <c r="AE19" i="1"/>
  <c r="AF19" i="1"/>
  <c r="AG19" i="1"/>
  <c r="AH19" i="1"/>
  <c r="AD19" i="1"/>
  <c r="AC103" i="1"/>
  <c r="Z103" i="1"/>
  <c r="AA103" i="1"/>
  <c r="AB103" i="1"/>
  <c r="AC89" i="1"/>
  <c r="Z89" i="1"/>
  <c r="AA89" i="1"/>
  <c r="AB89" i="1"/>
  <c r="Y187" i="1"/>
  <c r="W187" i="1"/>
  <c r="X187" i="1"/>
  <c r="AA61" i="1"/>
  <c r="AB61" i="1"/>
  <c r="AC61" i="1"/>
  <c r="Z61" i="1"/>
  <c r="AG173" i="1"/>
  <c r="AD173" i="1"/>
  <c r="AH173" i="1"/>
  <c r="AE173" i="1"/>
  <c r="AF173" i="1"/>
  <c r="AD47" i="1"/>
  <c r="AH47" i="1"/>
  <c r="AE47" i="1"/>
  <c r="AF47" i="1"/>
  <c r="AG47" i="1"/>
  <c r="AC159" i="1"/>
  <c r="Z159" i="1"/>
  <c r="AA159" i="1"/>
  <c r="AB159" i="1"/>
  <c r="AG145" i="1"/>
  <c r="AD145" i="1"/>
  <c r="AH145" i="1"/>
  <c r="AE145" i="1"/>
  <c r="AF145" i="1"/>
  <c r="Y131" i="1"/>
  <c r="W131" i="1"/>
  <c r="X131" i="1"/>
  <c r="AI49" i="1"/>
  <c r="AB7" i="1"/>
  <c r="Y117" i="1"/>
  <c r="W117" i="1"/>
  <c r="X117" i="1"/>
  <c r="W19" i="1"/>
  <c r="X19" i="1"/>
  <c r="Y19" i="1"/>
  <c r="AG103" i="1"/>
  <c r="AD103" i="1"/>
  <c r="AH103" i="1"/>
  <c r="AE103" i="1"/>
  <c r="AF103" i="1"/>
  <c r="AC75" i="1"/>
  <c r="Z75" i="1"/>
  <c r="AA75" i="1"/>
  <c r="AB75" i="1"/>
  <c r="Z5" i="1"/>
  <c r="AC5" i="1"/>
  <c r="AB5" i="1"/>
  <c r="AA5" i="1"/>
  <c r="W61" i="1"/>
  <c r="X61" i="1"/>
  <c r="Y61" i="1"/>
  <c r="AC173" i="1"/>
  <c r="Z173" i="1"/>
  <c r="AA173" i="1"/>
  <c r="AB173" i="1"/>
  <c r="AG159" i="1"/>
  <c r="AD159" i="1"/>
  <c r="AH159" i="1"/>
  <c r="AE159" i="1"/>
  <c r="AF159" i="1"/>
  <c r="AB33" i="1"/>
  <c r="AC33" i="1"/>
  <c r="Z33" i="1"/>
  <c r="AA33" i="1"/>
  <c r="Y145" i="1"/>
  <c r="W145" i="1"/>
  <c r="X145" i="1"/>
  <c r="AI34" i="1"/>
  <c r="AI35" i="1"/>
  <c r="AA7" i="1"/>
  <c r="AE7" i="1"/>
  <c r="AF7" i="1"/>
  <c r="AI48" i="1"/>
  <c r="V103" i="1"/>
  <c r="T103" i="1"/>
  <c r="V89" i="1"/>
  <c r="V19" i="1"/>
  <c r="V105" i="1"/>
  <c r="T159" i="1"/>
  <c r="V159" i="1"/>
  <c r="D8" i="1"/>
  <c r="J8" i="1"/>
  <c r="H8" i="1"/>
  <c r="E8" i="1"/>
  <c r="K8" i="1"/>
  <c r="I8" i="1"/>
  <c r="M8" i="1"/>
  <c r="F8" i="1"/>
  <c r="L8" i="1"/>
  <c r="V187" i="1"/>
  <c r="U187" i="1"/>
  <c r="V173" i="1"/>
  <c r="U173" i="1"/>
  <c r="T22" i="1"/>
  <c r="U75" i="1"/>
  <c r="V75" i="1"/>
  <c r="U117" i="1"/>
  <c r="V117" i="1"/>
  <c r="V145" i="1"/>
  <c r="U145" i="1"/>
  <c r="AT162" i="1"/>
  <c r="AU162" i="1"/>
  <c r="AT149" i="1"/>
  <c r="AU149" i="1"/>
  <c r="AT134" i="1"/>
  <c r="AU134" i="1"/>
  <c r="V148" i="1"/>
  <c r="U148" i="1"/>
  <c r="D149" i="1"/>
  <c r="E149" i="1"/>
  <c r="F149" i="1"/>
  <c r="T149" i="1"/>
  <c r="F37" i="1"/>
  <c r="D37" i="1"/>
  <c r="E37" i="1"/>
  <c r="T78" i="1"/>
  <c r="F79" i="1"/>
  <c r="E79" i="1"/>
  <c r="D79" i="1"/>
  <c r="V189" i="1"/>
  <c r="U189" i="1"/>
  <c r="U161" i="1"/>
  <c r="V161" i="1"/>
  <c r="F176" i="1"/>
  <c r="D176" i="1"/>
  <c r="E176" i="1"/>
  <c r="T119" i="1"/>
  <c r="F120" i="1"/>
  <c r="D120" i="1"/>
  <c r="E120" i="1"/>
  <c r="T120" i="1"/>
  <c r="D134" i="1"/>
  <c r="F134" i="1"/>
  <c r="E134" i="1"/>
  <c r="U133" i="1"/>
  <c r="V133" i="1"/>
  <c r="D162" i="1"/>
  <c r="E162" i="1"/>
  <c r="F162" i="1"/>
  <c r="F106" i="1"/>
  <c r="E106" i="1"/>
  <c r="D106" i="1"/>
  <c r="U175" i="1"/>
  <c r="V175" i="1"/>
  <c r="D190" i="1"/>
  <c r="F190" i="1"/>
  <c r="E190" i="1"/>
  <c r="F64" i="1"/>
  <c r="D64" i="1"/>
  <c r="E64" i="1"/>
  <c r="T148" i="1"/>
  <c r="V78" i="1"/>
  <c r="U78" i="1"/>
  <c r="U119" i="1"/>
  <c r="V119" i="1"/>
  <c r="T105" i="1"/>
  <c r="U105" i="1"/>
  <c r="E23" i="1"/>
  <c r="D23" i="1"/>
  <c r="F23" i="1"/>
  <c r="U91" i="1"/>
  <c r="V91" i="1"/>
  <c r="F92" i="1"/>
  <c r="D92" i="1"/>
  <c r="E92" i="1"/>
  <c r="T91" i="1"/>
  <c r="V22" i="1"/>
  <c r="U22" i="1"/>
  <c r="U8" i="1" l="1"/>
  <c r="V8" i="1"/>
  <c r="Y8" i="1"/>
  <c r="AB8" i="1"/>
  <c r="AF8" i="1"/>
  <c r="AD8" i="1"/>
  <c r="W8" i="1"/>
  <c r="Z8" i="1"/>
  <c r="T8" i="1"/>
  <c r="X8" i="1"/>
  <c r="AE8" i="1"/>
  <c r="AA8" i="1"/>
  <c r="F9" i="1"/>
  <c r="J9" i="1"/>
  <c r="K9" i="1"/>
  <c r="L9" i="1"/>
  <c r="E9" i="1"/>
  <c r="M9" i="1"/>
  <c r="H9" i="1"/>
  <c r="D9" i="1"/>
  <c r="I9" i="1"/>
  <c r="T176" i="1"/>
  <c r="AU163" i="1"/>
  <c r="AT163" i="1"/>
  <c r="AU150" i="1"/>
  <c r="AT150" i="1"/>
  <c r="AU135" i="1"/>
  <c r="AT135" i="1"/>
  <c r="T190" i="1"/>
  <c r="T79" i="1"/>
  <c r="U64" i="1"/>
  <c r="V64" i="1"/>
  <c r="T106" i="1"/>
  <c r="E163" i="1"/>
  <c r="F163" i="1"/>
  <c r="D163" i="1"/>
  <c r="T163" i="1"/>
  <c r="E135" i="1"/>
  <c r="D135" i="1"/>
  <c r="F135" i="1"/>
  <c r="V120" i="1"/>
  <c r="U120" i="1"/>
  <c r="D177" i="1"/>
  <c r="E177" i="1"/>
  <c r="F177" i="1"/>
  <c r="T177" i="1"/>
  <c r="U149" i="1"/>
  <c r="V149" i="1"/>
  <c r="U79" i="1"/>
  <c r="V79" i="1"/>
  <c r="T64" i="1"/>
  <c r="E65" i="1"/>
  <c r="D65" i="1"/>
  <c r="F65" i="1"/>
  <c r="U190" i="1"/>
  <c r="V190" i="1"/>
  <c r="U106" i="1"/>
  <c r="V106" i="1"/>
  <c r="D107" i="1"/>
  <c r="E107" i="1"/>
  <c r="F107" i="1"/>
  <c r="V176" i="1"/>
  <c r="U176" i="1"/>
  <c r="F80" i="1"/>
  <c r="E80" i="1"/>
  <c r="D80" i="1"/>
  <c r="F38" i="1"/>
  <c r="E38" i="1"/>
  <c r="D38" i="1"/>
  <c r="V162" i="1"/>
  <c r="U162" i="1"/>
  <c r="V134" i="1"/>
  <c r="U134" i="1"/>
  <c r="E121" i="1"/>
  <c r="F121" i="1"/>
  <c r="D121" i="1"/>
  <c r="E191" i="1"/>
  <c r="D191" i="1"/>
  <c r="F191" i="1"/>
  <c r="T191" i="1"/>
  <c r="T162" i="1"/>
  <c r="T134" i="1"/>
  <c r="D150" i="1"/>
  <c r="E150" i="1"/>
  <c r="F150" i="1"/>
  <c r="F24" i="1"/>
  <c r="E24" i="1"/>
  <c r="D24" i="1"/>
  <c r="D93" i="1"/>
  <c r="F93" i="1"/>
  <c r="E93" i="1"/>
  <c r="T92" i="1"/>
  <c r="V92" i="1"/>
  <c r="U92" i="1"/>
  <c r="T23" i="1"/>
  <c r="V23" i="1"/>
  <c r="U23" i="1"/>
  <c r="V9" i="1" l="1"/>
  <c r="U9" i="1"/>
  <c r="AB9" i="1"/>
  <c r="Y9" i="1"/>
  <c r="AF9" i="1"/>
  <c r="W9" i="1"/>
  <c r="Z9" i="1"/>
  <c r="AD9" i="1"/>
  <c r="T9" i="1"/>
  <c r="AA9" i="1"/>
  <c r="X9" i="1"/>
  <c r="AE9" i="1"/>
  <c r="T80" i="1"/>
  <c r="T107" i="1"/>
  <c r="T135" i="1"/>
  <c r="T65" i="1"/>
  <c r="J10" i="1"/>
  <c r="E10" i="1"/>
  <c r="K10" i="1"/>
  <c r="F10" i="1"/>
  <c r="L10" i="1"/>
  <c r="H10" i="1"/>
  <c r="M10" i="1"/>
  <c r="D10" i="1"/>
  <c r="I10" i="1"/>
  <c r="AT164" i="1"/>
  <c r="AU164" i="1"/>
  <c r="AT151" i="1"/>
  <c r="AU151" i="1"/>
  <c r="AT136" i="1"/>
  <c r="AU136" i="1"/>
  <c r="U80" i="1"/>
  <c r="V80" i="1"/>
  <c r="U177" i="1"/>
  <c r="V177" i="1"/>
  <c r="E151" i="1"/>
  <c r="F151" i="1"/>
  <c r="D151" i="1"/>
  <c r="T151" i="1"/>
  <c r="E108" i="1"/>
  <c r="D108" i="1"/>
  <c r="F108" i="1"/>
  <c r="D66" i="1"/>
  <c r="F66" i="1"/>
  <c r="E66" i="1"/>
  <c r="U121" i="1"/>
  <c r="V121" i="1"/>
  <c r="D39" i="1"/>
  <c r="F39" i="1"/>
  <c r="E39" i="1"/>
  <c r="V65" i="1"/>
  <c r="U65" i="1"/>
  <c r="U135" i="1"/>
  <c r="V135" i="1"/>
  <c r="F192" i="1"/>
  <c r="D192" i="1"/>
  <c r="E192" i="1"/>
  <c r="D81" i="1"/>
  <c r="F81" i="1"/>
  <c r="E81" i="1"/>
  <c r="V107" i="1"/>
  <c r="U107" i="1"/>
  <c r="D178" i="1"/>
  <c r="E178" i="1"/>
  <c r="F178" i="1"/>
  <c r="F136" i="1"/>
  <c r="D136" i="1"/>
  <c r="E136" i="1"/>
  <c r="V150" i="1"/>
  <c r="U150" i="1"/>
  <c r="U191" i="1"/>
  <c r="V191" i="1"/>
  <c r="T150" i="1"/>
  <c r="T121" i="1"/>
  <c r="D122" i="1"/>
  <c r="F122" i="1"/>
  <c r="E122" i="1"/>
  <c r="F164" i="1"/>
  <c r="D164" i="1"/>
  <c r="E164" i="1"/>
  <c r="U163" i="1"/>
  <c r="V163" i="1"/>
  <c r="F25" i="1"/>
  <c r="D25" i="1"/>
  <c r="E25" i="1"/>
  <c r="T93" i="1"/>
  <c r="U93" i="1"/>
  <c r="V93" i="1"/>
  <c r="D94" i="1"/>
  <c r="E94" i="1"/>
  <c r="F94" i="1"/>
  <c r="T24" i="1"/>
  <c r="V24" i="1"/>
  <c r="U24" i="1"/>
  <c r="W10" i="1" l="1"/>
  <c r="AD10" i="1"/>
  <c r="Z10" i="1"/>
  <c r="U10" i="1"/>
  <c r="V10" i="1"/>
  <c r="AF10" i="1"/>
  <c r="AB10" i="1"/>
  <c r="Y10" i="1"/>
  <c r="T10" i="1"/>
  <c r="AE10" i="1"/>
  <c r="AA10" i="1"/>
  <c r="X10" i="1"/>
  <c r="F11" i="1"/>
  <c r="J11" i="1"/>
  <c r="K11" i="1"/>
  <c r="M11" i="1"/>
  <c r="L11" i="1"/>
  <c r="E11" i="1"/>
  <c r="H11" i="1"/>
  <c r="D11" i="1"/>
  <c r="I11" i="1"/>
  <c r="AU165" i="1"/>
  <c r="AT165" i="1"/>
  <c r="AT152" i="1"/>
  <c r="AU152" i="1"/>
  <c r="AU137" i="1"/>
  <c r="AT137" i="1"/>
  <c r="T122" i="1"/>
  <c r="T81" i="1"/>
  <c r="T192" i="1"/>
  <c r="T164" i="1"/>
  <c r="E137" i="1"/>
  <c r="D137" i="1"/>
  <c r="F137" i="1"/>
  <c r="T137" i="1"/>
  <c r="E179" i="1"/>
  <c r="F179" i="1"/>
  <c r="D179" i="1"/>
  <c r="T179" i="1"/>
  <c r="V122" i="1"/>
  <c r="U122" i="1"/>
  <c r="U192" i="1"/>
  <c r="V192" i="1"/>
  <c r="E40" i="1"/>
  <c r="D40" i="1"/>
  <c r="F40" i="1"/>
  <c r="T66" i="1"/>
  <c r="E67" i="1"/>
  <c r="D67" i="1"/>
  <c r="F67" i="1"/>
  <c r="T108" i="1"/>
  <c r="U66" i="1"/>
  <c r="V66" i="1"/>
  <c r="V108" i="1"/>
  <c r="U108" i="1"/>
  <c r="U151" i="1"/>
  <c r="V151" i="1"/>
  <c r="E123" i="1"/>
  <c r="D123" i="1"/>
  <c r="F123" i="1"/>
  <c r="T136" i="1"/>
  <c r="T178" i="1"/>
  <c r="V81" i="1"/>
  <c r="U81" i="1"/>
  <c r="E82" i="1"/>
  <c r="F82" i="1"/>
  <c r="D82" i="1"/>
  <c r="E193" i="1"/>
  <c r="D193" i="1"/>
  <c r="F193" i="1"/>
  <c r="T193" i="1"/>
  <c r="F109" i="1"/>
  <c r="E109" i="1"/>
  <c r="D109" i="1"/>
  <c r="F152" i="1"/>
  <c r="D152" i="1"/>
  <c r="E152" i="1"/>
  <c r="V164" i="1"/>
  <c r="U164" i="1"/>
  <c r="D165" i="1"/>
  <c r="E165" i="1"/>
  <c r="F165" i="1"/>
  <c r="V136" i="1"/>
  <c r="U136" i="1"/>
  <c r="V178" i="1"/>
  <c r="U178" i="1"/>
  <c r="D26" i="1"/>
  <c r="E26" i="1"/>
  <c r="F26" i="1"/>
  <c r="E95" i="1"/>
  <c r="F95" i="1"/>
  <c r="D95" i="1"/>
  <c r="T94" i="1"/>
  <c r="U94" i="1"/>
  <c r="V94" i="1"/>
  <c r="T25" i="1"/>
  <c r="V25" i="1"/>
  <c r="U25" i="1"/>
  <c r="U11" i="1" l="1"/>
  <c r="V11" i="1"/>
  <c r="Y11" i="1"/>
  <c r="AF11" i="1"/>
  <c r="AB11" i="1"/>
  <c r="AD11" i="1"/>
  <c r="W11" i="1"/>
  <c r="Z11" i="1"/>
  <c r="T11" i="1"/>
  <c r="X11" i="1"/>
  <c r="AE11" i="1"/>
  <c r="AA11" i="1"/>
  <c r="T82" i="1"/>
  <c r="J12" i="1"/>
  <c r="E12" i="1"/>
  <c r="K12" i="1"/>
  <c r="F12" i="1"/>
  <c r="L12" i="1"/>
  <c r="M12" i="1"/>
  <c r="H12" i="1"/>
  <c r="I12" i="1"/>
  <c r="D12" i="1"/>
  <c r="T165" i="1"/>
  <c r="AT166" i="1"/>
  <c r="AU166" i="1"/>
  <c r="AT153" i="1"/>
  <c r="AU153" i="1"/>
  <c r="AT138" i="1"/>
  <c r="AU138" i="1"/>
  <c r="F68" i="1"/>
  <c r="E68" i="1"/>
  <c r="D68" i="1"/>
  <c r="F180" i="1"/>
  <c r="D180" i="1"/>
  <c r="E180" i="1"/>
  <c r="D138" i="1"/>
  <c r="F138" i="1"/>
  <c r="E138" i="1"/>
  <c r="V193" i="1"/>
  <c r="U193" i="1"/>
  <c r="T95" i="1"/>
  <c r="D166" i="1"/>
  <c r="E166" i="1"/>
  <c r="F166" i="1"/>
  <c r="T152" i="1"/>
  <c r="T109" i="1"/>
  <c r="U109" i="1"/>
  <c r="V109" i="1"/>
  <c r="D194" i="1"/>
  <c r="F194" i="1"/>
  <c r="E194" i="1"/>
  <c r="U67" i="1"/>
  <c r="V67" i="1"/>
  <c r="F41" i="1"/>
  <c r="E41" i="1"/>
  <c r="D41" i="1"/>
  <c r="U165" i="1"/>
  <c r="V165" i="1"/>
  <c r="D153" i="1"/>
  <c r="E153" i="1"/>
  <c r="F153" i="1"/>
  <c r="T153" i="1"/>
  <c r="U82" i="1"/>
  <c r="V82" i="1"/>
  <c r="F83" i="1"/>
  <c r="T83" i="1"/>
  <c r="D83" i="1"/>
  <c r="E83" i="1"/>
  <c r="U123" i="1"/>
  <c r="V123" i="1"/>
  <c r="V152" i="1"/>
  <c r="U152" i="1"/>
  <c r="D110" i="1"/>
  <c r="F110" i="1"/>
  <c r="E110" i="1"/>
  <c r="T123" i="1"/>
  <c r="F124" i="1"/>
  <c r="D124" i="1"/>
  <c r="E124" i="1"/>
  <c r="T67" i="1"/>
  <c r="U179" i="1"/>
  <c r="V179" i="1"/>
  <c r="U137" i="1"/>
  <c r="V137" i="1"/>
  <c r="E27" i="1"/>
  <c r="D27" i="1"/>
  <c r="F27" i="1"/>
  <c r="U95" i="1"/>
  <c r="V95" i="1"/>
  <c r="F96" i="1"/>
  <c r="E96" i="1"/>
  <c r="D96" i="1"/>
  <c r="V26" i="1"/>
  <c r="U26" i="1"/>
  <c r="T26" i="1"/>
  <c r="U12" i="1" l="1"/>
  <c r="V12" i="1"/>
  <c r="Y12" i="1"/>
  <c r="AB12" i="1"/>
  <c r="AF12" i="1"/>
  <c r="T12" i="1"/>
  <c r="X12" i="1"/>
  <c r="AA12" i="1"/>
  <c r="AE12" i="1"/>
  <c r="W12" i="1"/>
  <c r="Z12" i="1"/>
  <c r="AD12" i="1"/>
  <c r="F13" i="1"/>
  <c r="J13" i="1"/>
  <c r="K13" i="1"/>
  <c r="M13" i="1"/>
  <c r="L13" i="1"/>
  <c r="E13" i="1"/>
  <c r="D13" i="1"/>
  <c r="I13" i="1"/>
  <c r="H13" i="1"/>
  <c r="T27" i="1"/>
  <c r="T110" i="1"/>
  <c r="T124" i="1"/>
  <c r="AU167" i="1"/>
  <c r="AT167" i="1"/>
  <c r="AT154" i="1"/>
  <c r="AU154" i="1"/>
  <c r="AU139" i="1"/>
  <c r="AT139" i="1"/>
  <c r="T68" i="1"/>
  <c r="T166" i="1"/>
  <c r="V110" i="1"/>
  <c r="U110" i="1"/>
  <c r="F84" i="1"/>
  <c r="E84" i="1"/>
  <c r="D84" i="1"/>
  <c r="D154" i="1"/>
  <c r="E154" i="1"/>
  <c r="F154" i="1"/>
  <c r="E42" i="1"/>
  <c r="D42" i="1"/>
  <c r="F42" i="1"/>
  <c r="V166" i="1"/>
  <c r="U166" i="1"/>
  <c r="U83" i="1"/>
  <c r="V83" i="1"/>
  <c r="E195" i="1"/>
  <c r="F195" i="1"/>
  <c r="D195" i="1"/>
  <c r="T195" i="1"/>
  <c r="U180" i="1"/>
  <c r="V180" i="1"/>
  <c r="D181" i="1"/>
  <c r="E181" i="1"/>
  <c r="F181" i="1"/>
  <c r="T181" i="1"/>
  <c r="T194" i="1"/>
  <c r="E167" i="1"/>
  <c r="F167" i="1"/>
  <c r="D167" i="1"/>
  <c r="T138" i="1"/>
  <c r="T180" i="1"/>
  <c r="E69" i="1"/>
  <c r="D69" i="1"/>
  <c r="F69" i="1"/>
  <c r="E125" i="1"/>
  <c r="D125" i="1"/>
  <c r="F125" i="1"/>
  <c r="E139" i="1"/>
  <c r="F139" i="1"/>
  <c r="D139" i="1"/>
  <c r="T139" i="1"/>
  <c r="V124" i="1"/>
  <c r="U124" i="1"/>
  <c r="F111" i="1"/>
  <c r="D111" i="1"/>
  <c r="E111" i="1"/>
  <c r="U153" i="1"/>
  <c r="V153" i="1"/>
  <c r="U194" i="1"/>
  <c r="V194" i="1"/>
  <c r="V138" i="1"/>
  <c r="U138" i="1"/>
  <c r="U68" i="1"/>
  <c r="V68" i="1"/>
  <c r="F28" i="1"/>
  <c r="E28" i="1"/>
  <c r="D28" i="1"/>
  <c r="D97" i="1"/>
  <c r="F97" i="1"/>
  <c r="E97" i="1"/>
  <c r="T96" i="1"/>
  <c r="V96" i="1"/>
  <c r="U96" i="1"/>
  <c r="V27" i="1"/>
  <c r="U27" i="1"/>
  <c r="T13" i="1" l="1"/>
  <c r="X13" i="1"/>
  <c r="AE13" i="1"/>
  <c r="AA13" i="1"/>
  <c r="W13" i="1"/>
  <c r="Z13" i="1"/>
  <c r="AD13" i="1"/>
  <c r="U13" i="1"/>
  <c r="V13" i="1"/>
  <c r="AF13" i="1"/>
  <c r="AB13" i="1"/>
  <c r="Y13" i="1"/>
  <c r="T111" i="1"/>
  <c r="T167" i="1"/>
  <c r="J14" i="1"/>
  <c r="H14" i="1"/>
  <c r="E14" i="1"/>
  <c r="K14" i="1"/>
  <c r="F14" i="1"/>
  <c r="L14" i="1"/>
  <c r="M14" i="1"/>
  <c r="D14" i="1"/>
  <c r="I14" i="1"/>
  <c r="AT168" i="1"/>
  <c r="AU168" i="1"/>
  <c r="AT155" i="1"/>
  <c r="AU155" i="1"/>
  <c r="AT140" i="1"/>
  <c r="AU140" i="1"/>
  <c r="T125" i="1"/>
  <c r="T154" i="1"/>
  <c r="E85" i="1"/>
  <c r="D85" i="1"/>
  <c r="F85" i="1"/>
  <c r="U111" i="1"/>
  <c r="V111" i="1"/>
  <c r="U125" i="1"/>
  <c r="V125" i="1"/>
  <c r="T69" i="1"/>
  <c r="D70" i="1"/>
  <c r="F70" i="1"/>
  <c r="E70" i="1"/>
  <c r="V154" i="1"/>
  <c r="U154" i="1"/>
  <c r="D126" i="1"/>
  <c r="F126" i="1"/>
  <c r="E126" i="1"/>
  <c r="T126" i="1"/>
  <c r="U167" i="1"/>
  <c r="V167" i="1"/>
  <c r="U195" i="1"/>
  <c r="V195" i="1"/>
  <c r="D43" i="1"/>
  <c r="F43" i="1"/>
  <c r="E43" i="1"/>
  <c r="F112" i="1"/>
  <c r="D112" i="1"/>
  <c r="E112" i="1"/>
  <c r="F140" i="1"/>
  <c r="D140" i="1"/>
  <c r="E140" i="1"/>
  <c r="F168" i="1"/>
  <c r="D168" i="1"/>
  <c r="E168" i="1"/>
  <c r="U181" i="1"/>
  <c r="V181" i="1"/>
  <c r="F196" i="1"/>
  <c r="D196" i="1"/>
  <c r="E196" i="1"/>
  <c r="U84" i="1"/>
  <c r="V84" i="1"/>
  <c r="U139" i="1"/>
  <c r="V139" i="1"/>
  <c r="V69" i="1"/>
  <c r="U69" i="1"/>
  <c r="D182" i="1"/>
  <c r="E182" i="1"/>
  <c r="F182" i="1"/>
  <c r="E155" i="1"/>
  <c r="F155" i="1"/>
  <c r="D155" i="1"/>
  <c r="T155" i="1"/>
  <c r="T84" i="1"/>
  <c r="F29" i="1"/>
  <c r="D29" i="1"/>
  <c r="E29" i="1"/>
  <c r="T97" i="1"/>
  <c r="V97" i="1"/>
  <c r="U97" i="1"/>
  <c r="D98" i="1"/>
  <c r="E98" i="1"/>
  <c r="F98" i="1"/>
  <c r="V28" i="1"/>
  <c r="U28" i="1"/>
  <c r="T28" i="1"/>
  <c r="U14" i="1" l="1"/>
  <c r="V14" i="1"/>
  <c r="Y14" i="1"/>
  <c r="AB14" i="1"/>
  <c r="AF14" i="1"/>
  <c r="W14" i="1"/>
  <c r="Z14" i="1"/>
  <c r="AD14" i="1"/>
  <c r="T14" i="1"/>
  <c r="AA14" i="1"/>
  <c r="AE14" i="1"/>
  <c r="X14" i="1"/>
  <c r="T85" i="1"/>
  <c r="T29" i="1"/>
  <c r="F15" i="1"/>
  <c r="J15" i="1"/>
  <c r="K15" i="1"/>
  <c r="M15" i="1"/>
  <c r="L15" i="1"/>
  <c r="E15" i="1"/>
  <c r="I15" i="1"/>
  <c r="D15" i="1"/>
  <c r="H15" i="1"/>
  <c r="T70" i="1"/>
  <c r="AU169" i="1"/>
  <c r="AT169" i="1"/>
  <c r="AT156" i="1"/>
  <c r="AU156" i="1"/>
  <c r="AU141" i="1"/>
  <c r="AT141" i="1"/>
  <c r="T98" i="1"/>
  <c r="U155" i="1"/>
  <c r="V155" i="1"/>
  <c r="T196" i="1"/>
  <c r="V140" i="1"/>
  <c r="U140" i="1"/>
  <c r="E141" i="1"/>
  <c r="D141" i="1"/>
  <c r="F141" i="1"/>
  <c r="T141" i="1"/>
  <c r="E86" i="1"/>
  <c r="D86" i="1"/>
  <c r="F86" i="1"/>
  <c r="D169" i="1"/>
  <c r="E169" i="1"/>
  <c r="F169" i="1"/>
  <c r="T169" i="1"/>
  <c r="F113" i="1"/>
  <c r="E113" i="1"/>
  <c r="T113" i="1"/>
  <c r="D113" i="1"/>
  <c r="F156" i="1"/>
  <c r="D156" i="1"/>
  <c r="E156" i="1"/>
  <c r="T182" i="1"/>
  <c r="T168" i="1"/>
  <c r="T112" i="1"/>
  <c r="V126" i="1"/>
  <c r="U126" i="1"/>
  <c r="V85" i="1"/>
  <c r="U85" i="1"/>
  <c r="E183" i="1"/>
  <c r="F183" i="1"/>
  <c r="D183" i="1"/>
  <c r="T183" i="1"/>
  <c r="V182" i="1"/>
  <c r="U182" i="1"/>
  <c r="U196" i="1"/>
  <c r="V196" i="1"/>
  <c r="E197" i="1"/>
  <c r="D197" i="1"/>
  <c r="F197" i="1"/>
  <c r="T197" i="1"/>
  <c r="V168" i="1"/>
  <c r="U168" i="1"/>
  <c r="T140" i="1"/>
  <c r="V112" i="1"/>
  <c r="U112" i="1"/>
  <c r="E44" i="1"/>
  <c r="D44" i="1"/>
  <c r="F44" i="1"/>
  <c r="E127" i="1"/>
  <c r="D127" i="1"/>
  <c r="F127" i="1"/>
  <c r="V70" i="1"/>
  <c r="U70" i="1"/>
  <c r="E71" i="1"/>
  <c r="F71" i="1"/>
  <c r="D71" i="1"/>
  <c r="D30" i="1"/>
  <c r="E30" i="1"/>
  <c r="F30" i="1"/>
  <c r="U98" i="1"/>
  <c r="V98" i="1"/>
  <c r="E99" i="1"/>
  <c r="F99" i="1"/>
  <c r="D99" i="1"/>
  <c r="U29" i="1"/>
  <c r="V29" i="1"/>
  <c r="Z15" i="1" l="1"/>
  <c r="W15" i="1"/>
  <c r="AD15" i="1"/>
  <c r="U15" i="1"/>
  <c r="V15" i="1"/>
  <c r="AB15" i="1"/>
  <c r="Y15" i="1"/>
  <c r="AF15" i="1"/>
  <c r="T15" i="1"/>
  <c r="AE15" i="1"/>
  <c r="AA15" i="1"/>
  <c r="X15" i="1"/>
  <c r="J16" i="1"/>
  <c r="E16" i="1"/>
  <c r="K16" i="1"/>
  <c r="H16" i="1"/>
  <c r="F16" i="1"/>
  <c r="L16" i="1"/>
  <c r="M16" i="1"/>
  <c r="I16" i="1"/>
  <c r="D16" i="1"/>
  <c r="T86" i="1"/>
  <c r="AT170" i="1"/>
  <c r="AU170" i="1"/>
  <c r="AT157" i="1"/>
  <c r="AU157" i="1"/>
  <c r="T156" i="1"/>
  <c r="AT142" i="1"/>
  <c r="AU142" i="1"/>
  <c r="T127" i="1"/>
  <c r="V71" i="1"/>
  <c r="U71" i="1"/>
  <c r="F128" i="1"/>
  <c r="D128" i="1"/>
  <c r="E128" i="1"/>
  <c r="T128" i="1"/>
  <c r="F114" i="1"/>
  <c r="E114" i="1"/>
  <c r="D114" i="1"/>
  <c r="T71" i="1"/>
  <c r="U127" i="1"/>
  <c r="V127" i="1"/>
  <c r="D198" i="1"/>
  <c r="F198" i="1"/>
  <c r="E198" i="1"/>
  <c r="V197" i="1"/>
  <c r="U197" i="1"/>
  <c r="U183" i="1"/>
  <c r="V183" i="1"/>
  <c r="V113" i="1"/>
  <c r="U113" i="1"/>
  <c r="U86" i="1"/>
  <c r="V86" i="1"/>
  <c r="D142" i="1"/>
  <c r="F142" i="1"/>
  <c r="E142" i="1"/>
  <c r="U141" i="1"/>
  <c r="V141" i="1"/>
  <c r="D170" i="1"/>
  <c r="E170" i="1"/>
  <c r="F170" i="1"/>
  <c r="V156" i="1"/>
  <c r="U156" i="1"/>
  <c r="D157" i="1"/>
  <c r="E157" i="1"/>
  <c r="F157" i="1"/>
  <c r="T157" i="1"/>
  <c r="U169" i="1"/>
  <c r="V169" i="1"/>
  <c r="F45" i="1"/>
  <c r="E45" i="1"/>
  <c r="D45" i="1"/>
  <c r="F87" i="1"/>
  <c r="D87" i="1"/>
  <c r="E87" i="1"/>
  <c r="T99" i="1"/>
  <c r="F72" i="1"/>
  <c r="E72" i="1"/>
  <c r="D72" i="1"/>
  <c r="F184" i="1"/>
  <c r="D184" i="1"/>
  <c r="E184" i="1"/>
  <c r="E31" i="1"/>
  <c r="D31" i="1"/>
  <c r="F31" i="1"/>
  <c r="U99" i="1"/>
  <c r="V99" i="1"/>
  <c r="F100" i="1"/>
  <c r="D100" i="1"/>
  <c r="E100" i="1"/>
  <c r="V30" i="1"/>
  <c r="U30" i="1"/>
  <c r="T30" i="1"/>
  <c r="U16" i="1" l="1"/>
  <c r="V16" i="1"/>
  <c r="AB16" i="1"/>
  <c r="AF16" i="1"/>
  <c r="Y16" i="1"/>
  <c r="T16" i="1"/>
  <c r="AE16" i="1"/>
  <c r="X16" i="1"/>
  <c r="AA16" i="1"/>
  <c r="W16" i="1"/>
  <c r="AD16" i="1"/>
  <c r="Z16" i="1"/>
  <c r="F17" i="1"/>
  <c r="J17" i="1"/>
  <c r="K17" i="1"/>
  <c r="E17" i="1"/>
  <c r="L17" i="1"/>
  <c r="M17" i="1"/>
  <c r="H17" i="1"/>
  <c r="I17" i="1"/>
  <c r="D17" i="1"/>
  <c r="T142" i="1"/>
  <c r="T31" i="1"/>
  <c r="AU171" i="1"/>
  <c r="AT171" i="1"/>
  <c r="AT158" i="1"/>
  <c r="AU158" i="1"/>
  <c r="AU143" i="1"/>
  <c r="AT143" i="1"/>
  <c r="T184" i="1"/>
  <c r="T87" i="1"/>
  <c r="V72" i="1"/>
  <c r="U72" i="1"/>
  <c r="T170" i="1"/>
  <c r="E143" i="1"/>
  <c r="D143" i="1"/>
  <c r="F143" i="1"/>
  <c r="T143" i="1"/>
  <c r="U198" i="1"/>
  <c r="V198" i="1"/>
  <c r="T114" i="1"/>
  <c r="T72" i="1"/>
  <c r="F73" i="1"/>
  <c r="E73" i="1"/>
  <c r="D73" i="1"/>
  <c r="V87" i="1"/>
  <c r="U87" i="1"/>
  <c r="D88" i="1"/>
  <c r="E88" i="1"/>
  <c r="F88" i="1"/>
  <c r="U157" i="1"/>
  <c r="V157" i="1"/>
  <c r="V170" i="1"/>
  <c r="U170" i="1"/>
  <c r="E199" i="1"/>
  <c r="D199" i="1"/>
  <c r="F199" i="1"/>
  <c r="T199" i="1"/>
  <c r="U184" i="1"/>
  <c r="V184" i="1"/>
  <c r="E171" i="1"/>
  <c r="F171" i="1"/>
  <c r="D171" i="1"/>
  <c r="T171" i="1"/>
  <c r="V114" i="1"/>
  <c r="U114" i="1"/>
  <c r="V128" i="1"/>
  <c r="U128" i="1"/>
  <c r="D185" i="1"/>
  <c r="E185" i="1"/>
  <c r="F185" i="1"/>
  <c r="T185" i="1"/>
  <c r="D46" i="1"/>
  <c r="F46" i="1"/>
  <c r="E46" i="1"/>
  <c r="D158" i="1"/>
  <c r="E158" i="1"/>
  <c r="F158" i="1"/>
  <c r="V142" i="1"/>
  <c r="U142" i="1"/>
  <c r="T198" i="1"/>
  <c r="F115" i="1"/>
  <c r="D115" i="1"/>
  <c r="E115" i="1"/>
  <c r="E129" i="1"/>
  <c r="F129" i="1"/>
  <c r="D129" i="1"/>
  <c r="F32" i="1"/>
  <c r="E32" i="1"/>
  <c r="D32" i="1"/>
  <c r="D101" i="1"/>
  <c r="F101" i="1"/>
  <c r="E101" i="1"/>
  <c r="T100" i="1"/>
  <c r="V100" i="1"/>
  <c r="U100" i="1"/>
  <c r="V31" i="1"/>
  <c r="U31" i="1"/>
  <c r="T17" i="1" l="1"/>
  <c r="X17" i="1"/>
  <c r="AA17" i="1"/>
  <c r="AE17" i="1"/>
  <c r="U17" i="1"/>
  <c r="V17" i="1"/>
  <c r="AF17" i="1"/>
  <c r="Y17" i="1"/>
  <c r="AB17" i="1"/>
  <c r="W17" i="1"/>
  <c r="Z17" i="1"/>
  <c r="AD17" i="1"/>
  <c r="J18" i="1"/>
  <c r="E18" i="1"/>
  <c r="K18" i="1"/>
  <c r="M18" i="1"/>
  <c r="F18" i="1"/>
  <c r="L18" i="1"/>
  <c r="H18" i="1"/>
  <c r="I18" i="1"/>
  <c r="AI5" i="1" s="1"/>
  <c r="D18" i="1"/>
  <c r="AT172" i="1"/>
  <c r="AU172" i="1"/>
  <c r="AT144" i="1"/>
  <c r="AU144" i="1"/>
  <c r="T129" i="1"/>
  <c r="D130" i="1"/>
  <c r="F130" i="1"/>
  <c r="E130" i="1"/>
  <c r="T130" i="1"/>
  <c r="T115" i="1"/>
  <c r="T158" i="1"/>
  <c r="F172" i="1"/>
  <c r="D172" i="1"/>
  <c r="E172" i="1"/>
  <c r="E74" i="1"/>
  <c r="D74" i="1"/>
  <c r="F74" i="1"/>
  <c r="U143" i="1"/>
  <c r="V143" i="1"/>
  <c r="U129" i="1"/>
  <c r="V129" i="1"/>
  <c r="V158" i="1"/>
  <c r="U158" i="1"/>
  <c r="D186" i="1"/>
  <c r="E186" i="1"/>
  <c r="F186" i="1"/>
  <c r="F200" i="1"/>
  <c r="D200" i="1"/>
  <c r="E200" i="1"/>
  <c r="T88" i="1"/>
  <c r="T73" i="1"/>
  <c r="V115" i="1"/>
  <c r="U115" i="1"/>
  <c r="U171" i="1"/>
  <c r="V171" i="1"/>
  <c r="U88" i="1"/>
  <c r="V88" i="1"/>
  <c r="F144" i="1"/>
  <c r="D144" i="1"/>
  <c r="E144" i="1"/>
  <c r="E116" i="1"/>
  <c r="D116" i="1"/>
  <c r="F116" i="1"/>
  <c r="T116" i="1"/>
  <c r="V185" i="1"/>
  <c r="U185" i="1"/>
  <c r="U199" i="1"/>
  <c r="V199" i="1"/>
  <c r="U73" i="1"/>
  <c r="V73" i="1"/>
  <c r="U101" i="1"/>
  <c r="V101" i="1"/>
  <c r="T101" i="1"/>
  <c r="D102" i="1"/>
  <c r="E102" i="1"/>
  <c r="F102" i="1"/>
  <c r="V32" i="1"/>
  <c r="U32" i="1"/>
  <c r="T32" i="1"/>
  <c r="AI21" i="1" l="1"/>
  <c r="AI20" i="1"/>
  <c r="AI146" i="1"/>
  <c r="AI147" i="1"/>
  <c r="W18" i="1"/>
  <c r="AD18" i="1"/>
  <c r="Z18" i="1"/>
  <c r="AI76" i="1"/>
  <c r="AI77" i="1"/>
  <c r="U18" i="1"/>
  <c r="V18" i="1"/>
  <c r="Y18" i="1"/>
  <c r="AB18" i="1"/>
  <c r="AF18" i="1"/>
  <c r="T18" i="1"/>
  <c r="X18" i="1"/>
  <c r="AA18" i="1"/>
  <c r="AE18" i="1"/>
  <c r="T186" i="1"/>
  <c r="T74" i="1"/>
  <c r="T102" i="1"/>
  <c r="V116" i="1"/>
  <c r="U116" i="1"/>
  <c r="AI104" i="1" s="1"/>
  <c r="U186" i="1"/>
  <c r="V186" i="1"/>
  <c r="V130" i="1"/>
  <c r="U130" i="1"/>
  <c r="AI118" i="1" s="1"/>
  <c r="T144" i="1"/>
  <c r="T200" i="1"/>
  <c r="T172" i="1"/>
  <c r="V144" i="1"/>
  <c r="U144" i="1"/>
  <c r="U200" i="1"/>
  <c r="V200" i="1"/>
  <c r="V74" i="1"/>
  <c r="U74" i="1"/>
  <c r="V172" i="1"/>
  <c r="U172" i="1"/>
  <c r="U102" i="1"/>
  <c r="V102" i="1"/>
  <c r="AI189" i="1" l="1"/>
  <c r="AI188" i="1"/>
  <c r="AI133" i="1"/>
  <c r="AI132" i="1"/>
  <c r="AI119" i="1"/>
  <c r="AI105" i="1"/>
  <c r="AI90" i="1"/>
  <c r="AI91" i="1"/>
  <c r="AI62" i="1"/>
  <c r="AI63" i="1"/>
  <c r="AI161" i="1"/>
  <c r="AI160" i="1"/>
  <c r="AI174" i="1"/>
  <c r="AI175" i="1"/>
  <c r="AI7" i="1"/>
  <c r="AI6" i="1"/>
  <c r="AM33" i="1"/>
  <c r="AL33" i="1"/>
  <c r="AK33" i="1"/>
  <c r="AL159" i="1" l="1"/>
  <c r="AL89" i="1"/>
  <c r="AL75" i="1"/>
  <c r="AM187" i="1"/>
  <c r="AL103" i="1"/>
  <c r="AL61" i="1"/>
  <c r="AM173" i="1"/>
  <c r="AM75" i="1"/>
  <c r="AM145" i="1"/>
  <c r="AM131" i="1"/>
  <c r="AM103" i="1"/>
  <c r="AL131" i="1"/>
  <c r="AM89" i="1"/>
  <c r="AM117" i="1"/>
  <c r="AM61" i="1"/>
  <c r="AL145" i="1"/>
  <c r="AL173" i="1"/>
  <c r="AM47" i="1"/>
  <c r="AL47" i="1"/>
  <c r="AL117" i="1"/>
  <c r="AK75" i="1"/>
  <c r="AK117" i="1"/>
  <c r="AM159" i="1"/>
  <c r="AK89" i="1"/>
  <c r="AK47" i="1"/>
  <c r="AK145" i="1"/>
  <c r="AK61" i="1"/>
  <c r="AL187" i="1"/>
  <c r="AK131" i="1"/>
  <c r="AK173" i="1"/>
  <c r="AK103" i="1"/>
  <c r="AK187" i="1"/>
  <c r="AK159" i="1"/>
</calcChain>
</file>

<file path=xl/sharedStrings.xml><?xml version="1.0" encoding="utf-8"?>
<sst xmlns="http://schemas.openxmlformats.org/spreadsheetml/2006/main" count="31736" uniqueCount="194">
  <si>
    <t>Acétaminophène</t>
  </si>
  <si>
    <t>Acide Urique</t>
  </si>
  <si>
    <t>Amylase</t>
  </si>
  <si>
    <t>Bilirubine Directe/BC (DBIL)</t>
  </si>
  <si>
    <t>Bilirubine Totale/TBIL</t>
  </si>
  <si>
    <t>Calcium</t>
  </si>
  <si>
    <t>Chlorure</t>
  </si>
  <si>
    <t>CK (Créatine Kinase)</t>
  </si>
  <si>
    <t>CO2 (Dioxide de Carbone)</t>
  </si>
  <si>
    <t>Créatinine</t>
  </si>
  <si>
    <t>Ethanol (Alcohol)</t>
  </si>
  <si>
    <t>GGT (Gamma Glutamyltransférase)</t>
  </si>
  <si>
    <t>Glucose</t>
  </si>
  <si>
    <t>GOT (ASAT/AST)</t>
  </si>
  <si>
    <t>GPT (ALAT/ALT)</t>
  </si>
  <si>
    <t>LD (Lactate Déshydrogénase)</t>
  </si>
  <si>
    <t>Lipase</t>
  </si>
  <si>
    <t>Phosphatase Alcaline</t>
  </si>
  <si>
    <t>Potassium</t>
  </si>
  <si>
    <t>Protéines sériques totales</t>
  </si>
  <si>
    <t>Sodium</t>
  </si>
  <si>
    <t>Urée Nitrogéne</t>
  </si>
  <si>
    <t>Albumin</t>
  </si>
  <si>
    <t>Cholestérol, HDL</t>
  </si>
  <si>
    <t>Cholestérol, Total</t>
  </si>
  <si>
    <t>Fer</t>
  </si>
  <si>
    <t>Phosphore</t>
  </si>
  <si>
    <t>Magnésium</t>
  </si>
  <si>
    <t>Transferrine</t>
  </si>
  <si>
    <t>Triglycérides</t>
  </si>
  <si>
    <t>Homocystéine</t>
  </si>
  <si>
    <t>Microalbumin/Urine Albumin</t>
  </si>
  <si>
    <t>Protéines totales, Urines, LCR</t>
  </si>
  <si>
    <t>Alpha-1-Glycoprotéine acide</t>
  </si>
  <si>
    <t>Apolipoprotéine A-I</t>
  </si>
  <si>
    <t>Apolipoprotéine B</t>
  </si>
  <si>
    <t>Bêta-2-Microglobuline</t>
  </si>
  <si>
    <t>C3 (Complement)</t>
  </si>
  <si>
    <t>C4 (Complement)</t>
  </si>
  <si>
    <t>CRP (Protéine-C-Réactive)</t>
  </si>
  <si>
    <t>Haptoglobine</t>
  </si>
  <si>
    <t>Préalbumine</t>
  </si>
  <si>
    <t>Vancomycine</t>
  </si>
  <si>
    <t>Gentamicine</t>
  </si>
  <si>
    <t>Amikacine</t>
  </si>
  <si>
    <t>Temps de Céphaline (APTT)PTTLA</t>
  </si>
  <si>
    <t>Temps de Céphaline (APTT)PTTA</t>
  </si>
  <si>
    <t>Temps de Céphaline (APTT)CKPREST</t>
  </si>
  <si>
    <t>Fibrinogène</t>
  </si>
  <si>
    <t>Prothrombin Time (PT) ISI&lt;= 1.4</t>
  </si>
  <si>
    <t>Antithrombin III</t>
  </si>
  <si>
    <t>Facteur II</t>
  </si>
  <si>
    <t>Facteur V</t>
  </si>
  <si>
    <t>Facteur VII</t>
  </si>
  <si>
    <t>Facteur X</t>
  </si>
  <si>
    <t>Facteur VIII</t>
  </si>
  <si>
    <t>Facteur IX</t>
  </si>
  <si>
    <t>Facteur XI</t>
  </si>
  <si>
    <t>Protéine C Activity</t>
  </si>
  <si>
    <t>D-dimer</t>
  </si>
  <si>
    <t>Heparin, Unfractionated (UFH)</t>
  </si>
  <si>
    <t>Fibrin Monomer</t>
  </si>
  <si>
    <t>Anticoagulant (Lupus)</t>
  </si>
  <si>
    <t>Anticoagulant (Lupus)SCREEN</t>
  </si>
  <si>
    <t>Anticoagulant (Lupus)CONFIRM</t>
  </si>
  <si>
    <t>Anticoagulant (Lupus)PTTLA</t>
  </si>
  <si>
    <t>Protéine S Activitée</t>
  </si>
  <si>
    <t>Ferritine</t>
  </si>
  <si>
    <t>Folates</t>
  </si>
  <si>
    <t>hCG</t>
  </si>
  <si>
    <t>PSA Libre</t>
  </si>
  <si>
    <t>PSA Total</t>
  </si>
  <si>
    <t>T3 libre</t>
  </si>
  <si>
    <t>T4 libre</t>
  </si>
  <si>
    <t>TSH</t>
  </si>
  <si>
    <t>Vitamine B12</t>
  </si>
  <si>
    <t>Cortisol</t>
  </si>
  <si>
    <t>DHEA-Sulfate</t>
  </si>
  <si>
    <t>Estradiol, E2</t>
  </si>
  <si>
    <t>FSH</t>
  </si>
  <si>
    <t>LH</t>
  </si>
  <si>
    <t>Progestérone</t>
  </si>
  <si>
    <t>Prolactine</t>
  </si>
  <si>
    <t>Testostérone</t>
  </si>
  <si>
    <t>Troponin-I</t>
  </si>
  <si>
    <t>25-Hydroxy Vitamin D, Total</t>
  </si>
  <si>
    <t>PTH Intacte</t>
  </si>
  <si>
    <t>Thyroglobulin (Tg) Ab, Total</t>
  </si>
  <si>
    <t>Thyroperoxidase (TPO) Ab, Total</t>
  </si>
  <si>
    <t>Procalcitonin</t>
  </si>
  <si>
    <t>BNP (Brain Natriuretic Peptide)</t>
  </si>
  <si>
    <t>IgE</t>
  </si>
  <si>
    <t>Insuline</t>
  </si>
  <si>
    <t>C-Telopeptide (Beta CTx)</t>
  </si>
  <si>
    <t>AFP</t>
  </si>
  <si>
    <t>CA 125</t>
  </si>
  <si>
    <t>CA 15-3</t>
  </si>
  <si>
    <t>CA 19-9</t>
  </si>
  <si>
    <t>CEA (Carcinoembryonic Antigen AG)</t>
  </si>
  <si>
    <t>Cyfra 21-1</t>
  </si>
  <si>
    <t>hCG, Free Beta</t>
  </si>
  <si>
    <t>NSE</t>
  </si>
  <si>
    <t>C-Peptide</t>
  </si>
  <si>
    <t>NT-proBNP (N-terminal pro-Brain Natriuretic Peptide)</t>
  </si>
  <si>
    <t>Squamous Cell Carcinoma (SCC)</t>
  </si>
  <si>
    <t>SARS-CoV-2 S1 (Spike) Ab, IgG</t>
  </si>
  <si>
    <t>Androstènedione</t>
  </si>
  <si>
    <t>Anti-Mullerian Hormone, AMH/(MIS)</t>
  </si>
  <si>
    <t>pO2</t>
  </si>
  <si>
    <t>pH</t>
  </si>
  <si>
    <t>pCO2</t>
  </si>
  <si>
    <t>Oxyhémoglobine</t>
  </si>
  <si>
    <t>Methémoglobine</t>
  </si>
  <si>
    <t>HHb (Hémoglobine Réduite)</t>
  </si>
  <si>
    <t>Hémoglobine Totale</t>
  </si>
  <si>
    <t>Carboxyhémoglobine</t>
  </si>
  <si>
    <t>Calcium ionisé</t>
  </si>
  <si>
    <t>Acide lactique</t>
  </si>
  <si>
    <t>Les 7 feuillets sont à dupliquer pour chaque compraison = automate-CIQ</t>
  </si>
  <si>
    <t>EXAM</t>
  </si>
  <si>
    <t xml:space="preserve"> P</t>
  </si>
  <si>
    <t>N</t>
  </si>
  <si>
    <t>A1</t>
  </si>
  <si>
    <t>A2</t>
  </si>
  <si>
    <t>A3</t>
  </si>
  <si>
    <t>A4</t>
  </si>
  <si>
    <t>A5</t>
  </si>
  <si>
    <t>A6</t>
  </si>
  <si>
    <t>A2/A1</t>
  </si>
  <si>
    <t>A3/A1</t>
  </si>
  <si>
    <t>A3/A2</t>
  </si>
  <si>
    <t>A4/A1</t>
  </si>
  <si>
    <t>A4/A2</t>
  </si>
  <si>
    <t>A4/A3</t>
  </si>
  <si>
    <t>A5/A1</t>
  </si>
  <si>
    <t>A5/A2</t>
  </si>
  <si>
    <t>A5/A3</t>
  </si>
  <si>
    <t>A5/A4</t>
  </si>
  <si>
    <t>A6/A1</t>
  </si>
  <si>
    <t>A6/A2</t>
  </si>
  <si>
    <t>A6/A3</t>
  </si>
  <si>
    <t>A6/A4</t>
  </si>
  <si>
    <t>A6/A5</t>
  </si>
  <si>
    <t>CV- B MAX B MIN</t>
  </si>
  <si>
    <t xml:space="preserve">CV    % </t>
  </si>
  <si>
    <t>BIAIS INETR AUTOMATE %</t>
  </si>
  <si>
    <t>CV SEUIL</t>
  </si>
  <si>
    <t>B seuil</t>
  </si>
  <si>
    <t>Remarques</t>
  </si>
  <si>
    <t xml:space="preserve"> 680-1</t>
  </si>
  <si>
    <t>680-2</t>
  </si>
  <si>
    <t>M</t>
  </si>
  <si>
    <t>CV %</t>
  </si>
  <si>
    <t>B %</t>
  </si>
  <si>
    <t>A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</si>
  <si>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</si>
  <si>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</si>
  <si>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</si>
  <si>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</si>
  <si>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</si>
  <si>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</si>
  <si>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</si>
  <si>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</si>
  <si>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</si>
  <si>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</si>
  <si>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</si>
  <si>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</si>
  <si>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</si>
  <si>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 xml:space="preserve">Modèle: SUIVI 2023 GASSIN 
Labo: 581302 
Lot: 56700 Multiqual 1,2,3 Unassayed, Matrice : Sérum, Fabricant : Bio-Rad Laboratories, Date de péremption : 31/05/2024 
Ensemble de données de référence: Ensemble de données A
Sélection du test: Lot en cours
Ensemble de données A: Groupe consensus: Pair, Cumulatif
Ensemble de données B1: Votre laboratoire, Instrument en cours: GASSIN :AU1-RP500[581302] , Période De : 01/01/2023 00:00:00  À : 31/01/2023 23:59:59
Ensemble de données B2: Votre laboratoire, Instrument en cours: GASSIN :AU1-RP500[581302] , Période De : 01/02/2023 00:00:00  À : 28/02/2023 23:59:59
Ensemble de données B3: Votre laboratoire, Instrument en cours: GASSIN :AU1-RP500[581302] , Période De : 01/03/2023 00:00:00  À : 31/03/2023 23:59:59
Ensemble de données B4: Votre laboratoire, Instrument en cours: GASSIN :AU1-RP500[581302] , Période De : 01/04/2023 00:00:00  À : 30/04/2023 23:59:59
Ensemble de données B5: Votre laboratoire, Instrument en cours: GASSIN :AU1-RP500[581302] , Période De : 01/05/2023 00:00:00  À : 31/05/2023 23:59:59
Ensemble de données B6: Votre laboratoire, Instrument en cours: GASSIN :AU1-RP500[581302] , Période De : 01/06/2023 00:00:00  À : 30/06/2023 23:59:59
Ensemble de données B7: Votre laboratoire, Instrument en cours: GASSIN :AU1-RP500[581302] , Période De : 01/07/2023 00:00:00  À : 31/07/2023 23:59:59
Ensemble de données B8: Votre laboratoire, Instrument en cours: GASSIN :AU1-RP500[581302] , Période De : 01/08/2023 00:00:00  À : 31/08/2023 23:59:59
Ensemble de données B9: Votre laboratoire, Instrument en cours: GASSIN :AU1-RP500[581302] , Période De : 01/09/2023 00:00:00  À : 30/09/2023 23:59:59
Ensemble de données B10: Votre laboratoire, Instrument en cours: GASSIN :AU1-RP500[581302] , Période De : 01/10/2023 00:00:00  À : 31/10/2023 23:59:59
Ensemble de données B11: Votre laboratoire, Instrument en cours: GASSIN :AU1-RP500[581302] , Période De : 01/11/2023 00:00:00  À : 30/11/2023 23:59:59
Ensemble de données B12: Votre laboratoire, Instrument en cours: GASSIN :AU1-RP500[581302] , Période De : 01/12/2023 00:00:00  À : 31/12/2023 23:59:59
Ensemble de données B13: Votre laboratoire, Instrument en cours: GASSIN :AU1-RP500[581302] , Période De : 01/01/2023 00:00:00  À : 31/12/2023 23:59:59
Seuils d’alerte: IET: ± 1,50, CVR: 1,50, Sigma: 4,00
</t>
  </si>
  <si>
    <t>Ensemble de données</t>
  </si>
  <si>
    <t>Analyte</t>
  </si>
  <si>
    <t>Instrument</t>
  </si>
  <si>
    <t>Unité</t>
  </si>
  <si>
    <t>Niveau</t>
  </si>
  <si>
    <t>Moyenne</t>
  </si>
  <si>
    <t>ET</t>
  </si>
  <si>
    <t>CV</t>
  </si>
  <si>
    <t>Seuil du CV</t>
  </si>
  <si>
    <t>Pts</t>
  </si>
  <si>
    <t>Nb de labos</t>
  </si>
  <si>
    <t>IET</t>
  </si>
  <si>
    <t>CVR</t>
  </si>
  <si>
    <t>% biais</t>
  </si>
  <si>
    <t>Seuil % de biais</t>
  </si>
  <si>
    <t>Beckman Coulter AU680</t>
  </si>
  <si>
    <t>µg/mL</t>
  </si>
  <si>
    <t/>
  </si>
  <si>
    <t>Beckman Coulter AU680[581302]</t>
  </si>
  <si>
    <t>µmol/L</t>
  </si>
  <si>
    <t>mmol/L</t>
  </si>
  <si>
    <t>U/L</t>
  </si>
  <si>
    <t>g/L</t>
  </si>
  <si>
    <t xml:space="preserve">Modèle: SUIVI 2023 GASSIN 
Labo: 263659 
Lot: 56700 Multiqual 1,2,3 Unassayed, Matrice : Sérum, Fabricant : Bio-Rad Laboratories, Date de péremption : 31/05/2024 
Ensemble de données de référence: Ensemble de données A
Sélection du test: Lot en cours
Ensemble de données A: Groupe consensus: Pair, Cumulatif
Ensemble de données B1: Votre laboratoire, Instrument en cours: GASSIN : AU2- STAR2[263659] , Période De : 01/01/2023 00:00:00  À : 31/01/2023 23:59:59
Ensemble de données B2: Votre laboratoire, Instrument en cours: GASSIN : AU2- STAR2[263659] , Période De : 01/02/2023 00:00:00  À : 28/02/2023 23:59:59
Ensemble de données B3: Votre laboratoire, Instrument en cours: GASSIN : AU2- STAR2[263659] , Période De : 01/03/2023 00:00:00  À : 31/03/2023 23:59:59
Ensemble de données B4: Votre laboratoire, Instrument en cours: GASSIN : AU2- STAR2[263659] , Période De : 01/04/2023 00:00:00  À : 30/04/2023 23:59:59
Ensemble de données B5: Votre laboratoire, Instrument en cours: GASSIN : AU2- STAR2[263659] , Période De : 01/05/2023 00:00:00  À : 31/05/2023 23:59:59
Ensemble de données B6: Votre laboratoire, Instrument en cours: GASSIN : AU2- STAR2[263659] , Période De : 01/06/2023 00:00:00  À : 30/06/2023 23:59:59
Ensemble de données B7: Votre laboratoire, Instrument en cours: GASSIN : AU2- STAR2[263659] , Période De : 01/07/2023 00:00:00  À : 31/07/2023 23:59:59
Ensemble de données B8: Votre laboratoire, Instrument en cours: GASSIN : AU2- STAR2[263659] , Période De : 01/08/2023 00:00:00  À : 31/08/2023 23:59:59
Ensemble de données B9: Votre laboratoire, Instrument en cours: GASSIN : AU2- STAR2[263659] , Période De : 01/09/2023 00:00:00  À : 30/09/2023 23:59:59
Ensemble de données B10: Votre laboratoire, Instrument en cours: GASSIN : AU2- STAR2[263659] , Période De : 01/10/2023 00:00:00  À : 31/10/2023 23:59:59
Ensemble de données B11: Votre laboratoire, Instrument en cours: GASSIN : AU2- STAR2[263659] , Période De : 01/11/2023 00:00:00  À : 30/11/2023 23:59:59
Ensemble de données B12: Votre laboratoire, Instrument en cours: GASSIN : AU2- STAR2[263659] , Période De : 01/12/2023 00:00:00  À : 31/12/2023 23:59:59
Ensemble de données B13: Votre laboratoire, Instrument en cours: GASSIN : AU2- STAR2[263659] , Période De : 01/01/2023 00:00:00  À : 31/12/2023 23:59:59
Seuils d’alerte: IET: ± 1,50, CVR: 1,50, Sigma: 4,00
</t>
  </si>
  <si>
    <t>Beckman Coulter AU680[263659]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</si>
</sst>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80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108">
    <xf numFmtId="0" fontId="0" fillId="0" borderId="0" xfId="0"/>
    <xf numFmtId="0" fontId="1" fillId="0" borderId="0" xfId="1"/>
    <xf numFmtId="0" fontId="1" fillId="0" borderId="0" xfId="1" applyAlignment="1">
      <alignment shrinkToFit="1"/>
    </xf>
    <xf numFmtId="0" fontId="2" fillId="0" borderId="0" xfId="1" applyFont="1"/>
    <xf numFmtId="0" fontId="3" fillId="0" borderId="0" xfId="1" applyFont="1"/>
    <xf numFmtId="0" fontId="1" fillId="0" borderId="0" xfId="1" applyAlignment="1">
      <alignment horizont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0" xfId="1" applyFont="1"/>
    <xf numFmtId="0" fontId="9" fillId="3" borderId="12" xfId="1" applyFont="1" applyFill="1" applyBorder="1" applyAlignment="1">
      <alignment horizontal="center"/>
    </xf>
    <xf numFmtId="0" fontId="5" fillId="0" borderId="0" xfId="1" applyFont="1"/>
    <xf numFmtId="0" fontId="6" fillId="0" borderId="0" xfId="1" applyFont="1"/>
    <xf numFmtId="0" fontId="1" fillId="0" borderId="2" xfId="1" applyBorder="1" applyAlignment="1">
      <alignment horizontal="center"/>
    </xf>
    <xf numFmtId="0" fontId="9" fillId="3" borderId="16" xfId="1" applyFont="1" applyFill="1" applyBorder="1" applyAlignment="1">
      <alignment horizontal="center"/>
    </xf>
    <xf numFmtId="49" fontId="2" fillId="0" borderId="17" xfId="1" applyNumberFormat="1" applyFont="1" applyBorder="1"/>
    <xf numFmtId="0" fontId="1" fillId="0" borderId="9" xfId="1" applyBorder="1"/>
    <xf numFmtId="0" fontId="1" fillId="6" borderId="9" xfId="1" applyFill="1" applyBorder="1"/>
    <xf numFmtId="2" fontId="1" fillId="5" borderId="17" xfId="1" applyNumberFormat="1" applyFill="1" applyBorder="1"/>
    <xf numFmtId="2" fontId="1" fillId="7" borderId="9" xfId="1" applyNumberFormat="1" applyFill="1" applyBorder="1"/>
    <xf numFmtId="2" fontId="10" fillId="3" borderId="9" xfId="1" applyNumberFormat="1" applyFont="1" applyFill="1" applyBorder="1" applyAlignment="1">
      <alignment horizontal="center"/>
    </xf>
    <xf numFmtId="2" fontId="1" fillId="0" borderId="17" xfId="1" applyNumberFormat="1" applyBorder="1"/>
    <xf numFmtId="2" fontId="7" fillId="0" borderId="18" xfId="1" applyNumberFormat="1" applyFont="1" applyBorder="1"/>
    <xf numFmtId="2" fontId="1" fillId="0" borderId="18" xfId="1" applyNumberFormat="1" applyBorder="1"/>
    <xf numFmtId="0" fontId="1" fillId="0" borderId="18" xfId="1" applyBorder="1"/>
    <xf numFmtId="0" fontId="1" fillId="0" borderId="14" xfId="1" applyBorder="1" applyProtection="1">
      <protection locked="0"/>
    </xf>
    <xf numFmtId="2" fontId="7" fillId="4" borderId="19" xfId="1" applyNumberFormat="1" applyFont="1" applyFill="1" applyBorder="1" applyAlignment="1">
      <alignment vertical="center" shrinkToFit="1"/>
    </xf>
    <xf numFmtId="49" fontId="2" fillId="0" borderId="13" xfId="1" applyNumberFormat="1" applyFont="1" applyBorder="1"/>
    <xf numFmtId="0" fontId="1" fillId="0" borderId="20" xfId="1" applyBorder="1"/>
    <xf numFmtId="0" fontId="1" fillId="6" borderId="20" xfId="1" applyFill="1" applyBorder="1"/>
    <xf numFmtId="2" fontId="1" fillId="5" borderId="13" xfId="1" applyNumberFormat="1" applyFill="1" applyBorder="1"/>
    <xf numFmtId="2" fontId="1" fillId="7" borderId="20" xfId="1" applyNumberFormat="1" applyFill="1" applyBorder="1"/>
    <xf numFmtId="0" fontId="1" fillId="0" borderId="13" xfId="1" applyBorder="1"/>
    <xf numFmtId="0" fontId="1" fillId="0" borderId="0" xfId="1" applyProtection="1">
      <protection locked="0"/>
    </xf>
    <xf numFmtId="0" fontId="1" fillId="0" borderId="20" xfId="1" applyBorder="1" applyAlignment="1">
      <alignment horizontal="center"/>
    </xf>
    <xf numFmtId="49" fontId="2" fillId="0" borderId="5" xfId="1" applyNumberFormat="1" applyFont="1" applyBorder="1"/>
    <xf numFmtId="0" fontId="1" fillId="0" borderId="4" xfId="1" applyBorder="1"/>
    <xf numFmtId="0" fontId="1" fillId="5" borderId="3" xfId="1" applyFill="1" applyBorder="1"/>
    <xf numFmtId="0" fontId="1" fillId="6" borderId="4" xfId="1" applyFill="1" applyBorder="1"/>
    <xf numFmtId="2" fontId="1" fillId="5" borderId="5" xfId="1" applyNumberFormat="1" applyFill="1" applyBorder="1"/>
    <xf numFmtId="2" fontId="1" fillId="7" borderId="4" xfId="1" applyNumberFormat="1" applyFill="1" applyBorder="1"/>
    <xf numFmtId="0" fontId="1" fillId="0" borderId="4" xfId="1" applyBorder="1" applyAlignment="1">
      <alignment horizontal="center"/>
    </xf>
    <xf numFmtId="0" fontId="1" fillId="0" borderId="5" xfId="1" applyBorder="1"/>
    <xf numFmtId="0" fontId="1" fillId="0" borderId="3" xfId="1" applyBorder="1"/>
    <xf numFmtId="2" fontId="1" fillId="0" borderId="0" xfId="1" applyNumberFormat="1"/>
    <xf numFmtId="0" fontId="1" fillId="2" borderId="0" xfId="1" applyFill="1"/>
    <xf numFmtId="49" fontId="0" fillId="0" borderId="0" xfId="0" applyNumberFormat="1"/>
    <xf numFmtId="0" fontId="0" fillId="12" borderId="0" xfId="0" applyFill="1"/>
    <xf numFmtId="0" fontId="1" fillId="5" borderId="0" xfId="1" applyFill="1"/>
    <xf numFmtId="0" fontId="1" fillId="6" borderId="0" xfId="1" applyFill="1"/>
    <xf numFmtId="2" fontId="1" fillId="5" borderId="0" xfId="1" applyNumberFormat="1" applyFill="1"/>
    <xf numFmtId="2" fontId="1" fillId="6" borderId="0" xfId="1" applyNumberFormat="1" applyFill="1"/>
    <xf numFmtId="2" fontId="1" fillId="5" borderId="18" xfId="1" applyNumberFormat="1" applyFill="1" applyBorder="1"/>
    <xf numFmtId="2" fontId="1" fillId="5" borderId="3" xfId="1" applyNumberFormat="1" applyFill="1" applyBorder="1"/>
    <xf numFmtId="0" fontId="1" fillId="6" borderId="18" xfId="1" applyFill="1" applyBorder="1"/>
    <xf numFmtId="0" fontId="1" fillId="5" borderId="13" xfId="1" applyFill="1" applyBorder="1"/>
    <xf numFmtId="0" fontId="1" fillId="5" borderId="5" xfId="1" applyFill="1" applyBorder="1"/>
    <xf numFmtId="0" fontId="1" fillId="6" borderId="3" xfId="1" applyFill="1" applyBorder="1"/>
    <xf numFmtId="2" fontId="1" fillId="6" borderId="3" xfId="1" applyNumberFormat="1" applyFill="1" applyBorder="1"/>
    <xf numFmtId="2" fontId="10" fillId="8" borderId="2" xfId="1" applyNumberFormat="1" applyFont="1" applyFill="1" applyBorder="1" applyAlignment="1">
      <alignment horizontal="center"/>
    </xf>
    <xf numFmtId="2" fontId="1" fillId="9" borderId="2" xfId="1" applyNumberFormat="1" applyFill="1" applyBorder="1" applyAlignment="1">
      <alignment horizontal="center"/>
    </xf>
    <xf numFmtId="0" fontId="1" fillId="0" borderId="17" xfId="1" applyBorder="1" applyAlignment="1">
      <alignment horizontal="center"/>
    </xf>
    <xf numFmtId="0" fontId="1" fillId="0" borderId="18" xfId="1" applyBorder="1" applyAlignment="1">
      <alignment horizontal="center"/>
    </xf>
    <xf numFmtId="0" fontId="1" fillId="0" borderId="9" xfId="1" applyBorder="1" applyAlignment="1">
      <alignment horizontal="center"/>
    </xf>
    <xf numFmtId="2" fontId="1" fillId="7" borderId="0" xfId="1" applyNumberFormat="1" applyFill="1"/>
    <xf numFmtId="0" fontId="3" fillId="0" borderId="18" xfId="1" applyFont="1" applyBorder="1"/>
    <xf numFmtId="0" fontId="7" fillId="0" borderId="12" xfId="1" applyFont="1" applyBorder="1" applyAlignment="1">
      <alignment horizontal="center"/>
    </xf>
    <xf numFmtId="0" fontId="7" fillId="0" borderId="18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7" fillId="0" borderId="9" xfId="1" applyFont="1" applyBorder="1" applyAlignment="1">
      <alignment horizontal="center"/>
    </xf>
    <xf numFmtId="0" fontId="3" fillId="0" borderId="17" xfId="1" applyFont="1" applyBorder="1"/>
    <xf numFmtId="0" fontId="3" fillId="0" borderId="9" xfId="1" applyFont="1" applyBorder="1"/>
    <xf numFmtId="0" fontId="3" fillId="0" borderId="13" xfId="1" applyFont="1" applyBorder="1"/>
    <xf numFmtId="0" fontId="3" fillId="0" borderId="20" xfId="1" applyFont="1" applyBorder="1"/>
    <xf numFmtId="0" fontId="3" fillId="0" borderId="5" xfId="1" applyFont="1" applyBorder="1"/>
    <xf numFmtId="0" fontId="3" fillId="0" borderId="3" xfId="1" applyFont="1" applyBorder="1"/>
    <xf numFmtId="0" fontId="3" fillId="0" borderId="4" xfId="1" applyFont="1" applyBorder="1"/>
    <xf numFmtId="2" fontId="1" fillId="6" borderId="18" xfId="1" applyNumberFormat="1" applyFill="1" applyBorder="1"/>
    <xf numFmtId="0" fontId="0" fillId="0" borderId="0" xfId="0" applyProtection="1">
      <protection locked="0"/>
    </xf>
    <xf numFmtId="0" fontId="11" fillId="0" borderId="0" xfId="0" applyFont="1" applyProtection="1">
      <protection locked="0"/>
    </xf>
    <xf numFmtId="49" fontId="0" fillId="0" borderId="0" xfId="0" applyNumberFormat="1" applyProtection="1">
      <protection locked="0"/>
    </xf>
    <xf numFmtId="0" fontId="0" fillId="10" borderId="0" xfId="0" applyFill="1" applyProtection="1">
      <protection locked="0"/>
    </xf>
    <xf numFmtId="0" fontId="0" fillId="11" borderId="0" xfId="0" applyFill="1" applyProtection="1">
      <protection locked="0"/>
    </xf>
    <xf numFmtId="1" fontId="0" fillId="0" borderId="0" xfId="0" applyNumberFormat="1" applyProtection="1">
      <protection locked="0"/>
    </xf>
    <xf numFmtId="0" fontId="1" fillId="2" borderId="0" xfId="1" applyFill="1" applyProtection="1">
      <protection locked="0"/>
    </xf>
    <xf numFmtId="0" fontId="1" fillId="5" borderId="17" xfId="1" applyFill="1" applyBorder="1" applyProtection="1">
      <protection locked="0"/>
    </xf>
    <xf numFmtId="0" fontId="1" fillId="5" borderId="18" xfId="1" applyFill="1" applyBorder="1" applyProtection="1">
      <protection locked="0"/>
    </xf>
    <xf numFmtId="2" fontId="7" fillId="13" borderId="12" xfId="1" applyNumberFormat="1" applyFont="1" applyFill="1" applyBorder="1" applyAlignment="1" applyProtection="1">
      <alignment vertical="center" shrinkToFit="1"/>
      <protection locked="0"/>
    </xf>
    <xf numFmtId="0" fontId="8" fillId="0" borderId="10" xfId="1" applyFont="1" applyBorder="1" applyAlignment="1" applyProtection="1">
      <alignment horizontal="center"/>
      <protection locked="0"/>
    </xf>
    <xf numFmtId="0" fontId="8" fillId="0" borderId="11" xfId="1" applyFont="1" applyBorder="1" applyAlignment="1" applyProtection="1">
      <alignment horizontal="center"/>
      <protection locked="0"/>
    </xf>
    <xf numFmtId="0" fontId="1" fillId="0" borderId="12" xfId="1" applyBorder="1" applyAlignment="1" applyProtection="1">
      <alignment horizontal="center"/>
      <protection locked="0"/>
    </xf>
    <xf numFmtId="2" fontId="1" fillId="7" borderId="18" xfId="1" applyNumberFormat="1" applyFill="1" applyBorder="1"/>
    <xf numFmtId="2" fontId="1" fillId="7" borderId="3" xfId="1" applyNumberFormat="1" applyFill="1" applyBorder="1"/>
    <xf numFmtId="0" fontId="0" fillId="0" borderId="12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2" borderId="0" xfId="1" applyFill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1" fontId="7" fillId="2" borderId="12" xfId="1" applyNumberFormat="1" applyFont="1" applyFill="1" applyBorder="1" applyAlignment="1">
      <alignment horizontal="center" vertical="center" textRotation="90"/>
    </xf>
    <xf numFmtId="1" fontId="7" fillId="2" borderId="19" xfId="1" applyNumberFormat="1" applyFont="1" applyFill="1" applyBorder="1" applyAlignment="1">
      <alignment horizontal="center" vertical="center" textRotation="90"/>
    </xf>
    <xf numFmtId="1" fontId="7" fillId="2" borderId="16" xfId="1" applyNumberFormat="1" applyFont="1" applyFill="1" applyBorder="1" applyAlignment="1">
      <alignment horizontal="center" vertical="center" textRotation="90"/>
    </xf>
    <xf numFmtId="0" fontId="4" fillId="0" borderId="0" xfId="1" applyFont="1" applyAlignment="1">
      <alignment horizontal="center"/>
    </xf>
    <xf numFmtId="0" fontId="11" fillId="0" borderId="0" xfId="0" applyFont="1" applyAlignment="1" applyProtection="1">
      <alignment vertical="center" wrapText="1"/>
      <protection locked="0"/>
    </xf>
  </cellXfs>
  <cellStyles count="3">
    <cellStyle name="Normal" xfId="0" builtinId="0"/>
    <cellStyle name="Normal 2" xfId="1" xr:uid="{D730FC97-0E3E-4BBD-AD45-886EE7F63806}"/>
    <cellStyle name="Normal 2 2" xfId="2" xr:uid="{CBDFFEAF-CFEA-4D07-B2D8-E15C9EF3F587}"/>
  </cellStyles>
  <dxfs count="10">
    <dxf>
      <fill>
        <patternFill>
          <bgColor rgb="FFFFCC00"/>
        </patternFill>
      </fill>
    </dxf>
    <dxf>
      <fill>
        <patternFill>
          <bgColor rgb="FFFFCC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Suivi!$H$3:$I$3</c:f>
              <c:strCache>
                <c:ptCount val="1"/>
                <c:pt idx="0">
                  <c:v>A1</c:v>
                </c:pt>
              </c:strCache>
            </c:strRef>
          </c:tx>
          <c:val>
            <c:numRef>
              <c:f>Suivi!$I$5:$I$18</c:f>
              <c:numCache>
                <c:formatCode>General</c:formatCode>
                <c:ptCount val="14"/>
                <c:pt idx="0">
                  <c:v>4.63</c:v>
                </c:pt>
                <c:pt idx="1">
                  <c:v>4.26</c:v>
                </c:pt>
                <c:pt idx="2">
                  <c:v>2.83</c:v>
                </c:pt>
                <c:pt idx="3">
                  <c:v>4.93</c:v>
                </c:pt>
                <c:pt idx="4">
                  <c:v>3.79</c:v>
                </c:pt>
                <c:pt idx="5">
                  <c:v>3.54</c:v>
                </c:pt>
                <c:pt idx="6">
                  <c:v>5.01</c:v>
                </c:pt>
                <c:pt idx="7">
                  <c:v>5.52</c:v>
                </c:pt>
                <c:pt idx="8">
                  <c:v>5.76</c:v>
                </c:pt>
                <c:pt idx="9">
                  <c:v>4.3</c:v>
                </c:pt>
                <c:pt idx="10">
                  <c:v>4.2699999999999996</c:v>
                </c:pt>
                <c:pt idx="11">
                  <c:v>4.16</c:v>
                </c:pt>
                <c:pt idx="12">
                  <c:v>5.48</c:v>
                </c:pt>
                <c:pt idx="13">
                  <c:v>4.67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08-40C1-A897-8FB362E9120B}"/>
            </c:ext>
          </c:extLst>
        </c:ser>
        <c:ser>
          <c:idx val="1"/>
          <c:order val="1"/>
          <c:tx>
            <c:strRef>
              <c:f>Suivi!$J$3:$K$3</c:f>
              <c:strCache>
                <c:ptCount val="1"/>
                <c:pt idx="0">
                  <c:v>A2</c:v>
                </c:pt>
              </c:strCache>
            </c:strRef>
          </c:tx>
          <c:val>
            <c:numRef>
              <c:f>Suivi!$K$5:$K$18</c:f>
              <c:numCache>
                <c:formatCode>General</c:formatCode>
                <c:ptCount val="14"/>
                <c:pt idx="0">
                  <c:v>4.63</c:v>
                </c:pt>
                <c:pt idx="1">
                  <c:v>0</c:v>
                </c:pt>
                <c:pt idx="2">
                  <c:v>4.88</c:v>
                </c:pt>
                <c:pt idx="3">
                  <c:v>3.08</c:v>
                </c:pt>
                <c:pt idx="4">
                  <c:v>2.23</c:v>
                </c:pt>
                <c:pt idx="5">
                  <c:v>6.14</c:v>
                </c:pt>
                <c:pt idx="6">
                  <c:v>0</c:v>
                </c:pt>
                <c:pt idx="7">
                  <c:v>1.5</c:v>
                </c:pt>
                <c:pt idx="8">
                  <c:v>4.55</c:v>
                </c:pt>
                <c:pt idx="9">
                  <c:v>4.6100000000000003</c:v>
                </c:pt>
                <c:pt idx="10">
                  <c:v>4.04</c:v>
                </c:pt>
                <c:pt idx="11">
                  <c:v>4.8099999999999996</c:v>
                </c:pt>
                <c:pt idx="12">
                  <c:v>3.8</c:v>
                </c:pt>
                <c:pt idx="13">
                  <c:v>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08-40C1-A897-8FB362E9120B}"/>
            </c:ext>
          </c:extLst>
        </c:ser>
        <c:ser>
          <c:idx val="2"/>
          <c:order val="2"/>
          <c:tx>
            <c:strRef>
              <c:f>Suivi!$L$3:$M$3</c:f>
              <c:strCache>
                <c:ptCount val="1"/>
                <c:pt idx="0">
                  <c:v>A3</c:v>
                </c:pt>
              </c:strCache>
            </c:strRef>
          </c:tx>
          <c:val>
            <c:numRef>
              <c:f>Suivi!$M$5:$M$18</c:f>
              <c:numCache>
                <c:formatCode>0.00</c:formatCode>
                <c:ptCount val="14"/>
                <c:pt idx="0" formatCode="General">
                  <c:v>4.63</c:v>
                </c:pt>
                <c:pt idx="1">
                  <c:v>0</c:v>
                </c:pt>
                <c:pt idx="2">
                  <c:v>4.88</c:v>
                </c:pt>
                <c:pt idx="3">
                  <c:v>3.08</c:v>
                </c:pt>
                <c:pt idx="4">
                  <c:v>2.23</c:v>
                </c:pt>
                <c:pt idx="5">
                  <c:v>6.14</c:v>
                </c:pt>
                <c:pt idx="6">
                  <c:v>0</c:v>
                </c:pt>
                <c:pt idx="7">
                  <c:v>1.5</c:v>
                </c:pt>
                <c:pt idx="8">
                  <c:v>4.55</c:v>
                </c:pt>
                <c:pt idx="9">
                  <c:v>4.6100000000000003</c:v>
                </c:pt>
                <c:pt idx="10">
                  <c:v>4.04</c:v>
                </c:pt>
                <c:pt idx="11">
                  <c:v>4.8099999999999996</c:v>
                </c:pt>
                <c:pt idx="12">
                  <c:v>3.8</c:v>
                </c:pt>
                <c:pt idx="13">
                  <c:v>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08-40C1-A897-8FB362E9120B}"/>
            </c:ext>
          </c:extLst>
        </c:ser>
        <c:ser>
          <c:idx val="3"/>
          <c:order val="3"/>
          <c:tx>
            <c:strRef>
              <c:f>Suivi!$N$3:$O$3</c:f>
              <c:strCache>
                <c:ptCount val="1"/>
                <c:pt idx="0">
                  <c:v>A4</c:v>
                </c:pt>
              </c:strCache>
            </c:strRef>
          </c:tx>
          <c:val>
            <c:numRef>
              <c:f>Suivi!$O$5:$O$18</c:f>
              <c:numCache>
                <c:formatCode>General</c:formatCode>
                <c:ptCount val="14"/>
                <c:pt idx="0">
                  <c:v>4.63</c:v>
                </c:pt>
                <c:pt idx="1">
                  <c:v>0</c:v>
                </c:pt>
                <c:pt idx="2">
                  <c:v>4.88</c:v>
                </c:pt>
                <c:pt idx="3">
                  <c:v>3.08</c:v>
                </c:pt>
                <c:pt idx="4">
                  <c:v>2.23</c:v>
                </c:pt>
                <c:pt idx="5">
                  <c:v>6.14</c:v>
                </c:pt>
                <c:pt idx="6">
                  <c:v>0</c:v>
                </c:pt>
                <c:pt idx="7">
                  <c:v>1.5</c:v>
                </c:pt>
                <c:pt idx="8">
                  <c:v>4.55</c:v>
                </c:pt>
                <c:pt idx="9">
                  <c:v>4.6100000000000003</c:v>
                </c:pt>
                <c:pt idx="10">
                  <c:v>4.04</c:v>
                </c:pt>
                <c:pt idx="11">
                  <c:v>4.8099999999999996</c:v>
                </c:pt>
                <c:pt idx="12">
                  <c:v>3.8</c:v>
                </c:pt>
                <c:pt idx="13">
                  <c:v>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3C-4095-88A7-788E0A4C8218}"/>
            </c:ext>
          </c:extLst>
        </c:ser>
        <c:ser>
          <c:idx val="4"/>
          <c:order val="4"/>
          <c:tx>
            <c:strRef>
              <c:f>Suivi!$P$3:$Q$3</c:f>
              <c:strCache>
                <c:ptCount val="1"/>
                <c:pt idx="0">
                  <c:v>A5</c:v>
                </c:pt>
              </c:strCache>
            </c:strRef>
          </c:tx>
          <c:val>
            <c:numRef>
              <c:f>Suivi!$Q$5:$Q$18</c:f>
              <c:numCache>
                <c:formatCode>0.00</c:formatCode>
                <c:ptCount val="14"/>
                <c:pt idx="0" formatCode="General">
                  <c:v>4.63</c:v>
                </c:pt>
                <c:pt idx="1">
                  <c:v>0</c:v>
                </c:pt>
                <c:pt idx="2">
                  <c:v>4.88</c:v>
                </c:pt>
                <c:pt idx="3">
                  <c:v>3.08</c:v>
                </c:pt>
                <c:pt idx="4">
                  <c:v>2.23</c:v>
                </c:pt>
                <c:pt idx="5">
                  <c:v>6.14</c:v>
                </c:pt>
                <c:pt idx="6">
                  <c:v>0</c:v>
                </c:pt>
                <c:pt idx="7">
                  <c:v>1.5</c:v>
                </c:pt>
                <c:pt idx="8">
                  <c:v>4.55</c:v>
                </c:pt>
                <c:pt idx="9">
                  <c:v>4.6100000000000003</c:v>
                </c:pt>
                <c:pt idx="10">
                  <c:v>4.04</c:v>
                </c:pt>
                <c:pt idx="11">
                  <c:v>4.8099999999999996</c:v>
                </c:pt>
                <c:pt idx="12">
                  <c:v>3.8</c:v>
                </c:pt>
                <c:pt idx="13">
                  <c:v>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3C-4095-88A7-788E0A4C8218}"/>
            </c:ext>
          </c:extLst>
        </c:ser>
        <c:ser>
          <c:idx val="5"/>
          <c:order val="5"/>
          <c:tx>
            <c:strRef>
              <c:f>Suivi!$R$3:$S$3</c:f>
              <c:strCache>
                <c:ptCount val="1"/>
                <c:pt idx="0">
                  <c:v>A6</c:v>
                </c:pt>
              </c:strCache>
            </c:strRef>
          </c:tx>
          <c:val>
            <c:numRef>
              <c:f>Suivi!$S$5:$S$18</c:f>
              <c:numCache>
                <c:formatCode>General</c:formatCode>
                <c:ptCount val="14"/>
                <c:pt idx="0">
                  <c:v>4.63</c:v>
                </c:pt>
                <c:pt idx="1">
                  <c:v>0</c:v>
                </c:pt>
                <c:pt idx="2">
                  <c:v>4.88</c:v>
                </c:pt>
                <c:pt idx="3">
                  <c:v>3.08</c:v>
                </c:pt>
                <c:pt idx="4">
                  <c:v>2.23</c:v>
                </c:pt>
                <c:pt idx="5">
                  <c:v>6.14</c:v>
                </c:pt>
                <c:pt idx="6">
                  <c:v>0</c:v>
                </c:pt>
                <c:pt idx="7">
                  <c:v>1.5</c:v>
                </c:pt>
                <c:pt idx="8">
                  <c:v>4.55</c:v>
                </c:pt>
                <c:pt idx="9">
                  <c:v>4.6100000000000003</c:v>
                </c:pt>
                <c:pt idx="10">
                  <c:v>4.04</c:v>
                </c:pt>
                <c:pt idx="11">
                  <c:v>4.8099999999999996</c:v>
                </c:pt>
                <c:pt idx="12">
                  <c:v>3.8</c:v>
                </c:pt>
                <c:pt idx="13">
                  <c:v>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3C-4095-88A7-788E0A4C8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41920"/>
        <c:axId val="105529728"/>
      </c:lineChart>
      <c:catAx>
        <c:axId val="105441920"/>
        <c:scaling>
          <c:orientation val="minMax"/>
        </c:scaling>
        <c:delete val="0"/>
        <c:axPos val="b"/>
        <c:majorTickMark val="out"/>
        <c:minorTickMark val="none"/>
        <c:tickLblPos val="nextTo"/>
        <c:crossAx val="105529728"/>
        <c:crosses val="autoZero"/>
        <c:auto val="1"/>
        <c:lblAlgn val="ctr"/>
        <c:lblOffset val="100"/>
        <c:noMultiLvlLbl val="0"/>
      </c:catAx>
      <c:valAx>
        <c:axId val="105529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441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5"/>
          <c:order val="0"/>
          <c:tx>
            <c:strRef>
              <c:f>Suivi!$T$3</c:f>
              <c:strCache>
                <c:ptCount val="1"/>
                <c:pt idx="0">
                  <c:v>A2/A1</c:v>
                </c:pt>
              </c:strCache>
            </c:strRef>
          </c:tx>
          <c:val>
            <c:numRef>
              <c:f>Suivi!$T$5:$T$18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4.797047970479694</c:v>
                </c:pt>
                <c:pt idx="3">
                  <c:v>-1.459854014598535</c:v>
                </c:pt>
                <c:pt idx="4">
                  <c:v>-6.2590975254730674</c:v>
                </c:pt>
                <c:pt idx="5">
                  <c:v>-0.36443148688047161</c:v>
                </c:pt>
                <c:pt idx="6">
                  <c:v>0</c:v>
                </c:pt>
                <c:pt idx="7">
                  <c:v>5.4396423248882293</c:v>
                </c:pt>
                <c:pt idx="8">
                  <c:v>5.9810357403355106</c:v>
                </c:pt>
                <c:pt idx="9">
                  <c:v>-2.7656477438136884</c:v>
                </c:pt>
                <c:pt idx="10">
                  <c:v>-1.356174161313344</c:v>
                </c:pt>
                <c:pt idx="11">
                  <c:v>0.58651026392961925</c:v>
                </c:pt>
                <c:pt idx="12">
                  <c:v>-0.14316392269149139</c:v>
                </c:pt>
                <c:pt idx="13">
                  <c:v>0.95029239766082441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537E-4A61-8F14-7FDC4644A426}"/>
            </c:ext>
          </c:extLst>
        </c:ser>
        <c:ser>
          <c:idx val="16"/>
          <c:order val="1"/>
          <c:tx>
            <c:strRef>
              <c:f>Suivi!$U$3</c:f>
              <c:strCache>
                <c:ptCount val="1"/>
                <c:pt idx="0">
                  <c:v>A3/A1</c:v>
                </c:pt>
              </c:strCache>
            </c:strRef>
          </c:tx>
          <c:val>
            <c:numRef>
              <c:f>Suivi!$U$5:$U$18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4.797047970479694</c:v>
                </c:pt>
                <c:pt idx="3">
                  <c:v>-1.459854014598535</c:v>
                </c:pt>
                <c:pt idx="4">
                  <c:v>-6.2590975254730674</c:v>
                </c:pt>
                <c:pt idx="5">
                  <c:v>-0.36443148688047161</c:v>
                </c:pt>
                <c:pt idx="6">
                  <c:v>0</c:v>
                </c:pt>
                <c:pt idx="7">
                  <c:v>5.4396423248882293</c:v>
                </c:pt>
                <c:pt idx="8">
                  <c:v>5.9810357403355106</c:v>
                </c:pt>
                <c:pt idx="9">
                  <c:v>-2.7656477438136884</c:v>
                </c:pt>
                <c:pt idx="10">
                  <c:v>-1.356174161313344</c:v>
                </c:pt>
                <c:pt idx="11">
                  <c:v>0.58651026392961925</c:v>
                </c:pt>
                <c:pt idx="12">
                  <c:v>-0.14316392269149139</c:v>
                </c:pt>
                <c:pt idx="13">
                  <c:v>0.95029239766082441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537E-4A61-8F14-7FDC4644A426}"/>
            </c:ext>
          </c:extLst>
        </c:ser>
        <c:ser>
          <c:idx val="17"/>
          <c:order val="2"/>
          <c:tx>
            <c:strRef>
              <c:f>Suivi!$V$3</c:f>
              <c:strCache>
                <c:ptCount val="1"/>
                <c:pt idx="0">
                  <c:v>A3/A2</c:v>
                </c:pt>
              </c:strCache>
            </c:strRef>
          </c:tx>
          <c:val>
            <c:numRef>
              <c:f>Suivi!$V$5:$V$18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537E-4A61-8F14-7FDC4644A426}"/>
            </c:ext>
          </c:extLst>
        </c:ser>
        <c:ser>
          <c:idx val="18"/>
          <c:order val="3"/>
          <c:tx>
            <c:strRef>
              <c:f>Suivi!$W$3</c:f>
              <c:strCache>
                <c:ptCount val="1"/>
                <c:pt idx="0">
                  <c:v>A4/A1</c:v>
                </c:pt>
              </c:strCache>
            </c:strRef>
          </c:tx>
          <c:val>
            <c:numRef>
              <c:f>Suivi!$W$5:$W$18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4.797047970479694</c:v>
                </c:pt>
                <c:pt idx="3">
                  <c:v>-1.459854014598535</c:v>
                </c:pt>
                <c:pt idx="4">
                  <c:v>-6.2590975254730674</c:v>
                </c:pt>
                <c:pt idx="5">
                  <c:v>-0.36443148688047161</c:v>
                </c:pt>
                <c:pt idx="6">
                  <c:v>0</c:v>
                </c:pt>
                <c:pt idx="7">
                  <c:v>5.4396423248882293</c:v>
                </c:pt>
                <c:pt idx="8">
                  <c:v>5.9810357403355106</c:v>
                </c:pt>
                <c:pt idx="9">
                  <c:v>-2.7656477438136884</c:v>
                </c:pt>
                <c:pt idx="10">
                  <c:v>-1.356174161313344</c:v>
                </c:pt>
                <c:pt idx="11">
                  <c:v>0.58651026392961925</c:v>
                </c:pt>
                <c:pt idx="12">
                  <c:v>-0.14316392269149139</c:v>
                </c:pt>
                <c:pt idx="13">
                  <c:v>0.95029239766082441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537E-4A61-8F14-7FDC4644A426}"/>
            </c:ext>
          </c:extLst>
        </c:ser>
        <c:ser>
          <c:idx val="19"/>
          <c:order val="4"/>
          <c:tx>
            <c:strRef>
              <c:f>Suivi!$X$3</c:f>
              <c:strCache>
                <c:ptCount val="1"/>
                <c:pt idx="0">
                  <c:v>A4/A2</c:v>
                </c:pt>
              </c:strCache>
            </c:strRef>
          </c:tx>
          <c:val>
            <c:numRef>
              <c:f>Suivi!$X$5:$X$18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537E-4A61-8F14-7FDC4644A426}"/>
            </c:ext>
          </c:extLst>
        </c:ser>
        <c:ser>
          <c:idx val="20"/>
          <c:order val="5"/>
          <c:tx>
            <c:strRef>
              <c:f>Suivi!$Y$3</c:f>
              <c:strCache>
                <c:ptCount val="1"/>
                <c:pt idx="0">
                  <c:v>A4/A3</c:v>
                </c:pt>
              </c:strCache>
            </c:strRef>
          </c:tx>
          <c:val>
            <c:numRef>
              <c:f>Suivi!$Y$5:$Y$18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537E-4A61-8F14-7FDC4644A426}"/>
            </c:ext>
          </c:extLst>
        </c:ser>
        <c:ser>
          <c:idx val="21"/>
          <c:order val="6"/>
          <c:tx>
            <c:strRef>
              <c:f>Suivi!$Z$3</c:f>
              <c:strCache>
                <c:ptCount val="1"/>
                <c:pt idx="0">
                  <c:v>A5/A1</c:v>
                </c:pt>
              </c:strCache>
            </c:strRef>
          </c:tx>
          <c:val>
            <c:numRef>
              <c:f>Suivi!$Z$5:$Z$18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4.797047970479694</c:v>
                </c:pt>
                <c:pt idx="3">
                  <c:v>-1.459854014598535</c:v>
                </c:pt>
                <c:pt idx="4">
                  <c:v>-6.2590975254730674</c:v>
                </c:pt>
                <c:pt idx="5">
                  <c:v>-0.36443148688047161</c:v>
                </c:pt>
                <c:pt idx="6">
                  <c:v>0</c:v>
                </c:pt>
                <c:pt idx="7">
                  <c:v>5.4396423248882293</c:v>
                </c:pt>
                <c:pt idx="8">
                  <c:v>5.9810357403355106</c:v>
                </c:pt>
                <c:pt idx="9">
                  <c:v>-2.7656477438136884</c:v>
                </c:pt>
                <c:pt idx="10">
                  <c:v>-1.356174161313344</c:v>
                </c:pt>
                <c:pt idx="11">
                  <c:v>0.58651026392961925</c:v>
                </c:pt>
                <c:pt idx="12">
                  <c:v>-0.14316392269149139</c:v>
                </c:pt>
                <c:pt idx="13">
                  <c:v>0.95029239766082441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537E-4A61-8F14-7FDC4644A426}"/>
            </c:ext>
          </c:extLst>
        </c:ser>
        <c:ser>
          <c:idx val="22"/>
          <c:order val="7"/>
          <c:tx>
            <c:strRef>
              <c:f>Suivi!$AA$3</c:f>
              <c:strCache>
                <c:ptCount val="1"/>
                <c:pt idx="0">
                  <c:v>A5/A2</c:v>
                </c:pt>
              </c:strCache>
            </c:strRef>
          </c:tx>
          <c:val>
            <c:numRef>
              <c:f>Suivi!$AA$5:$AA$18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537E-4A61-8F14-7FDC4644A426}"/>
            </c:ext>
          </c:extLst>
        </c:ser>
        <c:ser>
          <c:idx val="23"/>
          <c:order val="8"/>
          <c:tx>
            <c:strRef>
              <c:f>Suivi!$AB$3</c:f>
              <c:strCache>
                <c:ptCount val="1"/>
                <c:pt idx="0">
                  <c:v>A5/A3</c:v>
                </c:pt>
              </c:strCache>
            </c:strRef>
          </c:tx>
          <c:val>
            <c:numRef>
              <c:f>Suivi!$AB$5:$AB$18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537E-4A61-8F14-7FDC4644A426}"/>
            </c:ext>
          </c:extLst>
        </c:ser>
        <c:ser>
          <c:idx val="24"/>
          <c:order val="9"/>
          <c:tx>
            <c:strRef>
              <c:f>Suivi!$AC$3</c:f>
              <c:strCache>
                <c:ptCount val="1"/>
                <c:pt idx="0">
                  <c:v>A5/A4</c:v>
                </c:pt>
              </c:strCache>
            </c:strRef>
          </c:tx>
          <c:val>
            <c:numRef>
              <c:f>Suivi!$AC$5:$AC$18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537E-4A61-8F14-7FDC4644A426}"/>
            </c:ext>
          </c:extLst>
        </c:ser>
        <c:ser>
          <c:idx val="25"/>
          <c:order val="10"/>
          <c:tx>
            <c:strRef>
              <c:f>Suivi!$AD$3</c:f>
              <c:strCache>
                <c:ptCount val="1"/>
                <c:pt idx="0">
                  <c:v>A6/A1</c:v>
                </c:pt>
              </c:strCache>
            </c:strRef>
          </c:tx>
          <c:val>
            <c:numRef>
              <c:f>Suivi!$AD$5:$AD$18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4.797047970479694</c:v>
                </c:pt>
                <c:pt idx="3">
                  <c:v>-1.459854014598535</c:v>
                </c:pt>
                <c:pt idx="4">
                  <c:v>-6.2590975254730674</c:v>
                </c:pt>
                <c:pt idx="5">
                  <c:v>-0.36443148688047161</c:v>
                </c:pt>
                <c:pt idx="6">
                  <c:v>0</c:v>
                </c:pt>
                <c:pt idx="7">
                  <c:v>5.4396423248882293</c:v>
                </c:pt>
                <c:pt idx="8">
                  <c:v>5.9810357403355106</c:v>
                </c:pt>
                <c:pt idx="9">
                  <c:v>-2.7656477438136884</c:v>
                </c:pt>
                <c:pt idx="10">
                  <c:v>-1.356174161313344</c:v>
                </c:pt>
                <c:pt idx="11">
                  <c:v>0.58651026392961925</c:v>
                </c:pt>
                <c:pt idx="12">
                  <c:v>-0.14316392269149139</c:v>
                </c:pt>
                <c:pt idx="13">
                  <c:v>0.95029239766082441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537E-4A61-8F14-7FDC4644A426}"/>
            </c:ext>
          </c:extLst>
        </c:ser>
        <c:ser>
          <c:idx val="26"/>
          <c:order val="11"/>
          <c:tx>
            <c:strRef>
              <c:f>Suivi!$AE$3</c:f>
              <c:strCache>
                <c:ptCount val="1"/>
                <c:pt idx="0">
                  <c:v>A6/A2</c:v>
                </c:pt>
              </c:strCache>
            </c:strRef>
          </c:tx>
          <c:val>
            <c:numRef>
              <c:f>Suivi!$AE$5:$AE$18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537E-4A61-8F14-7FDC4644A426}"/>
            </c:ext>
          </c:extLst>
        </c:ser>
        <c:ser>
          <c:idx val="27"/>
          <c:order val="12"/>
          <c:tx>
            <c:strRef>
              <c:f>Suivi!$AF$3</c:f>
              <c:strCache>
                <c:ptCount val="1"/>
                <c:pt idx="0">
                  <c:v>A6/A3</c:v>
                </c:pt>
              </c:strCache>
            </c:strRef>
          </c:tx>
          <c:val>
            <c:numRef>
              <c:f>Suivi!$AF$5:$AF$18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537E-4A61-8F14-7FDC4644A426}"/>
            </c:ext>
          </c:extLst>
        </c:ser>
        <c:ser>
          <c:idx val="28"/>
          <c:order val="13"/>
          <c:tx>
            <c:strRef>
              <c:f>Suivi!$AG$3</c:f>
              <c:strCache>
                <c:ptCount val="1"/>
                <c:pt idx="0">
                  <c:v>A6/A4</c:v>
                </c:pt>
              </c:strCache>
            </c:strRef>
          </c:tx>
          <c:val>
            <c:numRef>
              <c:f>Suivi!$AG$5:$AG$18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537E-4A61-8F14-7FDC4644A426}"/>
            </c:ext>
          </c:extLst>
        </c:ser>
        <c:ser>
          <c:idx val="29"/>
          <c:order val="14"/>
          <c:tx>
            <c:strRef>
              <c:f>Suivi!$AH$3</c:f>
              <c:strCache>
                <c:ptCount val="1"/>
                <c:pt idx="0">
                  <c:v>A6/A5</c:v>
                </c:pt>
              </c:strCache>
            </c:strRef>
          </c:tx>
          <c:val>
            <c:numRef>
              <c:f>Suivi!$AH$5:$AH$18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537E-4A61-8F14-7FDC4644A426}"/>
            </c:ext>
          </c:extLst>
        </c:ser>
        <c:ser>
          <c:idx val="0"/>
          <c:order val="15"/>
          <c:tx>
            <c:strRef>
              <c:f>Suivi!$T$3</c:f>
              <c:strCache>
                <c:ptCount val="1"/>
                <c:pt idx="0">
                  <c:v>A2/A1</c:v>
                </c:pt>
              </c:strCache>
            </c:strRef>
          </c:tx>
          <c:val>
            <c:numRef>
              <c:f>Suivi!$T$5:$T$18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4.797047970479694</c:v>
                </c:pt>
                <c:pt idx="3">
                  <c:v>-1.459854014598535</c:v>
                </c:pt>
                <c:pt idx="4">
                  <c:v>-6.2590975254730674</c:v>
                </c:pt>
                <c:pt idx="5">
                  <c:v>-0.36443148688047161</c:v>
                </c:pt>
                <c:pt idx="6">
                  <c:v>0</c:v>
                </c:pt>
                <c:pt idx="7">
                  <c:v>5.4396423248882293</c:v>
                </c:pt>
                <c:pt idx="8">
                  <c:v>5.9810357403355106</c:v>
                </c:pt>
                <c:pt idx="9">
                  <c:v>-2.7656477438136884</c:v>
                </c:pt>
                <c:pt idx="10">
                  <c:v>-1.356174161313344</c:v>
                </c:pt>
                <c:pt idx="11">
                  <c:v>0.58651026392961925</c:v>
                </c:pt>
                <c:pt idx="12">
                  <c:v>-0.14316392269149139</c:v>
                </c:pt>
                <c:pt idx="13">
                  <c:v>0.95029239766082441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537E-4A61-8F14-7FDC4644A426}"/>
            </c:ext>
          </c:extLst>
        </c:ser>
        <c:ser>
          <c:idx val="1"/>
          <c:order val="16"/>
          <c:tx>
            <c:strRef>
              <c:f>Suivi!$U$3</c:f>
              <c:strCache>
                <c:ptCount val="1"/>
                <c:pt idx="0">
                  <c:v>A3/A1</c:v>
                </c:pt>
              </c:strCache>
            </c:strRef>
          </c:tx>
          <c:val>
            <c:numRef>
              <c:f>Suivi!$U$5:$U$18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4.797047970479694</c:v>
                </c:pt>
                <c:pt idx="3">
                  <c:v>-1.459854014598535</c:v>
                </c:pt>
                <c:pt idx="4">
                  <c:v>-6.2590975254730674</c:v>
                </c:pt>
                <c:pt idx="5">
                  <c:v>-0.36443148688047161</c:v>
                </c:pt>
                <c:pt idx="6">
                  <c:v>0</c:v>
                </c:pt>
                <c:pt idx="7">
                  <c:v>5.4396423248882293</c:v>
                </c:pt>
                <c:pt idx="8">
                  <c:v>5.9810357403355106</c:v>
                </c:pt>
                <c:pt idx="9">
                  <c:v>-2.7656477438136884</c:v>
                </c:pt>
                <c:pt idx="10">
                  <c:v>-1.356174161313344</c:v>
                </c:pt>
                <c:pt idx="11">
                  <c:v>0.58651026392961925</c:v>
                </c:pt>
                <c:pt idx="12">
                  <c:v>-0.14316392269149139</c:v>
                </c:pt>
                <c:pt idx="13">
                  <c:v>0.95029239766082441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537E-4A61-8F14-7FDC4644A426}"/>
            </c:ext>
          </c:extLst>
        </c:ser>
        <c:ser>
          <c:idx val="2"/>
          <c:order val="17"/>
          <c:tx>
            <c:strRef>
              <c:f>Suivi!$V$3</c:f>
              <c:strCache>
                <c:ptCount val="1"/>
                <c:pt idx="0">
                  <c:v>A3/A2</c:v>
                </c:pt>
              </c:strCache>
            </c:strRef>
          </c:tx>
          <c:val>
            <c:numRef>
              <c:f>Suivi!$V$5:$V$18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537E-4A61-8F14-7FDC4644A426}"/>
            </c:ext>
          </c:extLst>
        </c:ser>
        <c:ser>
          <c:idx val="3"/>
          <c:order val="18"/>
          <c:tx>
            <c:strRef>
              <c:f>Suivi!$W$3</c:f>
              <c:strCache>
                <c:ptCount val="1"/>
                <c:pt idx="0">
                  <c:v>A4/A1</c:v>
                </c:pt>
              </c:strCache>
            </c:strRef>
          </c:tx>
          <c:val>
            <c:numRef>
              <c:f>Suivi!$W$5:$W$18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4.797047970479694</c:v>
                </c:pt>
                <c:pt idx="3">
                  <c:v>-1.459854014598535</c:v>
                </c:pt>
                <c:pt idx="4">
                  <c:v>-6.2590975254730674</c:v>
                </c:pt>
                <c:pt idx="5">
                  <c:v>-0.36443148688047161</c:v>
                </c:pt>
                <c:pt idx="6">
                  <c:v>0</c:v>
                </c:pt>
                <c:pt idx="7">
                  <c:v>5.4396423248882293</c:v>
                </c:pt>
                <c:pt idx="8">
                  <c:v>5.9810357403355106</c:v>
                </c:pt>
                <c:pt idx="9">
                  <c:v>-2.7656477438136884</c:v>
                </c:pt>
                <c:pt idx="10">
                  <c:v>-1.356174161313344</c:v>
                </c:pt>
                <c:pt idx="11">
                  <c:v>0.58651026392961925</c:v>
                </c:pt>
                <c:pt idx="12">
                  <c:v>-0.14316392269149139</c:v>
                </c:pt>
                <c:pt idx="13">
                  <c:v>0.95029239766082441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537E-4A61-8F14-7FDC4644A426}"/>
            </c:ext>
          </c:extLst>
        </c:ser>
        <c:ser>
          <c:idx val="4"/>
          <c:order val="19"/>
          <c:tx>
            <c:strRef>
              <c:f>Suivi!$X$3</c:f>
              <c:strCache>
                <c:ptCount val="1"/>
                <c:pt idx="0">
                  <c:v>A4/A2</c:v>
                </c:pt>
              </c:strCache>
            </c:strRef>
          </c:tx>
          <c:val>
            <c:numRef>
              <c:f>Suivi!$X$5:$X$18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537E-4A61-8F14-7FDC4644A426}"/>
            </c:ext>
          </c:extLst>
        </c:ser>
        <c:ser>
          <c:idx val="5"/>
          <c:order val="20"/>
          <c:tx>
            <c:strRef>
              <c:f>Suivi!$Y$3</c:f>
              <c:strCache>
                <c:ptCount val="1"/>
                <c:pt idx="0">
                  <c:v>A4/A3</c:v>
                </c:pt>
              </c:strCache>
            </c:strRef>
          </c:tx>
          <c:val>
            <c:numRef>
              <c:f>Suivi!$Y$5:$Y$18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537E-4A61-8F14-7FDC4644A426}"/>
            </c:ext>
          </c:extLst>
        </c:ser>
        <c:ser>
          <c:idx val="6"/>
          <c:order val="21"/>
          <c:tx>
            <c:strRef>
              <c:f>Suivi!$Z$3</c:f>
              <c:strCache>
                <c:ptCount val="1"/>
                <c:pt idx="0">
                  <c:v>A5/A1</c:v>
                </c:pt>
              </c:strCache>
            </c:strRef>
          </c:tx>
          <c:val>
            <c:numRef>
              <c:f>Suivi!$Z$5:$Z$18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4.797047970479694</c:v>
                </c:pt>
                <c:pt idx="3">
                  <c:v>-1.459854014598535</c:v>
                </c:pt>
                <c:pt idx="4">
                  <c:v>-6.2590975254730674</c:v>
                </c:pt>
                <c:pt idx="5">
                  <c:v>-0.36443148688047161</c:v>
                </c:pt>
                <c:pt idx="6">
                  <c:v>0</c:v>
                </c:pt>
                <c:pt idx="7">
                  <c:v>5.4396423248882293</c:v>
                </c:pt>
                <c:pt idx="8">
                  <c:v>5.9810357403355106</c:v>
                </c:pt>
                <c:pt idx="9">
                  <c:v>-2.7656477438136884</c:v>
                </c:pt>
                <c:pt idx="10">
                  <c:v>-1.356174161313344</c:v>
                </c:pt>
                <c:pt idx="11">
                  <c:v>0.58651026392961925</c:v>
                </c:pt>
                <c:pt idx="12">
                  <c:v>-0.14316392269149139</c:v>
                </c:pt>
                <c:pt idx="13">
                  <c:v>0.95029239766082441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537E-4A61-8F14-7FDC4644A426}"/>
            </c:ext>
          </c:extLst>
        </c:ser>
        <c:ser>
          <c:idx val="7"/>
          <c:order val="22"/>
          <c:tx>
            <c:strRef>
              <c:f>Suivi!$AA$3</c:f>
              <c:strCache>
                <c:ptCount val="1"/>
                <c:pt idx="0">
                  <c:v>A5/A2</c:v>
                </c:pt>
              </c:strCache>
            </c:strRef>
          </c:tx>
          <c:val>
            <c:numRef>
              <c:f>Suivi!$AA$5:$AA$18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537E-4A61-8F14-7FDC4644A426}"/>
            </c:ext>
          </c:extLst>
        </c:ser>
        <c:ser>
          <c:idx val="8"/>
          <c:order val="23"/>
          <c:tx>
            <c:strRef>
              <c:f>Suivi!$AB$3</c:f>
              <c:strCache>
                <c:ptCount val="1"/>
                <c:pt idx="0">
                  <c:v>A5/A3</c:v>
                </c:pt>
              </c:strCache>
            </c:strRef>
          </c:tx>
          <c:val>
            <c:numRef>
              <c:f>Suivi!$AB$5:$AB$18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537E-4A61-8F14-7FDC4644A426}"/>
            </c:ext>
          </c:extLst>
        </c:ser>
        <c:ser>
          <c:idx val="9"/>
          <c:order val="24"/>
          <c:tx>
            <c:strRef>
              <c:f>Suivi!$AC$3</c:f>
              <c:strCache>
                <c:ptCount val="1"/>
                <c:pt idx="0">
                  <c:v>A5/A4</c:v>
                </c:pt>
              </c:strCache>
            </c:strRef>
          </c:tx>
          <c:val>
            <c:numRef>
              <c:f>Suivi!$AC$5:$AC$18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537E-4A61-8F14-7FDC4644A426}"/>
            </c:ext>
          </c:extLst>
        </c:ser>
        <c:ser>
          <c:idx val="10"/>
          <c:order val="25"/>
          <c:tx>
            <c:strRef>
              <c:f>Suivi!$AD$3</c:f>
              <c:strCache>
                <c:ptCount val="1"/>
                <c:pt idx="0">
                  <c:v>A6/A1</c:v>
                </c:pt>
              </c:strCache>
            </c:strRef>
          </c:tx>
          <c:val>
            <c:numRef>
              <c:f>Suivi!$AD$5:$AD$18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4.797047970479694</c:v>
                </c:pt>
                <c:pt idx="3">
                  <c:v>-1.459854014598535</c:v>
                </c:pt>
                <c:pt idx="4">
                  <c:v>-6.2590975254730674</c:v>
                </c:pt>
                <c:pt idx="5">
                  <c:v>-0.36443148688047161</c:v>
                </c:pt>
                <c:pt idx="6">
                  <c:v>0</c:v>
                </c:pt>
                <c:pt idx="7">
                  <c:v>5.4396423248882293</c:v>
                </c:pt>
                <c:pt idx="8">
                  <c:v>5.9810357403355106</c:v>
                </c:pt>
                <c:pt idx="9">
                  <c:v>-2.7656477438136884</c:v>
                </c:pt>
                <c:pt idx="10">
                  <c:v>-1.356174161313344</c:v>
                </c:pt>
                <c:pt idx="11">
                  <c:v>0.58651026392961925</c:v>
                </c:pt>
                <c:pt idx="12">
                  <c:v>-0.14316392269149139</c:v>
                </c:pt>
                <c:pt idx="13">
                  <c:v>0.95029239766082441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537E-4A61-8F14-7FDC4644A426}"/>
            </c:ext>
          </c:extLst>
        </c:ser>
        <c:ser>
          <c:idx val="11"/>
          <c:order val="26"/>
          <c:tx>
            <c:strRef>
              <c:f>Suivi!$AE$3</c:f>
              <c:strCache>
                <c:ptCount val="1"/>
                <c:pt idx="0">
                  <c:v>A6/A2</c:v>
                </c:pt>
              </c:strCache>
            </c:strRef>
          </c:tx>
          <c:val>
            <c:numRef>
              <c:f>Suivi!$AE$5:$AE$18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537E-4A61-8F14-7FDC4644A426}"/>
            </c:ext>
          </c:extLst>
        </c:ser>
        <c:ser>
          <c:idx val="12"/>
          <c:order val="27"/>
          <c:tx>
            <c:strRef>
              <c:f>Suivi!$AF$3</c:f>
              <c:strCache>
                <c:ptCount val="1"/>
                <c:pt idx="0">
                  <c:v>A6/A3</c:v>
                </c:pt>
              </c:strCache>
            </c:strRef>
          </c:tx>
          <c:val>
            <c:numRef>
              <c:f>Suivi!$AF$5:$AF$18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537E-4A61-8F14-7FDC4644A426}"/>
            </c:ext>
          </c:extLst>
        </c:ser>
        <c:ser>
          <c:idx val="13"/>
          <c:order val="28"/>
          <c:tx>
            <c:strRef>
              <c:f>Suivi!$AG$3</c:f>
              <c:strCache>
                <c:ptCount val="1"/>
                <c:pt idx="0">
                  <c:v>A6/A4</c:v>
                </c:pt>
              </c:strCache>
            </c:strRef>
          </c:tx>
          <c:val>
            <c:numRef>
              <c:f>Suivi!$AG$5:$AG$18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537E-4A61-8F14-7FDC4644A426}"/>
            </c:ext>
          </c:extLst>
        </c:ser>
        <c:ser>
          <c:idx val="14"/>
          <c:order val="29"/>
          <c:tx>
            <c:strRef>
              <c:f>Suivi!$AH$3</c:f>
              <c:strCache>
                <c:ptCount val="1"/>
                <c:pt idx="0">
                  <c:v>A6/A5</c:v>
                </c:pt>
              </c:strCache>
            </c:strRef>
          </c:tx>
          <c:val>
            <c:numRef>
              <c:f>Suivi!$AH$5:$AH$18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537E-4A61-8F14-7FDC4644A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483520"/>
        <c:axId val="111493504"/>
      </c:lineChart>
      <c:catAx>
        <c:axId val="111483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11493504"/>
        <c:crosses val="autoZero"/>
        <c:auto val="1"/>
        <c:lblAlgn val="ctr"/>
        <c:lblOffset val="100"/>
        <c:noMultiLvlLbl val="0"/>
      </c:catAx>
      <c:valAx>
        <c:axId val="11149350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14835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108498453783278"/>
          <c:y val="6.7911081007347204E-2"/>
          <c:w val="0.13891501546216728"/>
          <c:h val="0.864177461688256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Suivi!$H$3:$I$3</c:f>
              <c:strCache>
                <c:ptCount val="1"/>
                <c:pt idx="0">
                  <c:v>A1</c:v>
                </c:pt>
              </c:strCache>
            </c:strRef>
          </c:tx>
          <c:val>
            <c:numRef>
              <c:f>Suivi!$I$19:$I$32</c:f>
              <c:numCache>
                <c:formatCode>General</c:formatCode>
                <c:ptCount val="14"/>
                <c:pt idx="0">
                  <c:v>4.2300000000000004</c:v>
                </c:pt>
                <c:pt idx="1">
                  <c:v>3.95</c:v>
                </c:pt>
                <c:pt idx="2">
                  <c:v>2.2000000000000002</c:v>
                </c:pt>
                <c:pt idx="3">
                  <c:v>3.57</c:v>
                </c:pt>
                <c:pt idx="4">
                  <c:v>3.7</c:v>
                </c:pt>
                <c:pt idx="5">
                  <c:v>3.83</c:v>
                </c:pt>
                <c:pt idx="6">
                  <c:v>4.01</c:v>
                </c:pt>
                <c:pt idx="7">
                  <c:v>5.04</c:v>
                </c:pt>
                <c:pt idx="8">
                  <c:v>5.01</c:v>
                </c:pt>
                <c:pt idx="9">
                  <c:v>3.81</c:v>
                </c:pt>
                <c:pt idx="10">
                  <c:v>4.0199999999999996</c:v>
                </c:pt>
                <c:pt idx="11">
                  <c:v>3.63</c:v>
                </c:pt>
                <c:pt idx="12">
                  <c:v>3.48</c:v>
                </c:pt>
                <c:pt idx="13">
                  <c:v>4.09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5B-4C87-8D09-23CD7F5D568E}"/>
            </c:ext>
          </c:extLst>
        </c:ser>
        <c:ser>
          <c:idx val="1"/>
          <c:order val="1"/>
          <c:tx>
            <c:strRef>
              <c:f>Suivi!$J$3:$K$3</c:f>
              <c:strCache>
                <c:ptCount val="1"/>
                <c:pt idx="0">
                  <c:v>A2</c:v>
                </c:pt>
              </c:strCache>
            </c:strRef>
          </c:tx>
          <c:val>
            <c:numRef>
              <c:f>Suivi!$K$19:$K$32</c:f>
              <c:numCache>
                <c:formatCode>General</c:formatCode>
                <c:ptCount val="14"/>
                <c:pt idx="0">
                  <c:v>4.2300000000000004</c:v>
                </c:pt>
                <c:pt idx="1">
                  <c:v>0</c:v>
                </c:pt>
                <c:pt idx="2">
                  <c:v>5.46</c:v>
                </c:pt>
                <c:pt idx="3">
                  <c:v>6.49</c:v>
                </c:pt>
                <c:pt idx="4">
                  <c:v>2.5499999999999998</c:v>
                </c:pt>
                <c:pt idx="5">
                  <c:v>0</c:v>
                </c:pt>
                <c:pt idx="6">
                  <c:v>0</c:v>
                </c:pt>
                <c:pt idx="7">
                  <c:v>2.83</c:v>
                </c:pt>
                <c:pt idx="8">
                  <c:v>5.18</c:v>
                </c:pt>
                <c:pt idx="9">
                  <c:v>3.79</c:v>
                </c:pt>
                <c:pt idx="10">
                  <c:v>3.6</c:v>
                </c:pt>
                <c:pt idx="11">
                  <c:v>4.63</c:v>
                </c:pt>
                <c:pt idx="12">
                  <c:v>5.2</c:v>
                </c:pt>
                <c:pt idx="13">
                  <c:v>4.6500000000000004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5B-4C87-8D09-23CD7F5D568E}"/>
            </c:ext>
          </c:extLst>
        </c:ser>
        <c:ser>
          <c:idx val="2"/>
          <c:order val="2"/>
          <c:tx>
            <c:strRef>
              <c:f>Suivi!$L$3:$M$3</c:f>
              <c:strCache>
                <c:ptCount val="1"/>
                <c:pt idx="0">
                  <c:v>A3</c:v>
                </c:pt>
              </c:strCache>
            </c:strRef>
          </c:tx>
          <c:val>
            <c:numRef>
              <c:f>Suivi!$M$19:$M$32</c:f>
              <c:numCache>
                <c:formatCode>0.00</c:formatCode>
                <c:ptCount val="14"/>
                <c:pt idx="0" formatCode="General">
                  <c:v>4.2300000000000004</c:v>
                </c:pt>
                <c:pt idx="1">
                  <c:v>0</c:v>
                </c:pt>
                <c:pt idx="2">
                  <c:v>5.46</c:v>
                </c:pt>
                <c:pt idx="3">
                  <c:v>6.49</c:v>
                </c:pt>
                <c:pt idx="4">
                  <c:v>2.5499999999999998</c:v>
                </c:pt>
                <c:pt idx="5">
                  <c:v>0</c:v>
                </c:pt>
                <c:pt idx="6">
                  <c:v>0</c:v>
                </c:pt>
                <c:pt idx="7">
                  <c:v>2.83</c:v>
                </c:pt>
                <c:pt idx="8">
                  <c:v>5.18</c:v>
                </c:pt>
                <c:pt idx="9">
                  <c:v>3.79</c:v>
                </c:pt>
                <c:pt idx="10">
                  <c:v>3.6</c:v>
                </c:pt>
                <c:pt idx="11">
                  <c:v>4.63</c:v>
                </c:pt>
                <c:pt idx="12">
                  <c:v>5.2</c:v>
                </c:pt>
                <c:pt idx="13">
                  <c:v>4.6500000000000004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5B-4C87-8D09-23CD7F5D568E}"/>
            </c:ext>
          </c:extLst>
        </c:ser>
        <c:ser>
          <c:idx val="3"/>
          <c:order val="3"/>
          <c:tx>
            <c:strRef>
              <c:f>Suivi!$N$3:$O$3</c:f>
              <c:strCache>
                <c:ptCount val="1"/>
                <c:pt idx="0">
                  <c:v>A4</c:v>
                </c:pt>
              </c:strCache>
            </c:strRef>
          </c:tx>
          <c:val>
            <c:numRef>
              <c:f>Suivi!$O$19:$O$32</c:f>
              <c:numCache>
                <c:formatCode>General</c:formatCode>
                <c:ptCount val="14"/>
                <c:pt idx="0">
                  <c:v>4.2300000000000004</c:v>
                </c:pt>
                <c:pt idx="1">
                  <c:v>0</c:v>
                </c:pt>
                <c:pt idx="2">
                  <c:v>5.46</c:v>
                </c:pt>
                <c:pt idx="3">
                  <c:v>6.49</c:v>
                </c:pt>
                <c:pt idx="4">
                  <c:v>2.5499999999999998</c:v>
                </c:pt>
                <c:pt idx="5">
                  <c:v>0</c:v>
                </c:pt>
                <c:pt idx="6">
                  <c:v>0</c:v>
                </c:pt>
                <c:pt idx="7">
                  <c:v>2.83</c:v>
                </c:pt>
                <c:pt idx="8">
                  <c:v>5.18</c:v>
                </c:pt>
                <c:pt idx="9">
                  <c:v>3.79</c:v>
                </c:pt>
                <c:pt idx="10">
                  <c:v>3.6</c:v>
                </c:pt>
                <c:pt idx="11">
                  <c:v>4.63</c:v>
                </c:pt>
                <c:pt idx="12">
                  <c:v>5.2</c:v>
                </c:pt>
                <c:pt idx="13">
                  <c:v>4.6500000000000004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5B-4C87-8D09-23CD7F5D568E}"/>
            </c:ext>
          </c:extLst>
        </c:ser>
        <c:ser>
          <c:idx val="4"/>
          <c:order val="4"/>
          <c:tx>
            <c:strRef>
              <c:f>Suivi!$P$3:$Q$3</c:f>
              <c:strCache>
                <c:ptCount val="1"/>
                <c:pt idx="0">
                  <c:v>A5</c:v>
                </c:pt>
              </c:strCache>
            </c:strRef>
          </c:tx>
          <c:val>
            <c:numRef>
              <c:f>Suivi!$Q$19:$Q$32</c:f>
              <c:numCache>
                <c:formatCode>0.00</c:formatCode>
                <c:ptCount val="14"/>
                <c:pt idx="0" formatCode="General">
                  <c:v>4.2300000000000004</c:v>
                </c:pt>
                <c:pt idx="1">
                  <c:v>0</c:v>
                </c:pt>
                <c:pt idx="2">
                  <c:v>5.46</c:v>
                </c:pt>
                <c:pt idx="3">
                  <c:v>6.49</c:v>
                </c:pt>
                <c:pt idx="4">
                  <c:v>2.5499999999999998</c:v>
                </c:pt>
                <c:pt idx="5">
                  <c:v>0</c:v>
                </c:pt>
                <c:pt idx="6">
                  <c:v>0</c:v>
                </c:pt>
                <c:pt idx="7">
                  <c:v>2.83</c:v>
                </c:pt>
                <c:pt idx="8">
                  <c:v>5.18</c:v>
                </c:pt>
                <c:pt idx="9">
                  <c:v>3.79</c:v>
                </c:pt>
                <c:pt idx="10">
                  <c:v>3.6</c:v>
                </c:pt>
                <c:pt idx="11">
                  <c:v>4.63</c:v>
                </c:pt>
                <c:pt idx="12">
                  <c:v>5.2</c:v>
                </c:pt>
                <c:pt idx="13">
                  <c:v>4.6500000000000004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65B-4C87-8D09-23CD7F5D568E}"/>
            </c:ext>
          </c:extLst>
        </c:ser>
        <c:ser>
          <c:idx val="5"/>
          <c:order val="5"/>
          <c:tx>
            <c:strRef>
              <c:f>Suivi!$R$3:$S$3</c:f>
              <c:strCache>
                <c:ptCount val="1"/>
                <c:pt idx="0">
                  <c:v>A6</c:v>
                </c:pt>
              </c:strCache>
            </c:strRef>
          </c:tx>
          <c:val>
            <c:numRef>
              <c:f>Suivi!$S$19:$S$32</c:f>
              <c:numCache>
                <c:formatCode>General</c:formatCode>
                <c:ptCount val="14"/>
                <c:pt idx="0">
                  <c:v>4.2300000000000004</c:v>
                </c:pt>
                <c:pt idx="1">
                  <c:v>0</c:v>
                </c:pt>
                <c:pt idx="2">
                  <c:v>5.46</c:v>
                </c:pt>
                <c:pt idx="3">
                  <c:v>6.49</c:v>
                </c:pt>
                <c:pt idx="4">
                  <c:v>2.5499999999999998</c:v>
                </c:pt>
                <c:pt idx="5">
                  <c:v>0</c:v>
                </c:pt>
                <c:pt idx="6">
                  <c:v>0</c:v>
                </c:pt>
                <c:pt idx="7">
                  <c:v>2.83</c:v>
                </c:pt>
                <c:pt idx="8">
                  <c:v>5.18</c:v>
                </c:pt>
                <c:pt idx="9">
                  <c:v>3.79</c:v>
                </c:pt>
                <c:pt idx="10">
                  <c:v>3.6</c:v>
                </c:pt>
                <c:pt idx="11">
                  <c:v>4.63</c:v>
                </c:pt>
                <c:pt idx="12">
                  <c:v>5.2</c:v>
                </c:pt>
                <c:pt idx="13">
                  <c:v>4.6500000000000004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65B-4C87-8D09-23CD7F5D56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41920"/>
        <c:axId val="105529728"/>
      </c:lineChart>
      <c:catAx>
        <c:axId val="10544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529728"/>
        <c:crosses val="autoZero"/>
        <c:auto val="1"/>
        <c:lblAlgn val="ctr"/>
        <c:lblOffset val="100"/>
        <c:noMultiLvlLbl val="0"/>
      </c:catAx>
      <c:valAx>
        <c:axId val="105529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441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Suivi!$T$3</c:f>
              <c:strCache>
                <c:ptCount val="1"/>
                <c:pt idx="0">
                  <c:v>A2/A1</c:v>
                </c:pt>
              </c:strCache>
            </c:strRef>
          </c:tx>
          <c:val>
            <c:numRef>
              <c:f>Suivi!$T$19:$T$32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-2.3386342376047732E-2</c:v>
                </c:pt>
                <c:pt idx="3">
                  <c:v>1.5621356959664296</c:v>
                </c:pt>
                <c:pt idx="4">
                  <c:v>-3.739612188365645</c:v>
                </c:pt>
                <c:pt idx="5">
                  <c:v>-6.9496268656716502</c:v>
                </c:pt>
                <c:pt idx="6">
                  <c:v>0</c:v>
                </c:pt>
                <c:pt idx="7">
                  <c:v>6.0964083175803365</c:v>
                </c:pt>
                <c:pt idx="8">
                  <c:v>3.4825870646766139</c:v>
                </c:pt>
                <c:pt idx="9">
                  <c:v>-3.8461538461538454</c:v>
                </c:pt>
                <c:pt idx="10">
                  <c:v>-2.5408348457350214</c:v>
                </c:pt>
                <c:pt idx="11">
                  <c:v>-2.2748161764705928</c:v>
                </c:pt>
                <c:pt idx="12">
                  <c:v>3.1967795406109438</c:v>
                </c:pt>
                <c:pt idx="13">
                  <c:v>0.1399906672888527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E5-410A-80C4-52ADC51989F8}"/>
            </c:ext>
          </c:extLst>
        </c:ser>
        <c:ser>
          <c:idx val="1"/>
          <c:order val="1"/>
          <c:tx>
            <c:strRef>
              <c:f>Suivi!$U$3</c:f>
              <c:strCache>
                <c:ptCount val="1"/>
                <c:pt idx="0">
                  <c:v>A3/A1</c:v>
                </c:pt>
              </c:strCache>
            </c:strRef>
          </c:tx>
          <c:val>
            <c:numRef>
              <c:f>Suivi!$U$19:$U$32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-2.3386342376047732E-2</c:v>
                </c:pt>
                <c:pt idx="3">
                  <c:v>1.5621356959664296</c:v>
                </c:pt>
                <c:pt idx="4">
                  <c:v>-3.739612188365645</c:v>
                </c:pt>
                <c:pt idx="5">
                  <c:v>-6.9496268656716502</c:v>
                </c:pt>
                <c:pt idx="6">
                  <c:v>0</c:v>
                </c:pt>
                <c:pt idx="7">
                  <c:v>6.0964083175803365</c:v>
                </c:pt>
                <c:pt idx="8">
                  <c:v>3.4825870646766139</c:v>
                </c:pt>
                <c:pt idx="9">
                  <c:v>-3.8461538461538454</c:v>
                </c:pt>
                <c:pt idx="10">
                  <c:v>-2.5408348457350214</c:v>
                </c:pt>
                <c:pt idx="11">
                  <c:v>-2.2748161764705928</c:v>
                </c:pt>
                <c:pt idx="12">
                  <c:v>3.1967795406109438</c:v>
                </c:pt>
                <c:pt idx="13">
                  <c:v>0.1399906672888527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E5-410A-80C4-52ADC51989F8}"/>
            </c:ext>
          </c:extLst>
        </c:ser>
        <c:ser>
          <c:idx val="2"/>
          <c:order val="2"/>
          <c:tx>
            <c:strRef>
              <c:f>Suivi!$V$3</c:f>
              <c:strCache>
                <c:ptCount val="1"/>
                <c:pt idx="0">
                  <c:v>A3/A2</c:v>
                </c:pt>
              </c:strCache>
            </c:strRef>
          </c:tx>
          <c:val>
            <c:numRef>
              <c:f>Suivi!$V$19:$V$32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E5-410A-80C4-52ADC51989F8}"/>
            </c:ext>
          </c:extLst>
        </c:ser>
        <c:ser>
          <c:idx val="3"/>
          <c:order val="3"/>
          <c:tx>
            <c:strRef>
              <c:f>Suivi!$W$3</c:f>
              <c:strCache>
                <c:ptCount val="1"/>
                <c:pt idx="0">
                  <c:v>A4/A1</c:v>
                </c:pt>
              </c:strCache>
            </c:strRef>
          </c:tx>
          <c:val>
            <c:numRef>
              <c:f>Suivi!$W$19:$W$32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-2.3386342376047732E-2</c:v>
                </c:pt>
                <c:pt idx="3">
                  <c:v>1.5621356959664296</c:v>
                </c:pt>
                <c:pt idx="4">
                  <c:v>-3.739612188365645</c:v>
                </c:pt>
                <c:pt idx="5">
                  <c:v>-6.9496268656716502</c:v>
                </c:pt>
                <c:pt idx="6">
                  <c:v>0</c:v>
                </c:pt>
                <c:pt idx="7">
                  <c:v>6.0964083175803365</c:v>
                </c:pt>
                <c:pt idx="8">
                  <c:v>3.4825870646766139</c:v>
                </c:pt>
                <c:pt idx="9">
                  <c:v>-3.8461538461538454</c:v>
                </c:pt>
                <c:pt idx="10">
                  <c:v>-2.5408348457350214</c:v>
                </c:pt>
                <c:pt idx="11">
                  <c:v>-2.2748161764705928</c:v>
                </c:pt>
                <c:pt idx="12">
                  <c:v>3.1967795406109438</c:v>
                </c:pt>
                <c:pt idx="13">
                  <c:v>0.1399906672888527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E5-410A-80C4-52ADC51989F8}"/>
            </c:ext>
          </c:extLst>
        </c:ser>
        <c:ser>
          <c:idx val="4"/>
          <c:order val="4"/>
          <c:tx>
            <c:strRef>
              <c:f>Suivi!$X$3</c:f>
              <c:strCache>
                <c:ptCount val="1"/>
                <c:pt idx="0">
                  <c:v>A4/A2</c:v>
                </c:pt>
              </c:strCache>
            </c:strRef>
          </c:tx>
          <c:val>
            <c:numRef>
              <c:f>Suivi!$X$19:$X$32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5E5-410A-80C4-52ADC51989F8}"/>
            </c:ext>
          </c:extLst>
        </c:ser>
        <c:ser>
          <c:idx val="5"/>
          <c:order val="5"/>
          <c:tx>
            <c:strRef>
              <c:f>Suivi!$Y$3</c:f>
              <c:strCache>
                <c:ptCount val="1"/>
                <c:pt idx="0">
                  <c:v>A4/A3</c:v>
                </c:pt>
              </c:strCache>
            </c:strRef>
          </c:tx>
          <c:val>
            <c:numRef>
              <c:f>Suivi!$Y$19:$Y$32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5E5-410A-80C4-52ADC51989F8}"/>
            </c:ext>
          </c:extLst>
        </c:ser>
        <c:ser>
          <c:idx val="6"/>
          <c:order val="6"/>
          <c:tx>
            <c:strRef>
              <c:f>Suivi!$Z$3</c:f>
              <c:strCache>
                <c:ptCount val="1"/>
                <c:pt idx="0">
                  <c:v>A5/A1</c:v>
                </c:pt>
              </c:strCache>
            </c:strRef>
          </c:tx>
          <c:val>
            <c:numRef>
              <c:f>Suivi!$Z$19:$Z$32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-2.3386342376047732E-2</c:v>
                </c:pt>
                <c:pt idx="3">
                  <c:v>1.5621356959664296</c:v>
                </c:pt>
                <c:pt idx="4">
                  <c:v>-3.739612188365645</c:v>
                </c:pt>
                <c:pt idx="5">
                  <c:v>-6.9496268656716502</c:v>
                </c:pt>
                <c:pt idx="6">
                  <c:v>0</c:v>
                </c:pt>
                <c:pt idx="7">
                  <c:v>6.0964083175803365</c:v>
                </c:pt>
                <c:pt idx="8">
                  <c:v>3.4825870646766139</c:v>
                </c:pt>
                <c:pt idx="9">
                  <c:v>-3.8461538461538454</c:v>
                </c:pt>
                <c:pt idx="10">
                  <c:v>-2.5408348457350214</c:v>
                </c:pt>
                <c:pt idx="11">
                  <c:v>-2.2748161764705928</c:v>
                </c:pt>
                <c:pt idx="12">
                  <c:v>3.1967795406109438</c:v>
                </c:pt>
                <c:pt idx="13">
                  <c:v>0.1399906672888527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5E5-410A-80C4-52ADC51989F8}"/>
            </c:ext>
          </c:extLst>
        </c:ser>
        <c:ser>
          <c:idx val="7"/>
          <c:order val="7"/>
          <c:tx>
            <c:strRef>
              <c:f>Suivi!$AA$3</c:f>
              <c:strCache>
                <c:ptCount val="1"/>
                <c:pt idx="0">
                  <c:v>A5/A2</c:v>
                </c:pt>
              </c:strCache>
            </c:strRef>
          </c:tx>
          <c:val>
            <c:numRef>
              <c:f>Suivi!$AA$19:$AA$32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5E5-410A-80C4-52ADC51989F8}"/>
            </c:ext>
          </c:extLst>
        </c:ser>
        <c:ser>
          <c:idx val="8"/>
          <c:order val="8"/>
          <c:tx>
            <c:strRef>
              <c:f>Suivi!$AB$3</c:f>
              <c:strCache>
                <c:ptCount val="1"/>
                <c:pt idx="0">
                  <c:v>A5/A3</c:v>
                </c:pt>
              </c:strCache>
            </c:strRef>
          </c:tx>
          <c:val>
            <c:numRef>
              <c:f>Suivi!$AB$19:$AB$32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5E5-410A-80C4-52ADC51989F8}"/>
            </c:ext>
          </c:extLst>
        </c:ser>
        <c:ser>
          <c:idx val="9"/>
          <c:order val="9"/>
          <c:tx>
            <c:strRef>
              <c:f>Suivi!$AC$3</c:f>
              <c:strCache>
                <c:ptCount val="1"/>
                <c:pt idx="0">
                  <c:v>A5/A4</c:v>
                </c:pt>
              </c:strCache>
            </c:strRef>
          </c:tx>
          <c:val>
            <c:numRef>
              <c:f>Suivi!$AC$19:$AC$32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5E5-410A-80C4-52ADC51989F8}"/>
            </c:ext>
          </c:extLst>
        </c:ser>
        <c:ser>
          <c:idx val="10"/>
          <c:order val="10"/>
          <c:tx>
            <c:strRef>
              <c:f>Suivi!$AD$3</c:f>
              <c:strCache>
                <c:ptCount val="1"/>
                <c:pt idx="0">
                  <c:v>A6/A1</c:v>
                </c:pt>
              </c:strCache>
            </c:strRef>
          </c:tx>
          <c:val>
            <c:numRef>
              <c:f>Suivi!$AD$19:$AD$32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-2.3386342376047732E-2</c:v>
                </c:pt>
                <c:pt idx="3">
                  <c:v>1.5621356959664296</c:v>
                </c:pt>
                <c:pt idx="4">
                  <c:v>-3.739612188365645</c:v>
                </c:pt>
                <c:pt idx="5">
                  <c:v>-6.9496268656716502</c:v>
                </c:pt>
                <c:pt idx="6">
                  <c:v>0</c:v>
                </c:pt>
                <c:pt idx="7">
                  <c:v>6.805293005671083</c:v>
                </c:pt>
                <c:pt idx="8">
                  <c:v>3.4825870646766139</c:v>
                </c:pt>
                <c:pt idx="9">
                  <c:v>-3.8461538461538454</c:v>
                </c:pt>
                <c:pt idx="10">
                  <c:v>-2.5408348457350214</c:v>
                </c:pt>
                <c:pt idx="11">
                  <c:v>-2.2748161764705928</c:v>
                </c:pt>
                <c:pt idx="12">
                  <c:v>3.1967795406109438</c:v>
                </c:pt>
                <c:pt idx="13">
                  <c:v>0.1399906672888527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5E5-410A-80C4-52ADC51989F8}"/>
            </c:ext>
          </c:extLst>
        </c:ser>
        <c:ser>
          <c:idx val="11"/>
          <c:order val="11"/>
          <c:tx>
            <c:strRef>
              <c:f>Suivi!$AE$3</c:f>
              <c:strCache>
                <c:ptCount val="1"/>
                <c:pt idx="0">
                  <c:v>A6/A2</c:v>
                </c:pt>
              </c:strCache>
            </c:strRef>
          </c:tx>
          <c:val>
            <c:numRef>
              <c:f>Suivi!$AE$19:$AE$32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0.66815144766147949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5E5-410A-80C4-52ADC51989F8}"/>
            </c:ext>
          </c:extLst>
        </c:ser>
        <c:ser>
          <c:idx val="12"/>
          <c:order val="12"/>
          <c:tx>
            <c:strRef>
              <c:f>Suivi!$AF$3</c:f>
              <c:strCache>
                <c:ptCount val="1"/>
                <c:pt idx="0">
                  <c:v>A6/A3</c:v>
                </c:pt>
              </c:strCache>
            </c:strRef>
          </c:tx>
          <c:val>
            <c:numRef>
              <c:f>Suivi!$AF$19:$AF$32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0.66815144766147949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5E5-410A-80C4-52ADC51989F8}"/>
            </c:ext>
          </c:extLst>
        </c:ser>
        <c:ser>
          <c:idx val="13"/>
          <c:order val="13"/>
          <c:tx>
            <c:strRef>
              <c:f>Suivi!$AG$3</c:f>
              <c:strCache>
                <c:ptCount val="1"/>
                <c:pt idx="0">
                  <c:v>A6/A4</c:v>
                </c:pt>
              </c:strCache>
            </c:strRef>
          </c:tx>
          <c:val>
            <c:numRef>
              <c:f>Suivi!$AG$19:$AG$32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0.66815144766147949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5E5-410A-80C4-52ADC51989F8}"/>
            </c:ext>
          </c:extLst>
        </c:ser>
        <c:ser>
          <c:idx val="14"/>
          <c:order val="14"/>
          <c:tx>
            <c:strRef>
              <c:f>Suivi!$AH$3</c:f>
              <c:strCache>
                <c:ptCount val="1"/>
                <c:pt idx="0">
                  <c:v>A6/A5</c:v>
                </c:pt>
              </c:strCache>
            </c:strRef>
          </c:tx>
          <c:val>
            <c:numRef>
              <c:f>Suivi!$AH$19:$AH$32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0.66815144766147949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5E5-410A-80C4-52ADC5198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483520"/>
        <c:axId val="111493504"/>
      </c:lineChart>
      <c:catAx>
        <c:axId val="111483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11493504"/>
        <c:crosses val="autoZero"/>
        <c:auto val="1"/>
        <c:lblAlgn val="ctr"/>
        <c:lblOffset val="100"/>
        <c:noMultiLvlLbl val="0"/>
      </c:catAx>
      <c:valAx>
        <c:axId val="11149350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14835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108498453783278"/>
          <c:y val="6.7911081007347204E-2"/>
          <c:w val="0.13891501546216728"/>
          <c:h val="0.864177461688256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Suivi!$H$3:$I$3</c:f>
              <c:strCache>
                <c:ptCount val="1"/>
                <c:pt idx="0">
                  <c:v>A1</c:v>
                </c:pt>
              </c:strCache>
            </c:strRef>
          </c:tx>
          <c:val>
            <c:numRef>
              <c:f>Suivi!$I$33:$I$46</c:f>
              <c:numCache>
                <c:formatCode>General</c:formatCode>
                <c:ptCount val="14"/>
                <c:pt idx="0">
                  <c:v>6.16</c:v>
                </c:pt>
                <c:pt idx="1">
                  <c:v>6.41</c:v>
                </c:pt>
                <c:pt idx="2">
                  <c:v>4.6900000000000004</c:v>
                </c:pt>
                <c:pt idx="3">
                  <c:v>5.92</c:v>
                </c:pt>
                <c:pt idx="4">
                  <c:v>5.44</c:v>
                </c:pt>
                <c:pt idx="5">
                  <c:v>5.97</c:v>
                </c:pt>
                <c:pt idx="6">
                  <c:v>5.59</c:v>
                </c:pt>
                <c:pt idx="7">
                  <c:v>6.44</c:v>
                </c:pt>
                <c:pt idx="8">
                  <c:v>6.65</c:v>
                </c:pt>
                <c:pt idx="9">
                  <c:v>5.71</c:v>
                </c:pt>
                <c:pt idx="10">
                  <c:v>6.09</c:v>
                </c:pt>
                <c:pt idx="11">
                  <c:v>5</c:v>
                </c:pt>
                <c:pt idx="12">
                  <c:v>6.68</c:v>
                </c:pt>
                <c:pt idx="13">
                  <c:v>6.17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B-41CA-8AF8-4777EED91F54}"/>
            </c:ext>
          </c:extLst>
        </c:ser>
        <c:ser>
          <c:idx val="1"/>
          <c:order val="1"/>
          <c:tx>
            <c:strRef>
              <c:f>Suivi!$J$3:$K$3</c:f>
              <c:strCache>
                <c:ptCount val="1"/>
                <c:pt idx="0">
                  <c:v>A2</c:v>
                </c:pt>
              </c:strCache>
            </c:strRef>
          </c:tx>
          <c:val>
            <c:numRef>
              <c:f>Suivi!$K$33:$K$46</c:f>
              <c:numCache>
                <c:formatCode>General</c:formatCode>
                <c:ptCount val="14"/>
                <c:pt idx="0">
                  <c:v>6.16</c:v>
                </c:pt>
                <c:pt idx="1">
                  <c:v>0</c:v>
                </c:pt>
                <c:pt idx="2">
                  <c:v>2.84</c:v>
                </c:pt>
                <c:pt idx="3">
                  <c:v>6.82</c:v>
                </c:pt>
                <c:pt idx="4">
                  <c:v>2.57</c:v>
                </c:pt>
                <c:pt idx="5">
                  <c:v>6.45</c:v>
                </c:pt>
                <c:pt idx="6">
                  <c:v>0</c:v>
                </c:pt>
                <c:pt idx="7">
                  <c:v>4.3499999999999996</c:v>
                </c:pt>
                <c:pt idx="8">
                  <c:v>5.01</c:v>
                </c:pt>
                <c:pt idx="9">
                  <c:v>5.3</c:v>
                </c:pt>
                <c:pt idx="10">
                  <c:v>5.89</c:v>
                </c:pt>
                <c:pt idx="11">
                  <c:v>4.83</c:v>
                </c:pt>
                <c:pt idx="12">
                  <c:v>5.34</c:v>
                </c:pt>
                <c:pt idx="13">
                  <c:v>6.64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AB-41CA-8AF8-4777EED91F54}"/>
            </c:ext>
          </c:extLst>
        </c:ser>
        <c:ser>
          <c:idx val="2"/>
          <c:order val="2"/>
          <c:tx>
            <c:strRef>
              <c:f>Suivi!$L$3:$M$3</c:f>
              <c:strCache>
                <c:ptCount val="1"/>
                <c:pt idx="0">
                  <c:v>A3</c:v>
                </c:pt>
              </c:strCache>
            </c:strRef>
          </c:tx>
          <c:val>
            <c:numRef>
              <c:f>Suivi!$M$33:$M$46</c:f>
              <c:numCache>
                <c:formatCode>0.00</c:formatCode>
                <c:ptCount val="14"/>
                <c:pt idx="0" formatCode="General">
                  <c:v>6.16</c:v>
                </c:pt>
                <c:pt idx="1">
                  <c:v>0</c:v>
                </c:pt>
                <c:pt idx="2">
                  <c:v>2.84</c:v>
                </c:pt>
                <c:pt idx="3">
                  <c:v>6.82</c:v>
                </c:pt>
                <c:pt idx="4">
                  <c:v>2.57</c:v>
                </c:pt>
                <c:pt idx="5">
                  <c:v>6.45</c:v>
                </c:pt>
                <c:pt idx="6">
                  <c:v>0</c:v>
                </c:pt>
                <c:pt idx="7">
                  <c:v>4.3499999999999996</c:v>
                </c:pt>
                <c:pt idx="8">
                  <c:v>5.01</c:v>
                </c:pt>
                <c:pt idx="9">
                  <c:v>5.3</c:v>
                </c:pt>
                <c:pt idx="10">
                  <c:v>5.89</c:v>
                </c:pt>
                <c:pt idx="11">
                  <c:v>4.83</c:v>
                </c:pt>
                <c:pt idx="12">
                  <c:v>5.34</c:v>
                </c:pt>
                <c:pt idx="13">
                  <c:v>6.64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AB-41CA-8AF8-4777EED91F54}"/>
            </c:ext>
          </c:extLst>
        </c:ser>
        <c:ser>
          <c:idx val="3"/>
          <c:order val="3"/>
          <c:tx>
            <c:strRef>
              <c:f>Suivi!$N$3:$O$3</c:f>
              <c:strCache>
                <c:ptCount val="1"/>
                <c:pt idx="0">
                  <c:v>A4</c:v>
                </c:pt>
              </c:strCache>
            </c:strRef>
          </c:tx>
          <c:val>
            <c:numRef>
              <c:f>Suivi!$O$33:$O$46</c:f>
              <c:numCache>
                <c:formatCode>General</c:formatCode>
                <c:ptCount val="14"/>
                <c:pt idx="0">
                  <c:v>6.16</c:v>
                </c:pt>
                <c:pt idx="1">
                  <c:v>0</c:v>
                </c:pt>
                <c:pt idx="2">
                  <c:v>2.84</c:v>
                </c:pt>
                <c:pt idx="3">
                  <c:v>6.82</c:v>
                </c:pt>
                <c:pt idx="4">
                  <c:v>2.57</c:v>
                </c:pt>
                <c:pt idx="5">
                  <c:v>6.45</c:v>
                </c:pt>
                <c:pt idx="6">
                  <c:v>0</c:v>
                </c:pt>
                <c:pt idx="7">
                  <c:v>4.3499999999999996</c:v>
                </c:pt>
                <c:pt idx="8">
                  <c:v>5.01</c:v>
                </c:pt>
                <c:pt idx="9">
                  <c:v>5.3</c:v>
                </c:pt>
                <c:pt idx="10">
                  <c:v>5.89</c:v>
                </c:pt>
                <c:pt idx="11">
                  <c:v>4.83</c:v>
                </c:pt>
                <c:pt idx="12">
                  <c:v>5.34</c:v>
                </c:pt>
                <c:pt idx="13">
                  <c:v>6.64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AB-41CA-8AF8-4777EED91F54}"/>
            </c:ext>
          </c:extLst>
        </c:ser>
        <c:ser>
          <c:idx val="4"/>
          <c:order val="4"/>
          <c:tx>
            <c:strRef>
              <c:f>Suivi!$P$3:$Q$3</c:f>
              <c:strCache>
                <c:ptCount val="1"/>
                <c:pt idx="0">
                  <c:v>A5</c:v>
                </c:pt>
              </c:strCache>
            </c:strRef>
          </c:tx>
          <c:val>
            <c:numRef>
              <c:f>Suivi!$Q$33:$Q$46</c:f>
              <c:numCache>
                <c:formatCode>0.00</c:formatCode>
                <c:ptCount val="14"/>
                <c:pt idx="0" formatCode="General">
                  <c:v>6.16</c:v>
                </c:pt>
                <c:pt idx="1">
                  <c:v>0</c:v>
                </c:pt>
                <c:pt idx="2">
                  <c:v>2.84</c:v>
                </c:pt>
                <c:pt idx="3">
                  <c:v>6.82</c:v>
                </c:pt>
                <c:pt idx="4">
                  <c:v>2.57</c:v>
                </c:pt>
                <c:pt idx="5">
                  <c:v>6.45</c:v>
                </c:pt>
                <c:pt idx="6">
                  <c:v>0</c:v>
                </c:pt>
                <c:pt idx="7">
                  <c:v>4.3499999999999996</c:v>
                </c:pt>
                <c:pt idx="8">
                  <c:v>5.01</c:v>
                </c:pt>
                <c:pt idx="9">
                  <c:v>5.3</c:v>
                </c:pt>
                <c:pt idx="10">
                  <c:v>5.89</c:v>
                </c:pt>
                <c:pt idx="11">
                  <c:v>4.83</c:v>
                </c:pt>
                <c:pt idx="12">
                  <c:v>5.34</c:v>
                </c:pt>
                <c:pt idx="13">
                  <c:v>6.64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AB-41CA-8AF8-4777EED91F54}"/>
            </c:ext>
          </c:extLst>
        </c:ser>
        <c:ser>
          <c:idx val="5"/>
          <c:order val="5"/>
          <c:tx>
            <c:strRef>
              <c:f>Suivi!$R$3:$S$3</c:f>
              <c:strCache>
                <c:ptCount val="1"/>
                <c:pt idx="0">
                  <c:v>A6</c:v>
                </c:pt>
              </c:strCache>
            </c:strRef>
          </c:tx>
          <c:val>
            <c:numRef>
              <c:f>Suivi!$S$33:$S$46</c:f>
              <c:numCache>
                <c:formatCode>General</c:formatCode>
                <c:ptCount val="14"/>
                <c:pt idx="0">
                  <c:v>6.16</c:v>
                </c:pt>
                <c:pt idx="1">
                  <c:v>0</c:v>
                </c:pt>
                <c:pt idx="2">
                  <c:v>2.84</c:v>
                </c:pt>
                <c:pt idx="3">
                  <c:v>6.82</c:v>
                </c:pt>
                <c:pt idx="4">
                  <c:v>2.57</c:v>
                </c:pt>
                <c:pt idx="5">
                  <c:v>6.45</c:v>
                </c:pt>
                <c:pt idx="6">
                  <c:v>0</c:v>
                </c:pt>
                <c:pt idx="7">
                  <c:v>4.3499999999999996</c:v>
                </c:pt>
                <c:pt idx="8">
                  <c:v>5.01</c:v>
                </c:pt>
                <c:pt idx="9">
                  <c:v>5.3</c:v>
                </c:pt>
                <c:pt idx="10">
                  <c:v>5.89</c:v>
                </c:pt>
                <c:pt idx="11">
                  <c:v>4.83</c:v>
                </c:pt>
                <c:pt idx="12">
                  <c:v>5.34</c:v>
                </c:pt>
                <c:pt idx="13">
                  <c:v>6.64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2AB-41CA-8AF8-4777EED91F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41920"/>
        <c:axId val="105529728"/>
      </c:lineChart>
      <c:catAx>
        <c:axId val="10544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529728"/>
        <c:crosses val="autoZero"/>
        <c:auto val="1"/>
        <c:lblAlgn val="ctr"/>
        <c:lblOffset val="100"/>
        <c:noMultiLvlLbl val="0"/>
      </c:catAx>
      <c:valAx>
        <c:axId val="105529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441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Suivi!$H$3:$I$3</c:f>
              <c:strCache>
                <c:ptCount val="1"/>
                <c:pt idx="0">
                  <c:v>A1</c:v>
                </c:pt>
              </c:strCache>
            </c:strRef>
          </c:tx>
          <c:val>
            <c:numRef>
              <c:f>Suivi!$I$47:$I$60</c:f>
              <c:numCache>
                <c:formatCode>General</c:formatCode>
                <c:ptCount val="14"/>
                <c:pt idx="0">
                  <c:v>2.11</c:v>
                </c:pt>
                <c:pt idx="1">
                  <c:v>1.3</c:v>
                </c:pt>
                <c:pt idx="2">
                  <c:v>1.33</c:v>
                </c:pt>
                <c:pt idx="3">
                  <c:v>1.64</c:v>
                </c:pt>
                <c:pt idx="4">
                  <c:v>0.97</c:v>
                </c:pt>
                <c:pt idx="5">
                  <c:v>1.45</c:v>
                </c:pt>
                <c:pt idx="6">
                  <c:v>1.46</c:v>
                </c:pt>
                <c:pt idx="7">
                  <c:v>1.5</c:v>
                </c:pt>
                <c:pt idx="8">
                  <c:v>1.75</c:v>
                </c:pt>
                <c:pt idx="9">
                  <c:v>1.52</c:v>
                </c:pt>
                <c:pt idx="10">
                  <c:v>1.07</c:v>
                </c:pt>
                <c:pt idx="11">
                  <c:v>1.34</c:v>
                </c:pt>
                <c:pt idx="12">
                  <c:v>1.46</c:v>
                </c:pt>
                <c:pt idx="13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22-4822-93DF-CDFB4841ABE6}"/>
            </c:ext>
          </c:extLst>
        </c:ser>
        <c:ser>
          <c:idx val="1"/>
          <c:order val="1"/>
          <c:tx>
            <c:strRef>
              <c:f>Suivi!$J$3:$K$3</c:f>
              <c:strCache>
                <c:ptCount val="1"/>
                <c:pt idx="0">
                  <c:v>A2</c:v>
                </c:pt>
              </c:strCache>
            </c:strRef>
          </c:tx>
          <c:val>
            <c:numRef>
              <c:f>Suivi!$K$47:$K$60</c:f>
              <c:numCache>
                <c:formatCode>General</c:formatCode>
                <c:ptCount val="14"/>
                <c:pt idx="0">
                  <c:v>2.11</c:v>
                </c:pt>
                <c:pt idx="1">
                  <c:v>1.21</c:v>
                </c:pt>
                <c:pt idx="2">
                  <c:v>1.81</c:v>
                </c:pt>
                <c:pt idx="3">
                  <c:v>1.52</c:v>
                </c:pt>
                <c:pt idx="4">
                  <c:v>1.25</c:v>
                </c:pt>
                <c:pt idx="5">
                  <c:v>1.59</c:v>
                </c:pt>
                <c:pt idx="6">
                  <c:v>1.34</c:v>
                </c:pt>
                <c:pt idx="7">
                  <c:v>1.95</c:v>
                </c:pt>
                <c:pt idx="8">
                  <c:v>1.41</c:v>
                </c:pt>
                <c:pt idx="9">
                  <c:v>1.81</c:v>
                </c:pt>
                <c:pt idx="10">
                  <c:v>1.39</c:v>
                </c:pt>
                <c:pt idx="11">
                  <c:v>1.45</c:v>
                </c:pt>
                <c:pt idx="12">
                  <c:v>1.38</c:v>
                </c:pt>
                <c:pt idx="13">
                  <c:v>1.59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22-4822-93DF-CDFB4841ABE6}"/>
            </c:ext>
          </c:extLst>
        </c:ser>
        <c:ser>
          <c:idx val="2"/>
          <c:order val="2"/>
          <c:tx>
            <c:strRef>
              <c:f>Suivi!$L$3:$M$3</c:f>
              <c:strCache>
                <c:ptCount val="1"/>
                <c:pt idx="0">
                  <c:v>A3</c:v>
                </c:pt>
              </c:strCache>
            </c:strRef>
          </c:tx>
          <c:val>
            <c:numRef>
              <c:f>Suivi!$M$47:$M$60</c:f>
              <c:numCache>
                <c:formatCode>0.00</c:formatCode>
                <c:ptCount val="14"/>
                <c:pt idx="0" formatCode="General">
                  <c:v>2.11</c:v>
                </c:pt>
                <c:pt idx="1">
                  <c:v>1.21</c:v>
                </c:pt>
                <c:pt idx="2">
                  <c:v>1.81</c:v>
                </c:pt>
                <c:pt idx="3">
                  <c:v>1.52</c:v>
                </c:pt>
                <c:pt idx="4">
                  <c:v>1.25</c:v>
                </c:pt>
                <c:pt idx="5">
                  <c:v>1.59</c:v>
                </c:pt>
                <c:pt idx="6">
                  <c:v>1.34</c:v>
                </c:pt>
                <c:pt idx="7">
                  <c:v>1.95</c:v>
                </c:pt>
                <c:pt idx="8">
                  <c:v>1.41</c:v>
                </c:pt>
                <c:pt idx="9">
                  <c:v>1.81</c:v>
                </c:pt>
                <c:pt idx="10">
                  <c:v>1.39</c:v>
                </c:pt>
                <c:pt idx="11">
                  <c:v>1.45</c:v>
                </c:pt>
                <c:pt idx="12">
                  <c:v>1.38</c:v>
                </c:pt>
                <c:pt idx="13">
                  <c:v>1.59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22-4822-93DF-CDFB4841ABE6}"/>
            </c:ext>
          </c:extLst>
        </c:ser>
        <c:ser>
          <c:idx val="3"/>
          <c:order val="3"/>
          <c:tx>
            <c:strRef>
              <c:f>Suivi!$N$3:$O$3</c:f>
              <c:strCache>
                <c:ptCount val="1"/>
                <c:pt idx="0">
                  <c:v>A4</c:v>
                </c:pt>
              </c:strCache>
            </c:strRef>
          </c:tx>
          <c:val>
            <c:numRef>
              <c:f>Suivi!$O$47:$O$60</c:f>
              <c:numCache>
                <c:formatCode>General</c:formatCode>
                <c:ptCount val="14"/>
                <c:pt idx="0">
                  <c:v>2.11</c:v>
                </c:pt>
                <c:pt idx="1">
                  <c:v>1.21</c:v>
                </c:pt>
                <c:pt idx="2">
                  <c:v>1.81</c:v>
                </c:pt>
                <c:pt idx="3">
                  <c:v>1.52</c:v>
                </c:pt>
                <c:pt idx="4">
                  <c:v>1.25</c:v>
                </c:pt>
                <c:pt idx="5">
                  <c:v>1.59</c:v>
                </c:pt>
                <c:pt idx="6">
                  <c:v>1.34</c:v>
                </c:pt>
                <c:pt idx="7">
                  <c:v>1.95</c:v>
                </c:pt>
                <c:pt idx="8">
                  <c:v>1.41</c:v>
                </c:pt>
                <c:pt idx="9">
                  <c:v>1.81</c:v>
                </c:pt>
                <c:pt idx="10">
                  <c:v>1.39</c:v>
                </c:pt>
                <c:pt idx="11">
                  <c:v>1.45</c:v>
                </c:pt>
                <c:pt idx="12">
                  <c:v>1.38</c:v>
                </c:pt>
                <c:pt idx="13">
                  <c:v>1.59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22-4822-93DF-CDFB4841ABE6}"/>
            </c:ext>
          </c:extLst>
        </c:ser>
        <c:ser>
          <c:idx val="4"/>
          <c:order val="4"/>
          <c:tx>
            <c:strRef>
              <c:f>Suivi!$P$3:$Q$3</c:f>
              <c:strCache>
                <c:ptCount val="1"/>
                <c:pt idx="0">
                  <c:v>A5</c:v>
                </c:pt>
              </c:strCache>
            </c:strRef>
          </c:tx>
          <c:val>
            <c:numRef>
              <c:f>Suivi!$Q$47:$Q$60</c:f>
              <c:numCache>
                <c:formatCode>0.00</c:formatCode>
                <c:ptCount val="14"/>
                <c:pt idx="0" formatCode="General">
                  <c:v>2.11</c:v>
                </c:pt>
                <c:pt idx="1">
                  <c:v>1.21</c:v>
                </c:pt>
                <c:pt idx="2">
                  <c:v>1.81</c:v>
                </c:pt>
                <c:pt idx="3">
                  <c:v>1.52</c:v>
                </c:pt>
                <c:pt idx="4">
                  <c:v>1.25</c:v>
                </c:pt>
                <c:pt idx="5">
                  <c:v>1.59</c:v>
                </c:pt>
                <c:pt idx="6">
                  <c:v>1.34</c:v>
                </c:pt>
                <c:pt idx="7">
                  <c:v>1.95</c:v>
                </c:pt>
                <c:pt idx="8">
                  <c:v>1.41</c:v>
                </c:pt>
                <c:pt idx="9">
                  <c:v>1.81</c:v>
                </c:pt>
                <c:pt idx="10">
                  <c:v>1.39</c:v>
                </c:pt>
                <c:pt idx="11">
                  <c:v>1.45</c:v>
                </c:pt>
                <c:pt idx="12">
                  <c:v>1.38</c:v>
                </c:pt>
                <c:pt idx="13">
                  <c:v>1.59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D22-4822-93DF-CDFB4841ABE6}"/>
            </c:ext>
          </c:extLst>
        </c:ser>
        <c:ser>
          <c:idx val="5"/>
          <c:order val="5"/>
          <c:tx>
            <c:strRef>
              <c:f>Suivi!$R$3:$S$3</c:f>
              <c:strCache>
                <c:ptCount val="1"/>
                <c:pt idx="0">
                  <c:v>A6</c:v>
                </c:pt>
              </c:strCache>
            </c:strRef>
          </c:tx>
          <c:val>
            <c:numRef>
              <c:f>Suivi!$S$47:$S$60</c:f>
              <c:numCache>
                <c:formatCode>General</c:formatCode>
                <c:ptCount val="14"/>
                <c:pt idx="0">
                  <c:v>2.11</c:v>
                </c:pt>
                <c:pt idx="1">
                  <c:v>1.21</c:v>
                </c:pt>
                <c:pt idx="2">
                  <c:v>1.81</c:v>
                </c:pt>
                <c:pt idx="3">
                  <c:v>1.52</c:v>
                </c:pt>
                <c:pt idx="4">
                  <c:v>1.25</c:v>
                </c:pt>
                <c:pt idx="5">
                  <c:v>1.59</c:v>
                </c:pt>
                <c:pt idx="6">
                  <c:v>1.34</c:v>
                </c:pt>
                <c:pt idx="7">
                  <c:v>1.95</c:v>
                </c:pt>
                <c:pt idx="8">
                  <c:v>1.41</c:v>
                </c:pt>
                <c:pt idx="9">
                  <c:v>1.81</c:v>
                </c:pt>
                <c:pt idx="10">
                  <c:v>1.39</c:v>
                </c:pt>
                <c:pt idx="11">
                  <c:v>1.45</c:v>
                </c:pt>
                <c:pt idx="12">
                  <c:v>1.38</c:v>
                </c:pt>
                <c:pt idx="13">
                  <c:v>1.59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D22-4822-93DF-CDFB4841A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41920"/>
        <c:axId val="105529728"/>
      </c:lineChart>
      <c:catAx>
        <c:axId val="10544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529728"/>
        <c:crosses val="autoZero"/>
        <c:auto val="1"/>
        <c:lblAlgn val="ctr"/>
        <c:lblOffset val="100"/>
        <c:noMultiLvlLbl val="0"/>
      </c:catAx>
      <c:valAx>
        <c:axId val="105529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441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Suivi!$H$3:$I$3</c:f>
              <c:strCache>
                <c:ptCount val="1"/>
                <c:pt idx="0">
                  <c:v>A1</c:v>
                </c:pt>
              </c:strCache>
            </c:strRef>
          </c:tx>
          <c:val>
            <c:numRef>
              <c:f>Suivi!$I$61:$I$74</c:f>
              <c:numCache>
                <c:formatCode>General</c:formatCode>
                <c:ptCount val="14"/>
                <c:pt idx="0">
                  <c:v>1.89</c:v>
                </c:pt>
                <c:pt idx="1">
                  <c:v>1.17</c:v>
                </c:pt>
                <c:pt idx="2">
                  <c:v>1.36</c:v>
                </c:pt>
                <c:pt idx="3">
                  <c:v>1.31</c:v>
                </c:pt>
                <c:pt idx="4">
                  <c:v>1.1499999999999999</c:v>
                </c:pt>
                <c:pt idx="5">
                  <c:v>0.97</c:v>
                </c:pt>
                <c:pt idx="6">
                  <c:v>1.33</c:v>
                </c:pt>
                <c:pt idx="7">
                  <c:v>1.05</c:v>
                </c:pt>
                <c:pt idx="8">
                  <c:v>1.37</c:v>
                </c:pt>
                <c:pt idx="9">
                  <c:v>1.27</c:v>
                </c:pt>
                <c:pt idx="10">
                  <c:v>1.1599999999999999</c:v>
                </c:pt>
                <c:pt idx="11">
                  <c:v>0.89</c:v>
                </c:pt>
                <c:pt idx="12">
                  <c:v>1.25</c:v>
                </c:pt>
                <c:pt idx="13">
                  <c:v>1.35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1D-4CFF-96C6-3506D7CFB69C}"/>
            </c:ext>
          </c:extLst>
        </c:ser>
        <c:ser>
          <c:idx val="1"/>
          <c:order val="1"/>
          <c:tx>
            <c:strRef>
              <c:f>Suivi!$J$3:$K$3</c:f>
              <c:strCache>
                <c:ptCount val="1"/>
                <c:pt idx="0">
                  <c:v>A2</c:v>
                </c:pt>
              </c:strCache>
            </c:strRef>
          </c:tx>
          <c:val>
            <c:numRef>
              <c:f>Suivi!$K$61:$K$74</c:f>
              <c:numCache>
                <c:formatCode>General</c:formatCode>
                <c:ptCount val="14"/>
                <c:pt idx="0">
                  <c:v>1.89</c:v>
                </c:pt>
                <c:pt idx="1">
                  <c:v>1.21</c:v>
                </c:pt>
                <c:pt idx="2">
                  <c:v>1.51</c:v>
                </c:pt>
                <c:pt idx="3">
                  <c:v>1.31</c:v>
                </c:pt>
                <c:pt idx="4">
                  <c:v>1.01</c:v>
                </c:pt>
                <c:pt idx="5">
                  <c:v>1.37</c:v>
                </c:pt>
                <c:pt idx="6">
                  <c:v>1.26</c:v>
                </c:pt>
                <c:pt idx="7">
                  <c:v>1.0900000000000001</c:v>
                </c:pt>
                <c:pt idx="8">
                  <c:v>1.46</c:v>
                </c:pt>
                <c:pt idx="9">
                  <c:v>1.52</c:v>
                </c:pt>
                <c:pt idx="10">
                  <c:v>1.25</c:v>
                </c:pt>
                <c:pt idx="11">
                  <c:v>1.1000000000000001</c:v>
                </c:pt>
                <c:pt idx="12">
                  <c:v>1.27</c:v>
                </c:pt>
                <c:pt idx="13">
                  <c:v>1.36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1D-4CFF-96C6-3506D7CFB69C}"/>
            </c:ext>
          </c:extLst>
        </c:ser>
        <c:ser>
          <c:idx val="2"/>
          <c:order val="2"/>
          <c:tx>
            <c:strRef>
              <c:f>Suivi!$L$3:$M$3</c:f>
              <c:strCache>
                <c:ptCount val="1"/>
                <c:pt idx="0">
                  <c:v>A3</c:v>
                </c:pt>
              </c:strCache>
            </c:strRef>
          </c:tx>
          <c:val>
            <c:numRef>
              <c:f>Suivi!$M$61:$M$74</c:f>
              <c:numCache>
                <c:formatCode>0.00</c:formatCode>
                <c:ptCount val="14"/>
                <c:pt idx="0" formatCode="General">
                  <c:v>1.89</c:v>
                </c:pt>
                <c:pt idx="1">
                  <c:v>1.21</c:v>
                </c:pt>
                <c:pt idx="2">
                  <c:v>1.51</c:v>
                </c:pt>
                <c:pt idx="3">
                  <c:v>1.31</c:v>
                </c:pt>
                <c:pt idx="4">
                  <c:v>1.01</c:v>
                </c:pt>
                <c:pt idx="5">
                  <c:v>1.37</c:v>
                </c:pt>
                <c:pt idx="6">
                  <c:v>1.26</c:v>
                </c:pt>
                <c:pt idx="7">
                  <c:v>1.0900000000000001</c:v>
                </c:pt>
                <c:pt idx="8">
                  <c:v>1.46</c:v>
                </c:pt>
                <c:pt idx="9">
                  <c:v>1.52</c:v>
                </c:pt>
                <c:pt idx="10">
                  <c:v>1.25</c:v>
                </c:pt>
                <c:pt idx="11">
                  <c:v>1.1000000000000001</c:v>
                </c:pt>
                <c:pt idx="12">
                  <c:v>1.27</c:v>
                </c:pt>
                <c:pt idx="13">
                  <c:v>1.36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1D-4CFF-96C6-3506D7CFB69C}"/>
            </c:ext>
          </c:extLst>
        </c:ser>
        <c:ser>
          <c:idx val="3"/>
          <c:order val="3"/>
          <c:tx>
            <c:strRef>
              <c:f>Suivi!$N$3:$O$3</c:f>
              <c:strCache>
                <c:ptCount val="1"/>
                <c:pt idx="0">
                  <c:v>A4</c:v>
                </c:pt>
              </c:strCache>
            </c:strRef>
          </c:tx>
          <c:val>
            <c:numRef>
              <c:f>Suivi!$O$61:$O$74</c:f>
              <c:numCache>
                <c:formatCode>General</c:formatCode>
                <c:ptCount val="14"/>
                <c:pt idx="0">
                  <c:v>1.89</c:v>
                </c:pt>
                <c:pt idx="1">
                  <c:v>1.21</c:v>
                </c:pt>
                <c:pt idx="2">
                  <c:v>1.51</c:v>
                </c:pt>
                <c:pt idx="3">
                  <c:v>1.31</c:v>
                </c:pt>
                <c:pt idx="4">
                  <c:v>1.01</c:v>
                </c:pt>
                <c:pt idx="5">
                  <c:v>1.37</c:v>
                </c:pt>
                <c:pt idx="6">
                  <c:v>1.26</c:v>
                </c:pt>
                <c:pt idx="7">
                  <c:v>1.0900000000000001</c:v>
                </c:pt>
                <c:pt idx="8">
                  <c:v>1.46</c:v>
                </c:pt>
                <c:pt idx="9">
                  <c:v>1.52</c:v>
                </c:pt>
                <c:pt idx="10">
                  <c:v>1.25</c:v>
                </c:pt>
                <c:pt idx="11">
                  <c:v>1.1000000000000001</c:v>
                </c:pt>
                <c:pt idx="12">
                  <c:v>1.27</c:v>
                </c:pt>
                <c:pt idx="13">
                  <c:v>1.36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31D-4CFF-96C6-3506D7CFB69C}"/>
            </c:ext>
          </c:extLst>
        </c:ser>
        <c:ser>
          <c:idx val="4"/>
          <c:order val="4"/>
          <c:tx>
            <c:strRef>
              <c:f>Suivi!$P$3:$Q$3</c:f>
              <c:strCache>
                <c:ptCount val="1"/>
                <c:pt idx="0">
                  <c:v>A5</c:v>
                </c:pt>
              </c:strCache>
            </c:strRef>
          </c:tx>
          <c:val>
            <c:numRef>
              <c:f>Suivi!$Q$61:$Q$74</c:f>
              <c:numCache>
                <c:formatCode>0.00</c:formatCode>
                <c:ptCount val="14"/>
                <c:pt idx="0" formatCode="General">
                  <c:v>1.89</c:v>
                </c:pt>
                <c:pt idx="1">
                  <c:v>1.21</c:v>
                </c:pt>
                <c:pt idx="2">
                  <c:v>1.51</c:v>
                </c:pt>
                <c:pt idx="3">
                  <c:v>1.31</c:v>
                </c:pt>
                <c:pt idx="4">
                  <c:v>1.01</c:v>
                </c:pt>
                <c:pt idx="5">
                  <c:v>1.37</c:v>
                </c:pt>
                <c:pt idx="6">
                  <c:v>1.26</c:v>
                </c:pt>
                <c:pt idx="7">
                  <c:v>1.0900000000000001</c:v>
                </c:pt>
                <c:pt idx="8">
                  <c:v>1.46</c:v>
                </c:pt>
                <c:pt idx="9">
                  <c:v>1.52</c:v>
                </c:pt>
                <c:pt idx="10">
                  <c:v>1.25</c:v>
                </c:pt>
                <c:pt idx="11">
                  <c:v>1.1000000000000001</c:v>
                </c:pt>
                <c:pt idx="12">
                  <c:v>1.27</c:v>
                </c:pt>
                <c:pt idx="13">
                  <c:v>1.36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31D-4CFF-96C6-3506D7CFB69C}"/>
            </c:ext>
          </c:extLst>
        </c:ser>
        <c:ser>
          <c:idx val="5"/>
          <c:order val="5"/>
          <c:tx>
            <c:strRef>
              <c:f>Suivi!$R$3:$S$3</c:f>
              <c:strCache>
                <c:ptCount val="1"/>
                <c:pt idx="0">
                  <c:v>A6</c:v>
                </c:pt>
              </c:strCache>
            </c:strRef>
          </c:tx>
          <c:val>
            <c:numRef>
              <c:f>Suivi!$S$61:$S$74</c:f>
              <c:numCache>
                <c:formatCode>General</c:formatCode>
                <c:ptCount val="14"/>
                <c:pt idx="0">
                  <c:v>1.89</c:v>
                </c:pt>
                <c:pt idx="1">
                  <c:v>1.21</c:v>
                </c:pt>
                <c:pt idx="2">
                  <c:v>1.51</c:v>
                </c:pt>
                <c:pt idx="3">
                  <c:v>1.31</c:v>
                </c:pt>
                <c:pt idx="4">
                  <c:v>1.01</c:v>
                </c:pt>
                <c:pt idx="5">
                  <c:v>1.37</c:v>
                </c:pt>
                <c:pt idx="6">
                  <c:v>1.26</c:v>
                </c:pt>
                <c:pt idx="7">
                  <c:v>1.0900000000000001</c:v>
                </c:pt>
                <c:pt idx="8">
                  <c:v>1.46</c:v>
                </c:pt>
                <c:pt idx="9">
                  <c:v>1.52</c:v>
                </c:pt>
                <c:pt idx="10">
                  <c:v>1.25</c:v>
                </c:pt>
                <c:pt idx="11">
                  <c:v>1.1000000000000001</c:v>
                </c:pt>
                <c:pt idx="12">
                  <c:v>1.27</c:v>
                </c:pt>
                <c:pt idx="13">
                  <c:v>1.36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31D-4CFF-96C6-3506D7CFB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41920"/>
        <c:axId val="105529728"/>
      </c:lineChart>
      <c:catAx>
        <c:axId val="10544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529728"/>
        <c:crosses val="autoZero"/>
        <c:auto val="1"/>
        <c:lblAlgn val="ctr"/>
        <c:lblOffset val="100"/>
        <c:noMultiLvlLbl val="0"/>
      </c:catAx>
      <c:valAx>
        <c:axId val="105529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441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Suivi!$H$3:$I$3</c:f>
              <c:strCache>
                <c:ptCount val="1"/>
                <c:pt idx="0">
                  <c:v>A1</c:v>
                </c:pt>
              </c:strCache>
            </c:strRef>
          </c:tx>
          <c:val>
            <c:numRef>
              <c:f>Suivi!$I$75:$I$88</c:f>
              <c:numCache>
                <c:formatCode>General</c:formatCode>
                <c:ptCount val="14"/>
                <c:pt idx="0">
                  <c:v>1.87</c:v>
                </c:pt>
                <c:pt idx="1">
                  <c:v>1.06</c:v>
                </c:pt>
                <c:pt idx="2">
                  <c:v>1.27</c:v>
                </c:pt>
                <c:pt idx="3">
                  <c:v>1.64</c:v>
                </c:pt>
                <c:pt idx="4">
                  <c:v>1.37</c:v>
                </c:pt>
                <c:pt idx="5">
                  <c:v>1.46</c:v>
                </c:pt>
                <c:pt idx="6">
                  <c:v>1.22</c:v>
                </c:pt>
                <c:pt idx="7">
                  <c:v>1.08</c:v>
                </c:pt>
                <c:pt idx="8">
                  <c:v>1.63</c:v>
                </c:pt>
                <c:pt idx="9">
                  <c:v>1.75</c:v>
                </c:pt>
                <c:pt idx="10">
                  <c:v>1.31</c:v>
                </c:pt>
                <c:pt idx="11">
                  <c:v>1.3</c:v>
                </c:pt>
                <c:pt idx="12">
                  <c:v>1.58</c:v>
                </c:pt>
                <c:pt idx="13">
                  <c:v>1.54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6F-4D76-AE9F-18CDBE8215AF}"/>
            </c:ext>
          </c:extLst>
        </c:ser>
        <c:ser>
          <c:idx val="1"/>
          <c:order val="1"/>
          <c:tx>
            <c:strRef>
              <c:f>Suivi!$J$3:$K$3</c:f>
              <c:strCache>
                <c:ptCount val="1"/>
                <c:pt idx="0">
                  <c:v>A2</c:v>
                </c:pt>
              </c:strCache>
            </c:strRef>
          </c:tx>
          <c:val>
            <c:numRef>
              <c:f>Suivi!$K$75:$K$88</c:f>
              <c:numCache>
                <c:formatCode>General</c:formatCode>
                <c:ptCount val="14"/>
                <c:pt idx="0">
                  <c:v>1.87</c:v>
                </c:pt>
                <c:pt idx="1">
                  <c:v>1.1599999999999999</c:v>
                </c:pt>
                <c:pt idx="2">
                  <c:v>1.23</c:v>
                </c:pt>
                <c:pt idx="3">
                  <c:v>1.48</c:v>
                </c:pt>
                <c:pt idx="4">
                  <c:v>1.31</c:v>
                </c:pt>
                <c:pt idx="5">
                  <c:v>1.56</c:v>
                </c:pt>
                <c:pt idx="6">
                  <c:v>1.1100000000000001</c:v>
                </c:pt>
                <c:pt idx="7">
                  <c:v>1.06</c:v>
                </c:pt>
                <c:pt idx="8">
                  <c:v>1.64</c:v>
                </c:pt>
                <c:pt idx="9">
                  <c:v>1.88</c:v>
                </c:pt>
                <c:pt idx="10">
                  <c:v>1.55</c:v>
                </c:pt>
                <c:pt idx="11">
                  <c:v>1.34</c:v>
                </c:pt>
                <c:pt idx="12">
                  <c:v>1.44</c:v>
                </c:pt>
                <c:pt idx="13">
                  <c:v>1.46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6F-4D76-AE9F-18CDBE8215AF}"/>
            </c:ext>
          </c:extLst>
        </c:ser>
        <c:ser>
          <c:idx val="2"/>
          <c:order val="2"/>
          <c:tx>
            <c:strRef>
              <c:f>Suivi!$L$3:$M$3</c:f>
              <c:strCache>
                <c:ptCount val="1"/>
                <c:pt idx="0">
                  <c:v>A3</c:v>
                </c:pt>
              </c:strCache>
            </c:strRef>
          </c:tx>
          <c:val>
            <c:numRef>
              <c:f>Suivi!$M$75:$M$88</c:f>
              <c:numCache>
                <c:formatCode>0.00</c:formatCode>
                <c:ptCount val="14"/>
                <c:pt idx="0" formatCode="General">
                  <c:v>1.87</c:v>
                </c:pt>
                <c:pt idx="1">
                  <c:v>1.1599999999999999</c:v>
                </c:pt>
                <c:pt idx="2">
                  <c:v>1.23</c:v>
                </c:pt>
                <c:pt idx="3">
                  <c:v>1.48</c:v>
                </c:pt>
                <c:pt idx="4">
                  <c:v>1.31</c:v>
                </c:pt>
                <c:pt idx="5">
                  <c:v>1.56</c:v>
                </c:pt>
                <c:pt idx="6">
                  <c:v>1.1100000000000001</c:v>
                </c:pt>
                <c:pt idx="7">
                  <c:v>1.06</c:v>
                </c:pt>
                <c:pt idx="8">
                  <c:v>1.64</c:v>
                </c:pt>
                <c:pt idx="9">
                  <c:v>1.88</c:v>
                </c:pt>
                <c:pt idx="10">
                  <c:v>1.55</c:v>
                </c:pt>
                <c:pt idx="11">
                  <c:v>1.34</c:v>
                </c:pt>
                <c:pt idx="12">
                  <c:v>1.44</c:v>
                </c:pt>
                <c:pt idx="13">
                  <c:v>1.46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6F-4D76-AE9F-18CDBE8215AF}"/>
            </c:ext>
          </c:extLst>
        </c:ser>
        <c:ser>
          <c:idx val="3"/>
          <c:order val="3"/>
          <c:tx>
            <c:strRef>
              <c:f>Suivi!$N$3:$O$3</c:f>
              <c:strCache>
                <c:ptCount val="1"/>
                <c:pt idx="0">
                  <c:v>A4</c:v>
                </c:pt>
              </c:strCache>
            </c:strRef>
          </c:tx>
          <c:val>
            <c:numRef>
              <c:f>Suivi!$O$75:$O$88</c:f>
              <c:numCache>
                <c:formatCode>General</c:formatCode>
                <c:ptCount val="14"/>
                <c:pt idx="0">
                  <c:v>1.87</c:v>
                </c:pt>
                <c:pt idx="1">
                  <c:v>1.1599999999999999</c:v>
                </c:pt>
                <c:pt idx="2">
                  <c:v>1.23</c:v>
                </c:pt>
                <c:pt idx="3">
                  <c:v>1.48</c:v>
                </c:pt>
                <c:pt idx="4">
                  <c:v>1.31</c:v>
                </c:pt>
                <c:pt idx="5">
                  <c:v>1.56</c:v>
                </c:pt>
                <c:pt idx="6">
                  <c:v>1.1100000000000001</c:v>
                </c:pt>
                <c:pt idx="7">
                  <c:v>1.06</c:v>
                </c:pt>
                <c:pt idx="8">
                  <c:v>1.64</c:v>
                </c:pt>
                <c:pt idx="9">
                  <c:v>1.88</c:v>
                </c:pt>
                <c:pt idx="10">
                  <c:v>1.55</c:v>
                </c:pt>
                <c:pt idx="11">
                  <c:v>1.34</c:v>
                </c:pt>
                <c:pt idx="12">
                  <c:v>1.44</c:v>
                </c:pt>
                <c:pt idx="13">
                  <c:v>1.46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6F-4D76-AE9F-18CDBE8215AF}"/>
            </c:ext>
          </c:extLst>
        </c:ser>
        <c:ser>
          <c:idx val="4"/>
          <c:order val="4"/>
          <c:tx>
            <c:strRef>
              <c:f>Suivi!$P$3:$Q$3</c:f>
              <c:strCache>
                <c:ptCount val="1"/>
                <c:pt idx="0">
                  <c:v>A5</c:v>
                </c:pt>
              </c:strCache>
            </c:strRef>
          </c:tx>
          <c:val>
            <c:numRef>
              <c:f>Suivi!$Q$75:$Q$88</c:f>
              <c:numCache>
                <c:formatCode>0.00</c:formatCode>
                <c:ptCount val="14"/>
                <c:pt idx="0" formatCode="General">
                  <c:v>1.87</c:v>
                </c:pt>
                <c:pt idx="1">
                  <c:v>1.1599999999999999</c:v>
                </c:pt>
                <c:pt idx="2">
                  <c:v>1.23</c:v>
                </c:pt>
                <c:pt idx="3">
                  <c:v>1.48</c:v>
                </c:pt>
                <c:pt idx="4">
                  <c:v>1.31</c:v>
                </c:pt>
                <c:pt idx="5">
                  <c:v>1.56</c:v>
                </c:pt>
                <c:pt idx="6">
                  <c:v>1.1100000000000001</c:v>
                </c:pt>
                <c:pt idx="7">
                  <c:v>1.06</c:v>
                </c:pt>
                <c:pt idx="8">
                  <c:v>1.64</c:v>
                </c:pt>
                <c:pt idx="9">
                  <c:v>1.88</c:v>
                </c:pt>
                <c:pt idx="10">
                  <c:v>1.55</c:v>
                </c:pt>
                <c:pt idx="11">
                  <c:v>1.34</c:v>
                </c:pt>
                <c:pt idx="12">
                  <c:v>1.44</c:v>
                </c:pt>
                <c:pt idx="13">
                  <c:v>1.46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B6F-4D76-AE9F-18CDBE8215AF}"/>
            </c:ext>
          </c:extLst>
        </c:ser>
        <c:ser>
          <c:idx val="5"/>
          <c:order val="5"/>
          <c:tx>
            <c:strRef>
              <c:f>Suivi!$R$3:$S$3</c:f>
              <c:strCache>
                <c:ptCount val="1"/>
                <c:pt idx="0">
                  <c:v>A6</c:v>
                </c:pt>
              </c:strCache>
            </c:strRef>
          </c:tx>
          <c:val>
            <c:numRef>
              <c:f>Suivi!$S$75:$S$88</c:f>
              <c:numCache>
                <c:formatCode>General</c:formatCode>
                <c:ptCount val="14"/>
                <c:pt idx="0">
                  <c:v>1.87</c:v>
                </c:pt>
                <c:pt idx="1">
                  <c:v>1.1599999999999999</c:v>
                </c:pt>
                <c:pt idx="2">
                  <c:v>1.23</c:v>
                </c:pt>
                <c:pt idx="3">
                  <c:v>1.48</c:v>
                </c:pt>
                <c:pt idx="4">
                  <c:v>1.31</c:v>
                </c:pt>
                <c:pt idx="5">
                  <c:v>1.56</c:v>
                </c:pt>
                <c:pt idx="6">
                  <c:v>1.1100000000000001</c:v>
                </c:pt>
                <c:pt idx="7">
                  <c:v>1.06</c:v>
                </c:pt>
                <c:pt idx="8">
                  <c:v>1.64</c:v>
                </c:pt>
                <c:pt idx="9">
                  <c:v>1.88</c:v>
                </c:pt>
                <c:pt idx="10">
                  <c:v>1.55</c:v>
                </c:pt>
                <c:pt idx="11">
                  <c:v>1.34</c:v>
                </c:pt>
                <c:pt idx="12">
                  <c:v>1.44</c:v>
                </c:pt>
                <c:pt idx="13">
                  <c:v>1.46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B6F-4D76-AE9F-18CDBE821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41920"/>
        <c:axId val="105529728"/>
      </c:lineChart>
      <c:catAx>
        <c:axId val="10544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529728"/>
        <c:crosses val="autoZero"/>
        <c:auto val="1"/>
        <c:lblAlgn val="ctr"/>
        <c:lblOffset val="100"/>
        <c:noMultiLvlLbl val="0"/>
      </c:catAx>
      <c:valAx>
        <c:axId val="105529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441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Suivi!$H$3:$I$3</c:f>
              <c:strCache>
                <c:ptCount val="1"/>
                <c:pt idx="0">
                  <c:v>A1</c:v>
                </c:pt>
              </c:strCache>
            </c:strRef>
          </c:tx>
          <c:val>
            <c:numRef>
              <c:f>Suivi!$I$89:$I$102</c:f>
              <c:numCache>
                <c:formatCode>General</c:formatCode>
                <c:ptCount val="14"/>
                <c:pt idx="0">
                  <c:v>9.92</c:v>
                </c:pt>
                <c:pt idx="1">
                  <c:v>2.75</c:v>
                </c:pt>
                <c:pt idx="2">
                  <c:v>3.35</c:v>
                </c:pt>
                <c:pt idx="3">
                  <c:v>2.52</c:v>
                </c:pt>
                <c:pt idx="4">
                  <c:v>3.35</c:v>
                </c:pt>
                <c:pt idx="5">
                  <c:v>2.78</c:v>
                </c:pt>
                <c:pt idx="6">
                  <c:v>2.61</c:v>
                </c:pt>
                <c:pt idx="7">
                  <c:v>3.45</c:v>
                </c:pt>
                <c:pt idx="8">
                  <c:v>2.25</c:v>
                </c:pt>
                <c:pt idx="9">
                  <c:v>3.6</c:v>
                </c:pt>
                <c:pt idx="10">
                  <c:v>2.99</c:v>
                </c:pt>
                <c:pt idx="11">
                  <c:v>2.97</c:v>
                </c:pt>
                <c:pt idx="12">
                  <c:v>2.4</c:v>
                </c:pt>
                <c:pt idx="13">
                  <c:v>2.96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1D-4153-8AB5-5C2067DE5946}"/>
            </c:ext>
          </c:extLst>
        </c:ser>
        <c:ser>
          <c:idx val="1"/>
          <c:order val="1"/>
          <c:tx>
            <c:strRef>
              <c:f>Suivi!$J$3:$K$3</c:f>
              <c:strCache>
                <c:ptCount val="1"/>
                <c:pt idx="0">
                  <c:v>A2</c:v>
                </c:pt>
              </c:strCache>
            </c:strRef>
          </c:tx>
          <c:val>
            <c:numRef>
              <c:f>Suivi!$K$89:$K$102</c:f>
              <c:numCache>
                <c:formatCode>General</c:formatCode>
                <c:ptCount val="14"/>
                <c:pt idx="0">
                  <c:v>9.92</c:v>
                </c:pt>
                <c:pt idx="1">
                  <c:v>2.89</c:v>
                </c:pt>
                <c:pt idx="2">
                  <c:v>3.81</c:v>
                </c:pt>
                <c:pt idx="3">
                  <c:v>3.2</c:v>
                </c:pt>
                <c:pt idx="4">
                  <c:v>5.12</c:v>
                </c:pt>
                <c:pt idx="5">
                  <c:v>3.43</c:v>
                </c:pt>
                <c:pt idx="6">
                  <c:v>3.59</c:v>
                </c:pt>
                <c:pt idx="7">
                  <c:v>4.83</c:v>
                </c:pt>
                <c:pt idx="8">
                  <c:v>3.37</c:v>
                </c:pt>
                <c:pt idx="9">
                  <c:v>4.12</c:v>
                </c:pt>
                <c:pt idx="10">
                  <c:v>2.81</c:v>
                </c:pt>
                <c:pt idx="11">
                  <c:v>2.74</c:v>
                </c:pt>
                <c:pt idx="12">
                  <c:v>3.12</c:v>
                </c:pt>
                <c:pt idx="13">
                  <c:v>3.77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1D-4153-8AB5-5C2067DE5946}"/>
            </c:ext>
          </c:extLst>
        </c:ser>
        <c:ser>
          <c:idx val="2"/>
          <c:order val="2"/>
          <c:tx>
            <c:strRef>
              <c:f>Suivi!$L$3:$M$3</c:f>
              <c:strCache>
                <c:ptCount val="1"/>
                <c:pt idx="0">
                  <c:v>A3</c:v>
                </c:pt>
              </c:strCache>
            </c:strRef>
          </c:tx>
          <c:val>
            <c:numRef>
              <c:f>Suivi!$M$89:$M$102</c:f>
              <c:numCache>
                <c:formatCode>0.00</c:formatCode>
                <c:ptCount val="14"/>
                <c:pt idx="0" formatCode="General">
                  <c:v>9.92</c:v>
                </c:pt>
                <c:pt idx="1">
                  <c:v>2.89</c:v>
                </c:pt>
                <c:pt idx="2">
                  <c:v>3.81</c:v>
                </c:pt>
                <c:pt idx="3">
                  <c:v>3.2</c:v>
                </c:pt>
                <c:pt idx="4">
                  <c:v>5.12</c:v>
                </c:pt>
                <c:pt idx="5">
                  <c:v>3.43</c:v>
                </c:pt>
                <c:pt idx="6">
                  <c:v>3.59</c:v>
                </c:pt>
                <c:pt idx="7">
                  <c:v>4.83</c:v>
                </c:pt>
                <c:pt idx="8">
                  <c:v>3.37</c:v>
                </c:pt>
                <c:pt idx="9">
                  <c:v>4.12</c:v>
                </c:pt>
                <c:pt idx="10">
                  <c:v>2.81</c:v>
                </c:pt>
                <c:pt idx="11">
                  <c:v>2.74</c:v>
                </c:pt>
                <c:pt idx="12">
                  <c:v>3.12</c:v>
                </c:pt>
                <c:pt idx="13">
                  <c:v>3.77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1D-4153-8AB5-5C2067DE5946}"/>
            </c:ext>
          </c:extLst>
        </c:ser>
        <c:ser>
          <c:idx val="3"/>
          <c:order val="3"/>
          <c:tx>
            <c:strRef>
              <c:f>Suivi!$N$3:$O$3</c:f>
              <c:strCache>
                <c:ptCount val="1"/>
                <c:pt idx="0">
                  <c:v>A4</c:v>
                </c:pt>
              </c:strCache>
            </c:strRef>
          </c:tx>
          <c:val>
            <c:numRef>
              <c:f>Suivi!$O$89:$O$102</c:f>
              <c:numCache>
                <c:formatCode>General</c:formatCode>
                <c:ptCount val="14"/>
                <c:pt idx="0">
                  <c:v>9.92</c:v>
                </c:pt>
                <c:pt idx="1">
                  <c:v>2.89</c:v>
                </c:pt>
                <c:pt idx="2">
                  <c:v>3.81</c:v>
                </c:pt>
                <c:pt idx="3">
                  <c:v>3.2</c:v>
                </c:pt>
                <c:pt idx="4">
                  <c:v>5.12</c:v>
                </c:pt>
                <c:pt idx="5">
                  <c:v>3.43</c:v>
                </c:pt>
                <c:pt idx="6">
                  <c:v>3.59</c:v>
                </c:pt>
                <c:pt idx="7">
                  <c:v>4.83</c:v>
                </c:pt>
                <c:pt idx="8">
                  <c:v>3.37</c:v>
                </c:pt>
                <c:pt idx="9">
                  <c:v>4.12</c:v>
                </c:pt>
                <c:pt idx="10">
                  <c:v>2.81</c:v>
                </c:pt>
                <c:pt idx="11">
                  <c:v>2.74</c:v>
                </c:pt>
                <c:pt idx="12">
                  <c:v>3.12</c:v>
                </c:pt>
                <c:pt idx="13">
                  <c:v>3.77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1D-4153-8AB5-5C2067DE5946}"/>
            </c:ext>
          </c:extLst>
        </c:ser>
        <c:ser>
          <c:idx val="4"/>
          <c:order val="4"/>
          <c:tx>
            <c:strRef>
              <c:f>Suivi!$P$3:$Q$3</c:f>
              <c:strCache>
                <c:ptCount val="1"/>
                <c:pt idx="0">
                  <c:v>A5</c:v>
                </c:pt>
              </c:strCache>
            </c:strRef>
          </c:tx>
          <c:val>
            <c:numRef>
              <c:f>Suivi!$Q$89:$Q$102</c:f>
              <c:numCache>
                <c:formatCode>0.00</c:formatCode>
                <c:ptCount val="14"/>
                <c:pt idx="0" formatCode="General">
                  <c:v>9.92</c:v>
                </c:pt>
                <c:pt idx="1">
                  <c:v>2.89</c:v>
                </c:pt>
                <c:pt idx="2">
                  <c:v>3.81</c:v>
                </c:pt>
                <c:pt idx="3">
                  <c:v>3.2</c:v>
                </c:pt>
                <c:pt idx="4">
                  <c:v>5.12</c:v>
                </c:pt>
                <c:pt idx="5">
                  <c:v>3.43</c:v>
                </c:pt>
                <c:pt idx="6">
                  <c:v>3.59</c:v>
                </c:pt>
                <c:pt idx="7">
                  <c:v>4.83</c:v>
                </c:pt>
                <c:pt idx="8">
                  <c:v>3.37</c:v>
                </c:pt>
                <c:pt idx="9">
                  <c:v>4.12</c:v>
                </c:pt>
                <c:pt idx="10">
                  <c:v>2.81</c:v>
                </c:pt>
                <c:pt idx="11">
                  <c:v>2.74</c:v>
                </c:pt>
                <c:pt idx="12">
                  <c:v>3.12</c:v>
                </c:pt>
                <c:pt idx="13">
                  <c:v>3.77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31D-4153-8AB5-5C2067DE5946}"/>
            </c:ext>
          </c:extLst>
        </c:ser>
        <c:ser>
          <c:idx val="5"/>
          <c:order val="5"/>
          <c:tx>
            <c:strRef>
              <c:f>Suivi!$R$3:$S$3</c:f>
              <c:strCache>
                <c:ptCount val="1"/>
                <c:pt idx="0">
                  <c:v>A6</c:v>
                </c:pt>
              </c:strCache>
            </c:strRef>
          </c:tx>
          <c:val>
            <c:numRef>
              <c:f>Suivi!$S$89:$S$102</c:f>
              <c:numCache>
                <c:formatCode>General</c:formatCode>
                <c:ptCount val="14"/>
                <c:pt idx="0">
                  <c:v>9.92</c:v>
                </c:pt>
                <c:pt idx="1">
                  <c:v>2.89</c:v>
                </c:pt>
                <c:pt idx="2">
                  <c:v>3.81</c:v>
                </c:pt>
                <c:pt idx="3">
                  <c:v>3.2</c:v>
                </c:pt>
                <c:pt idx="4">
                  <c:v>5.12</c:v>
                </c:pt>
                <c:pt idx="5">
                  <c:v>3.43</c:v>
                </c:pt>
                <c:pt idx="6">
                  <c:v>3.59</c:v>
                </c:pt>
                <c:pt idx="7">
                  <c:v>4.83</c:v>
                </c:pt>
                <c:pt idx="8">
                  <c:v>3.37</c:v>
                </c:pt>
                <c:pt idx="9">
                  <c:v>4.12</c:v>
                </c:pt>
                <c:pt idx="10">
                  <c:v>2.81</c:v>
                </c:pt>
                <c:pt idx="11">
                  <c:v>2.74</c:v>
                </c:pt>
                <c:pt idx="12">
                  <c:v>3.12</c:v>
                </c:pt>
                <c:pt idx="13">
                  <c:v>3.77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31D-4153-8AB5-5C2067DE5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41920"/>
        <c:axId val="105529728"/>
      </c:lineChart>
      <c:catAx>
        <c:axId val="10544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529728"/>
        <c:crosses val="autoZero"/>
        <c:auto val="1"/>
        <c:lblAlgn val="ctr"/>
        <c:lblOffset val="100"/>
        <c:noMultiLvlLbl val="0"/>
      </c:catAx>
      <c:valAx>
        <c:axId val="105529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441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Suivi!$H$3:$I$3</c:f>
              <c:strCache>
                <c:ptCount val="1"/>
                <c:pt idx="0">
                  <c:v>A1</c:v>
                </c:pt>
              </c:strCache>
            </c:strRef>
          </c:tx>
          <c:val>
            <c:numRef>
              <c:f>Suivi!$I$103:$I$116</c:f>
              <c:numCache>
                <c:formatCode>General</c:formatCode>
                <c:ptCount val="14"/>
                <c:pt idx="0">
                  <c:v>3.44</c:v>
                </c:pt>
                <c:pt idx="1">
                  <c:v>1.52</c:v>
                </c:pt>
                <c:pt idx="2">
                  <c:v>2.0699999999999998</c:v>
                </c:pt>
                <c:pt idx="3">
                  <c:v>1.31</c:v>
                </c:pt>
                <c:pt idx="4">
                  <c:v>2.68</c:v>
                </c:pt>
                <c:pt idx="5">
                  <c:v>2.2599999999999998</c:v>
                </c:pt>
                <c:pt idx="6">
                  <c:v>1.89</c:v>
                </c:pt>
                <c:pt idx="7">
                  <c:v>1.56</c:v>
                </c:pt>
                <c:pt idx="8">
                  <c:v>1.67</c:v>
                </c:pt>
                <c:pt idx="9">
                  <c:v>1.71</c:v>
                </c:pt>
                <c:pt idx="10">
                  <c:v>1.47</c:v>
                </c:pt>
                <c:pt idx="11">
                  <c:v>2.2599999999999998</c:v>
                </c:pt>
                <c:pt idx="12">
                  <c:v>1.76</c:v>
                </c:pt>
                <c:pt idx="13">
                  <c:v>1.99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3F-4638-A361-5145E06BD8A4}"/>
            </c:ext>
          </c:extLst>
        </c:ser>
        <c:ser>
          <c:idx val="1"/>
          <c:order val="1"/>
          <c:tx>
            <c:strRef>
              <c:f>Suivi!$J$3:$K$3</c:f>
              <c:strCache>
                <c:ptCount val="1"/>
                <c:pt idx="0">
                  <c:v>A2</c:v>
                </c:pt>
              </c:strCache>
            </c:strRef>
          </c:tx>
          <c:val>
            <c:numRef>
              <c:f>Suivi!$K$103:$K$116</c:f>
              <c:numCache>
                <c:formatCode>General</c:formatCode>
                <c:ptCount val="14"/>
                <c:pt idx="0">
                  <c:v>3.44</c:v>
                </c:pt>
                <c:pt idx="1">
                  <c:v>2.84</c:v>
                </c:pt>
                <c:pt idx="2">
                  <c:v>3.52</c:v>
                </c:pt>
                <c:pt idx="3">
                  <c:v>1.95</c:v>
                </c:pt>
                <c:pt idx="4">
                  <c:v>2.97</c:v>
                </c:pt>
                <c:pt idx="5">
                  <c:v>2.02</c:v>
                </c:pt>
                <c:pt idx="6">
                  <c:v>2.4900000000000002</c:v>
                </c:pt>
                <c:pt idx="7">
                  <c:v>2.02</c:v>
                </c:pt>
                <c:pt idx="8">
                  <c:v>2.0099999999999998</c:v>
                </c:pt>
                <c:pt idx="9">
                  <c:v>2.0099999999999998</c:v>
                </c:pt>
                <c:pt idx="10">
                  <c:v>1.87</c:v>
                </c:pt>
                <c:pt idx="11">
                  <c:v>2</c:v>
                </c:pt>
                <c:pt idx="12">
                  <c:v>1.79</c:v>
                </c:pt>
                <c:pt idx="13">
                  <c:v>2.4700000000000002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3F-4638-A361-5145E06BD8A4}"/>
            </c:ext>
          </c:extLst>
        </c:ser>
        <c:ser>
          <c:idx val="2"/>
          <c:order val="2"/>
          <c:tx>
            <c:strRef>
              <c:f>Suivi!$L$3:$M$3</c:f>
              <c:strCache>
                <c:ptCount val="1"/>
                <c:pt idx="0">
                  <c:v>A3</c:v>
                </c:pt>
              </c:strCache>
            </c:strRef>
          </c:tx>
          <c:val>
            <c:numRef>
              <c:f>Suivi!$M$103:$M$116</c:f>
              <c:numCache>
                <c:formatCode>0.00</c:formatCode>
                <c:ptCount val="14"/>
                <c:pt idx="0" formatCode="General">
                  <c:v>3.44</c:v>
                </c:pt>
                <c:pt idx="1">
                  <c:v>2.84</c:v>
                </c:pt>
                <c:pt idx="2">
                  <c:v>3.52</c:v>
                </c:pt>
                <c:pt idx="3">
                  <c:v>1.95</c:v>
                </c:pt>
                <c:pt idx="4">
                  <c:v>2.97</c:v>
                </c:pt>
                <c:pt idx="5">
                  <c:v>2.02</c:v>
                </c:pt>
                <c:pt idx="6">
                  <c:v>2.4900000000000002</c:v>
                </c:pt>
                <c:pt idx="7">
                  <c:v>2.02</c:v>
                </c:pt>
                <c:pt idx="8">
                  <c:v>2.0099999999999998</c:v>
                </c:pt>
                <c:pt idx="9">
                  <c:v>2.0099999999999998</c:v>
                </c:pt>
                <c:pt idx="10">
                  <c:v>1.87</c:v>
                </c:pt>
                <c:pt idx="11">
                  <c:v>2</c:v>
                </c:pt>
                <c:pt idx="12">
                  <c:v>1.79</c:v>
                </c:pt>
                <c:pt idx="13">
                  <c:v>2.4700000000000002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3F-4638-A361-5145E06BD8A4}"/>
            </c:ext>
          </c:extLst>
        </c:ser>
        <c:ser>
          <c:idx val="3"/>
          <c:order val="3"/>
          <c:tx>
            <c:strRef>
              <c:f>Suivi!$N$3:$O$3</c:f>
              <c:strCache>
                <c:ptCount val="1"/>
                <c:pt idx="0">
                  <c:v>A4</c:v>
                </c:pt>
              </c:strCache>
            </c:strRef>
          </c:tx>
          <c:val>
            <c:numRef>
              <c:f>Suivi!$O$103:$O$116</c:f>
              <c:numCache>
                <c:formatCode>General</c:formatCode>
                <c:ptCount val="14"/>
                <c:pt idx="0">
                  <c:v>3.44</c:v>
                </c:pt>
                <c:pt idx="1">
                  <c:v>2.84</c:v>
                </c:pt>
                <c:pt idx="2">
                  <c:v>3.52</c:v>
                </c:pt>
                <c:pt idx="3">
                  <c:v>1.95</c:v>
                </c:pt>
                <c:pt idx="4">
                  <c:v>2.97</c:v>
                </c:pt>
                <c:pt idx="5">
                  <c:v>2.02</c:v>
                </c:pt>
                <c:pt idx="6">
                  <c:v>2.4900000000000002</c:v>
                </c:pt>
                <c:pt idx="7">
                  <c:v>2.02</c:v>
                </c:pt>
                <c:pt idx="8">
                  <c:v>2.0099999999999998</c:v>
                </c:pt>
                <c:pt idx="9">
                  <c:v>2.0099999999999998</c:v>
                </c:pt>
                <c:pt idx="10">
                  <c:v>1.87</c:v>
                </c:pt>
                <c:pt idx="11">
                  <c:v>2</c:v>
                </c:pt>
                <c:pt idx="12">
                  <c:v>1.79</c:v>
                </c:pt>
                <c:pt idx="13">
                  <c:v>2.4700000000000002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3F-4638-A361-5145E06BD8A4}"/>
            </c:ext>
          </c:extLst>
        </c:ser>
        <c:ser>
          <c:idx val="4"/>
          <c:order val="4"/>
          <c:tx>
            <c:strRef>
              <c:f>Suivi!$P$3:$Q$3</c:f>
              <c:strCache>
                <c:ptCount val="1"/>
                <c:pt idx="0">
                  <c:v>A5</c:v>
                </c:pt>
              </c:strCache>
            </c:strRef>
          </c:tx>
          <c:val>
            <c:numRef>
              <c:f>Suivi!$Q$103:$Q$116</c:f>
              <c:numCache>
                <c:formatCode>0.00</c:formatCode>
                <c:ptCount val="14"/>
                <c:pt idx="0" formatCode="General">
                  <c:v>3.44</c:v>
                </c:pt>
                <c:pt idx="1">
                  <c:v>2.84</c:v>
                </c:pt>
                <c:pt idx="2">
                  <c:v>3.52</c:v>
                </c:pt>
                <c:pt idx="3">
                  <c:v>1.95</c:v>
                </c:pt>
                <c:pt idx="4">
                  <c:v>2.97</c:v>
                </c:pt>
                <c:pt idx="5">
                  <c:v>2.02</c:v>
                </c:pt>
                <c:pt idx="6">
                  <c:v>2.4900000000000002</c:v>
                </c:pt>
                <c:pt idx="7">
                  <c:v>2.02</c:v>
                </c:pt>
                <c:pt idx="8">
                  <c:v>2.0099999999999998</c:v>
                </c:pt>
                <c:pt idx="9">
                  <c:v>2.0099999999999998</c:v>
                </c:pt>
                <c:pt idx="10">
                  <c:v>1.87</c:v>
                </c:pt>
                <c:pt idx="11">
                  <c:v>2</c:v>
                </c:pt>
                <c:pt idx="12">
                  <c:v>1.79</c:v>
                </c:pt>
                <c:pt idx="13">
                  <c:v>2.4700000000000002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43F-4638-A361-5145E06BD8A4}"/>
            </c:ext>
          </c:extLst>
        </c:ser>
        <c:ser>
          <c:idx val="5"/>
          <c:order val="5"/>
          <c:tx>
            <c:strRef>
              <c:f>Suivi!$R$3:$S$3</c:f>
              <c:strCache>
                <c:ptCount val="1"/>
                <c:pt idx="0">
                  <c:v>A6</c:v>
                </c:pt>
              </c:strCache>
            </c:strRef>
          </c:tx>
          <c:val>
            <c:numRef>
              <c:f>Suivi!$S$103:$S$116</c:f>
              <c:numCache>
                <c:formatCode>General</c:formatCode>
                <c:ptCount val="14"/>
                <c:pt idx="0">
                  <c:v>3.44</c:v>
                </c:pt>
                <c:pt idx="1">
                  <c:v>2.84</c:v>
                </c:pt>
                <c:pt idx="2">
                  <c:v>3.52</c:v>
                </c:pt>
                <c:pt idx="3">
                  <c:v>1.95</c:v>
                </c:pt>
                <c:pt idx="4">
                  <c:v>2.97</c:v>
                </c:pt>
                <c:pt idx="5">
                  <c:v>2.02</c:v>
                </c:pt>
                <c:pt idx="6">
                  <c:v>2.4900000000000002</c:v>
                </c:pt>
                <c:pt idx="7">
                  <c:v>2.02</c:v>
                </c:pt>
                <c:pt idx="8">
                  <c:v>2.0099999999999998</c:v>
                </c:pt>
                <c:pt idx="9">
                  <c:v>2.0099999999999998</c:v>
                </c:pt>
                <c:pt idx="10">
                  <c:v>1.87</c:v>
                </c:pt>
                <c:pt idx="11">
                  <c:v>2</c:v>
                </c:pt>
                <c:pt idx="12">
                  <c:v>1.79</c:v>
                </c:pt>
                <c:pt idx="13">
                  <c:v>2.4700000000000002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43F-4638-A361-5145E06BD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41920"/>
        <c:axId val="105529728"/>
      </c:lineChart>
      <c:catAx>
        <c:axId val="10544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529728"/>
        <c:crosses val="autoZero"/>
        <c:auto val="1"/>
        <c:lblAlgn val="ctr"/>
        <c:lblOffset val="100"/>
        <c:noMultiLvlLbl val="0"/>
      </c:catAx>
      <c:valAx>
        <c:axId val="105529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441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168088</xdr:colOff>
      <xdr:row>5</xdr:row>
      <xdr:rowOff>123264</xdr:rowOff>
    </xdr:from>
    <xdr:to>
      <xdr:col>40</xdr:col>
      <xdr:colOff>22410</xdr:colOff>
      <xdr:row>16</xdr:row>
      <xdr:rowOff>56029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C3CDC25-7169-4270-8324-FDA834D02C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100853</xdr:colOff>
      <xdr:row>4</xdr:row>
      <xdr:rowOff>47625</xdr:rowOff>
    </xdr:from>
    <xdr:to>
      <xdr:col>44</xdr:col>
      <xdr:colOff>2533650</xdr:colOff>
      <xdr:row>17</xdr:row>
      <xdr:rowOff>142875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E40331C8-6461-4BD6-AC38-86F8978F38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142875</xdr:colOff>
      <xdr:row>19</xdr:row>
      <xdr:rowOff>142875</xdr:rowOff>
    </xdr:from>
    <xdr:to>
      <xdr:col>39</xdr:col>
      <xdr:colOff>616322</xdr:colOff>
      <xdr:row>30</xdr:row>
      <xdr:rowOff>28015</xdr:rowOff>
    </xdr:to>
    <xdr:graphicFrame macro="">
      <xdr:nvGraphicFramePr>
        <xdr:cNvPr id="225" name="Graphique 224">
          <a:extLst>
            <a:ext uri="{FF2B5EF4-FFF2-40B4-BE49-F238E27FC236}">
              <a16:creationId xmlns:a16="http://schemas.microsoft.com/office/drawing/2014/main" id="{19CEAD93-B3F3-4DFD-8844-0A995A0C3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104775</xdr:colOff>
      <xdr:row>18</xdr:row>
      <xdr:rowOff>19050</xdr:rowOff>
    </xdr:from>
    <xdr:to>
      <xdr:col>44</xdr:col>
      <xdr:colOff>2537572</xdr:colOff>
      <xdr:row>31</xdr:row>
      <xdr:rowOff>114300</xdr:rowOff>
    </xdr:to>
    <xdr:graphicFrame macro="">
      <xdr:nvGraphicFramePr>
        <xdr:cNvPr id="226" name="Graphique 225">
          <a:extLst>
            <a:ext uri="{FF2B5EF4-FFF2-40B4-BE49-F238E27FC236}">
              <a16:creationId xmlns:a16="http://schemas.microsoft.com/office/drawing/2014/main" id="{01CAAC5A-B277-4D6C-A55E-83B5B30A6A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35</xdr:col>
      <xdr:colOff>0</xdr:colOff>
      <xdr:row>33</xdr:row>
      <xdr:rowOff>0</xdr:rowOff>
    </xdr:from>
    <xdr:to>
      <xdr:col>39</xdr:col>
      <xdr:colOff>473447</xdr:colOff>
      <xdr:row>43</xdr:row>
      <xdr:rowOff>89247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C161A4F6-4C09-48E5-A902-A6D577095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0</xdr:colOff>
      <xdr:row>47</xdr:row>
      <xdr:rowOff>0</xdr:rowOff>
    </xdr:from>
    <xdr:to>
      <xdr:col>39</xdr:col>
      <xdr:colOff>473447</xdr:colOff>
      <xdr:row>59</xdr:row>
      <xdr:rowOff>7603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FA511E0A-2D81-456F-9E36-271633457D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35</xdr:col>
      <xdr:colOff>0</xdr:colOff>
      <xdr:row>61</xdr:row>
      <xdr:rowOff>0</xdr:rowOff>
    </xdr:from>
    <xdr:to>
      <xdr:col>39</xdr:col>
      <xdr:colOff>473447</xdr:colOff>
      <xdr:row>73</xdr:row>
      <xdr:rowOff>7604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B28CBF45-3A2E-47F3-BC95-445E04C28A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0</xdr:colOff>
      <xdr:row>75</xdr:row>
      <xdr:rowOff>0</xdr:rowOff>
    </xdr:from>
    <xdr:to>
      <xdr:col>39</xdr:col>
      <xdr:colOff>473447</xdr:colOff>
      <xdr:row>87</xdr:row>
      <xdr:rowOff>7604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432ABF20-E5D6-4A92-8871-18ECAC49B5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35</xdr:col>
      <xdr:colOff>0</xdr:colOff>
      <xdr:row>89</xdr:row>
      <xdr:rowOff>0</xdr:rowOff>
    </xdr:from>
    <xdr:to>
      <xdr:col>39</xdr:col>
      <xdr:colOff>473447</xdr:colOff>
      <xdr:row>101</xdr:row>
      <xdr:rowOff>7604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3B0CA265-1B2A-458B-91CF-4CAE255E8F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0</xdr:colOff>
      <xdr:row>103</xdr:row>
      <xdr:rowOff>0</xdr:rowOff>
    </xdr:from>
    <xdr:to>
      <xdr:col>39</xdr:col>
      <xdr:colOff>473447</xdr:colOff>
      <xdr:row>115</xdr:row>
      <xdr:rowOff>7604</xdr:rowOff>
    </xdr:to>
    <xdr:graphicFrame macro="">
      <xdr:nvGraphicFramePr>
        <xdr:cNvPr id="17" name="Graphique 16">
          <a:extLst>
            <a:ext uri="{FF2B5EF4-FFF2-40B4-BE49-F238E27FC236}">
              <a16:creationId xmlns:a16="http://schemas.microsoft.com/office/drawing/2014/main" id="{1AE5C051-8195-435B-93C2-2DF810D436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512C0-90B5-42F9-8CBD-8BBF6D674588}">
  <dimension ref="A1:A118"/>
  <sheetViews>
    <sheetView topLeftCell="A94" workbookViewId="0">
      <selection activeCell="A118" sqref="A118"/>
    </sheetView>
  </sheetViews>
  <sheetFormatPr baseColWidth="10" defaultColWidth="11.42578125" defaultRowHeight="15" x14ac:dyDescent="0.25"/>
  <cols>
    <col min="1" max="1" width="32.28515625" bestFit="1" customWidth="1"/>
  </cols>
  <sheetData>
    <row r="1" spans="1:1" x14ac:dyDescent="0.25">
      <c r="A1" s="50" t="s">
        <v>0</v>
      </c>
    </row>
    <row r="2" spans="1:1" x14ac:dyDescent="0.25">
      <c r="A2" s="50" t="s">
        <v>1</v>
      </c>
    </row>
    <row r="3" spans="1:1" x14ac:dyDescent="0.25">
      <c r="A3" s="50" t="s">
        <v>2</v>
      </c>
    </row>
    <row r="4" spans="1:1" x14ac:dyDescent="0.25">
      <c r="A4" s="50" t="s">
        <v>3</v>
      </c>
    </row>
    <row r="5" spans="1:1" x14ac:dyDescent="0.25">
      <c r="A5" s="50" t="s">
        <v>4</v>
      </c>
    </row>
    <row r="6" spans="1:1" x14ac:dyDescent="0.25">
      <c r="A6" s="50" t="s">
        <v>5</v>
      </c>
    </row>
    <row r="7" spans="1:1" x14ac:dyDescent="0.25">
      <c r="A7" s="50" t="s">
        <v>6</v>
      </c>
    </row>
    <row r="8" spans="1:1" x14ac:dyDescent="0.25">
      <c r="A8" s="50" t="s">
        <v>7</v>
      </c>
    </row>
    <row r="9" spans="1:1" x14ac:dyDescent="0.25">
      <c r="A9" s="50" t="s">
        <v>8</v>
      </c>
    </row>
    <row r="10" spans="1:1" x14ac:dyDescent="0.25">
      <c r="A10" s="50" t="s">
        <v>9</v>
      </c>
    </row>
    <row r="11" spans="1:1" x14ac:dyDescent="0.25">
      <c r="A11" s="50" t="s">
        <v>10</v>
      </c>
    </row>
    <row r="12" spans="1:1" x14ac:dyDescent="0.25">
      <c r="A12" s="50" t="s">
        <v>11</v>
      </c>
    </row>
    <row r="13" spans="1:1" x14ac:dyDescent="0.25">
      <c r="A13" s="50" t="s">
        <v>12</v>
      </c>
    </row>
    <row r="14" spans="1:1" x14ac:dyDescent="0.25">
      <c r="A14" s="50" t="s">
        <v>13</v>
      </c>
    </row>
    <row r="15" spans="1:1" x14ac:dyDescent="0.25">
      <c r="A15" s="50" t="s">
        <v>14</v>
      </c>
    </row>
    <row r="16" spans="1:1" x14ac:dyDescent="0.25">
      <c r="A16" s="50" t="s">
        <v>15</v>
      </c>
    </row>
    <row r="17" spans="1:1" x14ac:dyDescent="0.25">
      <c r="A17" s="50" t="s">
        <v>16</v>
      </c>
    </row>
    <row r="18" spans="1:1" x14ac:dyDescent="0.25">
      <c r="A18" s="50" t="s">
        <v>17</v>
      </c>
    </row>
    <row r="19" spans="1:1" x14ac:dyDescent="0.25">
      <c r="A19" s="50" t="s">
        <v>18</v>
      </c>
    </row>
    <row r="20" spans="1:1" x14ac:dyDescent="0.25">
      <c r="A20" s="50" t="s">
        <v>19</v>
      </c>
    </row>
    <row r="21" spans="1:1" x14ac:dyDescent="0.25">
      <c r="A21" s="50" t="s">
        <v>20</v>
      </c>
    </row>
    <row r="22" spans="1:1" x14ac:dyDescent="0.25">
      <c r="A22" s="50" t="s">
        <v>21</v>
      </c>
    </row>
    <row r="23" spans="1:1" x14ac:dyDescent="0.25">
      <c r="A23" s="50" t="s">
        <v>22</v>
      </c>
    </row>
    <row r="24" spans="1:1" x14ac:dyDescent="0.25">
      <c r="A24" s="50" t="s">
        <v>23</v>
      </c>
    </row>
    <row r="25" spans="1:1" x14ac:dyDescent="0.25">
      <c r="A25" s="50" t="s">
        <v>24</v>
      </c>
    </row>
    <row r="26" spans="1:1" x14ac:dyDescent="0.25">
      <c r="A26" s="50" t="s">
        <v>25</v>
      </c>
    </row>
    <row r="27" spans="1:1" x14ac:dyDescent="0.25">
      <c r="A27" s="50" t="s">
        <v>26</v>
      </c>
    </row>
    <row r="28" spans="1:1" x14ac:dyDescent="0.25">
      <c r="A28" s="50" t="s">
        <v>27</v>
      </c>
    </row>
    <row r="29" spans="1:1" x14ac:dyDescent="0.25">
      <c r="A29" s="50" t="s">
        <v>28</v>
      </c>
    </row>
    <row r="30" spans="1:1" x14ac:dyDescent="0.25">
      <c r="A30" s="50" t="s">
        <v>29</v>
      </c>
    </row>
    <row r="31" spans="1:1" x14ac:dyDescent="0.25">
      <c r="A31" s="50" t="s">
        <v>30</v>
      </c>
    </row>
    <row r="32" spans="1:1" x14ac:dyDescent="0.25">
      <c r="A32" s="50" t="s">
        <v>31</v>
      </c>
    </row>
    <row r="33" spans="1:1" x14ac:dyDescent="0.25">
      <c r="A33" s="50" t="s">
        <v>32</v>
      </c>
    </row>
    <row r="34" spans="1:1" x14ac:dyDescent="0.25">
      <c r="A34" s="50" t="s">
        <v>33</v>
      </c>
    </row>
    <row r="35" spans="1:1" x14ac:dyDescent="0.25">
      <c r="A35" s="50" t="s">
        <v>34</v>
      </c>
    </row>
    <row r="36" spans="1:1" x14ac:dyDescent="0.25">
      <c r="A36" s="50" t="s">
        <v>35</v>
      </c>
    </row>
    <row r="37" spans="1:1" x14ac:dyDescent="0.25">
      <c r="A37" s="50" t="s">
        <v>36</v>
      </c>
    </row>
    <row r="38" spans="1:1" x14ac:dyDescent="0.25">
      <c r="A38" s="50" t="s">
        <v>37</v>
      </c>
    </row>
    <row r="39" spans="1:1" x14ac:dyDescent="0.25">
      <c r="A39" s="50" t="s">
        <v>38</v>
      </c>
    </row>
    <row r="40" spans="1:1" x14ac:dyDescent="0.25">
      <c r="A40" s="50" t="s">
        <v>39</v>
      </c>
    </row>
    <row r="41" spans="1:1" x14ac:dyDescent="0.25">
      <c r="A41" t="s">
        <v>40</v>
      </c>
    </row>
    <row r="42" spans="1:1" x14ac:dyDescent="0.25">
      <c r="A42" s="50" t="s">
        <v>41</v>
      </c>
    </row>
    <row r="43" spans="1:1" x14ac:dyDescent="0.25">
      <c r="A43" s="50" t="s">
        <v>42</v>
      </c>
    </row>
    <row r="44" spans="1:1" x14ac:dyDescent="0.25">
      <c r="A44" s="50" t="s">
        <v>43</v>
      </c>
    </row>
    <row r="45" spans="1:1" x14ac:dyDescent="0.25">
      <c r="A45" s="50" t="s">
        <v>44</v>
      </c>
    </row>
    <row r="46" spans="1:1" x14ac:dyDescent="0.25">
      <c r="A46" s="50" t="s">
        <v>45</v>
      </c>
    </row>
    <row r="47" spans="1:1" x14ac:dyDescent="0.25">
      <c r="A47" s="50" t="s">
        <v>46</v>
      </c>
    </row>
    <row r="48" spans="1:1" x14ac:dyDescent="0.25">
      <c r="A48" s="50" t="s">
        <v>47</v>
      </c>
    </row>
    <row r="49" spans="1:1" x14ac:dyDescent="0.25">
      <c r="A49" s="50" t="s">
        <v>48</v>
      </c>
    </row>
    <row r="50" spans="1:1" x14ac:dyDescent="0.25">
      <c r="A50" s="50" t="s">
        <v>49</v>
      </c>
    </row>
    <row r="51" spans="1:1" x14ac:dyDescent="0.25">
      <c r="A51" s="50" t="s">
        <v>50</v>
      </c>
    </row>
    <row r="52" spans="1:1" x14ac:dyDescent="0.25">
      <c r="A52" s="50" t="s">
        <v>51</v>
      </c>
    </row>
    <row r="53" spans="1:1" x14ac:dyDescent="0.25">
      <c r="A53" s="50" t="s">
        <v>52</v>
      </c>
    </row>
    <row r="54" spans="1:1" x14ac:dyDescent="0.25">
      <c r="A54" s="50" t="s">
        <v>53</v>
      </c>
    </row>
    <row r="55" spans="1:1" x14ac:dyDescent="0.25">
      <c r="A55" s="50" t="s">
        <v>54</v>
      </c>
    </row>
    <row r="56" spans="1:1" x14ac:dyDescent="0.25">
      <c r="A56" s="50" t="s">
        <v>55</v>
      </c>
    </row>
    <row r="57" spans="1:1" x14ac:dyDescent="0.25">
      <c r="A57" s="50" t="s">
        <v>56</v>
      </c>
    </row>
    <row r="58" spans="1:1" x14ac:dyDescent="0.25">
      <c r="A58" t="s">
        <v>57</v>
      </c>
    </row>
    <row r="59" spans="1:1" x14ac:dyDescent="0.25">
      <c r="A59" s="50" t="s">
        <v>58</v>
      </c>
    </row>
    <row r="60" spans="1:1" x14ac:dyDescent="0.25">
      <c r="A60" s="50" t="s">
        <v>59</v>
      </c>
    </row>
    <row r="61" spans="1:1" x14ac:dyDescent="0.25">
      <c r="A61" t="s">
        <v>60</v>
      </c>
    </row>
    <row r="62" spans="1:1" x14ac:dyDescent="0.25">
      <c r="A62" s="50" t="s">
        <v>61</v>
      </c>
    </row>
    <row r="63" spans="1:1" x14ac:dyDescent="0.25">
      <c r="A63" s="50" t="s">
        <v>62</v>
      </c>
    </row>
    <row r="64" spans="1:1" x14ac:dyDescent="0.25">
      <c r="A64" s="50" t="s">
        <v>63</v>
      </c>
    </row>
    <row r="65" spans="1:1" x14ac:dyDescent="0.25">
      <c r="A65" s="50" t="s">
        <v>64</v>
      </c>
    </row>
    <row r="66" spans="1:1" x14ac:dyDescent="0.25">
      <c r="A66" s="50" t="s">
        <v>65</v>
      </c>
    </row>
    <row r="67" spans="1:1" x14ac:dyDescent="0.25">
      <c r="A67" s="50" t="s">
        <v>66</v>
      </c>
    </row>
    <row r="68" spans="1:1" x14ac:dyDescent="0.25">
      <c r="A68" s="50" t="s">
        <v>67</v>
      </c>
    </row>
    <row r="69" spans="1:1" x14ac:dyDescent="0.25">
      <c r="A69" s="50" t="s">
        <v>68</v>
      </c>
    </row>
    <row r="70" spans="1:1" x14ac:dyDescent="0.25">
      <c r="A70" s="50" t="s">
        <v>69</v>
      </c>
    </row>
    <row r="71" spans="1:1" x14ac:dyDescent="0.25">
      <c r="A71" s="50" t="s">
        <v>70</v>
      </c>
    </row>
    <row r="72" spans="1:1" x14ac:dyDescent="0.25">
      <c r="A72" s="50" t="s">
        <v>71</v>
      </c>
    </row>
    <row r="73" spans="1:1" x14ac:dyDescent="0.25">
      <c r="A73" s="50" t="s">
        <v>72</v>
      </c>
    </row>
    <row r="74" spans="1:1" x14ac:dyDescent="0.25">
      <c r="A74" s="50" t="s">
        <v>73</v>
      </c>
    </row>
    <row r="75" spans="1:1" x14ac:dyDescent="0.25">
      <c r="A75" s="50" t="s">
        <v>74</v>
      </c>
    </row>
    <row r="76" spans="1:1" x14ac:dyDescent="0.25">
      <c r="A76" s="50" t="s">
        <v>75</v>
      </c>
    </row>
    <row r="77" spans="1:1" x14ac:dyDescent="0.25">
      <c r="A77" s="50" t="s">
        <v>76</v>
      </c>
    </row>
    <row r="78" spans="1:1" x14ac:dyDescent="0.25">
      <c r="A78" s="50" t="s">
        <v>77</v>
      </c>
    </row>
    <row r="79" spans="1:1" x14ac:dyDescent="0.25">
      <c r="A79" s="50" t="s">
        <v>78</v>
      </c>
    </row>
    <row r="80" spans="1:1" x14ac:dyDescent="0.25">
      <c r="A80" s="50" t="s">
        <v>79</v>
      </c>
    </row>
    <row r="81" spans="1:1" x14ac:dyDescent="0.25">
      <c r="A81" s="50" t="s">
        <v>80</v>
      </c>
    </row>
    <row r="82" spans="1:1" x14ac:dyDescent="0.25">
      <c r="A82" s="50" t="s">
        <v>81</v>
      </c>
    </row>
    <row r="83" spans="1:1" x14ac:dyDescent="0.25">
      <c r="A83" s="50" t="s">
        <v>82</v>
      </c>
    </row>
    <row r="84" spans="1:1" x14ac:dyDescent="0.25">
      <c r="A84" t="s">
        <v>83</v>
      </c>
    </row>
    <row r="85" spans="1:1" x14ac:dyDescent="0.25">
      <c r="A85" s="50" t="s">
        <v>84</v>
      </c>
    </row>
    <row r="86" spans="1:1" x14ac:dyDescent="0.25">
      <c r="A86" s="50" t="s">
        <v>85</v>
      </c>
    </row>
    <row r="87" spans="1:1" x14ac:dyDescent="0.25">
      <c r="A87" s="50" t="s">
        <v>86</v>
      </c>
    </row>
    <row r="88" spans="1:1" x14ac:dyDescent="0.25">
      <c r="A88" s="50" t="s">
        <v>87</v>
      </c>
    </row>
    <row r="89" spans="1:1" x14ac:dyDescent="0.25">
      <c r="A89" s="50" t="s">
        <v>88</v>
      </c>
    </row>
    <row r="90" spans="1:1" x14ac:dyDescent="0.25">
      <c r="A90" s="50" t="s">
        <v>89</v>
      </c>
    </row>
    <row r="91" spans="1:1" x14ac:dyDescent="0.25">
      <c r="A91" s="50" t="s">
        <v>90</v>
      </c>
    </row>
    <row r="92" spans="1:1" x14ac:dyDescent="0.25">
      <c r="A92" s="50" t="s">
        <v>91</v>
      </c>
    </row>
    <row r="93" spans="1:1" x14ac:dyDescent="0.25">
      <c r="A93" s="50" t="s">
        <v>92</v>
      </c>
    </row>
    <row r="94" spans="1:1" x14ac:dyDescent="0.25">
      <c r="A94" s="50" t="s">
        <v>93</v>
      </c>
    </row>
    <row r="95" spans="1:1" x14ac:dyDescent="0.25">
      <c r="A95" s="50" t="s">
        <v>94</v>
      </c>
    </row>
    <row r="96" spans="1:1" x14ac:dyDescent="0.25">
      <c r="A96" s="50" t="s">
        <v>95</v>
      </c>
    </row>
    <row r="97" spans="1:1" x14ac:dyDescent="0.25">
      <c r="A97" s="50" t="s">
        <v>96</v>
      </c>
    </row>
    <row r="98" spans="1:1" x14ac:dyDescent="0.25">
      <c r="A98" s="50" t="s">
        <v>97</v>
      </c>
    </row>
    <row r="99" spans="1:1" x14ac:dyDescent="0.25">
      <c r="A99" s="50" t="s">
        <v>98</v>
      </c>
    </row>
    <row r="100" spans="1:1" x14ac:dyDescent="0.25">
      <c r="A100" s="50" t="s">
        <v>99</v>
      </c>
    </row>
    <row r="101" spans="1:1" x14ac:dyDescent="0.25">
      <c r="A101" s="50" t="s">
        <v>100</v>
      </c>
    </row>
    <row r="102" spans="1:1" x14ac:dyDescent="0.25">
      <c r="A102" s="50" t="s">
        <v>101</v>
      </c>
    </row>
    <row r="103" spans="1:1" x14ac:dyDescent="0.25">
      <c r="A103" s="50" t="s">
        <v>102</v>
      </c>
    </row>
    <row r="104" spans="1:1" x14ac:dyDescent="0.25">
      <c r="A104" s="50" t="s">
        <v>103</v>
      </c>
    </row>
    <row r="105" spans="1:1" x14ac:dyDescent="0.25">
      <c r="A105" s="50" t="s">
        <v>104</v>
      </c>
    </row>
    <row r="106" spans="1:1" x14ac:dyDescent="0.25">
      <c r="A106" s="50" t="s">
        <v>105</v>
      </c>
    </row>
    <row r="107" spans="1:1" x14ac:dyDescent="0.25">
      <c r="A107" s="50" t="s">
        <v>106</v>
      </c>
    </row>
    <row r="108" spans="1:1" x14ac:dyDescent="0.25">
      <c r="A108" s="50" t="s">
        <v>107</v>
      </c>
    </row>
    <row r="109" spans="1:1" x14ac:dyDescent="0.25">
      <c r="A109" s="50" t="s">
        <v>108</v>
      </c>
    </row>
    <row r="110" spans="1:1" x14ac:dyDescent="0.25">
      <c r="A110" s="50" t="s">
        <v>109</v>
      </c>
    </row>
    <row r="111" spans="1:1" x14ac:dyDescent="0.25">
      <c r="A111" s="50" t="s">
        <v>110</v>
      </c>
    </row>
    <row r="112" spans="1:1" x14ac:dyDescent="0.25">
      <c r="A112" s="50" t="s">
        <v>111</v>
      </c>
    </row>
    <row r="113" spans="1:1" x14ac:dyDescent="0.25">
      <c r="A113" s="50" t="s">
        <v>112</v>
      </c>
    </row>
    <row r="114" spans="1:1" x14ac:dyDescent="0.25">
      <c r="A114" s="50" t="s">
        <v>113</v>
      </c>
    </row>
    <row r="115" spans="1:1" x14ac:dyDescent="0.25">
      <c r="A115" s="50" t="s">
        <v>114</v>
      </c>
    </row>
    <row r="116" spans="1:1" x14ac:dyDescent="0.25">
      <c r="A116" s="50" t="s">
        <v>115</v>
      </c>
    </row>
    <row r="117" spans="1:1" x14ac:dyDescent="0.25">
      <c r="A117" s="50" t="s">
        <v>116</v>
      </c>
    </row>
    <row r="118" spans="1:1" x14ac:dyDescent="0.25">
      <c r="A118" s="50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F5285-6D76-41CC-A9D2-C9E160F960C6}">
  <sheetPr>
    <tabColor rgb="FFFFFF00"/>
  </sheetPr>
  <dimension ref="A1:AV268"/>
  <sheetViews>
    <sheetView tabSelected="1" zoomScale="70" zoomScaleNormal="70" workbookViewId="0">
      <pane xSplit="1" ySplit="4" topLeftCell="B171" activePane="bottomRight" state="frozen"/>
      <selection pane="topRight" activeCell="B1" sqref="B1"/>
      <selection pane="bottomLeft" activeCell="A5" sqref="A5"/>
      <selection pane="bottomRight" activeCell="B201" sqref="A201:XFD1280"/>
    </sheetView>
  </sheetViews>
  <sheetFormatPr baseColWidth="10" defaultColWidth="11.42578125" defaultRowHeight="12.75" x14ac:dyDescent="0.2"/>
  <cols>
    <col min="1" max="1" width="3.28515625" style="1" customWidth="1"/>
    <col min="2" max="2" width="25.28515625" style="2" customWidth="1"/>
    <col min="3" max="3" width="6.28515625" style="3" customWidth="1"/>
    <col min="4" max="4" width="6" style="4" customWidth="1"/>
    <col min="5" max="5" width="5.7109375" style="4" customWidth="1"/>
    <col min="6" max="6" width="4.7109375" style="4" customWidth="1"/>
    <col min="7" max="7" width="3" style="1" customWidth="1"/>
    <col min="8" max="8" width="9.7109375" style="1" customWidth="1"/>
    <col min="9" max="9" width="6" style="1" customWidth="1"/>
    <col min="10" max="10" width="8.5703125" style="1" customWidth="1"/>
    <col min="11" max="11" width="6.140625" style="1" customWidth="1"/>
    <col min="12" max="12" width="7.85546875" style="1" customWidth="1"/>
    <col min="13" max="13" width="6.7109375" style="1" customWidth="1"/>
    <col min="14" max="14" width="9.7109375" style="1" customWidth="1"/>
    <col min="15" max="15" width="6" style="1" customWidth="1"/>
    <col min="16" max="16" width="8.5703125" style="1" customWidth="1"/>
    <col min="17" max="17" width="6.140625" style="1" customWidth="1"/>
    <col min="18" max="18" width="7.85546875" style="1" customWidth="1"/>
    <col min="19" max="19" width="6.7109375" style="1" customWidth="1"/>
    <col min="20" max="20" width="12.28515625" style="1" customWidth="1"/>
    <col min="21" max="21" width="9.7109375" style="1" customWidth="1"/>
    <col min="22" max="22" width="11.42578125" style="1" customWidth="1"/>
    <col min="23" max="23" width="12.28515625" style="1" customWidth="1"/>
    <col min="24" max="24" width="9.7109375" style="1" customWidth="1"/>
    <col min="25" max="25" width="11.42578125" style="1" customWidth="1"/>
    <col min="26" max="26" width="12.28515625" style="1" customWidth="1"/>
    <col min="27" max="27" width="9.7109375" style="1" customWidth="1"/>
    <col min="28" max="28" width="11.42578125" style="1" customWidth="1"/>
    <col min="29" max="29" width="12.28515625" style="1" customWidth="1"/>
    <col min="30" max="30" width="9.7109375" style="1" customWidth="1"/>
    <col min="31" max="31" width="11.42578125" style="1" customWidth="1"/>
    <col min="32" max="32" width="12.28515625" style="1" customWidth="1"/>
    <col min="33" max="33" width="9.7109375" style="1" customWidth="1"/>
    <col min="34" max="34" width="11.42578125" style="1" customWidth="1"/>
    <col min="35" max="35" width="11.28515625" style="5" customWidth="1"/>
    <col min="36" max="36" width="11.42578125" style="1"/>
    <col min="37" max="37" width="13.5703125" style="1" customWidth="1"/>
    <col min="38" max="39" width="11.42578125" style="1"/>
    <col min="40" max="40" width="9.28515625" style="1" customWidth="1"/>
    <col min="41" max="44" width="11.42578125" style="1"/>
    <col min="45" max="45" width="45" style="1" customWidth="1"/>
    <col min="46" max="46" width="8.85546875" style="37" customWidth="1"/>
    <col min="47" max="47" width="7.7109375" style="37" customWidth="1"/>
    <col min="48" max="48" width="47.5703125" style="1" customWidth="1"/>
    <col min="49" max="16384" width="11.42578125" style="1"/>
  </cols>
  <sheetData>
    <row r="1" spans="1:48" ht="15" x14ac:dyDescent="0.25">
      <c r="H1" s="106" t="s">
        <v>118</v>
      </c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</row>
    <row r="2" spans="1:48" ht="24" customHeight="1" thickBot="1" x14ac:dyDescent="0.25"/>
    <row r="3" spans="1:48" ht="42" customHeight="1" thickBot="1" x14ac:dyDescent="0.3">
      <c r="B3" s="2" t="s">
        <v>119</v>
      </c>
      <c r="C3" s="6" t="s">
        <v>120</v>
      </c>
      <c r="D3" s="7"/>
      <c r="E3" s="7"/>
      <c r="F3" s="7"/>
      <c r="G3" s="8" t="s">
        <v>121</v>
      </c>
      <c r="H3" s="100" t="s">
        <v>122</v>
      </c>
      <c r="I3" s="101"/>
      <c r="J3" s="100" t="s">
        <v>123</v>
      </c>
      <c r="K3" s="101"/>
      <c r="L3" s="100" t="s">
        <v>124</v>
      </c>
      <c r="M3" s="101"/>
      <c r="N3" s="100" t="s">
        <v>125</v>
      </c>
      <c r="O3" s="101"/>
      <c r="P3" s="102" t="s">
        <v>126</v>
      </c>
      <c r="Q3" s="101"/>
      <c r="R3" s="100" t="s">
        <v>127</v>
      </c>
      <c r="S3" s="101"/>
      <c r="T3" s="9" t="s">
        <v>128</v>
      </c>
      <c r="U3" s="10" t="s">
        <v>129</v>
      </c>
      <c r="V3" s="11" t="s">
        <v>130</v>
      </c>
      <c r="W3" s="9" t="s">
        <v>131</v>
      </c>
      <c r="X3" s="10" t="s">
        <v>132</v>
      </c>
      <c r="Y3" s="11" t="s">
        <v>133</v>
      </c>
      <c r="Z3" s="9" t="s">
        <v>134</v>
      </c>
      <c r="AA3" s="10" t="s">
        <v>135</v>
      </c>
      <c r="AB3" s="11" t="s">
        <v>136</v>
      </c>
      <c r="AC3" s="9" t="s">
        <v>137</v>
      </c>
      <c r="AD3" s="10" t="s">
        <v>138</v>
      </c>
      <c r="AE3" s="10" t="s">
        <v>139</v>
      </c>
      <c r="AF3" s="9" t="s">
        <v>140</v>
      </c>
      <c r="AG3" s="10" t="s">
        <v>141</v>
      </c>
      <c r="AH3" s="11" t="s">
        <v>142</v>
      </c>
      <c r="AI3" s="12" t="s">
        <v>143</v>
      </c>
      <c r="AJ3" s="8"/>
      <c r="AK3" s="99" t="s">
        <v>144</v>
      </c>
      <c r="AL3" s="99"/>
      <c r="AM3" s="99"/>
      <c r="AO3" s="13"/>
      <c r="AP3" s="99" t="s">
        <v>145</v>
      </c>
      <c r="AQ3" s="99"/>
      <c r="AR3" s="99"/>
      <c r="AT3" s="92" t="s">
        <v>146</v>
      </c>
      <c r="AU3" s="93" t="s">
        <v>147</v>
      </c>
      <c r="AV3" s="14" t="s">
        <v>148</v>
      </c>
    </row>
    <row r="4" spans="1:48" ht="16.5" customHeight="1" thickBot="1" x14ac:dyDescent="0.3">
      <c r="C4" s="15"/>
      <c r="D4" s="16">
        <v>5800</v>
      </c>
      <c r="E4" s="16" t="s">
        <v>149</v>
      </c>
      <c r="F4" s="16" t="s">
        <v>150</v>
      </c>
      <c r="G4" s="13"/>
      <c r="H4" s="70" t="s">
        <v>151</v>
      </c>
      <c r="I4" s="70" t="s">
        <v>152</v>
      </c>
      <c r="J4" s="71" t="s">
        <v>151</v>
      </c>
      <c r="K4" s="71" t="s">
        <v>152</v>
      </c>
      <c r="L4" s="72" t="s">
        <v>151</v>
      </c>
      <c r="M4" s="73" t="s">
        <v>152</v>
      </c>
      <c r="N4" s="70" t="s">
        <v>151</v>
      </c>
      <c r="O4" s="70" t="s">
        <v>152</v>
      </c>
      <c r="P4" s="71" t="s">
        <v>151</v>
      </c>
      <c r="Q4" s="71" t="s">
        <v>152</v>
      </c>
      <c r="R4" s="72" t="s">
        <v>151</v>
      </c>
      <c r="S4" s="73" t="s">
        <v>152</v>
      </c>
      <c r="T4" s="65" t="s">
        <v>153</v>
      </c>
      <c r="U4" s="66" t="s">
        <v>153</v>
      </c>
      <c r="V4" s="67" t="s">
        <v>153</v>
      </c>
      <c r="W4" s="65" t="s">
        <v>153</v>
      </c>
      <c r="X4" s="66" t="s">
        <v>153</v>
      </c>
      <c r="Y4" s="67" t="s">
        <v>153</v>
      </c>
      <c r="Z4" s="65" t="s">
        <v>153</v>
      </c>
      <c r="AA4" s="66" t="s">
        <v>153</v>
      </c>
      <c r="AB4" s="67" t="s">
        <v>153</v>
      </c>
      <c r="AC4" s="65" t="s">
        <v>153</v>
      </c>
      <c r="AD4" s="66" t="s">
        <v>153</v>
      </c>
      <c r="AE4" s="67" t="s">
        <v>153</v>
      </c>
      <c r="AF4" s="65" t="s">
        <v>153</v>
      </c>
      <c r="AG4" s="66" t="s">
        <v>153</v>
      </c>
      <c r="AH4" s="67" t="s">
        <v>153</v>
      </c>
      <c r="AI4" s="17"/>
      <c r="AV4" s="18"/>
    </row>
    <row r="5" spans="1:48" ht="16.5" customHeight="1" thickBot="1" x14ac:dyDescent="0.3">
      <c r="A5" s="103">
        <v>1</v>
      </c>
      <c r="B5" s="91" t="s">
        <v>0</v>
      </c>
      <c r="C5" s="19" t="s">
        <v>154</v>
      </c>
      <c r="D5" s="74" t="str">
        <f>IFERROR(VLOOKUP(CONCATENATE(B5,C5,G5),'A1'!A:AF,3,FALSE),"")</f>
        <v>Acétaminophène</v>
      </c>
      <c r="E5" s="69" t="str">
        <f>IFERROR(VLOOKUP(CONCATENATE(B5,C5,G5),'A2'!A:AF,3,FALSE),"")</f>
        <v>Acétaminophène</v>
      </c>
      <c r="F5" s="75" t="str">
        <f>IFERROR(VLOOKUP(CONCATENATE(B5,C5,G5),'A3'!A:AF,3,FALSE),"")</f>
        <v>Acétaminophène</v>
      </c>
      <c r="G5" s="28">
        <f>'A1'!F3</f>
        <v>1</v>
      </c>
      <c r="H5" s="89">
        <f>IFERROR(VLOOKUP(CONCATENATE(B5,C5,G5),'A1'!A:AF,7,FALSE),"")</f>
        <v>13.66</v>
      </c>
      <c r="I5" s="90">
        <f>IFERROR(VLOOKUP(CONCATENATE(B5,C5,G5),'A1'!A:AF,9,FALSE),"")</f>
        <v>4.63</v>
      </c>
      <c r="J5" s="58">
        <f>IFERROR($H5,"")</f>
        <v>13.66</v>
      </c>
      <c r="K5" s="58">
        <f>IFERROR($I5,"")</f>
        <v>4.63</v>
      </c>
      <c r="L5" s="58">
        <f>IFERROR($H5,"")</f>
        <v>13.66</v>
      </c>
      <c r="M5" s="58">
        <f>IFERROR($I5,"")</f>
        <v>4.63</v>
      </c>
      <c r="N5" s="58">
        <f>IFERROR($H5,"")</f>
        <v>13.66</v>
      </c>
      <c r="O5" s="58">
        <f>IFERROR($I5,"")</f>
        <v>4.63</v>
      </c>
      <c r="P5" s="58">
        <f>IFERROR($H5,"")</f>
        <v>13.66</v>
      </c>
      <c r="Q5" s="58">
        <f>IFERROR($I5,"")</f>
        <v>4.63</v>
      </c>
      <c r="R5" s="58">
        <f>IFERROR($H5,"")</f>
        <v>13.66</v>
      </c>
      <c r="S5" s="58">
        <f>IFERROR($I5,"")</f>
        <v>4.63</v>
      </c>
      <c r="T5" s="22">
        <f>IFERROR(100*(J5-H5)/H5,"")</f>
        <v>0</v>
      </c>
      <c r="U5" s="81">
        <f>IFERROR(100*(L5-H5)/H5,"")</f>
        <v>0</v>
      </c>
      <c r="V5" s="95">
        <f>IFERROR(100*(L5-J5)/J5,"")</f>
        <v>0</v>
      </c>
      <c r="W5" s="56">
        <f>IFERROR(100*(N5-H5)/H5,"")</f>
        <v>0</v>
      </c>
      <c r="X5" s="81">
        <f>IFERROR(100*(N5-J5)/J5,"")</f>
        <v>0</v>
      </c>
      <c r="Y5" s="95">
        <f>IFERROR(100*(N5-L5)/L5,"")</f>
        <v>0</v>
      </c>
      <c r="Z5" s="56">
        <f>IFERROR(100*(P5-H5)/H5,"")</f>
        <v>0</v>
      </c>
      <c r="AA5" s="81">
        <f>IFERROR(100*(P5-J5)/J5,"")</f>
        <v>0</v>
      </c>
      <c r="AB5" s="95">
        <f>IFERROR(100*(P5-L5)/L5,"")</f>
        <v>0</v>
      </c>
      <c r="AC5" s="56">
        <f>IFERROR(100*(P5-N5)/N5,"")</f>
        <v>0</v>
      </c>
      <c r="AD5" s="81">
        <f>IFERROR(100*(R5-H5)/H5,"")</f>
        <v>0</v>
      </c>
      <c r="AE5" s="95">
        <f>IFERROR(100*(R5-J5)/J5,"")</f>
        <v>0</v>
      </c>
      <c r="AF5" s="56">
        <f>IFERROR(100*(R5-L5)/L5,"")</f>
        <v>0</v>
      </c>
      <c r="AG5" s="81">
        <f>IFERROR(100*(R5-N5)/N5,"")</f>
        <v>0</v>
      </c>
      <c r="AH5" s="23">
        <f>IFERROR(100*(R5-P5)/P5,"")</f>
        <v>0</v>
      </c>
      <c r="AI5" s="24">
        <f>MAX(I6:I18,K6:K18,M6:M18,O6:O18,Q6:Q18,S6:S18)</f>
        <v>6.14</v>
      </c>
      <c r="AJ5" s="25"/>
      <c r="AK5" s="26" t="str">
        <f>D5</f>
        <v>Acétaminophène</v>
      </c>
      <c r="AL5" s="26" t="str">
        <f>E5</f>
        <v>Acétaminophène</v>
      </c>
      <c r="AM5" s="26" t="str">
        <f>F5</f>
        <v>Acétaminophène</v>
      </c>
      <c r="AN5" s="27"/>
      <c r="AO5" s="27"/>
      <c r="AP5" s="28"/>
      <c r="AQ5" s="28"/>
      <c r="AR5" s="28"/>
      <c r="AS5" s="20"/>
      <c r="AT5" s="97">
        <v>7</v>
      </c>
      <c r="AU5" s="98">
        <v>10</v>
      </c>
      <c r="AV5" s="29"/>
    </row>
    <row r="6" spans="1:48" ht="15.75" thickBot="1" x14ac:dyDescent="0.3">
      <c r="A6" s="104"/>
      <c r="B6" s="30" t="str">
        <f>IF(B5="","",B5)</f>
        <v>Acétaminophène</v>
      </c>
      <c r="C6" s="31" t="s">
        <v>155</v>
      </c>
      <c r="D6" s="76" t="str">
        <f>IFERROR(VLOOKUP(CONCATENATE(B6,C6,G6),'A1'!A:AF,3,FALSE),"")</f>
        <v>Acétaminophène</v>
      </c>
      <c r="E6" s="4" t="str">
        <f>IFERROR(VLOOKUP(CONCATENATE(B6,C6,G6),'A2'!A:AF,3,FALSE),"")</f>
        <v>Acétaminophène</v>
      </c>
      <c r="F6" s="77" t="str">
        <f>IFERROR(VLOOKUP(CONCATENATE(B6,C6,G6),'A3'!A:AF,3,FALSE),"")</f>
        <v>Acétaminophène</v>
      </c>
      <c r="G6" s="1">
        <f>'A1'!F4</f>
        <v>1</v>
      </c>
      <c r="H6" s="59">
        <f>IFERROR(VLOOKUP(CONCATENATE($B6,$C6,$G6),'A1'!$A:$AF,7,FALSE),"")</f>
        <v>13.61</v>
      </c>
      <c r="I6" s="52">
        <f>IFERROR(VLOOKUP(CONCATENATE($B6,$C6,$G6),'A1'!$A:$AF,9,FALSE),"")</f>
        <v>4.26</v>
      </c>
      <c r="J6" s="53" t="str">
        <f>IFERROR(VLOOKUP(CONCATENATE($B6,$C6,$G6),'A2'!$A:$AF,7,FALSE),"")</f>
        <v/>
      </c>
      <c r="K6" s="53" t="str">
        <f>IFERROR(VLOOKUP(CONCATENATE($B6,$C6,$G6),'A2'!$A:$AF,9,FALSE),"")</f>
        <v/>
      </c>
      <c r="L6" s="53" t="str">
        <f>IFERROR(VLOOKUP(CONCATENATE($B6,$C6,$G6),'A3'!$A:$AF,7,FALSE),"")</f>
        <v/>
      </c>
      <c r="M6" s="55" t="str">
        <f>IFERROR(VLOOKUP(CONCATENATE($B6,$C6,$G6),'A3'!$A:$AF,9,FALSE),"")</f>
        <v/>
      </c>
      <c r="N6" s="53" t="str">
        <f>IFERROR(VLOOKUP(CONCATENATE($B6,$C6,$G6),'A4'!$A:$AF,7,FALSE),"")</f>
        <v/>
      </c>
      <c r="O6" s="53" t="str">
        <f>IFERROR(VLOOKUP(CONCATENATE($B6,$C6,$G6),'A4'!$A:$AF,9,FALSE),"")</f>
        <v/>
      </c>
      <c r="P6" s="53" t="str">
        <f>IFERROR(VLOOKUP(CONCATENATE($B6,$C6,$G6),'A5'!$A:$AF,7,FALSE),"")</f>
        <v/>
      </c>
      <c r="Q6" s="55" t="str">
        <f>IFERROR(VLOOKUP(CONCATENATE($B6,$C6,$G6),'A5'!$A:$AF,9,FALSE),"")</f>
        <v/>
      </c>
      <c r="R6" s="53" t="str">
        <f>IFERROR(VLOOKUP(CONCATENATE($B6,$C6,$G6),'A6'!$A:$AF,7,FALSE),"")</f>
        <v/>
      </c>
      <c r="S6" s="53" t="str">
        <f>IFERROR(VLOOKUP(CONCATENATE($B6,$C6,$G6),'A6'!$A:$AF,9,FALSE),"")</f>
        <v/>
      </c>
      <c r="T6" s="34" t="str">
        <f t="shared" ref="T6:T18" si="0">IFERROR(100*(J6-H6)/H6,"")</f>
        <v/>
      </c>
      <c r="U6" s="55" t="str">
        <f t="shared" ref="U6:U18" si="1">IFERROR(100*(L6-H6)/H6,"")</f>
        <v/>
      </c>
      <c r="V6" s="68" t="str">
        <f t="shared" ref="V6:V18" si="2">IFERROR(100*(L6-J6)/J6,"")</f>
        <v/>
      </c>
      <c r="W6" s="54" t="str">
        <f t="shared" ref="W6:W18" si="3">IFERROR(100*(N6-H6)/H6,"")</f>
        <v/>
      </c>
      <c r="X6" s="55" t="str">
        <f t="shared" ref="X6:X18" si="4">IFERROR(100*(N6-J6)/J6,"")</f>
        <v/>
      </c>
      <c r="Y6" s="68" t="str">
        <f t="shared" ref="Y6:Y18" si="5">IFERROR(100*(N6-L6)/L6,"")</f>
        <v/>
      </c>
      <c r="Z6" s="54" t="str">
        <f t="shared" ref="Z6:Z18" si="6">IFERROR(100*(P6-H6)/H6,"")</f>
        <v/>
      </c>
      <c r="AA6" s="55" t="str">
        <f t="shared" ref="AA6:AA18" si="7">IFERROR(100*(P6-J6)/J6,"")</f>
        <v/>
      </c>
      <c r="AB6" s="68" t="str">
        <f t="shared" ref="AB6:AB18" si="8">IFERROR(100*(P6-L6)/L6,"")</f>
        <v/>
      </c>
      <c r="AC6" s="54" t="str">
        <f t="shared" ref="AC6:AC18" si="9">IFERROR(100*(P6-N6)/N6,"")</f>
        <v/>
      </c>
      <c r="AD6" s="55" t="str">
        <f t="shared" ref="AD6:AD18" si="10">IFERROR(100*(R6-H6)/H6,"")</f>
        <v/>
      </c>
      <c r="AE6" s="68" t="str">
        <f t="shared" ref="AE6:AE18" si="11">IFERROR(100*(R6-J6)/J6,"")</f>
        <v/>
      </c>
      <c r="AF6" s="54" t="str">
        <f t="shared" ref="AF6:AF18" si="12">IFERROR(100*(R6-L6)/L6,"")</f>
        <v/>
      </c>
      <c r="AG6" s="55" t="str">
        <f t="shared" ref="AG6:AG18" si="13">IFERROR(100*(R6-N6)/N6,"")</f>
        <v/>
      </c>
      <c r="AH6" s="35" t="str">
        <f t="shared" ref="AH6:AH18" si="14">IFERROR(100*(R6-P6)/P6,"")</f>
        <v/>
      </c>
      <c r="AI6" s="63">
        <f>MAX(T6:T18,U6:U18,V6:V18,W6:W18,X6:X18,Y6:Y18,Z6:Z18,AA6:AA18,AB6:AB18,AC6:AC18,AD6:AD18,AE6:AE18,AF6:AF18,AG6:AG18,AH6:AH18)</f>
        <v>5.9810357403355106</v>
      </c>
      <c r="AJ6" s="36"/>
      <c r="AS6" s="32"/>
      <c r="AT6" s="97">
        <v>7</v>
      </c>
      <c r="AU6" s="98">
        <v>10</v>
      </c>
      <c r="AV6" s="37"/>
    </row>
    <row r="7" spans="1:48" ht="15.75" thickBot="1" x14ac:dyDescent="0.3">
      <c r="A7" s="104"/>
      <c r="B7" s="30" t="str">
        <f t="shared" ref="B7:B18" si="15">IF(B6="","",B6)</f>
        <v>Acétaminophène</v>
      </c>
      <c r="C7" s="31" t="s">
        <v>156</v>
      </c>
      <c r="D7" s="76" t="str">
        <f>IFERROR(VLOOKUP(CONCATENATE(B7,C7,G7),'A1'!A:AF,3,FALSE),"")</f>
        <v>Acétaminophène</v>
      </c>
      <c r="E7" s="4" t="str">
        <f>IFERROR(VLOOKUP(CONCATENATE(B7,C7,G7),'A2'!A:AF,3,FALSE),"")</f>
        <v>Acétaminophène</v>
      </c>
      <c r="F7" s="77" t="str">
        <f>IFERROR(VLOOKUP(CONCATENATE(B7,C7,G7),'A3'!A:AF,3,FALSE),"")</f>
        <v>Acétaminophène</v>
      </c>
      <c r="G7" s="1">
        <f>'A1'!F5</f>
        <v>1</v>
      </c>
      <c r="H7" s="59">
        <f>IFERROR(VLOOKUP(CONCATENATE(B7,C7,G7),'A1'!A:AF,7,FALSE),"")</f>
        <v>13.55</v>
      </c>
      <c r="I7" s="52">
        <f>IFERROR(VLOOKUP(CONCATENATE(B7,C7,G7),'A1'!A:AF,9,FALSE),"")</f>
        <v>2.83</v>
      </c>
      <c r="J7" s="53">
        <f>IFERROR(VLOOKUP(CONCATENATE(B7,C7,G7),'A2'!A:AF,7,FALSE),"")</f>
        <v>14.2</v>
      </c>
      <c r="K7" s="53">
        <f>IFERROR(VLOOKUP(CONCATENATE(B7,C7,G7),'A2'!A:AF,9,FALSE),"")</f>
        <v>4.88</v>
      </c>
      <c r="L7" s="53">
        <f>IFERROR(VLOOKUP(CONCATENATE(B7,C7,G7),'A3'!A:AF,7,FALSE),"")</f>
        <v>14.2</v>
      </c>
      <c r="M7" s="55">
        <f>IFERROR(VLOOKUP(CONCATENATE(B7,C7,G7),'A3'!A:AF,9,FALSE),"")</f>
        <v>4.88</v>
      </c>
      <c r="N7" s="53">
        <f>IFERROR(VLOOKUP(CONCATENATE($B7,$C7,$G7),'A4'!$A:$AF,7,FALSE),"")</f>
        <v>14.2</v>
      </c>
      <c r="O7" s="53">
        <f>IFERROR(VLOOKUP(CONCATENATE($B7,$C7,$G7),'A4'!$A:$AF,9,FALSE),"")</f>
        <v>4.88</v>
      </c>
      <c r="P7" s="53">
        <f>IFERROR(VLOOKUP(CONCATENATE($B7,$C7,$G7),'A5'!$A:$AF,7,FALSE),"")</f>
        <v>14.2</v>
      </c>
      <c r="Q7" s="55">
        <f>IFERROR(VLOOKUP(CONCATENATE($B7,$C7,$G7),'A5'!$A:$AF,9,FALSE),"")</f>
        <v>4.88</v>
      </c>
      <c r="R7" s="53">
        <f>IFERROR(VLOOKUP(CONCATENATE($B7,$C7,$G7),'A6'!$A:$AF,7,FALSE),"")</f>
        <v>14.2</v>
      </c>
      <c r="S7" s="53">
        <f>IFERROR(VLOOKUP(CONCATENATE($B7,$C7,$G7),'A6'!$A:$AF,9,FALSE),"")</f>
        <v>4.88</v>
      </c>
      <c r="T7" s="34">
        <f t="shared" si="0"/>
        <v>4.797047970479694</v>
      </c>
      <c r="U7" s="55">
        <f t="shared" si="1"/>
        <v>4.797047970479694</v>
      </c>
      <c r="V7" s="68">
        <f t="shared" si="2"/>
        <v>0</v>
      </c>
      <c r="W7" s="54">
        <f t="shared" si="3"/>
        <v>4.797047970479694</v>
      </c>
      <c r="X7" s="55">
        <f t="shared" si="4"/>
        <v>0</v>
      </c>
      <c r="Y7" s="68">
        <f t="shared" si="5"/>
        <v>0</v>
      </c>
      <c r="Z7" s="54">
        <f t="shared" si="6"/>
        <v>4.797047970479694</v>
      </c>
      <c r="AA7" s="55">
        <f t="shared" si="7"/>
        <v>0</v>
      </c>
      <c r="AB7" s="68">
        <f t="shared" si="8"/>
        <v>0</v>
      </c>
      <c r="AC7" s="54">
        <f t="shared" si="9"/>
        <v>0</v>
      </c>
      <c r="AD7" s="55">
        <f t="shared" si="10"/>
        <v>4.797047970479694</v>
      </c>
      <c r="AE7" s="68">
        <f t="shared" si="11"/>
        <v>0</v>
      </c>
      <c r="AF7" s="54">
        <f t="shared" si="12"/>
        <v>0</v>
      </c>
      <c r="AG7" s="55">
        <f t="shared" si="13"/>
        <v>0</v>
      </c>
      <c r="AH7" s="35">
        <f t="shared" si="14"/>
        <v>0</v>
      </c>
      <c r="AI7" s="64">
        <f>MIN(T6:T18,U6:U18,V6:V18:W6:AH18)</f>
        <v>-6.2590975254730674</v>
      </c>
      <c r="AJ7" s="36"/>
      <c r="AS7" s="32"/>
      <c r="AT7" s="97">
        <v>7</v>
      </c>
      <c r="AU7" s="98">
        <v>10</v>
      </c>
      <c r="AV7" s="29"/>
    </row>
    <row r="8" spans="1:48" ht="15.75" thickBot="1" x14ac:dyDescent="0.3">
      <c r="A8" s="104"/>
      <c r="B8" s="30" t="str">
        <f t="shared" si="15"/>
        <v>Acétaminophène</v>
      </c>
      <c r="C8" s="31" t="s">
        <v>157</v>
      </c>
      <c r="D8" s="76" t="str">
        <f>IFERROR(VLOOKUP(CONCATENATE(B8,C8,G8),'A1'!A:AF,3,FALSE),"")</f>
        <v>Acétaminophène</v>
      </c>
      <c r="E8" s="4" t="str">
        <f>IFERROR(VLOOKUP(CONCATENATE(B8,C8,G8),'A2'!A:AF,3,FALSE),"")</f>
        <v>Acétaminophène</v>
      </c>
      <c r="F8" s="77" t="str">
        <f>IFERROR(VLOOKUP(CONCATENATE(B8,C8,G8),'A3'!A:AF,3,FALSE),"")</f>
        <v>Acétaminophène</v>
      </c>
      <c r="G8" s="1">
        <f>'A1'!F6</f>
        <v>1</v>
      </c>
      <c r="H8" s="59">
        <f>IFERROR(VLOOKUP(CONCATENATE(B8,C8,G8),'A1'!A:AF,7,FALSE),"")</f>
        <v>13.7</v>
      </c>
      <c r="I8" s="52">
        <f>IFERROR(VLOOKUP(CONCATENATE(B8,C8,G8),'A1'!A:AF,9,FALSE),"")</f>
        <v>4.93</v>
      </c>
      <c r="J8" s="53">
        <f>IFERROR(VLOOKUP(CONCATENATE(B8,C8,G8),'A2'!A:AF,7,FALSE),"")</f>
        <v>13.5</v>
      </c>
      <c r="K8" s="53">
        <f>IFERROR(VLOOKUP(CONCATENATE(B8,C8,G8),'A2'!A:AF,9,FALSE),"")</f>
        <v>3.08</v>
      </c>
      <c r="L8" s="53">
        <f>IFERROR(VLOOKUP(CONCATENATE(B8,C8,G8),'A3'!A:AF,7,FALSE),"")</f>
        <v>13.5</v>
      </c>
      <c r="M8" s="55">
        <f>IFERROR(VLOOKUP(CONCATENATE(B8,C8,G8),'A3'!A:AF,9,FALSE),"")</f>
        <v>3.08</v>
      </c>
      <c r="N8" s="53">
        <f>IFERROR(VLOOKUP(CONCATENATE($B8,$C8,$G8),'A4'!$A:$AF,7,FALSE),"")</f>
        <v>13.5</v>
      </c>
      <c r="O8" s="53">
        <f>IFERROR(VLOOKUP(CONCATENATE($B8,$C8,$G8),'A4'!$A:$AF,9,FALSE),"")</f>
        <v>3.08</v>
      </c>
      <c r="P8" s="53">
        <f>IFERROR(VLOOKUP(CONCATENATE($B8,$C8,$G8),'A5'!$A:$AF,7,FALSE),"")</f>
        <v>13.5</v>
      </c>
      <c r="Q8" s="55">
        <f>IFERROR(VLOOKUP(CONCATENATE($B8,$C8,$G8),'A5'!$A:$AF,9,FALSE),"")</f>
        <v>3.08</v>
      </c>
      <c r="R8" s="53">
        <f>IFERROR(VLOOKUP(CONCATENATE($B8,$C8,$G8),'A6'!$A:$AF,7,FALSE),"")</f>
        <v>13.5</v>
      </c>
      <c r="S8" s="53">
        <f>IFERROR(VLOOKUP(CONCATENATE($B8,$C8,$G8),'A6'!$A:$AF,9,FALSE),"")</f>
        <v>3.08</v>
      </c>
      <c r="T8" s="34">
        <f t="shared" si="0"/>
        <v>-1.459854014598535</v>
      </c>
      <c r="U8" s="55">
        <f t="shared" si="1"/>
        <v>-1.459854014598535</v>
      </c>
      <c r="V8" s="68">
        <f t="shared" si="2"/>
        <v>0</v>
      </c>
      <c r="W8" s="54">
        <f t="shared" si="3"/>
        <v>-1.459854014598535</v>
      </c>
      <c r="X8" s="55">
        <f t="shared" si="4"/>
        <v>0</v>
      </c>
      <c r="Y8" s="68">
        <f t="shared" si="5"/>
        <v>0</v>
      </c>
      <c r="Z8" s="54">
        <f t="shared" si="6"/>
        <v>-1.459854014598535</v>
      </c>
      <c r="AA8" s="55">
        <f t="shared" si="7"/>
        <v>0</v>
      </c>
      <c r="AB8" s="68">
        <f t="shared" si="8"/>
        <v>0</v>
      </c>
      <c r="AC8" s="54">
        <f t="shared" si="9"/>
        <v>0</v>
      </c>
      <c r="AD8" s="55">
        <f t="shared" si="10"/>
        <v>-1.459854014598535</v>
      </c>
      <c r="AE8" s="68">
        <f t="shared" si="11"/>
        <v>0</v>
      </c>
      <c r="AF8" s="54">
        <f t="shared" si="12"/>
        <v>0</v>
      </c>
      <c r="AG8" s="55">
        <f t="shared" si="13"/>
        <v>0</v>
      </c>
      <c r="AH8" s="35">
        <f t="shared" si="14"/>
        <v>0</v>
      </c>
      <c r="AI8" s="38"/>
      <c r="AJ8" s="36"/>
      <c r="AS8" s="32"/>
      <c r="AT8" s="97">
        <v>7</v>
      </c>
      <c r="AU8" s="98">
        <v>10</v>
      </c>
      <c r="AV8" s="29"/>
    </row>
    <row r="9" spans="1:48" ht="15.75" thickBot="1" x14ac:dyDescent="0.3">
      <c r="A9" s="104"/>
      <c r="B9" s="30" t="str">
        <f t="shared" si="15"/>
        <v>Acétaminophène</v>
      </c>
      <c r="C9" s="31" t="s">
        <v>158</v>
      </c>
      <c r="D9" s="76" t="str">
        <f>IFERROR(VLOOKUP(CONCATENATE(B9,C9,G9),'A1'!A:AF,3,FALSE),"")</f>
        <v>Acétaminophène</v>
      </c>
      <c r="E9" s="4" t="str">
        <f>IFERROR(VLOOKUP(CONCATENATE(B9,C9,G9),'A2'!A:AF,3,FALSE),"")</f>
        <v>Acétaminophène</v>
      </c>
      <c r="F9" s="77" t="str">
        <f>IFERROR(VLOOKUP(CONCATENATE(B9,C9,G9),'A3'!A:AF,3,FALSE),"")</f>
        <v>Acétaminophène</v>
      </c>
      <c r="G9" s="1">
        <f>'A1'!F7</f>
        <v>1</v>
      </c>
      <c r="H9" s="59">
        <f>IFERROR(VLOOKUP(CONCATENATE(B9,C9,G9),'A1'!A:AF,7,FALSE),"")</f>
        <v>13.74</v>
      </c>
      <c r="I9" s="52">
        <f>IFERROR(VLOOKUP(CONCATENATE(B9,C9,G9),'A1'!A:AF,9,FALSE),"")</f>
        <v>3.79</v>
      </c>
      <c r="J9" s="53">
        <f>IFERROR(VLOOKUP(CONCATENATE(B9,C9,G9),'A2'!A:AF,7,FALSE),"")</f>
        <v>12.88</v>
      </c>
      <c r="K9" s="53">
        <f>IFERROR(VLOOKUP(CONCATENATE(B9,C9,G9),'A2'!A:AF,9,FALSE),"")</f>
        <v>2.23</v>
      </c>
      <c r="L9" s="53">
        <f>IFERROR(VLOOKUP(CONCATENATE(B9,C9,G9),'A3'!A:AF,7,FALSE),"")</f>
        <v>12.88</v>
      </c>
      <c r="M9" s="55">
        <f>IFERROR(VLOOKUP(CONCATENATE(B9,C9,G9),'A3'!A:AF,9,FALSE),"")</f>
        <v>2.23</v>
      </c>
      <c r="N9" s="53">
        <f>IFERROR(VLOOKUP(CONCATENATE($B9,$C9,$G9),'A4'!$A:$AF,7,FALSE),"")</f>
        <v>12.88</v>
      </c>
      <c r="O9" s="53">
        <f>IFERROR(VLOOKUP(CONCATENATE($B9,$C9,$G9),'A4'!$A:$AF,9,FALSE),"")</f>
        <v>2.23</v>
      </c>
      <c r="P9" s="53">
        <f>IFERROR(VLOOKUP(CONCATENATE($B9,$C9,$G9),'A5'!$A:$AF,7,FALSE),"")</f>
        <v>12.88</v>
      </c>
      <c r="Q9" s="55">
        <f>IFERROR(VLOOKUP(CONCATENATE($B9,$C9,$G9),'A5'!$A:$AF,9,FALSE),"")</f>
        <v>2.23</v>
      </c>
      <c r="R9" s="53">
        <f>IFERROR(VLOOKUP(CONCATENATE($B9,$C9,$G9),'A6'!$A:$AF,7,FALSE),"")</f>
        <v>12.88</v>
      </c>
      <c r="S9" s="53">
        <f>IFERROR(VLOOKUP(CONCATENATE($B9,$C9,$G9),'A6'!$A:$AF,9,FALSE),"")</f>
        <v>2.23</v>
      </c>
      <c r="T9" s="34">
        <f t="shared" si="0"/>
        <v>-6.2590975254730674</v>
      </c>
      <c r="U9" s="55">
        <f t="shared" si="1"/>
        <v>-6.2590975254730674</v>
      </c>
      <c r="V9" s="68">
        <f t="shared" si="2"/>
        <v>0</v>
      </c>
      <c r="W9" s="54">
        <f t="shared" si="3"/>
        <v>-6.2590975254730674</v>
      </c>
      <c r="X9" s="55">
        <f t="shared" si="4"/>
        <v>0</v>
      </c>
      <c r="Y9" s="68">
        <f t="shared" si="5"/>
        <v>0</v>
      </c>
      <c r="Z9" s="54">
        <f t="shared" si="6"/>
        <v>-6.2590975254730674</v>
      </c>
      <c r="AA9" s="55">
        <f t="shared" si="7"/>
        <v>0</v>
      </c>
      <c r="AB9" s="68">
        <f t="shared" si="8"/>
        <v>0</v>
      </c>
      <c r="AC9" s="54">
        <f t="shared" si="9"/>
        <v>0</v>
      </c>
      <c r="AD9" s="55">
        <f t="shared" si="10"/>
        <v>-6.2590975254730674</v>
      </c>
      <c r="AE9" s="68">
        <f t="shared" si="11"/>
        <v>0</v>
      </c>
      <c r="AF9" s="54">
        <f t="shared" si="12"/>
        <v>0</v>
      </c>
      <c r="AG9" s="55">
        <f t="shared" si="13"/>
        <v>0</v>
      </c>
      <c r="AH9" s="35">
        <f t="shared" si="14"/>
        <v>0</v>
      </c>
      <c r="AI9" s="38"/>
      <c r="AJ9" s="36"/>
      <c r="AS9" s="32"/>
      <c r="AT9" s="97">
        <v>7</v>
      </c>
      <c r="AU9" s="98">
        <v>10</v>
      </c>
      <c r="AV9" s="29"/>
    </row>
    <row r="10" spans="1:48" ht="15.75" thickBot="1" x14ac:dyDescent="0.3">
      <c r="A10" s="104"/>
      <c r="B10" s="30" t="str">
        <f t="shared" si="15"/>
        <v>Acétaminophène</v>
      </c>
      <c r="C10" s="31" t="s">
        <v>159</v>
      </c>
      <c r="D10" s="76" t="str">
        <f>IFERROR(VLOOKUP(CONCATENATE(B10,C10,G10),'A1'!A:AF,3,FALSE),"")</f>
        <v>Acétaminophène</v>
      </c>
      <c r="E10" s="4" t="str">
        <f>IFERROR(VLOOKUP(CONCATENATE(B10,C10,G10),'A2'!A:AF,3,FALSE),"")</f>
        <v>Acétaminophène</v>
      </c>
      <c r="F10" s="77" t="str">
        <f>IFERROR(VLOOKUP(CONCATENATE(B10,C10,G10),'A3'!A:AF,3,FALSE),"")</f>
        <v>Acétaminophène</v>
      </c>
      <c r="G10" s="1">
        <f>'A1'!F8</f>
        <v>1</v>
      </c>
      <c r="H10" s="59">
        <f>IFERROR(VLOOKUP(CONCATENATE(B10,C10,G10),'A1'!A:AF,7,FALSE),"")</f>
        <v>13.72</v>
      </c>
      <c r="I10" s="52">
        <f>IFERROR(VLOOKUP(CONCATENATE(B10,C10,G10),'A1'!A:AF,9,FALSE),"")</f>
        <v>3.54</v>
      </c>
      <c r="J10" s="53">
        <f>IFERROR(VLOOKUP(CONCATENATE(B10,C10,G10),'A2'!A:AF,7,FALSE),"")</f>
        <v>13.67</v>
      </c>
      <c r="K10" s="53">
        <f>IFERROR(VLOOKUP(CONCATENATE(B10,C10,G10),'A2'!A:AF,9,FALSE),"")</f>
        <v>6.14</v>
      </c>
      <c r="L10" s="53">
        <f>IFERROR(VLOOKUP(CONCATENATE(B10,C10,G10),'A3'!A:AF,7,FALSE),"")</f>
        <v>13.67</v>
      </c>
      <c r="M10" s="55">
        <f>IFERROR(VLOOKUP(CONCATENATE(B10,C10,G10),'A3'!A:AF,9,FALSE),"")</f>
        <v>6.14</v>
      </c>
      <c r="N10" s="53">
        <f>IFERROR(VLOOKUP(CONCATENATE($B10,$C10,$G10),'A4'!$A:$AF,7,FALSE),"")</f>
        <v>13.67</v>
      </c>
      <c r="O10" s="53">
        <f>IFERROR(VLOOKUP(CONCATENATE($B10,$C10,$G10),'A4'!$A:$AF,9,FALSE),"")</f>
        <v>6.14</v>
      </c>
      <c r="P10" s="53">
        <f>IFERROR(VLOOKUP(CONCATENATE($B10,$C10,$G10),'A5'!$A:$AF,7,FALSE),"")</f>
        <v>13.67</v>
      </c>
      <c r="Q10" s="55">
        <f>IFERROR(VLOOKUP(CONCATENATE($B10,$C10,$G10),'A5'!$A:$AF,9,FALSE),"")</f>
        <v>6.14</v>
      </c>
      <c r="R10" s="53">
        <f>IFERROR(VLOOKUP(CONCATENATE($B10,$C10,$G10),'A6'!$A:$AF,7,FALSE),"")</f>
        <v>13.67</v>
      </c>
      <c r="S10" s="53">
        <f>IFERROR(VLOOKUP(CONCATENATE($B10,$C10,$G10),'A6'!$A:$AF,9,FALSE),"")</f>
        <v>6.14</v>
      </c>
      <c r="T10" s="34">
        <f t="shared" si="0"/>
        <v>-0.36443148688047161</v>
      </c>
      <c r="U10" s="55">
        <f t="shared" si="1"/>
        <v>-0.36443148688047161</v>
      </c>
      <c r="V10" s="68">
        <f t="shared" si="2"/>
        <v>0</v>
      </c>
      <c r="W10" s="54">
        <f t="shared" si="3"/>
        <v>-0.36443148688047161</v>
      </c>
      <c r="X10" s="55">
        <f t="shared" si="4"/>
        <v>0</v>
      </c>
      <c r="Y10" s="68">
        <f t="shared" si="5"/>
        <v>0</v>
      </c>
      <c r="Z10" s="54">
        <f t="shared" si="6"/>
        <v>-0.36443148688047161</v>
      </c>
      <c r="AA10" s="55">
        <f t="shared" si="7"/>
        <v>0</v>
      </c>
      <c r="AB10" s="68">
        <f t="shared" si="8"/>
        <v>0</v>
      </c>
      <c r="AC10" s="54">
        <f t="shared" si="9"/>
        <v>0</v>
      </c>
      <c r="AD10" s="55">
        <f t="shared" si="10"/>
        <v>-0.36443148688047161</v>
      </c>
      <c r="AE10" s="68">
        <f t="shared" si="11"/>
        <v>0</v>
      </c>
      <c r="AF10" s="54">
        <f t="shared" si="12"/>
        <v>0</v>
      </c>
      <c r="AG10" s="55">
        <f t="shared" si="13"/>
        <v>0</v>
      </c>
      <c r="AH10" s="35">
        <f t="shared" si="14"/>
        <v>0</v>
      </c>
      <c r="AI10" s="38"/>
      <c r="AJ10" s="36"/>
      <c r="AS10" s="32"/>
      <c r="AT10" s="97">
        <v>7</v>
      </c>
      <c r="AU10" s="98">
        <v>10</v>
      </c>
      <c r="AV10" s="29"/>
    </row>
    <row r="11" spans="1:48" ht="15.75" thickBot="1" x14ac:dyDescent="0.3">
      <c r="A11" s="104"/>
      <c r="B11" s="30" t="str">
        <f t="shared" si="15"/>
        <v>Acétaminophène</v>
      </c>
      <c r="C11" s="31" t="s">
        <v>160</v>
      </c>
      <c r="D11" s="76" t="str">
        <f>IFERROR(VLOOKUP(CONCATENATE(B11,C11,G11),'A1'!A:AF,3,FALSE),"")</f>
        <v>Acétaminophène</v>
      </c>
      <c r="E11" s="4" t="str">
        <f>IFERROR(VLOOKUP(CONCATENATE(B11,C11,G11),'A2'!A:AF,3,FALSE),"")</f>
        <v>Acétaminophène</v>
      </c>
      <c r="F11" s="77" t="str">
        <f>IFERROR(VLOOKUP(CONCATENATE(B11,C11,G11),'A3'!A:AF,3,FALSE),"")</f>
        <v>Acétaminophène</v>
      </c>
      <c r="G11" s="1">
        <f>'A1'!F9</f>
        <v>1</v>
      </c>
      <c r="H11" s="59">
        <f>IFERROR(VLOOKUP(CONCATENATE(B11,C11,G11),'A1'!A:AF,7,FALSE),"")</f>
        <v>13.57</v>
      </c>
      <c r="I11" s="52">
        <f>IFERROR(VLOOKUP(CONCATENATE(B11,C11,G11),'A1'!A:AF,9,FALSE),"")</f>
        <v>5.01</v>
      </c>
      <c r="J11" s="53" t="str">
        <f>IFERROR(VLOOKUP(CONCATENATE(B11,C11,G11),'A2'!A:AF,7,FALSE),"")</f>
        <v/>
      </c>
      <c r="K11" s="53" t="str">
        <f>IFERROR(VLOOKUP(CONCATENATE(B11,C11,G11),'A2'!A:AF,9,FALSE),"")</f>
        <v/>
      </c>
      <c r="L11" s="53" t="str">
        <f>IFERROR(VLOOKUP(CONCATENATE(B11,C11,G11),'A3'!A:AF,7,FALSE),"")</f>
        <v/>
      </c>
      <c r="M11" s="55" t="str">
        <f>IFERROR(VLOOKUP(CONCATENATE(B11,C11,G11),'A3'!A:AF,9,FALSE),"")</f>
        <v/>
      </c>
      <c r="N11" s="53" t="str">
        <f>IFERROR(VLOOKUP(CONCATENATE($B11,$C11,$G11),'A4'!$A:$AF,7,FALSE),"")</f>
        <v/>
      </c>
      <c r="O11" s="53" t="str">
        <f>IFERROR(VLOOKUP(CONCATENATE($B11,$C11,$G11),'A4'!$A:$AF,9,FALSE),"")</f>
        <v/>
      </c>
      <c r="P11" s="53" t="str">
        <f>IFERROR(VLOOKUP(CONCATENATE($B11,$C11,$G11),'A5'!$A:$AF,7,FALSE),"")</f>
        <v/>
      </c>
      <c r="Q11" s="55" t="str">
        <f>IFERROR(VLOOKUP(CONCATENATE($B11,$C11,$G11),'A5'!$A:$AF,9,FALSE),"")</f>
        <v/>
      </c>
      <c r="R11" s="53" t="str">
        <f>IFERROR(VLOOKUP(CONCATENATE($B11,$C11,$G11),'A6'!$A:$AF,7,FALSE),"")</f>
        <v/>
      </c>
      <c r="S11" s="53" t="str">
        <f>IFERROR(VLOOKUP(CONCATENATE($B11,$C11,$G11),'A6'!$A:$AF,9,FALSE),"")</f>
        <v/>
      </c>
      <c r="T11" s="34" t="str">
        <f t="shared" si="0"/>
        <v/>
      </c>
      <c r="U11" s="55" t="str">
        <f t="shared" si="1"/>
        <v/>
      </c>
      <c r="V11" s="68" t="str">
        <f t="shared" si="2"/>
        <v/>
      </c>
      <c r="W11" s="54" t="str">
        <f t="shared" si="3"/>
        <v/>
      </c>
      <c r="X11" s="55" t="str">
        <f t="shared" si="4"/>
        <v/>
      </c>
      <c r="Y11" s="68" t="str">
        <f t="shared" si="5"/>
        <v/>
      </c>
      <c r="Z11" s="54" t="str">
        <f t="shared" si="6"/>
        <v/>
      </c>
      <c r="AA11" s="55" t="str">
        <f t="shared" si="7"/>
        <v/>
      </c>
      <c r="AB11" s="68" t="str">
        <f t="shared" si="8"/>
        <v/>
      </c>
      <c r="AC11" s="54" t="str">
        <f t="shared" si="9"/>
        <v/>
      </c>
      <c r="AD11" s="55" t="str">
        <f t="shared" si="10"/>
        <v/>
      </c>
      <c r="AE11" s="68" t="str">
        <f t="shared" si="11"/>
        <v/>
      </c>
      <c r="AF11" s="54" t="str">
        <f t="shared" si="12"/>
        <v/>
      </c>
      <c r="AG11" s="55" t="str">
        <f t="shared" si="13"/>
        <v/>
      </c>
      <c r="AH11" s="35" t="str">
        <f t="shared" si="14"/>
        <v/>
      </c>
      <c r="AI11" s="38"/>
      <c r="AJ11" s="36"/>
      <c r="AS11" s="32"/>
      <c r="AT11" s="97">
        <v>7</v>
      </c>
      <c r="AU11" s="98">
        <v>10</v>
      </c>
      <c r="AV11" s="29"/>
    </row>
    <row r="12" spans="1:48" ht="15.75" thickBot="1" x14ac:dyDescent="0.3">
      <c r="A12" s="104"/>
      <c r="B12" s="30" t="str">
        <f t="shared" si="15"/>
        <v>Acétaminophène</v>
      </c>
      <c r="C12" s="31" t="s">
        <v>161</v>
      </c>
      <c r="D12" s="76" t="str">
        <f>IFERROR(VLOOKUP(CONCATENATE(B12,C12,G12),'A1'!A:AF,3,FALSE),"")</f>
        <v>Acétaminophène</v>
      </c>
      <c r="E12" s="4" t="str">
        <f>IFERROR(VLOOKUP(CONCATENATE(B12,C12,G12),'A2'!A:AF,3,FALSE),"")</f>
        <v>Acétaminophène</v>
      </c>
      <c r="F12" s="77" t="str">
        <f>IFERROR(VLOOKUP(CONCATENATE(B12,C12,G12),'A3'!A:AF,3,FALSE),"")</f>
        <v>Acétaminophène</v>
      </c>
      <c r="G12" s="1">
        <f>'A1'!F10</f>
        <v>1</v>
      </c>
      <c r="H12" s="59">
        <f>IFERROR(VLOOKUP(CONCATENATE(B12,C12,G12),'A1'!A:AF,7,FALSE),"")</f>
        <v>13.42</v>
      </c>
      <c r="I12" s="52">
        <f>IFERROR(VLOOKUP(CONCATENATE(B12,C12,G12),'A1'!A:AF,9,FALSE),"")</f>
        <v>5.52</v>
      </c>
      <c r="J12" s="53">
        <f>IFERROR(VLOOKUP(CONCATENATE(B12,C12,G12),'A2'!A:AF,7,FALSE),"")</f>
        <v>14.15</v>
      </c>
      <c r="K12" s="53">
        <f>IFERROR(VLOOKUP(CONCATENATE(B12,C12,G12),'A2'!A:AF,9,FALSE),"")</f>
        <v>1.5</v>
      </c>
      <c r="L12" s="53">
        <f>IFERROR(VLOOKUP(CONCATENATE(B12,C12,G12),'A3'!A:AF,7,FALSE),"")</f>
        <v>14.15</v>
      </c>
      <c r="M12" s="55">
        <f>IFERROR(VLOOKUP(CONCATENATE(B12,C12,G12),'A3'!A:AF,9,FALSE),"")</f>
        <v>1.5</v>
      </c>
      <c r="N12" s="53">
        <f>IFERROR(VLOOKUP(CONCATENATE($B12,$C12,$G12),'A4'!$A:$AF,7,FALSE),"")</f>
        <v>14.15</v>
      </c>
      <c r="O12" s="53">
        <f>IFERROR(VLOOKUP(CONCATENATE($B12,$C12,$G12),'A4'!$A:$AF,9,FALSE),"")</f>
        <v>1.5</v>
      </c>
      <c r="P12" s="53">
        <f>IFERROR(VLOOKUP(CONCATENATE($B12,$C12,$G12),'A5'!$A:$AF,7,FALSE),"")</f>
        <v>14.15</v>
      </c>
      <c r="Q12" s="55">
        <f>IFERROR(VLOOKUP(CONCATENATE($B12,$C12,$G12),'A5'!$A:$AF,9,FALSE),"")</f>
        <v>1.5</v>
      </c>
      <c r="R12" s="53">
        <f>IFERROR(VLOOKUP(CONCATENATE($B12,$C12,$G12),'A6'!$A:$AF,7,FALSE),"")</f>
        <v>14.15</v>
      </c>
      <c r="S12" s="53">
        <f>IFERROR(VLOOKUP(CONCATENATE($B12,$C12,$G12),'A6'!$A:$AF,9,FALSE),"")</f>
        <v>1.5</v>
      </c>
      <c r="T12" s="34">
        <f t="shared" si="0"/>
        <v>5.4396423248882293</v>
      </c>
      <c r="U12" s="55">
        <f t="shared" si="1"/>
        <v>5.4396423248882293</v>
      </c>
      <c r="V12" s="68">
        <f t="shared" si="2"/>
        <v>0</v>
      </c>
      <c r="W12" s="54">
        <f t="shared" si="3"/>
        <v>5.4396423248882293</v>
      </c>
      <c r="X12" s="55">
        <f t="shared" si="4"/>
        <v>0</v>
      </c>
      <c r="Y12" s="68">
        <f t="shared" si="5"/>
        <v>0</v>
      </c>
      <c r="Z12" s="54">
        <f t="shared" si="6"/>
        <v>5.4396423248882293</v>
      </c>
      <c r="AA12" s="55">
        <f t="shared" si="7"/>
        <v>0</v>
      </c>
      <c r="AB12" s="68">
        <f t="shared" si="8"/>
        <v>0</v>
      </c>
      <c r="AC12" s="54">
        <f t="shared" si="9"/>
        <v>0</v>
      </c>
      <c r="AD12" s="55">
        <f t="shared" si="10"/>
        <v>5.4396423248882293</v>
      </c>
      <c r="AE12" s="68">
        <f t="shared" si="11"/>
        <v>0</v>
      </c>
      <c r="AF12" s="54">
        <f t="shared" si="12"/>
        <v>0</v>
      </c>
      <c r="AG12" s="55">
        <f t="shared" si="13"/>
        <v>0</v>
      </c>
      <c r="AH12" s="35">
        <f t="shared" si="14"/>
        <v>0</v>
      </c>
      <c r="AI12" s="38"/>
      <c r="AJ12" s="36"/>
      <c r="AS12" s="32"/>
      <c r="AT12" s="97">
        <v>7</v>
      </c>
      <c r="AU12" s="98">
        <v>10</v>
      </c>
      <c r="AV12" s="29"/>
    </row>
    <row r="13" spans="1:48" ht="15.75" thickBot="1" x14ac:dyDescent="0.3">
      <c r="A13" s="104"/>
      <c r="B13" s="30" t="str">
        <f t="shared" si="15"/>
        <v>Acétaminophène</v>
      </c>
      <c r="C13" s="31" t="s">
        <v>162</v>
      </c>
      <c r="D13" s="76" t="str">
        <f>IFERROR(VLOOKUP(CONCATENATE(B13,C13,G13),'A1'!A:AF,3,FALSE),"")</f>
        <v>Acétaminophène</v>
      </c>
      <c r="E13" s="4" t="str">
        <f>IFERROR(VLOOKUP(CONCATENATE(B13,C13,G13),'A2'!A:AF,3,FALSE),"")</f>
        <v>Acétaminophène</v>
      </c>
      <c r="F13" s="77" t="str">
        <f>IFERROR(VLOOKUP(CONCATENATE(B13,C13,G13),'A3'!A:AF,3,FALSE),"")</f>
        <v>Acétaminophène</v>
      </c>
      <c r="G13" s="1">
        <f>'A1'!F11</f>
        <v>1</v>
      </c>
      <c r="H13" s="59">
        <f>IFERROR(VLOOKUP(CONCATENATE(B13,C13,G13),'A1'!A:AF,7,FALSE),"")</f>
        <v>13.71</v>
      </c>
      <c r="I13" s="52">
        <f>IFERROR(VLOOKUP(CONCATENATE(B13,C13,G13),'A1'!A:AF,9,FALSE),"")</f>
        <v>5.76</v>
      </c>
      <c r="J13" s="53">
        <f>IFERROR(VLOOKUP(CONCATENATE(B13,C13,G13),'A2'!A:AF,7,FALSE),"")</f>
        <v>14.53</v>
      </c>
      <c r="K13" s="53">
        <f>IFERROR(VLOOKUP(CONCATENATE(B13,C13,G13),'A2'!A:AF,9,FALSE),"")</f>
        <v>4.55</v>
      </c>
      <c r="L13" s="53">
        <f>IFERROR(VLOOKUP(CONCATENATE(B13,C13,G13),'A3'!A:AF,7,FALSE),"")</f>
        <v>14.53</v>
      </c>
      <c r="M13" s="55">
        <f>IFERROR(VLOOKUP(CONCATENATE(B13,C13,G13),'A3'!A:AF,9,FALSE),"")</f>
        <v>4.55</v>
      </c>
      <c r="N13" s="53">
        <f>IFERROR(VLOOKUP(CONCATENATE($B13,$C13,$G13),'A4'!$A:$AF,7,FALSE),"")</f>
        <v>14.53</v>
      </c>
      <c r="O13" s="53">
        <f>IFERROR(VLOOKUP(CONCATENATE($B13,$C13,$G13),'A4'!$A:$AF,9,FALSE),"")</f>
        <v>4.55</v>
      </c>
      <c r="P13" s="53">
        <f>IFERROR(VLOOKUP(CONCATENATE($B13,$C13,$G13),'A5'!$A:$AF,7,FALSE),"")</f>
        <v>14.53</v>
      </c>
      <c r="Q13" s="55">
        <f>IFERROR(VLOOKUP(CONCATENATE($B13,$C13,$G13),'A5'!$A:$AF,9,FALSE),"")</f>
        <v>4.55</v>
      </c>
      <c r="R13" s="53">
        <f>IFERROR(VLOOKUP(CONCATENATE($B13,$C13,$G13),'A6'!$A:$AF,7,FALSE),"")</f>
        <v>14.53</v>
      </c>
      <c r="S13" s="53">
        <f>IFERROR(VLOOKUP(CONCATENATE($B13,$C13,$G13),'A6'!$A:$AF,9,FALSE),"")</f>
        <v>4.55</v>
      </c>
      <c r="T13" s="34">
        <f t="shared" si="0"/>
        <v>5.9810357403355106</v>
      </c>
      <c r="U13" s="55">
        <f t="shared" si="1"/>
        <v>5.9810357403355106</v>
      </c>
      <c r="V13" s="68">
        <f t="shared" si="2"/>
        <v>0</v>
      </c>
      <c r="W13" s="54">
        <f t="shared" si="3"/>
        <v>5.9810357403355106</v>
      </c>
      <c r="X13" s="55">
        <f t="shared" si="4"/>
        <v>0</v>
      </c>
      <c r="Y13" s="68">
        <f t="shared" si="5"/>
        <v>0</v>
      </c>
      <c r="Z13" s="54">
        <f t="shared" si="6"/>
        <v>5.9810357403355106</v>
      </c>
      <c r="AA13" s="55">
        <f t="shared" si="7"/>
        <v>0</v>
      </c>
      <c r="AB13" s="68">
        <f t="shared" si="8"/>
        <v>0</v>
      </c>
      <c r="AC13" s="54">
        <f t="shared" si="9"/>
        <v>0</v>
      </c>
      <c r="AD13" s="55">
        <f t="shared" si="10"/>
        <v>5.9810357403355106</v>
      </c>
      <c r="AE13" s="68">
        <f t="shared" si="11"/>
        <v>0</v>
      </c>
      <c r="AF13" s="54">
        <f t="shared" si="12"/>
        <v>0</v>
      </c>
      <c r="AG13" s="55">
        <f t="shared" si="13"/>
        <v>0</v>
      </c>
      <c r="AH13" s="35">
        <f t="shared" si="14"/>
        <v>0</v>
      </c>
      <c r="AI13" s="38"/>
      <c r="AJ13" s="36"/>
      <c r="AS13" s="32"/>
      <c r="AT13" s="97">
        <v>7</v>
      </c>
      <c r="AU13" s="98">
        <v>10</v>
      </c>
      <c r="AV13" s="29"/>
    </row>
    <row r="14" spans="1:48" ht="15.75" thickBot="1" x14ac:dyDescent="0.3">
      <c r="A14" s="104"/>
      <c r="B14" s="30" t="str">
        <f t="shared" si="15"/>
        <v>Acétaminophène</v>
      </c>
      <c r="C14" s="31" t="s">
        <v>163</v>
      </c>
      <c r="D14" s="76" t="str">
        <f>IFERROR(VLOOKUP(CONCATENATE(B14,C14,G14),'A1'!A:AF,3,FALSE),"")</f>
        <v>Acétaminophène</v>
      </c>
      <c r="E14" s="4" t="str">
        <f>IFERROR(VLOOKUP(CONCATENATE(B14,C14,G14),'A2'!A:AF,3,FALSE),"")</f>
        <v>Acétaminophène</v>
      </c>
      <c r="F14" s="77" t="str">
        <f>IFERROR(VLOOKUP(CONCATENATE(B14,C14,G14),'A3'!A:AF,3,FALSE),"")</f>
        <v>Acétaminophène</v>
      </c>
      <c r="G14" s="1">
        <f>'A1'!F12</f>
        <v>1</v>
      </c>
      <c r="H14" s="59">
        <f>IFERROR(VLOOKUP(CONCATENATE(B14,C14,G14),'A1'!A:AF,7,FALSE),"")</f>
        <v>13.74</v>
      </c>
      <c r="I14" s="52">
        <f>IFERROR(VLOOKUP(CONCATENATE(B14,C14,G14),'A1'!A:AF,9,FALSE),"")</f>
        <v>4.3</v>
      </c>
      <c r="J14" s="53">
        <f>IFERROR(VLOOKUP(CONCATENATE(B14,C14,G14),'A2'!A:AF,7,FALSE),"")</f>
        <v>13.36</v>
      </c>
      <c r="K14" s="53">
        <f>IFERROR(VLOOKUP(CONCATENATE(B14,C14,G14),'A2'!A:AF,9,FALSE),"")</f>
        <v>4.6100000000000003</v>
      </c>
      <c r="L14" s="53">
        <f>IFERROR(VLOOKUP(CONCATENATE(B14,C14,G14),'A3'!A:AF,7,FALSE),"")</f>
        <v>13.36</v>
      </c>
      <c r="M14" s="55">
        <f>IFERROR(VLOOKUP(CONCATENATE(B14,C14,G14),'A3'!A:AF,9,FALSE),"")</f>
        <v>4.6100000000000003</v>
      </c>
      <c r="N14" s="53">
        <f>IFERROR(VLOOKUP(CONCATENATE($B14,$C14,$G14),'A4'!$A:$AF,7,FALSE),"")</f>
        <v>13.36</v>
      </c>
      <c r="O14" s="53">
        <f>IFERROR(VLOOKUP(CONCATENATE($B14,$C14,$G14),'A4'!$A:$AF,9,FALSE),"")</f>
        <v>4.6100000000000003</v>
      </c>
      <c r="P14" s="53">
        <f>IFERROR(VLOOKUP(CONCATENATE($B14,$C14,$G14),'A5'!$A:$AF,7,FALSE),"")</f>
        <v>13.36</v>
      </c>
      <c r="Q14" s="55">
        <f>IFERROR(VLOOKUP(CONCATENATE($B14,$C14,$G14),'A5'!$A:$AF,9,FALSE),"")</f>
        <v>4.6100000000000003</v>
      </c>
      <c r="R14" s="53">
        <f>IFERROR(VLOOKUP(CONCATENATE($B14,$C14,$G14),'A6'!$A:$AF,7,FALSE),"")</f>
        <v>13.36</v>
      </c>
      <c r="S14" s="53">
        <f>IFERROR(VLOOKUP(CONCATENATE($B14,$C14,$G14),'A6'!$A:$AF,9,FALSE),"")</f>
        <v>4.6100000000000003</v>
      </c>
      <c r="T14" s="34">
        <f t="shared" si="0"/>
        <v>-2.7656477438136884</v>
      </c>
      <c r="U14" s="55">
        <f t="shared" si="1"/>
        <v>-2.7656477438136884</v>
      </c>
      <c r="V14" s="68">
        <f t="shared" si="2"/>
        <v>0</v>
      </c>
      <c r="W14" s="54">
        <f t="shared" si="3"/>
        <v>-2.7656477438136884</v>
      </c>
      <c r="X14" s="55">
        <f t="shared" si="4"/>
        <v>0</v>
      </c>
      <c r="Y14" s="68">
        <f t="shared" si="5"/>
        <v>0</v>
      </c>
      <c r="Z14" s="54">
        <f t="shared" si="6"/>
        <v>-2.7656477438136884</v>
      </c>
      <c r="AA14" s="55">
        <f t="shared" si="7"/>
        <v>0</v>
      </c>
      <c r="AB14" s="68">
        <f t="shared" si="8"/>
        <v>0</v>
      </c>
      <c r="AC14" s="54">
        <f t="shared" si="9"/>
        <v>0</v>
      </c>
      <c r="AD14" s="55">
        <f t="shared" si="10"/>
        <v>-2.7656477438136884</v>
      </c>
      <c r="AE14" s="68">
        <f t="shared" si="11"/>
        <v>0</v>
      </c>
      <c r="AF14" s="54">
        <f t="shared" si="12"/>
        <v>0</v>
      </c>
      <c r="AG14" s="55">
        <f t="shared" si="13"/>
        <v>0</v>
      </c>
      <c r="AH14" s="35">
        <f t="shared" si="14"/>
        <v>0</v>
      </c>
      <c r="AI14" s="38"/>
      <c r="AJ14" s="36"/>
      <c r="AS14" s="32"/>
      <c r="AT14" s="97">
        <v>7</v>
      </c>
      <c r="AU14" s="98">
        <v>10</v>
      </c>
      <c r="AV14" s="29"/>
    </row>
    <row r="15" spans="1:48" ht="15.75" thickBot="1" x14ac:dyDescent="0.3">
      <c r="A15" s="104"/>
      <c r="B15" s="30" t="str">
        <f t="shared" si="15"/>
        <v>Acétaminophène</v>
      </c>
      <c r="C15" s="31" t="s">
        <v>164</v>
      </c>
      <c r="D15" s="76" t="str">
        <f>IFERROR(VLOOKUP(CONCATENATE(B15,C15,G15),'A1'!A:AF,3,FALSE),"")</f>
        <v>Acétaminophène</v>
      </c>
      <c r="E15" s="4" t="str">
        <f>IFERROR(VLOOKUP(CONCATENATE(B15,C15,G15),'A2'!A:AF,3,FALSE),"")</f>
        <v>Acétaminophène</v>
      </c>
      <c r="F15" s="77" t="str">
        <f>IFERROR(VLOOKUP(CONCATENATE(B15,C15,G15),'A3'!A:AF,3,FALSE),"")</f>
        <v>Acétaminophène</v>
      </c>
      <c r="G15" s="1">
        <f>'A1'!F13</f>
        <v>1</v>
      </c>
      <c r="H15" s="59">
        <f>IFERROR(VLOOKUP(CONCATENATE(B15,C15,G15),'A1'!A:AF,7,FALSE),"")</f>
        <v>14.01</v>
      </c>
      <c r="I15" s="52">
        <f>IFERROR(VLOOKUP(CONCATENATE(B15,C15,G15),'A1'!A:AF,9,FALSE),"")</f>
        <v>4.2699999999999996</v>
      </c>
      <c r="J15" s="53">
        <f>IFERROR(VLOOKUP(CONCATENATE(B15,C15,G15),'A2'!A:AF,7,FALSE),"")</f>
        <v>13.82</v>
      </c>
      <c r="K15" s="53">
        <f>IFERROR(VLOOKUP(CONCATENATE(B15,C15,G15),'A2'!A:AF,9,FALSE),"")</f>
        <v>4.04</v>
      </c>
      <c r="L15" s="53">
        <f>IFERROR(VLOOKUP(CONCATENATE(B15,C15,G15),'A3'!A:AF,7,FALSE),"")</f>
        <v>13.82</v>
      </c>
      <c r="M15" s="55">
        <f>IFERROR(VLOOKUP(CONCATENATE(B15,C15,G15),'A3'!A:AF,9,FALSE),"")</f>
        <v>4.04</v>
      </c>
      <c r="N15" s="53">
        <f>IFERROR(VLOOKUP(CONCATENATE($B15,$C15,$G15),'A4'!$A:$AF,7,FALSE),"")</f>
        <v>13.82</v>
      </c>
      <c r="O15" s="53">
        <f>IFERROR(VLOOKUP(CONCATENATE($B15,$C15,$G15),'A4'!$A:$AF,9,FALSE),"")</f>
        <v>4.04</v>
      </c>
      <c r="P15" s="53">
        <f>IFERROR(VLOOKUP(CONCATENATE($B15,$C15,$G15),'A5'!$A:$AF,7,FALSE),"")</f>
        <v>13.82</v>
      </c>
      <c r="Q15" s="55">
        <f>IFERROR(VLOOKUP(CONCATENATE($B15,$C15,$G15),'A5'!$A:$AF,9,FALSE),"")</f>
        <v>4.04</v>
      </c>
      <c r="R15" s="53">
        <f>IFERROR(VLOOKUP(CONCATENATE($B15,$C15,$G15),'A6'!$A:$AF,7,FALSE),"")</f>
        <v>13.82</v>
      </c>
      <c r="S15" s="53">
        <f>IFERROR(VLOOKUP(CONCATENATE($B15,$C15,$G15),'A6'!$A:$AF,9,FALSE),"")</f>
        <v>4.04</v>
      </c>
      <c r="T15" s="34">
        <f t="shared" si="0"/>
        <v>-1.356174161313344</v>
      </c>
      <c r="U15" s="55">
        <f t="shared" si="1"/>
        <v>-1.356174161313344</v>
      </c>
      <c r="V15" s="68">
        <f t="shared" si="2"/>
        <v>0</v>
      </c>
      <c r="W15" s="54">
        <f t="shared" si="3"/>
        <v>-1.356174161313344</v>
      </c>
      <c r="X15" s="55">
        <f t="shared" si="4"/>
        <v>0</v>
      </c>
      <c r="Y15" s="68">
        <f t="shared" si="5"/>
        <v>0</v>
      </c>
      <c r="Z15" s="54">
        <f t="shared" si="6"/>
        <v>-1.356174161313344</v>
      </c>
      <c r="AA15" s="55">
        <f t="shared" si="7"/>
        <v>0</v>
      </c>
      <c r="AB15" s="68">
        <f t="shared" si="8"/>
        <v>0</v>
      </c>
      <c r="AC15" s="54">
        <f t="shared" si="9"/>
        <v>0</v>
      </c>
      <c r="AD15" s="55">
        <f t="shared" si="10"/>
        <v>-1.356174161313344</v>
      </c>
      <c r="AE15" s="68">
        <f t="shared" si="11"/>
        <v>0</v>
      </c>
      <c r="AF15" s="54">
        <f t="shared" si="12"/>
        <v>0</v>
      </c>
      <c r="AG15" s="55">
        <f t="shared" si="13"/>
        <v>0</v>
      </c>
      <c r="AH15" s="35">
        <f t="shared" si="14"/>
        <v>0</v>
      </c>
      <c r="AI15" s="38"/>
      <c r="AJ15" s="36"/>
      <c r="AS15" s="32"/>
      <c r="AT15" s="97">
        <v>7</v>
      </c>
      <c r="AU15" s="98">
        <v>10</v>
      </c>
      <c r="AV15" s="29"/>
    </row>
    <row r="16" spans="1:48" ht="12" customHeight="1" thickBot="1" x14ac:dyDescent="0.3">
      <c r="A16" s="104"/>
      <c r="B16" s="30" t="str">
        <f t="shared" si="15"/>
        <v>Acétaminophène</v>
      </c>
      <c r="C16" s="31" t="s">
        <v>165</v>
      </c>
      <c r="D16" s="76" t="str">
        <f>IFERROR(VLOOKUP(CONCATENATE(B16,C16,G16),'A1'!A:AF,3,FALSE),"")</f>
        <v>Acétaminophène</v>
      </c>
      <c r="E16" s="4" t="str">
        <f>IFERROR(VLOOKUP(CONCATENATE(B16,C16,G16),'A2'!A:AF,3,FALSE),"")</f>
        <v>Acétaminophène</v>
      </c>
      <c r="F16" s="77" t="str">
        <f>IFERROR(VLOOKUP(CONCATENATE(B16,C16,G16),'A3'!A:AF,3,FALSE),"")</f>
        <v>Acétaminophène</v>
      </c>
      <c r="G16" s="1">
        <f>'A1'!F14</f>
        <v>1</v>
      </c>
      <c r="H16" s="59">
        <f>IFERROR(VLOOKUP(CONCATENATE(B16,C16,G16),'A1'!A:AF,7,FALSE),"")</f>
        <v>13.64</v>
      </c>
      <c r="I16" s="52">
        <f>IFERROR(VLOOKUP(CONCATENATE(B16,C16,G16),'A1'!A:AF,9,FALSE),"")</f>
        <v>4.16</v>
      </c>
      <c r="J16" s="53">
        <f>IFERROR(VLOOKUP(CONCATENATE(B16,C16,G16),'A2'!A:AF,7,FALSE),"")</f>
        <v>13.72</v>
      </c>
      <c r="K16" s="53">
        <f>IFERROR(VLOOKUP(CONCATENATE(B16,C16,G16),'A2'!A:AF,9,FALSE),"")</f>
        <v>4.8099999999999996</v>
      </c>
      <c r="L16" s="53">
        <f>IFERROR(VLOOKUP(CONCATENATE(B16,C16,G16),'A3'!A:AF,7,FALSE),"")</f>
        <v>13.72</v>
      </c>
      <c r="M16" s="55">
        <f>IFERROR(VLOOKUP(CONCATENATE(B16,C16,G16),'A3'!A:AF,9,FALSE),"")</f>
        <v>4.8099999999999996</v>
      </c>
      <c r="N16" s="53">
        <f>IFERROR(VLOOKUP(CONCATENATE($B16,$C16,$G16),'A4'!$A:$AF,7,FALSE),"")</f>
        <v>13.72</v>
      </c>
      <c r="O16" s="53">
        <f>IFERROR(VLOOKUP(CONCATENATE($B16,$C16,$G16),'A4'!$A:$AF,9,FALSE),"")</f>
        <v>4.8099999999999996</v>
      </c>
      <c r="P16" s="53">
        <f>IFERROR(VLOOKUP(CONCATENATE($B16,$C16,$G16),'A5'!$A:$AF,7,FALSE),"")</f>
        <v>13.72</v>
      </c>
      <c r="Q16" s="55">
        <f>IFERROR(VLOOKUP(CONCATENATE($B16,$C16,$G16),'A5'!$A:$AF,9,FALSE),"")</f>
        <v>4.8099999999999996</v>
      </c>
      <c r="R16" s="53">
        <f>IFERROR(VLOOKUP(CONCATENATE($B16,$C16,$G16),'A6'!$A:$AF,7,FALSE),"")</f>
        <v>13.72</v>
      </c>
      <c r="S16" s="53">
        <f>IFERROR(VLOOKUP(CONCATENATE($B16,$C16,$G16),'A6'!$A:$AF,9,FALSE),"")</f>
        <v>4.8099999999999996</v>
      </c>
      <c r="T16" s="34">
        <f t="shared" si="0"/>
        <v>0.58651026392961925</v>
      </c>
      <c r="U16" s="55">
        <f t="shared" si="1"/>
        <v>0.58651026392961925</v>
      </c>
      <c r="V16" s="68">
        <f t="shared" si="2"/>
        <v>0</v>
      </c>
      <c r="W16" s="54">
        <f t="shared" si="3"/>
        <v>0.58651026392961925</v>
      </c>
      <c r="X16" s="55">
        <f t="shared" si="4"/>
        <v>0</v>
      </c>
      <c r="Y16" s="68">
        <f t="shared" si="5"/>
        <v>0</v>
      </c>
      <c r="Z16" s="54">
        <f t="shared" si="6"/>
        <v>0.58651026392961925</v>
      </c>
      <c r="AA16" s="55">
        <f t="shared" si="7"/>
        <v>0</v>
      </c>
      <c r="AB16" s="68">
        <f t="shared" si="8"/>
        <v>0</v>
      </c>
      <c r="AC16" s="54">
        <f t="shared" si="9"/>
        <v>0</v>
      </c>
      <c r="AD16" s="55">
        <f t="shared" si="10"/>
        <v>0.58651026392961925</v>
      </c>
      <c r="AE16" s="68">
        <f t="shared" si="11"/>
        <v>0</v>
      </c>
      <c r="AF16" s="54">
        <f t="shared" si="12"/>
        <v>0</v>
      </c>
      <c r="AG16" s="55">
        <f t="shared" si="13"/>
        <v>0</v>
      </c>
      <c r="AH16" s="35">
        <f t="shared" si="14"/>
        <v>0</v>
      </c>
      <c r="AI16" s="38"/>
      <c r="AJ16" s="36"/>
      <c r="AS16" s="32"/>
      <c r="AT16" s="97">
        <v>7</v>
      </c>
      <c r="AU16" s="98">
        <v>10</v>
      </c>
      <c r="AV16" s="29"/>
    </row>
    <row r="17" spans="1:48" ht="15.75" thickBot="1" x14ac:dyDescent="0.3">
      <c r="A17" s="104"/>
      <c r="B17" s="30" t="str">
        <f t="shared" si="15"/>
        <v>Acétaminophène</v>
      </c>
      <c r="C17" s="31" t="s">
        <v>166</v>
      </c>
      <c r="D17" s="76" t="str">
        <f>IFERROR(VLOOKUP(CONCATENATE(B17,C17,G17),'A1'!A:AF,3,FALSE),"")</f>
        <v>Acétaminophène</v>
      </c>
      <c r="E17" s="4" t="str">
        <f>IFERROR(VLOOKUP(CONCATENATE(B17,C17,G17),'A2'!A:AF,3,FALSE),"")</f>
        <v>Acétaminophène</v>
      </c>
      <c r="F17" s="77" t="str">
        <f>IFERROR(VLOOKUP(CONCATENATE(B17,C17,G17),'A3'!A:AF,3,FALSE),"")</f>
        <v>Acétaminophène</v>
      </c>
      <c r="G17" s="1">
        <f>'A1'!F15</f>
        <v>1</v>
      </c>
      <c r="H17" s="59">
        <f>IFERROR(VLOOKUP(CONCATENATE(B17,C17,G17),'A1'!A:AF,7,FALSE),"")</f>
        <v>13.97</v>
      </c>
      <c r="I17" s="52">
        <f>IFERROR(VLOOKUP(CONCATENATE(B17,C17,G17),'A1'!A:AF,9,FALSE),"")</f>
        <v>5.48</v>
      </c>
      <c r="J17" s="53">
        <f>IFERROR(VLOOKUP(CONCATENATE(B17,C17,G17),'A2'!A:AF,7,FALSE),"")</f>
        <v>13.95</v>
      </c>
      <c r="K17" s="53">
        <f>IFERROR(VLOOKUP(CONCATENATE(B17,C17,G17),'A2'!A:AF,9,FALSE),"")</f>
        <v>3.8</v>
      </c>
      <c r="L17" s="53">
        <f>IFERROR(VLOOKUP(CONCATENATE(B17,C17,G17),'A3'!A:AF,7,FALSE),"")</f>
        <v>13.95</v>
      </c>
      <c r="M17" s="55">
        <f>IFERROR(VLOOKUP(CONCATENATE(B17,C17,G17),'A3'!A:AF,9,FALSE),"")</f>
        <v>3.8</v>
      </c>
      <c r="N17" s="53">
        <f>IFERROR(VLOOKUP(CONCATENATE($B17,$C17,$G17),'A4'!$A:$AF,7,FALSE),"")</f>
        <v>13.95</v>
      </c>
      <c r="O17" s="53">
        <f>IFERROR(VLOOKUP(CONCATENATE($B17,$C17,$G17),'A4'!$A:$AF,9,FALSE),"")</f>
        <v>3.8</v>
      </c>
      <c r="P17" s="53">
        <f>IFERROR(VLOOKUP(CONCATENATE($B17,$C17,$G17),'A5'!$A:$AF,7,FALSE),"")</f>
        <v>13.95</v>
      </c>
      <c r="Q17" s="55">
        <f>IFERROR(VLOOKUP(CONCATENATE($B17,$C17,$G17),'A5'!$A:$AF,9,FALSE),"")</f>
        <v>3.8</v>
      </c>
      <c r="R17" s="53">
        <f>IFERROR(VLOOKUP(CONCATENATE($B17,$C17,$G17),'A6'!$A:$AF,7,FALSE),"")</f>
        <v>13.95</v>
      </c>
      <c r="S17" s="53">
        <f>IFERROR(VLOOKUP(CONCATENATE($B17,$C17,$G17),'A6'!$A:$AF,9,FALSE),"")</f>
        <v>3.8</v>
      </c>
      <c r="T17" s="34">
        <f t="shared" si="0"/>
        <v>-0.14316392269149139</v>
      </c>
      <c r="U17" s="55">
        <f t="shared" si="1"/>
        <v>-0.14316392269149139</v>
      </c>
      <c r="V17" s="68">
        <f t="shared" si="2"/>
        <v>0</v>
      </c>
      <c r="W17" s="54">
        <f t="shared" si="3"/>
        <v>-0.14316392269149139</v>
      </c>
      <c r="X17" s="55">
        <f t="shared" si="4"/>
        <v>0</v>
      </c>
      <c r="Y17" s="68">
        <f t="shared" si="5"/>
        <v>0</v>
      </c>
      <c r="Z17" s="54">
        <f t="shared" si="6"/>
        <v>-0.14316392269149139</v>
      </c>
      <c r="AA17" s="55">
        <f t="shared" si="7"/>
        <v>0</v>
      </c>
      <c r="AB17" s="68">
        <f t="shared" si="8"/>
        <v>0</v>
      </c>
      <c r="AC17" s="54">
        <f t="shared" si="9"/>
        <v>0</v>
      </c>
      <c r="AD17" s="55">
        <f t="shared" si="10"/>
        <v>-0.14316392269149139</v>
      </c>
      <c r="AE17" s="68">
        <f t="shared" si="11"/>
        <v>0</v>
      </c>
      <c r="AF17" s="54">
        <f t="shared" si="12"/>
        <v>0</v>
      </c>
      <c r="AG17" s="55">
        <f t="shared" si="13"/>
        <v>0</v>
      </c>
      <c r="AH17" s="35">
        <f t="shared" si="14"/>
        <v>0</v>
      </c>
      <c r="AI17" s="38"/>
      <c r="AJ17" s="36"/>
      <c r="AS17" s="32"/>
      <c r="AT17" s="97">
        <v>7</v>
      </c>
      <c r="AU17" s="98">
        <v>10</v>
      </c>
      <c r="AV17" s="29"/>
    </row>
    <row r="18" spans="1:48" ht="13.5" customHeight="1" thickBot="1" x14ac:dyDescent="0.3">
      <c r="A18" s="105"/>
      <c r="B18" s="30" t="str">
        <f t="shared" si="15"/>
        <v>Acétaminophène</v>
      </c>
      <c r="C18" s="39" t="s">
        <v>167</v>
      </c>
      <c r="D18" s="78" t="str">
        <f>IFERROR(VLOOKUP(CONCATENATE(B18,C18,G18),'A1'!A:AF,3,FALSE),"")</f>
        <v>Acétaminophène</v>
      </c>
      <c r="E18" s="79" t="str">
        <f>IFERROR(VLOOKUP(CONCATENATE(B18,C18,G18),'A2'!A:AF,3,FALSE),"")</f>
        <v>Acétaminophène</v>
      </c>
      <c r="F18" s="80" t="str">
        <f>IFERROR(VLOOKUP(CONCATENATE(B18,C18,G18),'A3'!A:AF,3,FALSE),"")</f>
        <v>Acétaminophène</v>
      </c>
      <c r="G18" s="47">
        <f>'A1'!F16</f>
        <v>1</v>
      </c>
      <c r="H18" s="60">
        <f>IFERROR(VLOOKUP(CONCATENATE(B18,C18,G18),'A1'!A:AF,7,FALSE),"")</f>
        <v>13.68</v>
      </c>
      <c r="I18" s="41">
        <f>IFERROR(VLOOKUP(CONCATENATE(B18,C18,G18),'A1'!A:AF,9,FALSE),"")</f>
        <v>4.67</v>
      </c>
      <c r="J18" s="61">
        <f>IFERROR(VLOOKUP(CONCATENATE(B18,C18,G18),'A2'!A:AF,7,FALSE),"")</f>
        <v>13.81</v>
      </c>
      <c r="K18" s="61">
        <f>IFERROR(VLOOKUP(CONCATENATE(B18,C18,G18),'A2'!A:AF,9,FALSE),"")</f>
        <v>4.99</v>
      </c>
      <c r="L18" s="61">
        <f>IFERROR(VLOOKUP(CONCATENATE(B18,C18,G18),'A3'!A:AF,7,FALSE),"")</f>
        <v>13.81</v>
      </c>
      <c r="M18" s="62">
        <f>IFERROR(VLOOKUP(CONCATENATE(B18,C18,G18),'A3'!A:AF,9,FALSE),"")</f>
        <v>4.99</v>
      </c>
      <c r="N18" s="61">
        <f>IFERROR(VLOOKUP(CONCATENATE($B18,$C18,$G18),'A4'!$A:$AF,7,FALSE),"")</f>
        <v>13.81</v>
      </c>
      <c r="O18" s="61">
        <f>IFERROR(VLOOKUP(CONCATENATE($B18,$C18,$G18),'A4'!$A:$AF,9,FALSE),"")</f>
        <v>4.99</v>
      </c>
      <c r="P18" s="61">
        <f>IFERROR(VLOOKUP(CONCATENATE($B18,$C18,$G18),'A5'!$A:$AF,7,FALSE),"")</f>
        <v>13.81</v>
      </c>
      <c r="Q18" s="62">
        <f>IFERROR(VLOOKUP(CONCATENATE($B18,$C18,$G18),'A5'!$A:$AF,9,FALSE),"")</f>
        <v>4.99</v>
      </c>
      <c r="R18" s="61">
        <f>IFERROR(VLOOKUP(CONCATENATE($B18,$C18,$G18),'A6'!$A:$AF,7,FALSE),"")</f>
        <v>13.81</v>
      </c>
      <c r="S18" s="61">
        <f>IFERROR(VLOOKUP(CONCATENATE($B18,$C18,$G18),'A6'!$A:$AF,9,FALSE),"")</f>
        <v>4.99</v>
      </c>
      <c r="T18" s="43">
        <f t="shared" si="0"/>
        <v>0.95029239766082441</v>
      </c>
      <c r="U18" s="62">
        <f t="shared" si="1"/>
        <v>0.95029239766082441</v>
      </c>
      <c r="V18" s="96">
        <f t="shared" si="2"/>
        <v>0</v>
      </c>
      <c r="W18" s="57">
        <f t="shared" si="3"/>
        <v>0.95029239766082441</v>
      </c>
      <c r="X18" s="62">
        <f t="shared" si="4"/>
        <v>0</v>
      </c>
      <c r="Y18" s="96">
        <f t="shared" si="5"/>
        <v>0</v>
      </c>
      <c r="Z18" s="57">
        <f t="shared" si="6"/>
        <v>0.95029239766082441</v>
      </c>
      <c r="AA18" s="62">
        <f t="shared" si="7"/>
        <v>0</v>
      </c>
      <c r="AB18" s="96">
        <f t="shared" si="8"/>
        <v>0</v>
      </c>
      <c r="AC18" s="57">
        <f t="shared" si="9"/>
        <v>0</v>
      </c>
      <c r="AD18" s="62">
        <f t="shared" si="10"/>
        <v>0.95029239766082441</v>
      </c>
      <c r="AE18" s="96">
        <f t="shared" si="11"/>
        <v>0</v>
      </c>
      <c r="AF18" s="57">
        <f t="shared" si="12"/>
        <v>0</v>
      </c>
      <c r="AG18" s="62">
        <f t="shared" si="13"/>
        <v>0</v>
      </c>
      <c r="AH18" s="44">
        <f t="shared" si="14"/>
        <v>0</v>
      </c>
      <c r="AI18" s="45"/>
      <c r="AJ18" s="46"/>
      <c r="AK18" s="47"/>
      <c r="AL18" s="47"/>
      <c r="AM18" s="47"/>
      <c r="AN18" s="47"/>
      <c r="AO18" s="47"/>
      <c r="AP18" s="47"/>
      <c r="AQ18" s="47"/>
      <c r="AR18" s="47"/>
      <c r="AS18" s="40"/>
      <c r="AT18" s="97">
        <v>7</v>
      </c>
      <c r="AU18" s="98">
        <v>10</v>
      </c>
      <c r="AV18" s="29"/>
    </row>
    <row r="19" spans="1:48" ht="12.75" customHeight="1" thickBot="1" x14ac:dyDescent="0.3">
      <c r="A19" s="103">
        <v>2</v>
      </c>
      <c r="B19" s="91" t="s">
        <v>0</v>
      </c>
      <c r="C19" s="19" t="s">
        <v>154</v>
      </c>
      <c r="D19" s="74" t="str">
        <f>IFERROR(VLOOKUP(CONCATENATE(B19,C19,G19),'A1'!A:AF,3,FALSE),"")</f>
        <v>Acétaminophène</v>
      </c>
      <c r="E19" s="69" t="str">
        <f>IFERROR(VLOOKUP(CONCATENATE(B19,C19,G19),'A2'!A:AF,3,FALSE),"")</f>
        <v>Acétaminophène</v>
      </c>
      <c r="F19" s="75" t="str">
        <f>IFERROR(VLOOKUP(CONCATENATE(B19,C19,G19),'A3'!A:AF,3,FALSE),"")</f>
        <v>Acétaminophène</v>
      </c>
      <c r="G19" s="20">
        <f>'A1'!F17</f>
        <v>2</v>
      </c>
      <c r="H19" s="89">
        <f>IFERROR(VLOOKUP(CONCATENATE(B19,C19,G19),'A1'!A:AF,7,FALSE),"")</f>
        <v>42.89</v>
      </c>
      <c r="I19" s="90">
        <f>IFERROR(VLOOKUP(CONCATENATE(B19,C19,G19),'A1'!A:AF,9,FALSE),"")</f>
        <v>4.2300000000000004</v>
      </c>
      <c r="J19" s="58">
        <f t="shared" ref="J19" si="16">IFERROR($H19,"")</f>
        <v>42.89</v>
      </c>
      <c r="K19" s="58">
        <f t="shared" ref="K19" si="17">IFERROR($I19,"")</f>
        <v>4.2300000000000004</v>
      </c>
      <c r="L19" s="58">
        <f t="shared" ref="L19" si="18">IFERROR($H19,"")</f>
        <v>42.89</v>
      </c>
      <c r="M19" s="58">
        <f t="shared" ref="M19" si="19">IFERROR($I19,"")</f>
        <v>4.2300000000000004</v>
      </c>
      <c r="N19" s="58">
        <f t="shared" ref="N19" si="20">IFERROR($H19,"")</f>
        <v>42.89</v>
      </c>
      <c r="O19" s="58">
        <f t="shared" ref="O19" si="21">IFERROR($I19,"")</f>
        <v>4.2300000000000004</v>
      </c>
      <c r="P19" s="58">
        <f t="shared" ref="P19" si="22">IFERROR($H19,"")</f>
        <v>42.89</v>
      </c>
      <c r="Q19" s="58">
        <f t="shared" ref="Q19" si="23">IFERROR($I19,"")</f>
        <v>4.2300000000000004</v>
      </c>
      <c r="R19" s="58">
        <f t="shared" ref="R19" si="24">IFERROR($H19,"")</f>
        <v>42.89</v>
      </c>
      <c r="S19" s="21">
        <f t="shared" ref="S19" si="25">IFERROR($I19,"")</f>
        <v>4.2300000000000004</v>
      </c>
      <c r="T19" s="22">
        <f t="shared" ref="T19:T60" si="26">IFERROR(100*(J19-H19)/H19,"")</f>
        <v>0</v>
      </c>
      <c r="U19" s="81">
        <f t="shared" ref="U19:U60" si="27">IFERROR(100*(L19-H19)/H19,"")</f>
        <v>0</v>
      </c>
      <c r="V19" s="95">
        <f t="shared" ref="V19:V60" si="28">IFERROR(100*(L19-J19)/J19,"")</f>
        <v>0</v>
      </c>
      <c r="W19" s="56">
        <f t="shared" ref="W19" si="29">IFERROR(100*(N19-H19)/H19,"")</f>
        <v>0</v>
      </c>
      <c r="X19" s="81">
        <f t="shared" ref="X19" si="30">IFERROR(100*(N19-J19)/J19,"")</f>
        <v>0</v>
      </c>
      <c r="Y19" s="95">
        <f t="shared" ref="Y19" si="31">IFERROR(100*(N19-L19)/L19,"")</f>
        <v>0</v>
      </c>
      <c r="Z19" s="56">
        <f t="shared" ref="Z19" si="32">IFERROR(100*(P19-H19)/H19,"")</f>
        <v>0</v>
      </c>
      <c r="AA19" s="81">
        <f t="shared" ref="AA19" si="33">IFERROR(100*(P19-J19)/J19,"")</f>
        <v>0</v>
      </c>
      <c r="AB19" s="95">
        <f t="shared" ref="AB19" si="34">IFERROR(100*(P19-L19)/L19,"")</f>
        <v>0</v>
      </c>
      <c r="AC19" s="56">
        <f t="shared" ref="AC19" si="35">IFERROR(100*(P19-N19)/N19,"")</f>
        <v>0</v>
      </c>
      <c r="AD19" s="81">
        <f t="shared" ref="AD19" si="36">IFERROR(100*(R19-H19)/H19,"")</f>
        <v>0</v>
      </c>
      <c r="AE19" s="95">
        <f t="shared" ref="AE19" si="37">IFERROR(100*(R19-J19)/J19,"")</f>
        <v>0</v>
      </c>
      <c r="AF19" s="56">
        <f t="shared" ref="AF19" si="38">IFERROR(100*(R19-L19)/L19,"")</f>
        <v>0</v>
      </c>
      <c r="AG19" s="81">
        <f t="shared" ref="AG19" si="39">IFERROR(100*(R19-N19)/N19,"")</f>
        <v>0</v>
      </c>
      <c r="AH19" s="23">
        <f t="shared" ref="AH19" si="40">IFERROR(100*(R19-P19)/P19,"")</f>
        <v>0</v>
      </c>
      <c r="AI19" s="24">
        <f>MAX(I20:I32,K20:K32,M20:M32,O20:O32,Q20:Q32,S20:S32)</f>
        <v>6.49</v>
      </c>
      <c r="AJ19" s="25"/>
      <c r="AK19" s="26" t="str">
        <f>D19</f>
        <v>Acétaminophène</v>
      </c>
      <c r="AL19" s="26" t="str">
        <f>E19</f>
        <v>Acétaminophène</v>
      </c>
      <c r="AM19" s="26" t="str">
        <f>F19</f>
        <v>Acétaminophène</v>
      </c>
      <c r="AN19" s="27"/>
      <c r="AO19" s="27"/>
      <c r="AP19" s="28"/>
      <c r="AQ19" s="28"/>
      <c r="AR19" s="28"/>
      <c r="AS19" s="20"/>
      <c r="AT19" s="97">
        <v>7</v>
      </c>
      <c r="AU19" s="97">
        <v>10</v>
      </c>
      <c r="AV19" s="29"/>
    </row>
    <row r="20" spans="1:48" ht="15.75" thickBot="1" x14ac:dyDescent="0.3">
      <c r="A20" s="104"/>
      <c r="B20" s="30" t="str">
        <f>IF(B19="","",B19)</f>
        <v>Acétaminophène</v>
      </c>
      <c r="C20" s="31" t="s">
        <v>155</v>
      </c>
      <c r="D20" s="76" t="str">
        <f>IFERROR(VLOOKUP(CONCATENATE(B20,C20,G20),'A1'!A:AF,3,FALSE),"")</f>
        <v>Acétaminophène</v>
      </c>
      <c r="E20" s="4" t="str">
        <f>IFERROR(VLOOKUP(CONCATENATE(B20,C20,G20),'A2'!A:AF,3,FALSE),"")</f>
        <v>Acétaminophène</v>
      </c>
      <c r="F20" s="77" t="str">
        <f>IFERROR(VLOOKUP(CONCATENATE(B20,C20,G20),'A3'!A:AF,3,FALSE),"")</f>
        <v>Acétaminophène</v>
      </c>
      <c r="G20" s="32">
        <f>'A1'!F18</f>
        <v>2</v>
      </c>
      <c r="H20" s="59">
        <f>IFERROR(VLOOKUP(CONCATENATE($B20,$C20,$G20),'A1'!$A:$AF,7,FALSE),"")</f>
        <v>42.45</v>
      </c>
      <c r="I20" s="52">
        <f>IFERROR(VLOOKUP(CONCATENATE($B20,$C20,$G20),'A1'!$A:$AF,9,FALSE),"")</f>
        <v>3.95</v>
      </c>
      <c r="J20" s="53" t="str">
        <f>IFERROR(VLOOKUP(CONCATENATE($B20,$C20,$G20),'A2'!$A:$AF,7,FALSE),"")</f>
        <v/>
      </c>
      <c r="K20" s="53" t="str">
        <f>IFERROR(VLOOKUP(CONCATENATE($B20,$C20,$G20),'A2'!$A:$AF,9,FALSE),"")</f>
        <v/>
      </c>
      <c r="L20" s="53" t="str">
        <f>IFERROR(VLOOKUP(CONCATENATE($B20,$C20,$G20),'A3'!$A:$AF,7,FALSE),"")</f>
        <v/>
      </c>
      <c r="M20" s="55" t="str">
        <f>IFERROR(VLOOKUP(CONCATENATE($B20,$C20,$G20),'A3'!$A:$AF,9,FALSE),"")</f>
        <v/>
      </c>
      <c r="N20" s="53" t="str">
        <f>IFERROR(VLOOKUP(CONCATENATE($B20,$C20,$G20),'A4'!$A:$AF,7,FALSE),"")</f>
        <v/>
      </c>
      <c r="O20" s="53" t="str">
        <f>IFERROR(VLOOKUP(CONCATENATE($B20,$C20,$G20),'A4'!$A:$AF,9,FALSE),"")</f>
        <v/>
      </c>
      <c r="P20" s="53" t="str">
        <f>IFERROR(VLOOKUP(CONCATENATE($B20,$C20,$G20),'A5'!$A:$AF,7,FALSE),"")</f>
        <v/>
      </c>
      <c r="Q20" s="55" t="str">
        <f>IFERROR(VLOOKUP(CONCATENATE($B20,$C20,$G20),'A5'!$A:$AF,9,FALSE),"")</f>
        <v/>
      </c>
      <c r="R20" s="53" t="str">
        <f>IFERROR(VLOOKUP(CONCATENATE($B20,$C20,$G20),'A6'!$A:$AF,7,FALSE),"")</f>
        <v/>
      </c>
      <c r="S20" s="33" t="str">
        <f>IFERROR(VLOOKUP(CONCATENATE($B20,$C20,$G20),'A6'!$A:$AF,9,FALSE),"")</f>
        <v/>
      </c>
      <c r="T20" s="34" t="str">
        <f t="shared" si="26"/>
        <v/>
      </c>
      <c r="U20" s="55" t="str">
        <f t="shared" si="27"/>
        <v/>
      </c>
      <c r="V20" s="68" t="str">
        <f t="shared" si="28"/>
        <v/>
      </c>
      <c r="W20" s="54" t="str">
        <f t="shared" ref="W20:W83" si="41">IFERROR(100*(N20-H20)/H20,"")</f>
        <v/>
      </c>
      <c r="X20" s="55" t="str">
        <f t="shared" ref="X20:X83" si="42">IFERROR(100*(N20-J20)/J20,"")</f>
        <v/>
      </c>
      <c r="Y20" s="68" t="str">
        <f t="shared" ref="Y20:Y83" si="43">IFERROR(100*(N20-L20)/L20,"")</f>
        <v/>
      </c>
      <c r="Z20" s="54" t="str">
        <f t="shared" ref="Z20:Z83" si="44">IFERROR(100*(P20-H20)/H20,"")</f>
        <v/>
      </c>
      <c r="AA20" s="55" t="str">
        <f t="shared" ref="AA20:AA83" si="45">IFERROR(100*(P20-J20)/J20,"")</f>
        <v/>
      </c>
      <c r="AB20" s="68" t="str">
        <f t="shared" ref="AB20:AB83" si="46">IFERROR(100*(P20-L20)/L20,"")</f>
        <v/>
      </c>
      <c r="AC20" s="54" t="str">
        <f t="shared" ref="AC20:AC83" si="47">IFERROR(100*(P20-N20)/N20,"")</f>
        <v/>
      </c>
      <c r="AD20" s="55" t="str">
        <f t="shared" ref="AD20:AD83" si="48">IFERROR(100*(R20-H20)/H20,"")</f>
        <v/>
      </c>
      <c r="AE20" s="68" t="str">
        <f t="shared" ref="AE20:AE83" si="49">IFERROR(100*(R20-J20)/J20,"")</f>
        <v/>
      </c>
      <c r="AF20" s="54" t="str">
        <f t="shared" ref="AF20:AF83" si="50">IFERROR(100*(R20-L20)/L20,"")</f>
        <v/>
      </c>
      <c r="AG20" s="55" t="str">
        <f t="shared" ref="AG20:AG83" si="51">IFERROR(100*(R20-N20)/N20,"")</f>
        <v/>
      </c>
      <c r="AH20" s="35" t="str">
        <f t="shared" ref="AH20:AH83" si="52">IFERROR(100*(R20-P20)/P20,"")</f>
        <v/>
      </c>
      <c r="AI20" s="63">
        <f>MAX(T20:T32,U20:U32,V20:V32,W20:W32,X20:X32,Y20:Y32,Z20:Z32,AA20:AA32,AB20:AB32,AC20:AC32,AD20:AD32,AE20:AE32,AF20:AF32,AG20:AG32,AH20:AH32)</f>
        <v>6.805293005671083</v>
      </c>
      <c r="AJ20" s="36"/>
      <c r="AS20" s="32"/>
      <c r="AT20" s="97">
        <v>7</v>
      </c>
      <c r="AU20" s="97">
        <v>10</v>
      </c>
      <c r="AV20" s="29"/>
    </row>
    <row r="21" spans="1:48" ht="15.75" thickBot="1" x14ac:dyDescent="0.3">
      <c r="A21" s="104"/>
      <c r="B21" s="30" t="str">
        <f t="shared" ref="B21:B32" si="53">IF(B20="","",B20)</f>
        <v>Acétaminophène</v>
      </c>
      <c r="C21" s="31" t="s">
        <v>156</v>
      </c>
      <c r="D21" s="76" t="str">
        <f>IFERROR(VLOOKUP(CONCATENATE(B21,C21,G21),'A1'!A:AF,3,FALSE),"")</f>
        <v>Acétaminophène</v>
      </c>
      <c r="E21" s="4" t="str">
        <f>IFERROR(VLOOKUP(CONCATENATE(B21,C21,G21),'A2'!A:AF,3,FALSE),"")</f>
        <v>Acétaminophène</v>
      </c>
      <c r="F21" s="77" t="str">
        <f>IFERROR(VLOOKUP(CONCATENATE(B21,C21,G21),'A3'!A:AF,3,FALSE),"")</f>
        <v>Acétaminophène</v>
      </c>
      <c r="G21" s="32">
        <f>'A1'!F19</f>
        <v>2</v>
      </c>
      <c r="H21" s="59">
        <f>IFERROR(VLOOKUP(CONCATENATE(B21,C21,G21),'A1'!A:AF,7,FALSE),"")</f>
        <v>42.76</v>
      </c>
      <c r="I21" s="52">
        <f>IFERROR(VLOOKUP(CONCATENATE(B21,C21,G21),'A1'!A:AF,9,FALSE),"")</f>
        <v>2.2000000000000002</v>
      </c>
      <c r="J21" s="53">
        <f>IFERROR(VLOOKUP(CONCATENATE(B21,C21,G21),'A2'!A:AF,7,FALSE),"")</f>
        <v>42.75</v>
      </c>
      <c r="K21" s="53">
        <f>IFERROR(VLOOKUP(CONCATENATE(B21,C21,G21),'A2'!A:AF,9,FALSE),"")</f>
        <v>5.46</v>
      </c>
      <c r="L21" s="53">
        <f>IFERROR(VLOOKUP(CONCATENATE(B21,C21,G21),'A3'!A:AF,7,FALSE),"")</f>
        <v>42.75</v>
      </c>
      <c r="M21" s="55">
        <f>IFERROR(VLOOKUP(CONCATENATE(B21,C21,G21),'A3'!A:AF,9,FALSE),"")</f>
        <v>5.46</v>
      </c>
      <c r="N21" s="53">
        <f>IFERROR(VLOOKUP(CONCATENATE($B21,$C21,$G21),'A4'!$A:$AF,7,FALSE),"")</f>
        <v>42.75</v>
      </c>
      <c r="O21" s="53">
        <f>IFERROR(VLOOKUP(CONCATENATE($B21,$C21,$G21),'A4'!$A:$AF,9,FALSE),"")</f>
        <v>5.46</v>
      </c>
      <c r="P21" s="53">
        <f>IFERROR(VLOOKUP(CONCATENATE($B21,$C21,$G21),'A5'!$A:$AF,7,FALSE),"")</f>
        <v>42.75</v>
      </c>
      <c r="Q21" s="55">
        <f>IFERROR(VLOOKUP(CONCATENATE($B21,$C21,$G21),'A5'!$A:$AF,9,FALSE),"")</f>
        <v>5.46</v>
      </c>
      <c r="R21" s="53">
        <f>IFERROR(VLOOKUP(CONCATENATE($B21,$C21,$G21),'A6'!$A:$AF,7,FALSE),"")</f>
        <v>42.75</v>
      </c>
      <c r="S21" s="33">
        <f>IFERROR(VLOOKUP(CONCATENATE($B21,$C21,$G21),'A6'!$A:$AF,9,FALSE),"")</f>
        <v>5.46</v>
      </c>
      <c r="T21" s="34">
        <f t="shared" si="26"/>
        <v>-2.3386342376047732E-2</v>
      </c>
      <c r="U21" s="55">
        <f t="shared" si="27"/>
        <v>-2.3386342376047732E-2</v>
      </c>
      <c r="V21" s="68">
        <f t="shared" si="28"/>
        <v>0</v>
      </c>
      <c r="W21" s="54">
        <f t="shared" si="41"/>
        <v>-2.3386342376047732E-2</v>
      </c>
      <c r="X21" s="55">
        <f t="shared" si="42"/>
        <v>0</v>
      </c>
      <c r="Y21" s="68">
        <f t="shared" si="43"/>
        <v>0</v>
      </c>
      <c r="Z21" s="54">
        <f t="shared" si="44"/>
        <v>-2.3386342376047732E-2</v>
      </c>
      <c r="AA21" s="55">
        <f t="shared" si="45"/>
        <v>0</v>
      </c>
      <c r="AB21" s="68">
        <f t="shared" si="46"/>
        <v>0</v>
      </c>
      <c r="AC21" s="54">
        <f t="shared" si="47"/>
        <v>0</v>
      </c>
      <c r="AD21" s="55">
        <f t="shared" si="48"/>
        <v>-2.3386342376047732E-2</v>
      </c>
      <c r="AE21" s="68">
        <f t="shared" si="49"/>
        <v>0</v>
      </c>
      <c r="AF21" s="54">
        <f t="shared" si="50"/>
        <v>0</v>
      </c>
      <c r="AG21" s="55">
        <f t="shared" si="51"/>
        <v>0</v>
      </c>
      <c r="AH21" s="35">
        <f t="shared" si="52"/>
        <v>0</v>
      </c>
      <c r="AI21" s="64">
        <f>MIN(T20:T32,U20:U32,V20:V32:W20:AH32)</f>
        <v>-6.9496268656716502</v>
      </c>
      <c r="AJ21" s="36"/>
      <c r="AS21" s="32"/>
      <c r="AT21" s="97">
        <v>7</v>
      </c>
      <c r="AU21" s="97">
        <v>10</v>
      </c>
      <c r="AV21" s="29"/>
    </row>
    <row r="22" spans="1:48" ht="15.75" thickBot="1" x14ac:dyDescent="0.3">
      <c r="A22" s="104"/>
      <c r="B22" s="30" t="str">
        <f t="shared" si="53"/>
        <v>Acétaminophène</v>
      </c>
      <c r="C22" s="31" t="s">
        <v>157</v>
      </c>
      <c r="D22" s="76" t="str">
        <f>IFERROR(VLOOKUP(CONCATENATE(B22,C22,G22),'A1'!A:AF,3,FALSE),"")</f>
        <v>Acétaminophène</v>
      </c>
      <c r="E22" s="4" t="str">
        <f>IFERROR(VLOOKUP(CONCATENATE(B22,C22,G22),'A2'!A:AF,3,FALSE),"")</f>
        <v>Acétaminophène</v>
      </c>
      <c r="F22" s="77" t="str">
        <f>IFERROR(VLOOKUP(CONCATENATE(B22,C22,G22),'A3'!A:AF,3,FALSE),"")</f>
        <v>Acétaminophène</v>
      </c>
      <c r="G22" s="32">
        <f>'A1'!F20</f>
        <v>2</v>
      </c>
      <c r="H22" s="59">
        <f>IFERROR(VLOOKUP(CONCATENATE(B22,C22,G22),'A1'!A:AF,7,FALSE),"")</f>
        <v>42.89</v>
      </c>
      <c r="I22" s="52">
        <f>IFERROR(VLOOKUP(CONCATENATE(B22,C22,G22),'A1'!A:AF,9,FALSE),"")</f>
        <v>3.57</v>
      </c>
      <c r="J22" s="53">
        <f>IFERROR(VLOOKUP(CONCATENATE(B22,C22,G22),'A2'!A:AF,7,FALSE),"")</f>
        <v>43.56</v>
      </c>
      <c r="K22" s="53">
        <f>IFERROR(VLOOKUP(CONCATENATE(B22,C22,G22),'A2'!A:AF,9,FALSE),"")</f>
        <v>6.49</v>
      </c>
      <c r="L22" s="53">
        <f>IFERROR(VLOOKUP(CONCATENATE(B22,C22,G22),'A3'!A:AF,7,FALSE),"")</f>
        <v>43.56</v>
      </c>
      <c r="M22" s="55">
        <f>IFERROR(VLOOKUP(CONCATENATE(B22,C22,G22),'A3'!A:AF,9,FALSE),"")</f>
        <v>6.49</v>
      </c>
      <c r="N22" s="53">
        <f>IFERROR(VLOOKUP(CONCATENATE($B22,$C22,$G22),'A4'!$A:$AF,7,FALSE),"")</f>
        <v>43.56</v>
      </c>
      <c r="O22" s="53">
        <f>IFERROR(VLOOKUP(CONCATENATE($B22,$C22,$G22),'A4'!$A:$AF,9,FALSE),"")</f>
        <v>6.49</v>
      </c>
      <c r="P22" s="53">
        <f>IFERROR(VLOOKUP(CONCATENATE($B22,$C22,$G22),'A5'!$A:$AF,7,FALSE),"")</f>
        <v>43.56</v>
      </c>
      <c r="Q22" s="55">
        <f>IFERROR(VLOOKUP(CONCATENATE($B22,$C22,$G22),'A5'!$A:$AF,9,FALSE),"")</f>
        <v>6.49</v>
      </c>
      <c r="R22" s="53">
        <f>IFERROR(VLOOKUP(CONCATENATE($B22,$C22,$G22),'A6'!$A:$AF,7,FALSE),"")</f>
        <v>43.56</v>
      </c>
      <c r="S22" s="33">
        <f>IFERROR(VLOOKUP(CONCATENATE($B22,$C22,$G22),'A6'!$A:$AF,9,FALSE),"")</f>
        <v>6.49</v>
      </c>
      <c r="T22" s="34">
        <f t="shared" si="26"/>
        <v>1.5621356959664296</v>
      </c>
      <c r="U22" s="55">
        <f t="shared" si="27"/>
        <v>1.5621356959664296</v>
      </c>
      <c r="V22" s="68">
        <f t="shared" si="28"/>
        <v>0</v>
      </c>
      <c r="W22" s="54">
        <f t="shared" si="41"/>
        <v>1.5621356959664296</v>
      </c>
      <c r="X22" s="55">
        <f t="shared" si="42"/>
        <v>0</v>
      </c>
      <c r="Y22" s="68">
        <f t="shared" si="43"/>
        <v>0</v>
      </c>
      <c r="Z22" s="54">
        <f t="shared" si="44"/>
        <v>1.5621356959664296</v>
      </c>
      <c r="AA22" s="55">
        <f t="shared" si="45"/>
        <v>0</v>
      </c>
      <c r="AB22" s="68">
        <f t="shared" si="46"/>
        <v>0</v>
      </c>
      <c r="AC22" s="54">
        <f t="shared" si="47"/>
        <v>0</v>
      </c>
      <c r="AD22" s="55">
        <f t="shared" si="48"/>
        <v>1.5621356959664296</v>
      </c>
      <c r="AE22" s="68">
        <f t="shared" si="49"/>
        <v>0</v>
      </c>
      <c r="AF22" s="54">
        <f t="shared" si="50"/>
        <v>0</v>
      </c>
      <c r="AG22" s="55">
        <f t="shared" si="51"/>
        <v>0</v>
      </c>
      <c r="AH22" s="35">
        <f t="shared" si="52"/>
        <v>0</v>
      </c>
      <c r="AI22" s="38"/>
      <c r="AJ22" s="36"/>
      <c r="AS22" s="32"/>
      <c r="AT22" s="97">
        <v>7</v>
      </c>
      <c r="AU22" s="97">
        <v>10</v>
      </c>
      <c r="AV22" s="29"/>
    </row>
    <row r="23" spans="1:48" ht="15.75" thickBot="1" x14ac:dyDescent="0.3">
      <c r="A23" s="104"/>
      <c r="B23" s="30" t="str">
        <f t="shared" si="53"/>
        <v>Acétaminophène</v>
      </c>
      <c r="C23" s="31" t="s">
        <v>158</v>
      </c>
      <c r="D23" s="76" t="str">
        <f>IFERROR(VLOOKUP(CONCATENATE(B23,C23,G23),'A1'!A:AF,3,FALSE),"")</f>
        <v>Acétaminophène</v>
      </c>
      <c r="E23" s="4" t="str">
        <f>IFERROR(VLOOKUP(CONCATENATE(B23,C23,G23),'A2'!A:AF,3,FALSE),"")</f>
        <v>Acétaminophène</v>
      </c>
      <c r="F23" s="77" t="str">
        <f>IFERROR(VLOOKUP(CONCATENATE(B23,C23,G23),'A3'!A:AF,3,FALSE),"")</f>
        <v>Acétaminophène</v>
      </c>
      <c r="G23" s="32">
        <f>'A1'!F21</f>
        <v>2</v>
      </c>
      <c r="H23" s="59">
        <f>IFERROR(VLOOKUP(CONCATENATE(B23,C23,G23),'A1'!A:AF,7,FALSE),"")</f>
        <v>43.32</v>
      </c>
      <c r="I23" s="52">
        <f>IFERROR(VLOOKUP(CONCATENATE(B23,C23,G23),'A1'!A:AF,9,FALSE),"")</f>
        <v>3.7</v>
      </c>
      <c r="J23" s="53">
        <f>IFERROR(VLOOKUP(CONCATENATE(B23,C23,G23),'A2'!A:AF,7,FALSE),"")</f>
        <v>41.7</v>
      </c>
      <c r="K23" s="53">
        <f>IFERROR(VLOOKUP(CONCATENATE(B23,C23,G23),'A2'!A:AF,9,FALSE),"")</f>
        <v>2.5499999999999998</v>
      </c>
      <c r="L23" s="53">
        <f>IFERROR(VLOOKUP(CONCATENATE(B23,C23,G23),'A3'!A:AF,7,FALSE),"")</f>
        <v>41.7</v>
      </c>
      <c r="M23" s="55">
        <f>IFERROR(VLOOKUP(CONCATENATE(B23,C23,G23),'A3'!A:AF,9,FALSE),"")</f>
        <v>2.5499999999999998</v>
      </c>
      <c r="N23" s="53">
        <f>IFERROR(VLOOKUP(CONCATENATE($B23,$C23,$G23),'A4'!$A:$AF,7,FALSE),"")</f>
        <v>41.7</v>
      </c>
      <c r="O23" s="53">
        <f>IFERROR(VLOOKUP(CONCATENATE($B23,$C23,$G23),'A4'!$A:$AF,9,FALSE),"")</f>
        <v>2.5499999999999998</v>
      </c>
      <c r="P23" s="53">
        <f>IFERROR(VLOOKUP(CONCATENATE($B23,$C23,$G23),'A5'!$A:$AF,7,FALSE),"")</f>
        <v>41.7</v>
      </c>
      <c r="Q23" s="55">
        <f>IFERROR(VLOOKUP(CONCATENATE($B23,$C23,$G23),'A5'!$A:$AF,9,FALSE),"")</f>
        <v>2.5499999999999998</v>
      </c>
      <c r="R23" s="53">
        <f>IFERROR(VLOOKUP(CONCATENATE($B23,$C23,$G23),'A6'!$A:$AF,7,FALSE),"")</f>
        <v>41.7</v>
      </c>
      <c r="S23" s="33">
        <f>IFERROR(VLOOKUP(CONCATENATE($B23,$C23,$G23),'A6'!$A:$AF,9,FALSE),"")</f>
        <v>2.5499999999999998</v>
      </c>
      <c r="T23" s="34">
        <f t="shared" si="26"/>
        <v>-3.739612188365645</v>
      </c>
      <c r="U23" s="55">
        <f t="shared" si="27"/>
        <v>-3.739612188365645</v>
      </c>
      <c r="V23" s="68">
        <f t="shared" si="28"/>
        <v>0</v>
      </c>
      <c r="W23" s="54">
        <f t="shared" si="41"/>
        <v>-3.739612188365645</v>
      </c>
      <c r="X23" s="55">
        <f t="shared" si="42"/>
        <v>0</v>
      </c>
      <c r="Y23" s="68">
        <f t="shared" si="43"/>
        <v>0</v>
      </c>
      <c r="Z23" s="54">
        <f t="shared" si="44"/>
        <v>-3.739612188365645</v>
      </c>
      <c r="AA23" s="55">
        <f t="shared" si="45"/>
        <v>0</v>
      </c>
      <c r="AB23" s="68">
        <f t="shared" si="46"/>
        <v>0</v>
      </c>
      <c r="AC23" s="54">
        <f t="shared" si="47"/>
        <v>0</v>
      </c>
      <c r="AD23" s="55">
        <f t="shared" si="48"/>
        <v>-3.739612188365645</v>
      </c>
      <c r="AE23" s="68">
        <f t="shared" si="49"/>
        <v>0</v>
      </c>
      <c r="AF23" s="54">
        <f t="shared" si="50"/>
        <v>0</v>
      </c>
      <c r="AG23" s="55">
        <f t="shared" si="51"/>
        <v>0</v>
      </c>
      <c r="AH23" s="35">
        <f t="shared" si="52"/>
        <v>0</v>
      </c>
      <c r="AI23" s="38"/>
      <c r="AJ23" s="36"/>
      <c r="AS23" s="32"/>
      <c r="AT23" s="97">
        <v>7</v>
      </c>
      <c r="AU23" s="97">
        <v>10</v>
      </c>
      <c r="AV23" s="29"/>
    </row>
    <row r="24" spans="1:48" ht="15.75" thickBot="1" x14ac:dyDescent="0.3">
      <c r="A24" s="104"/>
      <c r="B24" s="30" t="str">
        <f t="shared" si="53"/>
        <v>Acétaminophène</v>
      </c>
      <c r="C24" s="31" t="s">
        <v>159</v>
      </c>
      <c r="D24" s="76" t="str">
        <f>IFERROR(VLOOKUP(CONCATENATE(B24,C24,G24),'A1'!A:AF,3,FALSE),"")</f>
        <v>Acétaminophène</v>
      </c>
      <c r="E24" s="4" t="str">
        <f>IFERROR(VLOOKUP(CONCATENATE(B24,C24,G24),'A2'!A:AF,3,FALSE),"")</f>
        <v>Acétaminophène</v>
      </c>
      <c r="F24" s="77" t="str">
        <f>IFERROR(VLOOKUP(CONCATENATE(B24,C24,G24),'A3'!A:AF,3,FALSE),"")</f>
        <v>Acétaminophène</v>
      </c>
      <c r="G24" s="32">
        <f>'A1'!F22</f>
        <v>2</v>
      </c>
      <c r="H24" s="59">
        <f>IFERROR(VLOOKUP(CONCATENATE(B24,C24,G24),'A1'!A:AF,7,FALSE),"")</f>
        <v>42.88</v>
      </c>
      <c r="I24" s="52">
        <f>IFERROR(VLOOKUP(CONCATENATE(B24,C24,G24),'A1'!A:AF,9,FALSE),"")</f>
        <v>3.83</v>
      </c>
      <c r="J24" s="53">
        <f>IFERROR(VLOOKUP(CONCATENATE(B24,C24,G24),'A2'!A:AF,7,FALSE),"")</f>
        <v>39.9</v>
      </c>
      <c r="K24" s="53">
        <f>IFERROR(VLOOKUP(CONCATENATE(B24,C24,G24),'A2'!A:AF,9,FALSE),"")</f>
        <v>0</v>
      </c>
      <c r="L24" s="53">
        <f>IFERROR(VLOOKUP(CONCATENATE(B24,C24,G24),'A3'!A:AF,7,FALSE),"")</f>
        <v>39.9</v>
      </c>
      <c r="M24" s="55">
        <f>IFERROR(VLOOKUP(CONCATENATE(B24,C24,G24),'A3'!A:AF,9,FALSE),"")</f>
        <v>0</v>
      </c>
      <c r="N24" s="53">
        <f>IFERROR(VLOOKUP(CONCATENATE($B24,$C24,$G24),'A4'!$A:$AF,7,FALSE),"")</f>
        <v>39.9</v>
      </c>
      <c r="O24" s="53">
        <f>IFERROR(VLOOKUP(CONCATENATE($B24,$C24,$G24),'A4'!$A:$AF,9,FALSE),"")</f>
        <v>0</v>
      </c>
      <c r="P24" s="53">
        <f>IFERROR(VLOOKUP(CONCATENATE($B24,$C24,$G24),'A5'!$A:$AF,7,FALSE),"")</f>
        <v>39.9</v>
      </c>
      <c r="Q24" s="55">
        <f>IFERROR(VLOOKUP(CONCATENATE($B24,$C24,$G24),'A5'!$A:$AF,9,FALSE),"")</f>
        <v>0</v>
      </c>
      <c r="R24" s="53">
        <f>IFERROR(VLOOKUP(CONCATENATE($B24,$C24,$G24),'A6'!$A:$AF,7,FALSE),"")</f>
        <v>39.9</v>
      </c>
      <c r="S24" s="33">
        <f>IFERROR(VLOOKUP(CONCATENATE($B24,$C24,$G24),'A6'!$A:$AF,9,FALSE),"")</f>
        <v>0</v>
      </c>
      <c r="T24" s="34">
        <f t="shared" si="26"/>
        <v>-6.9496268656716502</v>
      </c>
      <c r="U24" s="55">
        <f t="shared" si="27"/>
        <v>-6.9496268656716502</v>
      </c>
      <c r="V24" s="68">
        <f t="shared" si="28"/>
        <v>0</v>
      </c>
      <c r="W24" s="54">
        <f t="shared" si="41"/>
        <v>-6.9496268656716502</v>
      </c>
      <c r="X24" s="55">
        <f t="shared" si="42"/>
        <v>0</v>
      </c>
      <c r="Y24" s="68">
        <f t="shared" si="43"/>
        <v>0</v>
      </c>
      <c r="Z24" s="54">
        <f t="shared" si="44"/>
        <v>-6.9496268656716502</v>
      </c>
      <c r="AA24" s="55">
        <f t="shared" si="45"/>
        <v>0</v>
      </c>
      <c r="AB24" s="68">
        <f t="shared" si="46"/>
        <v>0</v>
      </c>
      <c r="AC24" s="54">
        <f t="shared" si="47"/>
        <v>0</v>
      </c>
      <c r="AD24" s="55">
        <f t="shared" si="48"/>
        <v>-6.9496268656716502</v>
      </c>
      <c r="AE24" s="68">
        <f t="shared" si="49"/>
        <v>0</v>
      </c>
      <c r="AF24" s="54">
        <f t="shared" si="50"/>
        <v>0</v>
      </c>
      <c r="AG24" s="55">
        <f t="shared" si="51"/>
        <v>0</v>
      </c>
      <c r="AH24" s="35">
        <f t="shared" si="52"/>
        <v>0</v>
      </c>
      <c r="AI24" s="38"/>
      <c r="AJ24" s="36"/>
      <c r="AS24" s="32"/>
      <c r="AT24" s="97">
        <v>7</v>
      </c>
      <c r="AU24" s="97">
        <v>10</v>
      </c>
      <c r="AV24" s="29"/>
    </row>
    <row r="25" spans="1:48" ht="15.75" thickBot="1" x14ac:dyDescent="0.3">
      <c r="A25" s="104"/>
      <c r="B25" s="30" t="str">
        <f t="shared" si="53"/>
        <v>Acétaminophène</v>
      </c>
      <c r="C25" s="31" t="s">
        <v>160</v>
      </c>
      <c r="D25" s="76" t="str">
        <f>IFERROR(VLOOKUP(CONCATENATE(B25,C25,G25),'A1'!A:AF,3,FALSE),"")</f>
        <v>Acétaminophène</v>
      </c>
      <c r="E25" s="4" t="str">
        <f>IFERROR(VLOOKUP(CONCATENATE(B25,C25,G25),'A2'!A:AF,3,FALSE),"")</f>
        <v>Acétaminophène</v>
      </c>
      <c r="F25" s="77" t="str">
        <f>IFERROR(VLOOKUP(CONCATENATE(B25,C25,G25),'A3'!A:AF,3,FALSE),"")</f>
        <v>Acétaminophène</v>
      </c>
      <c r="G25" s="32">
        <f>'A1'!F23</f>
        <v>2</v>
      </c>
      <c r="H25" s="59">
        <f>IFERROR(VLOOKUP(CONCATENATE(B25,C25,G25),'A1'!A:AF,7,FALSE),"")</f>
        <v>42.37</v>
      </c>
      <c r="I25" s="52">
        <f>IFERROR(VLOOKUP(CONCATENATE(B25,C25,G25),'A1'!A:AF,9,FALSE),"")</f>
        <v>4.01</v>
      </c>
      <c r="J25" s="53" t="str">
        <f>IFERROR(VLOOKUP(CONCATENATE(B25,C25,G25),'A2'!A:AF,7,FALSE),"")</f>
        <v/>
      </c>
      <c r="K25" s="53" t="str">
        <f>IFERROR(VLOOKUP(CONCATENATE(B25,C25,G25),'A2'!A:AF,9,FALSE),"")</f>
        <v/>
      </c>
      <c r="L25" s="53" t="str">
        <f>IFERROR(VLOOKUP(CONCATENATE(B25,C25,G25),'A3'!A:AF,7,FALSE),"")</f>
        <v/>
      </c>
      <c r="M25" s="55" t="str">
        <f>IFERROR(VLOOKUP(CONCATENATE(B25,C25,G25),'A3'!A:AF,9,FALSE),"")</f>
        <v/>
      </c>
      <c r="N25" s="53" t="str">
        <f>IFERROR(VLOOKUP(CONCATENATE($B25,$C25,$G25),'A4'!$A:$AF,7,FALSE),"")</f>
        <v/>
      </c>
      <c r="O25" s="53" t="str">
        <f>IFERROR(VLOOKUP(CONCATENATE($B25,$C25,$G25),'A4'!$A:$AF,9,FALSE),"")</f>
        <v/>
      </c>
      <c r="P25" s="53" t="str">
        <f>IFERROR(VLOOKUP(CONCATENATE($B25,$C25,$G25),'A5'!$A:$AF,7,FALSE),"")</f>
        <v/>
      </c>
      <c r="Q25" s="55" t="str">
        <f>IFERROR(VLOOKUP(CONCATENATE($B25,$C25,$G25),'A5'!$A:$AF,9,FALSE),"")</f>
        <v/>
      </c>
      <c r="R25" s="53" t="str">
        <f>IFERROR(VLOOKUP(CONCATENATE($B25,$C25,$G25),'A6'!$A:$AF,7,FALSE),"")</f>
        <v/>
      </c>
      <c r="S25" s="33" t="str">
        <f>IFERROR(VLOOKUP(CONCATENATE($B25,$C25,$G25),'A6'!$A:$AF,9,FALSE),"")</f>
        <v/>
      </c>
      <c r="T25" s="34" t="str">
        <f t="shared" si="26"/>
        <v/>
      </c>
      <c r="U25" s="55" t="str">
        <f t="shared" si="27"/>
        <v/>
      </c>
      <c r="V25" s="68" t="str">
        <f t="shared" si="28"/>
        <v/>
      </c>
      <c r="W25" s="54" t="str">
        <f t="shared" si="41"/>
        <v/>
      </c>
      <c r="X25" s="55" t="str">
        <f t="shared" si="42"/>
        <v/>
      </c>
      <c r="Y25" s="68" t="str">
        <f t="shared" si="43"/>
        <v/>
      </c>
      <c r="Z25" s="54" t="str">
        <f t="shared" si="44"/>
        <v/>
      </c>
      <c r="AA25" s="55" t="str">
        <f t="shared" si="45"/>
        <v/>
      </c>
      <c r="AB25" s="68" t="str">
        <f t="shared" si="46"/>
        <v/>
      </c>
      <c r="AC25" s="54" t="str">
        <f t="shared" si="47"/>
        <v/>
      </c>
      <c r="AD25" s="55" t="str">
        <f t="shared" si="48"/>
        <v/>
      </c>
      <c r="AE25" s="68" t="str">
        <f t="shared" si="49"/>
        <v/>
      </c>
      <c r="AF25" s="54" t="str">
        <f t="shared" si="50"/>
        <v/>
      </c>
      <c r="AG25" s="55" t="str">
        <f t="shared" si="51"/>
        <v/>
      </c>
      <c r="AH25" s="35" t="str">
        <f t="shared" si="52"/>
        <v/>
      </c>
      <c r="AI25" s="38"/>
      <c r="AJ25" s="36"/>
      <c r="AS25" s="32"/>
      <c r="AT25" s="97">
        <v>7</v>
      </c>
      <c r="AU25" s="97">
        <v>10</v>
      </c>
      <c r="AV25" s="29"/>
    </row>
    <row r="26" spans="1:48" ht="15.75" thickBot="1" x14ac:dyDescent="0.3">
      <c r="A26" s="104"/>
      <c r="B26" s="30" t="str">
        <f t="shared" si="53"/>
        <v>Acétaminophène</v>
      </c>
      <c r="C26" s="31" t="s">
        <v>161</v>
      </c>
      <c r="D26" s="76" t="str">
        <f>IFERROR(VLOOKUP(CONCATENATE(B26,C26,G26),'A1'!A:AF,3,FALSE),"")</f>
        <v>Acétaminophène</v>
      </c>
      <c r="E26" s="4" t="str">
        <f>IFERROR(VLOOKUP(CONCATENATE(B26,C26,G26),'A2'!A:AF,3,FALSE),"")</f>
        <v>Acétaminophène</v>
      </c>
      <c r="F26" s="77" t="str">
        <f>IFERROR(VLOOKUP(CONCATENATE(B26,C26,G26),'A3'!A:AF,3,FALSE),"")</f>
        <v>Acétaminophène</v>
      </c>
      <c r="G26" s="32">
        <f>'A1'!F24</f>
        <v>2</v>
      </c>
      <c r="H26" s="59">
        <f>IFERROR(VLOOKUP(CONCATENATE(B26,C26,G26),'A1'!A:AF,7,FALSE),"")</f>
        <v>42.32</v>
      </c>
      <c r="I26" s="52">
        <f>IFERROR(VLOOKUP(CONCATENATE(B26,C26,G26),'A1'!A:AF,9,FALSE),"")</f>
        <v>5.04</v>
      </c>
      <c r="J26" s="53">
        <f>IFERROR(VLOOKUP(CONCATENATE(B26,C26,G26),'A2'!A:AF,7,FALSE),"")</f>
        <v>44.9</v>
      </c>
      <c r="K26" s="53">
        <f>IFERROR(VLOOKUP(CONCATENATE(B26,C26,G26),'A2'!A:AF,9,FALSE),"")</f>
        <v>2.83</v>
      </c>
      <c r="L26" s="53">
        <f>IFERROR(VLOOKUP(CONCATENATE(B26,C26,G26),'A3'!A:AF,7,FALSE),"")</f>
        <v>44.9</v>
      </c>
      <c r="M26" s="55">
        <f>IFERROR(VLOOKUP(CONCATENATE(B26,C26,G26),'A3'!A:AF,9,FALSE),"")</f>
        <v>2.83</v>
      </c>
      <c r="N26" s="53">
        <f>IFERROR(VLOOKUP(CONCATENATE($B26,$C26,$G26),'A4'!$A:$AF,7,FALSE),"")</f>
        <v>44.9</v>
      </c>
      <c r="O26" s="53">
        <f>IFERROR(VLOOKUP(CONCATENATE($B26,$C26,$G26),'A4'!$A:$AF,9,FALSE),"")</f>
        <v>2.83</v>
      </c>
      <c r="P26" s="53">
        <f>IFERROR(VLOOKUP(CONCATENATE($B26,$C26,$G26),'A5'!$A:$AF,7,FALSE),"")</f>
        <v>44.9</v>
      </c>
      <c r="Q26" s="55">
        <f>IFERROR(VLOOKUP(CONCATENATE($B26,$C26,$G26),'A5'!$A:$AF,9,FALSE),"")</f>
        <v>2.83</v>
      </c>
      <c r="R26" s="53">
        <f>IFERROR(VLOOKUP(CONCATENATE($B26,$C26,$G26),'A6'!$A:$AF,7,FALSE),"")</f>
        <v>45.2</v>
      </c>
      <c r="S26" s="33">
        <f>IFERROR(VLOOKUP(CONCATENATE($B26,$C26,$G26),'A6'!$A:$AF,9,FALSE),"")</f>
        <v>2.83</v>
      </c>
      <c r="T26" s="34">
        <f t="shared" si="26"/>
        <v>6.0964083175803365</v>
      </c>
      <c r="U26" s="55">
        <f t="shared" si="27"/>
        <v>6.0964083175803365</v>
      </c>
      <c r="V26" s="68">
        <f t="shared" si="28"/>
        <v>0</v>
      </c>
      <c r="W26" s="54">
        <f t="shared" si="41"/>
        <v>6.0964083175803365</v>
      </c>
      <c r="X26" s="55">
        <f t="shared" si="42"/>
        <v>0</v>
      </c>
      <c r="Y26" s="68">
        <f t="shared" si="43"/>
        <v>0</v>
      </c>
      <c r="Z26" s="54">
        <f t="shared" si="44"/>
        <v>6.0964083175803365</v>
      </c>
      <c r="AA26" s="55">
        <f t="shared" si="45"/>
        <v>0</v>
      </c>
      <c r="AB26" s="68">
        <f t="shared" si="46"/>
        <v>0</v>
      </c>
      <c r="AC26" s="54">
        <f t="shared" si="47"/>
        <v>0</v>
      </c>
      <c r="AD26" s="55">
        <f t="shared" si="48"/>
        <v>6.805293005671083</v>
      </c>
      <c r="AE26" s="68">
        <f t="shared" si="49"/>
        <v>0.66815144766147949</v>
      </c>
      <c r="AF26" s="54">
        <f t="shared" si="50"/>
        <v>0.66815144766147949</v>
      </c>
      <c r="AG26" s="55">
        <f t="shared" si="51"/>
        <v>0.66815144766147949</v>
      </c>
      <c r="AH26" s="35">
        <f t="shared" si="52"/>
        <v>0.66815144766147949</v>
      </c>
      <c r="AI26" s="38"/>
      <c r="AJ26" s="36"/>
      <c r="AS26" s="32"/>
      <c r="AT26" s="97">
        <v>7</v>
      </c>
      <c r="AU26" s="97">
        <v>10</v>
      </c>
      <c r="AV26" s="29"/>
    </row>
    <row r="27" spans="1:48" ht="15.75" thickBot="1" x14ac:dyDescent="0.3">
      <c r="A27" s="104"/>
      <c r="B27" s="30" t="str">
        <f t="shared" si="53"/>
        <v>Acétaminophène</v>
      </c>
      <c r="C27" s="31" t="s">
        <v>162</v>
      </c>
      <c r="D27" s="76" t="str">
        <f>IFERROR(VLOOKUP(CONCATENATE(B27,C27,G27),'A1'!A:AF,3,FALSE),"")</f>
        <v>Acétaminophène</v>
      </c>
      <c r="E27" s="4" t="str">
        <f>IFERROR(VLOOKUP(CONCATENATE(B27,C27,G27),'A2'!A:AF,3,FALSE),"")</f>
        <v>Acétaminophène</v>
      </c>
      <c r="F27" s="77" t="str">
        <f>IFERROR(VLOOKUP(CONCATENATE(B27,C27,G27),'A3'!A:AF,3,FALSE),"")</f>
        <v>Acétaminophène</v>
      </c>
      <c r="G27" s="32">
        <f>'A1'!F25</f>
        <v>2</v>
      </c>
      <c r="H27" s="59">
        <f>IFERROR(VLOOKUP(CONCATENATE(B27,C27,G27),'A1'!A:AF,7,FALSE),"")</f>
        <v>42.21</v>
      </c>
      <c r="I27" s="52">
        <f>IFERROR(VLOOKUP(CONCATENATE(B27,C27,G27),'A1'!A:AF,9,FALSE),"")</f>
        <v>5.01</v>
      </c>
      <c r="J27" s="53">
        <f>IFERROR(VLOOKUP(CONCATENATE(B27,C27,G27),'A2'!A:AF,7,FALSE),"")</f>
        <v>43.68</v>
      </c>
      <c r="K27" s="53">
        <f>IFERROR(VLOOKUP(CONCATENATE(B27,C27,G27),'A2'!A:AF,9,FALSE),"")</f>
        <v>5.18</v>
      </c>
      <c r="L27" s="53">
        <f>IFERROR(VLOOKUP(CONCATENATE(B27,C27,G27),'A3'!A:AF,7,FALSE),"")</f>
        <v>43.68</v>
      </c>
      <c r="M27" s="55">
        <f>IFERROR(VLOOKUP(CONCATENATE(B27,C27,G27),'A3'!A:AF,9,FALSE),"")</f>
        <v>5.18</v>
      </c>
      <c r="N27" s="53">
        <f>IFERROR(VLOOKUP(CONCATENATE($B27,$C27,$G27),'A4'!$A:$AF,7,FALSE),"")</f>
        <v>43.68</v>
      </c>
      <c r="O27" s="53">
        <f>IFERROR(VLOOKUP(CONCATENATE($B27,$C27,$G27),'A4'!$A:$AF,9,FALSE),"")</f>
        <v>5.18</v>
      </c>
      <c r="P27" s="53">
        <f>IFERROR(VLOOKUP(CONCATENATE($B27,$C27,$G27),'A5'!$A:$AF,7,FALSE),"")</f>
        <v>43.68</v>
      </c>
      <c r="Q27" s="55">
        <f>IFERROR(VLOOKUP(CONCATENATE($B27,$C27,$G27),'A5'!$A:$AF,9,FALSE),"")</f>
        <v>5.18</v>
      </c>
      <c r="R27" s="53">
        <f>IFERROR(VLOOKUP(CONCATENATE($B27,$C27,$G27),'A6'!$A:$AF,7,FALSE),"")</f>
        <v>43.68</v>
      </c>
      <c r="S27" s="33">
        <f>IFERROR(VLOOKUP(CONCATENATE($B27,$C27,$G27),'A6'!$A:$AF,9,FALSE),"")</f>
        <v>5.18</v>
      </c>
      <c r="T27" s="34">
        <f>IFERROR(100*(J27-H27)/H27,"")</f>
        <v>3.4825870646766139</v>
      </c>
      <c r="U27" s="55">
        <f t="shared" si="27"/>
        <v>3.4825870646766139</v>
      </c>
      <c r="V27" s="68">
        <f t="shared" si="28"/>
        <v>0</v>
      </c>
      <c r="W27" s="54">
        <f t="shared" si="41"/>
        <v>3.4825870646766139</v>
      </c>
      <c r="X27" s="55">
        <f t="shared" si="42"/>
        <v>0</v>
      </c>
      <c r="Y27" s="68">
        <f t="shared" si="43"/>
        <v>0</v>
      </c>
      <c r="Z27" s="54">
        <f t="shared" si="44"/>
        <v>3.4825870646766139</v>
      </c>
      <c r="AA27" s="55">
        <f t="shared" si="45"/>
        <v>0</v>
      </c>
      <c r="AB27" s="68">
        <f t="shared" si="46"/>
        <v>0</v>
      </c>
      <c r="AC27" s="54">
        <f t="shared" si="47"/>
        <v>0</v>
      </c>
      <c r="AD27" s="55">
        <f t="shared" si="48"/>
        <v>3.4825870646766139</v>
      </c>
      <c r="AE27" s="68">
        <f t="shared" si="49"/>
        <v>0</v>
      </c>
      <c r="AF27" s="54">
        <f t="shared" si="50"/>
        <v>0</v>
      </c>
      <c r="AG27" s="55">
        <f t="shared" si="51"/>
        <v>0</v>
      </c>
      <c r="AH27" s="35">
        <f t="shared" si="52"/>
        <v>0</v>
      </c>
      <c r="AI27" s="38"/>
      <c r="AJ27" s="36"/>
      <c r="AS27" s="32"/>
      <c r="AT27" s="97">
        <v>7</v>
      </c>
      <c r="AU27" s="97">
        <v>10</v>
      </c>
      <c r="AV27" s="29"/>
    </row>
    <row r="28" spans="1:48" ht="15.75" thickBot="1" x14ac:dyDescent="0.3">
      <c r="A28" s="104"/>
      <c r="B28" s="30" t="str">
        <f t="shared" si="53"/>
        <v>Acétaminophène</v>
      </c>
      <c r="C28" s="31" t="s">
        <v>163</v>
      </c>
      <c r="D28" s="76" t="str">
        <f>IFERROR(VLOOKUP(CONCATENATE(B28,C28,G28),'A1'!A:AF,3,FALSE),"")</f>
        <v>Acétaminophène</v>
      </c>
      <c r="E28" s="4" t="str">
        <f>IFERROR(VLOOKUP(CONCATENATE(B28,C28,G28),'A2'!A:AF,3,FALSE),"")</f>
        <v>Acétaminophène</v>
      </c>
      <c r="F28" s="77" t="str">
        <f>IFERROR(VLOOKUP(CONCATENATE(B28,C28,G28),'A3'!A:AF,3,FALSE),"")</f>
        <v>Acétaminophène</v>
      </c>
      <c r="G28" s="32">
        <f>'A1'!F26</f>
        <v>2</v>
      </c>
      <c r="H28" s="59">
        <f>IFERROR(VLOOKUP(CONCATENATE(B28,C28,G28),'A1'!A:AF,7,FALSE),"")</f>
        <v>43.68</v>
      </c>
      <c r="I28" s="52">
        <f>IFERROR(VLOOKUP(CONCATENATE(B28,C28,G28),'A1'!A:AF,9,FALSE),"")</f>
        <v>3.81</v>
      </c>
      <c r="J28" s="53">
        <f>IFERROR(VLOOKUP(CONCATENATE(B28,C28,G28),'A2'!A:AF,7,FALSE),"")</f>
        <v>42</v>
      </c>
      <c r="K28" s="53">
        <f>IFERROR(VLOOKUP(CONCATENATE(B28,C28,G28),'A2'!A:AF,9,FALSE),"")</f>
        <v>3.79</v>
      </c>
      <c r="L28" s="53">
        <f>IFERROR(VLOOKUP(CONCATENATE(B28,C28,G28),'A3'!A:AF,7,FALSE),"")</f>
        <v>42</v>
      </c>
      <c r="M28" s="55">
        <f>IFERROR(VLOOKUP(CONCATENATE(B28,C28,G28),'A3'!A:AF,9,FALSE),"")</f>
        <v>3.79</v>
      </c>
      <c r="N28" s="53">
        <f>IFERROR(VLOOKUP(CONCATENATE($B28,$C28,$G28),'A4'!$A:$AF,7,FALSE),"")</f>
        <v>42</v>
      </c>
      <c r="O28" s="53">
        <f>IFERROR(VLOOKUP(CONCATENATE($B28,$C28,$G28),'A4'!$A:$AF,9,FALSE),"")</f>
        <v>3.79</v>
      </c>
      <c r="P28" s="53">
        <f>IFERROR(VLOOKUP(CONCATENATE($B28,$C28,$G28),'A5'!$A:$AF,7,FALSE),"")</f>
        <v>42</v>
      </c>
      <c r="Q28" s="55">
        <f>IFERROR(VLOOKUP(CONCATENATE($B28,$C28,$G28),'A5'!$A:$AF,9,FALSE),"")</f>
        <v>3.79</v>
      </c>
      <c r="R28" s="53">
        <f>IFERROR(VLOOKUP(CONCATENATE($B28,$C28,$G28),'A6'!$A:$AF,7,FALSE),"")</f>
        <v>42</v>
      </c>
      <c r="S28" s="33">
        <f>IFERROR(VLOOKUP(CONCATENATE($B28,$C28,$G28),'A6'!$A:$AF,9,FALSE),"")</f>
        <v>3.79</v>
      </c>
      <c r="T28" s="34">
        <f t="shared" si="26"/>
        <v>-3.8461538461538454</v>
      </c>
      <c r="U28" s="55">
        <f t="shared" si="27"/>
        <v>-3.8461538461538454</v>
      </c>
      <c r="V28" s="68">
        <f t="shared" si="28"/>
        <v>0</v>
      </c>
      <c r="W28" s="54">
        <f t="shared" si="41"/>
        <v>-3.8461538461538454</v>
      </c>
      <c r="X28" s="55">
        <f t="shared" si="42"/>
        <v>0</v>
      </c>
      <c r="Y28" s="68">
        <f t="shared" si="43"/>
        <v>0</v>
      </c>
      <c r="Z28" s="54">
        <f t="shared" si="44"/>
        <v>-3.8461538461538454</v>
      </c>
      <c r="AA28" s="55">
        <f t="shared" si="45"/>
        <v>0</v>
      </c>
      <c r="AB28" s="68">
        <f t="shared" si="46"/>
        <v>0</v>
      </c>
      <c r="AC28" s="54">
        <f t="shared" si="47"/>
        <v>0</v>
      </c>
      <c r="AD28" s="55">
        <f t="shared" si="48"/>
        <v>-3.8461538461538454</v>
      </c>
      <c r="AE28" s="68">
        <f t="shared" si="49"/>
        <v>0</v>
      </c>
      <c r="AF28" s="54">
        <f t="shared" si="50"/>
        <v>0</v>
      </c>
      <c r="AG28" s="55">
        <f t="shared" si="51"/>
        <v>0</v>
      </c>
      <c r="AH28" s="35">
        <f t="shared" si="52"/>
        <v>0</v>
      </c>
      <c r="AI28" s="38"/>
      <c r="AJ28" s="36"/>
      <c r="AS28" s="32"/>
      <c r="AT28" s="97">
        <v>7</v>
      </c>
      <c r="AU28" s="97">
        <v>10</v>
      </c>
      <c r="AV28" s="29"/>
    </row>
    <row r="29" spans="1:48" ht="15.75" thickBot="1" x14ac:dyDescent="0.3">
      <c r="A29" s="104"/>
      <c r="B29" s="30" t="str">
        <f t="shared" si="53"/>
        <v>Acétaminophène</v>
      </c>
      <c r="C29" s="31" t="s">
        <v>164</v>
      </c>
      <c r="D29" s="76" t="str">
        <f>IFERROR(VLOOKUP(CONCATENATE(B29,C29,G29),'A1'!A:AF,3,FALSE),"")</f>
        <v>Acétaminophène</v>
      </c>
      <c r="E29" s="4" t="str">
        <f>IFERROR(VLOOKUP(CONCATENATE(B29,C29,G29),'A2'!A:AF,3,FALSE),"")</f>
        <v>Acétaminophène</v>
      </c>
      <c r="F29" s="77" t="str">
        <f>IFERROR(VLOOKUP(CONCATENATE(B29,C29,G29),'A3'!A:AF,3,FALSE),"")</f>
        <v>Acétaminophène</v>
      </c>
      <c r="G29" s="32">
        <f>'A1'!F27</f>
        <v>2</v>
      </c>
      <c r="H29" s="59">
        <f>IFERROR(VLOOKUP(CONCATENATE(B29,C29,G29),'A1'!A:AF,7,FALSE),"")</f>
        <v>44.08</v>
      </c>
      <c r="I29" s="52">
        <f>IFERROR(VLOOKUP(CONCATENATE(B29,C29,G29),'A1'!A:AF,9,FALSE),"")</f>
        <v>4.0199999999999996</v>
      </c>
      <c r="J29" s="53">
        <f>IFERROR(VLOOKUP(CONCATENATE(B29,C29,G29),'A2'!A:AF,7,FALSE),"")</f>
        <v>42.96</v>
      </c>
      <c r="K29" s="53">
        <f>IFERROR(VLOOKUP(CONCATENATE(B29,C29,G29),'A2'!A:AF,9,FALSE),"")</f>
        <v>3.6</v>
      </c>
      <c r="L29" s="53">
        <f>IFERROR(VLOOKUP(CONCATENATE(B29,C29,G29),'A3'!A:AF,7,FALSE),"")</f>
        <v>42.96</v>
      </c>
      <c r="M29" s="55">
        <f>IFERROR(VLOOKUP(CONCATENATE(B29,C29,G29),'A3'!A:AF,9,FALSE),"")</f>
        <v>3.6</v>
      </c>
      <c r="N29" s="53">
        <f>IFERROR(VLOOKUP(CONCATENATE($B29,$C29,$G29),'A4'!$A:$AF,7,FALSE),"")</f>
        <v>42.96</v>
      </c>
      <c r="O29" s="53">
        <f>IFERROR(VLOOKUP(CONCATENATE($B29,$C29,$G29),'A4'!$A:$AF,9,FALSE),"")</f>
        <v>3.6</v>
      </c>
      <c r="P29" s="53">
        <f>IFERROR(VLOOKUP(CONCATENATE($B29,$C29,$G29),'A5'!$A:$AF,7,FALSE),"")</f>
        <v>42.96</v>
      </c>
      <c r="Q29" s="55">
        <f>IFERROR(VLOOKUP(CONCATENATE($B29,$C29,$G29),'A5'!$A:$AF,9,FALSE),"")</f>
        <v>3.6</v>
      </c>
      <c r="R29" s="53">
        <f>IFERROR(VLOOKUP(CONCATENATE($B29,$C29,$G29),'A6'!$A:$AF,7,FALSE),"")</f>
        <v>42.96</v>
      </c>
      <c r="S29" s="33">
        <f>IFERROR(VLOOKUP(CONCATENATE($B29,$C29,$G29),'A6'!$A:$AF,9,FALSE),"")</f>
        <v>3.6</v>
      </c>
      <c r="T29" s="34">
        <f t="shared" si="26"/>
        <v>-2.5408348457350214</v>
      </c>
      <c r="U29" s="55">
        <f t="shared" si="27"/>
        <v>-2.5408348457350214</v>
      </c>
      <c r="V29" s="68">
        <f t="shared" si="28"/>
        <v>0</v>
      </c>
      <c r="W29" s="54">
        <f t="shared" si="41"/>
        <v>-2.5408348457350214</v>
      </c>
      <c r="X29" s="55">
        <f t="shared" si="42"/>
        <v>0</v>
      </c>
      <c r="Y29" s="68">
        <f t="shared" si="43"/>
        <v>0</v>
      </c>
      <c r="Z29" s="54">
        <f t="shared" si="44"/>
        <v>-2.5408348457350214</v>
      </c>
      <c r="AA29" s="55">
        <f t="shared" si="45"/>
        <v>0</v>
      </c>
      <c r="AB29" s="68">
        <f t="shared" si="46"/>
        <v>0</v>
      </c>
      <c r="AC29" s="54">
        <f t="shared" si="47"/>
        <v>0</v>
      </c>
      <c r="AD29" s="55">
        <f t="shared" si="48"/>
        <v>-2.5408348457350214</v>
      </c>
      <c r="AE29" s="68">
        <f t="shared" si="49"/>
        <v>0</v>
      </c>
      <c r="AF29" s="54">
        <f t="shared" si="50"/>
        <v>0</v>
      </c>
      <c r="AG29" s="55">
        <f t="shared" si="51"/>
        <v>0</v>
      </c>
      <c r="AH29" s="35">
        <f t="shared" si="52"/>
        <v>0</v>
      </c>
      <c r="AI29" s="38"/>
      <c r="AJ29" s="36"/>
      <c r="AS29" s="32"/>
      <c r="AT29" s="97">
        <v>7</v>
      </c>
      <c r="AU29" s="97">
        <v>10</v>
      </c>
      <c r="AV29" s="29"/>
    </row>
    <row r="30" spans="1:48" ht="15.75" thickBot="1" x14ac:dyDescent="0.3">
      <c r="A30" s="104"/>
      <c r="B30" s="30" t="str">
        <f t="shared" si="53"/>
        <v>Acétaminophène</v>
      </c>
      <c r="C30" s="31" t="s">
        <v>165</v>
      </c>
      <c r="D30" s="76" t="str">
        <f>IFERROR(VLOOKUP(CONCATENATE(B30,C30,G30),'A1'!A:AF,3,FALSE),"")</f>
        <v>Acétaminophène</v>
      </c>
      <c r="E30" s="4" t="str">
        <f>IFERROR(VLOOKUP(CONCATENATE(B30,C30,G30),'A2'!A:AF,3,FALSE),"")</f>
        <v>Acétaminophène</v>
      </c>
      <c r="F30" s="77" t="str">
        <f>IFERROR(VLOOKUP(CONCATENATE(B30,C30,G30),'A3'!A:AF,3,FALSE),"")</f>
        <v>Acétaminophène</v>
      </c>
      <c r="G30" s="32">
        <f>'A1'!F28</f>
        <v>2</v>
      </c>
      <c r="H30" s="59">
        <f>IFERROR(VLOOKUP(CONCATENATE(B30,C30,G30),'A1'!A:AF,7,FALSE),"")</f>
        <v>43.52</v>
      </c>
      <c r="I30" s="52">
        <f>IFERROR(VLOOKUP(CONCATENATE(B30,C30,G30),'A1'!A:AF,9,FALSE),"")</f>
        <v>3.63</v>
      </c>
      <c r="J30" s="53">
        <f>IFERROR(VLOOKUP(CONCATENATE(B30,C30,G30),'A2'!A:AF,7,FALSE),"")</f>
        <v>42.53</v>
      </c>
      <c r="K30" s="53">
        <f>IFERROR(VLOOKUP(CONCATENATE(B30,C30,G30),'A2'!A:AF,9,FALSE),"")</f>
        <v>4.63</v>
      </c>
      <c r="L30" s="53">
        <f>IFERROR(VLOOKUP(CONCATENATE(B30,C30,G30),'A3'!A:AF,7,FALSE),"")</f>
        <v>42.53</v>
      </c>
      <c r="M30" s="55">
        <f>IFERROR(VLOOKUP(CONCATENATE(B30,C30,G30),'A3'!A:AF,9,FALSE),"")</f>
        <v>4.63</v>
      </c>
      <c r="N30" s="53">
        <f>IFERROR(VLOOKUP(CONCATENATE($B30,$C30,$G30),'A4'!$A:$AF,7,FALSE),"")</f>
        <v>42.53</v>
      </c>
      <c r="O30" s="53">
        <f>IFERROR(VLOOKUP(CONCATENATE($B30,$C30,$G30),'A4'!$A:$AF,9,FALSE),"")</f>
        <v>4.63</v>
      </c>
      <c r="P30" s="53">
        <f>IFERROR(VLOOKUP(CONCATENATE($B30,$C30,$G30),'A5'!$A:$AF,7,FALSE),"")</f>
        <v>42.53</v>
      </c>
      <c r="Q30" s="55">
        <f>IFERROR(VLOOKUP(CONCATENATE($B30,$C30,$G30),'A5'!$A:$AF,9,FALSE),"")</f>
        <v>4.63</v>
      </c>
      <c r="R30" s="53">
        <f>IFERROR(VLOOKUP(CONCATENATE($B30,$C30,$G30),'A6'!$A:$AF,7,FALSE),"")</f>
        <v>42.53</v>
      </c>
      <c r="S30" s="33">
        <f>IFERROR(VLOOKUP(CONCATENATE($B30,$C30,$G30),'A6'!$A:$AF,9,FALSE),"")</f>
        <v>4.63</v>
      </c>
      <c r="T30" s="34">
        <f t="shared" si="26"/>
        <v>-2.2748161764705928</v>
      </c>
      <c r="U30" s="55">
        <f t="shared" si="27"/>
        <v>-2.2748161764705928</v>
      </c>
      <c r="V30" s="68">
        <f t="shared" si="28"/>
        <v>0</v>
      </c>
      <c r="W30" s="54">
        <f t="shared" si="41"/>
        <v>-2.2748161764705928</v>
      </c>
      <c r="X30" s="55">
        <f t="shared" si="42"/>
        <v>0</v>
      </c>
      <c r="Y30" s="68">
        <f t="shared" si="43"/>
        <v>0</v>
      </c>
      <c r="Z30" s="54">
        <f t="shared" si="44"/>
        <v>-2.2748161764705928</v>
      </c>
      <c r="AA30" s="55">
        <f t="shared" si="45"/>
        <v>0</v>
      </c>
      <c r="AB30" s="68">
        <f t="shared" si="46"/>
        <v>0</v>
      </c>
      <c r="AC30" s="54">
        <f t="shared" si="47"/>
        <v>0</v>
      </c>
      <c r="AD30" s="55">
        <f t="shared" si="48"/>
        <v>-2.2748161764705928</v>
      </c>
      <c r="AE30" s="68">
        <f t="shared" si="49"/>
        <v>0</v>
      </c>
      <c r="AF30" s="54">
        <f t="shared" si="50"/>
        <v>0</v>
      </c>
      <c r="AG30" s="55">
        <f t="shared" si="51"/>
        <v>0</v>
      </c>
      <c r="AH30" s="35">
        <f t="shared" si="52"/>
        <v>0</v>
      </c>
      <c r="AI30" s="38"/>
      <c r="AJ30" s="36"/>
      <c r="AS30" s="32"/>
      <c r="AT30" s="97">
        <v>7</v>
      </c>
      <c r="AU30" s="97">
        <v>10</v>
      </c>
      <c r="AV30" s="29"/>
    </row>
    <row r="31" spans="1:48" ht="15.75" thickBot="1" x14ac:dyDescent="0.3">
      <c r="A31" s="104"/>
      <c r="B31" s="30" t="str">
        <f t="shared" si="53"/>
        <v>Acétaminophène</v>
      </c>
      <c r="C31" s="31" t="s">
        <v>166</v>
      </c>
      <c r="D31" s="76" t="str">
        <f>IFERROR(VLOOKUP(CONCATENATE(B31,C31,G31),'A1'!A:AF,3,FALSE),"")</f>
        <v>Acétaminophène</v>
      </c>
      <c r="E31" s="4" t="str">
        <f>IFERROR(VLOOKUP(CONCATENATE(B31,C31,G31),'A2'!A:AF,3,FALSE),"")</f>
        <v>Acétaminophène</v>
      </c>
      <c r="F31" s="77" t="str">
        <f>IFERROR(VLOOKUP(CONCATENATE(B31,C31,G31),'A3'!A:AF,3,FALSE),"")</f>
        <v>Acétaminophène</v>
      </c>
      <c r="G31" s="32">
        <f>'A1'!F29</f>
        <v>2</v>
      </c>
      <c r="H31" s="59">
        <f>IFERROR(VLOOKUP(CONCATENATE(B31,C31,G31),'A1'!A:AF,7,FALSE),"")</f>
        <v>42.23</v>
      </c>
      <c r="I31" s="52">
        <f>IFERROR(VLOOKUP(CONCATENATE(B31,C31,G31),'A1'!A:AF,9,FALSE),"")</f>
        <v>3.48</v>
      </c>
      <c r="J31" s="53">
        <f>IFERROR(VLOOKUP(CONCATENATE(B31,C31,G31),'A2'!A:AF,7,FALSE),"")</f>
        <v>43.58</v>
      </c>
      <c r="K31" s="53">
        <f>IFERROR(VLOOKUP(CONCATENATE(B31,C31,G31),'A2'!A:AF,9,FALSE),"")</f>
        <v>5.2</v>
      </c>
      <c r="L31" s="53">
        <f>IFERROR(VLOOKUP(CONCATENATE(B31,C31,G31),'A3'!A:AF,7,FALSE),"")</f>
        <v>43.58</v>
      </c>
      <c r="M31" s="55">
        <f>IFERROR(VLOOKUP(CONCATENATE(B31,C31,G31),'A3'!A:AF,9,FALSE),"")</f>
        <v>5.2</v>
      </c>
      <c r="N31" s="53">
        <f>IFERROR(VLOOKUP(CONCATENATE($B31,$C31,$G31),'A4'!$A:$AF,7,FALSE),"")</f>
        <v>43.58</v>
      </c>
      <c r="O31" s="53">
        <f>IFERROR(VLOOKUP(CONCATENATE($B31,$C31,$G31),'A4'!$A:$AF,9,FALSE),"")</f>
        <v>5.2</v>
      </c>
      <c r="P31" s="53">
        <f>IFERROR(VLOOKUP(CONCATENATE($B31,$C31,$G31),'A5'!$A:$AF,7,FALSE),"")</f>
        <v>43.58</v>
      </c>
      <c r="Q31" s="55">
        <f>IFERROR(VLOOKUP(CONCATENATE($B31,$C31,$G31),'A5'!$A:$AF,9,FALSE),"")</f>
        <v>5.2</v>
      </c>
      <c r="R31" s="53">
        <f>IFERROR(VLOOKUP(CONCATENATE($B31,$C31,$G31),'A6'!$A:$AF,7,FALSE),"")</f>
        <v>43.58</v>
      </c>
      <c r="S31" s="33">
        <f>IFERROR(VLOOKUP(CONCATENATE($B31,$C31,$G31),'A6'!$A:$AF,9,FALSE),"")</f>
        <v>5.2</v>
      </c>
      <c r="T31" s="34">
        <f t="shared" si="26"/>
        <v>3.1967795406109438</v>
      </c>
      <c r="U31" s="55">
        <f t="shared" si="27"/>
        <v>3.1967795406109438</v>
      </c>
      <c r="V31" s="68">
        <f t="shared" si="28"/>
        <v>0</v>
      </c>
      <c r="W31" s="54">
        <f t="shared" si="41"/>
        <v>3.1967795406109438</v>
      </c>
      <c r="X31" s="55">
        <f t="shared" si="42"/>
        <v>0</v>
      </c>
      <c r="Y31" s="68">
        <f t="shared" si="43"/>
        <v>0</v>
      </c>
      <c r="Z31" s="54">
        <f t="shared" si="44"/>
        <v>3.1967795406109438</v>
      </c>
      <c r="AA31" s="55">
        <f t="shared" si="45"/>
        <v>0</v>
      </c>
      <c r="AB31" s="68">
        <f t="shared" si="46"/>
        <v>0</v>
      </c>
      <c r="AC31" s="54">
        <f t="shared" si="47"/>
        <v>0</v>
      </c>
      <c r="AD31" s="55">
        <f t="shared" si="48"/>
        <v>3.1967795406109438</v>
      </c>
      <c r="AE31" s="68">
        <f t="shared" si="49"/>
        <v>0</v>
      </c>
      <c r="AF31" s="54">
        <f t="shared" si="50"/>
        <v>0</v>
      </c>
      <c r="AG31" s="55">
        <f t="shared" si="51"/>
        <v>0</v>
      </c>
      <c r="AH31" s="35">
        <f t="shared" si="52"/>
        <v>0</v>
      </c>
      <c r="AI31" s="38"/>
      <c r="AJ31" s="36"/>
      <c r="AS31" s="32"/>
      <c r="AT31" s="97">
        <v>7</v>
      </c>
      <c r="AU31" s="97">
        <v>10</v>
      </c>
      <c r="AV31" s="29"/>
    </row>
    <row r="32" spans="1:48" ht="13.5" customHeight="1" thickBot="1" x14ac:dyDescent="0.3">
      <c r="A32" s="105"/>
      <c r="B32" s="30" t="str">
        <f t="shared" si="53"/>
        <v>Acétaminophène</v>
      </c>
      <c r="C32" s="39" t="s">
        <v>167</v>
      </c>
      <c r="D32" s="78" t="str">
        <f>IFERROR(VLOOKUP(CONCATENATE(B32,C32,G32),'A1'!A:AF,3,FALSE),"")</f>
        <v>Acétaminophène</v>
      </c>
      <c r="E32" s="79" t="str">
        <f>IFERROR(VLOOKUP(CONCATENATE(B32,C32,G32),'A2'!A:AF,3,FALSE),"")</f>
        <v>Acétaminophène</v>
      </c>
      <c r="F32" s="80" t="str">
        <f>IFERROR(VLOOKUP(CONCATENATE(B32,C32,G32),'A3'!A:AF,3,FALSE),"")</f>
        <v>Acétaminophène</v>
      </c>
      <c r="G32" s="40">
        <f>'A1'!F30</f>
        <v>2</v>
      </c>
      <c r="H32" s="60">
        <f>IFERROR(VLOOKUP(CONCATENATE(B32,C32,G32),'A1'!A:AF,7,FALSE),"")</f>
        <v>42.86</v>
      </c>
      <c r="I32" s="41">
        <f>IFERROR(VLOOKUP(CONCATENATE(B32,C32,G32),'A1'!A:AF,9,FALSE),"")</f>
        <v>4.09</v>
      </c>
      <c r="J32" s="61">
        <f>IFERROR(VLOOKUP(CONCATENATE(B32,C32,G32),'A2'!A:AF,7,FALSE),"")</f>
        <v>42.92</v>
      </c>
      <c r="K32" s="61">
        <f>IFERROR(VLOOKUP(CONCATENATE(B32,C32,G32),'A2'!A:AF,9,FALSE),"")</f>
        <v>4.6500000000000004</v>
      </c>
      <c r="L32" s="61">
        <f>IFERROR(VLOOKUP(CONCATENATE(B32,C32,G32),'A3'!A:AF,7,FALSE),"")</f>
        <v>42.92</v>
      </c>
      <c r="M32" s="62">
        <f>IFERROR(VLOOKUP(CONCATENATE(B32,C32,G32),'A3'!A:AF,9,FALSE),"")</f>
        <v>4.6500000000000004</v>
      </c>
      <c r="N32" s="61">
        <f>IFERROR(VLOOKUP(CONCATENATE($B32,$C32,$G32),'A4'!$A:$AF,7,FALSE),"")</f>
        <v>42.92</v>
      </c>
      <c r="O32" s="61">
        <f>IFERROR(VLOOKUP(CONCATENATE($B32,$C32,$G32),'A4'!$A:$AF,9,FALSE),"")</f>
        <v>4.6500000000000004</v>
      </c>
      <c r="P32" s="61">
        <f>IFERROR(VLOOKUP(CONCATENATE($B32,$C32,$G32),'A5'!$A:$AF,7,FALSE),"")</f>
        <v>42.92</v>
      </c>
      <c r="Q32" s="62">
        <f>IFERROR(VLOOKUP(CONCATENATE($B32,$C32,$G32),'A5'!$A:$AF,9,FALSE),"")</f>
        <v>4.6500000000000004</v>
      </c>
      <c r="R32" s="61">
        <f>IFERROR(VLOOKUP(CONCATENATE($B32,$C32,$G32),'A6'!$A:$AF,7,FALSE),"")</f>
        <v>42.92</v>
      </c>
      <c r="S32" s="42">
        <f>IFERROR(VLOOKUP(CONCATENATE($B32,$C32,$G32),'A6'!$A:$AF,9,FALSE),"")</f>
        <v>4.6500000000000004</v>
      </c>
      <c r="T32" s="43">
        <f t="shared" si="26"/>
        <v>0.1399906672888527</v>
      </c>
      <c r="U32" s="62">
        <f t="shared" si="27"/>
        <v>0.1399906672888527</v>
      </c>
      <c r="V32" s="96">
        <f t="shared" si="28"/>
        <v>0</v>
      </c>
      <c r="W32" s="57">
        <f t="shared" si="41"/>
        <v>0.1399906672888527</v>
      </c>
      <c r="X32" s="62">
        <f t="shared" si="42"/>
        <v>0</v>
      </c>
      <c r="Y32" s="96">
        <f t="shared" si="43"/>
        <v>0</v>
      </c>
      <c r="Z32" s="57">
        <f t="shared" si="44"/>
        <v>0.1399906672888527</v>
      </c>
      <c r="AA32" s="62">
        <f t="shared" si="45"/>
        <v>0</v>
      </c>
      <c r="AB32" s="96">
        <f t="shared" si="46"/>
        <v>0</v>
      </c>
      <c r="AC32" s="57">
        <f t="shared" si="47"/>
        <v>0</v>
      </c>
      <c r="AD32" s="62">
        <f t="shared" si="48"/>
        <v>0.1399906672888527</v>
      </c>
      <c r="AE32" s="96">
        <f t="shared" si="49"/>
        <v>0</v>
      </c>
      <c r="AF32" s="57">
        <f t="shared" si="50"/>
        <v>0</v>
      </c>
      <c r="AG32" s="62">
        <f t="shared" si="51"/>
        <v>0</v>
      </c>
      <c r="AH32" s="44">
        <f t="shared" si="52"/>
        <v>0</v>
      </c>
      <c r="AI32" s="45"/>
      <c r="AJ32" s="46"/>
      <c r="AK32" s="47"/>
      <c r="AL32" s="47"/>
      <c r="AM32" s="47"/>
      <c r="AN32" s="47"/>
      <c r="AO32" s="47"/>
      <c r="AP32" s="47"/>
      <c r="AQ32" s="47"/>
      <c r="AR32" s="47"/>
      <c r="AS32" s="40"/>
      <c r="AT32" s="97">
        <v>7</v>
      </c>
      <c r="AU32" s="97">
        <v>10</v>
      </c>
      <c r="AV32" s="29"/>
    </row>
    <row r="33" spans="1:48" ht="12.75" customHeight="1" thickBot="1" x14ac:dyDescent="0.3">
      <c r="A33" s="103">
        <v>3</v>
      </c>
      <c r="B33" s="91" t="s">
        <v>0</v>
      </c>
      <c r="C33" s="19" t="s">
        <v>154</v>
      </c>
      <c r="D33" s="74" t="str">
        <f>IFERROR(VLOOKUP(CONCATENATE(B33,C33,G33),'A1'!A:AF,3,FALSE),"")</f>
        <v>Acétaminophène</v>
      </c>
      <c r="E33" s="69" t="str">
        <f>IFERROR(VLOOKUP(CONCATENATE(B33,C33,G33),'A2'!A:AF,3,FALSE),"")</f>
        <v>Acétaminophène</v>
      </c>
      <c r="F33" s="75" t="str">
        <f>IFERROR(VLOOKUP(CONCATENATE(B33,C33,G33),'A3'!A:AF,3,FALSE),"")</f>
        <v>Acétaminophène</v>
      </c>
      <c r="G33" s="20">
        <f>'A1'!F31</f>
        <v>3</v>
      </c>
      <c r="H33" s="89">
        <f>IFERROR(VLOOKUP(CONCATENATE(B33,C33,G33),'A1'!A:AF,7,FALSE),"")</f>
        <v>135.9</v>
      </c>
      <c r="I33" s="90">
        <f>IFERROR(VLOOKUP(CONCATENATE(B33,C33,G33),'A1'!A:AF,9,FALSE),"")</f>
        <v>6.16</v>
      </c>
      <c r="J33" s="58">
        <f t="shared" ref="J33" si="54">IFERROR($H33,"")</f>
        <v>135.9</v>
      </c>
      <c r="K33" s="58">
        <f t="shared" ref="K33" si="55">IFERROR($I33,"")</f>
        <v>6.16</v>
      </c>
      <c r="L33" s="58">
        <f t="shared" ref="L33" si="56">IFERROR($H33,"")</f>
        <v>135.9</v>
      </c>
      <c r="M33" s="58">
        <f t="shared" ref="M33" si="57">IFERROR($I33,"")</f>
        <v>6.16</v>
      </c>
      <c r="N33" s="58">
        <f t="shared" ref="N33" si="58">IFERROR($H33,"")</f>
        <v>135.9</v>
      </c>
      <c r="O33" s="58">
        <f t="shared" ref="O33" si="59">IFERROR($I33,"")</f>
        <v>6.16</v>
      </c>
      <c r="P33" s="58">
        <f t="shared" ref="P33" si="60">IFERROR($H33,"")</f>
        <v>135.9</v>
      </c>
      <c r="Q33" s="58">
        <f t="shared" ref="Q33" si="61">IFERROR($I33,"")</f>
        <v>6.16</v>
      </c>
      <c r="R33" s="58">
        <f t="shared" ref="R33" si="62">IFERROR($H33,"")</f>
        <v>135.9</v>
      </c>
      <c r="S33" s="21">
        <f t="shared" ref="S33" si="63">IFERROR($I33,"")</f>
        <v>6.16</v>
      </c>
      <c r="T33" s="22">
        <f t="shared" si="26"/>
        <v>0</v>
      </c>
      <c r="U33" s="81">
        <f t="shared" si="27"/>
        <v>0</v>
      </c>
      <c r="V33" s="95">
        <f t="shared" si="28"/>
        <v>0</v>
      </c>
      <c r="W33" s="56">
        <f t="shared" si="41"/>
        <v>0</v>
      </c>
      <c r="X33" s="81">
        <f t="shared" si="42"/>
        <v>0</v>
      </c>
      <c r="Y33" s="95">
        <f t="shared" si="43"/>
        <v>0</v>
      </c>
      <c r="Z33" s="56">
        <f t="shared" si="44"/>
        <v>0</v>
      </c>
      <c r="AA33" s="81">
        <f t="shared" si="45"/>
        <v>0</v>
      </c>
      <c r="AB33" s="95">
        <f t="shared" si="46"/>
        <v>0</v>
      </c>
      <c r="AC33" s="56">
        <f t="shared" si="47"/>
        <v>0</v>
      </c>
      <c r="AD33" s="81">
        <f t="shared" si="48"/>
        <v>0</v>
      </c>
      <c r="AE33" s="95">
        <f t="shared" si="49"/>
        <v>0</v>
      </c>
      <c r="AF33" s="56">
        <f t="shared" si="50"/>
        <v>0</v>
      </c>
      <c r="AG33" s="81">
        <f t="shared" si="51"/>
        <v>0</v>
      </c>
      <c r="AH33" s="23">
        <f t="shared" si="52"/>
        <v>0</v>
      </c>
      <c r="AI33" s="24">
        <f t="shared" ref="AI33" si="64">MAX(I34:I46,K34:K46,M34:M46,O34:O46,Q34:Q46,S34:S46)</f>
        <v>6.82</v>
      </c>
      <c r="AJ33" s="25"/>
      <c r="AK33" s="27" t="str">
        <f>D33</f>
        <v>Acétaminophène</v>
      </c>
      <c r="AL33" s="27" t="str">
        <f>E33</f>
        <v>Acétaminophène</v>
      </c>
      <c r="AM33" s="27" t="str">
        <f>F33</f>
        <v>Acétaminophène</v>
      </c>
      <c r="AN33" s="27"/>
      <c r="AO33" s="27"/>
      <c r="AP33" s="28"/>
      <c r="AQ33" s="28"/>
      <c r="AR33" s="28"/>
      <c r="AS33" s="20"/>
      <c r="AT33" s="97">
        <v>7</v>
      </c>
      <c r="AU33" s="97">
        <v>10</v>
      </c>
      <c r="AV33" s="29"/>
    </row>
    <row r="34" spans="1:48" ht="15.75" thickBot="1" x14ac:dyDescent="0.3">
      <c r="A34" s="104"/>
      <c r="B34" s="30" t="str">
        <f t="shared" ref="B34:B97" si="65">IF(B33="","",B33)</f>
        <v>Acétaminophène</v>
      </c>
      <c r="C34" s="31" t="s">
        <v>155</v>
      </c>
      <c r="D34" s="76" t="str">
        <f>IFERROR(VLOOKUP(CONCATENATE(B34,C34,G34),'A1'!A:AF,3,FALSE),"")</f>
        <v>Acétaminophène</v>
      </c>
      <c r="E34" s="4" t="str">
        <f>IFERROR(VLOOKUP(CONCATENATE(B34,C34,G34),'A2'!A:AF,3,FALSE),"")</f>
        <v>Acétaminophène</v>
      </c>
      <c r="F34" s="77" t="str">
        <f>IFERROR(VLOOKUP(CONCATENATE(B34,C34,G34),'A3'!A:AF,3,FALSE),"")</f>
        <v>Acétaminophène</v>
      </c>
      <c r="G34" s="32">
        <f>'A1'!F32</f>
        <v>3</v>
      </c>
      <c r="H34" s="59">
        <f>IFERROR(VLOOKUP(CONCATENATE($B34,$C34,$G34),'A1'!$A:$AF,7,FALSE),"")</f>
        <v>136.94999999999999</v>
      </c>
      <c r="I34" s="52">
        <f>IFERROR(VLOOKUP(CONCATENATE($B34,$C34,$G34),'A1'!$A:$AF,9,FALSE),"")</f>
        <v>6.41</v>
      </c>
      <c r="J34" s="53" t="str">
        <f>IFERROR(VLOOKUP(CONCATENATE($B34,$C34,$G34),'A2'!$A:$AF,7,FALSE),"")</f>
        <v/>
      </c>
      <c r="K34" s="53" t="str">
        <f>IFERROR(VLOOKUP(CONCATENATE($B34,$C34,$G34),'A2'!$A:$AF,9,FALSE),"")</f>
        <v/>
      </c>
      <c r="L34" s="53" t="str">
        <f>IFERROR(VLOOKUP(CONCATENATE($B34,$C34,$G34),'A3'!$A:$AF,7,FALSE),"")</f>
        <v/>
      </c>
      <c r="M34" s="55" t="str">
        <f>IFERROR(VLOOKUP(CONCATENATE($B34,$C34,$G34),'A3'!$A:$AF,9,FALSE),"")</f>
        <v/>
      </c>
      <c r="N34" s="53" t="str">
        <f>IFERROR(VLOOKUP(CONCATENATE($B34,$C34,$G34),'A4'!$A:$AF,7,FALSE),"")</f>
        <v/>
      </c>
      <c r="O34" s="53" t="str">
        <f>IFERROR(VLOOKUP(CONCATENATE($B34,$C34,$G34),'A4'!$A:$AF,9,FALSE),"")</f>
        <v/>
      </c>
      <c r="P34" s="53" t="str">
        <f>IFERROR(VLOOKUP(CONCATENATE($B34,$C34,$G34),'A5'!$A:$AF,7,FALSE),"")</f>
        <v/>
      </c>
      <c r="Q34" s="55" t="str">
        <f>IFERROR(VLOOKUP(CONCATENATE($B34,$C34,$G34),'A5'!$A:$AF,9,FALSE),"")</f>
        <v/>
      </c>
      <c r="R34" s="53" t="str">
        <f>IFERROR(VLOOKUP(CONCATENATE($B34,$C34,$G34),'A6'!$A:$AF,7,FALSE),"")</f>
        <v/>
      </c>
      <c r="S34" s="33" t="str">
        <f>IFERROR(VLOOKUP(CONCATENATE($B34,$C34,$G34),'A6'!$A:$AF,9,FALSE),"")</f>
        <v/>
      </c>
      <c r="T34" s="34" t="str">
        <f t="shared" si="26"/>
        <v/>
      </c>
      <c r="U34" s="55" t="str">
        <f t="shared" si="27"/>
        <v/>
      </c>
      <c r="V34" s="68" t="str">
        <f t="shared" si="28"/>
        <v/>
      </c>
      <c r="W34" s="54" t="str">
        <f t="shared" si="41"/>
        <v/>
      </c>
      <c r="X34" s="55" t="str">
        <f t="shared" si="42"/>
        <v/>
      </c>
      <c r="Y34" s="68" t="str">
        <f t="shared" si="43"/>
        <v/>
      </c>
      <c r="Z34" s="54" t="str">
        <f t="shared" si="44"/>
        <v/>
      </c>
      <c r="AA34" s="55" t="str">
        <f t="shared" si="45"/>
        <v/>
      </c>
      <c r="AB34" s="68" t="str">
        <f t="shared" si="46"/>
        <v/>
      </c>
      <c r="AC34" s="54" t="str">
        <f t="shared" si="47"/>
        <v/>
      </c>
      <c r="AD34" s="55" t="str">
        <f t="shared" si="48"/>
        <v/>
      </c>
      <c r="AE34" s="68" t="str">
        <f t="shared" si="49"/>
        <v/>
      </c>
      <c r="AF34" s="54" t="str">
        <f t="shared" si="50"/>
        <v/>
      </c>
      <c r="AG34" s="55" t="str">
        <f t="shared" si="51"/>
        <v/>
      </c>
      <c r="AH34" s="35" t="str">
        <f t="shared" si="52"/>
        <v/>
      </c>
      <c r="AI34" s="63">
        <f t="shared" ref="AI34" si="66">MAX(T34:T46,U34:U46,V34:V46,W34:W46,X34:X46,Y34:Y46,Z34:Z46,AA34:AA46,AB34:AB46,AC34:AC46,AD34:AD46,AE34:AE46,AF34:AF46,AG34:AG46,AH34:AH46)</f>
        <v>7.6540605695344253</v>
      </c>
      <c r="AJ34" s="36"/>
      <c r="AS34" s="32"/>
      <c r="AT34" s="97">
        <v>7</v>
      </c>
      <c r="AU34" s="97">
        <v>10</v>
      </c>
      <c r="AV34" s="29"/>
    </row>
    <row r="35" spans="1:48" ht="15.75" thickBot="1" x14ac:dyDescent="0.3">
      <c r="A35" s="104"/>
      <c r="B35" s="30" t="str">
        <f t="shared" ref="B35:B46" si="67">IF(B34="","",B34)</f>
        <v>Acétaminophène</v>
      </c>
      <c r="C35" s="31" t="s">
        <v>156</v>
      </c>
      <c r="D35" s="76" t="str">
        <f>IFERROR(VLOOKUP(CONCATENATE(B35,C35,G35),'A1'!A:AF,3,FALSE),"")</f>
        <v>Acétaminophène</v>
      </c>
      <c r="E35" s="4" t="str">
        <f>IFERROR(VLOOKUP(CONCATENATE(B35,C35,G35),'A2'!A:AF,3,FALSE),"")</f>
        <v>Acétaminophène</v>
      </c>
      <c r="F35" s="77" t="str">
        <f>IFERROR(VLOOKUP(CONCATENATE(B35,C35,G35),'A3'!A:AF,3,FALSE),"")</f>
        <v>Acétaminophène</v>
      </c>
      <c r="G35" s="32">
        <f>'A1'!F33</f>
        <v>3</v>
      </c>
      <c r="H35" s="59">
        <f>IFERROR(VLOOKUP(CONCATENATE(B35,C35,G35),'A1'!A:AF,7,FALSE),"")</f>
        <v>132.74</v>
      </c>
      <c r="I35" s="52">
        <f>IFERROR(VLOOKUP(CONCATENATE(B35,C35,G35),'A1'!A:AF,9,FALSE),"")</f>
        <v>4.6900000000000004</v>
      </c>
      <c r="J35" s="53">
        <f>IFERROR(VLOOKUP(CONCATENATE(B35,C35,G35),'A2'!A:AF,7,FALSE),"")</f>
        <v>142.9</v>
      </c>
      <c r="K35" s="53">
        <f>IFERROR(VLOOKUP(CONCATENATE(B35,C35,G35),'A2'!A:AF,9,FALSE),"")</f>
        <v>2.84</v>
      </c>
      <c r="L35" s="53">
        <f>IFERROR(VLOOKUP(CONCATENATE(B35,C35,G35),'A3'!A:AF,7,FALSE),"")</f>
        <v>142.9</v>
      </c>
      <c r="M35" s="55">
        <f>IFERROR(VLOOKUP(CONCATENATE(B35,C35,G35),'A3'!A:AF,9,FALSE),"")</f>
        <v>2.84</v>
      </c>
      <c r="N35" s="53">
        <f>IFERROR(VLOOKUP(CONCATENATE($B35,$C35,$G35),'A4'!$A:$AF,7,FALSE),"")</f>
        <v>142.9</v>
      </c>
      <c r="O35" s="53">
        <f>IFERROR(VLOOKUP(CONCATENATE($B35,$C35,$G35),'A4'!$A:$AF,9,FALSE),"")</f>
        <v>2.84</v>
      </c>
      <c r="P35" s="53">
        <f>IFERROR(VLOOKUP(CONCATENATE($B35,$C35,$G35),'A5'!$A:$AF,7,FALSE),"")</f>
        <v>142.9</v>
      </c>
      <c r="Q35" s="55">
        <f>IFERROR(VLOOKUP(CONCATENATE($B35,$C35,$G35),'A5'!$A:$AF,9,FALSE),"")</f>
        <v>2.84</v>
      </c>
      <c r="R35" s="53">
        <f>IFERROR(VLOOKUP(CONCATENATE($B35,$C35,$G35),'A6'!$A:$AF,7,FALSE),"")</f>
        <v>142.9</v>
      </c>
      <c r="S35" s="33">
        <f>IFERROR(VLOOKUP(CONCATENATE($B35,$C35,$G35),'A6'!$A:$AF,9,FALSE),"")</f>
        <v>2.84</v>
      </c>
      <c r="T35" s="34">
        <f t="shared" si="26"/>
        <v>7.6540605695344253</v>
      </c>
      <c r="U35" s="55">
        <f t="shared" si="27"/>
        <v>7.6540605695344253</v>
      </c>
      <c r="V35" s="68">
        <f t="shared" si="28"/>
        <v>0</v>
      </c>
      <c r="W35" s="54">
        <f t="shared" si="41"/>
        <v>7.6540605695344253</v>
      </c>
      <c r="X35" s="55">
        <f t="shared" si="42"/>
        <v>0</v>
      </c>
      <c r="Y35" s="68">
        <f t="shared" si="43"/>
        <v>0</v>
      </c>
      <c r="Z35" s="54">
        <f t="shared" si="44"/>
        <v>7.6540605695344253</v>
      </c>
      <c r="AA35" s="55">
        <f t="shared" si="45"/>
        <v>0</v>
      </c>
      <c r="AB35" s="68">
        <f t="shared" si="46"/>
        <v>0</v>
      </c>
      <c r="AC35" s="54">
        <f t="shared" si="47"/>
        <v>0</v>
      </c>
      <c r="AD35" s="55">
        <f t="shared" si="48"/>
        <v>7.6540605695344253</v>
      </c>
      <c r="AE35" s="68">
        <f t="shared" si="49"/>
        <v>0</v>
      </c>
      <c r="AF35" s="54">
        <f t="shared" si="50"/>
        <v>0</v>
      </c>
      <c r="AG35" s="55">
        <f t="shared" si="51"/>
        <v>0</v>
      </c>
      <c r="AH35" s="35">
        <f t="shared" si="52"/>
        <v>0</v>
      </c>
      <c r="AI35" s="64">
        <f>MIN(T34:T46,U34:U46,V34:V46:W34:AH46)</f>
        <v>-2.9702261666189562</v>
      </c>
      <c r="AJ35" s="36"/>
      <c r="AS35" s="32"/>
      <c r="AT35" s="97">
        <v>7</v>
      </c>
      <c r="AU35" s="97">
        <v>10</v>
      </c>
      <c r="AV35" s="29"/>
    </row>
    <row r="36" spans="1:48" ht="15.75" thickBot="1" x14ac:dyDescent="0.3">
      <c r="A36" s="104"/>
      <c r="B36" s="30" t="str">
        <f t="shared" si="67"/>
        <v>Acétaminophène</v>
      </c>
      <c r="C36" s="31" t="s">
        <v>157</v>
      </c>
      <c r="D36" s="76" t="str">
        <f>IFERROR(VLOOKUP(CONCATENATE(B36,C36,G36),'A1'!A:AF,3,FALSE),"")</f>
        <v>Acétaminophène</v>
      </c>
      <c r="E36" s="4" t="str">
        <f>IFERROR(VLOOKUP(CONCATENATE(B36,C36,G36),'A2'!A:AF,3,FALSE),"")</f>
        <v>Acétaminophène</v>
      </c>
      <c r="F36" s="77" t="str">
        <f>IFERROR(VLOOKUP(CONCATENATE(B36,C36,G36),'A3'!A:AF,3,FALSE),"")</f>
        <v>Acétaminophène</v>
      </c>
      <c r="G36" s="32">
        <f>'A1'!F34</f>
        <v>3</v>
      </c>
      <c r="H36" s="59">
        <f>IFERROR(VLOOKUP(CONCATENATE(B36,C36,G36),'A1'!A:AF,7,FALSE),"")</f>
        <v>133.27000000000001</v>
      </c>
      <c r="I36" s="52">
        <f>IFERROR(VLOOKUP(CONCATENATE(B36,C36,G36),'A1'!A:AF,9,FALSE),"")</f>
        <v>5.92</v>
      </c>
      <c r="J36" s="53">
        <f>IFERROR(VLOOKUP(CONCATENATE(B36,C36,G36),'A2'!A:AF,7,FALSE),"")</f>
        <v>143.08000000000001</v>
      </c>
      <c r="K36" s="53">
        <f>IFERROR(VLOOKUP(CONCATENATE(B36,C36,G36),'A2'!A:AF,9,FALSE),"")</f>
        <v>6.82</v>
      </c>
      <c r="L36" s="53">
        <f>IFERROR(VLOOKUP(CONCATENATE(B36,C36,G36),'A3'!A:AF,7,FALSE),"")</f>
        <v>143.08000000000001</v>
      </c>
      <c r="M36" s="55">
        <f>IFERROR(VLOOKUP(CONCATENATE(B36,C36,G36),'A3'!A:AF,9,FALSE),"")</f>
        <v>6.82</v>
      </c>
      <c r="N36" s="53">
        <f>IFERROR(VLOOKUP(CONCATENATE($B36,$C36,$G36),'A4'!$A:$AF,7,FALSE),"")</f>
        <v>143.08000000000001</v>
      </c>
      <c r="O36" s="53">
        <f>IFERROR(VLOOKUP(CONCATENATE($B36,$C36,$G36),'A4'!$A:$AF,9,FALSE),"")</f>
        <v>6.82</v>
      </c>
      <c r="P36" s="53">
        <f>IFERROR(VLOOKUP(CONCATENATE($B36,$C36,$G36),'A5'!$A:$AF,7,FALSE),"")</f>
        <v>143.08000000000001</v>
      </c>
      <c r="Q36" s="55">
        <f>IFERROR(VLOOKUP(CONCATENATE($B36,$C36,$G36),'A5'!$A:$AF,9,FALSE),"")</f>
        <v>6.82</v>
      </c>
      <c r="R36" s="53">
        <f>IFERROR(VLOOKUP(CONCATENATE($B36,$C36,$G36),'A6'!$A:$AF,7,FALSE),"")</f>
        <v>143.08000000000001</v>
      </c>
      <c r="S36" s="33">
        <f>IFERROR(VLOOKUP(CONCATENATE($B36,$C36,$G36),'A6'!$A:$AF,9,FALSE),"")</f>
        <v>6.82</v>
      </c>
      <c r="T36" s="34">
        <f t="shared" si="26"/>
        <v>7.3609964733248301</v>
      </c>
      <c r="U36" s="55">
        <f t="shared" si="27"/>
        <v>7.3609964733248301</v>
      </c>
      <c r="V36" s="68">
        <f t="shared" si="28"/>
        <v>0</v>
      </c>
      <c r="W36" s="54">
        <f t="shared" si="41"/>
        <v>7.3609964733248301</v>
      </c>
      <c r="X36" s="55">
        <f t="shared" si="42"/>
        <v>0</v>
      </c>
      <c r="Y36" s="68">
        <f t="shared" si="43"/>
        <v>0</v>
      </c>
      <c r="Z36" s="54">
        <f t="shared" si="44"/>
        <v>7.3609964733248301</v>
      </c>
      <c r="AA36" s="55">
        <f t="shared" si="45"/>
        <v>0</v>
      </c>
      <c r="AB36" s="68">
        <f t="shared" si="46"/>
        <v>0</v>
      </c>
      <c r="AC36" s="54">
        <f t="shared" si="47"/>
        <v>0</v>
      </c>
      <c r="AD36" s="55">
        <f t="shared" si="48"/>
        <v>7.3609964733248301</v>
      </c>
      <c r="AE36" s="68">
        <f t="shared" si="49"/>
        <v>0</v>
      </c>
      <c r="AF36" s="54">
        <f t="shared" si="50"/>
        <v>0</v>
      </c>
      <c r="AG36" s="55">
        <f t="shared" si="51"/>
        <v>0</v>
      </c>
      <c r="AH36" s="35">
        <f t="shared" si="52"/>
        <v>0</v>
      </c>
      <c r="AI36" s="38"/>
      <c r="AJ36" s="36"/>
      <c r="AS36" s="32"/>
      <c r="AT36" s="97">
        <v>7</v>
      </c>
      <c r="AU36" s="97">
        <v>10</v>
      </c>
      <c r="AV36" s="29"/>
    </row>
    <row r="37" spans="1:48" ht="15.75" thickBot="1" x14ac:dyDescent="0.3">
      <c r="A37" s="104"/>
      <c r="B37" s="30" t="str">
        <f t="shared" si="67"/>
        <v>Acétaminophène</v>
      </c>
      <c r="C37" s="31" t="s">
        <v>158</v>
      </c>
      <c r="D37" s="76" t="str">
        <f>IFERROR(VLOOKUP(CONCATENATE(B37,C37,G37),'A1'!A:AF,3,FALSE),"")</f>
        <v>Acétaminophène</v>
      </c>
      <c r="E37" s="4" t="str">
        <f>IFERROR(VLOOKUP(CONCATENATE(B37,C37,G37),'A2'!A:AF,3,FALSE),"")</f>
        <v>Acétaminophène</v>
      </c>
      <c r="F37" s="77" t="str">
        <f>IFERROR(VLOOKUP(CONCATENATE(B37,C37,G37),'A3'!A:AF,3,FALSE),"")</f>
        <v>Acétaminophène</v>
      </c>
      <c r="G37" s="32">
        <f>'A1'!F35</f>
        <v>3</v>
      </c>
      <c r="H37" s="59">
        <f>IFERROR(VLOOKUP(CONCATENATE(B37,C37,G37),'A1'!A:AF,7,FALSE),"")</f>
        <v>134.80000000000001</v>
      </c>
      <c r="I37" s="52">
        <f>IFERROR(VLOOKUP(CONCATENATE(B37,C37,G37),'A1'!A:AF,9,FALSE),"")</f>
        <v>5.44</v>
      </c>
      <c r="J37" s="53">
        <f>IFERROR(VLOOKUP(CONCATENATE(B37,C37,G37),'A2'!A:AF,7,FALSE),"")</f>
        <v>131.65</v>
      </c>
      <c r="K37" s="53">
        <f>IFERROR(VLOOKUP(CONCATENATE(B37,C37,G37),'A2'!A:AF,9,FALSE),"")</f>
        <v>2.57</v>
      </c>
      <c r="L37" s="53">
        <f>IFERROR(VLOOKUP(CONCATENATE(B37,C37,G37),'A3'!A:AF,7,FALSE),"")</f>
        <v>131.65</v>
      </c>
      <c r="M37" s="55">
        <f>IFERROR(VLOOKUP(CONCATENATE(B37,C37,G37),'A3'!A:AF,9,FALSE),"")</f>
        <v>2.57</v>
      </c>
      <c r="N37" s="53">
        <f>IFERROR(VLOOKUP(CONCATENATE($B37,$C37,$G37),'A4'!$A:$AF,7,FALSE),"")</f>
        <v>131.65</v>
      </c>
      <c r="O37" s="53">
        <f>IFERROR(VLOOKUP(CONCATENATE($B37,$C37,$G37),'A4'!$A:$AF,9,FALSE),"")</f>
        <v>2.57</v>
      </c>
      <c r="P37" s="53">
        <f>IFERROR(VLOOKUP(CONCATENATE($B37,$C37,$G37),'A5'!$A:$AF,7,FALSE),"")</f>
        <v>131.65</v>
      </c>
      <c r="Q37" s="55">
        <f>IFERROR(VLOOKUP(CONCATENATE($B37,$C37,$G37),'A5'!$A:$AF,9,FALSE),"")</f>
        <v>2.57</v>
      </c>
      <c r="R37" s="53">
        <f>IFERROR(VLOOKUP(CONCATENATE($B37,$C37,$G37),'A6'!$A:$AF,7,FALSE),"")</f>
        <v>131.65</v>
      </c>
      <c r="S37" s="33">
        <f>IFERROR(VLOOKUP(CONCATENATE($B37,$C37,$G37),'A6'!$A:$AF,9,FALSE),"")</f>
        <v>2.57</v>
      </c>
      <c r="T37" s="34">
        <f t="shared" si="26"/>
        <v>-2.3367952522255231</v>
      </c>
      <c r="U37" s="55">
        <f t="shared" si="27"/>
        <v>-2.3367952522255231</v>
      </c>
      <c r="V37" s="68">
        <f t="shared" si="28"/>
        <v>0</v>
      </c>
      <c r="W37" s="54">
        <f t="shared" si="41"/>
        <v>-2.3367952522255231</v>
      </c>
      <c r="X37" s="55">
        <f t="shared" si="42"/>
        <v>0</v>
      </c>
      <c r="Y37" s="68">
        <f t="shared" si="43"/>
        <v>0</v>
      </c>
      <c r="Z37" s="54">
        <f t="shared" si="44"/>
        <v>-2.3367952522255231</v>
      </c>
      <c r="AA37" s="55">
        <f t="shared" si="45"/>
        <v>0</v>
      </c>
      <c r="AB37" s="68">
        <f t="shared" si="46"/>
        <v>0</v>
      </c>
      <c r="AC37" s="54">
        <f t="shared" si="47"/>
        <v>0</v>
      </c>
      <c r="AD37" s="55">
        <f t="shared" si="48"/>
        <v>-2.3367952522255231</v>
      </c>
      <c r="AE37" s="68">
        <f t="shared" si="49"/>
        <v>0</v>
      </c>
      <c r="AF37" s="54">
        <f t="shared" si="50"/>
        <v>0</v>
      </c>
      <c r="AG37" s="55">
        <f t="shared" si="51"/>
        <v>0</v>
      </c>
      <c r="AH37" s="35">
        <f t="shared" si="52"/>
        <v>0</v>
      </c>
      <c r="AI37" s="38"/>
      <c r="AJ37" s="36"/>
      <c r="AS37" s="32"/>
      <c r="AT37" s="97">
        <v>7</v>
      </c>
      <c r="AU37" s="97">
        <v>10</v>
      </c>
      <c r="AV37" s="29"/>
    </row>
    <row r="38" spans="1:48" ht="15.75" thickBot="1" x14ac:dyDescent="0.3">
      <c r="A38" s="104"/>
      <c r="B38" s="30" t="str">
        <f t="shared" si="67"/>
        <v>Acétaminophène</v>
      </c>
      <c r="C38" s="31" t="s">
        <v>159</v>
      </c>
      <c r="D38" s="76" t="str">
        <f>IFERROR(VLOOKUP(CONCATENATE(B38,C38,G38),'A1'!A:AF,3,FALSE),"")</f>
        <v>Acétaminophène</v>
      </c>
      <c r="E38" s="4" t="str">
        <f>IFERROR(VLOOKUP(CONCATENATE(B38,C38,G38),'A2'!A:AF,3,FALSE),"")</f>
        <v>Acétaminophène</v>
      </c>
      <c r="F38" s="77" t="str">
        <f>IFERROR(VLOOKUP(CONCATENATE(B38,C38,G38),'A3'!A:AF,3,FALSE),"")</f>
        <v>Acétaminophène</v>
      </c>
      <c r="G38" s="32">
        <f>'A1'!F36</f>
        <v>3</v>
      </c>
      <c r="H38" s="59">
        <f>IFERROR(VLOOKUP(CONCATENATE(B38,C38,G38),'A1'!A:AF,7,FALSE),"")</f>
        <v>135.02000000000001</v>
      </c>
      <c r="I38" s="52">
        <f>IFERROR(VLOOKUP(CONCATENATE(B38,C38,G38),'A1'!A:AF,9,FALSE),"")</f>
        <v>5.97</v>
      </c>
      <c r="J38" s="53">
        <f>IFERROR(VLOOKUP(CONCATENATE(B38,C38,G38),'A2'!A:AF,7,FALSE),"")</f>
        <v>136.44999999999999</v>
      </c>
      <c r="K38" s="53">
        <f>IFERROR(VLOOKUP(CONCATENATE(B38,C38,G38),'A2'!A:AF,9,FALSE),"")</f>
        <v>6.45</v>
      </c>
      <c r="L38" s="53">
        <f>IFERROR(VLOOKUP(CONCATENATE(B38,C38,G38),'A3'!A:AF,7,FALSE),"")</f>
        <v>136.44999999999999</v>
      </c>
      <c r="M38" s="55">
        <f>IFERROR(VLOOKUP(CONCATENATE(B38,C38,G38),'A3'!A:AF,9,FALSE),"")</f>
        <v>6.45</v>
      </c>
      <c r="N38" s="53">
        <f>IFERROR(VLOOKUP(CONCATENATE($B38,$C38,$G38),'A4'!$A:$AF,7,FALSE),"")</f>
        <v>136.44999999999999</v>
      </c>
      <c r="O38" s="53">
        <f>IFERROR(VLOOKUP(CONCATENATE($B38,$C38,$G38),'A4'!$A:$AF,9,FALSE),"")</f>
        <v>6.45</v>
      </c>
      <c r="P38" s="53">
        <f>IFERROR(VLOOKUP(CONCATENATE($B38,$C38,$G38),'A5'!$A:$AF,7,FALSE),"")</f>
        <v>136.44999999999999</v>
      </c>
      <c r="Q38" s="55">
        <f>IFERROR(VLOOKUP(CONCATENATE($B38,$C38,$G38),'A5'!$A:$AF,9,FALSE),"")</f>
        <v>6.45</v>
      </c>
      <c r="R38" s="53">
        <f>IFERROR(VLOOKUP(CONCATENATE($B38,$C38,$G38),'A6'!$A:$AF,7,FALSE),"")</f>
        <v>136.44999999999999</v>
      </c>
      <c r="S38" s="33">
        <f>IFERROR(VLOOKUP(CONCATENATE($B38,$C38,$G38),'A6'!$A:$AF,9,FALSE),"")</f>
        <v>6.45</v>
      </c>
      <c r="T38" s="34">
        <f t="shared" si="26"/>
        <v>1.0591023552066199</v>
      </c>
      <c r="U38" s="55">
        <f t="shared" si="27"/>
        <v>1.0591023552066199</v>
      </c>
      <c r="V38" s="68">
        <f t="shared" si="28"/>
        <v>0</v>
      </c>
      <c r="W38" s="54">
        <f t="shared" si="41"/>
        <v>1.0591023552066199</v>
      </c>
      <c r="X38" s="55">
        <f t="shared" si="42"/>
        <v>0</v>
      </c>
      <c r="Y38" s="68">
        <f t="shared" si="43"/>
        <v>0</v>
      </c>
      <c r="Z38" s="54">
        <f t="shared" si="44"/>
        <v>1.0591023552066199</v>
      </c>
      <c r="AA38" s="55">
        <f t="shared" si="45"/>
        <v>0</v>
      </c>
      <c r="AB38" s="68">
        <f t="shared" si="46"/>
        <v>0</v>
      </c>
      <c r="AC38" s="54">
        <f t="shared" si="47"/>
        <v>0</v>
      </c>
      <c r="AD38" s="55">
        <f t="shared" si="48"/>
        <v>1.0591023552066199</v>
      </c>
      <c r="AE38" s="68">
        <f t="shared" si="49"/>
        <v>0</v>
      </c>
      <c r="AF38" s="54">
        <f t="shared" si="50"/>
        <v>0</v>
      </c>
      <c r="AG38" s="55">
        <f t="shared" si="51"/>
        <v>0</v>
      </c>
      <c r="AH38" s="35">
        <f t="shared" si="52"/>
        <v>0</v>
      </c>
      <c r="AI38" s="38"/>
      <c r="AJ38" s="36"/>
      <c r="AS38" s="32"/>
      <c r="AT38" s="97">
        <v>7</v>
      </c>
      <c r="AU38" s="97">
        <v>10</v>
      </c>
      <c r="AV38" s="29"/>
    </row>
    <row r="39" spans="1:48" ht="15.75" thickBot="1" x14ac:dyDescent="0.3">
      <c r="A39" s="104"/>
      <c r="B39" s="30" t="str">
        <f t="shared" si="67"/>
        <v>Acétaminophène</v>
      </c>
      <c r="C39" s="31" t="s">
        <v>160</v>
      </c>
      <c r="D39" s="76" t="str">
        <f>IFERROR(VLOOKUP(CONCATENATE(B39,C39,G39),'A1'!A:AF,3,FALSE),"")</f>
        <v>Acétaminophène</v>
      </c>
      <c r="E39" s="4" t="str">
        <f>IFERROR(VLOOKUP(CONCATENATE(B39,C39,G39),'A2'!A:AF,3,FALSE),"")</f>
        <v>Acétaminophène</v>
      </c>
      <c r="F39" s="77" t="str">
        <f>IFERROR(VLOOKUP(CONCATENATE(B39,C39,G39),'A3'!A:AF,3,FALSE),"")</f>
        <v>Acétaminophène</v>
      </c>
      <c r="G39" s="32">
        <f>'A1'!F37</f>
        <v>3</v>
      </c>
      <c r="H39" s="59">
        <f>IFERROR(VLOOKUP(CONCATENATE(B39,C39,G39),'A1'!A:AF,7,FALSE),"")</f>
        <v>135.80000000000001</v>
      </c>
      <c r="I39" s="52">
        <f>IFERROR(VLOOKUP(CONCATENATE(B39,C39,G39),'A1'!A:AF,9,FALSE),"")</f>
        <v>5.59</v>
      </c>
      <c r="J39" s="53" t="str">
        <f>IFERROR(VLOOKUP(CONCATENATE(B39,C39,G39),'A2'!A:AF,7,FALSE),"")</f>
        <v/>
      </c>
      <c r="K39" s="53" t="str">
        <f>IFERROR(VLOOKUP(CONCATENATE(B39,C39,G39),'A2'!A:AF,9,FALSE),"")</f>
        <v/>
      </c>
      <c r="L39" s="53" t="str">
        <f>IFERROR(VLOOKUP(CONCATENATE(B39,C39,G39),'A3'!A:AF,7,FALSE),"")</f>
        <v/>
      </c>
      <c r="M39" s="55" t="str">
        <f>IFERROR(VLOOKUP(CONCATENATE(B39,C39,G39),'A3'!A:AF,9,FALSE),"")</f>
        <v/>
      </c>
      <c r="N39" s="53" t="str">
        <f>IFERROR(VLOOKUP(CONCATENATE($B39,$C39,$G39),'A4'!$A:$AF,7,FALSE),"")</f>
        <v/>
      </c>
      <c r="O39" s="53" t="str">
        <f>IFERROR(VLOOKUP(CONCATENATE($B39,$C39,$G39),'A4'!$A:$AF,9,FALSE),"")</f>
        <v/>
      </c>
      <c r="P39" s="53" t="str">
        <f>IFERROR(VLOOKUP(CONCATENATE($B39,$C39,$G39),'A5'!$A:$AF,7,FALSE),"")</f>
        <v/>
      </c>
      <c r="Q39" s="55" t="str">
        <f>IFERROR(VLOOKUP(CONCATENATE($B39,$C39,$G39),'A5'!$A:$AF,9,FALSE),"")</f>
        <v/>
      </c>
      <c r="R39" s="53" t="str">
        <f>IFERROR(VLOOKUP(CONCATENATE($B39,$C39,$G39),'A6'!$A:$AF,7,FALSE),"")</f>
        <v/>
      </c>
      <c r="S39" s="33" t="str">
        <f>IFERROR(VLOOKUP(CONCATENATE($B39,$C39,$G39),'A6'!$A:$AF,9,FALSE),"")</f>
        <v/>
      </c>
      <c r="T39" s="34" t="str">
        <f t="shared" si="26"/>
        <v/>
      </c>
      <c r="U39" s="55" t="str">
        <f t="shared" si="27"/>
        <v/>
      </c>
      <c r="V39" s="68" t="str">
        <f t="shared" si="28"/>
        <v/>
      </c>
      <c r="W39" s="54" t="str">
        <f t="shared" si="41"/>
        <v/>
      </c>
      <c r="X39" s="55" t="str">
        <f t="shared" si="42"/>
        <v/>
      </c>
      <c r="Y39" s="68" t="str">
        <f t="shared" si="43"/>
        <v/>
      </c>
      <c r="Z39" s="54" t="str">
        <f t="shared" si="44"/>
        <v/>
      </c>
      <c r="AA39" s="55" t="str">
        <f t="shared" si="45"/>
        <v/>
      </c>
      <c r="AB39" s="68" t="str">
        <f t="shared" si="46"/>
        <v/>
      </c>
      <c r="AC39" s="54" t="str">
        <f t="shared" si="47"/>
        <v/>
      </c>
      <c r="AD39" s="55" t="str">
        <f t="shared" si="48"/>
        <v/>
      </c>
      <c r="AE39" s="68" t="str">
        <f t="shared" si="49"/>
        <v/>
      </c>
      <c r="AF39" s="54" t="str">
        <f t="shared" si="50"/>
        <v/>
      </c>
      <c r="AG39" s="55" t="str">
        <f t="shared" si="51"/>
        <v/>
      </c>
      <c r="AH39" s="35" t="str">
        <f t="shared" si="52"/>
        <v/>
      </c>
      <c r="AI39" s="38"/>
      <c r="AJ39" s="36"/>
      <c r="AS39" s="32"/>
      <c r="AT39" s="97">
        <v>7</v>
      </c>
      <c r="AU39" s="97">
        <v>10</v>
      </c>
      <c r="AV39" s="29"/>
    </row>
    <row r="40" spans="1:48" ht="15.75" thickBot="1" x14ac:dyDescent="0.3">
      <c r="A40" s="104"/>
      <c r="B40" s="30" t="str">
        <f t="shared" si="67"/>
        <v>Acétaminophène</v>
      </c>
      <c r="C40" s="31" t="s">
        <v>161</v>
      </c>
      <c r="D40" s="76" t="str">
        <f>IFERROR(VLOOKUP(CONCATENATE(B40,C40,G40),'A1'!A:AF,3,FALSE),"")</f>
        <v>Acétaminophène</v>
      </c>
      <c r="E40" s="4" t="str">
        <f>IFERROR(VLOOKUP(CONCATENATE(B40,C40,G40),'A2'!A:AF,3,FALSE),"")</f>
        <v>Acétaminophène</v>
      </c>
      <c r="F40" s="77" t="str">
        <f>IFERROR(VLOOKUP(CONCATENATE(B40,C40,G40),'A3'!A:AF,3,FALSE),"")</f>
        <v>Acétaminophène</v>
      </c>
      <c r="G40" s="32">
        <f>'A1'!F38</f>
        <v>3</v>
      </c>
      <c r="H40" s="59">
        <f>IFERROR(VLOOKUP(CONCATENATE(B40,C40,G40),'A1'!A:AF,7,FALSE),"")</f>
        <v>133.16999999999999</v>
      </c>
      <c r="I40" s="52">
        <f>IFERROR(VLOOKUP(CONCATENATE(B40,C40,G40),'A1'!A:AF,9,FALSE),"")</f>
        <v>6.44</v>
      </c>
      <c r="J40" s="53">
        <f>IFERROR(VLOOKUP(CONCATENATE(B40,C40,G40),'A2'!A:AF,7,FALSE),"")</f>
        <v>134.44999999999999</v>
      </c>
      <c r="K40" s="53">
        <f>IFERROR(VLOOKUP(CONCATENATE(B40,C40,G40),'A2'!A:AF,9,FALSE),"")</f>
        <v>4.3499999999999996</v>
      </c>
      <c r="L40" s="53">
        <f>IFERROR(VLOOKUP(CONCATENATE(B40,C40,G40),'A3'!A:AF,7,FALSE),"")</f>
        <v>134.44999999999999</v>
      </c>
      <c r="M40" s="55">
        <f>IFERROR(VLOOKUP(CONCATENATE(B40,C40,G40),'A3'!A:AF,9,FALSE),"")</f>
        <v>4.3499999999999996</v>
      </c>
      <c r="N40" s="53">
        <f>IFERROR(VLOOKUP(CONCATENATE($B40,$C40,$G40),'A4'!$A:$AF,7,FALSE),"")</f>
        <v>134.44999999999999</v>
      </c>
      <c r="O40" s="53">
        <f>IFERROR(VLOOKUP(CONCATENATE($B40,$C40,$G40),'A4'!$A:$AF,9,FALSE),"")</f>
        <v>4.3499999999999996</v>
      </c>
      <c r="P40" s="53">
        <f>IFERROR(VLOOKUP(CONCATENATE($B40,$C40,$G40),'A5'!$A:$AF,7,FALSE),"")</f>
        <v>134.44999999999999</v>
      </c>
      <c r="Q40" s="55">
        <f>IFERROR(VLOOKUP(CONCATENATE($B40,$C40,$G40),'A5'!$A:$AF,9,FALSE),"")</f>
        <v>4.3499999999999996</v>
      </c>
      <c r="R40" s="53">
        <f>IFERROR(VLOOKUP(CONCATENATE($B40,$C40,$G40),'A6'!$A:$AF,7,FALSE),"")</f>
        <v>134.44999999999999</v>
      </c>
      <c r="S40" s="33">
        <f>IFERROR(VLOOKUP(CONCATENATE($B40,$C40,$G40),'A6'!$A:$AF,9,FALSE),"")</f>
        <v>4.3499999999999996</v>
      </c>
      <c r="T40" s="34">
        <f t="shared" si="26"/>
        <v>0.96117744236690039</v>
      </c>
      <c r="U40" s="55">
        <f t="shared" si="27"/>
        <v>0.96117744236690039</v>
      </c>
      <c r="V40" s="68">
        <f t="shared" si="28"/>
        <v>0</v>
      </c>
      <c r="W40" s="54">
        <f t="shared" si="41"/>
        <v>0.96117744236690039</v>
      </c>
      <c r="X40" s="55">
        <f t="shared" si="42"/>
        <v>0</v>
      </c>
      <c r="Y40" s="68">
        <f t="shared" si="43"/>
        <v>0</v>
      </c>
      <c r="Z40" s="54">
        <f t="shared" si="44"/>
        <v>0.96117744236690039</v>
      </c>
      <c r="AA40" s="55">
        <f t="shared" si="45"/>
        <v>0</v>
      </c>
      <c r="AB40" s="68">
        <f t="shared" si="46"/>
        <v>0</v>
      </c>
      <c r="AC40" s="54">
        <f t="shared" si="47"/>
        <v>0</v>
      </c>
      <c r="AD40" s="55">
        <f t="shared" si="48"/>
        <v>0.96117744236690039</v>
      </c>
      <c r="AE40" s="68">
        <f t="shared" si="49"/>
        <v>0</v>
      </c>
      <c r="AF40" s="54">
        <f t="shared" si="50"/>
        <v>0</v>
      </c>
      <c r="AG40" s="55">
        <f t="shared" si="51"/>
        <v>0</v>
      </c>
      <c r="AH40" s="35">
        <f t="shared" si="52"/>
        <v>0</v>
      </c>
      <c r="AI40" s="38"/>
      <c r="AJ40" s="36"/>
      <c r="AS40" s="32"/>
      <c r="AT40" s="97">
        <v>7</v>
      </c>
      <c r="AU40" s="97">
        <v>10</v>
      </c>
      <c r="AV40" s="29"/>
    </row>
    <row r="41" spans="1:48" ht="15.75" thickBot="1" x14ac:dyDescent="0.3">
      <c r="A41" s="104"/>
      <c r="B41" s="30" t="str">
        <f t="shared" si="67"/>
        <v>Acétaminophène</v>
      </c>
      <c r="C41" s="31" t="s">
        <v>162</v>
      </c>
      <c r="D41" s="76" t="str">
        <f>IFERROR(VLOOKUP(CONCATENATE(B41,C41,G41),'A1'!A:AF,3,FALSE),"")</f>
        <v>Acétaminophène</v>
      </c>
      <c r="E41" s="4" t="str">
        <f>IFERROR(VLOOKUP(CONCATENATE(B41,C41,G41),'A2'!A:AF,3,FALSE),"")</f>
        <v>Acétaminophène</v>
      </c>
      <c r="F41" s="77" t="str">
        <f>IFERROR(VLOOKUP(CONCATENATE(B41,C41,G41),'A3'!A:AF,3,FALSE),"")</f>
        <v>Acétaminophène</v>
      </c>
      <c r="G41" s="32">
        <f>'A1'!F39</f>
        <v>3</v>
      </c>
      <c r="H41" s="59">
        <f>IFERROR(VLOOKUP(CONCATENATE(B41,C41,G41),'A1'!A:AF,7,FALSE),"")</f>
        <v>137.1</v>
      </c>
      <c r="I41" s="52">
        <f>IFERROR(VLOOKUP(CONCATENATE(B41,C41,G41),'A1'!A:AF,9,FALSE),"")</f>
        <v>6.65</v>
      </c>
      <c r="J41" s="53">
        <f>IFERROR(VLOOKUP(CONCATENATE(B41,C41,G41),'A2'!A:AF,7,FALSE),"")</f>
        <v>145.78</v>
      </c>
      <c r="K41" s="53">
        <f>IFERROR(VLOOKUP(CONCATENATE(B41,C41,G41),'A2'!A:AF,9,FALSE),"")</f>
        <v>5.01</v>
      </c>
      <c r="L41" s="53">
        <f>IFERROR(VLOOKUP(CONCATENATE(B41,C41,G41),'A3'!A:AF,7,FALSE),"")</f>
        <v>145.78</v>
      </c>
      <c r="M41" s="55">
        <f>IFERROR(VLOOKUP(CONCATENATE(B41,C41,G41),'A3'!A:AF,9,FALSE),"")</f>
        <v>5.01</v>
      </c>
      <c r="N41" s="53">
        <f>IFERROR(VLOOKUP(CONCATENATE($B41,$C41,$G41),'A4'!$A:$AF,7,FALSE),"")</f>
        <v>145.78</v>
      </c>
      <c r="O41" s="53">
        <f>IFERROR(VLOOKUP(CONCATENATE($B41,$C41,$G41),'A4'!$A:$AF,9,FALSE),"")</f>
        <v>5.01</v>
      </c>
      <c r="P41" s="53">
        <f>IFERROR(VLOOKUP(CONCATENATE($B41,$C41,$G41),'A5'!$A:$AF,7,FALSE),"")</f>
        <v>145.78</v>
      </c>
      <c r="Q41" s="55">
        <f>IFERROR(VLOOKUP(CONCATENATE($B41,$C41,$G41),'A5'!$A:$AF,9,FALSE),"")</f>
        <v>5.01</v>
      </c>
      <c r="R41" s="53">
        <f>IFERROR(VLOOKUP(CONCATENATE($B41,$C41,$G41),'A6'!$A:$AF,7,FALSE),"")</f>
        <v>145.78</v>
      </c>
      <c r="S41" s="33">
        <f>IFERROR(VLOOKUP(CONCATENATE($B41,$C41,$G41),'A6'!$A:$AF,9,FALSE),"")</f>
        <v>5.01</v>
      </c>
      <c r="T41" s="34">
        <f t="shared" si="26"/>
        <v>6.3311451495258986</v>
      </c>
      <c r="U41" s="55">
        <f t="shared" si="27"/>
        <v>6.3311451495258986</v>
      </c>
      <c r="V41" s="68">
        <f t="shared" si="28"/>
        <v>0</v>
      </c>
      <c r="W41" s="54">
        <f t="shared" si="41"/>
        <v>6.3311451495258986</v>
      </c>
      <c r="X41" s="55">
        <f t="shared" si="42"/>
        <v>0</v>
      </c>
      <c r="Y41" s="68">
        <f t="shared" si="43"/>
        <v>0</v>
      </c>
      <c r="Z41" s="54">
        <f t="shared" si="44"/>
        <v>6.3311451495258986</v>
      </c>
      <c r="AA41" s="55">
        <f t="shared" si="45"/>
        <v>0</v>
      </c>
      <c r="AB41" s="68">
        <f t="shared" si="46"/>
        <v>0</v>
      </c>
      <c r="AC41" s="54">
        <f t="shared" si="47"/>
        <v>0</v>
      </c>
      <c r="AD41" s="55">
        <f t="shared" si="48"/>
        <v>6.3311451495258986</v>
      </c>
      <c r="AE41" s="68">
        <f t="shared" si="49"/>
        <v>0</v>
      </c>
      <c r="AF41" s="54">
        <f t="shared" si="50"/>
        <v>0</v>
      </c>
      <c r="AG41" s="55">
        <f t="shared" si="51"/>
        <v>0</v>
      </c>
      <c r="AH41" s="35">
        <f t="shared" si="52"/>
        <v>0</v>
      </c>
      <c r="AI41" s="38"/>
      <c r="AJ41" s="36"/>
      <c r="AS41" s="32"/>
      <c r="AT41" s="97">
        <v>7</v>
      </c>
      <c r="AU41" s="97">
        <v>10</v>
      </c>
      <c r="AV41" s="29"/>
    </row>
    <row r="42" spans="1:48" ht="15.75" thickBot="1" x14ac:dyDescent="0.3">
      <c r="A42" s="104"/>
      <c r="B42" s="30" t="str">
        <f t="shared" si="67"/>
        <v>Acétaminophène</v>
      </c>
      <c r="C42" s="31" t="s">
        <v>163</v>
      </c>
      <c r="D42" s="76" t="str">
        <f>IFERROR(VLOOKUP(CONCATENATE(B42,C42,G42),'A1'!A:AF,3,FALSE),"")</f>
        <v>Acétaminophène</v>
      </c>
      <c r="E42" s="4" t="str">
        <f>IFERROR(VLOOKUP(CONCATENATE(B42,C42,G42),'A2'!A:AF,3,FALSE),"")</f>
        <v>Acétaminophène</v>
      </c>
      <c r="F42" s="77" t="str">
        <f>IFERROR(VLOOKUP(CONCATENATE(B42,C42,G42),'A3'!A:AF,3,FALSE),"")</f>
        <v>Acétaminophène</v>
      </c>
      <c r="G42" s="32">
        <f>'A1'!F40</f>
        <v>3</v>
      </c>
      <c r="H42" s="59">
        <f>IFERROR(VLOOKUP(CONCATENATE(B42,C42,G42),'A1'!A:AF,7,FALSE),"")</f>
        <v>139.72</v>
      </c>
      <c r="I42" s="52">
        <f>IFERROR(VLOOKUP(CONCATENATE(B42,C42,G42),'A1'!A:AF,9,FALSE),"")</f>
        <v>5.71</v>
      </c>
      <c r="J42" s="53">
        <f>IFERROR(VLOOKUP(CONCATENATE(B42,C42,G42),'A2'!A:AF,7,FALSE),"")</f>
        <v>135.57</v>
      </c>
      <c r="K42" s="53">
        <f>IFERROR(VLOOKUP(CONCATENATE(B42,C42,G42),'A2'!A:AF,9,FALSE),"")</f>
        <v>5.3</v>
      </c>
      <c r="L42" s="53">
        <f>IFERROR(VLOOKUP(CONCATENATE(B42,C42,G42),'A3'!A:AF,7,FALSE),"")</f>
        <v>135.57</v>
      </c>
      <c r="M42" s="55">
        <f>IFERROR(VLOOKUP(CONCATENATE(B42,C42,G42),'A3'!A:AF,9,FALSE),"")</f>
        <v>5.3</v>
      </c>
      <c r="N42" s="53">
        <f>IFERROR(VLOOKUP(CONCATENATE($B42,$C42,$G42),'A4'!$A:$AF,7,FALSE),"")</f>
        <v>135.57</v>
      </c>
      <c r="O42" s="53">
        <f>IFERROR(VLOOKUP(CONCATENATE($B42,$C42,$G42),'A4'!$A:$AF,9,FALSE),"")</f>
        <v>5.3</v>
      </c>
      <c r="P42" s="53">
        <f>IFERROR(VLOOKUP(CONCATENATE($B42,$C42,$G42),'A5'!$A:$AF,7,FALSE),"")</f>
        <v>135.57</v>
      </c>
      <c r="Q42" s="55">
        <f>IFERROR(VLOOKUP(CONCATENATE($B42,$C42,$G42),'A5'!$A:$AF,9,FALSE),"")</f>
        <v>5.3</v>
      </c>
      <c r="R42" s="53">
        <f>IFERROR(VLOOKUP(CONCATENATE($B42,$C42,$G42),'A6'!$A:$AF,7,FALSE),"")</f>
        <v>135.57</v>
      </c>
      <c r="S42" s="33">
        <f>IFERROR(VLOOKUP(CONCATENATE($B42,$C42,$G42),'A6'!$A:$AF,9,FALSE),"")</f>
        <v>5.3</v>
      </c>
      <c r="T42" s="34">
        <f t="shared" si="26"/>
        <v>-2.9702261666189562</v>
      </c>
      <c r="U42" s="55">
        <f t="shared" si="27"/>
        <v>-2.9702261666189562</v>
      </c>
      <c r="V42" s="68">
        <f t="shared" si="28"/>
        <v>0</v>
      </c>
      <c r="W42" s="54">
        <f t="shared" si="41"/>
        <v>-2.9702261666189562</v>
      </c>
      <c r="X42" s="55">
        <f t="shared" si="42"/>
        <v>0</v>
      </c>
      <c r="Y42" s="68">
        <f t="shared" si="43"/>
        <v>0</v>
      </c>
      <c r="Z42" s="54">
        <f t="shared" si="44"/>
        <v>-2.9702261666189562</v>
      </c>
      <c r="AA42" s="55">
        <f t="shared" si="45"/>
        <v>0</v>
      </c>
      <c r="AB42" s="68">
        <f t="shared" si="46"/>
        <v>0</v>
      </c>
      <c r="AC42" s="54">
        <f t="shared" si="47"/>
        <v>0</v>
      </c>
      <c r="AD42" s="55">
        <f t="shared" si="48"/>
        <v>-2.9702261666189562</v>
      </c>
      <c r="AE42" s="68">
        <f t="shared" si="49"/>
        <v>0</v>
      </c>
      <c r="AF42" s="54">
        <f t="shared" si="50"/>
        <v>0</v>
      </c>
      <c r="AG42" s="55">
        <f t="shared" si="51"/>
        <v>0</v>
      </c>
      <c r="AH42" s="35">
        <f t="shared" si="52"/>
        <v>0</v>
      </c>
      <c r="AI42" s="38"/>
      <c r="AJ42" s="36"/>
      <c r="AS42" s="32"/>
      <c r="AT42" s="97">
        <v>7</v>
      </c>
      <c r="AU42" s="97">
        <v>10</v>
      </c>
      <c r="AV42" s="29"/>
    </row>
    <row r="43" spans="1:48" ht="15.75" thickBot="1" x14ac:dyDescent="0.3">
      <c r="A43" s="104"/>
      <c r="B43" s="30" t="str">
        <f t="shared" si="67"/>
        <v>Acétaminophène</v>
      </c>
      <c r="C43" s="31" t="s">
        <v>164</v>
      </c>
      <c r="D43" s="76" t="str">
        <f>IFERROR(VLOOKUP(CONCATENATE(B43,C43,G43),'A1'!A:AF,3,FALSE),"")</f>
        <v>Acétaminophène</v>
      </c>
      <c r="E43" s="4" t="str">
        <f>IFERROR(VLOOKUP(CONCATENATE(B43,C43,G43),'A2'!A:AF,3,FALSE),"")</f>
        <v>Acétaminophène</v>
      </c>
      <c r="F43" s="77" t="str">
        <f>IFERROR(VLOOKUP(CONCATENATE(B43,C43,G43),'A3'!A:AF,3,FALSE),"")</f>
        <v>Acétaminophène</v>
      </c>
      <c r="G43" s="32">
        <f>'A1'!F41</f>
        <v>3</v>
      </c>
      <c r="H43" s="59">
        <f>IFERROR(VLOOKUP(CONCATENATE(B43,C43,G43),'A1'!A:AF,7,FALSE),"")</f>
        <v>136</v>
      </c>
      <c r="I43" s="52">
        <f>IFERROR(VLOOKUP(CONCATENATE(B43,C43,G43),'A1'!A:AF,9,FALSE),"")</f>
        <v>6.09</v>
      </c>
      <c r="J43" s="53">
        <f>IFERROR(VLOOKUP(CONCATENATE(B43,C43,G43),'A2'!A:AF,7,FALSE),"")</f>
        <v>133.1</v>
      </c>
      <c r="K43" s="53">
        <f>IFERROR(VLOOKUP(CONCATENATE(B43,C43,G43),'A2'!A:AF,9,FALSE),"")</f>
        <v>5.89</v>
      </c>
      <c r="L43" s="53">
        <f>IFERROR(VLOOKUP(CONCATENATE(B43,C43,G43),'A3'!A:AF,7,FALSE),"")</f>
        <v>133.1</v>
      </c>
      <c r="M43" s="55">
        <f>IFERROR(VLOOKUP(CONCATENATE(B43,C43,G43),'A3'!A:AF,9,FALSE),"")</f>
        <v>5.89</v>
      </c>
      <c r="N43" s="53">
        <f>IFERROR(VLOOKUP(CONCATENATE($B43,$C43,$G43),'A4'!$A:$AF,7,FALSE),"")</f>
        <v>133.1</v>
      </c>
      <c r="O43" s="53">
        <f>IFERROR(VLOOKUP(CONCATENATE($B43,$C43,$G43),'A4'!$A:$AF,9,FALSE),"")</f>
        <v>5.89</v>
      </c>
      <c r="P43" s="53">
        <f>IFERROR(VLOOKUP(CONCATENATE($B43,$C43,$G43),'A5'!$A:$AF,7,FALSE),"")</f>
        <v>133.1</v>
      </c>
      <c r="Q43" s="55">
        <f>IFERROR(VLOOKUP(CONCATENATE($B43,$C43,$G43),'A5'!$A:$AF,9,FALSE),"")</f>
        <v>5.89</v>
      </c>
      <c r="R43" s="53">
        <f>IFERROR(VLOOKUP(CONCATENATE($B43,$C43,$G43),'A6'!$A:$AF,7,FALSE),"")</f>
        <v>133.1</v>
      </c>
      <c r="S43" s="33">
        <f>IFERROR(VLOOKUP(CONCATENATE($B43,$C43,$G43),'A6'!$A:$AF,9,FALSE),"")</f>
        <v>5.89</v>
      </c>
      <c r="T43" s="34">
        <f t="shared" si="26"/>
        <v>-2.1323529411764746</v>
      </c>
      <c r="U43" s="55">
        <f t="shared" si="27"/>
        <v>-2.1323529411764746</v>
      </c>
      <c r="V43" s="68">
        <f t="shared" si="28"/>
        <v>0</v>
      </c>
      <c r="W43" s="54">
        <f t="shared" si="41"/>
        <v>-2.1323529411764746</v>
      </c>
      <c r="X43" s="55">
        <f t="shared" si="42"/>
        <v>0</v>
      </c>
      <c r="Y43" s="68">
        <f t="shared" si="43"/>
        <v>0</v>
      </c>
      <c r="Z43" s="54">
        <f t="shared" si="44"/>
        <v>-2.1323529411764746</v>
      </c>
      <c r="AA43" s="55">
        <f t="shared" si="45"/>
        <v>0</v>
      </c>
      <c r="AB43" s="68">
        <f t="shared" si="46"/>
        <v>0</v>
      </c>
      <c r="AC43" s="54">
        <f t="shared" si="47"/>
        <v>0</v>
      </c>
      <c r="AD43" s="55">
        <f t="shared" si="48"/>
        <v>-2.1323529411764746</v>
      </c>
      <c r="AE43" s="68">
        <f t="shared" si="49"/>
        <v>0</v>
      </c>
      <c r="AF43" s="54">
        <f t="shared" si="50"/>
        <v>0</v>
      </c>
      <c r="AG43" s="55">
        <f t="shared" si="51"/>
        <v>0</v>
      </c>
      <c r="AH43" s="35">
        <f t="shared" si="52"/>
        <v>0</v>
      </c>
      <c r="AI43" s="38"/>
      <c r="AJ43" s="36"/>
      <c r="AS43" s="32"/>
      <c r="AT43" s="97">
        <v>7</v>
      </c>
      <c r="AU43" s="97">
        <v>10</v>
      </c>
      <c r="AV43" s="29"/>
    </row>
    <row r="44" spans="1:48" ht="15.75" thickBot="1" x14ac:dyDescent="0.3">
      <c r="A44" s="104"/>
      <c r="B44" s="30" t="str">
        <f t="shared" si="67"/>
        <v>Acétaminophène</v>
      </c>
      <c r="C44" s="31" t="s">
        <v>165</v>
      </c>
      <c r="D44" s="76" t="str">
        <f>IFERROR(VLOOKUP(CONCATENATE(B44,C44,G44),'A1'!A:AF,3,FALSE),"")</f>
        <v>Acétaminophène</v>
      </c>
      <c r="E44" s="4" t="str">
        <f>IFERROR(VLOOKUP(CONCATENATE(B44,C44,G44),'A2'!A:AF,3,FALSE),"")</f>
        <v>Acétaminophène</v>
      </c>
      <c r="F44" s="77" t="str">
        <f>IFERROR(VLOOKUP(CONCATENATE(B44,C44,G44),'A3'!A:AF,3,FALSE),"")</f>
        <v>Acétaminophène</v>
      </c>
      <c r="G44" s="32">
        <f>'A1'!F42</f>
        <v>3</v>
      </c>
      <c r="H44" s="59">
        <f>IFERROR(VLOOKUP(CONCATENATE(B44,C44,G44),'A1'!A:AF,7,FALSE),"")</f>
        <v>133.72999999999999</v>
      </c>
      <c r="I44" s="52">
        <f>IFERROR(VLOOKUP(CONCATENATE(B44,C44,G44),'A1'!A:AF,9,FALSE),"")</f>
        <v>5</v>
      </c>
      <c r="J44" s="53">
        <f>IFERROR(VLOOKUP(CONCATENATE(B44,C44,G44),'A2'!A:AF,7,FALSE),"")</f>
        <v>133.41</v>
      </c>
      <c r="K44" s="53">
        <f>IFERROR(VLOOKUP(CONCATENATE(B44,C44,G44),'A2'!A:AF,9,FALSE),"")</f>
        <v>4.83</v>
      </c>
      <c r="L44" s="53">
        <f>IFERROR(VLOOKUP(CONCATENATE(B44,C44,G44),'A3'!A:AF,7,FALSE),"")</f>
        <v>133.41</v>
      </c>
      <c r="M44" s="55">
        <f>IFERROR(VLOOKUP(CONCATENATE(B44,C44,G44),'A3'!A:AF,9,FALSE),"")</f>
        <v>4.83</v>
      </c>
      <c r="N44" s="53">
        <f>IFERROR(VLOOKUP(CONCATENATE($B44,$C44,$G44),'A4'!$A:$AF,7,FALSE),"")</f>
        <v>133.41</v>
      </c>
      <c r="O44" s="53">
        <f>IFERROR(VLOOKUP(CONCATENATE($B44,$C44,$G44),'A4'!$A:$AF,9,FALSE),"")</f>
        <v>4.83</v>
      </c>
      <c r="P44" s="53">
        <f>IFERROR(VLOOKUP(CONCATENATE($B44,$C44,$G44),'A5'!$A:$AF,7,FALSE),"")</f>
        <v>133.41</v>
      </c>
      <c r="Q44" s="55">
        <f>IFERROR(VLOOKUP(CONCATENATE($B44,$C44,$G44),'A5'!$A:$AF,9,FALSE),"")</f>
        <v>4.83</v>
      </c>
      <c r="R44" s="53">
        <f>IFERROR(VLOOKUP(CONCATENATE($B44,$C44,$G44),'A6'!$A:$AF,7,FALSE),"")</f>
        <v>133.41</v>
      </c>
      <c r="S44" s="33">
        <f>IFERROR(VLOOKUP(CONCATENATE($B44,$C44,$G44),'A6'!$A:$AF,9,FALSE),"")</f>
        <v>4.83</v>
      </c>
      <c r="T44" s="34">
        <f t="shared" si="26"/>
        <v>-0.23928811784939297</v>
      </c>
      <c r="U44" s="55">
        <f t="shared" si="27"/>
        <v>-0.23928811784939297</v>
      </c>
      <c r="V44" s="68">
        <f t="shared" si="28"/>
        <v>0</v>
      </c>
      <c r="W44" s="54">
        <f t="shared" si="41"/>
        <v>-0.23928811784939297</v>
      </c>
      <c r="X44" s="55">
        <f t="shared" si="42"/>
        <v>0</v>
      </c>
      <c r="Y44" s="68">
        <f t="shared" si="43"/>
        <v>0</v>
      </c>
      <c r="Z44" s="54">
        <f t="shared" si="44"/>
        <v>-0.23928811784939297</v>
      </c>
      <c r="AA44" s="55">
        <f t="shared" si="45"/>
        <v>0</v>
      </c>
      <c r="AB44" s="68">
        <f t="shared" si="46"/>
        <v>0</v>
      </c>
      <c r="AC44" s="54">
        <f t="shared" si="47"/>
        <v>0</v>
      </c>
      <c r="AD44" s="55">
        <f t="shared" si="48"/>
        <v>-0.23928811784939297</v>
      </c>
      <c r="AE44" s="68">
        <f t="shared" si="49"/>
        <v>0</v>
      </c>
      <c r="AF44" s="54">
        <f t="shared" si="50"/>
        <v>0</v>
      </c>
      <c r="AG44" s="55">
        <f t="shared" si="51"/>
        <v>0</v>
      </c>
      <c r="AH44" s="35">
        <f t="shared" si="52"/>
        <v>0</v>
      </c>
      <c r="AI44" s="38"/>
      <c r="AJ44" s="36"/>
      <c r="AS44" s="32"/>
      <c r="AT44" s="97">
        <v>7</v>
      </c>
      <c r="AU44" s="97">
        <v>10</v>
      </c>
      <c r="AV44" s="29"/>
    </row>
    <row r="45" spans="1:48" ht="15.75" thickBot="1" x14ac:dyDescent="0.3">
      <c r="A45" s="104"/>
      <c r="B45" s="30" t="str">
        <f t="shared" si="67"/>
        <v>Acétaminophène</v>
      </c>
      <c r="C45" s="31" t="s">
        <v>166</v>
      </c>
      <c r="D45" s="76" t="str">
        <f>IFERROR(VLOOKUP(CONCATENATE(B45,C45,G45),'A1'!A:AF,3,FALSE),"")</f>
        <v>Acétaminophène</v>
      </c>
      <c r="E45" s="4" t="str">
        <f>IFERROR(VLOOKUP(CONCATENATE(B45,C45,G45),'A2'!A:AF,3,FALSE),"")</f>
        <v>Acétaminophène</v>
      </c>
      <c r="F45" s="77" t="str">
        <f>IFERROR(VLOOKUP(CONCATENATE(B45,C45,G45),'A3'!A:AF,3,FALSE),"")</f>
        <v>Acétaminophène</v>
      </c>
      <c r="G45" s="32">
        <f>'A1'!F43</f>
        <v>3</v>
      </c>
      <c r="H45" s="59">
        <f>IFERROR(VLOOKUP(CONCATENATE(B45,C45,G45),'A1'!A:AF,7,FALSE),"")</f>
        <v>138.44</v>
      </c>
      <c r="I45" s="52">
        <f>IFERROR(VLOOKUP(CONCATENATE(B45,C45,G45),'A1'!A:AF,9,FALSE),"")</f>
        <v>6.68</v>
      </c>
      <c r="J45" s="53">
        <f>IFERROR(VLOOKUP(CONCATENATE(B45,C45,G45),'A2'!A:AF,7,FALSE),"")</f>
        <v>137.59</v>
      </c>
      <c r="K45" s="53">
        <f>IFERROR(VLOOKUP(CONCATENATE(B45,C45,G45),'A2'!A:AF,9,FALSE),"")</f>
        <v>5.34</v>
      </c>
      <c r="L45" s="53">
        <f>IFERROR(VLOOKUP(CONCATENATE(B45,C45,G45),'A3'!A:AF,7,FALSE),"")</f>
        <v>137.59</v>
      </c>
      <c r="M45" s="55">
        <f>IFERROR(VLOOKUP(CONCATENATE(B45,C45,G45),'A3'!A:AF,9,FALSE),"")</f>
        <v>5.34</v>
      </c>
      <c r="N45" s="53">
        <f>IFERROR(VLOOKUP(CONCATENATE($B45,$C45,$G45),'A4'!$A:$AF,7,FALSE),"")</f>
        <v>137.59</v>
      </c>
      <c r="O45" s="53">
        <f>IFERROR(VLOOKUP(CONCATENATE($B45,$C45,$G45),'A4'!$A:$AF,9,FALSE),"")</f>
        <v>5.34</v>
      </c>
      <c r="P45" s="53">
        <f>IFERROR(VLOOKUP(CONCATENATE($B45,$C45,$G45),'A5'!$A:$AF,7,FALSE),"")</f>
        <v>137.59</v>
      </c>
      <c r="Q45" s="55">
        <f>IFERROR(VLOOKUP(CONCATENATE($B45,$C45,$G45),'A5'!$A:$AF,9,FALSE),"")</f>
        <v>5.34</v>
      </c>
      <c r="R45" s="53">
        <f>IFERROR(VLOOKUP(CONCATENATE($B45,$C45,$G45),'A6'!$A:$AF,7,FALSE),"")</f>
        <v>137.59</v>
      </c>
      <c r="S45" s="33">
        <f>IFERROR(VLOOKUP(CONCATENATE($B45,$C45,$G45),'A6'!$A:$AF,9,FALSE),"")</f>
        <v>5.34</v>
      </c>
      <c r="T45" s="34">
        <f t="shared" si="26"/>
        <v>-0.61398439757295165</v>
      </c>
      <c r="U45" s="55">
        <f t="shared" si="27"/>
        <v>-0.61398439757295165</v>
      </c>
      <c r="V45" s="68">
        <f t="shared" si="28"/>
        <v>0</v>
      </c>
      <c r="W45" s="54">
        <f t="shared" si="41"/>
        <v>-0.61398439757295165</v>
      </c>
      <c r="X45" s="55">
        <f t="shared" si="42"/>
        <v>0</v>
      </c>
      <c r="Y45" s="68">
        <f t="shared" si="43"/>
        <v>0</v>
      </c>
      <c r="Z45" s="54">
        <f t="shared" si="44"/>
        <v>-0.61398439757295165</v>
      </c>
      <c r="AA45" s="55">
        <f t="shared" si="45"/>
        <v>0</v>
      </c>
      <c r="AB45" s="68">
        <f t="shared" si="46"/>
        <v>0</v>
      </c>
      <c r="AC45" s="54">
        <f t="shared" si="47"/>
        <v>0</v>
      </c>
      <c r="AD45" s="55">
        <f t="shared" si="48"/>
        <v>-0.61398439757295165</v>
      </c>
      <c r="AE45" s="68">
        <f t="shared" si="49"/>
        <v>0</v>
      </c>
      <c r="AF45" s="54">
        <f t="shared" si="50"/>
        <v>0</v>
      </c>
      <c r="AG45" s="55">
        <f t="shared" si="51"/>
        <v>0</v>
      </c>
      <c r="AH45" s="35">
        <f t="shared" si="52"/>
        <v>0</v>
      </c>
      <c r="AI45" s="38"/>
      <c r="AJ45" s="36"/>
      <c r="AS45" s="32"/>
      <c r="AT45" s="97">
        <v>7</v>
      </c>
      <c r="AU45" s="97">
        <v>10</v>
      </c>
      <c r="AV45" s="29"/>
    </row>
    <row r="46" spans="1:48" ht="13.5" customHeight="1" thickBot="1" x14ac:dyDescent="0.3">
      <c r="A46" s="105"/>
      <c r="B46" s="30" t="str">
        <f t="shared" si="67"/>
        <v>Acétaminophène</v>
      </c>
      <c r="C46" s="39" t="s">
        <v>167</v>
      </c>
      <c r="D46" s="78" t="str">
        <f>IFERROR(VLOOKUP(CONCATENATE(B46,C46,G46),'A1'!A:AF,3,FALSE),"")</f>
        <v>Acétaminophène</v>
      </c>
      <c r="E46" s="79" t="str">
        <f>IFERROR(VLOOKUP(CONCATENATE(B46,C46,G46),'A2'!A:AF,3,FALSE),"")</f>
        <v>Acétaminophène</v>
      </c>
      <c r="F46" s="80" t="str">
        <f>IFERROR(VLOOKUP(CONCATENATE(B46,C46,G46),'A3'!A:AF,3,FALSE),"")</f>
        <v>Acétaminophène</v>
      </c>
      <c r="G46" s="40">
        <f>'A1'!F44</f>
        <v>3</v>
      </c>
      <c r="H46" s="60">
        <f>IFERROR(VLOOKUP(CONCATENATE(B46,C46,G46),'A1'!A:AF,7,FALSE),"")</f>
        <v>135.53</v>
      </c>
      <c r="I46" s="41">
        <f>IFERROR(VLOOKUP(CONCATENATE(B46,C46,G46),'A1'!A:AF,9,FALSE),"")</f>
        <v>6.17</v>
      </c>
      <c r="J46" s="61">
        <f>IFERROR(VLOOKUP(CONCATENATE(B46,C46,G46),'A2'!A:AF,7,FALSE),"")</f>
        <v>137.06</v>
      </c>
      <c r="K46" s="61">
        <f>IFERROR(VLOOKUP(CONCATENATE(B46,C46,G46),'A2'!A:AF,9,FALSE),"")</f>
        <v>6.64</v>
      </c>
      <c r="L46" s="61">
        <f>IFERROR(VLOOKUP(CONCATENATE(B46,C46,G46),'A3'!A:AF,7,FALSE),"")</f>
        <v>137.06</v>
      </c>
      <c r="M46" s="62">
        <f>IFERROR(VLOOKUP(CONCATENATE(B46,C46,G46),'A3'!A:AF,9,FALSE),"")</f>
        <v>6.64</v>
      </c>
      <c r="N46" s="61">
        <f>IFERROR(VLOOKUP(CONCATENATE($B46,$C46,$G46),'A4'!$A:$AF,7,FALSE),"")</f>
        <v>137.06</v>
      </c>
      <c r="O46" s="61">
        <f>IFERROR(VLOOKUP(CONCATENATE($B46,$C46,$G46),'A4'!$A:$AF,9,FALSE),"")</f>
        <v>6.64</v>
      </c>
      <c r="P46" s="61">
        <f>IFERROR(VLOOKUP(CONCATENATE($B46,$C46,$G46),'A5'!$A:$AF,7,FALSE),"")</f>
        <v>137.06</v>
      </c>
      <c r="Q46" s="62">
        <f>IFERROR(VLOOKUP(CONCATENATE($B46,$C46,$G46),'A5'!$A:$AF,9,FALSE),"")</f>
        <v>6.64</v>
      </c>
      <c r="R46" s="61">
        <f>IFERROR(VLOOKUP(CONCATENATE($B46,$C46,$G46),'A6'!$A:$AF,7,FALSE),"")</f>
        <v>137.06</v>
      </c>
      <c r="S46" s="42">
        <f>IFERROR(VLOOKUP(CONCATENATE($B46,$C46,$G46),'A6'!$A:$AF,9,FALSE),"")</f>
        <v>6.64</v>
      </c>
      <c r="T46" s="43">
        <f t="shared" si="26"/>
        <v>1.1289013502545571</v>
      </c>
      <c r="U46" s="62">
        <f t="shared" si="27"/>
        <v>1.1289013502545571</v>
      </c>
      <c r="V46" s="96">
        <f t="shared" si="28"/>
        <v>0</v>
      </c>
      <c r="W46" s="57">
        <f t="shared" si="41"/>
        <v>1.1289013502545571</v>
      </c>
      <c r="X46" s="62">
        <f t="shared" si="42"/>
        <v>0</v>
      </c>
      <c r="Y46" s="96">
        <f t="shared" si="43"/>
        <v>0</v>
      </c>
      <c r="Z46" s="57">
        <f t="shared" si="44"/>
        <v>1.1289013502545571</v>
      </c>
      <c r="AA46" s="62">
        <f t="shared" si="45"/>
        <v>0</v>
      </c>
      <c r="AB46" s="96">
        <f t="shared" si="46"/>
        <v>0</v>
      </c>
      <c r="AC46" s="57">
        <f t="shared" si="47"/>
        <v>0</v>
      </c>
      <c r="AD46" s="62">
        <f t="shared" si="48"/>
        <v>1.1289013502545571</v>
      </c>
      <c r="AE46" s="96">
        <f t="shared" si="49"/>
        <v>0</v>
      </c>
      <c r="AF46" s="57">
        <f t="shared" si="50"/>
        <v>0</v>
      </c>
      <c r="AG46" s="62">
        <f t="shared" si="51"/>
        <v>0</v>
      </c>
      <c r="AH46" s="44">
        <f t="shared" si="52"/>
        <v>0</v>
      </c>
      <c r="AI46" s="45"/>
      <c r="AJ46" s="46"/>
      <c r="AK46" s="47"/>
      <c r="AL46" s="47"/>
      <c r="AM46" s="47"/>
      <c r="AN46" s="47"/>
      <c r="AO46" s="47"/>
      <c r="AP46" s="47"/>
      <c r="AQ46" s="47"/>
      <c r="AR46" s="47"/>
      <c r="AS46" s="40"/>
      <c r="AT46" s="97">
        <v>7</v>
      </c>
      <c r="AU46" s="97">
        <v>10</v>
      </c>
      <c r="AV46" s="29"/>
    </row>
    <row r="47" spans="1:48" ht="12.75" customHeight="1" thickBot="1" x14ac:dyDescent="0.25">
      <c r="A47" s="103">
        <v>4</v>
      </c>
      <c r="B47" s="91" t="s">
        <v>1</v>
      </c>
      <c r="C47" s="19" t="s">
        <v>154</v>
      </c>
      <c r="D47" s="74" t="str">
        <f>IFERROR(VLOOKUP(CONCATENATE(B47,C47,G47),'A1'!A:AF,3,FALSE),"")</f>
        <v>Acide Urique</v>
      </c>
      <c r="E47" s="69" t="str">
        <f>IFERROR(VLOOKUP(CONCATENATE(B47,C47,G47),'A2'!A:AF,3,FALSE),"")</f>
        <v>Acide Urique</v>
      </c>
      <c r="F47" s="75" t="str">
        <f>IFERROR(VLOOKUP(CONCATENATE(B47,C47,G47),'A3'!A:AF,3,FALSE),"")</f>
        <v>Acide Urique</v>
      </c>
      <c r="G47" s="20">
        <f>'A1'!F45</f>
        <v>1</v>
      </c>
      <c r="H47" s="89">
        <f>IFERROR(VLOOKUP(CONCATENATE(B47,C47,G47),'A1'!A:AF,7,FALSE),"")</f>
        <v>203.37</v>
      </c>
      <c r="I47" s="90">
        <f>IFERROR(VLOOKUP(CONCATENATE(B47,C47,G47),'A1'!A:AF,9,FALSE),"")</f>
        <v>2.11</v>
      </c>
      <c r="J47" s="58">
        <f t="shared" ref="J47" si="68">IFERROR($H47,"")</f>
        <v>203.37</v>
      </c>
      <c r="K47" s="58">
        <f t="shared" ref="K47" si="69">IFERROR($I47,"")</f>
        <v>2.11</v>
      </c>
      <c r="L47" s="58">
        <f t="shared" ref="L47" si="70">IFERROR($H47,"")</f>
        <v>203.37</v>
      </c>
      <c r="M47" s="58">
        <f t="shared" ref="M47" si="71">IFERROR($I47,"")</f>
        <v>2.11</v>
      </c>
      <c r="N47" s="58">
        <f t="shared" ref="N47" si="72">IFERROR($H47,"")</f>
        <v>203.37</v>
      </c>
      <c r="O47" s="58">
        <f t="shared" ref="O47" si="73">IFERROR($I47,"")</f>
        <v>2.11</v>
      </c>
      <c r="P47" s="58">
        <f t="shared" ref="P47" si="74">IFERROR($H47,"")</f>
        <v>203.37</v>
      </c>
      <c r="Q47" s="58">
        <f t="shared" ref="Q47" si="75">IFERROR($I47,"")</f>
        <v>2.11</v>
      </c>
      <c r="R47" s="58">
        <f t="shared" ref="R47" si="76">IFERROR($H47,"")</f>
        <v>203.37</v>
      </c>
      <c r="S47" s="21">
        <f t="shared" ref="S47" si="77">IFERROR($I47,"")</f>
        <v>2.11</v>
      </c>
      <c r="T47" s="22">
        <f t="shared" si="26"/>
        <v>0</v>
      </c>
      <c r="U47" s="81">
        <f t="shared" si="27"/>
        <v>0</v>
      </c>
      <c r="V47" s="95">
        <f t="shared" si="28"/>
        <v>0</v>
      </c>
      <c r="W47" s="56">
        <f t="shared" si="41"/>
        <v>0</v>
      </c>
      <c r="X47" s="81">
        <f t="shared" si="42"/>
        <v>0</v>
      </c>
      <c r="Y47" s="95">
        <f t="shared" si="43"/>
        <v>0</v>
      </c>
      <c r="Z47" s="56">
        <f t="shared" si="44"/>
        <v>0</v>
      </c>
      <c r="AA47" s="81">
        <f t="shared" si="45"/>
        <v>0</v>
      </c>
      <c r="AB47" s="95">
        <f t="shared" si="46"/>
        <v>0</v>
      </c>
      <c r="AC47" s="56">
        <f t="shared" si="47"/>
        <v>0</v>
      </c>
      <c r="AD47" s="81">
        <f t="shared" si="48"/>
        <v>0</v>
      </c>
      <c r="AE47" s="95">
        <f t="shared" si="49"/>
        <v>0</v>
      </c>
      <c r="AF47" s="56">
        <f t="shared" si="50"/>
        <v>0</v>
      </c>
      <c r="AG47" s="81">
        <f t="shared" si="51"/>
        <v>0</v>
      </c>
      <c r="AH47" s="23">
        <f t="shared" si="52"/>
        <v>0</v>
      </c>
      <c r="AI47" s="24">
        <f t="shared" ref="AI47" si="78">MAX(I48:I60,K48:K60,M48:M60,O48:O60,Q48:Q60,S48:S60)</f>
        <v>1.95</v>
      </c>
      <c r="AJ47" s="25"/>
      <c r="AK47" s="27" t="str">
        <f>D47</f>
        <v>Acide Urique</v>
      </c>
      <c r="AL47" s="27" t="str">
        <f>E47</f>
        <v>Acide Urique</v>
      </c>
      <c r="AM47" s="27" t="str">
        <f>F47</f>
        <v>Acide Urique</v>
      </c>
      <c r="AN47" s="27"/>
      <c r="AO47" s="27"/>
      <c r="AP47" s="28"/>
      <c r="AQ47" s="28"/>
      <c r="AR47" s="28"/>
      <c r="AS47" s="20"/>
      <c r="AT47" s="94">
        <f>IFERROR(VLOOKUP(CONCATENATE(B47,C47,G47),'A1'!A:AF,10,FALSE),"")</f>
        <v>6.5</v>
      </c>
      <c r="AU47" s="94">
        <f>IFERROR(VLOOKUP(CONCATENATE(B47,C47,G47),'A1'!A:AF,16,FALSE),"")</f>
        <v>7.3</v>
      </c>
      <c r="AV47" s="29"/>
    </row>
    <row r="48" spans="1:48" ht="13.5" thickBot="1" x14ac:dyDescent="0.25">
      <c r="A48" s="104"/>
      <c r="B48" s="30" t="str">
        <f t="shared" si="65"/>
        <v>Acide Urique</v>
      </c>
      <c r="C48" s="31" t="s">
        <v>155</v>
      </c>
      <c r="D48" s="76" t="str">
        <f>IFERROR(VLOOKUP(CONCATENATE(B48,C48,G48),'A1'!A:AF,3,FALSE),"")</f>
        <v>Acide Urique</v>
      </c>
      <c r="E48" s="4" t="str">
        <f>IFERROR(VLOOKUP(CONCATENATE(B48,C48,G48),'A2'!A:AF,3,FALSE),"")</f>
        <v>Acide Urique</v>
      </c>
      <c r="F48" s="77" t="str">
        <f>IFERROR(VLOOKUP(CONCATENATE(B48,C48,G48),'A3'!A:AF,3,FALSE),"")</f>
        <v>Acide Urique</v>
      </c>
      <c r="G48" s="32">
        <f>'A1'!F46</f>
        <v>1</v>
      </c>
      <c r="H48" s="59">
        <f>IFERROR(VLOOKUP(CONCATENATE($B48,$C48,$G48),'A1'!$A:$AF,7,FALSE),"")</f>
        <v>204.45</v>
      </c>
      <c r="I48" s="52">
        <f>IFERROR(VLOOKUP(CONCATENATE($B48,$C48,$G48),'A1'!$A:$AF,9,FALSE),"")</f>
        <v>1.3</v>
      </c>
      <c r="J48" s="53">
        <f>IFERROR(VLOOKUP(CONCATENATE($B48,$C48,$G48),'A2'!$A:$AF,7,FALSE),"")</f>
        <v>202.29</v>
      </c>
      <c r="K48" s="53">
        <f>IFERROR(VLOOKUP(CONCATENATE($B48,$C48,$G48),'A2'!$A:$AF,9,FALSE),"")</f>
        <v>1.21</v>
      </c>
      <c r="L48" s="53">
        <f>IFERROR(VLOOKUP(CONCATENATE($B48,$C48,$G48),'A3'!$A:$AF,7,FALSE),"")</f>
        <v>202.29</v>
      </c>
      <c r="M48" s="55">
        <f>IFERROR(VLOOKUP(CONCATENATE($B48,$C48,$G48),'A3'!$A:$AF,9,FALSE),"")</f>
        <v>1.21</v>
      </c>
      <c r="N48" s="53">
        <f>IFERROR(VLOOKUP(CONCATENATE($B48,$C48,$G48),'A4'!$A:$AF,7,FALSE),"")</f>
        <v>202.29</v>
      </c>
      <c r="O48" s="53">
        <f>IFERROR(VLOOKUP(CONCATENATE($B48,$C48,$G48),'A4'!$A:$AF,9,FALSE),"")</f>
        <v>1.21</v>
      </c>
      <c r="P48" s="53">
        <f>IFERROR(VLOOKUP(CONCATENATE($B48,$C48,$G48),'A5'!$A:$AF,7,FALSE),"")</f>
        <v>202.29</v>
      </c>
      <c r="Q48" s="55">
        <f>IFERROR(VLOOKUP(CONCATENATE($B48,$C48,$G48),'A5'!$A:$AF,9,FALSE),"")</f>
        <v>1.21</v>
      </c>
      <c r="R48" s="53">
        <f>IFERROR(VLOOKUP(CONCATENATE($B48,$C48,$G48),'A6'!$A:$AF,7,FALSE),"")</f>
        <v>202.29</v>
      </c>
      <c r="S48" s="33">
        <f>IFERROR(VLOOKUP(CONCATENATE($B48,$C48,$G48),'A6'!$A:$AF,9,FALSE),"")</f>
        <v>1.21</v>
      </c>
      <c r="T48" s="34">
        <f t="shared" si="26"/>
        <v>-1.0564930300807027</v>
      </c>
      <c r="U48" s="55">
        <f t="shared" si="27"/>
        <v>-1.0564930300807027</v>
      </c>
      <c r="V48" s="68">
        <f t="shared" si="28"/>
        <v>0</v>
      </c>
      <c r="W48" s="54">
        <f t="shared" si="41"/>
        <v>-1.0564930300807027</v>
      </c>
      <c r="X48" s="55">
        <f t="shared" si="42"/>
        <v>0</v>
      </c>
      <c r="Y48" s="68">
        <f t="shared" si="43"/>
        <v>0</v>
      </c>
      <c r="Z48" s="54">
        <f t="shared" si="44"/>
        <v>-1.0564930300807027</v>
      </c>
      <c r="AA48" s="55">
        <f t="shared" si="45"/>
        <v>0</v>
      </c>
      <c r="AB48" s="68">
        <f t="shared" si="46"/>
        <v>0</v>
      </c>
      <c r="AC48" s="54">
        <f t="shared" si="47"/>
        <v>0</v>
      </c>
      <c r="AD48" s="55">
        <f t="shared" si="48"/>
        <v>-1.0564930300807027</v>
      </c>
      <c r="AE48" s="68">
        <f t="shared" si="49"/>
        <v>0</v>
      </c>
      <c r="AF48" s="54">
        <f t="shared" si="50"/>
        <v>0</v>
      </c>
      <c r="AG48" s="55">
        <f t="shared" si="51"/>
        <v>0</v>
      </c>
      <c r="AH48" s="35">
        <f t="shared" si="52"/>
        <v>0</v>
      </c>
      <c r="AI48" s="63">
        <f t="shared" ref="AI48" si="79">MAX(T48:T60,U48:U60,V48:V60,W48:W60,X48:X60,Y48:Y60,Z48:Z60,AA48:AA60,AB48:AB60,AC48:AC60,AD48:AD60,AE48:AE60,AF48:AF60,AG48:AG60,AH48:AH60)</f>
        <v>0.8074503393272876</v>
      </c>
      <c r="AJ48" s="36"/>
      <c r="AS48" s="32"/>
      <c r="AT48" s="94">
        <f>IFERROR(VLOOKUP(CONCATENATE(B48,C48,G48),'A1'!A:AF,10,FALSE),"")</f>
        <v>6.5</v>
      </c>
      <c r="AU48" s="94">
        <f>IFERROR(VLOOKUP(CONCATENATE(B48,C48,G48),'A1'!A:AF,16,FALSE),"")</f>
        <v>7.3</v>
      </c>
      <c r="AV48" s="29"/>
    </row>
    <row r="49" spans="1:48" ht="13.5" thickBot="1" x14ac:dyDescent="0.25">
      <c r="A49" s="104"/>
      <c r="B49" s="30" t="str">
        <f t="shared" si="65"/>
        <v>Acide Urique</v>
      </c>
      <c r="C49" s="31" t="s">
        <v>156</v>
      </c>
      <c r="D49" s="76" t="str">
        <f>IFERROR(VLOOKUP(CONCATENATE(B49,C49,G49),'A1'!A:AF,3,FALSE),"")</f>
        <v>Acide Urique</v>
      </c>
      <c r="E49" s="4" t="str">
        <f>IFERROR(VLOOKUP(CONCATENATE(B49,C49,G49),'A2'!A:AF,3,FALSE),"")</f>
        <v>Acide Urique</v>
      </c>
      <c r="F49" s="77" t="str">
        <f>IFERROR(VLOOKUP(CONCATENATE(B49,C49,G49),'A3'!A:AF,3,FALSE),"")</f>
        <v>Acide Urique</v>
      </c>
      <c r="G49" s="32">
        <f>'A1'!F47</f>
        <v>1</v>
      </c>
      <c r="H49" s="59">
        <f>IFERROR(VLOOKUP(CONCATENATE(B49,C49,G49),'A1'!A:AF,7,FALSE),"")</f>
        <v>203.73</v>
      </c>
      <c r="I49" s="52">
        <f>IFERROR(VLOOKUP(CONCATENATE(B49,C49,G49),'A1'!A:AF,9,FALSE),"")</f>
        <v>1.33</v>
      </c>
      <c r="J49" s="53">
        <f>IFERROR(VLOOKUP(CONCATENATE(B49,C49,G49),'A2'!A:AF,7,FALSE),"")</f>
        <v>203.69</v>
      </c>
      <c r="K49" s="53">
        <f>IFERROR(VLOOKUP(CONCATENATE(B49,C49,G49),'A2'!A:AF,9,FALSE),"")</f>
        <v>1.81</v>
      </c>
      <c r="L49" s="53">
        <f>IFERROR(VLOOKUP(CONCATENATE(B49,C49,G49),'A3'!A:AF,7,FALSE),"")</f>
        <v>203.69</v>
      </c>
      <c r="M49" s="55">
        <f>IFERROR(VLOOKUP(CONCATENATE(B49,C49,G49),'A3'!A:AF,9,FALSE),"")</f>
        <v>1.81</v>
      </c>
      <c r="N49" s="53">
        <f>IFERROR(VLOOKUP(CONCATENATE($B49,$C49,$G49),'A4'!$A:$AF,7,FALSE),"")</f>
        <v>203.69</v>
      </c>
      <c r="O49" s="53">
        <f>IFERROR(VLOOKUP(CONCATENATE($B49,$C49,$G49),'A4'!$A:$AF,9,FALSE),"")</f>
        <v>1.81</v>
      </c>
      <c r="P49" s="53">
        <f>IFERROR(VLOOKUP(CONCATENATE($B49,$C49,$G49),'A5'!$A:$AF,7,FALSE),"")</f>
        <v>203.69</v>
      </c>
      <c r="Q49" s="55">
        <f>IFERROR(VLOOKUP(CONCATENATE($B49,$C49,$G49),'A5'!$A:$AF,9,FALSE),"")</f>
        <v>1.81</v>
      </c>
      <c r="R49" s="53">
        <f>IFERROR(VLOOKUP(CONCATENATE($B49,$C49,$G49),'A6'!$A:$AF,7,FALSE),"")</f>
        <v>203.69</v>
      </c>
      <c r="S49" s="33">
        <f>IFERROR(VLOOKUP(CONCATENATE($B49,$C49,$G49),'A6'!$A:$AF,9,FALSE),"")</f>
        <v>1.81</v>
      </c>
      <c r="T49" s="34">
        <f t="shared" si="26"/>
        <v>-1.9633829087513887E-2</v>
      </c>
      <c r="U49" s="55">
        <f t="shared" si="27"/>
        <v>-1.9633829087513887E-2</v>
      </c>
      <c r="V49" s="68">
        <f t="shared" si="28"/>
        <v>0</v>
      </c>
      <c r="W49" s="54">
        <f t="shared" si="41"/>
        <v>-1.9633829087513887E-2</v>
      </c>
      <c r="X49" s="55">
        <f t="shared" si="42"/>
        <v>0</v>
      </c>
      <c r="Y49" s="68">
        <f t="shared" si="43"/>
        <v>0</v>
      </c>
      <c r="Z49" s="54">
        <f t="shared" si="44"/>
        <v>-1.9633829087513887E-2</v>
      </c>
      <c r="AA49" s="55">
        <f t="shared" si="45"/>
        <v>0</v>
      </c>
      <c r="AB49" s="68">
        <f t="shared" si="46"/>
        <v>0</v>
      </c>
      <c r="AC49" s="54">
        <f t="shared" si="47"/>
        <v>0</v>
      </c>
      <c r="AD49" s="55">
        <f t="shared" si="48"/>
        <v>-1.9633829087513887E-2</v>
      </c>
      <c r="AE49" s="68">
        <f t="shared" si="49"/>
        <v>0</v>
      </c>
      <c r="AF49" s="54">
        <f t="shared" si="50"/>
        <v>0</v>
      </c>
      <c r="AG49" s="55">
        <f t="shared" si="51"/>
        <v>0</v>
      </c>
      <c r="AH49" s="35">
        <f t="shared" si="52"/>
        <v>0</v>
      </c>
      <c r="AI49" s="64">
        <f>MIN(T48:T60,U48:U60,V48:V60:W48:AH60)</f>
        <v>-1.5558905042057611</v>
      </c>
      <c r="AJ49" s="36"/>
      <c r="AS49" s="32"/>
      <c r="AT49" s="94">
        <f>IFERROR(VLOOKUP(CONCATENATE(B49,C49,G49),'A1'!A:AF,10,FALSE),"")</f>
        <v>6.5</v>
      </c>
      <c r="AU49" s="94">
        <f>IFERROR(VLOOKUP(CONCATENATE(B49,C49,G49),'A1'!A:AF,16,FALSE),"")</f>
        <v>7.3</v>
      </c>
      <c r="AV49" s="29"/>
    </row>
    <row r="50" spans="1:48" ht="13.5" thickBot="1" x14ac:dyDescent="0.25">
      <c r="A50" s="104"/>
      <c r="B50" s="30" t="str">
        <f t="shared" si="65"/>
        <v>Acide Urique</v>
      </c>
      <c r="C50" s="31" t="s">
        <v>157</v>
      </c>
      <c r="D50" s="76" t="str">
        <f>IFERROR(VLOOKUP(CONCATENATE(B50,C50,G50),'A1'!A:AF,3,FALSE),"")</f>
        <v>Acide Urique</v>
      </c>
      <c r="E50" s="4" t="str">
        <f>IFERROR(VLOOKUP(CONCATENATE(B50,C50,G50),'A2'!A:AF,3,FALSE),"")</f>
        <v>Acide Urique</v>
      </c>
      <c r="F50" s="77" t="str">
        <f>IFERROR(VLOOKUP(CONCATENATE(B50,C50,G50),'A3'!A:AF,3,FALSE),"")</f>
        <v>Acide Urique</v>
      </c>
      <c r="G50" s="32">
        <f>'A1'!F48</f>
        <v>1</v>
      </c>
      <c r="H50" s="59">
        <f>IFERROR(VLOOKUP(CONCATENATE(B50,C50,G50),'A1'!A:AF,7,FALSE),"")</f>
        <v>206.14</v>
      </c>
      <c r="I50" s="52">
        <f>IFERROR(VLOOKUP(CONCATENATE(B50,C50,G50),'A1'!A:AF,9,FALSE),"")</f>
        <v>1.64</v>
      </c>
      <c r="J50" s="53">
        <f>IFERROR(VLOOKUP(CONCATENATE(B50,C50,G50),'A2'!A:AF,7,FALSE),"")</f>
        <v>204.75</v>
      </c>
      <c r="K50" s="53">
        <f>IFERROR(VLOOKUP(CONCATENATE(B50,C50,G50),'A2'!A:AF,9,FALSE),"")</f>
        <v>1.52</v>
      </c>
      <c r="L50" s="53">
        <f>IFERROR(VLOOKUP(CONCATENATE(B50,C50,G50),'A3'!A:AF,7,FALSE),"")</f>
        <v>204.75</v>
      </c>
      <c r="M50" s="55">
        <f>IFERROR(VLOOKUP(CONCATENATE(B50,C50,G50),'A3'!A:AF,9,FALSE),"")</f>
        <v>1.52</v>
      </c>
      <c r="N50" s="53">
        <f>IFERROR(VLOOKUP(CONCATENATE($B50,$C50,$G50),'A4'!$A:$AF,7,FALSE),"")</f>
        <v>204.75</v>
      </c>
      <c r="O50" s="53">
        <f>IFERROR(VLOOKUP(CONCATENATE($B50,$C50,$G50),'A4'!$A:$AF,9,FALSE),"")</f>
        <v>1.52</v>
      </c>
      <c r="P50" s="53">
        <f>IFERROR(VLOOKUP(CONCATENATE($B50,$C50,$G50),'A5'!$A:$AF,7,FALSE),"")</f>
        <v>204.75</v>
      </c>
      <c r="Q50" s="55">
        <f>IFERROR(VLOOKUP(CONCATENATE($B50,$C50,$G50),'A5'!$A:$AF,9,FALSE),"")</f>
        <v>1.52</v>
      </c>
      <c r="R50" s="53">
        <f>IFERROR(VLOOKUP(CONCATENATE($B50,$C50,$G50),'A6'!$A:$AF,7,FALSE),"")</f>
        <v>204.75</v>
      </c>
      <c r="S50" s="33">
        <f>IFERROR(VLOOKUP(CONCATENATE($B50,$C50,$G50),'A6'!$A:$AF,9,FALSE),"")</f>
        <v>1.52</v>
      </c>
      <c r="T50" s="34">
        <f t="shared" si="26"/>
        <v>-0.6742990200834319</v>
      </c>
      <c r="U50" s="55">
        <f t="shared" si="27"/>
        <v>-0.6742990200834319</v>
      </c>
      <c r="V50" s="68">
        <f t="shared" si="28"/>
        <v>0</v>
      </c>
      <c r="W50" s="54">
        <f t="shared" si="41"/>
        <v>-0.6742990200834319</v>
      </c>
      <c r="X50" s="55">
        <f t="shared" si="42"/>
        <v>0</v>
      </c>
      <c r="Y50" s="68">
        <f t="shared" si="43"/>
        <v>0</v>
      </c>
      <c r="Z50" s="54">
        <f t="shared" si="44"/>
        <v>-0.6742990200834319</v>
      </c>
      <c r="AA50" s="55">
        <f t="shared" si="45"/>
        <v>0</v>
      </c>
      <c r="AB50" s="68">
        <f t="shared" si="46"/>
        <v>0</v>
      </c>
      <c r="AC50" s="54">
        <f t="shared" si="47"/>
        <v>0</v>
      </c>
      <c r="AD50" s="55">
        <f t="shared" si="48"/>
        <v>-0.6742990200834319</v>
      </c>
      <c r="AE50" s="68">
        <f t="shared" si="49"/>
        <v>0</v>
      </c>
      <c r="AF50" s="54">
        <f t="shared" si="50"/>
        <v>0</v>
      </c>
      <c r="AG50" s="55">
        <f t="shared" si="51"/>
        <v>0</v>
      </c>
      <c r="AH50" s="35">
        <f t="shared" si="52"/>
        <v>0</v>
      </c>
      <c r="AI50" s="38"/>
      <c r="AJ50" s="36"/>
      <c r="AS50" s="32"/>
      <c r="AT50" s="94">
        <f>IFERROR(VLOOKUP(CONCATENATE(B50,C50,G50),'A1'!A:AF,10,FALSE),"")</f>
        <v>6.5</v>
      </c>
      <c r="AU50" s="94">
        <f>IFERROR(VLOOKUP(CONCATENATE(B50,C50,G50),'A1'!A:AF,16,FALSE),"")</f>
        <v>7.3</v>
      </c>
      <c r="AV50" s="29"/>
    </row>
    <row r="51" spans="1:48" ht="13.5" thickBot="1" x14ac:dyDescent="0.25">
      <c r="A51" s="104"/>
      <c r="B51" s="30" t="str">
        <f t="shared" si="65"/>
        <v>Acide Urique</v>
      </c>
      <c r="C51" s="31" t="s">
        <v>158</v>
      </c>
      <c r="D51" s="76" t="str">
        <f>IFERROR(VLOOKUP(CONCATENATE(B51,C51,G51),'A1'!A:AF,3,FALSE),"")</f>
        <v>Acide Urique</v>
      </c>
      <c r="E51" s="4" t="str">
        <f>IFERROR(VLOOKUP(CONCATENATE(B51,C51,G51),'A2'!A:AF,3,FALSE),"")</f>
        <v>Acide Urique</v>
      </c>
      <c r="F51" s="77" t="str">
        <f>IFERROR(VLOOKUP(CONCATENATE(B51,C51,G51),'A3'!A:AF,3,FALSE),"")</f>
        <v>Acide Urique</v>
      </c>
      <c r="G51" s="32">
        <f>'A1'!F49</f>
        <v>1</v>
      </c>
      <c r="H51" s="59">
        <f>IFERROR(VLOOKUP(CONCATENATE(B51,C51,G51),'A1'!A:AF,7,FALSE),"")</f>
        <v>205.66</v>
      </c>
      <c r="I51" s="52">
        <f>IFERROR(VLOOKUP(CONCATENATE(B51,C51,G51),'A1'!A:AF,9,FALSE),"")</f>
        <v>0.97</v>
      </c>
      <c r="J51" s="53">
        <f>IFERROR(VLOOKUP(CONCATENATE(B51,C51,G51),'A2'!A:AF,7,FALSE),"")</f>
        <v>206.06</v>
      </c>
      <c r="K51" s="53">
        <f>IFERROR(VLOOKUP(CONCATENATE(B51,C51,G51),'A2'!A:AF,9,FALSE),"")</f>
        <v>1.25</v>
      </c>
      <c r="L51" s="53">
        <f>IFERROR(VLOOKUP(CONCATENATE(B51,C51,G51),'A3'!A:AF,7,FALSE),"")</f>
        <v>206.06</v>
      </c>
      <c r="M51" s="55">
        <f>IFERROR(VLOOKUP(CONCATENATE(B51,C51,G51),'A3'!A:AF,9,FALSE),"")</f>
        <v>1.25</v>
      </c>
      <c r="N51" s="53">
        <f>IFERROR(VLOOKUP(CONCATENATE($B51,$C51,$G51),'A4'!$A:$AF,7,FALSE),"")</f>
        <v>206.06</v>
      </c>
      <c r="O51" s="53">
        <f>IFERROR(VLOOKUP(CONCATENATE($B51,$C51,$G51),'A4'!$A:$AF,9,FALSE),"")</f>
        <v>1.25</v>
      </c>
      <c r="P51" s="53">
        <f>IFERROR(VLOOKUP(CONCATENATE($B51,$C51,$G51),'A5'!$A:$AF,7,FALSE),"")</f>
        <v>206.06</v>
      </c>
      <c r="Q51" s="55">
        <f>IFERROR(VLOOKUP(CONCATENATE($B51,$C51,$G51),'A5'!$A:$AF,9,FALSE),"")</f>
        <v>1.25</v>
      </c>
      <c r="R51" s="53">
        <f>IFERROR(VLOOKUP(CONCATENATE($B51,$C51,$G51),'A6'!$A:$AF,7,FALSE),"")</f>
        <v>206.06</v>
      </c>
      <c r="S51" s="33">
        <f>IFERROR(VLOOKUP(CONCATENATE($B51,$C51,$G51),'A6'!$A:$AF,9,FALSE),"")</f>
        <v>1.25</v>
      </c>
      <c r="T51" s="34">
        <f t="shared" si="26"/>
        <v>0.19449576971701144</v>
      </c>
      <c r="U51" s="55">
        <f t="shared" si="27"/>
        <v>0.19449576971701144</v>
      </c>
      <c r="V51" s="68">
        <f t="shared" si="28"/>
        <v>0</v>
      </c>
      <c r="W51" s="54">
        <f t="shared" si="41"/>
        <v>0.19449576971701144</v>
      </c>
      <c r="X51" s="55">
        <f t="shared" si="42"/>
        <v>0</v>
      </c>
      <c r="Y51" s="68">
        <f t="shared" si="43"/>
        <v>0</v>
      </c>
      <c r="Z51" s="54">
        <f t="shared" si="44"/>
        <v>0.19449576971701144</v>
      </c>
      <c r="AA51" s="55">
        <f t="shared" si="45"/>
        <v>0</v>
      </c>
      <c r="AB51" s="68">
        <f t="shared" si="46"/>
        <v>0</v>
      </c>
      <c r="AC51" s="54">
        <f t="shared" si="47"/>
        <v>0</v>
      </c>
      <c r="AD51" s="55">
        <f t="shared" si="48"/>
        <v>0.19449576971701144</v>
      </c>
      <c r="AE51" s="68">
        <f t="shared" si="49"/>
        <v>0</v>
      </c>
      <c r="AF51" s="54">
        <f t="shared" si="50"/>
        <v>0</v>
      </c>
      <c r="AG51" s="55">
        <f t="shared" si="51"/>
        <v>0</v>
      </c>
      <c r="AH51" s="35">
        <f t="shared" si="52"/>
        <v>0</v>
      </c>
      <c r="AI51" s="38"/>
      <c r="AJ51" s="36"/>
      <c r="AS51" s="32"/>
      <c r="AT51" s="94">
        <f>IFERROR(VLOOKUP(CONCATENATE(B51,C51,G51),'A1'!A:AF,10,FALSE),"")</f>
        <v>6.5</v>
      </c>
      <c r="AU51" s="94">
        <f>IFERROR(VLOOKUP(CONCATENATE(B51,C51,G51),'A1'!A:AF,16,FALSE),"")</f>
        <v>7.3</v>
      </c>
      <c r="AV51" s="29"/>
    </row>
    <row r="52" spans="1:48" ht="13.5" thickBot="1" x14ac:dyDescent="0.25">
      <c r="A52" s="104"/>
      <c r="B52" s="30" t="str">
        <f t="shared" si="65"/>
        <v>Acide Urique</v>
      </c>
      <c r="C52" s="31" t="s">
        <v>159</v>
      </c>
      <c r="D52" s="76" t="str">
        <f>IFERROR(VLOOKUP(CONCATENATE(B52,C52,G52),'A1'!A:AF,3,FALSE),"")</f>
        <v>Acide Urique</v>
      </c>
      <c r="E52" s="4" t="str">
        <f>IFERROR(VLOOKUP(CONCATENATE(B52,C52,G52),'A2'!A:AF,3,FALSE),"")</f>
        <v>Acide Urique</v>
      </c>
      <c r="F52" s="77" t="str">
        <f>IFERROR(VLOOKUP(CONCATENATE(B52,C52,G52),'A3'!A:AF,3,FALSE),"")</f>
        <v>Acide Urique</v>
      </c>
      <c r="G52" s="32">
        <f>'A1'!F50</f>
        <v>1</v>
      </c>
      <c r="H52" s="59">
        <f>IFERROR(VLOOKUP(CONCATENATE(B52,C52,G52),'A1'!A:AF,7,FALSE),"")</f>
        <v>207.1</v>
      </c>
      <c r="I52" s="52">
        <f>IFERROR(VLOOKUP(CONCATENATE(B52,C52,G52),'A1'!A:AF,9,FALSE),"")</f>
        <v>1.45</v>
      </c>
      <c r="J52" s="53">
        <f>IFERROR(VLOOKUP(CONCATENATE(B52,C52,G52),'A2'!A:AF,7,FALSE),"")</f>
        <v>204.28</v>
      </c>
      <c r="K52" s="53">
        <f>IFERROR(VLOOKUP(CONCATENATE(B52,C52,G52),'A2'!A:AF,9,FALSE),"")</f>
        <v>1.59</v>
      </c>
      <c r="L52" s="53">
        <f>IFERROR(VLOOKUP(CONCATENATE(B52,C52,G52),'A3'!A:AF,7,FALSE),"")</f>
        <v>204.28</v>
      </c>
      <c r="M52" s="55">
        <f>IFERROR(VLOOKUP(CONCATENATE(B52,C52,G52),'A3'!A:AF,9,FALSE),"")</f>
        <v>1.59</v>
      </c>
      <c r="N52" s="53">
        <f>IFERROR(VLOOKUP(CONCATENATE($B52,$C52,$G52),'A4'!$A:$AF,7,FALSE),"")</f>
        <v>204.28</v>
      </c>
      <c r="O52" s="53">
        <f>IFERROR(VLOOKUP(CONCATENATE($B52,$C52,$G52),'A4'!$A:$AF,9,FALSE),"")</f>
        <v>1.59</v>
      </c>
      <c r="P52" s="53">
        <f>IFERROR(VLOOKUP(CONCATENATE($B52,$C52,$G52),'A5'!$A:$AF,7,FALSE),"")</f>
        <v>204.28</v>
      </c>
      <c r="Q52" s="55">
        <f>IFERROR(VLOOKUP(CONCATENATE($B52,$C52,$G52),'A5'!$A:$AF,9,FALSE),"")</f>
        <v>1.59</v>
      </c>
      <c r="R52" s="53">
        <f>IFERROR(VLOOKUP(CONCATENATE($B52,$C52,$G52),'A6'!$A:$AF,7,FALSE),"")</f>
        <v>204.28</v>
      </c>
      <c r="S52" s="33">
        <f>IFERROR(VLOOKUP(CONCATENATE($B52,$C52,$G52),'A6'!$A:$AF,9,FALSE),"")</f>
        <v>1.59</v>
      </c>
      <c r="T52" s="34">
        <f t="shared" si="26"/>
        <v>-1.3616610333172348</v>
      </c>
      <c r="U52" s="55">
        <f t="shared" si="27"/>
        <v>-1.3616610333172348</v>
      </c>
      <c r="V52" s="68">
        <f t="shared" si="28"/>
        <v>0</v>
      </c>
      <c r="W52" s="54">
        <f t="shared" si="41"/>
        <v>-1.3616610333172348</v>
      </c>
      <c r="X52" s="55">
        <f t="shared" si="42"/>
        <v>0</v>
      </c>
      <c r="Y52" s="68">
        <f t="shared" si="43"/>
        <v>0</v>
      </c>
      <c r="Z52" s="54">
        <f t="shared" si="44"/>
        <v>-1.3616610333172348</v>
      </c>
      <c r="AA52" s="55">
        <f t="shared" si="45"/>
        <v>0</v>
      </c>
      <c r="AB52" s="68">
        <f t="shared" si="46"/>
        <v>0</v>
      </c>
      <c r="AC52" s="54">
        <f t="shared" si="47"/>
        <v>0</v>
      </c>
      <c r="AD52" s="55">
        <f t="shared" si="48"/>
        <v>-1.3616610333172348</v>
      </c>
      <c r="AE52" s="68">
        <f t="shared" si="49"/>
        <v>0</v>
      </c>
      <c r="AF52" s="54">
        <f t="shared" si="50"/>
        <v>0</v>
      </c>
      <c r="AG52" s="55">
        <f t="shared" si="51"/>
        <v>0</v>
      </c>
      <c r="AH52" s="35">
        <f t="shared" si="52"/>
        <v>0</v>
      </c>
      <c r="AI52" s="38"/>
      <c r="AJ52" s="36"/>
      <c r="AS52" s="32"/>
      <c r="AT52" s="94">
        <f>IFERROR(VLOOKUP(CONCATENATE(B52,C52,G52),'A1'!A:AF,10,FALSE),"")</f>
        <v>6.5</v>
      </c>
      <c r="AU52" s="94">
        <f>IFERROR(VLOOKUP(CONCATENATE(B52,C52,G52),'A1'!A:AF,16,FALSE),"")</f>
        <v>7.3</v>
      </c>
      <c r="AV52" s="29"/>
    </row>
    <row r="53" spans="1:48" ht="13.5" thickBot="1" x14ac:dyDescent="0.25">
      <c r="A53" s="104"/>
      <c r="B53" s="30" t="str">
        <f t="shared" si="65"/>
        <v>Acide Urique</v>
      </c>
      <c r="C53" s="31" t="s">
        <v>160</v>
      </c>
      <c r="D53" s="76" t="str">
        <f>IFERROR(VLOOKUP(CONCATENATE(B53,C53,G53),'A1'!A:AF,3,FALSE),"")</f>
        <v>Acide Urique</v>
      </c>
      <c r="E53" s="4" t="str">
        <f>IFERROR(VLOOKUP(CONCATENATE(B53,C53,G53),'A2'!A:AF,3,FALSE),"")</f>
        <v>Acide Urique</v>
      </c>
      <c r="F53" s="77" t="str">
        <f>IFERROR(VLOOKUP(CONCATENATE(B53,C53,G53),'A3'!A:AF,3,FALSE),"")</f>
        <v>Acide Urique</v>
      </c>
      <c r="G53" s="32">
        <f>'A1'!F51</f>
        <v>1</v>
      </c>
      <c r="H53" s="59">
        <f>IFERROR(VLOOKUP(CONCATENATE(B53,C53,G53),'A1'!A:AF,7,FALSE),"")</f>
        <v>206.59</v>
      </c>
      <c r="I53" s="52">
        <f>IFERROR(VLOOKUP(CONCATENATE(B53,C53,G53),'A1'!A:AF,9,FALSE),"")</f>
        <v>1.46</v>
      </c>
      <c r="J53" s="53">
        <f>IFERROR(VLOOKUP(CONCATENATE(B53,C53,G53),'A2'!A:AF,7,FALSE),"")</f>
        <v>204.02</v>
      </c>
      <c r="K53" s="53">
        <f>IFERROR(VLOOKUP(CONCATENATE(B53,C53,G53),'A2'!A:AF,9,FALSE),"")</f>
        <v>1.34</v>
      </c>
      <c r="L53" s="53">
        <f>IFERROR(VLOOKUP(CONCATENATE(B53,C53,G53),'A3'!A:AF,7,FALSE),"")</f>
        <v>204.02</v>
      </c>
      <c r="M53" s="55">
        <f>IFERROR(VLOOKUP(CONCATENATE(B53,C53,G53),'A3'!A:AF,9,FALSE),"")</f>
        <v>1.34</v>
      </c>
      <c r="N53" s="53">
        <f>IFERROR(VLOOKUP(CONCATENATE($B53,$C53,$G53),'A4'!$A:$AF,7,FALSE),"")</f>
        <v>204.02</v>
      </c>
      <c r="O53" s="53">
        <f>IFERROR(VLOOKUP(CONCATENATE($B53,$C53,$G53),'A4'!$A:$AF,9,FALSE),"")</f>
        <v>1.34</v>
      </c>
      <c r="P53" s="53">
        <f>IFERROR(VLOOKUP(CONCATENATE($B53,$C53,$G53),'A5'!$A:$AF,7,FALSE),"")</f>
        <v>204.02</v>
      </c>
      <c r="Q53" s="55">
        <f>IFERROR(VLOOKUP(CONCATENATE($B53,$C53,$G53),'A5'!$A:$AF,9,FALSE),"")</f>
        <v>1.34</v>
      </c>
      <c r="R53" s="53">
        <f>IFERROR(VLOOKUP(CONCATENATE($B53,$C53,$G53),'A6'!$A:$AF,7,FALSE),"")</f>
        <v>204.02</v>
      </c>
      <c r="S53" s="33">
        <f>IFERROR(VLOOKUP(CONCATENATE($B53,$C53,$G53),'A6'!$A:$AF,9,FALSE),"")</f>
        <v>1.34</v>
      </c>
      <c r="T53" s="34">
        <f t="shared" si="26"/>
        <v>-1.2440098746309081</v>
      </c>
      <c r="U53" s="55">
        <f t="shared" si="27"/>
        <v>-1.2440098746309081</v>
      </c>
      <c r="V53" s="68">
        <f t="shared" si="28"/>
        <v>0</v>
      </c>
      <c r="W53" s="54">
        <f t="shared" si="41"/>
        <v>-1.2440098746309081</v>
      </c>
      <c r="X53" s="55">
        <f t="shared" si="42"/>
        <v>0</v>
      </c>
      <c r="Y53" s="68">
        <f t="shared" si="43"/>
        <v>0</v>
      </c>
      <c r="Z53" s="54">
        <f t="shared" si="44"/>
        <v>-1.2440098746309081</v>
      </c>
      <c r="AA53" s="55">
        <f t="shared" si="45"/>
        <v>0</v>
      </c>
      <c r="AB53" s="68">
        <f t="shared" si="46"/>
        <v>0</v>
      </c>
      <c r="AC53" s="54">
        <f t="shared" si="47"/>
        <v>0</v>
      </c>
      <c r="AD53" s="55">
        <f t="shared" si="48"/>
        <v>-1.2440098746309081</v>
      </c>
      <c r="AE53" s="68">
        <f t="shared" si="49"/>
        <v>0</v>
      </c>
      <c r="AF53" s="54">
        <f t="shared" si="50"/>
        <v>0</v>
      </c>
      <c r="AG53" s="55">
        <f t="shared" si="51"/>
        <v>0</v>
      </c>
      <c r="AH53" s="35">
        <f t="shared" si="52"/>
        <v>0</v>
      </c>
      <c r="AI53" s="38"/>
      <c r="AJ53" s="36"/>
      <c r="AS53" s="32"/>
      <c r="AT53" s="94">
        <f>IFERROR(VLOOKUP(CONCATENATE(B53,C53,G53),'A1'!A:AF,10,FALSE),"")</f>
        <v>6.5</v>
      </c>
      <c r="AU53" s="94">
        <f>IFERROR(VLOOKUP(CONCATENATE(B53,C53,G53),'A1'!A:AF,16,FALSE),"")</f>
        <v>7.3</v>
      </c>
      <c r="AV53" s="29"/>
    </row>
    <row r="54" spans="1:48" ht="13.5" thickBot="1" x14ac:dyDescent="0.25">
      <c r="A54" s="104"/>
      <c r="B54" s="30" t="str">
        <f t="shared" si="65"/>
        <v>Acide Urique</v>
      </c>
      <c r="C54" s="31" t="s">
        <v>161</v>
      </c>
      <c r="D54" s="76" t="str">
        <f>IFERROR(VLOOKUP(CONCATENATE(B54,C54,G54),'A1'!A:AF,3,FALSE),"")</f>
        <v>Acide Urique</v>
      </c>
      <c r="E54" s="4" t="str">
        <f>IFERROR(VLOOKUP(CONCATENATE(B54,C54,G54),'A2'!A:AF,3,FALSE),"")</f>
        <v>Acide Urique</v>
      </c>
      <c r="F54" s="77" t="str">
        <f>IFERROR(VLOOKUP(CONCATENATE(B54,C54,G54),'A3'!A:AF,3,FALSE),"")</f>
        <v>Acide Urique</v>
      </c>
      <c r="G54" s="32">
        <f>'A1'!F52</f>
        <v>1</v>
      </c>
      <c r="H54" s="59">
        <f>IFERROR(VLOOKUP(CONCATENATE(B54,C54,G54),'A1'!A:AF,7,FALSE),"")</f>
        <v>203.06</v>
      </c>
      <c r="I54" s="52">
        <f>IFERROR(VLOOKUP(CONCATENATE(B54,C54,G54),'A1'!A:AF,9,FALSE),"")</f>
        <v>1.5</v>
      </c>
      <c r="J54" s="53">
        <f>IFERROR(VLOOKUP(CONCATENATE(B54,C54,G54),'A2'!A:AF,7,FALSE),"")</f>
        <v>202.99</v>
      </c>
      <c r="K54" s="53">
        <f>IFERROR(VLOOKUP(CONCATENATE(B54,C54,G54),'A2'!A:AF,9,FALSE),"")</f>
        <v>1.95</v>
      </c>
      <c r="L54" s="53">
        <f>IFERROR(VLOOKUP(CONCATENATE(B54,C54,G54),'A3'!A:AF,7,FALSE),"")</f>
        <v>202.99</v>
      </c>
      <c r="M54" s="55">
        <f>IFERROR(VLOOKUP(CONCATENATE(B54,C54,G54),'A3'!A:AF,9,FALSE),"")</f>
        <v>1.95</v>
      </c>
      <c r="N54" s="53">
        <f>IFERROR(VLOOKUP(CONCATENATE($B54,$C54,$G54),'A4'!$A:$AF,7,FALSE),"")</f>
        <v>202.99</v>
      </c>
      <c r="O54" s="53">
        <f>IFERROR(VLOOKUP(CONCATENATE($B54,$C54,$G54),'A4'!$A:$AF,9,FALSE),"")</f>
        <v>1.95</v>
      </c>
      <c r="P54" s="53">
        <f>IFERROR(VLOOKUP(CONCATENATE($B54,$C54,$G54),'A5'!$A:$AF,7,FALSE),"")</f>
        <v>202.99</v>
      </c>
      <c r="Q54" s="55">
        <f>IFERROR(VLOOKUP(CONCATENATE($B54,$C54,$G54),'A5'!$A:$AF,9,FALSE),"")</f>
        <v>1.95</v>
      </c>
      <c r="R54" s="53">
        <f>IFERROR(VLOOKUP(CONCATENATE($B54,$C54,$G54),'A6'!$A:$AF,7,FALSE),"")</f>
        <v>202.99</v>
      </c>
      <c r="S54" s="33">
        <f>IFERROR(VLOOKUP(CONCATENATE($B54,$C54,$G54),'A6'!$A:$AF,9,FALSE),"")</f>
        <v>1.95</v>
      </c>
      <c r="T54" s="34">
        <f t="shared" si="26"/>
        <v>-3.4472569683833928E-2</v>
      </c>
      <c r="U54" s="55">
        <f t="shared" si="27"/>
        <v>-3.4472569683833928E-2</v>
      </c>
      <c r="V54" s="68">
        <f t="shared" si="28"/>
        <v>0</v>
      </c>
      <c r="W54" s="54">
        <f t="shared" si="41"/>
        <v>-3.4472569683833928E-2</v>
      </c>
      <c r="X54" s="55">
        <f t="shared" si="42"/>
        <v>0</v>
      </c>
      <c r="Y54" s="68">
        <f t="shared" si="43"/>
        <v>0</v>
      </c>
      <c r="Z54" s="54">
        <f t="shared" si="44"/>
        <v>-3.4472569683833928E-2</v>
      </c>
      <c r="AA54" s="55">
        <f t="shared" si="45"/>
        <v>0</v>
      </c>
      <c r="AB54" s="68">
        <f t="shared" si="46"/>
        <v>0</v>
      </c>
      <c r="AC54" s="54">
        <f t="shared" si="47"/>
        <v>0</v>
      </c>
      <c r="AD54" s="55">
        <f t="shared" si="48"/>
        <v>-3.4472569683833928E-2</v>
      </c>
      <c r="AE54" s="68">
        <f t="shared" si="49"/>
        <v>0</v>
      </c>
      <c r="AF54" s="54">
        <f t="shared" si="50"/>
        <v>0</v>
      </c>
      <c r="AG54" s="55">
        <f t="shared" si="51"/>
        <v>0</v>
      </c>
      <c r="AH54" s="35">
        <f t="shared" si="52"/>
        <v>0</v>
      </c>
      <c r="AI54" s="38"/>
      <c r="AJ54" s="36"/>
      <c r="AS54" s="32"/>
      <c r="AT54" s="94">
        <f>IFERROR(VLOOKUP(CONCATENATE(B54,C54,G54),'A1'!A:AF,10,FALSE),"")</f>
        <v>6.5</v>
      </c>
      <c r="AU54" s="94">
        <f>IFERROR(VLOOKUP(CONCATENATE(B54,C54,G54),'A1'!A:AF,16,FALSE),"")</f>
        <v>7.3</v>
      </c>
      <c r="AV54" s="29"/>
    </row>
    <row r="55" spans="1:48" ht="13.5" thickBot="1" x14ac:dyDescent="0.25">
      <c r="A55" s="104"/>
      <c r="B55" s="30" t="str">
        <f t="shared" si="65"/>
        <v>Acide Urique</v>
      </c>
      <c r="C55" s="31" t="s">
        <v>162</v>
      </c>
      <c r="D55" s="76" t="str">
        <f>IFERROR(VLOOKUP(CONCATENATE(B55,C55,G55),'A1'!A:AF,3,FALSE),"")</f>
        <v>Acide Urique</v>
      </c>
      <c r="E55" s="4" t="str">
        <f>IFERROR(VLOOKUP(CONCATENATE(B55,C55,G55),'A2'!A:AF,3,FALSE),"")</f>
        <v>Acide Urique</v>
      </c>
      <c r="F55" s="77" t="str">
        <f>IFERROR(VLOOKUP(CONCATENATE(B55,C55,G55),'A3'!A:AF,3,FALSE),"")</f>
        <v>Acide Urique</v>
      </c>
      <c r="G55" s="32">
        <f>'A1'!F53</f>
        <v>1</v>
      </c>
      <c r="H55" s="59">
        <f>IFERROR(VLOOKUP(CONCATENATE(B55,C55,G55),'A1'!A:AF,7,FALSE),"")</f>
        <v>205.41</v>
      </c>
      <c r="I55" s="52">
        <f>IFERROR(VLOOKUP(CONCATENATE(B55,C55,G55),'A1'!A:AF,9,FALSE),"")</f>
        <v>1.75</v>
      </c>
      <c r="J55" s="53">
        <f>IFERROR(VLOOKUP(CONCATENATE(B55,C55,G55),'A2'!A:AF,7,FALSE),"")</f>
        <v>203.42</v>
      </c>
      <c r="K55" s="53">
        <f>IFERROR(VLOOKUP(CONCATENATE(B55,C55,G55),'A2'!A:AF,9,FALSE),"")</f>
        <v>1.41</v>
      </c>
      <c r="L55" s="53">
        <f>IFERROR(VLOOKUP(CONCATENATE(B55,C55,G55),'A3'!A:AF,7,FALSE),"")</f>
        <v>203.42</v>
      </c>
      <c r="M55" s="55">
        <f>IFERROR(VLOOKUP(CONCATENATE(B55,C55,G55),'A3'!A:AF,9,FALSE),"")</f>
        <v>1.41</v>
      </c>
      <c r="N55" s="53">
        <f>IFERROR(VLOOKUP(CONCATENATE($B55,$C55,$G55),'A4'!$A:$AF,7,FALSE),"")</f>
        <v>203.42</v>
      </c>
      <c r="O55" s="53">
        <f>IFERROR(VLOOKUP(CONCATENATE($B55,$C55,$G55),'A4'!$A:$AF,9,FALSE),"")</f>
        <v>1.41</v>
      </c>
      <c r="P55" s="53">
        <f>IFERROR(VLOOKUP(CONCATENATE($B55,$C55,$G55),'A5'!$A:$AF,7,FALSE),"")</f>
        <v>203.42</v>
      </c>
      <c r="Q55" s="55">
        <f>IFERROR(VLOOKUP(CONCATENATE($B55,$C55,$G55),'A5'!$A:$AF,9,FALSE),"")</f>
        <v>1.41</v>
      </c>
      <c r="R55" s="53">
        <f>IFERROR(VLOOKUP(CONCATENATE($B55,$C55,$G55),'A6'!$A:$AF,7,FALSE),"")</f>
        <v>203.42</v>
      </c>
      <c r="S55" s="33">
        <f>IFERROR(VLOOKUP(CONCATENATE($B55,$C55,$G55),'A6'!$A:$AF,9,FALSE),"")</f>
        <v>1.41</v>
      </c>
      <c r="T55" s="34">
        <f t="shared" si="26"/>
        <v>-0.96879411907891977</v>
      </c>
      <c r="U55" s="55">
        <f t="shared" si="27"/>
        <v>-0.96879411907891977</v>
      </c>
      <c r="V55" s="68">
        <f t="shared" si="28"/>
        <v>0</v>
      </c>
      <c r="W55" s="54">
        <f t="shared" si="41"/>
        <v>-0.96879411907891977</v>
      </c>
      <c r="X55" s="55">
        <f t="shared" si="42"/>
        <v>0</v>
      </c>
      <c r="Y55" s="68">
        <f t="shared" si="43"/>
        <v>0</v>
      </c>
      <c r="Z55" s="54">
        <f t="shared" si="44"/>
        <v>-0.96879411907891977</v>
      </c>
      <c r="AA55" s="55">
        <f t="shared" si="45"/>
        <v>0</v>
      </c>
      <c r="AB55" s="68">
        <f t="shared" si="46"/>
        <v>0</v>
      </c>
      <c r="AC55" s="54">
        <f t="shared" si="47"/>
        <v>0</v>
      </c>
      <c r="AD55" s="55">
        <f t="shared" si="48"/>
        <v>-0.96879411907891977</v>
      </c>
      <c r="AE55" s="68">
        <f t="shared" si="49"/>
        <v>0</v>
      </c>
      <c r="AF55" s="54">
        <f t="shared" si="50"/>
        <v>0</v>
      </c>
      <c r="AG55" s="55">
        <f t="shared" si="51"/>
        <v>0</v>
      </c>
      <c r="AH55" s="35">
        <f t="shared" si="52"/>
        <v>0</v>
      </c>
      <c r="AI55" s="38"/>
      <c r="AJ55" s="36"/>
      <c r="AS55" s="32"/>
      <c r="AT55" s="94">
        <f>IFERROR(VLOOKUP(CONCATENATE(B55,C55,G55),'A1'!A:AF,10,FALSE),"")</f>
        <v>6.5</v>
      </c>
      <c r="AU55" s="94">
        <f>IFERROR(VLOOKUP(CONCATENATE(B55,C55,G55),'A1'!A:AF,16,FALSE),"")</f>
        <v>7.3</v>
      </c>
      <c r="AV55" s="29"/>
    </row>
    <row r="56" spans="1:48" ht="13.5" thickBot="1" x14ac:dyDescent="0.25">
      <c r="A56" s="104"/>
      <c r="B56" s="30" t="str">
        <f t="shared" si="65"/>
        <v>Acide Urique</v>
      </c>
      <c r="C56" s="31" t="s">
        <v>163</v>
      </c>
      <c r="D56" s="76" t="str">
        <f>IFERROR(VLOOKUP(CONCATENATE(B56,C56,G56),'A1'!A:AF,3,FALSE),"")</f>
        <v>Acide Urique</v>
      </c>
      <c r="E56" s="4" t="str">
        <f>IFERROR(VLOOKUP(CONCATENATE(B56,C56,G56),'A2'!A:AF,3,FALSE),"")</f>
        <v>Acide Urique</v>
      </c>
      <c r="F56" s="77" t="str">
        <f>IFERROR(VLOOKUP(CONCATENATE(B56,C56,G56),'A3'!A:AF,3,FALSE),"")</f>
        <v>Acide Urique</v>
      </c>
      <c r="G56" s="32">
        <f>'A1'!F54</f>
        <v>1</v>
      </c>
      <c r="H56" s="59">
        <f>IFERROR(VLOOKUP(CONCATENATE(B56,C56,G56),'A1'!A:AF,7,FALSE),"")</f>
        <v>205.67</v>
      </c>
      <c r="I56" s="52">
        <f>IFERROR(VLOOKUP(CONCATENATE(B56,C56,G56),'A1'!A:AF,9,FALSE),"")</f>
        <v>1.52</v>
      </c>
      <c r="J56" s="53">
        <f>IFERROR(VLOOKUP(CONCATENATE(B56,C56,G56),'A2'!A:AF,7,FALSE),"")</f>
        <v>202.47</v>
      </c>
      <c r="K56" s="53">
        <f>IFERROR(VLOOKUP(CONCATENATE(B56,C56,G56),'A2'!A:AF,9,FALSE),"")</f>
        <v>1.81</v>
      </c>
      <c r="L56" s="53">
        <f>IFERROR(VLOOKUP(CONCATENATE(B56,C56,G56),'A3'!A:AF,7,FALSE),"")</f>
        <v>202.47</v>
      </c>
      <c r="M56" s="55">
        <f>IFERROR(VLOOKUP(CONCATENATE(B56,C56,G56),'A3'!A:AF,9,FALSE),"")</f>
        <v>1.81</v>
      </c>
      <c r="N56" s="53">
        <f>IFERROR(VLOOKUP(CONCATENATE($B56,$C56,$G56),'A4'!$A:$AF,7,FALSE),"")</f>
        <v>202.47</v>
      </c>
      <c r="O56" s="53">
        <f>IFERROR(VLOOKUP(CONCATENATE($B56,$C56,$G56),'A4'!$A:$AF,9,FALSE),"")</f>
        <v>1.81</v>
      </c>
      <c r="P56" s="53">
        <f>IFERROR(VLOOKUP(CONCATENATE($B56,$C56,$G56),'A5'!$A:$AF,7,FALSE),"")</f>
        <v>202.47</v>
      </c>
      <c r="Q56" s="55">
        <f>IFERROR(VLOOKUP(CONCATENATE($B56,$C56,$G56),'A5'!$A:$AF,9,FALSE),"")</f>
        <v>1.81</v>
      </c>
      <c r="R56" s="53">
        <f>IFERROR(VLOOKUP(CONCATENATE($B56,$C56,$G56),'A6'!$A:$AF,7,FALSE),"")</f>
        <v>202.47</v>
      </c>
      <c r="S56" s="33">
        <f>IFERROR(VLOOKUP(CONCATENATE($B56,$C56,$G56),'A6'!$A:$AF,9,FALSE),"")</f>
        <v>1.81</v>
      </c>
      <c r="T56" s="34">
        <f t="shared" si="26"/>
        <v>-1.5558905042057611</v>
      </c>
      <c r="U56" s="55">
        <f t="shared" si="27"/>
        <v>-1.5558905042057611</v>
      </c>
      <c r="V56" s="68">
        <f t="shared" si="28"/>
        <v>0</v>
      </c>
      <c r="W56" s="54">
        <f t="shared" si="41"/>
        <v>-1.5558905042057611</v>
      </c>
      <c r="X56" s="55">
        <f t="shared" si="42"/>
        <v>0</v>
      </c>
      <c r="Y56" s="68">
        <f t="shared" si="43"/>
        <v>0</v>
      </c>
      <c r="Z56" s="54">
        <f t="shared" si="44"/>
        <v>-1.5558905042057611</v>
      </c>
      <c r="AA56" s="55">
        <f t="shared" si="45"/>
        <v>0</v>
      </c>
      <c r="AB56" s="68">
        <f t="shared" si="46"/>
        <v>0</v>
      </c>
      <c r="AC56" s="54">
        <f t="shared" si="47"/>
        <v>0</v>
      </c>
      <c r="AD56" s="55">
        <f t="shared" si="48"/>
        <v>-1.5558905042057611</v>
      </c>
      <c r="AE56" s="68">
        <f t="shared" si="49"/>
        <v>0</v>
      </c>
      <c r="AF56" s="54">
        <f t="shared" si="50"/>
        <v>0</v>
      </c>
      <c r="AG56" s="55">
        <f t="shared" si="51"/>
        <v>0</v>
      </c>
      <c r="AH56" s="35">
        <f t="shared" si="52"/>
        <v>0</v>
      </c>
      <c r="AI56" s="38"/>
      <c r="AJ56" s="36"/>
      <c r="AS56" s="32"/>
      <c r="AT56" s="94">
        <f>IFERROR(VLOOKUP(CONCATENATE(B56,C56,G56),'A1'!A:AF,10,FALSE),"")</f>
        <v>6.5</v>
      </c>
      <c r="AU56" s="94">
        <f>IFERROR(VLOOKUP(CONCATENATE(B56,C56,G56),'A1'!A:AF,16,FALSE),"")</f>
        <v>7.3</v>
      </c>
      <c r="AV56" s="29"/>
    </row>
    <row r="57" spans="1:48" ht="13.5" thickBot="1" x14ac:dyDescent="0.25">
      <c r="A57" s="104"/>
      <c r="B57" s="30" t="str">
        <f t="shared" si="65"/>
        <v>Acide Urique</v>
      </c>
      <c r="C57" s="31" t="s">
        <v>164</v>
      </c>
      <c r="D57" s="76" t="str">
        <f>IFERROR(VLOOKUP(CONCATENATE(B57,C57,G57),'A1'!A:AF,3,FALSE),"")</f>
        <v>Acide Urique</v>
      </c>
      <c r="E57" s="4" t="str">
        <f>IFERROR(VLOOKUP(CONCATENATE(B57,C57,G57),'A2'!A:AF,3,FALSE),"")</f>
        <v>Acide Urique</v>
      </c>
      <c r="F57" s="77" t="str">
        <f>IFERROR(VLOOKUP(CONCATENATE(B57,C57,G57),'A3'!A:AF,3,FALSE),"")</f>
        <v>Acide Urique</v>
      </c>
      <c r="G57" s="32">
        <f>'A1'!F55</f>
        <v>1</v>
      </c>
      <c r="H57" s="59">
        <f>IFERROR(VLOOKUP(CONCATENATE(B57,C57,G57),'A1'!A:AF,7,FALSE),"")</f>
        <v>203.09</v>
      </c>
      <c r="I57" s="52">
        <f>IFERROR(VLOOKUP(CONCATENATE(B57,C57,G57),'A1'!A:AF,9,FALSE),"")</f>
        <v>1.07</v>
      </c>
      <c r="J57" s="53">
        <f>IFERROR(VLOOKUP(CONCATENATE(B57,C57,G57),'A2'!A:AF,7,FALSE),"")</f>
        <v>202.99</v>
      </c>
      <c r="K57" s="53">
        <f>IFERROR(VLOOKUP(CONCATENATE(B57,C57,G57),'A2'!A:AF,9,FALSE),"")</f>
        <v>1.39</v>
      </c>
      <c r="L57" s="53">
        <f>IFERROR(VLOOKUP(CONCATENATE(B57,C57,G57),'A3'!A:AF,7,FALSE),"")</f>
        <v>202.99</v>
      </c>
      <c r="M57" s="55">
        <f>IFERROR(VLOOKUP(CONCATENATE(B57,C57,G57),'A3'!A:AF,9,FALSE),"")</f>
        <v>1.39</v>
      </c>
      <c r="N57" s="53">
        <f>IFERROR(VLOOKUP(CONCATENATE($B57,$C57,$G57),'A4'!$A:$AF,7,FALSE),"")</f>
        <v>202.99</v>
      </c>
      <c r="O57" s="53">
        <f>IFERROR(VLOOKUP(CONCATENATE($B57,$C57,$G57),'A4'!$A:$AF,9,FALSE),"")</f>
        <v>1.39</v>
      </c>
      <c r="P57" s="53">
        <f>IFERROR(VLOOKUP(CONCATENATE($B57,$C57,$G57),'A5'!$A:$AF,7,FALSE),"")</f>
        <v>202.99</v>
      </c>
      <c r="Q57" s="55">
        <f>IFERROR(VLOOKUP(CONCATENATE($B57,$C57,$G57),'A5'!$A:$AF,9,FALSE),"")</f>
        <v>1.39</v>
      </c>
      <c r="R57" s="53">
        <f>IFERROR(VLOOKUP(CONCATENATE($B57,$C57,$G57),'A6'!$A:$AF,7,FALSE),"")</f>
        <v>202.99</v>
      </c>
      <c r="S57" s="33">
        <f>IFERROR(VLOOKUP(CONCATENATE($B57,$C57,$G57),'A6'!$A:$AF,9,FALSE),"")</f>
        <v>1.39</v>
      </c>
      <c r="T57" s="34">
        <f t="shared" si="26"/>
        <v>-4.923925353291364E-2</v>
      </c>
      <c r="U57" s="55">
        <f t="shared" si="27"/>
        <v>-4.923925353291364E-2</v>
      </c>
      <c r="V57" s="68">
        <f t="shared" si="28"/>
        <v>0</v>
      </c>
      <c r="W57" s="54">
        <f t="shared" si="41"/>
        <v>-4.923925353291364E-2</v>
      </c>
      <c r="X57" s="55">
        <f t="shared" si="42"/>
        <v>0</v>
      </c>
      <c r="Y57" s="68">
        <f t="shared" si="43"/>
        <v>0</v>
      </c>
      <c r="Z57" s="54">
        <f t="shared" si="44"/>
        <v>-4.923925353291364E-2</v>
      </c>
      <c r="AA57" s="55">
        <f t="shared" si="45"/>
        <v>0</v>
      </c>
      <c r="AB57" s="68">
        <f t="shared" si="46"/>
        <v>0</v>
      </c>
      <c r="AC57" s="54">
        <f t="shared" si="47"/>
        <v>0</v>
      </c>
      <c r="AD57" s="55">
        <f t="shared" si="48"/>
        <v>-4.923925353291364E-2</v>
      </c>
      <c r="AE57" s="68">
        <f t="shared" si="49"/>
        <v>0</v>
      </c>
      <c r="AF57" s="54">
        <f t="shared" si="50"/>
        <v>0</v>
      </c>
      <c r="AG57" s="55">
        <f t="shared" si="51"/>
        <v>0</v>
      </c>
      <c r="AH57" s="35">
        <f t="shared" si="52"/>
        <v>0</v>
      </c>
      <c r="AI57" s="38"/>
      <c r="AJ57" s="36"/>
      <c r="AS57" s="32"/>
      <c r="AT57" s="94">
        <f>IFERROR(VLOOKUP(CONCATENATE(B57,C57,G57),'A1'!A:AF,10,FALSE),"")</f>
        <v>6.5</v>
      </c>
      <c r="AU57" s="94">
        <f>IFERROR(VLOOKUP(CONCATENATE(B57,C57,G57),'A1'!A:AF,16,FALSE),"")</f>
        <v>7.3</v>
      </c>
      <c r="AV57" s="29"/>
    </row>
    <row r="58" spans="1:48" ht="13.5" thickBot="1" x14ac:dyDescent="0.25">
      <c r="A58" s="104"/>
      <c r="B58" s="30" t="str">
        <f t="shared" si="65"/>
        <v>Acide Urique</v>
      </c>
      <c r="C58" s="31" t="s">
        <v>165</v>
      </c>
      <c r="D58" s="76" t="str">
        <f>IFERROR(VLOOKUP(CONCATENATE(B58,C58,G58),'A1'!A:AF,3,FALSE),"")</f>
        <v>Acide Urique</v>
      </c>
      <c r="E58" s="4" t="str">
        <f>IFERROR(VLOOKUP(CONCATENATE(B58,C58,G58),'A2'!A:AF,3,FALSE),"")</f>
        <v>Acide Urique</v>
      </c>
      <c r="F58" s="77" t="str">
        <f>IFERROR(VLOOKUP(CONCATENATE(B58,C58,G58),'A3'!A:AF,3,FALSE),"")</f>
        <v>Acide Urique</v>
      </c>
      <c r="G58" s="32">
        <f>'A1'!F56</f>
        <v>1</v>
      </c>
      <c r="H58" s="59">
        <f>IFERROR(VLOOKUP(CONCATENATE(B58,C58,G58),'A1'!A:AF,7,FALSE),"")</f>
        <v>201.87</v>
      </c>
      <c r="I58" s="52">
        <f>IFERROR(VLOOKUP(CONCATENATE(B58,C58,G58),'A1'!A:AF,9,FALSE),"")</f>
        <v>1.34</v>
      </c>
      <c r="J58" s="53">
        <f>IFERROR(VLOOKUP(CONCATENATE(B58,C58,G58),'A2'!A:AF,7,FALSE),"")</f>
        <v>203.5</v>
      </c>
      <c r="K58" s="53">
        <f>IFERROR(VLOOKUP(CONCATENATE(B58,C58,G58),'A2'!A:AF,9,FALSE),"")</f>
        <v>1.45</v>
      </c>
      <c r="L58" s="53">
        <f>IFERROR(VLOOKUP(CONCATENATE(B58,C58,G58),'A3'!A:AF,7,FALSE),"")</f>
        <v>203.5</v>
      </c>
      <c r="M58" s="55">
        <f>IFERROR(VLOOKUP(CONCATENATE(B58,C58,G58),'A3'!A:AF,9,FALSE),"")</f>
        <v>1.45</v>
      </c>
      <c r="N58" s="53">
        <f>IFERROR(VLOOKUP(CONCATENATE($B58,$C58,$G58),'A4'!$A:$AF,7,FALSE),"")</f>
        <v>203.5</v>
      </c>
      <c r="O58" s="53">
        <f>IFERROR(VLOOKUP(CONCATENATE($B58,$C58,$G58),'A4'!$A:$AF,9,FALSE),"")</f>
        <v>1.45</v>
      </c>
      <c r="P58" s="53">
        <f>IFERROR(VLOOKUP(CONCATENATE($B58,$C58,$G58),'A5'!$A:$AF,7,FALSE),"")</f>
        <v>203.5</v>
      </c>
      <c r="Q58" s="55">
        <f>IFERROR(VLOOKUP(CONCATENATE($B58,$C58,$G58),'A5'!$A:$AF,9,FALSE),"")</f>
        <v>1.45</v>
      </c>
      <c r="R58" s="53">
        <f>IFERROR(VLOOKUP(CONCATENATE($B58,$C58,$G58),'A6'!$A:$AF,7,FALSE),"")</f>
        <v>203.5</v>
      </c>
      <c r="S58" s="33">
        <f>IFERROR(VLOOKUP(CONCATENATE($B58,$C58,$G58),'A6'!$A:$AF,9,FALSE),"")</f>
        <v>1.45</v>
      </c>
      <c r="T58" s="34">
        <f t="shared" si="26"/>
        <v>0.8074503393272876</v>
      </c>
      <c r="U58" s="55">
        <f t="shared" si="27"/>
        <v>0.8074503393272876</v>
      </c>
      <c r="V58" s="68">
        <f t="shared" si="28"/>
        <v>0</v>
      </c>
      <c r="W58" s="54">
        <f t="shared" si="41"/>
        <v>0.8074503393272876</v>
      </c>
      <c r="X58" s="55">
        <f t="shared" si="42"/>
        <v>0</v>
      </c>
      <c r="Y58" s="68">
        <f t="shared" si="43"/>
        <v>0</v>
      </c>
      <c r="Z58" s="54">
        <f t="shared" si="44"/>
        <v>0.8074503393272876</v>
      </c>
      <c r="AA58" s="55">
        <f t="shared" si="45"/>
        <v>0</v>
      </c>
      <c r="AB58" s="68">
        <f t="shared" si="46"/>
        <v>0</v>
      </c>
      <c r="AC58" s="54">
        <f t="shared" si="47"/>
        <v>0</v>
      </c>
      <c r="AD58" s="55">
        <f t="shared" si="48"/>
        <v>0.8074503393272876</v>
      </c>
      <c r="AE58" s="68">
        <f t="shared" si="49"/>
        <v>0</v>
      </c>
      <c r="AF58" s="54">
        <f t="shared" si="50"/>
        <v>0</v>
      </c>
      <c r="AG58" s="55">
        <f t="shared" si="51"/>
        <v>0</v>
      </c>
      <c r="AH58" s="35">
        <f t="shared" si="52"/>
        <v>0</v>
      </c>
      <c r="AI58" s="38"/>
      <c r="AJ58" s="36"/>
      <c r="AS58" s="32"/>
      <c r="AT58" s="94">
        <f>IFERROR(VLOOKUP(CONCATENATE(B58,C58,G58),'A1'!A:AF,10,FALSE),"")</f>
        <v>6.5</v>
      </c>
      <c r="AU58" s="94">
        <f>IFERROR(VLOOKUP(CONCATENATE(B58,C58,G58),'A1'!A:AF,16,FALSE),"")</f>
        <v>7.3</v>
      </c>
      <c r="AV58" s="29"/>
    </row>
    <row r="59" spans="1:48" ht="13.5" thickBot="1" x14ac:dyDescent="0.25">
      <c r="A59" s="104"/>
      <c r="B59" s="30" t="str">
        <f t="shared" si="65"/>
        <v>Acide Urique</v>
      </c>
      <c r="C59" s="31" t="s">
        <v>166</v>
      </c>
      <c r="D59" s="76" t="str">
        <f>IFERROR(VLOOKUP(CONCATENATE(B59,C59,G59),'A1'!A:AF,3,FALSE),"")</f>
        <v>Acide Urique</v>
      </c>
      <c r="E59" s="4" t="str">
        <f>IFERROR(VLOOKUP(CONCATENATE(B59,C59,G59),'A2'!A:AF,3,FALSE),"")</f>
        <v>Acide Urique</v>
      </c>
      <c r="F59" s="77" t="str">
        <f>IFERROR(VLOOKUP(CONCATENATE(B59,C59,G59),'A3'!A:AF,3,FALSE),"")</f>
        <v>Acide Urique</v>
      </c>
      <c r="G59" s="32">
        <f>'A1'!F57</f>
        <v>1</v>
      </c>
      <c r="H59" s="59">
        <f>IFERROR(VLOOKUP(CONCATENATE(B59,C59,G59),'A1'!A:AF,7,FALSE),"")</f>
        <v>204.56</v>
      </c>
      <c r="I59" s="52">
        <f>IFERROR(VLOOKUP(CONCATENATE(B59,C59,G59),'A1'!A:AF,9,FALSE),"")</f>
        <v>1.46</v>
      </c>
      <c r="J59" s="53">
        <f>IFERROR(VLOOKUP(CONCATENATE(B59,C59,G59),'A2'!A:AF,7,FALSE),"")</f>
        <v>204.57</v>
      </c>
      <c r="K59" s="53">
        <f>IFERROR(VLOOKUP(CONCATENATE(B59,C59,G59),'A2'!A:AF,9,FALSE),"")</f>
        <v>1.38</v>
      </c>
      <c r="L59" s="53">
        <f>IFERROR(VLOOKUP(CONCATENATE(B59,C59,G59),'A3'!A:AF,7,FALSE),"")</f>
        <v>204.57</v>
      </c>
      <c r="M59" s="55">
        <f>IFERROR(VLOOKUP(CONCATENATE(B59,C59,G59),'A3'!A:AF,9,FALSE),"")</f>
        <v>1.38</v>
      </c>
      <c r="N59" s="53">
        <f>IFERROR(VLOOKUP(CONCATENATE($B59,$C59,$G59),'A4'!$A:$AF,7,FALSE),"")</f>
        <v>204.57</v>
      </c>
      <c r="O59" s="53">
        <f>IFERROR(VLOOKUP(CONCATENATE($B59,$C59,$G59),'A4'!$A:$AF,9,FALSE),"")</f>
        <v>1.38</v>
      </c>
      <c r="P59" s="53">
        <f>IFERROR(VLOOKUP(CONCATENATE($B59,$C59,$G59),'A5'!$A:$AF,7,FALSE),"")</f>
        <v>204.57</v>
      </c>
      <c r="Q59" s="55">
        <f>IFERROR(VLOOKUP(CONCATENATE($B59,$C59,$G59),'A5'!$A:$AF,9,FALSE),"")</f>
        <v>1.38</v>
      </c>
      <c r="R59" s="53">
        <f>IFERROR(VLOOKUP(CONCATENATE($B59,$C59,$G59),'A6'!$A:$AF,7,FALSE),"")</f>
        <v>204.57</v>
      </c>
      <c r="S59" s="33">
        <f>IFERROR(VLOOKUP(CONCATENATE($B59,$C59,$G59),'A6'!$A:$AF,9,FALSE),"")</f>
        <v>1.38</v>
      </c>
      <c r="T59" s="34">
        <f t="shared" si="26"/>
        <v>4.8885412592837825E-3</v>
      </c>
      <c r="U59" s="55">
        <f t="shared" si="27"/>
        <v>4.8885412592837825E-3</v>
      </c>
      <c r="V59" s="68">
        <f t="shared" si="28"/>
        <v>0</v>
      </c>
      <c r="W59" s="54">
        <f t="shared" si="41"/>
        <v>4.8885412592837825E-3</v>
      </c>
      <c r="X59" s="55">
        <f t="shared" si="42"/>
        <v>0</v>
      </c>
      <c r="Y59" s="68">
        <f t="shared" si="43"/>
        <v>0</v>
      </c>
      <c r="Z59" s="54">
        <f t="shared" si="44"/>
        <v>4.8885412592837825E-3</v>
      </c>
      <c r="AA59" s="55">
        <f t="shared" si="45"/>
        <v>0</v>
      </c>
      <c r="AB59" s="68">
        <f t="shared" si="46"/>
        <v>0</v>
      </c>
      <c r="AC59" s="54">
        <f t="shared" si="47"/>
        <v>0</v>
      </c>
      <c r="AD59" s="55">
        <f t="shared" si="48"/>
        <v>4.8885412592837825E-3</v>
      </c>
      <c r="AE59" s="68">
        <f t="shared" si="49"/>
        <v>0</v>
      </c>
      <c r="AF59" s="54">
        <f t="shared" si="50"/>
        <v>0</v>
      </c>
      <c r="AG59" s="55">
        <f t="shared" si="51"/>
        <v>0</v>
      </c>
      <c r="AH59" s="35">
        <f t="shared" si="52"/>
        <v>0</v>
      </c>
      <c r="AI59" s="38"/>
      <c r="AJ59" s="36"/>
      <c r="AS59" s="32"/>
      <c r="AT59" s="94">
        <f>IFERROR(VLOOKUP(CONCATENATE(B59,C59,G59),'A1'!A:AF,10,FALSE),"")</f>
        <v>6.5</v>
      </c>
      <c r="AU59" s="94">
        <f>IFERROR(VLOOKUP(CONCATENATE(B59,C59,G59),'A1'!A:AF,16,FALSE),"")</f>
        <v>7.3</v>
      </c>
      <c r="AV59" s="29"/>
    </row>
    <row r="60" spans="1:48" ht="13.5" customHeight="1" thickBot="1" x14ac:dyDescent="0.25">
      <c r="A60" s="105"/>
      <c r="B60" s="30" t="str">
        <f t="shared" si="65"/>
        <v>Acide Urique</v>
      </c>
      <c r="C60" s="39" t="s">
        <v>167</v>
      </c>
      <c r="D60" s="78" t="str">
        <f>IFERROR(VLOOKUP(CONCATENATE(B60,C60,G60),'A1'!A:AF,3,FALSE),"")</f>
        <v>Acide Urique</v>
      </c>
      <c r="E60" s="79" t="str">
        <f>IFERROR(VLOOKUP(CONCATENATE(B60,C60,G60),'A2'!A:AF,3,FALSE),"")</f>
        <v>Acide Urique</v>
      </c>
      <c r="F60" s="80" t="str">
        <f>IFERROR(VLOOKUP(CONCATENATE(B60,C60,G60),'A3'!A:AF,3,FALSE),"")</f>
        <v>Acide Urique</v>
      </c>
      <c r="G60" s="40">
        <f>'A1'!F58</f>
        <v>1</v>
      </c>
      <c r="H60" s="60">
        <f>IFERROR(VLOOKUP(CONCATENATE(B60,C60,G60),'A1'!A:AF,7,FALSE),"")</f>
        <v>204.76</v>
      </c>
      <c r="I60" s="41">
        <f>IFERROR(VLOOKUP(CONCATENATE(B60,C60,G60),'A1'!A:AF,9,FALSE),"")</f>
        <v>1.6</v>
      </c>
      <c r="J60" s="61">
        <f>IFERROR(VLOOKUP(CONCATENATE(B60,C60,G60),'A2'!A:AF,7,FALSE),"")</f>
        <v>203.74</v>
      </c>
      <c r="K60" s="61">
        <f>IFERROR(VLOOKUP(CONCATENATE(B60,C60,G60),'A2'!A:AF,9,FALSE),"")</f>
        <v>1.59</v>
      </c>
      <c r="L60" s="61">
        <f>IFERROR(VLOOKUP(CONCATENATE(B60,C60,G60),'A3'!A:AF,7,FALSE),"")</f>
        <v>203.74</v>
      </c>
      <c r="M60" s="62">
        <f>IFERROR(VLOOKUP(CONCATENATE(B60,C60,G60),'A3'!A:AF,9,FALSE),"")</f>
        <v>1.59</v>
      </c>
      <c r="N60" s="61">
        <f>IFERROR(VLOOKUP(CONCATENATE($B60,$C60,$G60),'A4'!$A:$AF,7,FALSE),"")</f>
        <v>203.74</v>
      </c>
      <c r="O60" s="61">
        <f>IFERROR(VLOOKUP(CONCATENATE($B60,$C60,$G60),'A4'!$A:$AF,9,FALSE),"")</f>
        <v>1.59</v>
      </c>
      <c r="P60" s="61">
        <f>IFERROR(VLOOKUP(CONCATENATE($B60,$C60,$G60),'A5'!$A:$AF,7,FALSE),"")</f>
        <v>203.74</v>
      </c>
      <c r="Q60" s="62">
        <f>IFERROR(VLOOKUP(CONCATENATE($B60,$C60,$G60),'A5'!$A:$AF,9,FALSE),"")</f>
        <v>1.59</v>
      </c>
      <c r="R60" s="61">
        <f>IFERROR(VLOOKUP(CONCATENATE($B60,$C60,$G60),'A6'!$A:$AF,7,FALSE),"")</f>
        <v>203.74</v>
      </c>
      <c r="S60" s="42">
        <f>IFERROR(VLOOKUP(CONCATENATE($B60,$C60,$G60),'A6'!$A:$AF,9,FALSE),"")</f>
        <v>1.59</v>
      </c>
      <c r="T60" s="43">
        <f t="shared" si="26"/>
        <v>-0.49814416878295659</v>
      </c>
      <c r="U60" s="62">
        <f t="shared" si="27"/>
        <v>-0.49814416878295659</v>
      </c>
      <c r="V60" s="96">
        <f t="shared" si="28"/>
        <v>0</v>
      </c>
      <c r="W60" s="57">
        <f t="shared" si="41"/>
        <v>-0.49814416878295659</v>
      </c>
      <c r="X60" s="62">
        <f t="shared" si="42"/>
        <v>0</v>
      </c>
      <c r="Y60" s="96">
        <f t="shared" si="43"/>
        <v>0</v>
      </c>
      <c r="Z60" s="57">
        <f t="shared" si="44"/>
        <v>-0.49814416878295659</v>
      </c>
      <c r="AA60" s="62">
        <f t="shared" si="45"/>
        <v>0</v>
      </c>
      <c r="AB60" s="96">
        <f t="shared" si="46"/>
        <v>0</v>
      </c>
      <c r="AC60" s="57">
        <f t="shared" si="47"/>
        <v>0</v>
      </c>
      <c r="AD60" s="62">
        <f t="shared" si="48"/>
        <v>-0.49814416878295659</v>
      </c>
      <c r="AE60" s="96">
        <f t="shared" si="49"/>
        <v>0</v>
      </c>
      <c r="AF60" s="57">
        <f t="shared" si="50"/>
        <v>0</v>
      </c>
      <c r="AG60" s="62">
        <f t="shared" si="51"/>
        <v>0</v>
      </c>
      <c r="AH60" s="44">
        <f t="shared" si="52"/>
        <v>0</v>
      </c>
      <c r="AI60" s="45"/>
      <c r="AJ60" s="46"/>
      <c r="AK60" s="47"/>
      <c r="AL60" s="47"/>
      <c r="AM60" s="47"/>
      <c r="AN60" s="47"/>
      <c r="AO60" s="47"/>
      <c r="AP60" s="47"/>
      <c r="AQ60" s="47"/>
      <c r="AR60" s="47"/>
      <c r="AS60" s="40"/>
      <c r="AT60" s="94">
        <f>IFERROR(VLOOKUP(CONCATENATE(B60,C60,G60),'A1'!A:AF,10,FALSE),"")</f>
        <v>6.5</v>
      </c>
      <c r="AU60" s="94">
        <f>IFERROR(VLOOKUP(CONCATENATE(B60,C60,G60),'A1'!A:AF,16,FALSE),"")</f>
        <v>7.3</v>
      </c>
      <c r="AV60" s="29"/>
    </row>
    <row r="61" spans="1:48" ht="12.75" customHeight="1" thickBot="1" x14ac:dyDescent="0.25">
      <c r="A61" s="103">
        <v>5</v>
      </c>
      <c r="B61" s="91" t="s">
        <v>1</v>
      </c>
      <c r="C61" s="19" t="s">
        <v>154</v>
      </c>
      <c r="D61" s="74" t="str">
        <f>IFERROR(VLOOKUP(CONCATENATE(B61,C61,G61),'A1'!A:AF,3,FALSE),"")</f>
        <v>Acide Urique</v>
      </c>
      <c r="E61" s="69" t="str">
        <f>IFERROR(VLOOKUP(CONCATENATE(B61,C61,G61),'A2'!A:AF,3,FALSE),"")</f>
        <v>Acide Urique</v>
      </c>
      <c r="F61" s="75" t="str">
        <f>IFERROR(VLOOKUP(CONCATENATE(B61,C61,G61),'A3'!A:AF,3,FALSE),"")</f>
        <v>Acide Urique</v>
      </c>
      <c r="G61" s="20">
        <f>'A1'!F59</f>
        <v>2</v>
      </c>
      <c r="H61" s="89">
        <f>IFERROR(VLOOKUP(CONCATENATE(B61,C61,G61),'A1'!A:AF,7,FALSE),"")</f>
        <v>336.14</v>
      </c>
      <c r="I61" s="90">
        <f>IFERROR(VLOOKUP(CONCATENATE(B61,C61,G61),'A1'!A:AF,9,FALSE),"")</f>
        <v>1.89</v>
      </c>
      <c r="J61" s="58">
        <f t="shared" ref="J61" si="80">IFERROR($H61,"")</f>
        <v>336.14</v>
      </c>
      <c r="K61" s="58">
        <f t="shared" ref="K61" si="81">IFERROR($I61,"")</f>
        <v>1.89</v>
      </c>
      <c r="L61" s="58">
        <f t="shared" ref="L61" si="82">IFERROR($H61,"")</f>
        <v>336.14</v>
      </c>
      <c r="M61" s="58">
        <f t="shared" ref="M61" si="83">IFERROR($I61,"")</f>
        <v>1.89</v>
      </c>
      <c r="N61" s="58">
        <f t="shared" ref="N61" si="84">IFERROR($H61,"")</f>
        <v>336.14</v>
      </c>
      <c r="O61" s="58">
        <f t="shared" ref="O61" si="85">IFERROR($I61,"")</f>
        <v>1.89</v>
      </c>
      <c r="P61" s="58">
        <f t="shared" ref="P61" si="86">IFERROR($H61,"")</f>
        <v>336.14</v>
      </c>
      <c r="Q61" s="58">
        <f t="shared" ref="Q61" si="87">IFERROR($I61,"")</f>
        <v>1.89</v>
      </c>
      <c r="R61" s="58">
        <f t="shared" ref="R61" si="88">IFERROR($H61,"")</f>
        <v>336.14</v>
      </c>
      <c r="S61" s="21">
        <f t="shared" ref="S61" si="89">IFERROR($I61,"")</f>
        <v>1.89</v>
      </c>
      <c r="T61" s="22">
        <f t="shared" ref="T61:T124" si="90">IFERROR(100*(J61-H61)/H61,"")</f>
        <v>0</v>
      </c>
      <c r="U61" s="81">
        <f t="shared" ref="U61:U124" si="91">IFERROR(100*(L61-H61)/H61,"")</f>
        <v>0</v>
      </c>
      <c r="V61" s="95">
        <f t="shared" ref="V61:V124" si="92">IFERROR(100*(L61-J61)/J61,"")</f>
        <v>0</v>
      </c>
      <c r="W61" s="56">
        <f t="shared" si="41"/>
        <v>0</v>
      </c>
      <c r="X61" s="81">
        <f t="shared" si="42"/>
        <v>0</v>
      </c>
      <c r="Y61" s="95">
        <f t="shared" si="43"/>
        <v>0</v>
      </c>
      <c r="Z61" s="56">
        <f t="shared" si="44"/>
        <v>0</v>
      </c>
      <c r="AA61" s="81">
        <f t="shared" si="45"/>
        <v>0</v>
      </c>
      <c r="AB61" s="95">
        <f t="shared" si="46"/>
        <v>0</v>
      </c>
      <c r="AC61" s="56">
        <f t="shared" si="47"/>
        <v>0</v>
      </c>
      <c r="AD61" s="81">
        <f t="shared" si="48"/>
        <v>0</v>
      </c>
      <c r="AE61" s="95">
        <f t="shared" si="49"/>
        <v>0</v>
      </c>
      <c r="AF61" s="56">
        <f t="shared" si="50"/>
        <v>0</v>
      </c>
      <c r="AG61" s="81">
        <f t="shared" si="51"/>
        <v>0</v>
      </c>
      <c r="AH61" s="23">
        <f t="shared" si="52"/>
        <v>0</v>
      </c>
      <c r="AI61" s="24">
        <f t="shared" ref="AI61" si="93">MAX(I62:I74,K62:K74,M62:M74,O62:O74,Q62:Q74,S62:S74)</f>
        <v>1.52</v>
      </c>
      <c r="AJ61" s="25"/>
      <c r="AK61" s="28" t="str">
        <f>D61</f>
        <v>Acide Urique</v>
      </c>
      <c r="AL61" s="28" t="str">
        <f>E61</f>
        <v>Acide Urique</v>
      </c>
      <c r="AM61" s="28" t="str">
        <f>F61</f>
        <v>Acide Urique</v>
      </c>
      <c r="AN61" s="28"/>
      <c r="AO61" s="27"/>
      <c r="AP61" s="28"/>
      <c r="AQ61" s="28"/>
      <c r="AR61" s="28"/>
      <c r="AS61" s="20"/>
      <c r="AT61" s="94">
        <f>IFERROR(VLOOKUP(CONCATENATE(B61,C61,G61),'A1'!A:AF,10,FALSE),"")</f>
        <v>6.5</v>
      </c>
      <c r="AU61" s="94">
        <f>IFERROR(VLOOKUP(CONCATENATE(B61,C61,G61),'A1'!A:AF,16,FALSE),"")</f>
        <v>7.3</v>
      </c>
      <c r="AV61" s="29"/>
    </row>
    <row r="62" spans="1:48" ht="13.5" thickBot="1" x14ac:dyDescent="0.25">
      <c r="A62" s="104"/>
      <c r="B62" s="30" t="str">
        <f t="shared" si="65"/>
        <v>Acide Urique</v>
      </c>
      <c r="C62" s="31" t="s">
        <v>155</v>
      </c>
      <c r="D62" s="76" t="str">
        <f>IFERROR(VLOOKUP(CONCATENATE(B62,C62,G62),'A1'!A:AF,3,FALSE),"")</f>
        <v>Acide Urique</v>
      </c>
      <c r="E62" s="4" t="str">
        <f>IFERROR(VLOOKUP(CONCATENATE(B62,C62,G62),'A2'!A:AF,3,FALSE),"")</f>
        <v>Acide Urique</v>
      </c>
      <c r="F62" s="77" t="str">
        <f>IFERROR(VLOOKUP(CONCATENATE(B62,C62,G62),'A3'!A:AF,3,FALSE),"")</f>
        <v>Acide Urique</v>
      </c>
      <c r="G62" s="32">
        <f>'A1'!F60</f>
        <v>2</v>
      </c>
      <c r="H62" s="59">
        <f>IFERROR(VLOOKUP(CONCATENATE($B62,$C62,$G62),'A1'!$A:$AF,7,FALSE),"")</f>
        <v>332.28</v>
      </c>
      <c r="I62" s="52">
        <f>IFERROR(VLOOKUP(CONCATENATE($B62,$C62,$G62),'A1'!$A:$AF,9,FALSE),"")</f>
        <v>1.17</v>
      </c>
      <c r="J62" s="53">
        <f>IFERROR(VLOOKUP(CONCATENATE($B62,$C62,$G62),'A2'!$A:$AF,7,FALSE),"")</f>
        <v>329.56</v>
      </c>
      <c r="K62" s="53">
        <f>IFERROR(VLOOKUP(CONCATENATE($B62,$C62,$G62),'A2'!$A:$AF,9,FALSE),"")</f>
        <v>1.21</v>
      </c>
      <c r="L62" s="53">
        <f>IFERROR(VLOOKUP(CONCATENATE($B62,$C62,$G62),'A3'!$A:$AF,7,FALSE),"")</f>
        <v>329.56</v>
      </c>
      <c r="M62" s="55">
        <f>IFERROR(VLOOKUP(CONCATENATE($B62,$C62,$G62),'A3'!$A:$AF,9,FALSE),"")</f>
        <v>1.21</v>
      </c>
      <c r="N62" s="53">
        <f>IFERROR(VLOOKUP(CONCATENATE($B62,$C62,$G62),'A4'!$A:$AF,7,FALSE),"")</f>
        <v>329.56</v>
      </c>
      <c r="O62" s="53">
        <f>IFERROR(VLOOKUP(CONCATENATE($B62,$C62,$G62),'A4'!$A:$AF,9,FALSE),"")</f>
        <v>1.21</v>
      </c>
      <c r="P62" s="53">
        <f>IFERROR(VLOOKUP(CONCATENATE($B62,$C62,$G62),'A5'!$A:$AF,7,FALSE),"")</f>
        <v>329.56</v>
      </c>
      <c r="Q62" s="55">
        <f>IFERROR(VLOOKUP(CONCATENATE($B62,$C62,$G62),'A5'!$A:$AF,9,FALSE),"")</f>
        <v>1.21</v>
      </c>
      <c r="R62" s="53">
        <f>IFERROR(VLOOKUP(CONCATENATE($B62,$C62,$G62),'A6'!$A:$AF,7,FALSE),"")</f>
        <v>329.56</v>
      </c>
      <c r="S62" s="33">
        <f>IFERROR(VLOOKUP(CONCATENATE($B62,$C62,$G62),'A6'!$A:$AF,9,FALSE),"")</f>
        <v>1.21</v>
      </c>
      <c r="T62" s="34">
        <f t="shared" si="90"/>
        <v>-0.81858673407968296</v>
      </c>
      <c r="U62" s="55">
        <f t="shared" si="91"/>
        <v>-0.81858673407968296</v>
      </c>
      <c r="V62" s="68">
        <f t="shared" si="92"/>
        <v>0</v>
      </c>
      <c r="W62" s="54">
        <f t="shared" si="41"/>
        <v>-0.81858673407968296</v>
      </c>
      <c r="X62" s="55">
        <f t="shared" si="42"/>
        <v>0</v>
      </c>
      <c r="Y62" s="68">
        <f t="shared" si="43"/>
        <v>0</v>
      </c>
      <c r="Z62" s="54">
        <f t="shared" si="44"/>
        <v>-0.81858673407968296</v>
      </c>
      <c r="AA62" s="55">
        <f t="shared" si="45"/>
        <v>0</v>
      </c>
      <c r="AB62" s="68">
        <f t="shared" si="46"/>
        <v>0</v>
      </c>
      <c r="AC62" s="54">
        <f t="shared" si="47"/>
        <v>0</v>
      </c>
      <c r="AD62" s="55">
        <f t="shared" si="48"/>
        <v>-0.81858673407968296</v>
      </c>
      <c r="AE62" s="68">
        <f t="shared" si="49"/>
        <v>0</v>
      </c>
      <c r="AF62" s="54">
        <f t="shared" si="50"/>
        <v>0</v>
      </c>
      <c r="AG62" s="55">
        <f t="shared" si="51"/>
        <v>0</v>
      </c>
      <c r="AH62" s="35">
        <f t="shared" si="52"/>
        <v>0</v>
      </c>
      <c r="AI62" s="63">
        <f t="shared" ref="AI62" si="94">MAX(T62:T74,U62:U74,V62:V74,W62:W74,X62:X74,Y62:Y74,Z62:Z74,AA62:AA74,AB62:AB74,AC62:AC74,AD62:AD74,AE62:AE74,AF62:AF74,AG62:AG74,AH62:AH74)</f>
        <v>0.82255812541736073</v>
      </c>
      <c r="AJ62" s="36"/>
      <c r="AS62" s="32"/>
      <c r="AT62" s="94">
        <f>IFERROR(VLOOKUP(CONCATENATE(B62,C62,G62),'A1'!A:AF,10,FALSE),"")</f>
        <v>6.5</v>
      </c>
      <c r="AU62" s="94">
        <f>IFERROR(VLOOKUP(CONCATENATE(B62,C62,G62),'A1'!A:AF,16,FALSE),"")</f>
        <v>7.3</v>
      </c>
      <c r="AV62" s="29"/>
    </row>
    <row r="63" spans="1:48" ht="13.5" thickBot="1" x14ac:dyDescent="0.25">
      <c r="A63" s="104"/>
      <c r="B63" s="30" t="str">
        <f t="shared" si="65"/>
        <v>Acide Urique</v>
      </c>
      <c r="C63" s="31" t="s">
        <v>156</v>
      </c>
      <c r="D63" s="76" t="str">
        <f>IFERROR(VLOOKUP(CONCATENATE(B63,C63,G63),'A1'!A:AF,3,FALSE),"")</f>
        <v>Acide Urique</v>
      </c>
      <c r="E63" s="4" t="str">
        <f>IFERROR(VLOOKUP(CONCATENATE(B63,C63,G63),'A2'!A:AF,3,FALSE),"")</f>
        <v>Acide Urique</v>
      </c>
      <c r="F63" s="77" t="str">
        <f>IFERROR(VLOOKUP(CONCATENATE(B63,C63,G63),'A3'!A:AF,3,FALSE),"")</f>
        <v>Acide Urique</v>
      </c>
      <c r="G63" s="32">
        <f>'A1'!F61</f>
        <v>2</v>
      </c>
      <c r="H63" s="59">
        <f>IFERROR(VLOOKUP(CONCATENATE(B63,C63,G63),'A1'!A:AF,7,FALSE),"")</f>
        <v>333.16</v>
      </c>
      <c r="I63" s="52">
        <f>IFERROR(VLOOKUP(CONCATENATE(B63,C63,G63),'A1'!A:AF,9,FALSE),"")</f>
        <v>1.36</v>
      </c>
      <c r="J63" s="53">
        <f>IFERROR(VLOOKUP(CONCATENATE(B63,C63,G63),'A2'!A:AF,7,FALSE),"")</f>
        <v>332.28</v>
      </c>
      <c r="K63" s="53">
        <f>IFERROR(VLOOKUP(CONCATENATE(B63,C63,G63),'A2'!A:AF,9,FALSE),"")</f>
        <v>1.51</v>
      </c>
      <c r="L63" s="53">
        <f>IFERROR(VLOOKUP(CONCATENATE(B63,C63,G63),'A3'!A:AF,7,FALSE),"")</f>
        <v>332.28</v>
      </c>
      <c r="M63" s="55">
        <f>IFERROR(VLOOKUP(CONCATENATE(B63,C63,G63),'A3'!A:AF,9,FALSE),"")</f>
        <v>1.51</v>
      </c>
      <c r="N63" s="53">
        <f>IFERROR(VLOOKUP(CONCATENATE($B63,$C63,$G63),'A4'!$A:$AF,7,FALSE),"")</f>
        <v>332.28</v>
      </c>
      <c r="O63" s="53">
        <f>IFERROR(VLOOKUP(CONCATENATE($B63,$C63,$G63),'A4'!$A:$AF,9,FALSE),"")</f>
        <v>1.51</v>
      </c>
      <c r="P63" s="53">
        <f>IFERROR(VLOOKUP(CONCATENATE($B63,$C63,$G63),'A5'!$A:$AF,7,FALSE),"")</f>
        <v>332.28</v>
      </c>
      <c r="Q63" s="55">
        <f>IFERROR(VLOOKUP(CONCATENATE($B63,$C63,$G63),'A5'!$A:$AF,9,FALSE),"")</f>
        <v>1.51</v>
      </c>
      <c r="R63" s="53">
        <f>IFERROR(VLOOKUP(CONCATENATE($B63,$C63,$G63),'A6'!$A:$AF,7,FALSE),"")</f>
        <v>332.28</v>
      </c>
      <c r="S63" s="33">
        <f>IFERROR(VLOOKUP(CONCATENATE($B63,$C63,$G63),'A6'!$A:$AF,9,FALSE),"")</f>
        <v>1.51</v>
      </c>
      <c r="T63" s="34">
        <f t="shared" si="90"/>
        <v>-0.26413735142275552</v>
      </c>
      <c r="U63" s="55">
        <f t="shared" si="91"/>
        <v>-0.26413735142275552</v>
      </c>
      <c r="V63" s="68">
        <f t="shared" si="92"/>
        <v>0</v>
      </c>
      <c r="W63" s="54">
        <f t="shared" si="41"/>
        <v>-0.26413735142275552</v>
      </c>
      <c r="X63" s="55">
        <f t="shared" si="42"/>
        <v>0</v>
      </c>
      <c r="Y63" s="68">
        <f t="shared" si="43"/>
        <v>0</v>
      </c>
      <c r="Z63" s="54">
        <f t="shared" si="44"/>
        <v>-0.26413735142275552</v>
      </c>
      <c r="AA63" s="55">
        <f t="shared" si="45"/>
        <v>0</v>
      </c>
      <c r="AB63" s="68">
        <f t="shared" si="46"/>
        <v>0</v>
      </c>
      <c r="AC63" s="54">
        <f t="shared" si="47"/>
        <v>0</v>
      </c>
      <c r="AD63" s="55">
        <f t="shared" si="48"/>
        <v>-0.26413735142275552</v>
      </c>
      <c r="AE63" s="68">
        <f t="shared" si="49"/>
        <v>0</v>
      </c>
      <c r="AF63" s="54">
        <f t="shared" si="50"/>
        <v>0</v>
      </c>
      <c r="AG63" s="55">
        <f t="shared" si="51"/>
        <v>0</v>
      </c>
      <c r="AH63" s="35">
        <f t="shared" si="52"/>
        <v>0</v>
      </c>
      <c r="AI63" s="64">
        <f>MIN(T62:T74,U62:U74,V62:V74:W62:AH74)</f>
        <v>-1.5082731019652384</v>
      </c>
      <c r="AJ63" s="36"/>
      <c r="AS63" s="32"/>
      <c r="AT63" s="94">
        <f>IFERROR(VLOOKUP(CONCATENATE(B63,C63,G63),'A1'!A:AF,10,FALSE),"")</f>
        <v>6.5</v>
      </c>
      <c r="AU63" s="94">
        <f>IFERROR(VLOOKUP(CONCATENATE(B63,C63,G63),'A1'!A:AF,16,FALSE),"")</f>
        <v>7.3</v>
      </c>
      <c r="AV63" s="29"/>
    </row>
    <row r="64" spans="1:48" ht="13.5" thickBot="1" x14ac:dyDescent="0.25">
      <c r="A64" s="104"/>
      <c r="B64" s="30" t="str">
        <f t="shared" si="65"/>
        <v>Acide Urique</v>
      </c>
      <c r="C64" s="31" t="s">
        <v>157</v>
      </c>
      <c r="D64" s="76" t="str">
        <f>IFERROR(VLOOKUP(CONCATENATE(B64,C64,G64),'A1'!A:AF,3,FALSE),"")</f>
        <v>Acide Urique</v>
      </c>
      <c r="E64" s="4" t="str">
        <f>IFERROR(VLOOKUP(CONCATENATE(B64,C64,G64),'A2'!A:AF,3,FALSE),"")</f>
        <v>Acide Urique</v>
      </c>
      <c r="F64" s="77" t="str">
        <f>IFERROR(VLOOKUP(CONCATENATE(B64,C64,G64),'A3'!A:AF,3,FALSE),"")</f>
        <v>Acide Urique</v>
      </c>
      <c r="G64" s="32">
        <f>'A1'!F62</f>
        <v>2</v>
      </c>
      <c r="H64" s="59">
        <f>IFERROR(VLOOKUP(CONCATENATE(B64,C64,G64),'A1'!A:AF,7,FALSE),"")</f>
        <v>334.68</v>
      </c>
      <c r="I64" s="52">
        <f>IFERROR(VLOOKUP(CONCATENATE(B64,C64,G64),'A1'!A:AF,9,FALSE),"")</f>
        <v>1.31</v>
      </c>
      <c r="J64" s="53">
        <f>IFERROR(VLOOKUP(CONCATENATE(B64,C64,G64),'A2'!A:AF,7,FALSE),"")</f>
        <v>332.66</v>
      </c>
      <c r="K64" s="53">
        <f>IFERROR(VLOOKUP(CONCATENATE(B64,C64,G64),'A2'!A:AF,9,FALSE),"")</f>
        <v>1.31</v>
      </c>
      <c r="L64" s="53">
        <f>IFERROR(VLOOKUP(CONCATENATE(B64,C64,G64),'A3'!A:AF,7,FALSE),"")</f>
        <v>332.66</v>
      </c>
      <c r="M64" s="55">
        <f>IFERROR(VLOOKUP(CONCATENATE(B64,C64,G64),'A3'!A:AF,9,FALSE),"")</f>
        <v>1.31</v>
      </c>
      <c r="N64" s="53">
        <f>IFERROR(VLOOKUP(CONCATENATE($B64,$C64,$G64),'A4'!$A:$AF,7,FALSE),"")</f>
        <v>332.66</v>
      </c>
      <c r="O64" s="53">
        <f>IFERROR(VLOOKUP(CONCATENATE($B64,$C64,$G64),'A4'!$A:$AF,9,FALSE),"")</f>
        <v>1.31</v>
      </c>
      <c r="P64" s="53">
        <f>IFERROR(VLOOKUP(CONCATENATE($B64,$C64,$G64),'A5'!$A:$AF,7,FALSE),"")</f>
        <v>332.66</v>
      </c>
      <c r="Q64" s="55">
        <f>IFERROR(VLOOKUP(CONCATENATE($B64,$C64,$G64),'A5'!$A:$AF,9,FALSE),"")</f>
        <v>1.31</v>
      </c>
      <c r="R64" s="53">
        <f>IFERROR(VLOOKUP(CONCATENATE($B64,$C64,$G64),'A6'!$A:$AF,7,FALSE),"")</f>
        <v>332.66</v>
      </c>
      <c r="S64" s="33">
        <f>IFERROR(VLOOKUP(CONCATENATE($B64,$C64,$G64),'A6'!$A:$AF,9,FALSE),"")</f>
        <v>1.31</v>
      </c>
      <c r="T64" s="34">
        <f t="shared" si="90"/>
        <v>-0.60356161109118611</v>
      </c>
      <c r="U64" s="55">
        <f t="shared" si="91"/>
        <v>-0.60356161109118611</v>
      </c>
      <c r="V64" s="68">
        <f t="shared" si="92"/>
        <v>0</v>
      </c>
      <c r="W64" s="54">
        <f t="shared" si="41"/>
        <v>-0.60356161109118611</v>
      </c>
      <c r="X64" s="55">
        <f t="shared" si="42"/>
        <v>0</v>
      </c>
      <c r="Y64" s="68">
        <f t="shared" si="43"/>
        <v>0</v>
      </c>
      <c r="Z64" s="54">
        <f t="shared" si="44"/>
        <v>-0.60356161109118611</v>
      </c>
      <c r="AA64" s="55">
        <f t="shared" si="45"/>
        <v>0</v>
      </c>
      <c r="AB64" s="68">
        <f t="shared" si="46"/>
        <v>0</v>
      </c>
      <c r="AC64" s="54">
        <f t="shared" si="47"/>
        <v>0</v>
      </c>
      <c r="AD64" s="55">
        <f t="shared" si="48"/>
        <v>-0.60356161109118611</v>
      </c>
      <c r="AE64" s="68">
        <f t="shared" si="49"/>
        <v>0</v>
      </c>
      <c r="AF64" s="54">
        <f t="shared" si="50"/>
        <v>0</v>
      </c>
      <c r="AG64" s="55">
        <f t="shared" si="51"/>
        <v>0</v>
      </c>
      <c r="AH64" s="35">
        <f t="shared" si="52"/>
        <v>0</v>
      </c>
      <c r="AI64" s="38"/>
      <c r="AJ64" s="36"/>
      <c r="AS64" s="32"/>
      <c r="AT64" s="94">
        <f>IFERROR(VLOOKUP(CONCATENATE(B64,C64,G64),'A1'!A:AF,10,FALSE),"")</f>
        <v>6.5</v>
      </c>
      <c r="AU64" s="94">
        <f>IFERROR(VLOOKUP(CONCATENATE(B64,C64,G64),'A1'!A:AF,16,FALSE),"")</f>
        <v>7.3</v>
      </c>
      <c r="AV64" s="29"/>
    </row>
    <row r="65" spans="1:48" ht="13.5" thickBot="1" x14ac:dyDescent="0.25">
      <c r="A65" s="104"/>
      <c r="B65" s="30" t="str">
        <f t="shared" si="65"/>
        <v>Acide Urique</v>
      </c>
      <c r="C65" s="31" t="s">
        <v>158</v>
      </c>
      <c r="D65" s="76" t="str">
        <f>IFERROR(VLOOKUP(CONCATENATE(B65,C65,G65),'A1'!A:AF,3,FALSE),"")</f>
        <v>Acide Urique</v>
      </c>
      <c r="E65" s="4" t="str">
        <f>IFERROR(VLOOKUP(CONCATENATE(B65,C65,G65),'A2'!A:AF,3,FALSE),"")</f>
        <v>Acide Urique</v>
      </c>
      <c r="F65" s="77" t="str">
        <f>IFERROR(VLOOKUP(CONCATENATE(B65,C65,G65),'A3'!A:AF,3,FALSE),"")</f>
        <v>Acide Urique</v>
      </c>
      <c r="G65" s="32">
        <f>'A1'!F63</f>
        <v>2</v>
      </c>
      <c r="H65" s="59">
        <f>IFERROR(VLOOKUP(CONCATENATE(B65,C65,G65),'A1'!A:AF,7,FALSE),"")</f>
        <v>334.28</v>
      </c>
      <c r="I65" s="52">
        <f>IFERROR(VLOOKUP(CONCATENATE(B65,C65,G65),'A1'!A:AF,9,FALSE),"")</f>
        <v>1.1499999999999999</v>
      </c>
      <c r="J65" s="53">
        <f>IFERROR(VLOOKUP(CONCATENATE(B65,C65,G65),'A2'!A:AF,7,FALSE),"")</f>
        <v>334.74</v>
      </c>
      <c r="K65" s="53">
        <f>IFERROR(VLOOKUP(CONCATENATE(B65,C65,G65),'A2'!A:AF,9,FALSE),"")</f>
        <v>1.01</v>
      </c>
      <c r="L65" s="53">
        <f>IFERROR(VLOOKUP(CONCATENATE(B65,C65,G65),'A3'!A:AF,7,FALSE),"")</f>
        <v>334.74</v>
      </c>
      <c r="M65" s="55">
        <f>IFERROR(VLOOKUP(CONCATENATE(B65,C65,G65),'A3'!A:AF,9,FALSE),"")</f>
        <v>1.01</v>
      </c>
      <c r="N65" s="53">
        <f>IFERROR(VLOOKUP(CONCATENATE($B65,$C65,$G65),'A4'!$A:$AF,7,FALSE),"")</f>
        <v>334.74</v>
      </c>
      <c r="O65" s="53">
        <f>IFERROR(VLOOKUP(CONCATENATE($B65,$C65,$G65),'A4'!$A:$AF,9,FALSE),"")</f>
        <v>1.01</v>
      </c>
      <c r="P65" s="53">
        <f>IFERROR(VLOOKUP(CONCATENATE($B65,$C65,$G65),'A5'!$A:$AF,7,FALSE),"")</f>
        <v>334.74</v>
      </c>
      <c r="Q65" s="55">
        <f>IFERROR(VLOOKUP(CONCATENATE($B65,$C65,$G65),'A5'!$A:$AF,9,FALSE),"")</f>
        <v>1.01</v>
      </c>
      <c r="R65" s="53">
        <f>IFERROR(VLOOKUP(CONCATENATE($B65,$C65,$G65),'A6'!$A:$AF,7,FALSE),"")</f>
        <v>334.74</v>
      </c>
      <c r="S65" s="33">
        <f>IFERROR(VLOOKUP(CONCATENATE($B65,$C65,$G65),'A6'!$A:$AF,9,FALSE),"")</f>
        <v>1.01</v>
      </c>
      <c r="T65" s="34">
        <f t="shared" si="90"/>
        <v>0.13760918990069296</v>
      </c>
      <c r="U65" s="55">
        <f t="shared" si="91"/>
        <v>0.13760918990069296</v>
      </c>
      <c r="V65" s="68">
        <f t="shared" si="92"/>
        <v>0</v>
      </c>
      <c r="W65" s="54">
        <f t="shared" si="41"/>
        <v>0.13760918990069296</v>
      </c>
      <c r="X65" s="55">
        <f t="shared" si="42"/>
        <v>0</v>
      </c>
      <c r="Y65" s="68">
        <f t="shared" si="43"/>
        <v>0</v>
      </c>
      <c r="Z65" s="54">
        <f t="shared" si="44"/>
        <v>0.13760918990069296</v>
      </c>
      <c r="AA65" s="55">
        <f t="shared" si="45"/>
        <v>0</v>
      </c>
      <c r="AB65" s="68">
        <f t="shared" si="46"/>
        <v>0</v>
      </c>
      <c r="AC65" s="54">
        <f t="shared" si="47"/>
        <v>0</v>
      </c>
      <c r="AD65" s="55">
        <f t="shared" si="48"/>
        <v>0.13760918990069296</v>
      </c>
      <c r="AE65" s="68">
        <f t="shared" si="49"/>
        <v>0</v>
      </c>
      <c r="AF65" s="54">
        <f t="shared" si="50"/>
        <v>0</v>
      </c>
      <c r="AG65" s="55">
        <f t="shared" si="51"/>
        <v>0</v>
      </c>
      <c r="AH65" s="35">
        <f t="shared" si="52"/>
        <v>0</v>
      </c>
      <c r="AI65" s="38"/>
      <c r="AJ65" s="36"/>
      <c r="AS65" s="32"/>
      <c r="AT65" s="94">
        <f>IFERROR(VLOOKUP(CONCATENATE(B65,C65,G65),'A1'!A:AF,10,FALSE),"")</f>
        <v>6.5</v>
      </c>
      <c r="AU65" s="94">
        <f>IFERROR(VLOOKUP(CONCATENATE(B65,C65,G65),'A1'!A:AF,16,FALSE),"")</f>
        <v>7.3</v>
      </c>
      <c r="AV65" s="29"/>
    </row>
    <row r="66" spans="1:48" ht="13.5" thickBot="1" x14ac:dyDescent="0.25">
      <c r="A66" s="104"/>
      <c r="B66" s="30" t="str">
        <f t="shared" si="65"/>
        <v>Acide Urique</v>
      </c>
      <c r="C66" s="31" t="s">
        <v>159</v>
      </c>
      <c r="D66" s="76" t="str">
        <f>IFERROR(VLOOKUP(CONCATENATE(B66,C66,G66),'A1'!A:AF,3,FALSE),"")</f>
        <v>Acide Urique</v>
      </c>
      <c r="E66" s="4" t="str">
        <f>IFERROR(VLOOKUP(CONCATENATE(B66,C66,G66),'A2'!A:AF,3,FALSE),"")</f>
        <v>Acide Urique</v>
      </c>
      <c r="F66" s="77" t="str">
        <f>IFERROR(VLOOKUP(CONCATENATE(B66,C66,G66),'A3'!A:AF,3,FALSE),"")</f>
        <v>Acide Urique</v>
      </c>
      <c r="G66" s="32">
        <f>'A1'!F64</f>
        <v>2</v>
      </c>
      <c r="H66" s="59">
        <f>IFERROR(VLOOKUP(CONCATENATE(B66,C66,G66),'A1'!A:AF,7,FALSE),"")</f>
        <v>337.82</v>
      </c>
      <c r="I66" s="52">
        <f>IFERROR(VLOOKUP(CONCATENATE(B66,C66,G66),'A1'!A:AF,9,FALSE),"")</f>
        <v>0.97</v>
      </c>
      <c r="J66" s="53">
        <f>IFERROR(VLOOKUP(CONCATENATE(B66,C66,G66),'A2'!A:AF,7,FALSE),"")</f>
        <v>334.52</v>
      </c>
      <c r="K66" s="53">
        <f>IFERROR(VLOOKUP(CONCATENATE(B66,C66,G66),'A2'!A:AF,9,FALSE),"")</f>
        <v>1.37</v>
      </c>
      <c r="L66" s="53">
        <f>IFERROR(VLOOKUP(CONCATENATE(B66,C66,G66),'A3'!A:AF,7,FALSE),"")</f>
        <v>334.52</v>
      </c>
      <c r="M66" s="55">
        <f>IFERROR(VLOOKUP(CONCATENATE(B66,C66,G66),'A3'!A:AF,9,FALSE),"")</f>
        <v>1.37</v>
      </c>
      <c r="N66" s="53">
        <f>IFERROR(VLOOKUP(CONCATENATE($B66,$C66,$G66),'A4'!$A:$AF,7,FALSE),"")</f>
        <v>334.52</v>
      </c>
      <c r="O66" s="53">
        <f>IFERROR(VLOOKUP(CONCATENATE($B66,$C66,$G66),'A4'!$A:$AF,9,FALSE),"")</f>
        <v>1.37</v>
      </c>
      <c r="P66" s="53">
        <f>IFERROR(VLOOKUP(CONCATENATE($B66,$C66,$G66),'A5'!$A:$AF,7,FALSE),"")</f>
        <v>334.52</v>
      </c>
      <c r="Q66" s="55">
        <f>IFERROR(VLOOKUP(CONCATENATE($B66,$C66,$G66),'A5'!$A:$AF,9,FALSE),"")</f>
        <v>1.37</v>
      </c>
      <c r="R66" s="53">
        <f>IFERROR(VLOOKUP(CONCATENATE($B66,$C66,$G66),'A6'!$A:$AF,7,FALSE),"")</f>
        <v>334.52</v>
      </c>
      <c r="S66" s="33">
        <f>IFERROR(VLOOKUP(CONCATENATE($B66,$C66,$G66),'A6'!$A:$AF,9,FALSE),"")</f>
        <v>1.37</v>
      </c>
      <c r="T66" s="34">
        <f t="shared" si="90"/>
        <v>-0.97685157776330933</v>
      </c>
      <c r="U66" s="55">
        <f t="shared" si="91"/>
        <v>-0.97685157776330933</v>
      </c>
      <c r="V66" s="68">
        <f t="shared" si="92"/>
        <v>0</v>
      </c>
      <c r="W66" s="54">
        <f t="shared" si="41"/>
        <v>-0.97685157776330933</v>
      </c>
      <c r="X66" s="55">
        <f t="shared" si="42"/>
        <v>0</v>
      </c>
      <c r="Y66" s="68">
        <f t="shared" si="43"/>
        <v>0</v>
      </c>
      <c r="Z66" s="54">
        <f t="shared" si="44"/>
        <v>-0.97685157776330933</v>
      </c>
      <c r="AA66" s="55">
        <f t="shared" si="45"/>
        <v>0</v>
      </c>
      <c r="AB66" s="68">
        <f t="shared" si="46"/>
        <v>0</v>
      </c>
      <c r="AC66" s="54">
        <f t="shared" si="47"/>
        <v>0</v>
      </c>
      <c r="AD66" s="55">
        <f t="shared" si="48"/>
        <v>-0.97685157776330933</v>
      </c>
      <c r="AE66" s="68">
        <f t="shared" si="49"/>
        <v>0</v>
      </c>
      <c r="AF66" s="54">
        <f t="shared" si="50"/>
        <v>0</v>
      </c>
      <c r="AG66" s="55">
        <f t="shared" si="51"/>
        <v>0</v>
      </c>
      <c r="AH66" s="35">
        <f t="shared" si="52"/>
        <v>0</v>
      </c>
      <c r="AI66" s="38"/>
      <c r="AJ66" s="36"/>
      <c r="AS66" s="32"/>
      <c r="AT66" s="94">
        <f>IFERROR(VLOOKUP(CONCATENATE(B66,C66,G66),'A1'!A:AF,10,FALSE),"")</f>
        <v>6.5</v>
      </c>
      <c r="AU66" s="94">
        <f>IFERROR(VLOOKUP(CONCATENATE(B66,C66,G66),'A1'!A:AF,16,FALSE),"")</f>
        <v>7.3</v>
      </c>
      <c r="AV66" s="29"/>
    </row>
    <row r="67" spans="1:48" ht="13.5" thickBot="1" x14ac:dyDescent="0.25">
      <c r="A67" s="104"/>
      <c r="B67" s="30" t="str">
        <f t="shared" si="65"/>
        <v>Acide Urique</v>
      </c>
      <c r="C67" s="31" t="s">
        <v>160</v>
      </c>
      <c r="D67" s="76" t="str">
        <f>IFERROR(VLOOKUP(CONCATENATE(B67,C67,G67),'A1'!A:AF,3,FALSE),"")</f>
        <v>Acide Urique</v>
      </c>
      <c r="E67" s="4" t="str">
        <f>IFERROR(VLOOKUP(CONCATENATE(B67,C67,G67),'A2'!A:AF,3,FALSE),"")</f>
        <v>Acide Urique</v>
      </c>
      <c r="F67" s="77" t="str">
        <f>IFERROR(VLOOKUP(CONCATENATE(B67,C67,G67),'A3'!A:AF,3,FALSE),"")</f>
        <v>Acide Urique</v>
      </c>
      <c r="G67" s="32">
        <f>'A1'!F65</f>
        <v>2</v>
      </c>
      <c r="H67" s="59">
        <f>IFERROR(VLOOKUP(CONCATENATE(B67,C67,G67),'A1'!A:AF,7,FALSE),"")</f>
        <v>334.77</v>
      </c>
      <c r="I67" s="52">
        <f>IFERROR(VLOOKUP(CONCATENATE(B67,C67,G67),'A1'!A:AF,9,FALSE),"")</f>
        <v>1.33</v>
      </c>
      <c r="J67" s="53">
        <f>IFERROR(VLOOKUP(CONCATENATE(B67,C67,G67),'A2'!A:AF,7,FALSE),"")</f>
        <v>330.2</v>
      </c>
      <c r="K67" s="53">
        <f>IFERROR(VLOOKUP(CONCATENATE(B67,C67,G67),'A2'!A:AF,9,FALSE),"")</f>
        <v>1.26</v>
      </c>
      <c r="L67" s="53">
        <f>IFERROR(VLOOKUP(CONCATENATE(B67,C67,G67),'A3'!A:AF,7,FALSE),"")</f>
        <v>330.2</v>
      </c>
      <c r="M67" s="55">
        <f>IFERROR(VLOOKUP(CONCATENATE(B67,C67,G67),'A3'!A:AF,9,FALSE),"")</f>
        <v>1.26</v>
      </c>
      <c r="N67" s="53">
        <f>IFERROR(VLOOKUP(CONCATENATE($B67,$C67,$G67),'A4'!$A:$AF,7,FALSE),"")</f>
        <v>330.2</v>
      </c>
      <c r="O67" s="53">
        <f>IFERROR(VLOOKUP(CONCATENATE($B67,$C67,$G67),'A4'!$A:$AF,9,FALSE),"")</f>
        <v>1.26</v>
      </c>
      <c r="P67" s="53">
        <f>IFERROR(VLOOKUP(CONCATENATE($B67,$C67,$G67),'A5'!$A:$AF,7,FALSE),"")</f>
        <v>330.2</v>
      </c>
      <c r="Q67" s="55">
        <f>IFERROR(VLOOKUP(CONCATENATE($B67,$C67,$G67),'A5'!$A:$AF,9,FALSE),"")</f>
        <v>1.26</v>
      </c>
      <c r="R67" s="53">
        <f>IFERROR(VLOOKUP(CONCATENATE($B67,$C67,$G67),'A6'!$A:$AF,7,FALSE),"")</f>
        <v>330.2</v>
      </c>
      <c r="S67" s="33">
        <f>IFERROR(VLOOKUP(CONCATENATE($B67,$C67,$G67),'A6'!$A:$AF,9,FALSE),"")</f>
        <v>1.26</v>
      </c>
      <c r="T67" s="34">
        <f t="shared" si="90"/>
        <v>-1.3651163485378002</v>
      </c>
      <c r="U67" s="55">
        <f t="shared" si="91"/>
        <v>-1.3651163485378002</v>
      </c>
      <c r="V67" s="68">
        <f t="shared" si="92"/>
        <v>0</v>
      </c>
      <c r="W67" s="54">
        <f t="shared" si="41"/>
        <v>-1.3651163485378002</v>
      </c>
      <c r="X67" s="55">
        <f t="shared" si="42"/>
        <v>0</v>
      </c>
      <c r="Y67" s="68">
        <f t="shared" si="43"/>
        <v>0</v>
      </c>
      <c r="Z67" s="54">
        <f t="shared" si="44"/>
        <v>-1.3651163485378002</v>
      </c>
      <c r="AA67" s="55">
        <f t="shared" si="45"/>
        <v>0</v>
      </c>
      <c r="AB67" s="68">
        <f t="shared" si="46"/>
        <v>0</v>
      </c>
      <c r="AC67" s="54">
        <f t="shared" si="47"/>
        <v>0</v>
      </c>
      <c r="AD67" s="55">
        <f t="shared" si="48"/>
        <v>-1.3651163485378002</v>
      </c>
      <c r="AE67" s="68">
        <f t="shared" si="49"/>
        <v>0</v>
      </c>
      <c r="AF67" s="54">
        <f t="shared" si="50"/>
        <v>0</v>
      </c>
      <c r="AG67" s="55">
        <f t="shared" si="51"/>
        <v>0</v>
      </c>
      <c r="AH67" s="35">
        <f t="shared" si="52"/>
        <v>0</v>
      </c>
      <c r="AI67" s="38"/>
      <c r="AJ67" s="36"/>
      <c r="AS67" s="32"/>
      <c r="AT67" s="94">
        <f>IFERROR(VLOOKUP(CONCATENATE(B67,C67,G67),'A1'!A:AF,10,FALSE),"")</f>
        <v>6.5</v>
      </c>
      <c r="AU67" s="94">
        <f>IFERROR(VLOOKUP(CONCATENATE(B67,C67,G67),'A1'!A:AF,16,FALSE),"")</f>
        <v>7.3</v>
      </c>
      <c r="AV67" s="29"/>
    </row>
    <row r="68" spans="1:48" ht="13.5" thickBot="1" x14ac:dyDescent="0.25">
      <c r="A68" s="104"/>
      <c r="B68" s="30" t="str">
        <f t="shared" si="65"/>
        <v>Acide Urique</v>
      </c>
      <c r="C68" s="31" t="s">
        <v>161</v>
      </c>
      <c r="D68" s="76" t="str">
        <f>IFERROR(VLOOKUP(CONCATENATE(B68,C68,G68),'A1'!A:AF,3,FALSE),"")</f>
        <v>Acide Urique</v>
      </c>
      <c r="E68" s="4" t="str">
        <f>IFERROR(VLOOKUP(CONCATENATE(B68,C68,G68),'A2'!A:AF,3,FALSE),"")</f>
        <v>Acide Urique</v>
      </c>
      <c r="F68" s="77" t="str">
        <f>IFERROR(VLOOKUP(CONCATENATE(B68,C68,G68),'A3'!A:AF,3,FALSE),"")</f>
        <v>Acide Urique</v>
      </c>
      <c r="G68" s="32">
        <f>'A1'!F66</f>
        <v>2</v>
      </c>
      <c r="H68" s="59">
        <f>IFERROR(VLOOKUP(CONCATENATE(B68,C68,G68),'A1'!A:AF,7,FALSE),"")</f>
        <v>331.12</v>
      </c>
      <c r="I68" s="52">
        <f>IFERROR(VLOOKUP(CONCATENATE(B68,C68,G68),'A1'!A:AF,9,FALSE),"")</f>
        <v>1.05</v>
      </c>
      <c r="J68" s="53">
        <f>IFERROR(VLOOKUP(CONCATENATE(B68,C68,G68),'A2'!A:AF,7,FALSE),"")</f>
        <v>331.57</v>
      </c>
      <c r="K68" s="53">
        <f>IFERROR(VLOOKUP(CONCATENATE(B68,C68,G68),'A2'!A:AF,9,FALSE),"")</f>
        <v>1.0900000000000001</v>
      </c>
      <c r="L68" s="53">
        <f>IFERROR(VLOOKUP(CONCATENATE(B68,C68,G68),'A3'!A:AF,7,FALSE),"")</f>
        <v>331.57</v>
      </c>
      <c r="M68" s="55">
        <f>IFERROR(VLOOKUP(CONCATENATE(B68,C68,G68),'A3'!A:AF,9,FALSE),"")</f>
        <v>1.0900000000000001</v>
      </c>
      <c r="N68" s="53">
        <f>IFERROR(VLOOKUP(CONCATENATE($B68,$C68,$G68),'A4'!$A:$AF,7,FALSE),"")</f>
        <v>331.57</v>
      </c>
      <c r="O68" s="53">
        <f>IFERROR(VLOOKUP(CONCATENATE($B68,$C68,$G68),'A4'!$A:$AF,9,FALSE),"")</f>
        <v>1.0900000000000001</v>
      </c>
      <c r="P68" s="53">
        <f>IFERROR(VLOOKUP(CONCATENATE($B68,$C68,$G68),'A5'!$A:$AF,7,FALSE),"")</f>
        <v>331.57</v>
      </c>
      <c r="Q68" s="55">
        <f>IFERROR(VLOOKUP(CONCATENATE($B68,$C68,$G68),'A5'!$A:$AF,9,FALSE),"")</f>
        <v>1.0900000000000001</v>
      </c>
      <c r="R68" s="53">
        <f>IFERROR(VLOOKUP(CONCATENATE($B68,$C68,$G68),'A6'!$A:$AF,7,FALSE),"")</f>
        <v>331.57</v>
      </c>
      <c r="S68" s="33">
        <f>IFERROR(VLOOKUP(CONCATENATE($B68,$C68,$G68),'A6'!$A:$AF,9,FALSE),"")</f>
        <v>1.0900000000000001</v>
      </c>
      <c r="T68" s="34">
        <f t="shared" si="90"/>
        <v>0.13590239188209369</v>
      </c>
      <c r="U68" s="55">
        <f t="shared" si="91"/>
        <v>0.13590239188209369</v>
      </c>
      <c r="V68" s="68">
        <f t="shared" si="92"/>
        <v>0</v>
      </c>
      <c r="W68" s="54">
        <f t="shared" si="41"/>
        <v>0.13590239188209369</v>
      </c>
      <c r="X68" s="55">
        <f t="shared" si="42"/>
        <v>0</v>
      </c>
      <c r="Y68" s="68">
        <f t="shared" si="43"/>
        <v>0</v>
      </c>
      <c r="Z68" s="54">
        <f t="shared" si="44"/>
        <v>0.13590239188209369</v>
      </c>
      <c r="AA68" s="55">
        <f t="shared" si="45"/>
        <v>0</v>
      </c>
      <c r="AB68" s="68">
        <f t="shared" si="46"/>
        <v>0</v>
      </c>
      <c r="AC68" s="54">
        <f t="shared" si="47"/>
        <v>0</v>
      </c>
      <c r="AD68" s="55">
        <f t="shared" si="48"/>
        <v>0.13590239188209369</v>
      </c>
      <c r="AE68" s="68">
        <f t="shared" si="49"/>
        <v>0</v>
      </c>
      <c r="AF68" s="54">
        <f t="shared" si="50"/>
        <v>0</v>
      </c>
      <c r="AG68" s="55">
        <f t="shared" si="51"/>
        <v>0</v>
      </c>
      <c r="AH68" s="35">
        <f t="shared" si="52"/>
        <v>0</v>
      </c>
      <c r="AI68" s="38"/>
      <c r="AJ68" s="36"/>
      <c r="AS68" s="32"/>
      <c r="AT68" s="94">
        <f>IFERROR(VLOOKUP(CONCATENATE(B68,C68,G68),'A1'!A:AF,10,FALSE),"")</f>
        <v>6.5</v>
      </c>
      <c r="AU68" s="94">
        <f>IFERROR(VLOOKUP(CONCATENATE(B68,C68,G68),'A1'!A:AF,16,FALSE),"")</f>
        <v>7.3</v>
      </c>
      <c r="AV68" s="29"/>
    </row>
    <row r="69" spans="1:48" ht="13.5" thickBot="1" x14ac:dyDescent="0.25">
      <c r="A69" s="104"/>
      <c r="B69" s="30" t="str">
        <f t="shared" si="65"/>
        <v>Acide Urique</v>
      </c>
      <c r="C69" s="31" t="s">
        <v>162</v>
      </c>
      <c r="D69" s="76" t="str">
        <f>IFERROR(VLOOKUP(CONCATENATE(B69,C69,G69),'A1'!A:AF,3,FALSE),"")</f>
        <v>Acide Urique</v>
      </c>
      <c r="E69" s="4" t="str">
        <f>IFERROR(VLOOKUP(CONCATENATE(B69,C69,G69),'A2'!A:AF,3,FALSE),"")</f>
        <v>Acide Urique</v>
      </c>
      <c r="F69" s="77" t="str">
        <f>IFERROR(VLOOKUP(CONCATENATE(B69,C69,G69),'A3'!A:AF,3,FALSE),"")</f>
        <v>Acide Urique</v>
      </c>
      <c r="G69" s="32">
        <f>'A1'!F67</f>
        <v>2</v>
      </c>
      <c r="H69" s="59">
        <f>IFERROR(VLOOKUP(CONCATENATE(B69,C69,G69),'A1'!A:AF,7,FALSE),"")</f>
        <v>332.23</v>
      </c>
      <c r="I69" s="52">
        <f>IFERROR(VLOOKUP(CONCATENATE(B69,C69,G69),'A1'!A:AF,9,FALSE),"")</f>
        <v>1.37</v>
      </c>
      <c r="J69" s="53">
        <f>IFERROR(VLOOKUP(CONCATENATE(B69,C69,G69),'A2'!A:AF,7,FALSE),"")</f>
        <v>330.84</v>
      </c>
      <c r="K69" s="53">
        <f>IFERROR(VLOOKUP(CONCATENATE(B69,C69,G69),'A2'!A:AF,9,FALSE),"")</f>
        <v>1.46</v>
      </c>
      <c r="L69" s="53">
        <f>IFERROR(VLOOKUP(CONCATENATE(B69,C69,G69),'A3'!A:AF,7,FALSE),"")</f>
        <v>330.84</v>
      </c>
      <c r="M69" s="55">
        <f>IFERROR(VLOOKUP(CONCATENATE(B69,C69,G69),'A3'!A:AF,9,FALSE),"")</f>
        <v>1.46</v>
      </c>
      <c r="N69" s="53">
        <f>IFERROR(VLOOKUP(CONCATENATE($B69,$C69,$G69),'A4'!$A:$AF,7,FALSE),"")</f>
        <v>330.84</v>
      </c>
      <c r="O69" s="53">
        <f>IFERROR(VLOOKUP(CONCATENATE($B69,$C69,$G69),'A4'!$A:$AF,9,FALSE),"")</f>
        <v>1.46</v>
      </c>
      <c r="P69" s="53">
        <f>IFERROR(VLOOKUP(CONCATENATE($B69,$C69,$G69),'A5'!$A:$AF,7,FALSE),"")</f>
        <v>330.84</v>
      </c>
      <c r="Q69" s="55">
        <f>IFERROR(VLOOKUP(CONCATENATE($B69,$C69,$G69),'A5'!$A:$AF,9,FALSE),"")</f>
        <v>1.46</v>
      </c>
      <c r="R69" s="53">
        <f>IFERROR(VLOOKUP(CONCATENATE($B69,$C69,$G69),'A6'!$A:$AF,7,FALSE),"")</f>
        <v>330.84</v>
      </c>
      <c r="S69" s="33">
        <f>IFERROR(VLOOKUP(CONCATENATE($B69,$C69,$G69),'A6'!$A:$AF,9,FALSE),"")</f>
        <v>1.46</v>
      </c>
      <c r="T69" s="34">
        <f t="shared" si="90"/>
        <v>-0.41838485386631041</v>
      </c>
      <c r="U69" s="55">
        <f t="shared" si="91"/>
        <v>-0.41838485386631041</v>
      </c>
      <c r="V69" s="68">
        <f t="shared" si="92"/>
        <v>0</v>
      </c>
      <c r="W69" s="54">
        <f t="shared" si="41"/>
        <v>-0.41838485386631041</v>
      </c>
      <c r="X69" s="55">
        <f t="shared" si="42"/>
        <v>0</v>
      </c>
      <c r="Y69" s="68">
        <f t="shared" si="43"/>
        <v>0</v>
      </c>
      <c r="Z69" s="54">
        <f t="shared" si="44"/>
        <v>-0.41838485386631041</v>
      </c>
      <c r="AA69" s="55">
        <f t="shared" si="45"/>
        <v>0</v>
      </c>
      <c r="AB69" s="68">
        <f t="shared" si="46"/>
        <v>0</v>
      </c>
      <c r="AC69" s="54">
        <f t="shared" si="47"/>
        <v>0</v>
      </c>
      <c r="AD69" s="55">
        <f t="shared" si="48"/>
        <v>-0.41838485386631041</v>
      </c>
      <c r="AE69" s="68">
        <f t="shared" si="49"/>
        <v>0</v>
      </c>
      <c r="AF69" s="54">
        <f t="shared" si="50"/>
        <v>0</v>
      </c>
      <c r="AG69" s="55">
        <f t="shared" si="51"/>
        <v>0</v>
      </c>
      <c r="AH69" s="35">
        <f t="shared" si="52"/>
        <v>0</v>
      </c>
      <c r="AI69" s="38"/>
      <c r="AJ69" s="36"/>
      <c r="AS69" s="32"/>
      <c r="AT69" s="94">
        <f>IFERROR(VLOOKUP(CONCATENATE(B69,C69,G69),'A1'!A:AF,10,FALSE),"")</f>
        <v>6.5</v>
      </c>
      <c r="AU69" s="94">
        <f>IFERROR(VLOOKUP(CONCATENATE(B69,C69,G69),'A1'!A:AF,16,FALSE),"")</f>
        <v>7.3</v>
      </c>
      <c r="AV69" s="29"/>
    </row>
    <row r="70" spans="1:48" ht="13.5" thickBot="1" x14ac:dyDescent="0.25">
      <c r="A70" s="104"/>
      <c r="B70" s="30" t="str">
        <f t="shared" si="65"/>
        <v>Acide Urique</v>
      </c>
      <c r="C70" s="31" t="s">
        <v>163</v>
      </c>
      <c r="D70" s="76" t="str">
        <f>IFERROR(VLOOKUP(CONCATENATE(B70,C70,G70),'A1'!A:AF,3,FALSE),"")</f>
        <v>Acide Urique</v>
      </c>
      <c r="E70" s="4" t="str">
        <f>IFERROR(VLOOKUP(CONCATENATE(B70,C70,G70),'A2'!A:AF,3,FALSE),"")</f>
        <v>Acide Urique</v>
      </c>
      <c r="F70" s="77" t="str">
        <f>IFERROR(VLOOKUP(CONCATENATE(B70,C70,G70),'A3'!A:AF,3,FALSE),"")</f>
        <v>Acide Urique</v>
      </c>
      <c r="G70" s="32">
        <f>'A1'!F68</f>
        <v>2</v>
      </c>
      <c r="H70" s="59">
        <f>IFERROR(VLOOKUP(CONCATENATE(B70,C70,G70),'A1'!A:AF,7,FALSE),"")</f>
        <v>334.82</v>
      </c>
      <c r="I70" s="52">
        <f>IFERROR(VLOOKUP(CONCATENATE(B70,C70,G70),'A1'!A:AF,9,FALSE),"")</f>
        <v>1.27</v>
      </c>
      <c r="J70" s="53">
        <f>IFERROR(VLOOKUP(CONCATENATE(B70,C70,G70),'A2'!A:AF,7,FALSE),"")</f>
        <v>329.77</v>
      </c>
      <c r="K70" s="53">
        <f>IFERROR(VLOOKUP(CONCATENATE(B70,C70,G70),'A2'!A:AF,9,FALSE),"")</f>
        <v>1.52</v>
      </c>
      <c r="L70" s="53">
        <f>IFERROR(VLOOKUP(CONCATENATE(B70,C70,G70),'A3'!A:AF,7,FALSE),"")</f>
        <v>329.77</v>
      </c>
      <c r="M70" s="55">
        <f>IFERROR(VLOOKUP(CONCATENATE(B70,C70,G70),'A3'!A:AF,9,FALSE),"")</f>
        <v>1.52</v>
      </c>
      <c r="N70" s="53">
        <f>IFERROR(VLOOKUP(CONCATENATE($B70,$C70,$G70),'A4'!$A:$AF,7,FALSE),"")</f>
        <v>329.77</v>
      </c>
      <c r="O70" s="53">
        <f>IFERROR(VLOOKUP(CONCATENATE($B70,$C70,$G70),'A4'!$A:$AF,9,FALSE),"")</f>
        <v>1.52</v>
      </c>
      <c r="P70" s="53">
        <f>IFERROR(VLOOKUP(CONCATENATE($B70,$C70,$G70),'A5'!$A:$AF,7,FALSE),"")</f>
        <v>329.77</v>
      </c>
      <c r="Q70" s="55">
        <f>IFERROR(VLOOKUP(CONCATENATE($B70,$C70,$G70),'A5'!$A:$AF,9,FALSE),"")</f>
        <v>1.52</v>
      </c>
      <c r="R70" s="53">
        <f>IFERROR(VLOOKUP(CONCATENATE($B70,$C70,$G70),'A6'!$A:$AF,7,FALSE),"")</f>
        <v>329.77</v>
      </c>
      <c r="S70" s="33">
        <f>IFERROR(VLOOKUP(CONCATENATE($B70,$C70,$G70),'A6'!$A:$AF,9,FALSE),"")</f>
        <v>1.52</v>
      </c>
      <c r="T70" s="34">
        <f t="shared" si="90"/>
        <v>-1.5082731019652384</v>
      </c>
      <c r="U70" s="55">
        <f t="shared" si="91"/>
        <v>-1.5082731019652384</v>
      </c>
      <c r="V70" s="68">
        <f t="shared" si="92"/>
        <v>0</v>
      </c>
      <c r="W70" s="54">
        <f t="shared" si="41"/>
        <v>-1.5082731019652384</v>
      </c>
      <c r="X70" s="55">
        <f t="shared" si="42"/>
        <v>0</v>
      </c>
      <c r="Y70" s="68">
        <f t="shared" si="43"/>
        <v>0</v>
      </c>
      <c r="Z70" s="54">
        <f t="shared" si="44"/>
        <v>-1.5082731019652384</v>
      </c>
      <c r="AA70" s="55">
        <f t="shared" si="45"/>
        <v>0</v>
      </c>
      <c r="AB70" s="68">
        <f t="shared" si="46"/>
        <v>0</v>
      </c>
      <c r="AC70" s="54">
        <f t="shared" si="47"/>
        <v>0</v>
      </c>
      <c r="AD70" s="55">
        <f t="shared" si="48"/>
        <v>-1.5082731019652384</v>
      </c>
      <c r="AE70" s="68">
        <f t="shared" si="49"/>
        <v>0</v>
      </c>
      <c r="AF70" s="54">
        <f t="shared" si="50"/>
        <v>0</v>
      </c>
      <c r="AG70" s="55">
        <f t="shared" si="51"/>
        <v>0</v>
      </c>
      <c r="AH70" s="35">
        <f t="shared" si="52"/>
        <v>0</v>
      </c>
      <c r="AI70" s="38"/>
      <c r="AJ70" s="36"/>
      <c r="AS70" s="32"/>
      <c r="AT70" s="94">
        <f>IFERROR(VLOOKUP(CONCATENATE(B70,C70,G70),'A1'!A:AF,10,FALSE),"")</f>
        <v>6.5</v>
      </c>
      <c r="AU70" s="94">
        <f>IFERROR(VLOOKUP(CONCATENATE(B70,C70,G70),'A1'!A:AF,16,FALSE),"")</f>
        <v>7.3</v>
      </c>
      <c r="AV70" s="29"/>
    </row>
    <row r="71" spans="1:48" ht="13.5" thickBot="1" x14ac:dyDescent="0.25">
      <c r="A71" s="104"/>
      <c r="B71" s="30" t="str">
        <f t="shared" si="65"/>
        <v>Acide Urique</v>
      </c>
      <c r="C71" s="31" t="s">
        <v>164</v>
      </c>
      <c r="D71" s="76" t="str">
        <f>IFERROR(VLOOKUP(CONCATENATE(B71,C71,G71),'A1'!A:AF,3,FALSE),"")</f>
        <v>Acide Urique</v>
      </c>
      <c r="E71" s="4" t="str">
        <f>IFERROR(VLOOKUP(CONCATENATE(B71,C71,G71),'A2'!A:AF,3,FALSE),"")</f>
        <v>Acide Urique</v>
      </c>
      <c r="F71" s="77" t="str">
        <f>IFERROR(VLOOKUP(CONCATENATE(B71,C71,G71),'A3'!A:AF,3,FALSE),"")</f>
        <v>Acide Urique</v>
      </c>
      <c r="G71" s="32">
        <f>'A1'!F69</f>
        <v>2</v>
      </c>
      <c r="H71" s="59">
        <f>IFERROR(VLOOKUP(CONCATENATE(B71,C71,G71),'A1'!A:AF,7,FALSE),"")</f>
        <v>331.78</v>
      </c>
      <c r="I71" s="52">
        <f>IFERROR(VLOOKUP(CONCATENATE(B71,C71,G71),'A1'!A:AF,9,FALSE),"")</f>
        <v>1.1599999999999999</v>
      </c>
      <c r="J71" s="53">
        <f>IFERROR(VLOOKUP(CONCATENATE(B71,C71,G71),'A2'!A:AF,7,FALSE),"")</f>
        <v>330.98</v>
      </c>
      <c r="K71" s="53">
        <f>IFERROR(VLOOKUP(CONCATENATE(B71,C71,G71),'A2'!A:AF,9,FALSE),"")</f>
        <v>1.25</v>
      </c>
      <c r="L71" s="53">
        <f>IFERROR(VLOOKUP(CONCATENATE(B71,C71,G71),'A3'!A:AF,7,FALSE),"")</f>
        <v>330.98</v>
      </c>
      <c r="M71" s="55">
        <f>IFERROR(VLOOKUP(CONCATENATE(B71,C71,G71),'A3'!A:AF,9,FALSE),"")</f>
        <v>1.25</v>
      </c>
      <c r="N71" s="53">
        <f>IFERROR(VLOOKUP(CONCATENATE($B71,$C71,$G71),'A4'!$A:$AF,7,FALSE),"")</f>
        <v>330.98</v>
      </c>
      <c r="O71" s="53">
        <f>IFERROR(VLOOKUP(CONCATENATE($B71,$C71,$G71),'A4'!$A:$AF,9,FALSE),"")</f>
        <v>1.25</v>
      </c>
      <c r="P71" s="53">
        <f>IFERROR(VLOOKUP(CONCATENATE($B71,$C71,$G71),'A5'!$A:$AF,7,FALSE),"")</f>
        <v>330.98</v>
      </c>
      <c r="Q71" s="55">
        <f>IFERROR(VLOOKUP(CONCATENATE($B71,$C71,$G71),'A5'!$A:$AF,9,FALSE),"")</f>
        <v>1.25</v>
      </c>
      <c r="R71" s="53">
        <f>IFERROR(VLOOKUP(CONCATENATE($B71,$C71,$G71),'A6'!$A:$AF,7,FALSE),"")</f>
        <v>330.98</v>
      </c>
      <c r="S71" s="33">
        <f>IFERROR(VLOOKUP(CONCATENATE($B71,$C71,$G71),'A6'!$A:$AF,9,FALSE),"")</f>
        <v>1.25</v>
      </c>
      <c r="T71" s="34">
        <f t="shared" si="90"/>
        <v>-0.24112363614441937</v>
      </c>
      <c r="U71" s="55">
        <f t="shared" si="91"/>
        <v>-0.24112363614441937</v>
      </c>
      <c r="V71" s="68">
        <f t="shared" si="92"/>
        <v>0</v>
      </c>
      <c r="W71" s="54">
        <f t="shared" si="41"/>
        <v>-0.24112363614441937</v>
      </c>
      <c r="X71" s="55">
        <f t="shared" si="42"/>
        <v>0</v>
      </c>
      <c r="Y71" s="68">
        <f t="shared" si="43"/>
        <v>0</v>
      </c>
      <c r="Z71" s="54">
        <f t="shared" si="44"/>
        <v>-0.24112363614441937</v>
      </c>
      <c r="AA71" s="55">
        <f t="shared" si="45"/>
        <v>0</v>
      </c>
      <c r="AB71" s="68">
        <f t="shared" si="46"/>
        <v>0</v>
      </c>
      <c r="AC71" s="54">
        <f t="shared" si="47"/>
        <v>0</v>
      </c>
      <c r="AD71" s="55">
        <f t="shared" si="48"/>
        <v>-0.24112363614441937</v>
      </c>
      <c r="AE71" s="68">
        <f t="shared" si="49"/>
        <v>0</v>
      </c>
      <c r="AF71" s="54">
        <f t="shared" si="50"/>
        <v>0</v>
      </c>
      <c r="AG71" s="55">
        <f t="shared" si="51"/>
        <v>0</v>
      </c>
      <c r="AH71" s="35">
        <f t="shared" si="52"/>
        <v>0</v>
      </c>
      <c r="AI71" s="38"/>
      <c r="AJ71" s="36"/>
      <c r="AS71" s="32"/>
      <c r="AT71" s="94">
        <f>IFERROR(VLOOKUP(CONCATENATE(B71,C71,G71),'A1'!A:AF,10,FALSE),"")</f>
        <v>6.5</v>
      </c>
      <c r="AU71" s="94">
        <f>IFERROR(VLOOKUP(CONCATENATE(B71,C71,G71),'A1'!A:AF,16,FALSE),"")</f>
        <v>7.3</v>
      </c>
      <c r="AV71" s="29"/>
    </row>
    <row r="72" spans="1:48" ht="13.5" thickBot="1" x14ac:dyDescent="0.25">
      <c r="A72" s="104"/>
      <c r="B72" s="30" t="str">
        <f t="shared" si="65"/>
        <v>Acide Urique</v>
      </c>
      <c r="C72" s="31" t="s">
        <v>165</v>
      </c>
      <c r="D72" s="76" t="str">
        <f>IFERROR(VLOOKUP(CONCATENATE(B72,C72,G72),'A1'!A:AF,3,FALSE),"")</f>
        <v>Acide Urique</v>
      </c>
      <c r="E72" s="4" t="str">
        <f>IFERROR(VLOOKUP(CONCATENATE(B72,C72,G72),'A2'!A:AF,3,FALSE),"")</f>
        <v>Acide Urique</v>
      </c>
      <c r="F72" s="77" t="str">
        <f>IFERROR(VLOOKUP(CONCATENATE(B72,C72,G72),'A3'!A:AF,3,FALSE),"")</f>
        <v>Acide Urique</v>
      </c>
      <c r="G72" s="32">
        <f>'A1'!F70</f>
        <v>2</v>
      </c>
      <c r="H72" s="59">
        <f>IFERROR(VLOOKUP(CONCATENATE(B72,C72,G72),'A1'!A:AF,7,FALSE),"")</f>
        <v>329.46</v>
      </c>
      <c r="I72" s="52">
        <f>IFERROR(VLOOKUP(CONCATENATE(B72,C72,G72),'A1'!A:AF,9,FALSE),"")</f>
        <v>0.89</v>
      </c>
      <c r="J72" s="53">
        <f>IFERROR(VLOOKUP(CONCATENATE(B72,C72,G72),'A2'!A:AF,7,FALSE),"")</f>
        <v>332.17</v>
      </c>
      <c r="K72" s="53">
        <f>IFERROR(VLOOKUP(CONCATENATE(B72,C72,G72),'A2'!A:AF,9,FALSE),"")</f>
        <v>1.1000000000000001</v>
      </c>
      <c r="L72" s="53">
        <f>IFERROR(VLOOKUP(CONCATENATE(B72,C72,G72),'A3'!A:AF,7,FALSE),"")</f>
        <v>332.17</v>
      </c>
      <c r="M72" s="55">
        <f>IFERROR(VLOOKUP(CONCATENATE(B72,C72,G72),'A3'!A:AF,9,FALSE),"")</f>
        <v>1.1000000000000001</v>
      </c>
      <c r="N72" s="53">
        <f>IFERROR(VLOOKUP(CONCATENATE($B72,$C72,$G72),'A4'!$A:$AF,7,FALSE),"")</f>
        <v>332.17</v>
      </c>
      <c r="O72" s="53">
        <f>IFERROR(VLOOKUP(CONCATENATE($B72,$C72,$G72),'A4'!$A:$AF,9,FALSE),"")</f>
        <v>1.1000000000000001</v>
      </c>
      <c r="P72" s="53">
        <f>IFERROR(VLOOKUP(CONCATENATE($B72,$C72,$G72),'A5'!$A:$AF,7,FALSE),"")</f>
        <v>332.17</v>
      </c>
      <c r="Q72" s="55">
        <f>IFERROR(VLOOKUP(CONCATENATE($B72,$C72,$G72),'A5'!$A:$AF,9,FALSE),"")</f>
        <v>1.1000000000000001</v>
      </c>
      <c r="R72" s="53">
        <f>IFERROR(VLOOKUP(CONCATENATE($B72,$C72,$G72),'A6'!$A:$AF,7,FALSE),"")</f>
        <v>332.17</v>
      </c>
      <c r="S72" s="33">
        <f>IFERROR(VLOOKUP(CONCATENATE($B72,$C72,$G72),'A6'!$A:$AF,9,FALSE),"")</f>
        <v>1.1000000000000001</v>
      </c>
      <c r="T72" s="34">
        <f t="shared" si="90"/>
        <v>0.82255812541736073</v>
      </c>
      <c r="U72" s="55">
        <f t="shared" si="91"/>
        <v>0.82255812541736073</v>
      </c>
      <c r="V72" s="68">
        <f t="shared" si="92"/>
        <v>0</v>
      </c>
      <c r="W72" s="54">
        <f t="shared" si="41"/>
        <v>0.82255812541736073</v>
      </c>
      <c r="X72" s="55">
        <f t="shared" si="42"/>
        <v>0</v>
      </c>
      <c r="Y72" s="68">
        <f t="shared" si="43"/>
        <v>0</v>
      </c>
      <c r="Z72" s="54">
        <f t="shared" si="44"/>
        <v>0.82255812541736073</v>
      </c>
      <c r="AA72" s="55">
        <f t="shared" si="45"/>
        <v>0</v>
      </c>
      <c r="AB72" s="68">
        <f t="shared" si="46"/>
        <v>0</v>
      </c>
      <c r="AC72" s="54">
        <f t="shared" si="47"/>
        <v>0</v>
      </c>
      <c r="AD72" s="55">
        <f t="shared" si="48"/>
        <v>0.82255812541736073</v>
      </c>
      <c r="AE72" s="68">
        <f t="shared" si="49"/>
        <v>0</v>
      </c>
      <c r="AF72" s="54">
        <f t="shared" si="50"/>
        <v>0</v>
      </c>
      <c r="AG72" s="55">
        <f t="shared" si="51"/>
        <v>0</v>
      </c>
      <c r="AH72" s="35">
        <f t="shared" si="52"/>
        <v>0</v>
      </c>
      <c r="AI72" s="38"/>
      <c r="AJ72" s="36"/>
      <c r="AS72" s="32"/>
      <c r="AT72" s="94">
        <f>IFERROR(VLOOKUP(CONCATENATE(B72,C72,G72),'A1'!A:AF,10,FALSE),"")</f>
        <v>6.5</v>
      </c>
      <c r="AU72" s="94">
        <f>IFERROR(VLOOKUP(CONCATENATE(B72,C72,G72),'A1'!A:AF,16,FALSE),"")</f>
        <v>7.3</v>
      </c>
      <c r="AV72" s="29"/>
    </row>
    <row r="73" spans="1:48" ht="13.5" thickBot="1" x14ac:dyDescent="0.25">
      <c r="A73" s="104"/>
      <c r="B73" s="30" t="str">
        <f t="shared" si="65"/>
        <v>Acide Urique</v>
      </c>
      <c r="C73" s="31" t="s">
        <v>166</v>
      </c>
      <c r="D73" s="76" t="str">
        <f>IFERROR(VLOOKUP(CONCATENATE(B73,C73,G73),'A1'!A:AF,3,FALSE),"")</f>
        <v>Acide Urique</v>
      </c>
      <c r="E73" s="4" t="str">
        <f>IFERROR(VLOOKUP(CONCATENATE(B73,C73,G73),'A2'!A:AF,3,FALSE),"")</f>
        <v>Acide Urique</v>
      </c>
      <c r="F73" s="77" t="str">
        <f>IFERROR(VLOOKUP(CONCATENATE(B73,C73,G73),'A3'!A:AF,3,FALSE),"")</f>
        <v>Acide Urique</v>
      </c>
      <c r="G73" s="32">
        <f>'A1'!F71</f>
        <v>2</v>
      </c>
      <c r="H73" s="59">
        <f>IFERROR(VLOOKUP(CONCATENATE(B73,C73,G73),'A1'!A:AF,7,FALSE),"")</f>
        <v>331.42</v>
      </c>
      <c r="I73" s="52">
        <f>IFERROR(VLOOKUP(CONCATENATE(B73,C73,G73),'A1'!A:AF,9,FALSE),"")</f>
        <v>1.25</v>
      </c>
      <c r="J73" s="53">
        <f>IFERROR(VLOOKUP(CONCATENATE(B73,C73,G73),'A2'!A:AF,7,FALSE),"")</f>
        <v>332.02</v>
      </c>
      <c r="K73" s="53">
        <f>IFERROR(VLOOKUP(CONCATENATE(B73,C73,G73),'A2'!A:AF,9,FALSE),"")</f>
        <v>1.27</v>
      </c>
      <c r="L73" s="53">
        <f>IFERROR(VLOOKUP(CONCATENATE(B73,C73,G73),'A3'!A:AF,7,FALSE),"")</f>
        <v>332.02</v>
      </c>
      <c r="M73" s="55">
        <f>IFERROR(VLOOKUP(CONCATENATE(B73,C73,G73),'A3'!A:AF,9,FALSE),"")</f>
        <v>1.27</v>
      </c>
      <c r="N73" s="53">
        <f>IFERROR(VLOOKUP(CONCATENATE($B73,$C73,$G73),'A4'!$A:$AF,7,FALSE),"")</f>
        <v>332.02</v>
      </c>
      <c r="O73" s="53">
        <f>IFERROR(VLOOKUP(CONCATENATE($B73,$C73,$G73),'A4'!$A:$AF,9,FALSE),"")</f>
        <v>1.27</v>
      </c>
      <c r="P73" s="53">
        <f>IFERROR(VLOOKUP(CONCATENATE($B73,$C73,$G73),'A5'!$A:$AF,7,FALSE),"")</f>
        <v>332.02</v>
      </c>
      <c r="Q73" s="55">
        <f>IFERROR(VLOOKUP(CONCATENATE($B73,$C73,$G73),'A5'!$A:$AF,9,FALSE),"")</f>
        <v>1.27</v>
      </c>
      <c r="R73" s="53">
        <f>IFERROR(VLOOKUP(CONCATENATE($B73,$C73,$G73),'A6'!$A:$AF,7,FALSE),"")</f>
        <v>332.02</v>
      </c>
      <c r="S73" s="33">
        <f>IFERROR(VLOOKUP(CONCATENATE($B73,$C73,$G73),'A6'!$A:$AF,9,FALSE),"")</f>
        <v>1.27</v>
      </c>
      <c r="T73" s="34">
        <f t="shared" si="90"/>
        <v>0.18103916480597607</v>
      </c>
      <c r="U73" s="55">
        <f t="shared" si="91"/>
        <v>0.18103916480597607</v>
      </c>
      <c r="V73" s="68">
        <f t="shared" si="92"/>
        <v>0</v>
      </c>
      <c r="W73" s="54">
        <f t="shared" si="41"/>
        <v>0.18103916480597607</v>
      </c>
      <c r="X73" s="55">
        <f t="shared" si="42"/>
        <v>0</v>
      </c>
      <c r="Y73" s="68">
        <f t="shared" si="43"/>
        <v>0</v>
      </c>
      <c r="Z73" s="54">
        <f t="shared" si="44"/>
        <v>0.18103916480597607</v>
      </c>
      <c r="AA73" s="55">
        <f t="shared" si="45"/>
        <v>0</v>
      </c>
      <c r="AB73" s="68">
        <f t="shared" si="46"/>
        <v>0</v>
      </c>
      <c r="AC73" s="54">
        <f t="shared" si="47"/>
        <v>0</v>
      </c>
      <c r="AD73" s="55">
        <f t="shared" si="48"/>
        <v>0.18103916480597607</v>
      </c>
      <c r="AE73" s="68">
        <f t="shared" si="49"/>
        <v>0</v>
      </c>
      <c r="AF73" s="54">
        <f t="shared" si="50"/>
        <v>0</v>
      </c>
      <c r="AG73" s="55">
        <f t="shared" si="51"/>
        <v>0</v>
      </c>
      <c r="AH73" s="35">
        <f t="shared" si="52"/>
        <v>0</v>
      </c>
      <c r="AI73" s="38"/>
      <c r="AJ73" s="36"/>
      <c r="AS73" s="32"/>
      <c r="AT73" s="94">
        <f>IFERROR(VLOOKUP(CONCATENATE(B73,C73,G73),'A1'!A:AF,10,FALSE),"")</f>
        <v>6.5</v>
      </c>
      <c r="AU73" s="94">
        <f>IFERROR(VLOOKUP(CONCATENATE(B73,C73,G73),'A1'!A:AF,16,FALSE),"")</f>
        <v>7.3</v>
      </c>
      <c r="AV73" s="29"/>
    </row>
    <row r="74" spans="1:48" ht="13.5" customHeight="1" thickBot="1" x14ac:dyDescent="0.25">
      <c r="A74" s="105"/>
      <c r="B74" s="30" t="str">
        <f t="shared" si="65"/>
        <v>Acide Urique</v>
      </c>
      <c r="C74" s="39" t="s">
        <v>167</v>
      </c>
      <c r="D74" s="78" t="str">
        <f>IFERROR(VLOOKUP(CONCATENATE(B74,C74,G74),'A1'!A:AF,3,FALSE),"")</f>
        <v>Acide Urique</v>
      </c>
      <c r="E74" s="79" t="str">
        <f>IFERROR(VLOOKUP(CONCATENATE(B74,C74,G74),'A2'!A:AF,3,FALSE),"")</f>
        <v>Acide Urique</v>
      </c>
      <c r="F74" s="80" t="str">
        <f>IFERROR(VLOOKUP(CONCATENATE(B74,C74,G74),'A3'!A:AF,3,FALSE),"")</f>
        <v>Acide Urique</v>
      </c>
      <c r="G74" s="40">
        <f>'A1'!F72</f>
        <v>2</v>
      </c>
      <c r="H74" s="60">
        <f>IFERROR(VLOOKUP(CONCATENATE(B74,C74,G74),'A1'!A:AF,7,FALSE),"")</f>
        <v>333.13</v>
      </c>
      <c r="I74" s="41">
        <f>IFERROR(VLOOKUP(CONCATENATE(B74,C74,G74),'A1'!A:AF,9,FALSE),"")</f>
        <v>1.35</v>
      </c>
      <c r="J74" s="61">
        <f>IFERROR(VLOOKUP(CONCATENATE(B74,C74,G74),'A2'!A:AF,7,FALSE),"")</f>
        <v>331.72</v>
      </c>
      <c r="K74" s="61">
        <f>IFERROR(VLOOKUP(CONCATENATE(B74,C74,G74),'A2'!A:AF,9,FALSE),"")</f>
        <v>1.36</v>
      </c>
      <c r="L74" s="61">
        <f>IFERROR(VLOOKUP(CONCATENATE(B74,C74,G74),'A3'!A:AF,7,FALSE),"")</f>
        <v>331.72</v>
      </c>
      <c r="M74" s="62">
        <f>IFERROR(VLOOKUP(CONCATENATE(B74,C74,G74),'A3'!A:AF,9,FALSE),"")</f>
        <v>1.36</v>
      </c>
      <c r="N74" s="61">
        <f>IFERROR(VLOOKUP(CONCATENATE($B74,$C74,$G74),'A4'!$A:$AF,7,FALSE),"")</f>
        <v>331.72</v>
      </c>
      <c r="O74" s="61">
        <f>IFERROR(VLOOKUP(CONCATENATE($B74,$C74,$G74),'A4'!$A:$AF,9,FALSE),"")</f>
        <v>1.36</v>
      </c>
      <c r="P74" s="61">
        <f>IFERROR(VLOOKUP(CONCATENATE($B74,$C74,$G74),'A5'!$A:$AF,7,FALSE),"")</f>
        <v>331.72</v>
      </c>
      <c r="Q74" s="62">
        <f>IFERROR(VLOOKUP(CONCATENATE($B74,$C74,$G74),'A5'!$A:$AF,9,FALSE),"")</f>
        <v>1.36</v>
      </c>
      <c r="R74" s="61">
        <f>IFERROR(VLOOKUP(CONCATENATE($B74,$C74,$G74),'A6'!$A:$AF,7,FALSE),"")</f>
        <v>331.72</v>
      </c>
      <c r="S74" s="42">
        <f>IFERROR(VLOOKUP(CONCATENATE($B74,$C74,$G74),'A6'!$A:$AF,9,FALSE),"")</f>
        <v>1.36</v>
      </c>
      <c r="T74" s="43">
        <f t="shared" si="90"/>
        <v>-0.423258187494362</v>
      </c>
      <c r="U74" s="62">
        <f t="shared" si="91"/>
        <v>-0.423258187494362</v>
      </c>
      <c r="V74" s="96">
        <f t="shared" si="92"/>
        <v>0</v>
      </c>
      <c r="W74" s="57">
        <f t="shared" si="41"/>
        <v>-0.423258187494362</v>
      </c>
      <c r="X74" s="62">
        <f t="shared" si="42"/>
        <v>0</v>
      </c>
      <c r="Y74" s="96">
        <f t="shared" si="43"/>
        <v>0</v>
      </c>
      <c r="Z74" s="57">
        <f t="shared" si="44"/>
        <v>-0.423258187494362</v>
      </c>
      <c r="AA74" s="62">
        <f t="shared" si="45"/>
        <v>0</v>
      </c>
      <c r="AB74" s="96">
        <f t="shared" si="46"/>
        <v>0</v>
      </c>
      <c r="AC74" s="57">
        <f t="shared" si="47"/>
        <v>0</v>
      </c>
      <c r="AD74" s="62">
        <f t="shared" si="48"/>
        <v>-0.423258187494362</v>
      </c>
      <c r="AE74" s="96">
        <f t="shared" si="49"/>
        <v>0</v>
      </c>
      <c r="AF74" s="57">
        <f t="shared" si="50"/>
        <v>0</v>
      </c>
      <c r="AG74" s="62">
        <f t="shared" si="51"/>
        <v>0</v>
      </c>
      <c r="AH74" s="44">
        <f t="shared" si="52"/>
        <v>0</v>
      </c>
      <c r="AI74" s="45"/>
      <c r="AJ74" s="46"/>
      <c r="AK74" s="47"/>
      <c r="AL74" s="47"/>
      <c r="AM74" s="47"/>
      <c r="AN74" s="47"/>
      <c r="AO74" s="47"/>
      <c r="AP74" s="47"/>
      <c r="AQ74" s="47"/>
      <c r="AR74" s="47"/>
      <c r="AS74" s="40"/>
      <c r="AT74" s="94">
        <f>IFERROR(VLOOKUP(CONCATENATE(B74,C74,G74),'A1'!A:AF,10,FALSE),"")</f>
        <v>6.5</v>
      </c>
      <c r="AU74" s="94">
        <f>IFERROR(VLOOKUP(CONCATENATE(B74,C74,G74),'A1'!A:AF,16,FALSE),"")</f>
        <v>7.3</v>
      </c>
      <c r="AV74" s="29"/>
    </row>
    <row r="75" spans="1:48" ht="12.75" customHeight="1" thickBot="1" x14ac:dyDescent="0.25">
      <c r="A75" s="103">
        <v>6</v>
      </c>
      <c r="B75" s="91" t="s">
        <v>1</v>
      </c>
      <c r="C75" s="19" t="s">
        <v>154</v>
      </c>
      <c r="D75" s="74" t="str">
        <f>IFERROR(VLOOKUP(CONCATENATE(B75,C75,G75),'A1'!A:AF,3,FALSE),"")</f>
        <v>Acide Urique</v>
      </c>
      <c r="E75" s="69" t="str">
        <f>IFERROR(VLOOKUP(CONCATENATE(B75,C75,G75),'A2'!A:AF,3,FALSE),"")</f>
        <v>Acide Urique</v>
      </c>
      <c r="F75" s="75" t="str">
        <f>IFERROR(VLOOKUP(CONCATENATE(B75,C75,G75),'A3'!A:AF,3,FALSE),"")</f>
        <v>Acide Urique</v>
      </c>
      <c r="G75" s="20">
        <f>'A1'!F73</f>
        <v>3</v>
      </c>
      <c r="H75" s="89">
        <f>IFERROR(VLOOKUP(CONCATENATE(B75,C75,G75),'A1'!A:AF,7,FALSE),"")</f>
        <v>553.57000000000005</v>
      </c>
      <c r="I75" s="90">
        <f>IFERROR(VLOOKUP(CONCATENATE(B75,C75,G75),'A1'!A:AF,9,FALSE),"")</f>
        <v>1.87</v>
      </c>
      <c r="J75" s="58">
        <f t="shared" ref="J75" si="95">IFERROR($H75,"")</f>
        <v>553.57000000000005</v>
      </c>
      <c r="K75" s="58">
        <f t="shared" ref="K75" si="96">IFERROR($I75,"")</f>
        <v>1.87</v>
      </c>
      <c r="L75" s="58">
        <f t="shared" ref="L75" si="97">IFERROR($H75,"")</f>
        <v>553.57000000000005</v>
      </c>
      <c r="M75" s="58">
        <f t="shared" ref="M75" si="98">IFERROR($I75,"")</f>
        <v>1.87</v>
      </c>
      <c r="N75" s="58">
        <f t="shared" ref="N75" si="99">IFERROR($H75,"")</f>
        <v>553.57000000000005</v>
      </c>
      <c r="O75" s="58">
        <f t="shared" ref="O75" si="100">IFERROR($I75,"")</f>
        <v>1.87</v>
      </c>
      <c r="P75" s="58">
        <f t="shared" ref="P75" si="101">IFERROR($H75,"")</f>
        <v>553.57000000000005</v>
      </c>
      <c r="Q75" s="58">
        <f t="shared" ref="Q75" si="102">IFERROR($I75,"")</f>
        <v>1.87</v>
      </c>
      <c r="R75" s="58">
        <f t="shared" ref="R75" si="103">IFERROR($H75,"")</f>
        <v>553.57000000000005</v>
      </c>
      <c r="S75" s="21">
        <f t="shared" ref="S75" si="104">IFERROR($I75,"")</f>
        <v>1.87</v>
      </c>
      <c r="T75" s="22">
        <f t="shared" si="90"/>
        <v>0</v>
      </c>
      <c r="U75" s="81">
        <f t="shared" si="91"/>
        <v>0</v>
      </c>
      <c r="V75" s="95">
        <f t="shared" si="92"/>
        <v>0</v>
      </c>
      <c r="W75" s="56">
        <f t="shared" si="41"/>
        <v>0</v>
      </c>
      <c r="X75" s="81">
        <f t="shared" si="42"/>
        <v>0</v>
      </c>
      <c r="Y75" s="95">
        <f t="shared" si="43"/>
        <v>0</v>
      </c>
      <c r="Z75" s="56">
        <f t="shared" si="44"/>
        <v>0</v>
      </c>
      <c r="AA75" s="81">
        <f t="shared" si="45"/>
        <v>0</v>
      </c>
      <c r="AB75" s="95">
        <f t="shared" si="46"/>
        <v>0</v>
      </c>
      <c r="AC75" s="56">
        <f t="shared" si="47"/>
        <v>0</v>
      </c>
      <c r="AD75" s="81">
        <f t="shared" si="48"/>
        <v>0</v>
      </c>
      <c r="AE75" s="95">
        <f t="shared" si="49"/>
        <v>0</v>
      </c>
      <c r="AF75" s="56">
        <f t="shared" si="50"/>
        <v>0</v>
      </c>
      <c r="AG75" s="81">
        <f t="shared" si="51"/>
        <v>0</v>
      </c>
      <c r="AH75" s="23">
        <f t="shared" si="52"/>
        <v>0</v>
      </c>
      <c r="AI75" s="24">
        <f t="shared" ref="AI75" si="105">MAX(I76:I88,K76:K88,M76:M88,O76:O88,Q76:Q88,S76:S88)</f>
        <v>1.88</v>
      </c>
      <c r="AJ75" s="25"/>
      <c r="AK75" s="27" t="str">
        <f>D75</f>
        <v>Acide Urique</v>
      </c>
      <c r="AL75" s="27" t="str">
        <f>E75</f>
        <v>Acide Urique</v>
      </c>
      <c r="AM75" s="27" t="str">
        <f>F75</f>
        <v>Acide Urique</v>
      </c>
      <c r="AN75" s="27"/>
      <c r="AO75" s="27"/>
      <c r="AP75" s="28"/>
      <c r="AQ75" s="28"/>
      <c r="AR75" s="28"/>
      <c r="AS75" s="20"/>
      <c r="AT75" s="94">
        <f>IFERROR(VLOOKUP(CONCATENATE(B75,C75,G75),'A1'!A:AF,10,FALSE),"")</f>
        <v>6.5</v>
      </c>
      <c r="AU75" s="94">
        <f>IFERROR(VLOOKUP(CONCATENATE(B75,C75,G75),'A1'!A:AF,16,FALSE),"")</f>
        <v>7.3</v>
      </c>
      <c r="AV75" s="29"/>
    </row>
    <row r="76" spans="1:48" ht="13.5" thickBot="1" x14ac:dyDescent="0.25">
      <c r="A76" s="104"/>
      <c r="B76" s="30" t="str">
        <f t="shared" si="65"/>
        <v>Acide Urique</v>
      </c>
      <c r="C76" s="31" t="s">
        <v>155</v>
      </c>
      <c r="D76" s="76" t="str">
        <f>IFERROR(VLOOKUP(CONCATENATE(B76,C76,G76),'A1'!A:AF,3,FALSE),"")</f>
        <v>Acide Urique</v>
      </c>
      <c r="E76" s="4" t="str">
        <f>IFERROR(VLOOKUP(CONCATENATE(B76,C76,G76),'A2'!A:AF,3,FALSE),"")</f>
        <v>Acide Urique</v>
      </c>
      <c r="F76" s="77" t="str">
        <f>IFERROR(VLOOKUP(CONCATENATE(B76,C76,G76),'A3'!A:AF,3,FALSE),"")</f>
        <v>Acide Urique</v>
      </c>
      <c r="G76" s="32">
        <f>'A1'!F74</f>
        <v>3</v>
      </c>
      <c r="H76" s="59">
        <f>IFERROR(VLOOKUP(CONCATENATE($B76,$C76,$G76),'A1'!$A:$AF,7,FALSE),"")</f>
        <v>555.94000000000005</v>
      </c>
      <c r="I76" s="52">
        <f>IFERROR(VLOOKUP(CONCATENATE($B76,$C76,$G76),'A1'!$A:$AF,9,FALSE),"")</f>
        <v>1.06</v>
      </c>
      <c r="J76" s="53">
        <f>IFERROR(VLOOKUP(CONCATENATE($B76,$C76,$G76),'A2'!$A:$AF,7,FALSE),"")</f>
        <v>551.92999999999995</v>
      </c>
      <c r="K76" s="53">
        <f>IFERROR(VLOOKUP(CONCATENATE($B76,$C76,$G76),'A2'!$A:$AF,9,FALSE),"")</f>
        <v>1.1599999999999999</v>
      </c>
      <c r="L76" s="53">
        <f>IFERROR(VLOOKUP(CONCATENATE($B76,$C76,$G76),'A3'!$A:$AF,7,FALSE),"")</f>
        <v>551.92999999999995</v>
      </c>
      <c r="M76" s="55">
        <f>IFERROR(VLOOKUP(CONCATENATE($B76,$C76,$G76),'A3'!$A:$AF,9,FALSE),"")</f>
        <v>1.1599999999999999</v>
      </c>
      <c r="N76" s="53">
        <f>IFERROR(VLOOKUP(CONCATENATE($B76,$C76,$G76),'A4'!$A:$AF,7,FALSE),"")</f>
        <v>551.92999999999995</v>
      </c>
      <c r="O76" s="53">
        <f>IFERROR(VLOOKUP(CONCATENATE($B76,$C76,$G76),'A4'!$A:$AF,9,FALSE),"")</f>
        <v>1.1599999999999999</v>
      </c>
      <c r="P76" s="53">
        <f>IFERROR(VLOOKUP(CONCATENATE($B76,$C76,$G76),'A5'!$A:$AF,7,FALSE),"")</f>
        <v>551.92999999999995</v>
      </c>
      <c r="Q76" s="55">
        <f>IFERROR(VLOOKUP(CONCATENATE($B76,$C76,$G76),'A5'!$A:$AF,9,FALSE),"")</f>
        <v>1.1599999999999999</v>
      </c>
      <c r="R76" s="53">
        <f>IFERROR(VLOOKUP(CONCATENATE($B76,$C76,$G76),'A6'!$A:$AF,7,FALSE),"")</f>
        <v>551.92999999999995</v>
      </c>
      <c r="S76" s="33">
        <f>IFERROR(VLOOKUP(CONCATENATE($B76,$C76,$G76),'A6'!$A:$AF,9,FALSE),"")</f>
        <v>1.1599999999999999</v>
      </c>
      <c r="T76" s="34">
        <f t="shared" si="90"/>
        <v>-0.72130085980503367</v>
      </c>
      <c r="U76" s="55">
        <f t="shared" si="91"/>
        <v>-0.72130085980503367</v>
      </c>
      <c r="V76" s="68">
        <f t="shared" si="92"/>
        <v>0</v>
      </c>
      <c r="W76" s="54">
        <f t="shared" si="41"/>
        <v>-0.72130085980503367</v>
      </c>
      <c r="X76" s="55">
        <f t="shared" si="42"/>
        <v>0</v>
      </c>
      <c r="Y76" s="68">
        <f t="shared" si="43"/>
        <v>0</v>
      </c>
      <c r="Z76" s="54">
        <f t="shared" si="44"/>
        <v>-0.72130085980503367</v>
      </c>
      <c r="AA76" s="55">
        <f t="shared" si="45"/>
        <v>0</v>
      </c>
      <c r="AB76" s="68">
        <f t="shared" si="46"/>
        <v>0</v>
      </c>
      <c r="AC76" s="54">
        <f t="shared" si="47"/>
        <v>0</v>
      </c>
      <c r="AD76" s="55">
        <f t="shared" si="48"/>
        <v>-0.72130085980503367</v>
      </c>
      <c r="AE76" s="68">
        <f t="shared" si="49"/>
        <v>0</v>
      </c>
      <c r="AF76" s="54">
        <f t="shared" si="50"/>
        <v>0</v>
      </c>
      <c r="AG76" s="55">
        <f t="shared" si="51"/>
        <v>0</v>
      </c>
      <c r="AH76" s="35">
        <f t="shared" si="52"/>
        <v>0</v>
      </c>
      <c r="AI76" s="63">
        <f t="shared" ref="AI76" si="106">MAX(T76:T88,U76:U88,V76:V88,W76:W88,X76:X88,Y76:Y88,Z76:Z88,AA76:AA88,AB76:AB88,AC76:AC88,AD76:AD88,AE76:AE88,AF76:AF88,AG76:AG88,AH76:AH88)</f>
        <v>0.8788884431640076</v>
      </c>
      <c r="AJ76" s="36"/>
      <c r="AS76" s="32"/>
      <c r="AT76" s="94">
        <f>IFERROR(VLOOKUP(CONCATENATE(B76,C76,G76),'A1'!A:AF,10,FALSE),"")</f>
        <v>6.5</v>
      </c>
      <c r="AU76" s="94">
        <f>IFERROR(VLOOKUP(CONCATENATE(B76,C76,G76),'A1'!A:AF,16,FALSE),"")</f>
        <v>7.3</v>
      </c>
      <c r="AV76" s="29"/>
    </row>
    <row r="77" spans="1:48" ht="13.5" thickBot="1" x14ac:dyDescent="0.25">
      <c r="A77" s="104"/>
      <c r="B77" s="30" t="str">
        <f t="shared" si="65"/>
        <v>Acide Urique</v>
      </c>
      <c r="C77" s="31" t="s">
        <v>156</v>
      </c>
      <c r="D77" s="76" t="str">
        <f>IFERROR(VLOOKUP(CONCATENATE(B77,C77,G77),'A1'!A:AF,3,FALSE),"")</f>
        <v>Acide Urique</v>
      </c>
      <c r="E77" s="4" t="str">
        <f>IFERROR(VLOOKUP(CONCATENATE(B77,C77,G77),'A2'!A:AF,3,FALSE),"")</f>
        <v>Acide Urique</v>
      </c>
      <c r="F77" s="77" t="str">
        <f>IFERROR(VLOOKUP(CONCATENATE(B77,C77,G77),'A3'!A:AF,3,FALSE),"")</f>
        <v>Acide Urique</v>
      </c>
      <c r="G77" s="32">
        <f>'A1'!F75</f>
        <v>3</v>
      </c>
      <c r="H77" s="59">
        <f>IFERROR(VLOOKUP(CONCATENATE(B77,C77,G77),'A1'!A:AF,7,FALSE),"")</f>
        <v>554.28</v>
      </c>
      <c r="I77" s="52">
        <f>IFERROR(VLOOKUP(CONCATENATE(B77,C77,G77),'A1'!A:AF,9,FALSE),"")</f>
        <v>1.27</v>
      </c>
      <c r="J77" s="53">
        <f>IFERROR(VLOOKUP(CONCATENATE(B77,C77,G77),'A2'!A:AF,7,FALSE),"")</f>
        <v>552.85</v>
      </c>
      <c r="K77" s="53">
        <f>IFERROR(VLOOKUP(CONCATENATE(B77,C77,G77),'A2'!A:AF,9,FALSE),"")</f>
        <v>1.23</v>
      </c>
      <c r="L77" s="53">
        <f>IFERROR(VLOOKUP(CONCATENATE(B77,C77,G77),'A3'!A:AF,7,FALSE),"")</f>
        <v>552.85</v>
      </c>
      <c r="M77" s="55">
        <f>IFERROR(VLOOKUP(CONCATENATE(B77,C77,G77),'A3'!A:AF,9,FALSE),"")</f>
        <v>1.23</v>
      </c>
      <c r="N77" s="53">
        <f>IFERROR(VLOOKUP(CONCATENATE($B77,$C77,$G77),'A4'!$A:$AF,7,FALSE),"")</f>
        <v>552.85</v>
      </c>
      <c r="O77" s="53">
        <f>IFERROR(VLOOKUP(CONCATENATE($B77,$C77,$G77),'A4'!$A:$AF,9,FALSE),"")</f>
        <v>1.23</v>
      </c>
      <c r="P77" s="53">
        <f>IFERROR(VLOOKUP(CONCATENATE($B77,$C77,$G77),'A5'!$A:$AF,7,FALSE),"")</f>
        <v>552.85</v>
      </c>
      <c r="Q77" s="55">
        <f>IFERROR(VLOOKUP(CONCATENATE($B77,$C77,$G77),'A5'!$A:$AF,9,FALSE),"")</f>
        <v>1.23</v>
      </c>
      <c r="R77" s="53">
        <f>IFERROR(VLOOKUP(CONCATENATE($B77,$C77,$G77),'A6'!$A:$AF,7,FALSE),"")</f>
        <v>552.85</v>
      </c>
      <c r="S77" s="33">
        <f>IFERROR(VLOOKUP(CONCATENATE($B77,$C77,$G77),'A6'!$A:$AF,9,FALSE),"")</f>
        <v>1.23</v>
      </c>
      <c r="T77" s="34">
        <f t="shared" si="90"/>
        <v>-0.25799235043659341</v>
      </c>
      <c r="U77" s="55">
        <f t="shared" si="91"/>
        <v>-0.25799235043659341</v>
      </c>
      <c r="V77" s="68">
        <f t="shared" si="92"/>
        <v>0</v>
      </c>
      <c r="W77" s="54">
        <f t="shared" si="41"/>
        <v>-0.25799235043659341</v>
      </c>
      <c r="X77" s="55">
        <f t="shared" si="42"/>
        <v>0</v>
      </c>
      <c r="Y77" s="68">
        <f t="shared" si="43"/>
        <v>0</v>
      </c>
      <c r="Z77" s="54">
        <f t="shared" si="44"/>
        <v>-0.25799235043659341</v>
      </c>
      <c r="AA77" s="55">
        <f t="shared" si="45"/>
        <v>0</v>
      </c>
      <c r="AB77" s="68">
        <f t="shared" si="46"/>
        <v>0</v>
      </c>
      <c r="AC77" s="54">
        <f t="shared" si="47"/>
        <v>0</v>
      </c>
      <c r="AD77" s="55">
        <f t="shared" si="48"/>
        <v>-0.25799235043659341</v>
      </c>
      <c r="AE77" s="68">
        <f t="shared" si="49"/>
        <v>0</v>
      </c>
      <c r="AF77" s="54">
        <f t="shared" si="50"/>
        <v>0</v>
      </c>
      <c r="AG77" s="55">
        <f t="shared" si="51"/>
        <v>0</v>
      </c>
      <c r="AH77" s="35">
        <f t="shared" si="52"/>
        <v>0</v>
      </c>
      <c r="AI77" s="64">
        <f>MIN(T76:T88,U76:U88,V76:V88:W76:AH88)</f>
        <v>-1.5105094406840076</v>
      </c>
      <c r="AJ77" s="36"/>
      <c r="AS77" s="32"/>
      <c r="AT77" s="94">
        <f>IFERROR(VLOOKUP(CONCATENATE(B77,C77,G77),'A1'!A:AF,10,FALSE),"")</f>
        <v>6.5</v>
      </c>
      <c r="AU77" s="94">
        <f>IFERROR(VLOOKUP(CONCATENATE(B77,C77,G77),'A1'!A:AF,16,FALSE),"")</f>
        <v>7.3</v>
      </c>
      <c r="AV77" s="29"/>
    </row>
    <row r="78" spans="1:48" ht="13.5" thickBot="1" x14ac:dyDescent="0.25">
      <c r="A78" s="104"/>
      <c r="B78" s="30" t="str">
        <f t="shared" si="65"/>
        <v>Acide Urique</v>
      </c>
      <c r="C78" s="31" t="s">
        <v>157</v>
      </c>
      <c r="D78" s="76" t="str">
        <f>IFERROR(VLOOKUP(CONCATENATE(B78,C78,G78),'A1'!A:AF,3,FALSE),"")</f>
        <v>Acide Urique</v>
      </c>
      <c r="E78" s="4" t="str">
        <f>IFERROR(VLOOKUP(CONCATENATE(B78,C78,G78),'A2'!A:AF,3,FALSE),"")</f>
        <v>Acide Urique</v>
      </c>
      <c r="F78" s="77" t="str">
        <f>IFERROR(VLOOKUP(CONCATENATE(B78,C78,G78),'A3'!A:AF,3,FALSE),"")</f>
        <v>Acide Urique</v>
      </c>
      <c r="G78" s="32">
        <f>'A1'!F76</f>
        <v>3</v>
      </c>
      <c r="H78" s="59">
        <f>IFERROR(VLOOKUP(CONCATENATE(B78,C78,G78),'A1'!A:AF,7,FALSE),"")</f>
        <v>558.72</v>
      </c>
      <c r="I78" s="52">
        <f>IFERROR(VLOOKUP(CONCATENATE(B78,C78,G78),'A1'!A:AF,9,FALSE),"")</f>
        <v>1.64</v>
      </c>
      <c r="J78" s="53">
        <f>IFERROR(VLOOKUP(CONCATENATE(B78,C78,G78),'A2'!A:AF,7,FALSE),"")</f>
        <v>555.21</v>
      </c>
      <c r="K78" s="53">
        <f>IFERROR(VLOOKUP(CONCATENATE(B78,C78,G78),'A2'!A:AF,9,FALSE),"")</f>
        <v>1.48</v>
      </c>
      <c r="L78" s="53">
        <f>IFERROR(VLOOKUP(CONCATENATE(B78,C78,G78),'A3'!A:AF,7,FALSE),"")</f>
        <v>555.21</v>
      </c>
      <c r="M78" s="55">
        <f>IFERROR(VLOOKUP(CONCATENATE(B78,C78,G78),'A3'!A:AF,9,FALSE),"")</f>
        <v>1.48</v>
      </c>
      <c r="N78" s="53">
        <f>IFERROR(VLOOKUP(CONCATENATE($B78,$C78,$G78),'A4'!$A:$AF,7,FALSE),"")</f>
        <v>555.21</v>
      </c>
      <c r="O78" s="53">
        <f>IFERROR(VLOOKUP(CONCATENATE($B78,$C78,$G78),'A4'!$A:$AF,9,FALSE),"")</f>
        <v>1.48</v>
      </c>
      <c r="P78" s="53">
        <f>IFERROR(VLOOKUP(CONCATENATE($B78,$C78,$G78),'A5'!$A:$AF,7,FALSE),"")</f>
        <v>555.21</v>
      </c>
      <c r="Q78" s="55">
        <f>IFERROR(VLOOKUP(CONCATENATE($B78,$C78,$G78),'A5'!$A:$AF,9,FALSE),"")</f>
        <v>1.48</v>
      </c>
      <c r="R78" s="53">
        <f>IFERROR(VLOOKUP(CONCATENATE($B78,$C78,$G78),'A6'!$A:$AF,7,FALSE),"")</f>
        <v>555.21</v>
      </c>
      <c r="S78" s="33">
        <f>IFERROR(VLOOKUP(CONCATENATE($B78,$C78,$G78),'A6'!$A:$AF,9,FALSE),"")</f>
        <v>1.48</v>
      </c>
      <c r="T78" s="34">
        <f t="shared" si="90"/>
        <v>-0.62822164948453441</v>
      </c>
      <c r="U78" s="55">
        <f t="shared" si="91"/>
        <v>-0.62822164948453441</v>
      </c>
      <c r="V78" s="68">
        <f t="shared" si="92"/>
        <v>0</v>
      </c>
      <c r="W78" s="54">
        <f t="shared" si="41"/>
        <v>-0.62822164948453441</v>
      </c>
      <c r="X78" s="55">
        <f t="shared" si="42"/>
        <v>0</v>
      </c>
      <c r="Y78" s="68">
        <f t="shared" si="43"/>
        <v>0</v>
      </c>
      <c r="Z78" s="54">
        <f t="shared" si="44"/>
        <v>-0.62822164948453441</v>
      </c>
      <c r="AA78" s="55">
        <f t="shared" si="45"/>
        <v>0</v>
      </c>
      <c r="AB78" s="68">
        <f t="shared" si="46"/>
        <v>0</v>
      </c>
      <c r="AC78" s="54">
        <f t="shared" si="47"/>
        <v>0</v>
      </c>
      <c r="AD78" s="55">
        <f t="shared" si="48"/>
        <v>-0.62822164948453441</v>
      </c>
      <c r="AE78" s="68">
        <f t="shared" si="49"/>
        <v>0</v>
      </c>
      <c r="AF78" s="54">
        <f t="shared" si="50"/>
        <v>0</v>
      </c>
      <c r="AG78" s="55">
        <f t="shared" si="51"/>
        <v>0</v>
      </c>
      <c r="AH78" s="35">
        <f t="shared" si="52"/>
        <v>0</v>
      </c>
      <c r="AI78" s="38"/>
      <c r="AJ78" s="36"/>
      <c r="AS78" s="32"/>
      <c r="AT78" s="94">
        <f>IFERROR(VLOOKUP(CONCATENATE(B78,C78,G78),'A1'!A:AF,10,FALSE),"")</f>
        <v>6.5</v>
      </c>
      <c r="AU78" s="94">
        <f>IFERROR(VLOOKUP(CONCATENATE(B78,C78,G78),'A1'!A:AF,16,FALSE),"")</f>
        <v>7.3</v>
      </c>
      <c r="AV78" s="29"/>
    </row>
    <row r="79" spans="1:48" ht="13.5" thickBot="1" x14ac:dyDescent="0.25">
      <c r="A79" s="104"/>
      <c r="B79" s="30" t="str">
        <f t="shared" si="65"/>
        <v>Acide Urique</v>
      </c>
      <c r="C79" s="31" t="s">
        <v>158</v>
      </c>
      <c r="D79" s="76" t="str">
        <f>IFERROR(VLOOKUP(CONCATENATE(B79,C79,G79),'A1'!A:AF,3,FALSE),"")</f>
        <v>Acide Urique</v>
      </c>
      <c r="E79" s="4" t="str">
        <f>IFERROR(VLOOKUP(CONCATENATE(B79,C79,G79),'A2'!A:AF,3,FALSE),"")</f>
        <v>Acide Urique</v>
      </c>
      <c r="F79" s="77" t="str">
        <f>IFERROR(VLOOKUP(CONCATENATE(B79,C79,G79),'A3'!A:AF,3,FALSE),"")</f>
        <v>Acide Urique</v>
      </c>
      <c r="G79" s="32">
        <f>'A1'!F77</f>
        <v>3</v>
      </c>
      <c r="H79" s="59">
        <f>IFERROR(VLOOKUP(CONCATENATE(B79,C79,G79),'A1'!A:AF,7,FALSE),"")</f>
        <v>555.72</v>
      </c>
      <c r="I79" s="52">
        <f>IFERROR(VLOOKUP(CONCATENATE(B79,C79,G79),'A1'!A:AF,9,FALSE),"")</f>
        <v>1.37</v>
      </c>
      <c r="J79" s="53">
        <f>IFERROR(VLOOKUP(CONCATENATE(B79,C79,G79),'A2'!A:AF,7,FALSE),"")</f>
        <v>557.35</v>
      </c>
      <c r="K79" s="53">
        <f>IFERROR(VLOOKUP(CONCATENATE(B79,C79,G79),'A2'!A:AF,9,FALSE),"")</f>
        <v>1.31</v>
      </c>
      <c r="L79" s="53">
        <f>IFERROR(VLOOKUP(CONCATENATE(B79,C79,G79),'A3'!A:AF,7,FALSE),"")</f>
        <v>557.35</v>
      </c>
      <c r="M79" s="55">
        <f>IFERROR(VLOOKUP(CONCATENATE(B79,C79,G79),'A3'!A:AF,9,FALSE),"")</f>
        <v>1.31</v>
      </c>
      <c r="N79" s="53">
        <f>IFERROR(VLOOKUP(CONCATENATE($B79,$C79,$G79),'A4'!$A:$AF,7,FALSE),"")</f>
        <v>557.35</v>
      </c>
      <c r="O79" s="53">
        <f>IFERROR(VLOOKUP(CONCATENATE($B79,$C79,$G79),'A4'!$A:$AF,9,FALSE),"")</f>
        <v>1.31</v>
      </c>
      <c r="P79" s="53">
        <f>IFERROR(VLOOKUP(CONCATENATE($B79,$C79,$G79),'A5'!$A:$AF,7,FALSE),"")</f>
        <v>557.35</v>
      </c>
      <c r="Q79" s="55">
        <f>IFERROR(VLOOKUP(CONCATENATE($B79,$C79,$G79),'A5'!$A:$AF,9,FALSE),"")</f>
        <v>1.31</v>
      </c>
      <c r="R79" s="53">
        <f>IFERROR(VLOOKUP(CONCATENATE($B79,$C79,$G79),'A6'!$A:$AF,7,FALSE),"")</f>
        <v>557.35</v>
      </c>
      <c r="S79" s="33">
        <f>IFERROR(VLOOKUP(CONCATENATE($B79,$C79,$G79),'A6'!$A:$AF,9,FALSE),"")</f>
        <v>1.31</v>
      </c>
      <c r="T79" s="34">
        <f t="shared" si="90"/>
        <v>0.2933131792989267</v>
      </c>
      <c r="U79" s="55">
        <f t="shared" si="91"/>
        <v>0.2933131792989267</v>
      </c>
      <c r="V79" s="68">
        <f t="shared" si="92"/>
        <v>0</v>
      </c>
      <c r="W79" s="54">
        <f t="shared" si="41"/>
        <v>0.2933131792989267</v>
      </c>
      <c r="X79" s="55">
        <f t="shared" si="42"/>
        <v>0</v>
      </c>
      <c r="Y79" s="68">
        <f t="shared" si="43"/>
        <v>0</v>
      </c>
      <c r="Z79" s="54">
        <f t="shared" si="44"/>
        <v>0.2933131792989267</v>
      </c>
      <c r="AA79" s="55">
        <f t="shared" si="45"/>
        <v>0</v>
      </c>
      <c r="AB79" s="68">
        <f t="shared" si="46"/>
        <v>0</v>
      </c>
      <c r="AC79" s="54">
        <f t="shared" si="47"/>
        <v>0</v>
      </c>
      <c r="AD79" s="55">
        <f t="shared" si="48"/>
        <v>0.2933131792989267</v>
      </c>
      <c r="AE79" s="68">
        <f t="shared" si="49"/>
        <v>0</v>
      </c>
      <c r="AF79" s="54">
        <f t="shared" si="50"/>
        <v>0</v>
      </c>
      <c r="AG79" s="55">
        <f t="shared" si="51"/>
        <v>0</v>
      </c>
      <c r="AH79" s="35">
        <f t="shared" si="52"/>
        <v>0</v>
      </c>
      <c r="AI79" s="38"/>
      <c r="AJ79" s="36"/>
      <c r="AS79" s="32"/>
      <c r="AT79" s="94">
        <f>IFERROR(VLOOKUP(CONCATENATE(B79,C79,G79),'A1'!A:AF,10,FALSE),"")</f>
        <v>6.5</v>
      </c>
      <c r="AU79" s="94">
        <f>IFERROR(VLOOKUP(CONCATENATE(B79,C79,G79),'A1'!A:AF,16,FALSE),"")</f>
        <v>7.3</v>
      </c>
      <c r="AV79" s="29"/>
    </row>
    <row r="80" spans="1:48" ht="13.5" thickBot="1" x14ac:dyDescent="0.25">
      <c r="A80" s="104"/>
      <c r="B80" s="30" t="str">
        <f t="shared" si="65"/>
        <v>Acide Urique</v>
      </c>
      <c r="C80" s="31" t="s">
        <v>159</v>
      </c>
      <c r="D80" s="76" t="str">
        <f>IFERROR(VLOOKUP(CONCATENATE(B80,C80,G80),'A1'!A:AF,3,FALSE),"")</f>
        <v>Acide Urique</v>
      </c>
      <c r="E80" s="4" t="str">
        <f>IFERROR(VLOOKUP(CONCATENATE(B80,C80,G80),'A2'!A:AF,3,FALSE),"")</f>
        <v>Acide Urique</v>
      </c>
      <c r="F80" s="77" t="str">
        <f>IFERROR(VLOOKUP(CONCATENATE(B80,C80,G80),'A3'!A:AF,3,FALSE),"")</f>
        <v>Acide Urique</v>
      </c>
      <c r="G80" s="32">
        <f>'A1'!F78</f>
        <v>3</v>
      </c>
      <c r="H80" s="59">
        <f>IFERROR(VLOOKUP(CONCATENATE(B80,C80,G80),'A1'!A:AF,7,FALSE),"")</f>
        <v>561.4</v>
      </c>
      <c r="I80" s="52">
        <f>IFERROR(VLOOKUP(CONCATENATE(B80,C80,G80),'A1'!A:AF,9,FALSE),"")</f>
        <v>1.46</v>
      </c>
      <c r="J80" s="53">
        <f>IFERROR(VLOOKUP(CONCATENATE(B80,C80,G80),'A2'!A:AF,7,FALSE),"")</f>
        <v>552.91999999999996</v>
      </c>
      <c r="K80" s="53">
        <f>IFERROR(VLOOKUP(CONCATENATE(B80,C80,G80),'A2'!A:AF,9,FALSE),"")</f>
        <v>1.56</v>
      </c>
      <c r="L80" s="53">
        <f>IFERROR(VLOOKUP(CONCATENATE(B80,C80,G80),'A3'!A:AF,7,FALSE),"")</f>
        <v>552.91999999999996</v>
      </c>
      <c r="M80" s="55">
        <f>IFERROR(VLOOKUP(CONCATENATE(B80,C80,G80),'A3'!A:AF,9,FALSE),"")</f>
        <v>1.56</v>
      </c>
      <c r="N80" s="53">
        <f>IFERROR(VLOOKUP(CONCATENATE($B80,$C80,$G80),'A4'!$A:$AF,7,FALSE),"")</f>
        <v>552.91999999999996</v>
      </c>
      <c r="O80" s="53">
        <f>IFERROR(VLOOKUP(CONCATENATE($B80,$C80,$G80),'A4'!$A:$AF,9,FALSE),"")</f>
        <v>1.56</v>
      </c>
      <c r="P80" s="53">
        <f>IFERROR(VLOOKUP(CONCATENATE($B80,$C80,$G80),'A5'!$A:$AF,7,FALSE),"")</f>
        <v>552.91999999999996</v>
      </c>
      <c r="Q80" s="55">
        <f>IFERROR(VLOOKUP(CONCATENATE($B80,$C80,$G80),'A5'!$A:$AF,9,FALSE),"")</f>
        <v>1.56</v>
      </c>
      <c r="R80" s="53">
        <f>IFERROR(VLOOKUP(CONCATENATE($B80,$C80,$G80),'A6'!$A:$AF,7,FALSE),"")</f>
        <v>552.91999999999996</v>
      </c>
      <c r="S80" s="33">
        <f>IFERROR(VLOOKUP(CONCATENATE($B80,$C80,$G80),'A6'!$A:$AF,9,FALSE),"")</f>
        <v>1.56</v>
      </c>
      <c r="T80" s="34">
        <f t="shared" si="90"/>
        <v>-1.5105094406840076</v>
      </c>
      <c r="U80" s="55">
        <f t="shared" si="91"/>
        <v>-1.5105094406840076</v>
      </c>
      <c r="V80" s="68">
        <f t="shared" si="92"/>
        <v>0</v>
      </c>
      <c r="W80" s="54">
        <f t="shared" si="41"/>
        <v>-1.5105094406840076</v>
      </c>
      <c r="X80" s="55">
        <f t="shared" si="42"/>
        <v>0</v>
      </c>
      <c r="Y80" s="68">
        <f t="shared" si="43"/>
        <v>0</v>
      </c>
      <c r="Z80" s="54">
        <f t="shared" si="44"/>
        <v>-1.5105094406840076</v>
      </c>
      <c r="AA80" s="55">
        <f t="shared" si="45"/>
        <v>0</v>
      </c>
      <c r="AB80" s="68">
        <f t="shared" si="46"/>
        <v>0</v>
      </c>
      <c r="AC80" s="54">
        <f t="shared" si="47"/>
        <v>0</v>
      </c>
      <c r="AD80" s="55">
        <f t="shared" si="48"/>
        <v>-1.5105094406840076</v>
      </c>
      <c r="AE80" s="68">
        <f t="shared" si="49"/>
        <v>0</v>
      </c>
      <c r="AF80" s="54">
        <f t="shared" si="50"/>
        <v>0</v>
      </c>
      <c r="AG80" s="55">
        <f t="shared" si="51"/>
        <v>0</v>
      </c>
      <c r="AH80" s="35">
        <f t="shared" si="52"/>
        <v>0</v>
      </c>
      <c r="AI80" s="38"/>
      <c r="AJ80" s="36"/>
      <c r="AS80" s="32"/>
      <c r="AT80" s="94">
        <f>IFERROR(VLOOKUP(CONCATENATE(B80,C80,G80),'A1'!A:AF,10,FALSE),"")</f>
        <v>6.5</v>
      </c>
      <c r="AU80" s="94">
        <f>IFERROR(VLOOKUP(CONCATENATE(B80,C80,G80),'A1'!A:AF,16,FALSE),"")</f>
        <v>7.3</v>
      </c>
      <c r="AV80" s="29"/>
    </row>
    <row r="81" spans="1:48" ht="13.5" thickBot="1" x14ac:dyDescent="0.25">
      <c r="A81" s="104"/>
      <c r="B81" s="30" t="str">
        <f t="shared" si="65"/>
        <v>Acide Urique</v>
      </c>
      <c r="C81" s="31" t="s">
        <v>160</v>
      </c>
      <c r="D81" s="76" t="str">
        <f>IFERROR(VLOOKUP(CONCATENATE(B81,C81,G81),'A1'!A:AF,3,FALSE),"")</f>
        <v>Acide Urique</v>
      </c>
      <c r="E81" s="4" t="str">
        <f>IFERROR(VLOOKUP(CONCATENATE(B81,C81,G81),'A2'!A:AF,3,FALSE),"")</f>
        <v>Acide Urique</v>
      </c>
      <c r="F81" s="77" t="str">
        <f>IFERROR(VLOOKUP(CONCATENATE(B81,C81,G81),'A3'!A:AF,3,FALSE),"")</f>
        <v>Acide Urique</v>
      </c>
      <c r="G81" s="32">
        <f>'A1'!F79</f>
        <v>3</v>
      </c>
      <c r="H81" s="59">
        <f>IFERROR(VLOOKUP(CONCATENATE(B81,C81,G81),'A1'!A:AF,7,FALSE),"")</f>
        <v>557.39</v>
      </c>
      <c r="I81" s="52">
        <f>IFERROR(VLOOKUP(CONCATENATE(B81,C81,G81),'A1'!A:AF,9,FALSE),"")</f>
        <v>1.22</v>
      </c>
      <c r="J81" s="53">
        <f>IFERROR(VLOOKUP(CONCATENATE(B81,C81,G81),'A2'!A:AF,7,FALSE),"")</f>
        <v>552.29</v>
      </c>
      <c r="K81" s="53">
        <f>IFERROR(VLOOKUP(CONCATENATE(B81,C81,G81),'A2'!A:AF,9,FALSE),"")</f>
        <v>1.1100000000000001</v>
      </c>
      <c r="L81" s="53">
        <f>IFERROR(VLOOKUP(CONCATENATE(B81,C81,G81),'A3'!A:AF,7,FALSE),"")</f>
        <v>552.29</v>
      </c>
      <c r="M81" s="55">
        <f>IFERROR(VLOOKUP(CONCATENATE(B81,C81,G81),'A3'!A:AF,9,FALSE),"")</f>
        <v>1.1100000000000001</v>
      </c>
      <c r="N81" s="53">
        <f>IFERROR(VLOOKUP(CONCATENATE($B81,$C81,$G81),'A4'!$A:$AF,7,FALSE),"")</f>
        <v>552.29</v>
      </c>
      <c r="O81" s="53">
        <f>IFERROR(VLOOKUP(CONCATENATE($B81,$C81,$G81),'A4'!$A:$AF,9,FALSE),"")</f>
        <v>1.1100000000000001</v>
      </c>
      <c r="P81" s="53">
        <f>IFERROR(VLOOKUP(CONCATENATE($B81,$C81,$G81),'A5'!$A:$AF,7,FALSE),"")</f>
        <v>552.29</v>
      </c>
      <c r="Q81" s="55">
        <f>IFERROR(VLOOKUP(CONCATENATE($B81,$C81,$G81),'A5'!$A:$AF,9,FALSE),"")</f>
        <v>1.1100000000000001</v>
      </c>
      <c r="R81" s="53">
        <f>IFERROR(VLOOKUP(CONCATENATE($B81,$C81,$G81),'A6'!$A:$AF,7,FALSE),"")</f>
        <v>552.29</v>
      </c>
      <c r="S81" s="33">
        <f>IFERROR(VLOOKUP(CONCATENATE($B81,$C81,$G81),'A6'!$A:$AF,9,FALSE),"")</f>
        <v>1.1100000000000001</v>
      </c>
      <c r="T81" s="34">
        <f t="shared" si="90"/>
        <v>-0.91497874019986414</v>
      </c>
      <c r="U81" s="55">
        <f t="shared" si="91"/>
        <v>-0.91497874019986414</v>
      </c>
      <c r="V81" s="68">
        <f t="shared" si="92"/>
        <v>0</v>
      </c>
      <c r="W81" s="54">
        <f t="shared" si="41"/>
        <v>-0.91497874019986414</v>
      </c>
      <c r="X81" s="55">
        <f t="shared" si="42"/>
        <v>0</v>
      </c>
      <c r="Y81" s="68">
        <f t="shared" si="43"/>
        <v>0</v>
      </c>
      <c r="Z81" s="54">
        <f t="shared" si="44"/>
        <v>-0.91497874019986414</v>
      </c>
      <c r="AA81" s="55">
        <f t="shared" si="45"/>
        <v>0</v>
      </c>
      <c r="AB81" s="68">
        <f t="shared" si="46"/>
        <v>0</v>
      </c>
      <c r="AC81" s="54">
        <f t="shared" si="47"/>
        <v>0</v>
      </c>
      <c r="AD81" s="55">
        <f t="shared" si="48"/>
        <v>-0.91497874019986414</v>
      </c>
      <c r="AE81" s="68">
        <f t="shared" si="49"/>
        <v>0</v>
      </c>
      <c r="AF81" s="54">
        <f t="shared" si="50"/>
        <v>0</v>
      </c>
      <c r="AG81" s="55">
        <f t="shared" si="51"/>
        <v>0</v>
      </c>
      <c r="AH81" s="35">
        <f t="shared" si="52"/>
        <v>0</v>
      </c>
      <c r="AI81" s="38"/>
      <c r="AJ81" s="36"/>
      <c r="AS81" s="32"/>
      <c r="AT81" s="94">
        <f>IFERROR(VLOOKUP(CONCATENATE(B81,C81,G81),'A1'!A:AF,10,FALSE),"")</f>
        <v>6.5</v>
      </c>
      <c r="AU81" s="94">
        <f>IFERROR(VLOOKUP(CONCATENATE(B81,C81,G81),'A1'!A:AF,16,FALSE),"")</f>
        <v>7.3</v>
      </c>
      <c r="AV81" s="29"/>
    </row>
    <row r="82" spans="1:48" ht="13.5" thickBot="1" x14ac:dyDescent="0.25">
      <c r="A82" s="104"/>
      <c r="B82" s="30" t="str">
        <f t="shared" si="65"/>
        <v>Acide Urique</v>
      </c>
      <c r="C82" s="31" t="s">
        <v>161</v>
      </c>
      <c r="D82" s="76" t="str">
        <f>IFERROR(VLOOKUP(CONCATENATE(B82,C82,G82),'A1'!A:AF,3,FALSE),"")</f>
        <v>Acide Urique</v>
      </c>
      <c r="E82" s="4" t="str">
        <f>IFERROR(VLOOKUP(CONCATENATE(B82,C82,G82),'A2'!A:AF,3,FALSE),"")</f>
        <v>Acide Urique</v>
      </c>
      <c r="F82" s="77" t="str">
        <f>IFERROR(VLOOKUP(CONCATENATE(B82,C82,G82),'A3'!A:AF,3,FALSE),"")</f>
        <v>Acide Urique</v>
      </c>
      <c r="G82" s="32">
        <f>'A1'!F80</f>
        <v>3</v>
      </c>
      <c r="H82" s="59">
        <f>IFERROR(VLOOKUP(CONCATENATE(B82,C82,G82),'A1'!A:AF,7,FALSE),"")</f>
        <v>552.42999999999995</v>
      </c>
      <c r="I82" s="52">
        <f>IFERROR(VLOOKUP(CONCATENATE(B82,C82,G82),'A1'!A:AF,9,FALSE),"")</f>
        <v>1.08</v>
      </c>
      <c r="J82" s="53">
        <f>IFERROR(VLOOKUP(CONCATENATE(B82,C82,G82),'A2'!A:AF,7,FALSE),"")</f>
        <v>553.61</v>
      </c>
      <c r="K82" s="53">
        <f>IFERROR(VLOOKUP(CONCATENATE(B82,C82,G82),'A2'!A:AF,9,FALSE),"")</f>
        <v>1.06</v>
      </c>
      <c r="L82" s="53">
        <f>IFERROR(VLOOKUP(CONCATENATE(B82,C82,G82),'A3'!A:AF,7,FALSE),"")</f>
        <v>553.61</v>
      </c>
      <c r="M82" s="55">
        <f>IFERROR(VLOOKUP(CONCATENATE(B82,C82,G82),'A3'!A:AF,9,FALSE),"")</f>
        <v>1.06</v>
      </c>
      <c r="N82" s="53">
        <f>IFERROR(VLOOKUP(CONCATENATE($B82,$C82,$G82),'A4'!$A:$AF,7,FALSE),"")</f>
        <v>553.61</v>
      </c>
      <c r="O82" s="53">
        <f>IFERROR(VLOOKUP(CONCATENATE($B82,$C82,$G82),'A4'!$A:$AF,9,FALSE),"")</f>
        <v>1.06</v>
      </c>
      <c r="P82" s="53">
        <f>IFERROR(VLOOKUP(CONCATENATE($B82,$C82,$G82),'A5'!$A:$AF,7,FALSE),"")</f>
        <v>553.61</v>
      </c>
      <c r="Q82" s="55">
        <f>IFERROR(VLOOKUP(CONCATENATE($B82,$C82,$G82),'A5'!$A:$AF,9,FALSE),"")</f>
        <v>1.06</v>
      </c>
      <c r="R82" s="53">
        <f>IFERROR(VLOOKUP(CONCATENATE($B82,$C82,$G82),'A6'!$A:$AF,7,FALSE),"")</f>
        <v>553.61</v>
      </c>
      <c r="S82" s="33">
        <f>IFERROR(VLOOKUP(CONCATENATE($B82,$C82,$G82),'A6'!$A:$AF,9,FALSE),"")</f>
        <v>1.06</v>
      </c>
      <c r="T82" s="34">
        <f t="shared" si="90"/>
        <v>0.21360172329527066</v>
      </c>
      <c r="U82" s="55">
        <f t="shared" si="91"/>
        <v>0.21360172329527066</v>
      </c>
      <c r="V82" s="68">
        <f t="shared" si="92"/>
        <v>0</v>
      </c>
      <c r="W82" s="54">
        <f t="shared" si="41"/>
        <v>0.21360172329527066</v>
      </c>
      <c r="X82" s="55">
        <f t="shared" si="42"/>
        <v>0</v>
      </c>
      <c r="Y82" s="68">
        <f t="shared" si="43"/>
        <v>0</v>
      </c>
      <c r="Z82" s="54">
        <f t="shared" si="44"/>
        <v>0.21360172329527066</v>
      </c>
      <c r="AA82" s="55">
        <f t="shared" si="45"/>
        <v>0</v>
      </c>
      <c r="AB82" s="68">
        <f t="shared" si="46"/>
        <v>0</v>
      </c>
      <c r="AC82" s="54">
        <f t="shared" si="47"/>
        <v>0</v>
      </c>
      <c r="AD82" s="55">
        <f t="shared" si="48"/>
        <v>0.21360172329527066</v>
      </c>
      <c r="AE82" s="68">
        <f t="shared" si="49"/>
        <v>0</v>
      </c>
      <c r="AF82" s="54">
        <f t="shared" si="50"/>
        <v>0</v>
      </c>
      <c r="AG82" s="55">
        <f t="shared" si="51"/>
        <v>0</v>
      </c>
      <c r="AH82" s="35">
        <f t="shared" si="52"/>
        <v>0</v>
      </c>
      <c r="AI82" s="38"/>
      <c r="AJ82" s="36"/>
      <c r="AS82" s="32"/>
      <c r="AT82" s="94">
        <f>IFERROR(VLOOKUP(CONCATENATE(B82,C82,G82),'A1'!A:AF,10,FALSE),"")</f>
        <v>6.5</v>
      </c>
      <c r="AU82" s="94">
        <f>IFERROR(VLOOKUP(CONCATENATE(B82,C82,G82),'A1'!A:AF,16,FALSE),"")</f>
        <v>7.3</v>
      </c>
      <c r="AV82" s="29"/>
    </row>
    <row r="83" spans="1:48" ht="13.5" thickBot="1" x14ac:dyDescent="0.25">
      <c r="A83" s="104"/>
      <c r="B83" s="30" t="str">
        <f t="shared" si="65"/>
        <v>Acide Urique</v>
      </c>
      <c r="C83" s="31" t="s">
        <v>162</v>
      </c>
      <c r="D83" s="76" t="str">
        <f>IFERROR(VLOOKUP(CONCATENATE(B83,C83,G83),'A1'!A:AF,3,FALSE),"")</f>
        <v>Acide Urique</v>
      </c>
      <c r="E83" s="4" t="str">
        <f>IFERROR(VLOOKUP(CONCATENATE(B83,C83,G83),'A2'!A:AF,3,FALSE),"")</f>
        <v>Acide Urique</v>
      </c>
      <c r="F83" s="77" t="str">
        <f>IFERROR(VLOOKUP(CONCATENATE(B83,C83,G83),'A3'!A:AF,3,FALSE),"")</f>
        <v>Acide Urique</v>
      </c>
      <c r="G83" s="32">
        <f>'A1'!F81</f>
        <v>3</v>
      </c>
      <c r="H83" s="59">
        <f>IFERROR(VLOOKUP(CONCATENATE(B83,C83,G83),'A1'!A:AF,7,FALSE),"")</f>
        <v>552.07000000000005</v>
      </c>
      <c r="I83" s="52">
        <f>IFERROR(VLOOKUP(CONCATENATE(B83,C83,G83),'A1'!A:AF,9,FALSE),"")</f>
        <v>1.63</v>
      </c>
      <c r="J83" s="53">
        <f>IFERROR(VLOOKUP(CONCATENATE(B83,C83,G83),'A2'!A:AF,7,FALSE),"")</f>
        <v>551.19000000000005</v>
      </c>
      <c r="K83" s="53">
        <f>IFERROR(VLOOKUP(CONCATENATE(B83,C83,G83),'A2'!A:AF,9,FALSE),"")</f>
        <v>1.64</v>
      </c>
      <c r="L83" s="53">
        <f>IFERROR(VLOOKUP(CONCATENATE(B83,C83,G83),'A3'!A:AF,7,FALSE),"")</f>
        <v>551.19000000000005</v>
      </c>
      <c r="M83" s="55">
        <f>IFERROR(VLOOKUP(CONCATENATE(B83,C83,G83),'A3'!A:AF,9,FALSE),"")</f>
        <v>1.64</v>
      </c>
      <c r="N83" s="53">
        <f>IFERROR(VLOOKUP(CONCATENATE($B83,$C83,$G83),'A4'!$A:$AF,7,FALSE),"")</f>
        <v>551.19000000000005</v>
      </c>
      <c r="O83" s="53">
        <f>IFERROR(VLOOKUP(CONCATENATE($B83,$C83,$G83),'A4'!$A:$AF,9,FALSE),"")</f>
        <v>1.64</v>
      </c>
      <c r="P83" s="53">
        <f>IFERROR(VLOOKUP(CONCATENATE($B83,$C83,$G83),'A5'!$A:$AF,7,FALSE),"")</f>
        <v>551.19000000000005</v>
      </c>
      <c r="Q83" s="55">
        <f>IFERROR(VLOOKUP(CONCATENATE($B83,$C83,$G83),'A5'!$A:$AF,9,FALSE),"")</f>
        <v>1.64</v>
      </c>
      <c r="R83" s="53">
        <f>IFERROR(VLOOKUP(CONCATENATE($B83,$C83,$G83),'A6'!$A:$AF,7,FALSE),"")</f>
        <v>551.19000000000005</v>
      </c>
      <c r="S83" s="33">
        <f>IFERROR(VLOOKUP(CONCATENATE($B83,$C83,$G83),'A6'!$A:$AF,9,FALSE),"")</f>
        <v>1.64</v>
      </c>
      <c r="T83" s="34">
        <f t="shared" si="90"/>
        <v>-0.15940007607730819</v>
      </c>
      <c r="U83" s="55">
        <f t="shared" si="91"/>
        <v>-0.15940007607730819</v>
      </c>
      <c r="V83" s="68">
        <f t="shared" si="92"/>
        <v>0</v>
      </c>
      <c r="W83" s="54">
        <f t="shared" si="41"/>
        <v>-0.15940007607730819</v>
      </c>
      <c r="X83" s="55">
        <f t="shared" si="42"/>
        <v>0</v>
      </c>
      <c r="Y83" s="68">
        <f t="shared" si="43"/>
        <v>0</v>
      </c>
      <c r="Z83" s="54">
        <f t="shared" si="44"/>
        <v>-0.15940007607730819</v>
      </c>
      <c r="AA83" s="55">
        <f t="shared" si="45"/>
        <v>0</v>
      </c>
      <c r="AB83" s="68">
        <f t="shared" si="46"/>
        <v>0</v>
      </c>
      <c r="AC83" s="54">
        <f t="shared" si="47"/>
        <v>0</v>
      </c>
      <c r="AD83" s="55">
        <f t="shared" si="48"/>
        <v>-0.15940007607730819</v>
      </c>
      <c r="AE83" s="68">
        <f t="shared" si="49"/>
        <v>0</v>
      </c>
      <c r="AF83" s="54">
        <f t="shared" si="50"/>
        <v>0</v>
      </c>
      <c r="AG83" s="55">
        <f t="shared" si="51"/>
        <v>0</v>
      </c>
      <c r="AH83" s="35">
        <f t="shared" si="52"/>
        <v>0</v>
      </c>
      <c r="AI83" s="38"/>
      <c r="AJ83" s="36"/>
      <c r="AS83" s="32"/>
      <c r="AT83" s="94">
        <f>IFERROR(VLOOKUP(CONCATENATE(B83,C83,G83),'A1'!A:AF,10,FALSE),"")</f>
        <v>6.5</v>
      </c>
      <c r="AU83" s="94">
        <f>IFERROR(VLOOKUP(CONCATENATE(B83,C83,G83),'A1'!A:AF,16,FALSE),"")</f>
        <v>7.3</v>
      </c>
      <c r="AV83" s="29"/>
    </row>
    <row r="84" spans="1:48" ht="13.5" thickBot="1" x14ac:dyDescent="0.25">
      <c r="A84" s="104"/>
      <c r="B84" s="30" t="str">
        <f t="shared" si="65"/>
        <v>Acide Urique</v>
      </c>
      <c r="C84" s="31" t="s">
        <v>163</v>
      </c>
      <c r="D84" s="76" t="str">
        <f>IFERROR(VLOOKUP(CONCATENATE(B84,C84,G84),'A1'!A:AF,3,FALSE),"")</f>
        <v>Acide Urique</v>
      </c>
      <c r="E84" s="4" t="str">
        <f>IFERROR(VLOOKUP(CONCATENATE(B84,C84,G84),'A2'!A:AF,3,FALSE),"")</f>
        <v>Acide Urique</v>
      </c>
      <c r="F84" s="77" t="str">
        <f>IFERROR(VLOOKUP(CONCATENATE(B84,C84,G84),'A3'!A:AF,3,FALSE),"")</f>
        <v>Acide Urique</v>
      </c>
      <c r="G84" s="32">
        <f>'A1'!F82</f>
        <v>3</v>
      </c>
      <c r="H84" s="59">
        <f>IFERROR(VLOOKUP(CONCATENATE(B84,C84,G84),'A1'!A:AF,7,FALSE),"")</f>
        <v>558.53</v>
      </c>
      <c r="I84" s="52">
        <f>IFERROR(VLOOKUP(CONCATENATE(B84,C84,G84),'A1'!A:AF,9,FALSE),"")</f>
        <v>1.75</v>
      </c>
      <c r="J84" s="53">
        <f>IFERROR(VLOOKUP(CONCATENATE(B84,C84,G84),'A2'!A:AF,7,FALSE),"")</f>
        <v>550.11</v>
      </c>
      <c r="K84" s="53">
        <f>IFERROR(VLOOKUP(CONCATENATE(B84,C84,G84),'A2'!A:AF,9,FALSE),"")</f>
        <v>1.88</v>
      </c>
      <c r="L84" s="53">
        <f>IFERROR(VLOOKUP(CONCATENATE(B84,C84,G84),'A3'!A:AF,7,FALSE),"")</f>
        <v>550.11</v>
      </c>
      <c r="M84" s="55">
        <f>IFERROR(VLOOKUP(CONCATENATE(B84,C84,G84),'A3'!A:AF,9,FALSE),"")</f>
        <v>1.88</v>
      </c>
      <c r="N84" s="53">
        <f>IFERROR(VLOOKUP(CONCATENATE($B84,$C84,$G84),'A4'!$A:$AF,7,FALSE),"")</f>
        <v>550.11</v>
      </c>
      <c r="O84" s="53">
        <f>IFERROR(VLOOKUP(CONCATENATE($B84,$C84,$G84),'A4'!$A:$AF,9,FALSE),"")</f>
        <v>1.88</v>
      </c>
      <c r="P84" s="53">
        <f>IFERROR(VLOOKUP(CONCATENATE($B84,$C84,$G84),'A5'!$A:$AF,7,FALSE),"")</f>
        <v>550.11</v>
      </c>
      <c r="Q84" s="55">
        <f>IFERROR(VLOOKUP(CONCATENATE($B84,$C84,$G84),'A5'!$A:$AF,9,FALSE),"")</f>
        <v>1.88</v>
      </c>
      <c r="R84" s="53">
        <f>IFERROR(VLOOKUP(CONCATENATE($B84,$C84,$G84),'A6'!$A:$AF,7,FALSE),"")</f>
        <v>550.11</v>
      </c>
      <c r="S84" s="33">
        <f>IFERROR(VLOOKUP(CONCATENATE($B84,$C84,$G84),'A6'!$A:$AF,9,FALSE),"")</f>
        <v>1.88</v>
      </c>
      <c r="T84" s="34">
        <f t="shared" si="90"/>
        <v>-1.5075286913863104</v>
      </c>
      <c r="U84" s="55">
        <f t="shared" si="91"/>
        <v>-1.5075286913863104</v>
      </c>
      <c r="V84" s="68">
        <f t="shared" si="92"/>
        <v>0</v>
      </c>
      <c r="W84" s="54">
        <f t="shared" ref="W84:W147" si="107">IFERROR(100*(N84-H84)/H84,"")</f>
        <v>-1.5075286913863104</v>
      </c>
      <c r="X84" s="55">
        <f t="shared" ref="X84:X147" si="108">IFERROR(100*(N84-J84)/J84,"")</f>
        <v>0</v>
      </c>
      <c r="Y84" s="68">
        <f t="shared" ref="Y84:Y147" si="109">IFERROR(100*(N84-L84)/L84,"")</f>
        <v>0</v>
      </c>
      <c r="Z84" s="54">
        <f t="shared" ref="Z84:Z147" si="110">IFERROR(100*(P84-H84)/H84,"")</f>
        <v>-1.5075286913863104</v>
      </c>
      <c r="AA84" s="55">
        <f t="shared" ref="AA84:AA147" si="111">IFERROR(100*(P84-J84)/J84,"")</f>
        <v>0</v>
      </c>
      <c r="AB84" s="68">
        <f t="shared" ref="AB84:AB147" si="112">IFERROR(100*(P84-L84)/L84,"")</f>
        <v>0</v>
      </c>
      <c r="AC84" s="54">
        <f t="shared" ref="AC84:AC147" si="113">IFERROR(100*(P84-N84)/N84,"")</f>
        <v>0</v>
      </c>
      <c r="AD84" s="55">
        <f t="shared" ref="AD84:AD147" si="114">IFERROR(100*(R84-H84)/H84,"")</f>
        <v>-1.5075286913863104</v>
      </c>
      <c r="AE84" s="68">
        <f t="shared" ref="AE84:AE147" si="115">IFERROR(100*(R84-J84)/J84,"")</f>
        <v>0</v>
      </c>
      <c r="AF84" s="54">
        <f t="shared" ref="AF84:AF147" si="116">IFERROR(100*(R84-L84)/L84,"")</f>
        <v>0</v>
      </c>
      <c r="AG84" s="55">
        <f t="shared" ref="AG84:AG147" si="117">IFERROR(100*(R84-N84)/N84,"")</f>
        <v>0</v>
      </c>
      <c r="AH84" s="35">
        <f t="shared" ref="AH84:AH147" si="118">IFERROR(100*(R84-P84)/P84,"")</f>
        <v>0</v>
      </c>
      <c r="AI84" s="38"/>
      <c r="AJ84" s="36"/>
      <c r="AS84" s="32"/>
      <c r="AT84" s="94">
        <f>IFERROR(VLOOKUP(CONCATENATE(B84,C84,G84),'A1'!A:AF,10,FALSE),"")</f>
        <v>6.5</v>
      </c>
      <c r="AU84" s="94">
        <f>IFERROR(VLOOKUP(CONCATENATE(B84,C84,G84),'A1'!A:AF,16,FALSE),"")</f>
        <v>7.3</v>
      </c>
      <c r="AV84" s="29"/>
    </row>
    <row r="85" spans="1:48" ht="13.5" thickBot="1" x14ac:dyDescent="0.25">
      <c r="A85" s="104"/>
      <c r="B85" s="30" t="str">
        <f t="shared" si="65"/>
        <v>Acide Urique</v>
      </c>
      <c r="C85" s="31" t="s">
        <v>164</v>
      </c>
      <c r="D85" s="76" t="str">
        <f>IFERROR(VLOOKUP(CONCATENATE(B85,C85,G85),'A1'!A:AF,3,FALSE),"")</f>
        <v>Acide Urique</v>
      </c>
      <c r="E85" s="4" t="str">
        <f>IFERROR(VLOOKUP(CONCATENATE(B85,C85,G85),'A2'!A:AF,3,FALSE),"")</f>
        <v>Acide Urique</v>
      </c>
      <c r="F85" s="77" t="str">
        <f>IFERROR(VLOOKUP(CONCATENATE(B85,C85,G85),'A3'!A:AF,3,FALSE),"")</f>
        <v>Acide Urique</v>
      </c>
      <c r="G85" s="32">
        <f>'A1'!F83</f>
        <v>3</v>
      </c>
      <c r="H85" s="59">
        <f>IFERROR(VLOOKUP(CONCATENATE(B85,C85,G85),'A1'!A:AF,7,FALSE),"")</f>
        <v>553.79999999999995</v>
      </c>
      <c r="I85" s="52">
        <f>IFERROR(VLOOKUP(CONCATENATE(B85,C85,G85),'A1'!A:AF,9,FALSE),"")</f>
        <v>1.31</v>
      </c>
      <c r="J85" s="53">
        <f>IFERROR(VLOOKUP(CONCATENATE(B85,C85,G85),'A2'!A:AF,7,FALSE),"")</f>
        <v>551.02</v>
      </c>
      <c r="K85" s="53">
        <f>IFERROR(VLOOKUP(CONCATENATE(B85,C85,G85),'A2'!A:AF,9,FALSE),"")</f>
        <v>1.55</v>
      </c>
      <c r="L85" s="53">
        <f>IFERROR(VLOOKUP(CONCATENATE(B85,C85,G85),'A3'!A:AF,7,FALSE),"")</f>
        <v>551.02</v>
      </c>
      <c r="M85" s="55">
        <f>IFERROR(VLOOKUP(CONCATENATE(B85,C85,G85),'A3'!A:AF,9,FALSE),"")</f>
        <v>1.55</v>
      </c>
      <c r="N85" s="53">
        <f>IFERROR(VLOOKUP(CONCATENATE($B85,$C85,$G85),'A4'!$A:$AF,7,FALSE),"")</f>
        <v>551.02</v>
      </c>
      <c r="O85" s="53">
        <f>IFERROR(VLOOKUP(CONCATENATE($B85,$C85,$G85),'A4'!$A:$AF,9,FALSE),"")</f>
        <v>1.55</v>
      </c>
      <c r="P85" s="53">
        <f>IFERROR(VLOOKUP(CONCATENATE($B85,$C85,$G85),'A5'!$A:$AF,7,FALSE),"")</f>
        <v>551.02</v>
      </c>
      <c r="Q85" s="55">
        <f>IFERROR(VLOOKUP(CONCATENATE($B85,$C85,$G85),'A5'!$A:$AF,9,FALSE),"")</f>
        <v>1.55</v>
      </c>
      <c r="R85" s="53">
        <f>IFERROR(VLOOKUP(CONCATENATE($B85,$C85,$G85),'A6'!$A:$AF,7,FALSE),"")</f>
        <v>551.02</v>
      </c>
      <c r="S85" s="33">
        <f>IFERROR(VLOOKUP(CONCATENATE($B85,$C85,$G85),'A6'!$A:$AF,9,FALSE),"")</f>
        <v>1.55</v>
      </c>
      <c r="T85" s="34">
        <f t="shared" si="90"/>
        <v>-0.50198627663415907</v>
      </c>
      <c r="U85" s="55">
        <f t="shared" si="91"/>
        <v>-0.50198627663415907</v>
      </c>
      <c r="V85" s="68">
        <f t="shared" si="92"/>
        <v>0</v>
      </c>
      <c r="W85" s="54">
        <f t="shared" si="107"/>
        <v>-0.50198627663415907</v>
      </c>
      <c r="X85" s="55">
        <f t="shared" si="108"/>
        <v>0</v>
      </c>
      <c r="Y85" s="68">
        <f t="shared" si="109"/>
        <v>0</v>
      </c>
      <c r="Z85" s="54">
        <f t="shared" si="110"/>
        <v>-0.50198627663415907</v>
      </c>
      <c r="AA85" s="55">
        <f t="shared" si="111"/>
        <v>0</v>
      </c>
      <c r="AB85" s="68">
        <f t="shared" si="112"/>
        <v>0</v>
      </c>
      <c r="AC85" s="54">
        <f t="shared" si="113"/>
        <v>0</v>
      </c>
      <c r="AD85" s="55">
        <f t="shared" si="114"/>
        <v>-0.50198627663415907</v>
      </c>
      <c r="AE85" s="68">
        <f t="shared" si="115"/>
        <v>0</v>
      </c>
      <c r="AF85" s="54">
        <f t="shared" si="116"/>
        <v>0</v>
      </c>
      <c r="AG85" s="55">
        <f t="shared" si="117"/>
        <v>0</v>
      </c>
      <c r="AH85" s="35">
        <f t="shared" si="118"/>
        <v>0</v>
      </c>
      <c r="AI85" s="38"/>
      <c r="AJ85" s="36"/>
      <c r="AS85" s="32"/>
      <c r="AT85" s="94">
        <f>IFERROR(VLOOKUP(CONCATENATE(B85,C85,G85),'A1'!A:AF,10,FALSE),"")</f>
        <v>6.5</v>
      </c>
      <c r="AU85" s="94">
        <f>IFERROR(VLOOKUP(CONCATENATE(B85,C85,G85),'A1'!A:AF,16,FALSE),"")</f>
        <v>7.3</v>
      </c>
      <c r="AV85" s="29"/>
    </row>
    <row r="86" spans="1:48" ht="13.5" thickBot="1" x14ac:dyDescent="0.25">
      <c r="A86" s="104"/>
      <c r="B86" s="30" t="str">
        <f t="shared" si="65"/>
        <v>Acide Urique</v>
      </c>
      <c r="C86" s="31" t="s">
        <v>165</v>
      </c>
      <c r="D86" s="76" t="str">
        <f>IFERROR(VLOOKUP(CONCATENATE(B86,C86,G86),'A1'!A:AF,3,FALSE),"")</f>
        <v>Acide Urique</v>
      </c>
      <c r="E86" s="4" t="str">
        <f>IFERROR(VLOOKUP(CONCATENATE(B86,C86,G86),'A2'!A:AF,3,FALSE),"")</f>
        <v>Acide Urique</v>
      </c>
      <c r="F86" s="77" t="str">
        <f>IFERROR(VLOOKUP(CONCATENATE(B86,C86,G86),'A3'!A:AF,3,FALSE),"")</f>
        <v>Acide Urique</v>
      </c>
      <c r="G86" s="32">
        <f>'A1'!F84</f>
        <v>3</v>
      </c>
      <c r="H86" s="59">
        <f>IFERROR(VLOOKUP(CONCATENATE(B86,C86,G86),'A1'!A:AF,7,FALSE),"")</f>
        <v>548.41999999999996</v>
      </c>
      <c r="I86" s="52">
        <f>IFERROR(VLOOKUP(CONCATENATE(B86,C86,G86),'A1'!A:AF,9,FALSE),"")</f>
        <v>1.3</v>
      </c>
      <c r="J86" s="53">
        <f>IFERROR(VLOOKUP(CONCATENATE(B86,C86,G86),'A2'!A:AF,7,FALSE),"")</f>
        <v>553.24</v>
      </c>
      <c r="K86" s="53">
        <f>IFERROR(VLOOKUP(CONCATENATE(B86,C86,G86),'A2'!A:AF,9,FALSE),"")</f>
        <v>1.34</v>
      </c>
      <c r="L86" s="53">
        <f>IFERROR(VLOOKUP(CONCATENATE(B86,C86,G86),'A3'!A:AF,7,FALSE),"")</f>
        <v>553.24</v>
      </c>
      <c r="M86" s="55">
        <f>IFERROR(VLOOKUP(CONCATENATE(B86,C86,G86),'A3'!A:AF,9,FALSE),"")</f>
        <v>1.34</v>
      </c>
      <c r="N86" s="53">
        <f>IFERROR(VLOOKUP(CONCATENATE($B86,$C86,$G86),'A4'!$A:$AF,7,FALSE),"")</f>
        <v>553.24</v>
      </c>
      <c r="O86" s="53">
        <f>IFERROR(VLOOKUP(CONCATENATE($B86,$C86,$G86),'A4'!$A:$AF,9,FALSE),"")</f>
        <v>1.34</v>
      </c>
      <c r="P86" s="53">
        <f>IFERROR(VLOOKUP(CONCATENATE($B86,$C86,$G86),'A5'!$A:$AF,7,FALSE),"")</f>
        <v>553.24</v>
      </c>
      <c r="Q86" s="55">
        <f>IFERROR(VLOOKUP(CONCATENATE($B86,$C86,$G86),'A5'!$A:$AF,9,FALSE),"")</f>
        <v>1.34</v>
      </c>
      <c r="R86" s="53">
        <f>IFERROR(VLOOKUP(CONCATENATE($B86,$C86,$G86),'A6'!$A:$AF,7,FALSE),"")</f>
        <v>553.24</v>
      </c>
      <c r="S86" s="33">
        <f>IFERROR(VLOOKUP(CONCATENATE($B86,$C86,$G86),'A6'!$A:$AF,9,FALSE),"")</f>
        <v>1.34</v>
      </c>
      <c r="T86" s="34">
        <f t="shared" si="90"/>
        <v>0.8788884431640076</v>
      </c>
      <c r="U86" s="55">
        <f t="shared" si="91"/>
        <v>0.8788884431640076</v>
      </c>
      <c r="V86" s="68">
        <f t="shared" si="92"/>
        <v>0</v>
      </c>
      <c r="W86" s="54">
        <f t="shared" si="107"/>
        <v>0.8788884431640076</v>
      </c>
      <c r="X86" s="55">
        <f t="shared" si="108"/>
        <v>0</v>
      </c>
      <c r="Y86" s="68">
        <f t="shared" si="109"/>
        <v>0</v>
      </c>
      <c r="Z86" s="54">
        <f t="shared" si="110"/>
        <v>0.8788884431640076</v>
      </c>
      <c r="AA86" s="55">
        <f t="shared" si="111"/>
        <v>0</v>
      </c>
      <c r="AB86" s="68">
        <f t="shared" si="112"/>
        <v>0</v>
      </c>
      <c r="AC86" s="54">
        <f t="shared" si="113"/>
        <v>0</v>
      </c>
      <c r="AD86" s="55">
        <f t="shared" si="114"/>
        <v>0.8788884431640076</v>
      </c>
      <c r="AE86" s="68">
        <f t="shared" si="115"/>
        <v>0</v>
      </c>
      <c r="AF86" s="54">
        <f t="shared" si="116"/>
        <v>0</v>
      </c>
      <c r="AG86" s="55">
        <f t="shared" si="117"/>
        <v>0</v>
      </c>
      <c r="AH86" s="35">
        <f t="shared" si="118"/>
        <v>0</v>
      </c>
      <c r="AI86" s="38"/>
      <c r="AJ86" s="36"/>
      <c r="AS86" s="32"/>
      <c r="AT86" s="94">
        <f>IFERROR(VLOOKUP(CONCATENATE(B86,C86,G86),'A1'!A:AF,10,FALSE),"")</f>
        <v>6.5</v>
      </c>
      <c r="AU86" s="94">
        <f>IFERROR(VLOOKUP(CONCATENATE(B86,C86,G86),'A1'!A:AF,16,FALSE),"")</f>
        <v>7.3</v>
      </c>
      <c r="AV86" s="29"/>
    </row>
    <row r="87" spans="1:48" ht="13.5" thickBot="1" x14ac:dyDescent="0.25">
      <c r="A87" s="104"/>
      <c r="B87" s="30" t="str">
        <f t="shared" si="65"/>
        <v>Acide Urique</v>
      </c>
      <c r="C87" s="31" t="s">
        <v>166</v>
      </c>
      <c r="D87" s="76" t="str">
        <f>IFERROR(VLOOKUP(CONCATENATE(B87,C87,G87),'A1'!A:AF,3,FALSE),"")</f>
        <v>Acide Urique</v>
      </c>
      <c r="E87" s="4" t="str">
        <f>IFERROR(VLOOKUP(CONCATENATE(B87,C87,G87),'A2'!A:AF,3,FALSE),"")</f>
        <v>Acide Urique</v>
      </c>
      <c r="F87" s="77" t="str">
        <f>IFERROR(VLOOKUP(CONCATENATE(B87,C87,G87),'A3'!A:AF,3,FALSE),"")</f>
        <v>Acide Urique</v>
      </c>
      <c r="G87" s="32">
        <f>'A1'!F85</f>
        <v>3</v>
      </c>
      <c r="H87" s="59">
        <f>IFERROR(VLOOKUP(CONCATENATE(B87,C87,G87),'A1'!A:AF,7,FALSE),"")</f>
        <v>552.14</v>
      </c>
      <c r="I87" s="52">
        <f>IFERROR(VLOOKUP(CONCATENATE(B87,C87,G87),'A1'!A:AF,9,FALSE),"")</f>
        <v>1.58</v>
      </c>
      <c r="J87" s="53">
        <f>IFERROR(VLOOKUP(CONCATENATE(B87,C87,G87),'A2'!A:AF,7,FALSE),"")</f>
        <v>550.92999999999995</v>
      </c>
      <c r="K87" s="53">
        <f>IFERROR(VLOOKUP(CONCATENATE(B87,C87,G87),'A2'!A:AF,9,FALSE),"")</f>
        <v>1.44</v>
      </c>
      <c r="L87" s="53">
        <f>IFERROR(VLOOKUP(CONCATENATE(B87,C87,G87),'A3'!A:AF,7,FALSE),"")</f>
        <v>550.92999999999995</v>
      </c>
      <c r="M87" s="55">
        <f>IFERROR(VLOOKUP(CONCATENATE(B87,C87,G87),'A3'!A:AF,9,FALSE),"")</f>
        <v>1.44</v>
      </c>
      <c r="N87" s="53">
        <f>IFERROR(VLOOKUP(CONCATENATE($B87,$C87,$G87),'A4'!$A:$AF,7,FALSE),"")</f>
        <v>550.92999999999995</v>
      </c>
      <c r="O87" s="53">
        <f>IFERROR(VLOOKUP(CONCATENATE($B87,$C87,$G87),'A4'!$A:$AF,9,FALSE),"")</f>
        <v>1.44</v>
      </c>
      <c r="P87" s="53">
        <f>IFERROR(VLOOKUP(CONCATENATE($B87,$C87,$G87),'A5'!$A:$AF,7,FALSE),"")</f>
        <v>550.92999999999995</v>
      </c>
      <c r="Q87" s="55">
        <f>IFERROR(VLOOKUP(CONCATENATE($B87,$C87,$G87),'A5'!$A:$AF,9,FALSE),"")</f>
        <v>1.44</v>
      </c>
      <c r="R87" s="53">
        <f>IFERROR(VLOOKUP(CONCATENATE($B87,$C87,$G87),'A6'!$A:$AF,7,FALSE),"")</f>
        <v>550.92999999999995</v>
      </c>
      <c r="S87" s="33">
        <f>IFERROR(VLOOKUP(CONCATENATE($B87,$C87,$G87),'A6'!$A:$AF,9,FALSE),"")</f>
        <v>1.44</v>
      </c>
      <c r="T87" s="34">
        <f t="shared" si="90"/>
        <v>-0.21914731770928322</v>
      </c>
      <c r="U87" s="55">
        <f t="shared" si="91"/>
        <v>-0.21914731770928322</v>
      </c>
      <c r="V87" s="68">
        <f t="shared" si="92"/>
        <v>0</v>
      </c>
      <c r="W87" s="54">
        <f t="shared" si="107"/>
        <v>-0.21914731770928322</v>
      </c>
      <c r="X87" s="55">
        <f t="shared" si="108"/>
        <v>0</v>
      </c>
      <c r="Y87" s="68">
        <f t="shared" si="109"/>
        <v>0</v>
      </c>
      <c r="Z87" s="54">
        <f t="shared" si="110"/>
        <v>-0.21914731770928322</v>
      </c>
      <c r="AA87" s="55">
        <f t="shared" si="111"/>
        <v>0</v>
      </c>
      <c r="AB87" s="68">
        <f t="shared" si="112"/>
        <v>0</v>
      </c>
      <c r="AC87" s="54">
        <f t="shared" si="113"/>
        <v>0</v>
      </c>
      <c r="AD87" s="55">
        <f t="shared" si="114"/>
        <v>-0.21914731770928322</v>
      </c>
      <c r="AE87" s="68">
        <f t="shared" si="115"/>
        <v>0</v>
      </c>
      <c r="AF87" s="54">
        <f t="shared" si="116"/>
        <v>0</v>
      </c>
      <c r="AG87" s="55">
        <f t="shared" si="117"/>
        <v>0</v>
      </c>
      <c r="AH87" s="35">
        <f t="shared" si="118"/>
        <v>0</v>
      </c>
      <c r="AI87" s="38"/>
      <c r="AJ87" s="36"/>
      <c r="AS87" s="32"/>
      <c r="AT87" s="94">
        <f>IFERROR(VLOOKUP(CONCATENATE(B87,C87,G87),'A1'!A:AF,10,FALSE),"")</f>
        <v>6.5</v>
      </c>
      <c r="AU87" s="94">
        <f>IFERROR(VLOOKUP(CONCATENATE(B87,C87,G87),'A1'!A:AF,16,FALSE),"")</f>
        <v>7.3</v>
      </c>
      <c r="AV87" s="29"/>
    </row>
    <row r="88" spans="1:48" ht="13.5" customHeight="1" thickBot="1" x14ac:dyDescent="0.25">
      <c r="A88" s="105"/>
      <c r="B88" s="30" t="str">
        <f t="shared" si="65"/>
        <v>Acide Urique</v>
      </c>
      <c r="C88" s="39" t="s">
        <v>167</v>
      </c>
      <c r="D88" s="78" t="str">
        <f>IFERROR(VLOOKUP(CONCATENATE(B88,C88,G88),'A1'!A:AF,3,FALSE),"")</f>
        <v>Acide Urique</v>
      </c>
      <c r="E88" s="79" t="str">
        <f>IFERROR(VLOOKUP(CONCATENATE(B88,C88,G88),'A2'!A:AF,3,FALSE),"")</f>
        <v>Acide Urique</v>
      </c>
      <c r="F88" s="80" t="str">
        <f>IFERROR(VLOOKUP(CONCATENATE(B88,C88,G88),'A3'!A:AF,3,FALSE),"")</f>
        <v>Acide Urique</v>
      </c>
      <c r="G88" s="40">
        <f>'A1'!F86</f>
        <v>3</v>
      </c>
      <c r="H88" s="60">
        <f>IFERROR(VLOOKUP(CONCATENATE(B88,C88,G88),'A1'!A:AF,7,FALSE),"")</f>
        <v>555.05999999999995</v>
      </c>
      <c r="I88" s="41">
        <f>IFERROR(VLOOKUP(CONCATENATE(B88,C88,G88),'A1'!A:AF,9,FALSE),"")</f>
        <v>1.54</v>
      </c>
      <c r="J88" s="61">
        <f>IFERROR(VLOOKUP(CONCATENATE(B88,C88,G88),'A2'!A:AF,7,FALSE),"")</f>
        <v>552.63</v>
      </c>
      <c r="K88" s="61">
        <f>IFERROR(VLOOKUP(CONCATENATE(B88,C88,G88),'A2'!A:AF,9,FALSE),"")</f>
        <v>1.46</v>
      </c>
      <c r="L88" s="61">
        <f>IFERROR(VLOOKUP(CONCATENATE(B88,C88,G88),'A3'!A:AF,7,FALSE),"")</f>
        <v>552.63</v>
      </c>
      <c r="M88" s="62">
        <f>IFERROR(VLOOKUP(CONCATENATE(B88,C88,G88),'A3'!A:AF,9,FALSE),"")</f>
        <v>1.46</v>
      </c>
      <c r="N88" s="61">
        <f>IFERROR(VLOOKUP(CONCATENATE($B88,$C88,$G88),'A4'!$A:$AF,7,FALSE),"")</f>
        <v>552.63</v>
      </c>
      <c r="O88" s="61">
        <f>IFERROR(VLOOKUP(CONCATENATE($B88,$C88,$G88),'A4'!$A:$AF,9,FALSE),"")</f>
        <v>1.46</v>
      </c>
      <c r="P88" s="61">
        <f>IFERROR(VLOOKUP(CONCATENATE($B88,$C88,$G88),'A5'!$A:$AF,7,FALSE),"")</f>
        <v>552.63</v>
      </c>
      <c r="Q88" s="62">
        <f>IFERROR(VLOOKUP(CONCATENATE($B88,$C88,$G88),'A5'!$A:$AF,9,FALSE),"")</f>
        <v>1.46</v>
      </c>
      <c r="R88" s="61">
        <f>IFERROR(VLOOKUP(CONCATENATE($B88,$C88,$G88),'A6'!$A:$AF,7,FALSE),"")</f>
        <v>552.63</v>
      </c>
      <c r="S88" s="42">
        <f>IFERROR(VLOOKUP(CONCATENATE($B88,$C88,$G88),'A6'!$A:$AF,9,FALSE),"")</f>
        <v>1.46</v>
      </c>
      <c r="T88" s="43">
        <f t="shared" si="90"/>
        <v>-0.43779050913413869</v>
      </c>
      <c r="U88" s="62">
        <f t="shared" si="91"/>
        <v>-0.43779050913413869</v>
      </c>
      <c r="V88" s="96">
        <f t="shared" si="92"/>
        <v>0</v>
      </c>
      <c r="W88" s="57">
        <f t="shared" si="107"/>
        <v>-0.43779050913413869</v>
      </c>
      <c r="X88" s="62">
        <f t="shared" si="108"/>
        <v>0</v>
      </c>
      <c r="Y88" s="96">
        <f t="shared" si="109"/>
        <v>0</v>
      </c>
      <c r="Z88" s="57">
        <f t="shared" si="110"/>
        <v>-0.43779050913413869</v>
      </c>
      <c r="AA88" s="62">
        <f t="shared" si="111"/>
        <v>0</v>
      </c>
      <c r="AB88" s="96">
        <f t="shared" si="112"/>
        <v>0</v>
      </c>
      <c r="AC88" s="57">
        <f t="shared" si="113"/>
        <v>0</v>
      </c>
      <c r="AD88" s="62">
        <f t="shared" si="114"/>
        <v>-0.43779050913413869</v>
      </c>
      <c r="AE88" s="96">
        <f t="shared" si="115"/>
        <v>0</v>
      </c>
      <c r="AF88" s="57">
        <f t="shared" si="116"/>
        <v>0</v>
      </c>
      <c r="AG88" s="62">
        <f t="shared" si="117"/>
        <v>0</v>
      </c>
      <c r="AH88" s="44">
        <f t="shared" si="118"/>
        <v>0</v>
      </c>
      <c r="AI88" s="45"/>
      <c r="AJ88" s="46"/>
      <c r="AK88" s="47"/>
      <c r="AL88" s="47"/>
      <c r="AM88" s="47"/>
      <c r="AN88" s="47"/>
      <c r="AO88" s="47"/>
      <c r="AP88" s="47"/>
      <c r="AQ88" s="47"/>
      <c r="AR88" s="47"/>
      <c r="AS88" s="40"/>
      <c r="AT88" s="94">
        <f>IFERROR(VLOOKUP(CONCATENATE(B88,C88,G88),'A1'!A:AF,10,FALSE),"")</f>
        <v>6.5</v>
      </c>
      <c r="AU88" s="94">
        <f>IFERROR(VLOOKUP(CONCATENATE(B88,C88,G88),'A1'!A:AF,16,FALSE),"")</f>
        <v>7.3</v>
      </c>
      <c r="AV88" s="29"/>
    </row>
    <row r="89" spans="1:48" ht="12.75" customHeight="1" thickBot="1" x14ac:dyDescent="0.25">
      <c r="A89" s="103">
        <v>7</v>
      </c>
      <c r="B89" s="91" t="s">
        <v>3</v>
      </c>
      <c r="C89" s="19" t="s">
        <v>154</v>
      </c>
      <c r="D89" s="74" t="str">
        <f>IFERROR(VLOOKUP(CONCATENATE(B89,C89,G89),'A1'!A:AF,3,FALSE),"")</f>
        <v>Bilirubine Directe/BC (DBIL)</v>
      </c>
      <c r="E89" s="69" t="str">
        <f>IFERROR(VLOOKUP(CONCATENATE(B89,C89,G89),'A2'!A:AF,3,FALSE),"")</f>
        <v>Bilirubine Directe/BC (DBIL)</v>
      </c>
      <c r="F89" s="75" t="str">
        <f>IFERROR(VLOOKUP(CONCATENATE(B89,C89,G89),'A3'!A:AF,3,FALSE),"")</f>
        <v>Bilirubine Directe/BC (DBIL)</v>
      </c>
      <c r="G89" s="20">
        <f>'A1'!F87</f>
        <v>1</v>
      </c>
      <c r="H89" s="89">
        <f>IFERROR(VLOOKUP(CONCATENATE(B89,C89,G89),'A1'!A:AF,7,FALSE),"")</f>
        <v>5.08</v>
      </c>
      <c r="I89" s="90">
        <f>IFERROR(VLOOKUP(CONCATENATE(B89,C89,G89),'A1'!A:AF,9,FALSE),"")</f>
        <v>9.92</v>
      </c>
      <c r="J89" s="58">
        <f t="shared" ref="J89" si="119">IFERROR($H89,"")</f>
        <v>5.08</v>
      </c>
      <c r="K89" s="58">
        <f t="shared" ref="K89" si="120">IFERROR($I89,"")</f>
        <v>9.92</v>
      </c>
      <c r="L89" s="58">
        <f t="shared" ref="L89" si="121">IFERROR($H89,"")</f>
        <v>5.08</v>
      </c>
      <c r="M89" s="58">
        <f t="shared" ref="M89" si="122">IFERROR($I89,"")</f>
        <v>9.92</v>
      </c>
      <c r="N89" s="58">
        <f t="shared" ref="N89" si="123">IFERROR($H89,"")</f>
        <v>5.08</v>
      </c>
      <c r="O89" s="58">
        <f t="shared" ref="O89" si="124">IFERROR($I89,"")</f>
        <v>9.92</v>
      </c>
      <c r="P89" s="58">
        <f t="shared" ref="P89" si="125">IFERROR($H89,"")</f>
        <v>5.08</v>
      </c>
      <c r="Q89" s="58">
        <f t="shared" ref="Q89" si="126">IFERROR($I89,"")</f>
        <v>9.92</v>
      </c>
      <c r="R89" s="58">
        <f t="shared" ref="R89" si="127">IFERROR($H89,"")</f>
        <v>5.08</v>
      </c>
      <c r="S89" s="21">
        <f t="shared" ref="S89" si="128">IFERROR($I89,"")</f>
        <v>9.92</v>
      </c>
      <c r="T89" s="22">
        <f t="shared" si="90"/>
        <v>0</v>
      </c>
      <c r="U89" s="81">
        <f t="shared" si="91"/>
        <v>0</v>
      </c>
      <c r="V89" s="95">
        <f t="shared" si="92"/>
        <v>0</v>
      </c>
      <c r="W89" s="56">
        <f t="shared" si="107"/>
        <v>0</v>
      </c>
      <c r="X89" s="81">
        <f t="shared" si="108"/>
        <v>0</v>
      </c>
      <c r="Y89" s="95">
        <f t="shared" si="109"/>
        <v>0</v>
      </c>
      <c r="Z89" s="56">
        <f t="shared" si="110"/>
        <v>0</v>
      </c>
      <c r="AA89" s="81">
        <f t="shared" si="111"/>
        <v>0</v>
      </c>
      <c r="AB89" s="95">
        <f t="shared" si="112"/>
        <v>0</v>
      </c>
      <c r="AC89" s="56">
        <f t="shared" si="113"/>
        <v>0</v>
      </c>
      <c r="AD89" s="81">
        <f t="shared" si="114"/>
        <v>0</v>
      </c>
      <c r="AE89" s="95">
        <f t="shared" si="115"/>
        <v>0</v>
      </c>
      <c r="AF89" s="56">
        <f t="shared" si="116"/>
        <v>0</v>
      </c>
      <c r="AG89" s="81">
        <f t="shared" si="117"/>
        <v>0</v>
      </c>
      <c r="AH89" s="23">
        <f t="shared" si="118"/>
        <v>0</v>
      </c>
      <c r="AI89" s="24">
        <f t="shared" ref="AI89" si="129">MAX(I90:I102,K90:K102,M90:M102,O90:O102,Q90:Q102,S90:S102)</f>
        <v>5.12</v>
      </c>
      <c r="AJ89" s="25"/>
      <c r="AK89" s="27" t="str">
        <f>D89</f>
        <v>Bilirubine Directe/BC (DBIL)</v>
      </c>
      <c r="AL89" s="27" t="str">
        <f>E89</f>
        <v>Bilirubine Directe/BC (DBIL)</v>
      </c>
      <c r="AM89" s="27" t="str">
        <f>F89</f>
        <v>Bilirubine Directe/BC (DBIL)</v>
      </c>
      <c r="AN89" s="27"/>
      <c r="AO89" s="27"/>
      <c r="AP89" s="28"/>
      <c r="AQ89" s="28"/>
      <c r="AR89" s="28"/>
      <c r="AS89" s="20"/>
      <c r="AT89" s="94">
        <f>IFERROR(VLOOKUP(CONCATENATE(B89,C89,G89),'A1'!A:AF,10,FALSE),"")</f>
        <v>27.6</v>
      </c>
      <c r="AU89" s="94">
        <f>IFERROR(VLOOKUP(CONCATENATE(B89,C89,G89),'A1'!A:AF,16,FALSE),"")</f>
        <v>21.3</v>
      </c>
      <c r="AV89" s="29"/>
    </row>
    <row r="90" spans="1:48" ht="13.5" thickBot="1" x14ac:dyDescent="0.25">
      <c r="A90" s="104"/>
      <c r="B90" s="30" t="str">
        <f t="shared" si="65"/>
        <v>Bilirubine Directe/BC (DBIL)</v>
      </c>
      <c r="C90" s="31" t="s">
        <v>155</v>
      </c>
      <c r="D90" s="76" t="str">
        <f>IFERROR(VLOOKUP(CONCATENATE(B90,C90,G90),'A1'!A:AF,3,FALSE),"")</f>
        <v>Bilirubine Directe/BC (DBIL)</v>
      </c>
      <c r="E90" s="4" t="str">
        <f>IFERROR(VLOOKUP(CONCATENATE(B90,C90,G90),'A2'!A:AF,3,FALSE),"")</f>
        <v>Bilirubine Directe/BC (DBIL)</v>
      </c>
      <c r="F90" s="77" t="str">
        <f>IFERROR(VLOOKUP(CONCATENATE(B90,C90,G90),'A3'!A:AF,3,FALSE),"")</f>
        <v>Bilirubine Directe/BC (DBIL)</v>
      </c>
      <c r="G90" s="32">
        <f>'A1'!F88</f>
        <v>1</v>
      </c>
      <c r="H90" s="59">
        <f>IFERROR(VLOOKUP(CONCATENATE($B90,$C90,$G90),'A1'!$A:$AF,7,FALSE),"")</f>
        <v>5.16</v>
      </c>
      <c r="I90" s="52">
        <f>IFERROR(VLOOKUP(CONCATENATE($B90,$C90,$G90),'A1'!$A:$AF,9,FALSE),"")</f>
        <v>2.75</v>
      </c>
      <c r="J90" s="53">
        <f>IFERROR(VLOOKUP(CONCATENATE($B90,$C90,$G90),'A2'!$A:$AF,7,FALSE),"")</f>
        <v>5.08</v>
      </c>
      <c r="K90" s="53">
        <f>IFERROR(VLOOKUP(CONCATENATE($B90,$C90,$G90),'A2'!$A:$AF,9,FALSE),"")</f>
        <v>2.89</v>
      </c>
      <c r="L90" s="53">
        <f>IFERROR(VLOOKUP(CONCATENATE($B90,$C90,$G90),'A3'!$A:$AF,7,FALSE),"")</f>
        <v>5.08</v>
      </c>
      <c r="M90" s="55">
        <f>IFERROR(VLOOKUP(CONCATENATE($B90,$C90,$G90),'A3'!$A:$AF,9,FALSE),"")</f>
        <v>2.89</v>
      </c>
      <c r="N90" s="53">
        <f>IFERROR(VLOOKUP(CONCATENATE($B90,$C90,$G90),'A4'!$A:$AF,7,FALSE),"")</f>
        <v>5.08</v>
      </c>
      <c r="O90" s="53">
        <f>IFERROR(VLOOKUP(CONCATENATE($B90,$C90,$G90),'A4'!$A:$AF,9,FALSE),"")</f>
        <v>2.89</v>
      </c>
      <c r="P90" s="53">
        <f>IFERROR(VLOOKUP(CONCATENATE($B90,$C90,$G90),'A5'!$A:$AF,7,FALSE),"")</f>
        <v>5.08</v>
      </c>
      <c r="Q90" s="55">
        <f>IFERROR(VLOOKUP(CONCATENATE($B90,$C90,$G90),'A5'!$A:$AF,9,FALSE),"")</f>
        <v>2.89</v>
      </c>
      <c r="R90" s="53">
        <f>IFERROR(VLOOKUP(CONCATENATE($B90,$C90,$G90),'A6'!$A:$AF,7,FALSE),"")</f>
        <v>5.08</v>
      </c>
      <c r="S90" s="33">
        <f>IFERROR(VLOOKUP(CONCATENATE($B90,$C90,$G90),'A6'!$A:$AF,9,FALSE),"")</f>
        <v>2.89</v>
      </c>
      <c r="T90" s="34">
        <f t="shared" si="90"/>
        <v>-1.5503875968992262</v>
      </c>
      <c r="U90" s="55">
        <f t="shared" si="91"/>
        <v>-1.5503875968992262</v>
      </c>
      <c r="V90" s="68">
        <f t="shared" si="92"/>
        <v>0</v>
      </c>
      <c r="W90" s="54">
        <f t="shared" si="107"/>
        <v>-1.5503875968992262</v>
      </c>
      <c r="X90" s="55">
        <f t="shared" si="108"/>
        <v>0</v>
      </c>
      <c r="Y90" s="68">
        <f t="shared" si="109"/>
        <v>0</v>
      </c>
      <c r="Z90" s="54">
        <f t="shared" si="110"/>
        <v>-1.5503875968992262</v>
      </c>
      <c r="AA90" s="55">
        <f t="shared" si="111"/>
        <v>0</v>
      </c>
      <c r="AB90" s="68">
        <f t="shared" si="112"/>
        <v>0</v>
      </c>
      <c r="AC90" s="54">
        <f t="shared" si="113"/>
        <v>0</v>
      </c>
      <c r="AD90" s="55">
        <f t="shared" si="114"/>
        <v>-1.5503875968992262</v>
      </c>
      <c r="AE90" s="68">
        <f t="shared" si="115"/>
        <v>0</v>
      </c>
      <c r="AF90" s="54">
        <f t="shared" si="116"/>
        <v>0</v>
      </c>
      <c r="AG90" s="55">
        <f t="shared" si="117"/>
        <v>0</v>
      </c>
      <c r="AH90" s="35">
        <f t="shared" si="118"/>
        <v>0</v>
      </c>
      <c r="AI90" s="63">
        <f t="shared" ref="AI90" si="130">MAX(T90:T102,U90:U102,V90:V102,W90:W102,X90:X102,Y90:Y102,Z90:Z102,AA90:AA102,AB90:AB102,AC90:AC102,AD90:AD102,AE90:AE102,AF90:AF102,AG90:AG102,AH90:AH102)</f>
        <v>1.9305019305019409</v>
      </c>
      <c r="AJ90" s="36"/>
      <c r="AS90" s="32"/>
      <c r="AT90" s="94">
        <f>IFERROR(VLOOKUP(CONCATENATE(B90,C90,G90),'A1'!A:AF,10,FALSE),"")</f>
        <v>27.6</v>
      </c>
      <c r="AU90" s="94">
        <f>IFERROR(VLOOKUP(CONCATENATE(B90,C90,G90),'A1'!A:AF,16,FALSE),"")</f>
        <v>21.3</v>
      </c>
      <c r="AV90" s="29"/>
    </row>
    <row r="91" spans="1:48" ht="13.5" thickBot="1" x14ac:dyDescent="0.25">
      <c r="A91" s="104"/>
      <c r="B91" s="30" t="str">
        <f t="shared" si="65"/>
        <v>Bilirubine Directe/BC (DBIL)</v>
      </c>
      <c r="C91" s="31" t="s">
        <v>156</v>
      </c>
      <c r="D91" s="76" t="str">
        <f>IFERROR(VLOOKUP(CONCATENATE(B91,C91,G91),'A1'!A:AF,3,FALSE),"")</f>
        <v>Bilirubine Directe/BC (DBIL)</v>
      </c>
      <c r="E91" s="4" t="str">
        <f>IFERROR(VLOOKUP(CONCATENATE(B91,C91,G91),'A2'!A:AF,3,FALSE),"")</f>
        <v>Bilirubine Directe/BC (DBIL)</v>
      </c>
      <c r="F91" s="77" t="str">
        <f>IFERROR(VLOOKUP(CONCATENATE(B91,C91,G91),'A3'!A:AF,3,FALSE),"")</f>
        <v>Bilirubine Directe/BC (DBIL)</v>
      </c>
      <c r="G91" s="32">
        <f>'A1'!F89</f>
        <v>1</v>
      </c>
      <c r="H91" s="59">
        <f>IFERROR(VLOOKUP(CONCATENATE(B91,C91,G91),'A1'!A:AF,7,FALSE),"")</f>
        <v>5.21</v>
      </c>
      <c r="I91" s="52">
        <f>IFERROR(VLOOKUP(CONCATENATE(B91,C91,G91),'A1'!A:AF,9,FALSE),"")</f>
        <v>3.35</v>
      </c>
      <c r="J91" s="53">
        <f>IFERROR(VLOOKUP(CONCATENATE(B91,C91,G91),'A2'!A:AF,7,FALSE),"")</f>
        <v>5.16</v>
      </c>
      <c r="K91" s="53">
        <f>IFERROR(VLOOKUP(CONCATENATE(B91,C91,G91),'A2'!A:AF,9,FALSE),"")</f>
        <v>3.81</v>
      </c>
      <c r="L91" s="53">
        <f>IFERROR(VLOOKUP(CONCATENATE(B91,C91,G91),'A3'!A:AF,7,FALSE),"")</f>
        <v>5.16</v>
      </c>
      <c r="M91" s="55">
        <f>IFERROR(VLOOKUP(CONCATENATE(B91,C91,G91),'A3'!A:AF,9,FALSE),"")</f>
        <v>3.81</v>
      </c>
      <c r="N91" s="53">
        <f>IFERROR(VLOOKUP(CONCATENATE($B91,$C91,$G91),'A4'!$A:$AF,7,FALSE),"")</f>
        <v>5.16</v>
      </c>
      <c r="O91" s="53">
        <f>IFERROR(VLOOKUP(CONCATENATE($B91,$C91,$G91),'A4'!$A:$AF,9,FALSE),"")</f>
        <v>3.81</v>
      </c>
      <c r="P91" s="53">
        <f>IFERROR(VLOOKUP(CONCATENATE($B91,$C91,$G91),'A5'!$A:$AF,7,FALSE),"")</f>
        <v>5.16</v>
      </c>
      <c r="Q91" s="55">
        <f>IFERROR(VLOOKUP(CONCATENATE($B91,$C91,$G91),'A5'!$A:$AF,9,FALSE),"")</f>
        <v>3.81</v>
      </c>
      <c r="R91" s="53">
        <f>IFERROR(VLOOKUP(CONCATENATE($B91,$C91,$G91),'A6'!$A:$AF,7,FALSE),"")</f>
        <v>5.16</v>
      </c>
      <c r="S91" s="33">
        <f>IFERROR(VLOOKUP(CONCATENATE($B91,$C91,$G91),'A6'!$A:$AF,9,FALSE),"")</f>
        <v>3.81</v>
      </c>
      <c r="T91" s="34">
        <f t="shared" si="90"/>
        <v>-0.95969289827254933</v>
      </c>
      <c r="U91" s="55">
        <f t="shared" si="91"/>
        <v>-0.95969289827254933</v>
      </c>
      <c r="V91" s="68">
        <f t="shared" si="92"/>
        <v>0</v>
      </c>
      <c r="W91" s="54">
        <f t="shared" si="107"/>
        <v>-0.95969289827254933</v>
      </c>
      <c r="X91" s="55">
        <f t="shared" si="108"/>
        <v>0</v>
      </c>
      <c r="Y91" s="68">
        <f t="shared" si="109"/>
        <v>0</v>
      </c>
      <c r="Z91" s="54">
        <f t="shared" si="110"/>
        <v>-0.95969289827254933</v>
      </c>
      <c r="AA91" s="55">
        <f t="shared" si="111"/>
        <v>0</v>
      </c>
      <c r="AB91" s="68">
        <f t="shared" si="112"/>
        <v>0</v>
      </c>
      <c r="AC91" s="54">
        <f t="shared" si="113"/>
        <v>0</v>
      </c>
      <c r="AD91" s="55">
        <f t="shared" si="114"/>
        <v>-0.95969289827254933</v>
      </c>
      <c r="AE91" s="68">
        <f t="shared" si="115"/>
        <v>0</v>
      </c>
      <c r="AF91" s="54">
        <f t="shared" si="116"/>
        <v>0</v>
      </c>
      <c r="AG91" s="55">
        <f t="shared" si="117"/>
        <v>0</v>
      </c>
      <c r="AH91" s="35">
        <f t="shared" si="118"/>
        <v>0</v>
      </c>
      <c r="AI91" s="64">
        <f>MIN(T90:T102,U90:U102,V90:V102:W90:AH102)</f>
        <v>-1.5503875968992262</v>
      </c>
      <c r="AJ91" s="36"/>
      <c r="AS91" s="32"/>
      <c r="AT91" s="94">
        <f>IFERROR(VLOOKUP(CONCATENATE(B91,C91,G91),'A1'!A:AF,10,FALSE),"")</f>
        <v>27.6</v>
      </c>
      <c r="AU91" s="94">
        <f>IFERROR(VLOOKUP(CONCATENATE(B91,C91,G91),'A1'!A:AF,16,FALSE),"")</f>
        <v>21.3</v>
      </c>
      <c r="AV91" s="29"/>
    </row>
    <row r="92" spans="1:48" ht="13.5" thickBot="1" x14ac:dyDescent="0.25">
      <c r="A92" s="104"/>
      <c r="B92" s="30" t="str">
        <f t="shared" si="65"/>
        <v>Bilirubine Directe/BC (DBIL)</v>
      </c>
      <c r="C92" s="31" t="s">
        <v>157</v>
      </c>
      <c r="D92" s="76" t="str">
        <f>IFERROR(VLOOKUP(CONCATENATE(B92,C92,G92),'A1'!A:AF,3,FALSE),"")</f>
        <v>Bilirubine Directe/BC (DBIL)</v>
      </c>
      <c r="E92" s="4" t="str">
        <f>IFERROR(VLOOKUP(CONCATENATE(B92,C92,G92),'A2'!A:AF,3,FALSE),"")</f>
        <v>Bilirubine Directe/BC (DBIL)</v>
      </c>
      <c r="F92" s="77" t="str">
        <f>IFERROR(VLOOKUP(CONCATENATE(B92,C92,G92),'A3'!A:AF,3,FALSE),"")</f>
        <v>Bilirubine Directe/BC (DBIL)</v>
      </c>
      <c r="G92" s="32">
        <f>'A1'!F90</f>
        <v>1</v>
      </c>
      <c r="H92" s="59">
        <f>IFERROR(VLOOKUP(CONCATENATE(B92,C92,G92),'A1'!A:AF,7,FALSE),"")</f>
        <v>5.18</v>
      </c>
      <c r="I92" s="52">
        <f>IFERROR(VLOOKUP(CONCATENATE(B92,C92,G92),'A1'!A:AF,9,FALSE),"")</f>
        <v>2.52</v>
      </c>
      <c r="J92" s="53">
        <f>IFERROR(VLOOKUP(CONCATENATE(B92,C92,G92),'A2'!A:AF,7,FALSE),"")</f>
        <v>5.23</v>
      </c>
      <c r="K92" s="53">
        <f>IFERROR(VLOOKUP(CONCATENATE(B92,C92,G92),'A2'!A:AF,9,FALSE),"")</f>
        <v>3.2</v>
      </c>
      <c r="L92" s="53">
        <f>IFERROR(VLOOKUP(CONCATENATE(B92,C92,G92),'A3'!A:AF,7,FALSE),"")</f>
        <v>5.23</v>
      </c>
      <c r="M92" s="55">
        <f>IFERROR(VLOOKUP(CONCATENATE(B92,C92,G92),'A3'!A:AF,9,FALSE),"")</f>
        <v>3.2</v>
      </c>
      <c r="N92" s="53">
        <f>IFERROR(VLOOKUP(CONCATENATE($B92,$C92,$G92),'A4'!$A:$AF,7,FALSE),"")</f>
        <v>5.23</v>
      </c>
      <c r="O92" s="53">
        <f>IFERROR(VLOOKUP(CONCATENATE($B92,$C92,$G92),'A4'!$A:$AF,9,FALSE),"")</f>
        <v>3.2</v>
      </c>
      <c r="P92" s="53">
        <f>IFERROR(VLOOKUP(CONCATENATE($B92,$C92,$G92),'A5'!$A:$AF,7,FALSE),"")</f>
        <v>5.23</v>
      </c>
      <c r="Q92" s="55">
        <f>IFERROR(VLOOKUP(CONCATENATE($B92,$C92,$G92),'A5'!$A:$AF,9,FALSE),"")</f>
        <v>3.2</v>
      </c>
      <c r="R92" s="53">
        <f>IFERROR(VLOOKUP(CONCATENATE($B92,$C92,$G92),'A6'!$A:$AF,7,FALSE),"")</f>
        <v>5.23</v>
      </c>
      <c r="S92" s="33">
        <f>IFERROR(VLOOKUP(CONCATENATE($B92,$C92,$G92),'A6'!$A:$AF,9,FALSE),"")</f>
        <v>3.2</v>
      </c>
      <c r="T92" s="34">
        <f t="shared" si="90"/>
        <v>0.96525096525097898</v>
      </c>
      <c r="U92" s="55">
        <f t="shared" si="91"/>
        <v>0.96525096525097898</v>
      </c>
      <c r="V92" s="68">
        <f t="shared" si="92"/>
        <v>0</v>
      </c>
      <c r="W92" s="54">
        <f t="shared" si="107"/>
        <v>0.96525096525097898</v>
      </c>
      <c r="X92" s="55">
        <f t="shared" si="108"/>
        <v>0</v>
      </c>
      <c r="Y92" s="68">
        <f t="shared" si="109"/>
        <v>0</v>
      </c>
      <c r="Z92" s="54">
        <f t="shared" si="110"/>
        <v>0.96525096525097898</v>
      </c>
      <c r="AA92" s="55">
        <f t="shared" si="111"/>
        <v>0</v>
      </c>
      <c r="AB92" s="68">
        <f t="shared" si="112"/>
        <v>0</v>
      </c>
      <c r="AC92" s="54">
        <f t="shared" si="113"/>
        <v>0</v>
      </c>
      <c r="AD92" s="55">
        <f t="shared" si="114"/>
        <v>0.96525096525097898</v>
      </c>
      <c r="AE92" s="68">
        <f t="shared" si="115"/>
        <v>0</v>
      </c>
      <c r="AF92" s="54">
        <f t="shared" si="116"/>
        <v>0</v>
      </c>
      <c r="AG92" s="55">
        <f t="shared" si="117"/>
        <v>0</v>
      </c>
      <c r="AH92" s="35">
        <f t="shared" si="118"/>
        <v>0</v>
      </c>
      <c r="AI92" s="38"/>
      <c r="AJ92" s="36"/>
      <c r="AS92" s="32"/>
      <c r="AT92" s="94">
        <f>IFERROR(VLOOKUP(CONCATENATE(B92,C92,G92),'A1'!A:AF,10,FALSE),"")</f>
        <v>27.6</v>
      </c>
      <c r="AU92" s="94">
        <f>IFERROR(VLOOKUP(CONCATENATE(B92,C92,G92),'A1'!A:AF,16,FALSE),"")</f>
        <v>21.3</v>
      </c>
      <c r="AV92" s="29"/>
    </row>
    <row r="93" spans="1:48" ht="13.5" thickBot="1" x14ac:dyDescent="0.25">
      <c r="A93" s="104"/>
      <c r="B93" s="30" t="str">
        <f t="shared" si="65"/>
        <v>Bilirubine Directe/BC (DBIL)</v>
      </c>
      <c r="C93" s="31" t="s">
        <v>158</v>
      </c>
      <c r="D93" s="76" t="str">
        <f>IFERROR(VLOOKUP(CONCATENATE(B93,C93,G93),'A1'!A:AF,3,FALSE),"")</f>
        <v>Bilirubine Directe/BC (DBIL)</v>
      </c>
      <c r="E93" s="4" t="str">
        <f>IFERROR(VLOOKUP(CONCATENATE(B93,C93,G93),'A2'!A:AF,3,FALSE),"")</f>
        <v>Bilirubine Directe/BC (DBIL)</v>
      </c>
      <c r="F93" s="77" t="str">
        <f>IFERROR(VLOOKUP(CONCATENATE(B93,C93,G93),'A3'!A:AF,3,FALSE),"")</f>
        <v>Bilirubine Directe/BC (DBIL)</v>
      </c>
      <c r="G93" s="32">
        <f>'A1'!F91</f>
        <v>1</v>
      </c>
      <c r="H93" s="59">
        <f>IFERROR(VLOOKUP(CONCATENATE(B93,C93,G93),'A1'!A:AF,7,FALSE),"")</f>
        <v>5.23</v>
      </c>
      <c r="I93" s="52">
        <f>IFERROR(VLOOKUP(CONCATENATE(B93,C93,G93),'A1'!A:AF,9,FALSE),"")</f>
        <v>3.35</v>
      </c>
      <c r="J93" s="53">
        <f>IFERROR(VLOOKUP(CONCATENATE(B93,C93,G93),'A2'!A:AF,7,FALSE),"")</f>
        <v>5.33</v>
      </c>
      <c r="K93" s="53">
        <f>IFERROR(VLOOKUP(CONCATENATE(B93,C93,G93),'A2'!A:AF,9,FALSE),"")</f>
        <v>5.12</v>
      </c>
      <c r="L93" s="53">
        <f>IFERROR(VLOOKUP(CONCATENATE(B93,C93,G93),'A3'!A:AF,7,FALSE),"")</f>
        <v>5.33</v>
      </c>
      <c r="M93" s="55">
        <f>IFERROR(VLOOKUP(CONCATENATE(B93,C93,G93),'A3'!A:AF,9,FALSE),"")</f>
        <v>5.12</v>
      </c>
      <c r="N93" s="53">
        <f>IFERROR(VLOOKUP(CONCATENATE($B93,$C93,$G93),'A4'!$A:$AF,7,FALSE),"")</f>
        <v>5.33</v>
      </c>
      <c r="O93" s="53">
        <f>IFERROR(VLOOKUP(CONCATENATE($B93,$C93,$G93),'A4'!$A:$AF,9,FALSE),"")</f>
        <v>5.12</v>
      </c>
      <c r="P93" s="53">
        <f>IFERROR(VLOOKUP(CONCATENATE($B93,$C93,$G93),'A5'!$A:$AF,7,FALSE),"")</f>
        <v>5.33</v>
      </c>
      <c r="Q93" s="55">
        <f>IFERROR(VLOOKUP(CONCATENATE($B93,$C93,$G93),'A5'!$A:$AF,9,FALSE),"")</f>
        <v>5.12</v>
      </c>
      <c r="R93" s="53">
        <f>IFERROR(VLOOKUP(CONCATENATE($B93,$C93,$G93),'A6'!$A:$AF,7,FALSE),"")</f>
        <v>5.33</v>
      </c>
      <c r="S93" s="33">
        <f>IFERROR(VLOOKUP(CONCATENATE($B93,$C93,$G93),'A6'!$A:$AF,9,FALSE),"")</f>
        <v>5.12</v>
      </c>
      <c r="T93" s="34">
        <f t="shared" si="90"/>
        <v>1.9120458891013314</v>
      </c>
      <c r="U93" s="55">
        <f t="shared" si="91"/>
        <v>1.9120458891013314</v>
      </c>
      <c r="V93" s="68">
        <f t="shared" si="92"/>
        <v>0</v>
      </c>
      <c r="W93" s="54">
        <f t="shared" si="107"/>
        <v>1.9120458891013314</v>
      </c>
      <c r="X93" s="55">
        <f t="shared" si="108"/>
        <v>0</v>
      </c>
      <c r="Y93" s="68">
        <f t="shared" si="109"/>
        <v>0</v>
      </c>
      <c r="Z93" s="54">
        <f t="shared" si="110"/>
        <v>1.9120458891013314</v>
      </c>
      <c r="AA93" s="55">
        <f t="shared" si="111"/>
        <v>0</v>
      </c>
      <c r="AB93" s="68">
        <f t="shared" si="112"/>
        <v>0</v>
      </c>
      <c r="AC93" s="54">
        <f t="shared" si="113"/>
        <v>0</v>
      </c>
      <c r="AD93" s="55">
        <f t="shared" si="114"/>
        <v>1.9120458891013314</v>
      </c>
      <c r="AE93" s="68">
        <f t="shared" si="115"/>
        <v>0</v>
      </c>
      <c r="AF93" s="54">
        <f t="shared" si="116"/>
        <v>0</v>
      </c>
      <c r="AG93" s="55">
        <f t="shared" si="117"/>
        <v>0</v>
      </c>
      <c r="AH93" s="35">
        <f t="shared" si="118"/>
        <v>0</v>
      </c>
      <c r="AI93" s="38"/>
      <c r="AJ93" s="36"/>
      <c r="AS93" s="32"/>
      <c r="AT93" s="94">
        <f>IFERROR(VLOOKUP(CONCATENATE(B93,C93,G93),'A1'!A:AF,10,FALSE),"")</f>
        <v>27.6</v>
      </c>
      <c r="AU93" s="94">
        <f>IFERROR(VLOOKUP(CONCATENATE(B93,C93,G93),'A1'!A:AF,16,FALSE),"")</f>
        <v>21.3</v>
      </c>
      <c r="AV93" s="29"/>
    </row>
    <row r="94" spans="1:48" ht="13.5" thickBot="1" x14ac:dyDescent="0.25">
      <c r="A94" s="104"/>
      <c r="B94" s="30" t="str">
        <f t="shared" si="65"/>
        <v>Bilirubine Directe/BC (DBIL)</v>
      </c>
      <c r="C94" s="31" t="s">
        <v>159</v>
      </c>
      <c r="D94" s="76" t="str">
        <f>IFERROR(VLOOKUP(CONCATENATE(B94,C94,G94),'A1'!A:AF,3,FALSE),"")</f>
        <v>Bilirubine Directe/BC (DBIL)</v>
      </c>
      <c r="E94" s="4" t="str">
        <f>IFERROR(VLOOKUP(CONCATENATE(B94,C94,G94),'A2'!A:AF,3,FALSE),"")</f>
        <v>Bilirubine Directe/BC (DBIL)</v>
      </c>
      <c r="F94" s="77" t="str">
        <f>IFERROR(VLOOKUP(CONCATENATE(B94,C94,G94),'A3'!A:AF,3,FALSE),"")</f>
        <v>Bilirubine Directe/BC (DBIL)</v>
      </c>
      <c r="G94" s="32">
        <f>'A1'!F92</f>
        <v>1</v>
      </c>
      <c r="H94" s="59">
        <f>IFERROR(VLOOKUP(CONCATENATE(B94,C94,G94),'A1'!A:AF,7,FALSE),"")</f>
        <v>5.23</v>
      </c>
      <c r="I94" s="52">
        <f>IFERROR(VLOOKUP(CONCATENATE(B94,C94,G94),'A1'!A:AF,9,FALSE),"")</f>
        <v>2.78</v>
      </c>
      <c r="J94" s="53">
        <f>IFERROR(VLOOKUP(CONCATENATE(B94,C94,G94),'A2'!A:AF,7,FALSE),"")</f>
        <v>5.25</v>
      </c>
      <c r="K94" s="53">
        <f>IFERROR(VLOOKUP(CONCATENATE(B94,C94,G94),'A2'!A:AF,9,FALSE),"")</f>
        <v>3.43</v>
      </c>
      <c r="L94" s="53">
        <f>IFERROR(VLOOKUP(CONCATENATE(B94,C94,G94),'A3'!A:AF,7,FALSE),"")</f>
        <v>5.25</v>
      </c>
      <c r="M94" s="55">
        <f>IFERROR(VLOOKUP(CONCATENATE(B94,C94,G94),'A3'!A:AF,9,FALSE),"")</f>
        <v>3.43</v>
      </c>
      <c r="N94" s="53">
        <f>IFERROR(VLOOKUP(CONCATENATE($B94,$C94,$G94),'A4'!$A:$AF,7,FALSE),"")</f>
        <v>5.25</v>
      </c>
      <c r="O94" s="53">
        <f>IFERROR(VLOOKUP(CONCATENATE($B94,$C94,$G94),'A4'!$A:$AF,9,FALSE),"")</f>
        <v>3.43</v>
      </c>
      <c r="P94" s="53">
        <f>IFERROR(VLOOKUP(CONCATENATE($B94,$C94,$G94),'A5'!$A:$AF,7,FALSE),"")</f>
        <v>5.25</v>
      </c>
      <c r="Q94" s="55">
        <f>IFERROR(VLOOKUP(CONCATENATE($B94,$C94,$G94),'A5'!$A:$AF,9,FALSE),"")</f>
        <v>3.43</v>
      </c>
      <c r="R94" s="53">
        <f>IFERROR(VLOOKUP(CONCATENATE($B94,$C94,$G94),'A6'!$A:$AF,7,FALSE),"")</f>
        <v>5.25</v>
      </c>
      <c r="S94" s="33">
        <f>IFERROR(VLOOKUP(CONCATENATE($B94,$C94,$G94),'A6'!$A:$AF,9,FALSE),"")</f>
        <v>3.43</v>
      </c>
      <c r="T94" s="34">
        <f t="shared" si="90"/>
        <v>0.38240917782025952</v>
      </c>
      <c r="U94" s="55">
        <f t="shared" si="91"/>
        <v>0.38240917782025952</v>
      </c>
      <c r="V94" s="68">
        <f t="shared" si="92"/>
        <v>0</v>
      </c>
      <c r="W94" s="54">
        <f t="shared" si="107"/>
        <v>0.38240917782025952</v>
      </c>
      <c r="X94" s="55">
        <f t="shared" si="108"/>
        <v>0</v>
      </c>
      <c r="Y94" s="68">
        <f t="shared" si="109"/>
        <v>0</v>
      </c>
      <c r="Z94" s="54">
        <f t="shared" si="110"/>
        <v>0.38240917782025952</v>
      </c>
      <c r="AA94" s="55">
        <f t="shared" si="111"/>
        <v>0</v>
      </c>
      <c r="AB94" s="68">
        <f t="shared" si="112"/>
        <v>0</v>
      </c>
      <c r="AC94" s="54">
        <f t="shared" si="113"/>
        <v>0</v>
      </c>
      <c r="AD94" s="55">
        <f t="shared" si="114"/>
        <v>0.38240917782025952</v>
      </c>
      <c r="AE94" s="68">
        <f t="shared" si="115"/>
        <v>0</v>
      </c>
      <c r="AF94" s="54">
        <f t="shared" si="116"/>
        <v>0</v>
      </c>
      <c r="AG94" s="55">
        <f t="shared" si="117"/>
        <v>0</v>
      </c>
      <c r="AH94" s="35">
        <f t="shared" si="118"/>
        <v>0</v>
      </c>
      <c r="AI94" s="38"/>
      <c r="AJ94" s="36"/>
      <c r="AS94" s="32"/>
      <c r="AT94" s="94">
        <f>IFERROR(VLOOKUP(CONCATENATE(B94,C94,G94),'A1'!A:AF,10,FALSE),"")</f>
        <v>27.6</v>
      </c>
      <c r="AU94" s="94">
        <f>IFERROR(VLOOKUP(CONCATENATE(B94,C94,G94),'A1'!A:AF,16,FALSE),"")</f>
        <v>21.3</v>
      </c>
      <c r="AV94" s="29"/>
    </row>
    <row r="95" spans="1:48" ht="13.5" thickBot="1" x14ac:dyDescent="0.25">
      <c r="A95" s="104"/>
      <c r="B95" s="30" t="str">
        <f t="shared" si="65"/>
        <v>Bilirubine Directe/BC (DBIL)</v>
      </c>
      <c r="C95" s="31" t="s">
        <v>160</v>
      </c>
      <c r="D95" s="76" t="str">
        <f>IFERROR(VLOOKUP(CONCATENATE(B95,C95,G95),'A1'!A:AF,3,FALSE),"")</f>
        <v>Bilirubine Directe/BC (DBIL)</v>
      </c>
      <c r="E95" s="4" t="str">
        <f>IFERROR(VLOOKUP(CONCATENATE(B95,C95,G95),'A2'!A:AF,3,FALSE),"")</f>
        <v>Bilirubine Directe/BC (DBIL)</v>
      </c>
      <c r="F95" s="77" t="str">
        <f>IFERROR(VLOOKUP(CONCATENATE(B95,C95,G95),'A3'!A:AF,3,FALSE),"")</f>
        <v>Bilirubine Directe/BC (DBIL)</v>
      </c>
      <c r="G95" s="32">
        <f>'A1'!F93</f>
        <v>1</v>
      </c>
      <c r="H95" s="59">
        <f>IFERROR(VLOOKUP(CONCATENATE(B95,C95,G95),'A1'!A:AF,7,FALSE),"")</f>
        <v>5.19</v>
      </c>
      <c r="I95" s="52">
        <f>IFERROR(VLOOKUP(CONCATENATE(B95,C95,G95),'A1'!A:AF,9,FALSE),"")</f>
        <v>2.61</v>
      </c>
      <c r="J95" s="53">
        <f>IFERROR(VLOOKUP(CONCATENATE(B95,C95,G95),'A2'!A:AF,7,FALSE),"")</f>
        <v>5.29</v>
      </c>
      <c r="K95" s="53">
        <f>IFERROR(VLOOKUP(CONCATENATE(B95,C95,G95),'A2'!A:AF,9,FALSE),"")</f>
        <v>3.59</v>
      </c>
      <c r="L95" s="53">
        <f>IFERROR(VLOOKUP(CONCATENATE(B95,C95,G95),'A3'!A:AF,7,FALSE),"")</f>
        <v>5.29</v>
      </c>
      <c r="M95" s="55">
        <f>IFERROR(VLOOKUP(CONCATENATE(B95,C95,G95),'A3'!A:AF,9,FALSE),"")</f>
        <v>3.59</v>
      </c>
      <c r="N95" s="53">
        <f>IFERROR(VLOOKUP(CONCATENATE($B95,$C95,$G95),'A4'!$A:$AF,7,FALSE),"")</f>
        <v>5.29</v>
      </c>
      <c r="O95" s="53">
        <f>IFERROR(VLOOKUP(CONCATENATE($B95,$C95,$G95),'A4'!$A:$AF,9,FALSE),"")</f>
        <v>3.59</v>
      </c>
      <c r="P95" s="53">
        <f>IFERROR(VLOOKUP(CONCATENATE($B95,$C95,$G95),'A5'!$A:$AF,7,FALSE),"")</f>
        <v>5.29</v>
      </c>
      <c r="Q95" s="55">
        <f>IFERROR(VLOOKUP(CONCATENATE($B95,$C95,$G95),'A5'!$A:$AF,9,FALSE),"")</f>
        <v>3.59</v>
      </c>
      <c r="R95" s="53">
        <f>IFERROR(VLOOKUP(CONCATENATE($B95,$C95,$G95),'A6'!$A:$AF,7,FALSE),"")</f>
        <v>5.29</v>
      </c>
      <c r="S95" s="33">
        <f>IFERROR(VLOOKUP(CONCATENATE($B95,$C95,$G95),'A6'!$A:$AF,9,FALSE),"")</f>
        <v>3.59</v>
      </c>
      <c r="T95" s="34">
        <f t="shared" si="90"/>
        <v>1.926782273603076</v>
      </c>
      <c r="U95" s="55">
        <f t="shared" si="91"/>
        <v>1.926782273603076</v>
      </c>
      <c r="V95" s="68">
        <f t="shared" si="92"/>
        <v>0</v>
      </c>
      <c r="W95" s="54">
        <f t="shared" si="107"/>
        <v>1.926782273603076</v>
      </c>
      <c r="X95" s="55">
        <f t="shared" si="108"/>
        <v>0</v>
      </c>
      <c r="Y95" s="68">
        <f t="shared" si="109"/>
        <v>0</v>
      </c>
      <c r="Z95" s="54">
        <f t="shared" si="110"/>
        <v>1.926782273603076</v>
      </c>
      <c r="AA95" s="55">
        <f t="shared" si="111"/>
        <v>0</v>
      </c>
      <c r="AB95" s="68">
        <f t="shared" si="112"/>
        <v>0</v>
      </c>
      <c r="AC95" s="54">
        <f t="shared" si="113"/>
        <v>0</v>
      </c>
      <c r="AD95" s="55">
        <f t="shared" si="114"/>
        <v>1.926782273603076</v>
      </c>
      <c r="AE95" s="68">
        <f t="shared" si="115"/>
        <v>0</v>
      </c>
      <c r="AF95" s="54">
        <f t="shared" si="116"/>
        <v>0</v>
      </c>
      <c r="AG95" s="55">
        <f t="shared" si="117"/>
        <v>0</v>
      </c>
      <c r="AH95" s="35">
        <f t="shared" si="118"/>
        <v>0</v>
      </c>
      <c r="AI95" s="38"/>
      <c r="AJ95" s="36"/>
      <c r="AS95" s="32"/>
      <c r="AT95" s="94">
        <f>IFERROR(VLOOKUP(CONCATENATE(B95,C95,G95),'A1'!A:AF,10,FALSE),"")</f>
        <v>27.6</v>
      </c>
      <c r="AU95" s="94">
        <f>IFERROR(VLOOKUP(CONCATENATE(B95,C95,G95),'A1'!A:AF,16,FALSE),"")</f>
        <v>21.3</v>
      </c>
      <c r="AV95" s="29"/>
    </row>
    <row r="96" spans="1:48" ht="13.5" thickBot="1" x14ac:dyDescent="0.25">
      <c r="A96" s="104"/>
      <c r="B96" s="30" t="str">
        <f t="shared" si="65"/>
        <v>Bilirubine Directe/BC (DBIL)</v>
      </c>
      <c r="C96" s="31" t="s">
        <v>161</v>
      </c>
      <c r="D96" s="76" t="str">
        <f>IFERROR(VLOOKUP(CONCATENATE(B96,C96,G96),'A1'!A:AF,3,FALSE),"")</f>
        <v>Bilirubine Directe/BC (DBIL)</v>
      </c>
      <c r="E96" s="4" t="str">
        <f>IFERROR(VLOOKUP(CONCATENATE(B96,C96,G96),'A2'!A:AF,3,FALSE),"")</f>
        <v>Bilirubine Directe/BC (DBIL)</v>
      </c>
      <c r="F96" s="77" t="str">
        <f>IFERROR(VLOOKUP(CONCATENATE(B96,C96,G96),'A3'!A:AF,3,FALSE),"")</f>
        <v>Bilirubine Directe/BC (DBIL)</v>
      </c>
      <c r="G96" s="32">
        <f>'A1'!F94</f>
        <v>1</v>
      </c>
      <c r="H96" s="59">
        <f>IFERROR(VLOOKUP(CONCATENATE(B96,C96,G96),'A1'!A:AF,7,FALSE),"")</f>
        <v>5.18</v>
      </c>
      <c r="I96" s="52">
        <f>IFERROR(VLOOKUP(CONCATENATE(B96,C96,G96),'A1'!A:AF,9,FALSE),"")</f>
        <v>3.45</v>
      </c>
      <c r="J96" s="53">
        <f>IFERROR(VLOOKUP(CONCATENATE(B96,C96,G96),'A2'!A:AF,7,FALSE),"")</f>
        <v>5.28</v>
      </c>
      <c r="K96" s="53">
        <f>IFERROR(VLOOKUP(CONCATENATE(B96,C96,G96),'A2'!A:AF,9,FALSE),"")</f>
        <v>4.83</v>
      </c>
      <c r="L96" s="53">
        <f>IFERROR(VLOOKUP(CONCATENATE(B96,C96,G96),'A3'!A:AF,7,FALSE),"")</f>
        <v>5.28</v>
      </c>
      <c r="M96" s="55">
        <f>IFERROR(VLOOKUP(CONCATENATE(B96,C96,G96),'A3'!A:AF,9,FALSE),"")</f>
        <v>4.83</v>
      </c>
      <c r="N96" s="53">
        <f>IFERROR(VLOOKUP(CONCATENATE($B96,$C96,$G96),'A4'!$A:$AF,7,FALSE),"")</f>
        <v>5.28</v>
      </c>
      <c r="O96" s="53">
        <f>IFERROR(VLOOKUP(CONCATENATE($B96,$C96,$G96),'A4'!$A:$AF,9,FALSE),"")</f>
        <v>4.83</v>
      </c>
      <c r="P96" s="53">
        <f>IFERROR(VLOOKUP(CONCATENATE($B96,$C96,$G96),'A5'!$A:$AF,7,FALSE),"")</f>
        <v>5.28</v>
      </c>
      <c r="Q96" s="55">
        <f>IFERROR(VLOOKUP(CONCATENATE($B96,$C96,$G96),'A5'!$A:$AF,9,FALSE),"")</f>
        <v>4.83</v>
      </c>
      <c r="R96" s="53">
        <f>IFERROR(VLOOKUP(CONCATENATE($B96,$C96,$G96),'A6'!$A:$AF,7,FALSE),"")</f>
        <v>5.28</v>
      </c>
      <c r="S96" s="33">
        <f>IFERROR(VLOOKUP(CONCATENATE($B96,$C96,$G96),'A6'!$A:$AF,9,FALSE),"")</f>
        <v>4.83</v>
      </c>
      <c r="T96" s="34">
        <f t="shared" si="90"/>
        <v>1.9305019305019409</v>
      </c>
      <c r="U96" s="55">
        <f t="shared" si="91"/>
        <v>1.9305019305019409</v>
      </c>
      <c r="V96" s="68">
        <f t="shared" si="92"/>
        <v>0</v>
      </c>
      <c r="W96" s="54">
        <f t="shared" si="107"/>
        <v>1.9305019305019409</v>
      </c>
      <c r="X96" s="55">
        <f t="shared" si="108"/>
        <v>0</v>
      </c>
      <c r="Y96" s="68">
        <f t="shared" si="109"/>
        <v>0</v>
      </c>
      <c r="Z96" s="54">
        <f t="shared" si="110"/>
        <v>1.9305019305019409</v>
      </c>
      <c r="AA96" s="55">
        <f t="shared" si="111"/>
        <v>0</v>
      </c>
      <c r="AB96" s="68">
        <f t="shared" si="112"/>
        <v>0</v>
      </c>
      <c r="AC96" s="54">
        <f t="shared" si="113"/>
        <v>0</v>
      </c>
      <c r="AD96" s="55">
        <f t="shared" si="114"/>
        <v>1.9305019305019409</v>
      </c>
      <c r="AE96" s="68">
        <f t="shared" si="115"/>
        <v>0</v>
      </c>
      <c r="AF96" s="54">
        <f t="shared" si="116"/>
        <v>0</v>
      </c>
      <c r="AG96" s="55">
        <f t="shared" si="117"/>
        <v>0</v>
      </c>
      <c r="AH96" s="35">
        <f t="shared" si="118"/>
        <v>0</v>
      </c>
      <c r="AI96" s="38"/>
      <c r="AJ96" s="36"/>
      <c r="AS96" s="32"/>
      <c r="AT96" s="94">
        <f>IFERROR(VLOOKUP(CONCATENATE(B96,C96,G96),'A1'!A:AF,10,FALSE),"")</f>
        <v>27.6</v>
      </c>
      <c r="AU96" s="94">
        <f>IFERROR(VLOOKUP(CONCATENATE(B96,C96,G96),'A1'!A:AF,16,FALSE),"")</f>
        <v>21.3</v>
      </c>
      <c r="AV96" s="29"/>
    </row>
    <row r="97" spans="1:48" ht="13.5" thickBot="1" x14ac:dyDescent="0.25">
      <c r="A97" s="104"/>
      <c r="B97" s="30" t="str">
        <f t="shared" si="65"/>
        <v>Bilirubine Directe/BC (DBIL)</v>
      </c>
      <c r="C97" s="31" t="s">
        <v>162</v>
      </c>
      <c r="D97" s="76" t="str">
        <f>IFERROR(VLOOKUP(CONCATENATE(B97,C97,G97),'A1'!A:AF,3,FALSE),"")</f>
        <v>Bilirubine Directe/BC (DBIL)</v>
      </c>
      <c r="E97" s="4" t="str">
        <f>IFERROR(VLOOKUP(CONCATENATE(B97,C97,G97),'A2'!A:AF,3,FALSE),"")</f>
        <v>Bilirubine Directe/BC (DBIL)</v>
      </c>
      <c r="F97" s="77" t="str">
        <f>IFERROR(VLOOKUP(CONCATENATE(B97,C97,G97),'A3'!A:AF,3,FALSE),"")</f>
        <v>Bilirubine Directe/BC (DBIL)</v>
      </c>
      <c r="G97" s="32">
        <f>'A1'!F95</f>
        <v>1</v>
      </c>
      <c r="H97" s="59">
        <f>IFERROR(VLOOKUP(CONCATENATE(B97,C97,G97),'A1'!A:AF,7,FALSE),"")</f>
        <v>5.18</v>
      </c>
      <c r="I97" s="52">
        <f>IFERROR(VLOOKUP(CONCATENATE(B97,C97,G97),'A1'!A:AF,9,FALSE),"")</f>
        <v>2.25</v>
      </c>
      <c r="J97" s="53">
        <f>IFERROR(VLOOKUP(CONCATENATE(B97,C97,G97),'A2'!A:AF,7,FALSE),"")</f>
        <v>5.25</v>
      </c>
      <c r="K97" s="53">
        <f>IFERROR(VLOOKUP(CONCATENATE(B97,C97,G97),'A2'!A:AF,9,FALSE),"")</f>
        <v>3.37</v>
      </c>
      <c r="L97" s="53">
        <f>IFERROR(VLOOKUP(CONCATENATE(B97,C97,G97),'A3'!A:AF,7,FALSE),"")</f>
        <v>5.25</v>
      </c>
      <c r="M97" s="55">
        <f>IFERROR(VLOOKUP(CONCATENATE(B97,C97,G97),'A3'!A:AF,9,FALSE),"")</f>
        <v>3.37</v>
      </c>
      <c r="N97" s="53">
        <f>IFERROR(VLOOKUP(CONCATENATE($B97,$C97,$G97),'A4'!$A:$AF,7,FALSE),"")</f>
        <v>5.25</v>
      </c>
      <c r="O97" s="53">
        <f>IFERROR(VLOOKUP(CONCATENATE($B97,$C97,$G97),'A4'!$A:$AF,9,FALSE),"")</f>
        <v>3.37</v>
      </c>
      <c r="P97" s="53">
        <f>IFERROR(VLOOKUP(CONCATENATE($B97,$C97,$G97),'A5'!$A:$AF,7,FALSE),"")</f>
        <v>5.25</v>
      </c>
      <c r="Q97" s="55">
        <f>IFERROR(VLOOKUP(CONCATENATE($B97,$C97,$G97),'A5'!$A:$AF,9,FALSE),"")</f>
        <v>3.37</v>
      </c>
      <c r="R97" s="53">
        <f>IFERROR(VLOOKUP(CONCATENATE($B97,$C97,$G97),'A6'!$A:$AF,7,FALSE),"")</f>
        <v>5.25</v>
      </c>
      <c r="S97" s="33">
        <f>IFERROR(VLOOKUP(CONCATENATE($B97,$C97,$G97),'A6'!$A:$AF,9,FALSE),"")</f>
        <v>3.37</v>
      </c>
      <c r="T97" s="34">
        <f t="shared" si="90"/>
        <v>1.3513513513513569</v>
      </c>
      <c r="U97" s="55">
        <f t="shared" si="91"/>
        <v>1.3513513513513569</v>
      </c>
      <c r="V97" s="68">
        <f t="shared" si="92"/>
        <v>0</v>
      </c>
      <c r="W97" s="54">
        <f t="shared" si="107"/>
        <v>1.3513513513513569</v>
      </c>
      <c r="X97" s="55">
        <f t="shared" si="108"/>
        <v>0</v>
      </c>
      <c r="Y97" s="68">
        <f t="shared" si="109"/>
        <v>0</v>
      </c>
      <c r="Z97" s="54">
        <f t="shared" si="110"/>
        <v>1.3513513513513569</v>
      </c>
      <c r="AA97" s="55">
        <f t="shared" si="111"/>
        <v>0</v>
      </c>
      <c r="AB97" s="68">
        <f t="shared" si="112"/>
        <v>0</v>
      </c>
      <c r="AC97" s="54">
        <f t="shared" si="113"/>
        <v>0</v>
      </c>
      <c r="AD97" s="55">
        <f t="shared" si="114"/>
        <v>1.3513513513513569</v>
      </c>
      <c r="AE97" s="68">
        <f t="shared" si="115"/>
        <v>0</v>
      </c>
      <c r="AF97" s="54">
        <f t="shared" si="116"/>
        <v>0</v>
      </c>
      <c r="AG97" s="55">
        <f t="shared" si="117"/>
        <v>0</v>
      </c>
      <c r="AH97" s="35">
        <f t="shared" si="118"/>
        <v>0</v>
      </c>
      <c r="AI97" s="38"/>
      <c r="AJ97" s="36"/>
      <c r="AS97" s="32"/>
      <c r="AT97" s="94">
        <f>IFERROR(VLOOKUP(CONCATENATE(B97,C97,G97),'A1'!A:AF,10,FALSE),"")</f>
        <v>27.6</v>
      </c>
      <c r="AU97" s="94">
        <f>IFERROR(VLOOKUP(CONCATENATE(B97,C97,G97),'A1'!A:AF,16,FALSE),"")</f>
        <v>21.3</v>
      </c>
      <c r="AV97" s="29"/>
    </row>
    <row r="98" spans="1:48" ht="13.5" thickBot="1" x14ac:dyDescent="0.25">
      <c r="A98" s="104"/>
      <c r="B98" s="30" t="str">
        <f t="shared" ref="B98:B161" si="131">IF(B97="","",B97)</f>
        <v>Bilirubine Directe/BC (DBIL)</v>
      </c>
      <c r="C98" s="31" t="s">
        <v>163</v>
      </c>
      <c r="D98" s="76" t="str">
        <f>IFERROR(VLOOKUP(CONCATENATE(B98,C98,G98),'A1'!A:AF,3,FALSE),"")</f>
        <v>Bilirubine Directe/BC (DBIL)</v>
      </c>
      <c r="E98" s="4" t="str">
        <f>IFERROR(VLOOKUP(CONCATENATE(B98,C98,G98),'A2'!A:AF,3,FALSE),"")</f>
        <v>Bilirubine Directe/BC (DBIL)</v>
      </c>
      <c r="F98" s="77" t="str">
        <f>IFERROR(VLOOKUP(CONCATENATE(B98,C98,G98),'A3'!A:AF,3,FALSE),"")</f>
        <v>Bilirubine Directe/BC (DBIL)</v>
      </c>
      <c r="G98" s="32">
        <f>'A1'!F96</f>
        <v>1</v>
      </c>
      <c r="H98" s="59">
        <f>IFERROR(VLOOKUP(CONCATENATE(B98,C98,G98),'A1'!A:AF,7,FALSE),"")</f>
        <v>5.21</v>
      </c>
      <c r="I98" s="52">
        <f>IFERROR(VLOOKUP(CONCATENATE(B98,C98,G98),'A1'!A:AF,9,FALSE),"")</f>
        <v>3.6</v>
      </c>
      <c r="J98" s="53">
        <f>IFERROR(VLOOKUP(CONCATENATE(B98,C98,G98),'A2'!A:AF,7,FALSE),"")</f>
        <v>5.21</v>
      </c>
      <c r="K98" s="53">
        <f>IFERROR(VLOOKUP(CONCATENATE(B98,C98,G98),'A2'!A:AF,9,FALSE),"")</f>
        <v>4.12</v>
      </c>
      <c r="L98" s="53">
        <f>IFERROR(VLOOKUP(CONCATENATE(B98,C98,G98),'A3'!A:AF,7,FALSE),"")</f>
        <v>5.21</v>
      </c>
      <c r="M98" s="55">
        <f>IFERROR(VLOOKUP(CONCATENATE(B98,C98,G98),'A3'!A:AF,9,FALSE),"")</f>
        <v>4.12</v>
      </c>
      <c r="N98" s="53">
        <f>IFERROR(VLOOKUP(CONCATENATE($B98,$C98,$G98),'A4'!$A:$AF,7,FALSE),"")</f>
        <v>5.21</v>
      </c>
      <c r="O98" s="53">
        <f>IFERROR(VLOOKUP(CONCATENATE($B98,$C98,$G98),'A4'!$A:$AF,9,FALSE),"")</f>
        <v>4.12</v>
      </c>
      <c r="P98" s="53">
        <f>IFERROR(VLOOKUP(CONCATENATE($B98,$C98,$G98),'A5'!$A:$AF,7,FALSE),"")</f>
        <v>5.21</v>
      </c>
      <c r="Q98" s="55">
        <f>IFERROR(VLOOKUP(CONCATENATE($B98,$C98,$G98),'A5'!$A:$AF,9,FALSE),"")</f>
        <v>4.12</v>
      </c>
      <c r="R98" s="53">
        <f>IFERROR(VLOOKUP(CONCATENATE($B98,$C98,$G98),'A6'!$A:$AF,7,FALSE),"")</f>
        <v>5.21</v>
      </c>
      <c r="S98" s="33">
        <f>IFERROR(VLOOKUP(CONCATENATE($B98,$C98,$G98),'A6'!$A:$AF,9,FALSE),"")</f>
        <v>4.12</v>
      </c>
      <c r="T98" s="34">
        <f t="shared" si="90"/>
        <v>0</v>
      </c>
      <c r="U98" s="55">
        <f t="shared" si="91"/>
        <v>0</v>
      </c>
      <c r="V98" s="68">
        <f t="shared" si="92"/>
        <v>0</v>
      </c>
      <c r="W98" s="54">
        <f t="shared" si="107"/>
        <v>0</v>
      </c>
      <c r="X98" s="55">
        <f t="shared" si="108"/>
        <v>0</v>
      </c>
      <c r="Y98" s="68">
        <f t="shared" si="109"/>
        <v>0</v>
      </c>
      <c r="Z98" s="54">
        <f t="shared" si="110"/>
        <v>0</v>
      </c>
      <c r="AA98" s="55">
        <f t="shared" si="111"/>
        <v>0</v>
      </c>
      <c r="AB98" s="68">
        <f t="shared" si="112"/>
        <v>0</v>
      </c>
      <c r="AC98" s="54">
        <f t="shared" si="113"/>
        <v>0</v>
      </c>
      <c r="AD98" s="55">
        <f t="shared" si="114"/>
        <v>0</v>
      </c>
      <c r="AE98" s="68">
        <f t="shared" si="115"/>
        <v>0</v>
      </c>
      <c r="AF98" s="54">
        <f t="shared" si="116"/>
        <v>0</v>
      </c>
      <c r="AG98" s="55">
        <f t="shared" si="117"/>
        <v>0</v>
      </c>
      <c r="AH98" s="35">
        <f t="shared" si="118"/>
        <v>0</v>
      </c>
      <c r="AI98" s="38"/>
      <c r="AJ98" s="36"/>
      <c r="AS98" s="32"/>
      <c r="AT98" s="94">
        <f>IFERROR(VLOOKUP(CONCATENATE(B98,C98,G98),'A1'!A:AF,10,FALSE),"")</f>
        <v>27.6</v>
      </c>
      <c r="AU98" s="94">
        <f>IFERROR(VLOOKUP(CONCATENATE(B98,C98,G98),'A1'!A:AF,16,FALSE),"")</f>
        <v>21.3</v>
      </c>
      <c r="AV98" s="29"/>
    </row>
    <row r="99" spans="1:48" ht="13.5" thickBot="1" x14ac:dyDescent="0.25">
      <c r="A99" s="104"/>
      <c r="B99" s="30" t="str">
        <f t="shared" si="131"/>
        <v>Bilirubine Directe/BC (DBIL)</v>
      </c>
      <c r="C99" s="31" t="s">
        <v>164</v>
      </c>
      <c r="D99" s="76" t="str">
        <f>IFERROR(VLOOKUP(CONCATENATE(B99,C99,G99),'A1'!A:AF,3,FALSE),"")</f>
        <v>Bilirubine Directe/BC (DBIL)</v>
      </c>
      <c r="E99" s="4" t="str">
        <f>IFERROR(VLOOKUP(CONCATENATE(B99,C99,G99),'A2'!A:AF,3,FALSE),"")</f>
        <v>Bilirubine Directe/BC (DBIL)</v>
      </c>
      <c r="F99" s="77" t="str">
        <f>IFERROR(VLOOKUP(CONCATENATE(B99,C99,G99),'A3'!A:AF,3,FALSE),"")</f>
        <v>Bilirubine Directe/BC (DBIL)</v>
      </c>
      <c r="G99" s="32">
        <f>'A1'!F97</f>
        <v>1</v>
      </c>
      <c r="H99" s="59">
        <f>IFERROR(VLOOKUP(CONCATENATE(B99,C99,G99),'A1'!A:AF,7,FALSE),"")</f>
        <v>5.2</v>
      </c>
      <c r="I99" s="52">
        <f>IFERROR(VLOOKUP(CONCATENATE(B99,C99,G99),'A1'!A:AF,9,FALSE),"")</f>
        <v>2.99</v>
      </c>
      <c r="J99" s="53">
        <f>IFERROR(VLOOKUP(CONCATENATE(B99,C99,G99),'A2'!A:AF,7,FALSE),"")</f>
        <v>5.24</v>
      </c>
      <c r="K99" s="53">
        <f>IFERROR(VLOOKUP(CONCATENATE(B99,C99,G99),'A2'!A:AF,9,FALSE),"")</f>
        <v>2.81</v>
      </c>
      <c r="L99" s="53">
        <f>IFERROR(VLOOKUP(CONCATENATE(B99,C99,G99),'A3'!A:AF,7,FALSE),"")</f>
        <v>5.24</v>
      </c>
      <c r="M99" s="55">
        <f>IFERROR(VLOOKUP(CONCATENATE(B99,C99,G99),'A3'!A:AF,9,FALSE),"")</f>
        <v>2.81</v>
      </c>
      <c r="N99" s="53">
        <f>IFERROR(VLOOKUP(CONCATENATE($B99,$C99,$G99),'A4'!$A:$AF,7,FALSE),"")</f>
        <v>5.24</v>
      </c>
      <c r="O99" s="53">
        <f>IFERROR(VLOOKUP(CONCATENATE($B99,$C99,$G99),'A4'!$A:$AF,9,FALSE),"")</f>
        <v>2.81</v>
      </c>
      <c r="P99" s="53">
        <f>IFERROR(VLOOKUP(CONCATENATE($B99,$C99,$G99),'A5'!$A:$AF,7,FALSE),"")</f>
        <v>5.24</v>
      </c>
      <c r="Q99" s="55">
        <f>IFERROR(VLOOKUP(CONCATENATE($B99,$C99,$G99),'A5'!$A:$AF,9,FALSE),"")</f>
        <v>2.81</v>
      </c>
      <c r="R99" s="53">
        <f>IFERROR(VLOOKUP(CONCATENATE($B99,$C99,$G99),'A6'!$A:$AF,7,FALSE),"")</f>
        <v>5.24</v>
      </c>
      <c r="S99" s="33">
        <f>IFERROR(VLOOKUP(CONCATENATE($B99,$C99,$G99),'A6'!$A:$AF,9,FALSE),"")</f>
        <v>2.81</v>
      </c>
      <c r="T99" s="34">
        <f t="shared" si="90"/>
        <v>0.76923076923076994</v>
      </c>
      <c r="U99" s="55">
        <f t="shared" si="91"/>
        <v>0.76923076923076994</v>
      </c>
      <c r="V99" s="68">
        <f t="shared" si="92"/>
        <v>0</v>
      </c>
      <c r="W99" s="54">
        <f t="shared" si="107"/>
        <v>0.76923076923076994</v>
      </c>
      <c r="X99" s="55">
        <f t="shared" si="108"/>
        <v>0</v>
      </c>
      <c r="Y99" s="68">
        <f t="shared" si="109"/>
        <v>0</v>
      </c>
      <c r="Z99" s="54">
        <f t="shared" si="110"/>
        <v>0.76923076923076994</v>
      </c>
      <c r="AA99" s="55">
        <f t="shared" si="111"/>
        <v>0</v>
      </c>
      <c r="AB99" s="68">
        <f t="shared" si="112"/>
        <v>0</v>
      </c>
      <c r="AC99" s="54">
        <f t="shared" si="113"/>
        <v>0</v>
      </c>
      <c r="AD99" s="55">
        <f t="shared" si="114"/>
        <v>0.76923076923076994</v>
      </c>
      <c r="AE99" s="68">
        <f t="shared" si="115"/>
        <v>0</v>
      </c>
      <c r="AF99" s="54">
        <f t="shared" si="116"/>
        <v>0</v>
      </c>
      <c r="AG99" s="55">
        <f t="shared" si="117"/>
        <v>0</v>
      </c>
      <c r="AH99" s="35">
        <f t="shared" si="118"/>
        <v>0</v>
      </c>
      <c r="AI99" s="38"/>
      <c r="AJ99" s="36"/>
      <c r="AS99" s="32"/>
      <c r="AT99" s="94">
        <f>IFERROR(VLOOKUP(CONCATENATE(B99,C99,G99),'A1'!A:AF,10,FALSE),"")</f>
        <v>27.6</v>
      </c>
      <c r="AU99" s="94">
        <f>IFERROR(VLOOKUP(CONCATENATE(B99,C99,G99),'A1'!A:AF,16,FALSE),"")</f>
        <v>21.3</v>
      </c>
      <c r="AV99" s="29"/>
    </row>
    <row r="100" spans="1:48" ht="13.5" thickBot="1" x14ac:dyDescent="0.25">
      <c r="A100" s="104"/>
      <c r="B100" s="30" t="str">
        <f t="shared" si="131"/>
        <v>Bilirubine Directe/BC (DBIL)</v>
      </c>
      <c r="C100" s="31" t="s">
        <v>165</v>
      </c>
      <c r="D100" s="76" t="str">
        <f>IFERROR(VLOOKUP(CONCATENATE(B100,C100,G100),'A1'!A:AF,3,FALSE),"")</f>
        <v>Bilirubine Directe/BC (DBIL)</v>
      </c>
      <c r="E100" s="4" t="str">
        <f>IFERROR(VLOOKUP(CONCATENATE(B100,C100,G100),'A2'!A:AF,3,FALSE),"")</f>
        <v>Bilirubine Directe/BC (DBIL)</v>
      </c>
      <c r="F100" s="77" t="str">
        <f>IFERROR(VLOOKUP(CONCATENATE(B100,C100,G100),'A3'!A:AF,3,FALSE),"")</f>
        <v>Bilirubine Directe/BC (DBIL)</v>
      </c>
      <c r="G100" s="32">
        <f>'A1'!F98</f>
        <v>1</v>
      </c>
      <c r="H100" s="59">
        <f>IFERROR(VLOOKUP(CONCATENATE(B100,C100,G100),'A1'!A:AF,7,FALSE),"")</f>
        <v>5.15</v>
      </c>
      <c r="I100" s="52">
        <f>IFERROR(VLOOKUP(CONCATENATE(B100,C100,G100),'A1'!A:AF,9,FALSE),"")</f>
        <v>2.97</v>
      </c>
      <c r="J100" s="53">
        <f>IFERROR(VLOOKUP(CONCATENATE(B100,C100,G100),'A2'!A:AF,7,FALSE),"")</f>
        <v>5.23</v>
      </c>
      <c r="K100" s="53">
        <f>IFERROR(VLOOKUP(CONCATENATE(B100,C100,G100),'A2'!A:AF,9,FALSE),"")</f>
        <v>2.74</v>
      </c>
      <c r="L100" s="53">
        <f>IFERROR(VLOOKUP(CONCATENATE(B100,C100,G100),'A3'!A:AF,7,FALSE),"")</f>
        <v>5.23</v>
      </c>
      <c r="M100" s="55">
        <f>IFERROR(VLOOKUP(CONCATENATE(B100,C100,G100),'A3'!A:AF,9,FALSE),"")</f>
        <v>2.74</v>
      </c>
      <c r="N100" s="53">
        <f>IFERROR(VLOOKUP(CONCATENATE($B100,$C100,$G100),'A4'!$A:$AF,7,FALSE),"")</f>
        <v>5.23</v>
      </c>
      <c r="O100" s="53">
        <f>IFERROR(VLOOKUP(CONCATENATE($B100,$C100,$G100),'A4'!$A:$AF,9,FALSE),"")</f>
        <v>2.74</v>
      </c>
      <c r="P100" s="53">
        <f>IFERROR(VLOOKUP(CONCATENATE($B100,$C100,$G100),'A5'!$A:$AF,7,FALSE),"")</f>
        <v>5.23</v>
      </c>
      <c r="Q100" s="55">
        <f>IFERROR(VLOOKUP(CONCATENATE($B100,$C100,$G100),'A5'!$A:$AF,9,FALSE),"")</f>
        <v>2.74</v>
      </c>
      <c r="R100" s="53">
        <f>IFERROR(VLOOKUP(CONCATENATE($B100,$C100,$G100),'A6'!$A:$AF,7,FALSE),"")</f>
        <v>5.23</v>
      </c>
      <c r="S100" s="33">
        <f>IFERROR(VLOOKUP(CONCATENATE($B100,$C100,$G100),'A6'!$A:$AF,9,FALSE),"")</f>
        <v>2.74</v>
      </c>
      <c r="T100" s="34">
        <f t="shared" si="90"/>
        <v>1.5533980582524285</v>
      </c>
      <c r="U100" s="55">
        <f t="shared" si="91"/>
        <v>1.5533980582524285</v>
      </c>
      <c r="V100" s="68">
        <f t="shared" si="92"/>
        <v>0</v>
      </c>
      <c r="W100" s="54">
        <f t="shared" si="107"/>
        <v>1.5533980582524285</v>
      </c>
      <c r="X100" s="55">
        <f t="shared" si="108"/>
        <v>0</v>
      </c>
      <c r="Y100" s="68">
        <f t="shared" si="109"/>
        <v>0</v>
      </c>
      <c r="Z100" s="54">
        <f t="shared" si="110"/>
        <v>1.5533980582524285</v>
      </c>
      <c r="AA100" s="55">
        <f t="shared" si="111"/>
        <v>0</v>
      </c>
      <c r="AB100" s="68">
        <f t="shared" si="112"/>
        <v>0</v>
      </c>
      <c r="AC100" s="54">
        <f t="shared" si="113"/>
        <v>0</v>
      </c>
      <c r="AD100" s="55">
        <f t="shared" si="114"/>
        <v>1.5533980582524285</v>
      </c>
      <c r="AE100" s="68">
        <f t="shared" si="115"/>
        <v>0</v>
      </c>
      <c r="AF100" s="54">
        <f t="shared" si="116"/>
        <v>0</v>
      </c>
      <c r="AG100" s="55">
        <f t="shared" si="117"/>
        <v>0</v>
      </c>
      <c r="AH100" s="35">
        <f t="shared" si="118"/>
        <v>0</v>
      </c>
      <c r="AI100" s="38"/>
      <c r="AJ100" s="36"/>
      <c r="AS100" s="32"/>
      <c r="AT100" s="94">
        <f>IFERROR(VLOOKUP(CONCATENATE(B100,C100,G100),'A1'!A:AF,10,FALSE),"")</f>
        <v>27.6</v>
      </c>
      <c r="AU100" s="94">
        <f>IFERROR(VLOOKUP(CONCATENATE(B100,C100,G100),'A1'!A:AF,16,FALSE),"")</f>
        <v>21.3</v>
      </c>
      <c r="AV100" s="29"/>
    </row>
    <row r="101" spans="1:48" ht="13.5" thickBot="1" x14ac:dyDescent="0.25">
      <c r="A101" s="104"/>
      <c r="B101" s="30" t="str">
        <f t="shared" si="131"/>
        <v>Bilirubine Directe/BC (DBIL)</v>
      </c>
      <c r="C101" s="31" t="s">
        <v>166</v>
      </c>
      <c r="D101" s="76" t="str">
        <f>IFERROR(VLOOKUP(CONCATENATE(B101,C101,G101),'A1'!A:AF,3,FALSE),"")</f>
        <v>Bilirubine Directe/BC (DBIL)</v>
      </c>
      <c r="E101" s="4" t="str">
        <f>IFERROR(VLOOKUP(CONCATENATE(B101,C101,G101),'A2'!A:AF,3,FALSE),"")</f>
        <v>Bilirubine Directe/BC (DBIL)</v>
      </c>
      <c r="F101" s="77" t="str">
        <f>IFERROR(VLOOKUP(CONCATENATE(B101,C101,G101),'A3'!A:AF,3,FALSE),"")</f>
        <v>Bilirubine Directe/BC (DBIL)</v>
      </c>
      <c r="G101" s="32">
        <f>'A1'!F99</f>
        <v>1</v>
      </c>
      <c r="H101" s="59">
        <f>IFERROR(VLOOKUP(CONCATENATE(B101,C101,G101),'A1'!A:AF,7,FALSE),"")</f>
        <v>5.14</v>
      </c>
      <c r="I101" s="52">
        <f>IFERROR(VLOOKUP(CONCATENATE(B101,C101,G101),'A1'!A:AF,9,FALSE),"")</f>
        <v>2.4</v>
      </c>
      <c r="J101" s="53">
        <f>IFERROR(VLOOKUP(CONCATENATE(B101,C101,G101),'A2'!A:AF,7,FALSE),"")</f>
        <v>5.23</v>
      </c>
      <c r="K101" s="53">
        <f>IFERROR(VLOOKUP(CONCATENATE(B101,C101,G101),'A2'!A:AF,9,FALSE),"")</f>
        <v>3.12</v>
      </c>
      <c r="L101" s="53">
        <f>IFERROR(VLOOKUP(CONCATENATE(B101,C101,G101),'A3'!A:AF,7,FALSE),"")</f>
        <v>5.23</v>
      </c>
      <c r="M101" s="55">
        <f>IFERROR(VLOOKUP(CONCATENATE(B101,C101,G101),'A3'!A:AF,9,FALSE),"")</f>
        <v>3.12</v>
      </c>
      <c r="N101" s="53">
        <f>IFERROR(VLOOKUP(CONCATENATE($B101,$C101,$G101),'A4'!$A:$AF,7,FALSE),"")</f>
        <v>5.23</v>
      </c>
      <c r="O101" s="53">
        <f>IFERROR(VLOOKUP(CONCATENATE($B101,$C101,$G101),'A4'!$A:$AF,9,FALSE),"")</f>
        <v>3.12</v>
      </c>
      <c r="P101" s="53">
        <f>IFERROR(VLOOKUP(CONCATENATE($B101,$C101,$G101),'A5'!$A:$AF,7,FALSE),"")</f>
        <v>5.23</v>
      </c>
      <c r="Q101" s="55">
        <f>IFERROR(VLOOKUP(CONCATENATE($B101,$C101,$G101),'A5'!$A:$AF,9,FALSE),"")</f>
        <v>3.12</v>
      </c>
      <c r="R101" s="53">
        <f>IFERROR(VLOOKUP(CONCATENATE($B101,$C101,$G101),'A6'!$A:$AF,7,FALSE),"")</f>
        <v>5.23</v>
      </c>
      <c r="S101" s="33">
        <f>IFERROR(VLOOKUP(CONCATENATE($B101,$C101,$G101),'A6'!$A:$AF,9,FALSE),"")</f>
        <v>3.12</v>
      </c>
      <c r="T101" s="34">
        <f t="shared" si="90"/>
        <v>1.750972762645929</v>
      </c>
      <c r="U101" s="55">
        <f t="shared" si="91"/>
        <v>1.750972762645929</v>
      </c>
      <c r="V101" s="68">
        <f t="shared" si="92"/>
        <v>0</v>
      </c>
      <c r="W101" s="54">
        <f t="shared" si="107"/>
        <v>1.750972762645929</v>
      </c>
      <c r="X101" s="55">
        <f t="shared" si="108"/>
        <v>0</v>
      </c>
      <c r="Y101" s="68">
        <f t="shared" si="109"/>
        <v>0</v>
      </c>
      <c r="Z101" s="54">
        <f t="shared" si="110"/>
        <v>1.750972762645929</v>
      </c>
      <c r="AA101" s="55">
        <f t="shared" si="111"/>
        <v>0</v>
      </c>
      <c r="AB101" s="68">
        <f t="shared" si="112"/>
        <v>0</v>
      </c>
      <c r="AC101" s="54">
        <f t="shared" si="113"/>
        <v>0</v>
      </c>
      <c r="AD101" s="55">
        <f t="shared" si="114"/>
        <v>1.750972762645929</v>
      </c>
      <c r="AE101" s="68">
        <f t="shared" si="115"/>
        <v>0</v>
      </c>
      <c r="AF101" s="54">
        <f t="shared" si="116"/>
        <v>0</v>
      </c>
      <c r="AG101" s="55">
        <f t="shared" si="117"/>
        <v>0</v>
      </c>
      <c r="AH101" s="35">
        <f t="shared" si="118"/>
        <v>0</v>
      </c>
      <c r="AI101" s="38"/>
      <c r="AJ101" s="36"/>
      <c r="AS101" s="32"/>
      <c r="AT101" s="94">
        <f>IFERROR(VLOOKUP(CONCATENATE(B101,C101,G101),'A1'!A:AF,10,FALSE),"")</f>
        <v>27.6</v>
      </c>
      <c r="AU101" s="94">
        <f>IFERROR(VLOOKUP(CONCATENATE(B101,C101,G101),'A1'!A:AF,16,FALSE),"")</f>
        <v>21.3</v>
      </c>
      <c r="AV101" s="29"/>
    </row>
    <row r="102" spans="1:48" ht="13.5" customHeight="1" thickBot="1" x14ac:dyDescent="0.25">
      <c r="A102" s="105"/>
      <c r="B102" s="30" t="str">
        <f t="shared" si="131"/>
        <v>Bilirubine Directe/BC (DBIL)</v>
      </c>
      <c r="C102" s="39" t="s">
        <v>167</v>
      </c>
      <c r="D102" s="78" t="str">
        <f>IFERROR(VLOOKUP(CONCATENATE(B102,C102,G102),'A1'!A:AF,3,FALSE),"")</f>
        <v>Bilirubine Directe/BC (DBIL)</v>
      </c>
      <c r="E102" s="79" t="str">
        <f>IFERROR(VLOOKUP(CONCATENATE(B102,C102,G102),'A2'!A:AF,3,FALSE),"")</f>
        <v>Bilirubine Directe/BC (DBIL)</v>
      </c>
      <c r="F102" s="80" t="str">
        <f>IFERROR(VLOOKUP(CONCATENATE(B102,C102,G102),'A3'!A:AF,3,FALSE),"")</f>
        <v>Bilirubine Directe/BC (DBIL)</v>
      </c>
      <c r="G102" s="40">
        <f>'A1'!F100</f>
        <v>1</v>
      </c>
      <c r="H102" s="60">
        <f>IFERROR(VLOOKUP(CONCATENATE(B102,C102,G102),'A1'!A:AF,7,FALSE),"")</f>
        <v>5.19</v>
      </c>
      <c r="I102" s="41">
        <f>IFERROR(VLOOKUP(CONCATENATE(B102,C102,G102),'A1'!A:AF,9,FALSE),"")</f>
        <v>2.96</v>
      </c>
      <c r="J102" s="61">
        <f>IFERROR(VLOOKUP(CONCATENATE(B102,C102,G102),'A2'!A:AF,7,FALSE),"")</f>
        <v>5.23</v>
      </c>
      <c r="K102" s="61">
        <f>IFERROR(VLOOKUP(CONCATENATE(B102,C102,G102),'A2'!A:AF,9,FALSE),"")</f>
        <v>3.77</v>
      </c>
      <c r="L102" s="61">
        <f>IFERROR(VLOOKUP(CONCATENATE(B102,C102,G102),'A3'!A:AF,7,FALSE),"")</f>
        <v>5.23</v>
      </c>
      <c r="M102" s="62">
        <f>IFERROR(VLOOKUP(CONCATENATE(B102,C102,G102),'A3'!A:AF,9,FALSE),"")</f>
        <v>3.77</v>
      </c>
      <c r="N102" s="61">
        <f>IFERROR(VLOOKUP(CONCATENATE($B102,$C102,$G102),'A4'!$A:$AF,7,FALSE),"")</f>
        <v>5.23</v>
      </c>
      <c r="O102" s="61">
        <f>IFERROR(VLOOKUP(CONCATENATE($B102,$C102,$G102),'A4'!$A:$AF,9,FALSE),"")</f>
        <v>3.77</v>
      </c>
      <c r="P102" s="61">
        <f>IFERROR(VLOOKUP(CONCATENATE($B102,$C102,$G102),'A5'!$A:$AF,7,FALSE),"")</f>
        <v>5.23</v>
      </c>
      <c r="Q102" s="62">
        <f>IFERROR(VLOOKUP(CONCATENATE($B102,$C102,$G102),'A5'!$A:$AF,9,FALSE),"")</f>
        <v>3.77</v>
      </c>
      <c r="R102" s="61">
        <f>IFERROR(VLOOKUP(CONCATENATE($B102,$C102,$G102),'A6'!$A:$AF,7,FALSE),"")</f>
        <v>5.23</v>
      </c>
      <c r="S102" s="42">
        <f>IFERROR(VLOOKUP(CONCATENATE($B102,$C102,$G102),'A6'!$A:$AF,9,FALSE),"")</f>
        <v>3.77</v>
      </c>
      <c r="T102" s="43">
        <f t="shared" si="90"/>
        <v>0.77071290944123372</v>
      </c>
      <c r="U102" s="62">
        <f t="shared" si="91"/>
        <v>0.77071290944123372</v>
      </c>
      <c r="V102" s="96">
        <f t="shared" si="92"/>
        <v>0</v>
      </c>
      <c r="W102" s="57">
        <f t="shared" si="107"/>
        <v>0.77071290944123372</v>
      </c>
      <c r="X102" s="62">
        <f t="shared" si="108"/>
        <v>0</v>
      </c>
      <c r="Y102" s="96">
        <f t="shared" si="109"/>
        <v>0</v>
      </c>
      <c r="Z102" s="57">
        <f t="shared" si="110"/>
        <v>0.77071290944123372</v>
      </c>
      <c r="AA102" s="62">
        <f t="shared" si="111"/>
        <v>0</v>
      </c>
      <c r="AB102" s="96">
        <f t="shared" si="112"/>
        <v>0</v>
      </c>
      <c r="AC102" s="57">
        <f t="shared" si="113"/>
        <v>0</v>
      </c>
      <c r="AD102" s="62">
        <f t="shared" si="114"/>
        <v>0.77071290944123372</v>
      </c>
      <c r="AE102" s="96">
        <f t="shared" si="115"/>
        <v>0</v>
      </c>
      <c r="AF102" s="57">
        <f t="shared" si="116"/>
        <v>0</v>
      </c>
      <c r="AG102" s="62">
        <f t="shared" si="117"/>
        <v>0</v>
      </c>
      <c r="AH102" s="44">
        <f t="shared" si="118"/>
        <v>0</v>
      </c>
      <c r="AI102" s="45"/>
      <c r="AJ102" s="46"/>
      <c r="AK102" s="47"/>
      <c r="AL102" s="47"/>
      <c r="AM102" s="47"/>
      <c r="AN102" s="47"/>
      <c r="AO102" s="47"/>
      <c r="AP102" s="47"/>
      <c r="AQ102" s="47"/>
      <c r="AR102" s="47"/>
      <c r="AS102" s="40"/>
      <c r="AT102" s="94">
        <f>IFERROR(VLOOKUP(CONCATENATE(B102,C102,G102),'A1'!A:AF,10,FALSE),"")</f>
        <v>27.6</v>
      </c>
      <c r="AU102" s="94">
        <f>IFERROR(VLOOKUP(CONCATENATE(B102,C102,G102),'A1'!A:AF,16,FALSE),"")</f>
        <v>21.3</v>
      </c>
      <c r="AV102" s="29"/>
    </row>
    <row r="103" spans="1:48" ht="12.75" customHeight="1" thickBot="1" x14ac:dyDescent="0.25">
      <c r="A103" s="103">
        <v>8</v>
      </c>
      <c r="B103" s="91" t="s">
        <v>3</v>
      </c>
      <c r="C103" s="19" t="s">
        <v>154</v>
      </c>
      <c r="D103" s="74" t="str">
        <f>IFERROR(VLOOKUP(CONCATENATE(B103,C103,G103),'A1'!A:AF,3,FALSE),"")</f>
        <v>Bilirubine Directe/BC (DBIL)</v>
      </c>
      <c r="E103" s="69" t="str">
        <f>IFERROR(VLOOKUP(CONCATENATE(B103,C103,G103),'A2'!A:AF,3,FALSE),"")</f>
        <v>Bilirubine Directe/BC (DBIL)</v>
      </c>
      <c r="F103" s="75" t="str">
        <f>IFERROR(VLOOKUP(CONCATENATE(B103,C103,G103),'A3'!A:AF,3,FALSE),"")</f>
        <v>Bilirubine Directe/BC (DBIL)</v>
      </c>
      <c r="G103" s="20">
        <f>'A1'!F101</f>
        <v>2</v>
      </c>
      <c r="H103" s="89">
        <f>IFERROR(VLOOKUP(CONCATENATE(B103,C103,G103),'A1'!A:AF,7,FALSE),"")</f>
        <v>22.32</v>
      </c>
      <c r="I103" s="90">
        <f>IFERROR(VLOOKUP(CONCATENATE(B103,C103,G103),'A1'!A:AF,9,FALSE),"")</f>
        <v>3.44</v>
      </c>
      <c r="J103" s="58">
        <f t="shared" ref="J103" si="132">IFERROR($H103,"")</f>
        <v>22.32</v>
      </c>
      <c r="K103" s="58">
        <f t="shared" ref="K103" si="133">IFERROR($I103,"")</f>
        <v>3.44</v>
      </c>
      <c r="L103" s="58">
        <f t="shared" ref="L103" si="134">IFERROR($H103,"")</f>
        <v>22.32</v>
      </c>
      <c r="M103" s="58">
        <f t="shared" ref="M103" si="135">IFERROR($I103,"")</f>
        <v>3.44</v>
      </c>
      <c r="N103" s="58">
        <f t="shared" ref="N103" si="136">IFERROR($H103,"")</f>
        <v>22.32</v>
      </c>
      <c r="O103" s="58">
        <f t="shared" ref="O103" si="137">IFERROR($I103,"")</f>
        <v>3.44</v>
      </c>
      <c r="P103" s="58">
        <f t="shared" ref="P103" si="138">IFERROR($H103,"")</f>
        <v>22.32</v>
      </c>
      <c r="Q103" s="58">
        <f t="shared" ref="Q103" si="139">IFERROR($I103,"")</f>
        <v>3.44</v>
      </c>
      <c r="R103" s="58">
        <f t="shared" ref="R103" si="140">IFERROR($H103,"")</f>
        <v>22.32</v>
      </c>
      <c r="S103" s="21">
        <f t="shared" ref="S103" si="141">IFERROR($I103,"")</f>
        <v>3.44</v>
      </c>
      <c r="T103" s="22">
        <f t="shared" si="90"/>
        <v>0</v>
      </c>
      <c r="U103" s="81">
        <f t="shared" si="91"/>
        <v>0</v>
      </c>
      <c r="V103" s="95">
        <f t="shared" si="92"/>
        <v>0</v>
      </c>
      <c r="W103" s="56">
        <f t="shared" si="107"/>
        <v>0</v>
      </c>
      <c r="X103" s="81">
        <f t="shared" si="108"/>
        <v>0</v>
      </c>
      <c r="Y103" s="95">
        <f t="shared" si="109"/>
        <v>0</v>
      </c>
      <c r="Z103" s="56">
        <f t="shared" si="110"/>
        <v>0</v>
      </c>
      <c r="AA103" s="81">
        <f t="shared" si="111"/>
        <v>0</v>
      </c>
      <c r="AB103" s="95">
        <f t="shared" si="112"/>
        <v>0</v>
      </c>
      <c r="AC103" s="56">
        <f t="shared" si="113"/>
        <v>0</v>
      </c>
      <c r="AD103" s="81">
        <f t="shared" si="114"/>
        <v>0</v>
      </c>
      <c r="AE103" s="95">
        <f t="shared" si="115"/>
        <v>0</v>
      </c>
      <c r="AF103" s="56">
        <f t="shared" si="116"/>
        <v>0</v>
      </c>
      <c r="AG103" s="81">
        <f t="shared" si="117"/>
        <v>0</v>
      </c>
      <c r="AH103" s="23">
        <f t="shared" si="118"/>
        <v>0</v>
      </c>
      <c r="AI103" s="24">
        <f t="shared" ref="AI103" si="142">MAX(I104:I116,K104:K116,M104:M116,O104:O116,Q104:Q116,S104:S116)</f>
        <v>3.52</v>
      </c>
      <c r="AJ103" s="25"/>
      <c r="AK103" s="27" t="str">
        <f>D103</f>
        <v>Bilirubine Directe/BC (DBIL)</v>
      </c>
      <c r="AL103" s="27" t="str">
        <f>E103</f>
        <v>Bilirubine Directe/BC (DBIL)</v>
      </c>
      <c r="AM103" s="27" t="str">
        <f>F103</f>
        <v>Bilirubine Directe/BC (DBIL)</v>
      </c>
      <c r="AN103" s="27"/>
      <c r="AO103" s="27"/>
      <c r="AP103" s="28"/>
      <c r="AQ103" s="28"/>
      <c r="AR103" s="28"/>
      <c r="AS103" s="20"/>
      <c r="AT103" s="94">
        <f>IFERROR(VLOOKUP(CONCATENATE(B103,C103,G103),'A1'!A:AF,10,FALSE),"")</f>
        <v>27.6</v>
      </c>
      <c r="AU103" s="94">
        <f>IFERROR(VLOOKUP(CONCATENATE(B103,C103,G103),'A1'!A:AF,16,FALSE),"")</f>
        <v>21.3</v>
      </c>
      <c r="AV103" s="29"/>
    </row>
    <row r="104" spans="1:48" ht="13.5" thickBot="1" x14ac:dyDescent="0.25">
      <c r="A104" s="104"/>
      <c r="B104" s="30" t="str">
        <f t="shared" si="131"/>
        <v>Bilirubine Directe/BC (DBIL)</v>
      </c>
      <c r="C104" s="31" t="s">
        <v>155</v>
      </c>
      <c r="D104" s="76" t="str">
        <f>IFERROR(VLOOKUP(CONCATENATE(B104,C104,G104),'A1'!A:AF,3,FALSE),"")</f>
        <v>Bilirubine Directe/BC (DBIL)</v>
      </c>
      <c r="E104" s="4" t="str">
        <f>IFERROR(VLOOKUP(CONCATENATE(B104,C104,G104),'A2'!A:AF,3,FALSE),"")</f>
        <v>Bilirubine Directe/BC (DBIL)</v>
      </c>
      <c r="F104" s="77" t="str">
        <f>IFERROR(VLOOKUP(CONCATENATE(B104,C104,G104),'A3'!A:AF,3,FALSE),"")</f>
        <v>Bilirubine Directe/BC (DBIL)</v>
      </c>
      <c r="G104" s="32">
        <f>'A1'!F102</f>
        <v>2</v>
      </c>
      <c r="H104" s="59">
        <f>IFERROR(VLOOKUP(CONCATENATE($B104,$C104,$G104),'A1'!$A:$AF,7,FALSE),"")</f>
        <v>21.95</v>
      </c>
      <c r="I104" s="52">
        <f>IFERROR(VLOOKUP(CONCATENATE($B104,$C104,$G104),'A1'!$A:$AF,9,FALSE),"")</f>
        <v>1.52</v>
      </c>
      <c r="J104" s="53">
        <f>IFERROR(VLOOKUP(CONCATENATE($B104,$C104,$G104),'A2'!$A:$AF,7,FALSE),"")</f>
        <v>21.99</v>
      </c>
      <c r="K104" s="53">
        <f>IFERROR(VLOOKUP(CONCATENATE($B104,$C104,$G104),'A2'!$A:$AF,9,FALSE),"")</f>
        <v>2.84</v>
      </c>
      <c r="L104" s="53">
        <f>IFERROR(VLOOKUP(CONCATENATE($B104,$C104,$G104),'A3'!$A:$AF,7,FALSE),"")</f>
        <v>21.99</v>
      </c>
      <c r="M104" s="55">
        <f>IFERROR(VLOOKUP(CONCATENATE($B104,$C104,$G104),'A3'!$A:$AF,9,FALSE),"")</f>
        <v>2.84</v>
      </c>
      <c r="N104" s="53">
        <f>IFERROR(VLOOKUP(CONCATENATE($B104,$C104,$G104),'A4'!$A:$AF,7,FALSE),"")</f>
        <v>21.99</v>
      </c>
      <c r="O104" s="53">
        <f>IFERROR(VLOOKUP(CONCATENATE($B104,$C104,$G104),'A4'!$A:$AF,9,FALSE),"")</f>
        <v>2.84</v>
      </c>
      <c r="P104" s="53">
        <f>IFERROR(VLOOKUP(CONCATENATE($B104,$C104,$G104),'A5'!$A:$AF,7,FALSE),"")</f>
        <v>21.99</v>
      </c>
      <c r="Q104" s="55">
        <f>IFERROR(VLOOKUP(CONCATENATE($B104,$C104,$G104),'A5'!$A:$AF,9,FALSE),"")</f>
        <v>2.84</v>
      </c>
      <c r="R104" s="53">
        <f>IFERROR(VLOOKUP(CONCATENATE($B104,$C104,$G104),'A6'!$A:$AF,7,FALSE),"")</f>
        <v>21.99</v>
      </c>
      <c r="S104" s="33">
        <f>IFERROR(VLOOKUP(CONCATENATE($B104,$C104,$G104),'A6'!$A:$AF,9,FALSE),"")</f>
        <v>2.84</v>
      </c>
      <c r="T104" s="34">
        <f t="shared" si="90"/>
        <v>0.18223234624145399</v>
      </c>
      <c r="U104" s="55">
        <f t="shared" si="91"/>
        <v>0.18223234624145399</v>
      </c>
      <c r="V104" s="68">
        <f t="shared" si="92"/>
        <v>0</v>
      </c>
      <c r="W104" s="54">
        <f t="shared" si="107"/>
        <v>0.18223234624145399</v>
      </c>
      <c r="X104" s="55">
        <f t="shared" si="108"/>
        <v>0</v>
      </c>
      <c r="Y104" s="68">
        <f t="shared" si="109"/>
        <v>0</v>
      </c>
      <c r="Z104" s="54">
        <f t="shared" si="110"/>
        <v>0.18223234624145399</v>
      </c>
      <c r="AA104" s="55">
        <f t="shared" si="111"/>
        <v>0</v>
      </c>
      <c r="AB104" s="68">
        <f t="shared" si="112"/>
        <v>0</v>
      </c>
      <c r="AC104" s="54">
        <f t="shared" si="113"/>
        <v>0</v>
      </c>
      <c r="AD104" s="55">
        <f t="shared" si="114"/>
        <v>0.18223234624145399</v>
      </c>
      <c r="AE104" s="68">
        <f t="shared" si="115"/>
        <v>0</v>
      </c>
      <c r="AF104" s="54">
        <f t="shared" si="116"/>
        <v>0</v>
      </c>
      <c r="AG104" s="55">
        <f t="shared" si="117"/>
        <v>0</v>
      </c>
      <c r="AH104" s="35">
        <f t="shared" si="118"/>
        <v>0</v>
      </c>
      <c r="AI104" s="63">
        <f t="shared" ref="AI104" si="143">MAX(T104:T116,U104:U116,V104:V116,W104:W116,X104:X116,Y104:Y116,Z104:Z116,AA104:AA116,AB104:AB116,AC104:AC116,AD104:AD116,AE104:AE116,AF104:AF116,AG104:AG116,AH104:AH116)</f>
        <v>1.2756264236902102</v>
      </c>
      <c r="AJ104" s="36"/>
      <c r="AS104" s="32"/>
      <c r="AT104" s="94">
        <f>IFERROR(VLOOKUP(CONCATENATE(B104,C104,G104),'A1'!A:AF,10,FALSE),"")</f>
        <v>27.6</v>
      </c>
      <c r="AU104" s="94">
        <f>IFERROR(VLOOKUP(CONCATENATE(B104,C104,G104),'A1'!A:AF,16,FALSE),"")</f>
        <v>21.3</v>
      </c>
      <c r="AV104" s="29"/>
    </row>
    <row r="105" spans="1:48" ht="13.5" thickBot="1" x14ac:dyDescent="0.25">
      <c r="A105" s="104"/>
      <c r="B105" s="30" t="str">
        <f t="shared" si="131"/>
        <v>Bilirubine Directe/BC (DBIL)</v>
      </c>
      <c r="C105" s="31" t="s">
        <v>156</v>
      </c>
      <c r="D105" s="76" t="str">
        <f>IFERROR(VLOOKUP(CONCATENATE(B105,C105,G105),'A1'!A:AF,3,FALSE),"")</f>
        <v>Bilirubine Directe/BC (DBIL)</v>
      </c>
      <c r="E105" s="4" t="str">
        <f>IFERROR(VLOOKUP(CONCATENATE(B105,C105,G105),'A2'!A:AF,3,FALSE),"")</f>
        <v>Bilirubine Directe/BC (DBIL)</v>
      </c>
      <c r="F105" s="77" t="str">
        <f>IFERROR(VLOOKUP(CONCATENATE(B105,C105,G105),'A3'!A:AF,3,FALSE),"")</f>
        <v>Bilirubine Directe/BC (DBIL)</v>
      </c>
      <c r="G105" s="32">
        <f>'A1'!F103</f>
        <v>2</v>
      </c>
      <c r="H105" s="59">
        <f>IFERROR(VLOOKUP(CONCATENATE(B105,C105,G105),'A1'!A:AF,7,FALSE),"")</f>
        <v>22.24</v>
      </c>
      <c r="I105" s="52">
        <f>IFERROR(VLOOKUP(CONCATENATE(B105,C105,G105),'A1'!A:AF,9,FALSE),"")</f>
        <v>2.0699999999999998</v>
      </c>
      <c r="J105" s="53">
        <f>IFERROR(VLOOKUP(CONCATENATE(B105,C105,G105),'A2'!A:AF,7,FALSE),"")</f>
        <v>22.37</v>
      </c>
      <c r="K105" s="53">
        <f>IFERROR(VLOOKUP(CONCATENATE(B105,C105,G105),'A2'!A:AF,9,FALSE),"")</f>
        <v>3.52</v>
      </c>
      <c r="L105" s="53">
        <f>IFERROR(VLOOKUP(CONCATENATE(B105,C105,G105),'A3'!A:AF,7,FALSE),"")</f>
        <v>22.37</v>
      </c>
      <c r="M105" s="55">
        <f>IFERROR(VLOOKUP(CONCATENATE(B105,C105,G105),'A3'!A:AF,9,FALSE),"")</f>
        <v>3.52</v>
      </c>
      <c r="N105" s="53">
        <f>IFERROR(VLOOKUP(CONCATENATE($B105,$C105,$G105),'A4'!$A:$AF,7,FALSE),"")</f>
        <v>22.37</v>
      </c>
      <c r="O105" s="53">
        <f>IFERROR(VLOOKUP(CONCATENATE($B105,$C105,$G105),'A4'!$A:$AF,9,FALSE),"")</f>
        <v>3.52</v>
      </c>
      <c r="P105" s="53">
        <f>IFERROR(VLOOKUP(CONCATENATE($B105,$C105,$G105),'A5'!$A:$AF,7,FALSE),"")</f>
        <v>22.37</v>
      </c>
      <c r="Q105" s="55">
        <f>IFERROR(VLOOKUP(CONCATENATE($B105,$C105,$G105),'A5'!$A:$AF,9,FALSE),"")</f>
        <v>3.52</v>
      </c>
      <c r="R105" s="53">
        <f>IFERROR(VLOOKUP(CONCATENATE($B105,$C105,$G105),'A6'!$A:$AF,7,FALSE),"")</f>
        <v>22.37</v>
      </c>
      <c r="S105" s="33">
        <f>IFERROR(VLOOKUP(CONCATENATE($B105,$C105,$G105),'A6'!$A:$AF,9,FALSE),"")</f>
        <v>3.52</v>
      </c>
      <c r="T105" s="34">
        <f t="shared" si="90"/>
        <v>0.584532374100731</v>
      </c>
      <c r="U105" s="55">
        <f t="shared" si="91"/>
        <v>0.584532374100731</v>
      </c>
      <c r="V105" s="68">
        <f t="shared" si="92"/>
        <v>0</v>
      </c>
      <c r="W105" s="54">
        <f t="shared" si="107"/>
        <v>0.584532374100731</v>
      </c>
      <c r="X105" s="55">
        <f t="shared" si="108"/>
        <v>0</v>
      </c>
      <c r="Y105" s="68">
        <f t="shared" si="109"/>
        <v>0</v>
      </c>
      <c r="Z105" s="54">
        <f t="shared" si="110"/>
        <v>0.584532374100731</v>
      </c>
      <c r="AA105" s="55">
        <f t="shared" si="111"/>
        <v>0</v>
      </c>
      <c r="AB105" s="68">
        <f t="shared" si="112"/>
        <v>0</v>
      </c>
      <c r="AC105" s="54">
        <f t="shared" si="113"/>
        <v>0</v>
      </c>
      <c r="AD105" s="55">
        <f t="shared" si="114"/>
        <v>0.584532374100731</v>
      </c>
      <c r="AE105" s="68">
        <f t="shared" si="115"/>
        <v>0</v>
      </c>
      <c r="AF105" s="54">
        <f t="shared" si="116"/>
        <v>0</v>
      </c>
      <c r="AG105" s="55">
        <f t="shared" si="117"/>
        <v>0</v>
      </c>
      <c r="AH105" s="35">
        <f t="shared" si="118"/>
        <v>0</v>
      </c>
      <c r="AI105" s="64">
        <f>MIN(T104:T116,U104:U116,V104:V116:W104:AH116)</f>
        <v>-9.0334236675698162E-2</v>
      </c>
      <c r="AJ105" s="36"/>
      <c r="AS105" s="32"/>
      <c r="AT105" s="94">
        <f>IFERROR(VLOOKUP(CONCATENATE(B105,C105,G105),'A1'!A:AF,10,FALSE),"")</f>
        <v>27.6</v>
      </c>
      <c r="AU105" s="94">
        <f>IFERROR(VLOOKUP(CONCATENATE(B105,C105,G105),'A1'!A:AF,16,FALSE),"")</f>
        <v>21.3</v>
      </c>
      <c r="AV105" s="29"/>
    </row>
    <row r="106" spans="1:48" ht="13.5" thickBot="1" x14ac:dyDescent="0.25">
      <c r="A106" s="104"/>
      <c r="B106" s="30" t="str">
        <f t="shared" si="131"/>
        <v>Bilirubine Directe/BC (DBIL)</v>
      </c>
      <c r="C106" s="31" t="s">
        <v>157</v>
      </c>
      <c r="D106" s="76" t="str">
        <f>IFERROR(VLOOKUP(CONCATENATE(B106,C106,G106),'A1'!A:AF,3,FALSE),"")</f>
        <v>Bilirubine Directe/BC (DBIL)</v>
      </c>
      <c r="E106" s="4" t="str">
        <f>IFERROR(VLOOKUP(CONCATENATE(B106,C106,G106),'A2'!A:AF,3,FALSE),"")</f>
        <v>Bilirubine Directe/BC (DBIL)</v>
      </c>
      <c r="F106" s="77" t="str">
        <f>IFERROR(VLOOKUP(CONCATENATE(B106,C106,G106),'A3'!A:AF,3,FALSE),"")</f>
        <v>Bilirubine Directe/BC (DBIL)</v>
      </c>
      <c r="G106" s="32">
        <f>'A1'!F104</f>
        <v>2</v>
      </c>
      <c r="H106" s="59">
        <f>IFERROR(VLOOKUP(CONCATENATE(B106,C106,G106),'A1'!A:AF,7,FALSE),"")</f>
        <v>22.32</v>
      </c>
      <c r="I106" s="52">
        <f>IFERROR(VLOOKUP(CONCATENATE(B106,C106,G106),'A1'!A:AF,9,FALSE),"")</f>
        <v>1.31</v>
      </c>
      <c r="J106" s="53">
        <f>IFERROR(VLOOKUP(CONCATENATE(B106,C106,G106),'A2'!A:AF,7,FALSE),"")</f>
        <v>22.36</v>
      </c>
      <c r="K106" s="53">
        <f>IFERROR(VLOOKUP(CONCATENATE(B106,C106,G106),'A2'!A:AF,9,FALSE),"")</f>
        <v>1.95</v>
      </c>
      <c r="L106" s="53">
        <f>IFERROR(VLOOKUP(CONCATENATE(B106,C106,G106),'A3'!A:AF,7,FALSE),"")</f>
        <v>22.36</v>
      </c>
      <c r="M106" s="55">
        <f>IFERROR(VLOOKUP(CONCATENATE(B106,C106,G106),'A3'!A:AF,9,FALSE),"")</f>
        <v>1.95</v>
      </c>
      <c r="N106" s="53">
        <f>IFERROR(VLOOKUP(CONCATENATE($B106,$C106,$G106),'A4'!$A:$AF,7,FALSE),"")</f>
        <v>22.36</v>
      </c>
      <c r="O106" s="53">
        <f>IFERROR(VLOOKUP(CONCATENATE($B106,$C106,$G106),'A4'!$A:$AF,9,FALSE),"")</f>
        <v>1.95</v>
      </c>
      <c r="P106" s="53">
        <f>IFERROR(VLOOKUP(CONCATENATE($B106,$C106,$G106),'A5'!$A:$AF,7,FALSE),"")</f>
        <v>22.36</v>
      </c>
      <c r="Q106" s="55">
        <f>IFERROR(VLOOKUP(CONCATENATE($B106,$C106,$G106),'A5'!$A:$AF,9,FALSE),"")</f>
        <v>1.95</v>
      </c>
      <c r="R106" s="53">
        <f>IFERROR(VLOOKUP(CONCATENATE($B106,$C106,$G106),'A6'!$A:$AF,7,FALSE),"")</f>
        <v>22.36</v>
      </c>
      <c r="S106" s="33">
        <f>IFERROR(VLOOKUP(CONCATENATE($B106,$C106,$G106),'A6'!$A:$AF,9,FALSE),"")</f>
        <v>1.95</v>
      </c>
      <c r="T106" s="34">
        <f t="shared" si="90"/>
        <v>0.17921146953404635</v>
      </c>
      <c r="U106" s="55">
        <f t="shared" si="91"/>
        <v>0.17921146953404635</v>
      </c>
      <c r="V106" s="68">
        <f t="shared" si="92"/>
        <v>0</v>
      </c>
      <c r="W106" s="54">
        <f t="shared" si="107"/>
        <v>0.17921146953404635</v>
      </c>
      <c r="X106" s="55">
        <f t="shared" si="108"/>
        <v>0</v>
      </c>
      <c r="Y106" s="68">
        <f t="shared" si="109"/>
        <v>0</v>
      </c>
      <c r="Z106" s="54">
        <f t="shared" si="110"/>
        <v>0.17921146953404635</v>
      </c>
      <c r="AA106" s="55">
        <f t="shared" si="111"/>
        <v>0</v>
      </c>
      <c r="AB106" s="68">
        <f t="shared" si="112"/>
        <v>0</v>
      </c>
      <c r="AC106" s="54">
        <f t="shared" si="113"/>
        <v>0</v>
      </c>
      <c r="AD106" s="55">
        <f t="shared" si="114"/>
        <v>0.17921146953404635</v>
      </c>
      <c r="AE106" s="68">
        <f t="shared" si="115"/>
        <v>0</v>
      </c>
      <c r="AF106" s="54">
        <f t="shared" si="116"/>
        <v>0</v>
      </c>
      <c r="AG106" s="55">
        <f t="shared" si="117"/>
        <v>0</v>
      </c>
      <c r="AH106" s="35">
        <f t="shared" si="118"/>
        <v>0</v>
      </c>
      <c r="AI106" s="38"/>
      <c r="AJ106" s="36"/>
      <c r="AS106" s="32"/>
      <c r="AT106" s="94">
        <f>IFERROR(VLOOKUP(CONCATENATE(B106,C106,G106),'A1'!A:AF,10,FALSE),"")</f>
        <v>27.6</v>
      </c>
      <c r="AU106" s="94">
        <f>IFERROR(VLOOKUP(CONCATENATE(B106,C106,G106),'A1'!A:AF,16,FALSE),"")</f>
        <v>21.3</v>
      </c>
      <c r="AV106" s="29"/>
    </row>
    <row r="107" spans="1:48" ht="13.5" thickBot="1" x14ac:dyDescent="0.25">
      <c r="A107" s="104"/>
      <c r="B107" s="30" t="str">
        <f t="shared" si="131"/>
        <v>Bilirubine Directe/BC (DBIL)</v>
      </c>
      <c r="C107" s="31" t="s">
        <v>158</v>
      </c>
      <c r="D107" s="76" t="str">
        <f>IFERROR(VLOOKUP(CONCATENATE(B107,C107,G107),'A1'!A:AF,3,FALSE),"")</f>
        <v>Bilirubine Directe/BC (DBIL)</v>
      </c>
      <c r="E107" s="4" t="str">
        <f>IFERROR(VLOOKUP(CONCATENATE(B107,C107,G107),'A2'!A:AF,3,FALSE),"")</f>
        <v>Bilirubine Directe/BC (DBIL)</v>
      </c>
      <c r="F107" s="77" t="str">
        <f>IFERROR(VLOOKUP(CONCATENATE(B107,C107,G107),'A3'!A:AF,3,FALSE),"")</f>
        <v>Bilirubine Directe/BC (DBIL)</v>
      </c>
      <c r="G107" s="32">
        <f>'A1'!F105</f>
        <v>2</v>
      </c>
      <c r="H107" s="59">
        <f>IFERROR(VLOOKUP(CONCATENATE(B107,C107,G107),'A1'!A:AF,7,FALSE),"")</f>
        <v>22.54</v>
      </c>
      <c r="I107" s="52">
        <f>IFERROR(VLOOKUP(CONCATENATE(B107,C107,G107),'A1'!A:AF,9,FALSE),"")</f>
        <v>2.68</v>
      </c>
      <c r="J107" s="53">
        <f>IFERROR(VLOOKUP(CONCATENATE(B107,C107,G107),'A2'!A:AF,7,FALSE),"")</f>
        <v>22.67</v>
      </c>
      <c r="K107" s="53">
        <f>IFERROR(VLOOKUP(CONCATENATE(B107,C107,G107),'A2'!A:AF,9,FALSE),"")</f>
        <v>2.97</v>
      </c>
      <c r="L107" s="53">
        <f>IFERROR(VLOOKUP(CONCATENATE(B107,C107,G107),'A3'!A:AF,7,FALSE),"")</f>
        <v>22.67</v>
      </c>
      <c r="M107" s="55">
        <f>IFERROR(VLOOKUP(CONCATENATE(B107,C107,G107),'A3'!A:AF,9,FALSE),"")</f>
        <v>2.97</v>
      </c>
      <c r="N107" s="53">
        <f>IFERROR(VLOOKUP(CONCATENATE($B107,$C107,$G107),'A4'!$A:$AF,7,FALSE),"")</f>
        <v>22.67</v>
      </c>
      <c r="O107" s="53">
        <f>IFERROR(VLOOKUP(CONCATENATE($B107,$C107,$G107),'A4'!$A:$AF,9,FALSE),"")</f>
        <v>2.97</v>
      </c>
      <c r="P107" s="53">
        <f>IFERROR(VLOOKUP(CONCATENATE($B107,$C107,$G107),'A5'!$A:$AF,7,FALSE),"")</f>
        <v>22.67</v>
      </c>
      <c r="Q107" s="55">
        <f>IFERROR(VLOOKUP(CONCATENATE($B107,$C107,$G107),'A5'!$A:$AF,9,FALSE),"")</f>
        <v>2.97</v>
      </c>
      <c r="R107" s="53">
        <f>IFERROR(VLOOKUP(CONCATENATE($B107,$C107,$G107),'A6'!$A:$AF,7,FALSE),"")</f>
        <v>22.67</v>
      </c>
      <c r="S107" s="33">
        <f>IFERROR(VLOOKUP(CONCATENATE($B107,$C107,$G107),'A6'!$A:$AF,9,FALSE),"")</f>
        <v>2.97</v>
      </c>
      <c r="T107" s="34">
        <f t="shared" si="90"/>
        <v>0.57675244010648874</v>
      </c>
      <c r="U107" s="55">
        <f t="shared" si="91"/>
        <v>0.57675244010648874</v>
      </c>
      <c r="V107" s="68">
        <f t="shared" si="92"/>
        <v>0</v>
      </c>
      <c r="W107" s="54">
        <f t="shared" si="107"/>
        <v>0.57675244010648874</v>
      </c>
      <c r="X107" s="55">
        <f t="shared" si="108"/>
        <v>0</v>
      </c>
      <c r="Y107" s="68">
        <f t="shared" si="109"/>
        <v>0</v>
      </c>
      <c r="Z107" s="54">
        <f t="shared" si="110"/>
        <v>0.57675244010648874</v>
      </c>
      <c r="AA107" s="55">
        <f t="shared" si="111"/>
        <v>0</v>
      </c>
      <c r="AB107" s="68">
        <f t="shared" si="112"/>
        <v>0</v>
      </c>
      <c r="AC107" s="54">
        <f t="shared" si="113"/>
        <v>0</v>
      </c>
      <c r="AD107" s="55">
        <f t="shared" si="114"/>
        <v>0.57675244010648874</v>
      </c>
      <c r="AE107" s="68">
        <f t="shared" si="115"/>
        <v>0</v>
      </c>
      <c r="AF107" s="54">
        <f t="shared" si="116"/>
        <v>0</v>
      </c>
      <c r="AG107" s="55">
        <f t="shared" si="117"/>
        <v>0</v>
      </c>
      <c r="AH107" s="35">
        <f t="shared" si="118"/>
        <v>0</v>
      </c>
      <c r="AI107" s="38"/>
      <c r="AJ107" s="36"/>
      <c r="AS107" s="32"/>
      <c r="AT107" s="94">
        <f>IFERROR(VLOOKUP(CONCATENATE(B107,C107,G107),'A1'!A:AF,10,FALSE),"")</f>
        <v>27.6</v>
      </c>
      <c r="AU107" s="94">
        <f>IFERROR(VLOOKUP(CONCATENATE(B107,C107,G107),'A1'!A:AF,16,FALSE),"")</f>
        <v>21.3</v>
      </c>
      <c r="AV107" s="29"/>
    </row>
    <row r="108" spans="1:48" ht="13.5" thickBot="1" x14ac:dyDescent="0.25">
      <c r="A108" s="104"/>
      <c r="B108" s="30" t="str">
        <f t="shared" si="131"/>
        <v>Bilirubine Directe/BC (DBIL)</v>
      </c>
      <c r="C108" s="31" t="s">
        <v>159</v>
      </c>
      <c r="D108" s="76" t="str">
        <f>IFERROR(VLOOKUP(CONCATENATE(B108,C108,G108),'A1'!A:AF,3,FALSE),"")</f>
        <v>Bilirubine Directe/BC (DBIL)</v>
      </c>
      <c r="E108" s="4" t="str">
        <f>IFERROR(VLOOKUP(CONCATENATE(B108,C108,G108),'A2'!A:AF,3,FALSE),"")</f>
        <v>Bilirubine Directe/BC (DBIL)</v>
      </c>
      <c r="F108" s="77" t="str">
        <f>IFERROR(VLOOKUP(CONCATENATE(B108,C108,G108),'A3'!A:AF,3,FALSE),"")</f>
        <v>Bilirubine Directe/BC (DBIL)</v>
      </c>
      <c r="G108" s="32">
        <f>'A1'!F106</f>
        <v>2</v>
      </c>
      <c r="H108" s="59">
        <f>IFERROR(VLOOKUP(CONCATENATE(B108,C108,G108),'A1'!A:AF,7,FALSE),"")</f>
        <v>22.46</v>
      </c>
      <c r="I108" s="52">
        <f>IFERROR(VLOOKUP(CONCATENATE(B108,C108,G108),'A1'!A:AF,9,FALSE),"")</f>
        <v>2.2599999999999998</v>
      </c>
      <c r="J108" s="53">
        <f>IFERROR(VLOOKUP(CONCATENATE(B108,C108,G108),'A2'!A:AF,7,FALSE),"")</f>
        <v>22.51</v>
      </c>
      <c r="K108" s="53">
        <f>IFERROR(VLOOKUP(CONCATENATE(B108,C108,G108),'A2'!A:AF,9,FALSE),"")</f>
        <v>2.02</v>
      </c>
      <c r="L108" s="53">
        <f>IFERROR(VLOOKUP(CONCATENATE(B108,C108,G108),'A3'!A:AF,7,FALSE),"")</f>
        <v>22.51</v>
      </c>
      <c r="M108" s="55">
        <f>IFERROR(VLOOKUP(CONCATENATE(B108,C108,G108),'A3'!A:AF,9,FALSE),"")</f>
        <v>2.02</v>
      </c>
      <c r="N108" s="53">
        <f>IFERROR(VLOOKUP(CONCATENATE($B108,$C108,$G108),'A4'!$A:$AF,7,FALSE),"")</f>
        <v>22.51</v>
      </c>
      <c r="O108" s="53">
        <f>IFERROR(VLOOKUP(CONCATENATE($B108,$C108,$G108),'A4'!$A:$AF,9,FALSE),"")</f>
        <v>2.02</v>
      </c>
      <c r="P108" s="53">
        <f>IFERROR(VLOOKUP(CONCATENATE($B108,$C108,$G108),'A5'!$A:$AF,7,FALSE),"")</f>
        <v>22.51</v>
      </c>
      <c r="Q108" s="55">
        <f>IFERROR(VLOOKUP(CONCATENATE($B108,$C108,$G108),'A5'!$A:$AF,9,FALSE),"")</f>
        <v>2.02</v>
      </c>
      <c r="R108" s="53">
        <f>IFERROR(VLOOKUP(CONCATENATE($B108,$C108,$G108),'A6'!$A:$AF,7,FALSE),"")</f>
        <v>22.51</v>
      </c>
      <c r="S108" s="33">
        <f>IFERROR(VLOOKUP(CONCATENATE($B108,$C108,$G108),'A6'!$A:$AF,9,FALSE),"")</f>
        <v>2.02</v>
      </c>
      <c r="T108" s="34">
        <f t="shared" si="90"/>
        <v>0.22261798753339584</v>
      </c>
      <c r="U108" s="55">
        <f t="shared" si="91"/>
        <v>0.22261798753339584</v>
      </c>
      <c r="V108" s="68">
        <f t="shared" si="92"/>
        <v>0</v>
      </c>
      <c r="W108" s="54">
        <f t="shared" si="107"/>
        <v>0.22261798753339584</v>
      </c>
      <c r="X108" s="55">
        <f t="shared" si="108"/>
        <v>0</v>
      </c>
      <c r="Y108" s="68">
        <f t="shared" si="109"/>
        <v>0</v>
      </c>
      <c r="Z108" s="54">
        <f t="shared" si="110"/>
        <v>0.22261798753339584</v>
      </c>
      <c r="AA108" s="55">
        <f t="shared" si="111"/>
        <v>0</v>
      </c>
      <c r="AB108" s="68">
        <f t="shared" si="112"/>
        <v>0</v>
      </c>
      <c r="AC108" s="54">
        <f t="shared" si="113"/>
        <v>0</v>
      </c>
      <c r="AD108" s="55">
        <f t="shared" si="114"/>
        <v>0.22261798753339584</v>
      </c>
      <c r="AE108" s="68">
        <f t="shared" si="115"/>
        <v>0</v>
      </c>
      <c r="AF108" s="54">
        <f t="shared" si="116"/>
        <v>0</v>
      </c>
      <c r="AG108" s="55">
        <f t="shared" si="117"/>
        <v>0</v>
      </c>
      <c r="AH108" s="35">
        <f t="shared" si="118"/>
        <v>0</v>
      </c>
      <c r="AI108" s="38"/>
      <c r="AJ108" s="36"/>
      <c r="AS108" s="32"/>
      <c r="AT108" s="94">
        <f>IFERROR(VLOOKUP(CONCATENATE(B108,C108,G108),'A1'!A:AF,10,FALSE),"")</f>
        <v>27.6</v>
      </c>
      <c r="AU108" s="94">
        <f>IFERROR(VLOOKUP(CONCATENATE(B108,C108,G108),'A1'!A:AF,16,FALSE),"")</f>
        <v>21.3</v>
      </c>
      <c r="AV108" s="29"/>
    </row>
    <row r="109" spans="1:48" ht="13.5" thickBot="1" x14ac:dyDescent="0.25">
      <c r="A109" s="104"/>
      <c r="B109" s="30" t="str">
        <f t="shared" si="131"/>
        <v>Bilirubine Directe/BC (DBIL)</v>
      </c>
      <c r="C109" s="31" t="s">
        <v>160</v>
      </c>
      <c r="D109" s="76" t="str">
        <f>IFERROR(VLOOKUP(CONCATENATE(B109,C109,G109),'A1'!A:AF,3,FALSE),"")</f>
        <v>Bilirubine Directe/BC (DBIL)</v>
      </c>
      <c r="E109" s="4" t="str">
        <f>IFERROR(VLOOKUP(CONCATENATE(B109,C109,G109),'A2'!A:AF,3,FALSE),"")</f>
        <v>Bilirubine Directe/BC (DBIL)</v>
      </c>
      <c r="F109" s="77" t="str">
        <f>IFERROR(VLOOKUP(CONCATENATE(B109,C109,G109),'A3'!A:AF,3,FALSE),"")</f>
        <v>Bilirubine Directe/BC (DBIL)</v>
      </c>
      <c r="G109" s="32">
        <f>'A1'!F107</f>
        <v>2</v>
      </c>
      <c r="H109" s="59">
        <f>IFERROR(VLOOKUP(CONCATENATE(B109,C109,G109),'A1'!A:AF,7,FALSE),"")</f>
        <v>22.28</v>
      </c>
      <c r="I109" s="52">
        <f>IFERROR(VLOOKUP(CONCATENATE(B109,C109,G109),'A1'!A:AF,9,FALSE),"")</f>
        <v>1.89</v>
      </c>
      <c r="J109" s="53">
        <f>IFERROR(VLOOKUP(CONCATENATE(B109,C109,G109),'A2'!A:AF,7,FALSE),"")</f>
        <v>22.53</v>
      </c>
      <c r="K109" s="53">
        <f>IFERROR(VLOOKUP(CONCATENATE(B109,C109,G109),'A2'!A:AF,9,FALSE),"")</f>
        <v>2.4900000000000002</v>
      </c>
      <c r="L109" s="53">
        <f>IFERROR(VLOOKUP(CONCATENATE(B109,C109,G109),'A3'!A:AF,7,FALSE),"")</f>
        <v>22.53</v>
      </c>
      <c r="M109" s="55">
        <f>IFERROR(VLOOKUP(CONCATENATE(B109,C109,G109),'A3'!A:AF,9,FALSE),"")</f>
        <v>2.4900000000000002</v>
      </c>
      <c r="N109" s="53">
        <f>IFERROR(VLOOKUP(CONCATENATE($B109,$C109,$G109),'A4'!$A:$AF,7,FALSE),"")</f>
        <v>22.53</v>
      </c>
      <c r="O109" s="53">
        <f>IFERROR(VLOOKUP(CONCATENATE($B109,$C109,$G109),'A4'!$A:$AF,9,FALSE),"")</f>
        <v>2.4900000000000002</v>
      </c>
      <c r="P109" s="53">
        <f>IFERROR(VLOOKUP(CONCATENATE($B109,$C109,$G109),'A5'!$A:$AF,7,FALSE),"")</f>
        <v>22.53</v>
      </c>
      <c r="Q109" s="55">
        <f>IFERROR(VLOOKUP(CONCATENATE($B109,$C109,$G109),'A5'!$A:$AF,9,FALSE),"")</f>
        <v>2.4900000000000002</v>
      </c>
      <c r="R109" s="53">
        <f>IFERROR(VLOOKUP(CONCATENATE($B109,$C109,$G109),'A6'!$A:$AF,7,FALSE),"")</f>
        <v>22.53</v>
      </c>
      <c r="S109" s="33">
        <f>IFERROR(VLOOKUP(CONCATENATE($B109,$C109,$G109),'A6'!$A:$AF,9,FALSE),"")</f>
        <v>2.4900000000000002</v>
      </c>
      <c r="T109" s="34">
        <f t="shared" si="90"/>
        <v>1.1220825852782765</v>
      </c>
      <c r="U109" s="55">
        <f t="shared" si="91"/>
        <v>1.1220825852782765</v>
      </c>
      <c r="V109" s="68">
        <f t="shared" si="92"/>
        <v>0</v>
      </c>
      <c r="W109" s="54">
        <f t="shared" si="107"/>
        <v>1.1220825852782765</v>
      </c>
      <c r="X109" s="55">
        <f t="shared" si="108"/>
        <v>0</v>
      </c>
      <c r="Y109" s="68">
        <f t="shared" si="109"/>
        <v>0</v>
      </c>
      <c r="Z109" s="54">
        <f t="shared" si="110"/>
        <v>1.1220825852782765</v>
      </c>
      <c r="AA109" s="55">
        <f t="shared" si="111"/>
        <v>0</v>
      </c>
      <c r="AB109" s="68">
        <f t="shared" si="112"/>
        <v>0</v>
      </c>
      <c r="AC109" s="54">
        <f t="shared" si="113"/>
        <v>0</v>
      </c>
      <c r="AD109" s="55">
        <f t="shared" si="114"/>
        <v>1.1220825852782765</v>
      </c>
      <c r="AE109" s="68">
        <f t="shared" si="115"/>
        <v>0</v>
      </c>
      <c r="AF109" s="54">
        <f t="shared" si="116"/>
        <v>0</v>
      </c>
      <c r="AG109" s="55">
        <f t="shared" si="117"/>
        <v>0</v>
      </c>
      <c r="AH109" s="35">
        <f t="shared" si="118"/>
        <v>0</v>
      </c>
      <c r="AI109" s="38"/>
      <c r="AJ109" s="36"/>
      <c r="AS109" s="32"/>
      <c r="AT109" s="94">
        <f>IFERROR(VLOOKUP(CONCATENATE(B109,C109,G109),'A1'!A:AF,10,FALSE),"")</f>
        <v>27.6</v>
      </c>
      <c r="AU109" s="94">
        <f>IFERROR(VLOOKUP(CONCATENATE(B109,C109,G109),'A1'!A:AF,16,FALSE),"")</f>
        <v>21.3</v>
      </c>
      <c r="AV109" s="29"/>
    </row>
    <row r="110" spans="1:48" ht="13.5" thickBot="1" x14ac:dyDescent="0.25">
      <c r="A110" s="104"/>
      <c r="B110" s="30" t="str">
        <f t="shared" si="131"/>
        <v>Bilirubine Directe/BC (DBIL)</v>
      </c>
      <c r="C110" s="31" t="s">
        <v>161</v>
      </c>
      <c r="D110" s="76" t="str">
        <f>IFERROR(VLOOKUP(CONCATENATE(B110,C110,G110),'A1'!A:AF,3,FALSE),"")</f>
        <v>Bilirubine Directe/BC (DBIL)</v>
      </c>
      <c r="E110" s="4" t="str">
        <f>IFERROR(VLOOKUP(CONCATENATE(B110,C110,G110),'A2'!A:AF,3,FALSE),"")</f>
        <v>Bilirubine Directe/BC (DBIL)</v>
      </c>
      <c r="F110" s="77" t="str">
        <f>IFERROR(VLOOKUP(CONCATENATE(B110,C110,G110),'A3'!A:AF,3,FALSE),"")</f>
        <v>Bilirubine Directe/BC (DBIL)</v>
      </c>
      <c r="G110" s="32">
        <f>'A1'!F108</f>
        <v>2</v>
      </c>
      <c r="H110" s="59">
        <f>IFERROR(VLOOKUP(CONCATENATE(B110,C110,G110),'A1'!A:AF,7,FALSE),"")</f>
        <v>22.37</v>
      </c>
      <c r="I110" s="52">
        <f>IFERROR(VLOOKUP(CONCATENATE(B110,C110,G110),'A1'!A:AF,9,FALSE),"")</f>
        <v>1.56</v>
      </c>
      <c r="J110" s="53">
        <f>IFERROR(VLOOKUP(CONCATENATE(B110,C110,G110),'A2'!A:AF,7,FALSE),"")</f>
        <v>22.57</v>
      </c>
      <c r="K110" s="53">
        <f>IFERROR(VLOOKUP(CONCATENATE(B110,C110,G110),'A2'!A:AF,9,FALSE),"")</f>
        <v>2.02</v>
      </c>
      <c r="L110" s="53">
        <f>IFERROR(VLOOKUP(CONCATENATE(B110,C110,G110),'A3'!A:AF,7,FALSE),"")</f>
        <v>22.57</v>
      </c>
      <c r="M110" s="55">
        <f>IFERROR(VLOOKUP(CONCATENATE(B110,C110,G110),'A3'!A:AF,9,FALSE),"")</f>
        <v>2.02</v>
      </c>
      <c r="N110" s="53">
        <f>IFERROR(VLOOKUP(CONCATENATE($B110,$C110,$G110),'A4'!$A:$AF,7,FALSE),"")</f>
        <v>22.57</v>
      </c>
      <c r="O110" s="53">
        <f>IFERROR(VLOOKUP(CONCATENATE($B110,$C110,$G110),'A4'!$A:$AF,9,FALSE),"")</f>
        <v>2.02</v>
      </c>
      <c r="P110" s="53">
        <f>IFERROR(VLOOKUP(CONCATENATE($B110,$C110,$G110),'A5'!$A:$AF,7,FALSE),"")</f>
        <v>22.57</v>
      </c>
      <c r="Q110" s="55">
        <f>IFERROR(VLOOKUP(CONCATENATE($B110,$C110,$G110),'A5'!$A:$AF,9,FALSE),"")</f>
        <v>2.02</v>
      </c>
      <c r="R110" s="53">
        <f>IFERROR(VLOOKUP(CONCATENATE($B110,$C110,$G110),'A6'!$A:$AF,7,FALSE),"")</f>
        <v>22.57</v>
      </c>
      <c r="S110" s="33">
        <f>IFERROR(VLOOKUP(CONCATENATE($B110,$C110,$G110),'A6'!$A:$AF,9,FALSE),"")</f>
        <v>2.02</v>
      </c>
      <c r="T110" s="34">
        <f t="shared" si="90"/>
        <v>0.89405453732677376</v>
      </c>
      <c r="U110" s="55">
        <f t="shared" si="91"/>
        <v>0.89405453732677376</v>
      </c>
      <c r="V110" s="68">
        <f t="shared" si="92"/>
        <v>0</v>
      </c>
      <c r="W110" s="54">
        <f t="shared" si="107"/>
        <v>0.89405453732677376</v>
      </c>
      <c r="X110" s="55">
        <f t="shared" si="108"/>
        <v>0</v>
      </c>
      <c r="Y110" s="68">
        <f t="shared" si="109"/>
        <v>0</v>
      </c>
      <c r="Z110" s="54">
        <f t="shared" si="110"/>
        <v>0.89405453732677376</v>
      </c>
      <c r="AA110" s="55">
        <f t="shared" si="111"/>
        <v>0</v>
      </c>
      <c r="AB110" s="68">
        <f t="shared" si="112"/>
        <v>0</v>
      </c>
      <c r="AC110" s="54">
        <f t="shared" si="113"/>
        <v>0</v>
      </c>
      <c r="AD110" s="55">
        <f t="shared" si="114"/>
        <v>0.89405453732677376</v>
      </c>
      <c r="AE110" s="68">
        <f t="shared" si="115"/>
        <v>0</v>
      </c>
      <c r="AF110" s="54">
        <f t="shared" si="116"/>
        <v>0</v>
      </c>
      <c r="AG110" s="55">
        <f t="shared" si="117"/>
        <v>0</v>
      </c>
      <c r="AH110" s="35">
        <f t="shared" si="118"/>
        <v>0</v>
      </c>
      <c r="AI110" s="38"/>
      <c r="AJ110" s="36"/>
      <c r="AS110" s="32"/>
      <c r="AT110" s="94">
        <f>IFERROR(VLOOKUP(CONCATENATE(B110,C110,G110),'A1'!A:AF,10,FALSE),"")</f>
        <v>27.6</v>
      </c>
      <c r="AU110" s="94">
        <f>IFERROR(VLOOKUP(CONCATENATE(B110,C110,G110),'A1'!A:AF,16,FALSE),"")</f>
        <v>21.3</v>
      </c>
      <c r="AV110" s="29"/>
    </row>
    <row r="111" spans="1:48" ht="13.5" thickBot="1" x14ac:dyDescent="0.25">
      <c r="A111" s="104"/>
      <c r="B111" s="30" t="str">
        <f t="shared" si="131"/>
        <v>Bilirubine Directe/BC (DBIL)</v>
      </c>
      <c r="C111" s="31" t="s">
        <v>162</v>
      </c>
      <c r="D111" s="76" t="str">
        <f>IFERROR(VLOOKUP(CONCATENATE(B111,C111,G111),'A1'!A:AF,3,FALSE),"")</f>
        <v>Bilirubine Directe/BC (DBIL)</v>
      </c>
      <c r="E111" s="4" t="str">
        <f>IFERROR(VLOOKUP(CONCATENATE(B111,C111,G111),'A2'!A:AF,3,FALSE),"")</f>
        <v>Bilirubine Directe/BC (DBIL)</v>
      </c>
      <c r="F111" s="77" t="str">
        <f>IFERROR(VLOOKUP(CONCATENATE(B111,C111,G111),'A3'!A:AF,3,FALSE),"")</f>
        <v>Bilirubine Directe/BC (DBIL)</v>
      </c>
      <c r="G111" s="32">
        <f>'A1'!F109</f>
        <v>2</v>
      </c>
      <c r="H111" s="59">
        <f>IFERROR(VLOOKUP(CONCATENATE(B111,C111,G111),'A1'!A:AF,7,FALSE),"")</f>
        <v>22.22</v>
      </c>
      <c r="I111" s="52">
        <f>IFERROR(VLOOKUP(CONCATENATE(B111,C111,G111),'A1'!A:AF,9,FALSE),"")</f>
        <v>1.67</v>
      </c>
      <c r="J111" s="53">
        <f>IFERROR(VLOOKUP(CONCATENATE(B111,C111,G111),'A2'!A:AF,7,FALSE),"")</f>
        <v>22.41</v>
      </c>
      <c r="K111" s="53">
        <f>IFERROR(VLOOKUP(CONCATENATE(B111,C111,G111),'A2'!A:AF,9,FALSE),"")</f>
        <v>2.0099999999999998</v>
      </c>
      <c r="L111" s="53">
        <f>IFERROR(VLOOKUP(CONCATENATE(B111,C111,G111),'A3'!A:AF,7,FALSE),"")</f>
        <v>22.41</v>
      </c>
      <c r="M111" s="55">
        <f>IFERROR(VLOOKUP(CONCATENATE(B111,C111,G111),'A3'!A:AF,9,FALSE),"")</f>
        <v>2.0099999999999998</v>
      </c>
      <c r="N111" s="53">
        <f>IFERROR(VLOOKUP(CONCATENATE($B111,$C111,$G111),'A4'!$A:$AF,7,FALSE),"")</f>
        <v>22.41</v>
      </c>
      <c r="O111" s="53">
        <f>IFERROR(VLOOKUP(CONCATENATE($B111,$C111,$G111),'A4'!$A:$AF,9,FALSE),"")</f>
        <v>2.0099999999999998</v>
      </c>
      <c r="P111" s="53">
        <f>IFERROR(VLOOKUP(CONCATENATE($B111,$C111,$G111),'A5'!$A:$AF,7,FALSE),"")</f>
        <v>22.41</v>
      </c>
      <c r="Q111" s="55">
        <f>IFERROR(VLOOKUP(CONCATENATE($B111,$C111,$G111),'A5'!$A:$AF,9,FALSE),"")</f>
        <v>2.0099999999999998</v>
      </c>
      <c r="R111" s="53">
        <f>IFERROR(VLOOKUP(CONCATENATE($B111,$C111,$G111),'A6'!$A:$AF,7,FALSE),"")</f>
        <v>22.41</v>
      </c>
      <c r="S111" s="33">
        <f>IFERROR(VLOOKUP(CONCATENATE($B111,$C111,$G111),'A6'!$A:$AF,9,FALSE),"")</f>
        <v>2.0099999999999998</v>
      </c>
      <c r="T111" s="34">
        <f t="shared" si="90"/>
        <v>0.85508550855086085</v>
      </c>
      <c r="U111" s="55">
        <f t="shared" si="91"/>
        <v>0.85508550855086085</v>
      </c>
      <c r="V111" s="68">
        <f t="shared" si="92"/>
        <v>0</v>
      </c>
      <c r="W111" s="54">
        <f t="shared" si="107"/>
        <v>0.85508550855086085</v>
      </c>
      <c r="X111" s="55">
        <f t="shared" si="108"/>
        <v>0</v>
      </c>
      <c r="Y111" s="68">
        <f t="shared" si="109"/>
        <v>0</v>
      </c>
      <c r="Z111" s="54">
        <f t="shared" si="110"/>
        <v>0.85508550855086085</v>
      </c>
      <c r="AA111" s="55">
        <f t="shared" si="111"/>
        <v>0</v>
      </c>
      <c r="AB111" s="68">
        <f t="shared" si="112"/>
        <v>0</v>
      </c>
      <c r="AC111" s="54">
        <f t="shared" si="113"/>
        <v>0</v>
      </c>
      <c r="AD111" s="55">
        <f t="shared" si="114"/>
        <v>0.85508550855086085</v>
      </c>
      <c r="AE111" s="68">
        <f t="shared" si="115"/>
        <v>0</v>
      </c>
      <c r="AF111" s="54">
        <f t="shared" si="116"/>
        <v>0</v>
      </c>
      <c r="AG111" s="55">
        <f t="shared" si="117"/>
        <v>0</v>
      </c>
      <c r="AH111" s="35">
        <f t="shared" si="118"/>
        <v>0</v>
      </c>
      <c r="AI111" s="38"/>
      <c r="AJ111" s="36"/>
      <c r="AS111" s="32"/>
      <c r="AT111" s="94">
        <f>IFERROR(VLOOKUP(CONCATENATE(B111,C111,G111),'A1'!A:AF,10,FALSE),"")</f>
        <v>27.6</v>
      </c>
      <c r="AU111" s="94">
        <f>IFERROR(VLOOKUP(CONCATENATE(B111,C111,G111),'A1'!A:AF,16,FALSE),"")</f>
        <v>21.3</v>
      </c>
      <c r="AV111" s="29"/>
    </row>
    <row r="112" spans="1:48" ht="13.5" thickBot="1" x14ac:dyDescent="0.25">
      <c r="A112" s="104"/>
      <c r="B112" s="30" t="str">
        <f t="shared" si="131"/>
        <v>Bilirubine Directe/BC (DBIL)</v>
      </c>
      <c r="C112" s="31" t="s">
        <v>163</v>
      </c>
      <c r="D112" s="76" t="str">
        <f>IFERROR(VLOOKUP(CONCATENATE(B112,C112,G112),'A1'!A:AF,3,FALSE),"")</f>
        <v>Bilirubine Directe/BC (DBIL)</v>
      </c>
      <c r="E112" s="4" t="str">
        <f>IFERROR(VLOOKUP(CONCATENATE(B112,C112,G112),'A2'!A:AF,3,FALSE),"")</f>
        <v>Bilirubine Directe/BC (DBIL)</v>
      </c>
      <c r="F112" s="77" t="str">
        <f>IFERROR(VLOOKUP(CONCATENATE(B112,C112,G112),'A3'!A:AF,3,FALSE),"")</f>
        <v>Bilirubine Directe/BC (DBIL)</v>
      </c>
      <c r="G112" s="32">
        <f>'A1'!F110</f>
        <v>2</v>
      </c>
      <c r="H112" s="59">
        <f>IFERROR(VLOOKUP(CONCATENATE(B112,C112,G112),'A1'!A:AF,7,FALSE),"")</f>
        <v>22.14</v>
      </c>
      <c r="I112" s="52">
        <f>IFERROR(VLOOKUP(CONCATENATE(B112,C112,G112),'A1'!A:AF,9,FALSE),"")</f>
        <v>1.71</v>
      </c>
      <c r="J112" s="53">
        <f>IFERROR(VLOOKUP(CONCATENATE(B112,C112,G112),'A2'!A:AF,7,FALSE),"")</f>
        <v>22.12</v>
      </c>
      <c r="K112" s="53">
        <f>IFERROR(VLOOKUP(CONCATENATE(B112,C112,G112),'A2'!A:AF,9,FALSE),"")</f>
        <v>2.0099999999999998</v>
      </c>
      <c r="L112" s="53">
        <f>IFERROR(VLOOKUP(CONCATENATE(B112,C112,G112),'A3'!A:AF,7,FALSE),"")</f>
        <v>22.12</v>
      </c>
      <c r="M112" s="55">
        <f>IFERROR(VLOOKUP(CONCATENATE(B112,C112,G112),'A3'!A:AF,9,FALSE),"")</f>
        <v>2.0099999999999998</v>
      </c>
      <c r="N112" s="53">
        <f>IFERROR(VLOOKUP(CONCATENATE($B112,$C112,$G112),'A4'!$A:$AF,7,FALSE),"")</f>
        <v>22.12</v>
      </c>
      <c r="O112" s="53">
        <f>IFERROR(VLOOKUP(CONCATENATE($B112,$C112,$G112),'A4'!$A:$AF,9,FALSE),"")</f>
        <v>2.0099999999999998</v>
      </c>
      <c r="P112" s="53">
        <f>IFERROR(VLOOKUP(CONCATENATE($B112,$C112,$G112),'A5'!$A:$AF,7,FALSE),"")</f>
        <v>22.12</v>
      </c>
      <c r="Q112" s="55">
        <f>IFERROR(VLOOKUP(CONCATENATE($B112,$C112,$G112),'A5'!$A:$AF,9,FALSE),"")</f>
        <v>2.0099999999999998</v>
      </c>
      <c r="R112" s="53">
        <f>IFERROR(VLOOKUP(CONCATENATE($B112,$C112,$G112),'A6'!$A:$AF,7,FALSE),"")</f>
        <v>22.12</v>
      </c>
      <c r="S112" s="33">
        <f>IFERROR(VLOOKUP(CONCATENATE($B112,$C112,$G112),'A6'!$A:$AF,9,FALSE),"")</f>
        <v>2.0099999999999998</v>
      </c>
      <c r="T112" s="34">
        <f t="shared" si="90"/>
        <v>-9.0334236675698162E-2</v>
      </c>
      <c r="U112" s="55">
        <f t="shared" si="91"/>
        <v>-9.0334236675698162E-2</v>
      </c>
      <c r="V112" s="68">
        <f t="shared" si="92"/>
        <v>0</v>
      </c>
      <c r="W112" s="54">
        <f t="shared" si="107"/>
        <v>-9.0334236675698162E-2</v>
      </c>
      <c r="X112" s="55">
        <f t="shared" si="108"/>
        <v>0</v>
      </c>
      <c r="Y112" s="68">
        <f t="shared" si="109"/>
        <v>0</v>
      </c>
      <c r="Z112" s="54">
        <f t="shared" si="110"/>
        <v>-9.0334236675698162E-2</v>
      </c>
      <c r="AA112" s="55">
        <f t="shared" si="111"/>
        <v>0</v>
      </c>
      <c r="AB112" s="68">
        <f t="shared" si="112"/>
        <v>0</v>
      </c>
      <c r="AC112" s="54">
        <f t="shared" si="113"/>
        <v>0</v>
      </c>
      <c r="AD112" s="55">
        <f t="shared" si="114"/>
        <v>-9.0334236675698162E-2</v>
      </c>
      <c r="AE112" s="68">
        <f t="shared" si="115"/>
        <v>0</v>
      </c>
      <c r="AF112" s="54">
        <f t="shared" si="116"/>
        <v>0</v>
      </c>
      <c r="AG112" s="55">
        <f t="shared" si="117"/>
        <v>0</v>
      </c>
      <c r="AH112" s="35">
        <f t="shared" si="118"/>
        <v>0</v>
      </c>
      <c r="AI112" s="38"/>
      <c r="AJ112" s="36"/>
      <c r="AS112" s="32"/>
      <c r="AT112" s="94">
        <f>IFERROR(VLOOKUP(CONCATENATE(B112,C112,G112),'A1'!A:AF,10,FALSE),"")</f>
        <v>27.6</v>
      </c>
      <c r="AU112" s="94">
        <f>IFERROR(VLOOKUP(CONCATENATE(B112,C112,G112),'A1'!A:AF,16,FALSE),"")</f>
        <v>21.3</v>
      </c>
      <c r="AV112" s="29"/>
    </row>
    <row r="113" spans="1:48" ht="13.5" thickBot="1" x14ac:dyDescent="0.25">
      <c r="A113" s="104"/>
      <c r="B113" s="30" t="str">
        <f t="shared" si="131"/>
        <v>Bilirubine Directe/BC (DBIL)</v>
      </c>
      <c r="C113" s="31" t="s">
        <v>164</v>
      </c>
      <c r="D113" s="76" t="str">
        <f>IFERROR(VLOOKUP(CONCATENATE(B113,C113,G113),'A1'!A:AF,3,FALSE),"")</f>
        <v>Bilirubine Directe/BC (DBIL)</v>
      </c>
      <c r="E113" s="4" t="str">
        <f>IFERROR(VLOOKUP(CONCATENATE(B113,C113,G113),'A2'!A:AF,3,FALSE),"")</f>
        <v>Bilirubine Directe/BC (DBIL)</v>
      </c>
      <c r="F113" s="77" t="str">
        <f>IFERROR(VLOOKUP(CONCATENATE(B113,C113,G113),'A3'!A:AF,3,FALSE),"")</f>
        <v>Bilirubine Directe/BC (DBIL)</v>
      </c>
      <c r="G113" s="32">
        <f>'A1'!F111</f>
        <v>2</v>
      </c>
      <c r="H113" s="59">
        <f>IFERROR(VLOOKUP(CONCATENATE(B113,C113,G113),'A1'!A:AF,7,FALSE),"")</f>
        <v>21.95</v>
      </c>
      <c r="I113" s="52">
        <f>IFERROR(VLOOKUP(CONCATENATE(B113,C113,G113),'A1'!A:AF,9,FALSE),"")</f>
        <v>1.47</v>
      </c>
      <c r="J113" s="53">
        <f>IFERROR(VLOOKUP(CONCATENATE(B113,C113,G113),'A2'!A:AF,7,FALSE),"")</f>
        <v>22.23</v>
      </c>
      <c r="K113" s="53">
        <f>IFERROR(VLOOKUP(CONCATENATE(B113,C113,G113),'A2'!A:AF,9,FALSE),"")</f>
        <v>1.87</v>
      </c>
      <c r="L113" s="53">
        <f>IFERROR(VLOOKUP(CONCATENATE(B113,C113,G113),'A3'!A:AF,7,FALSE),"")</f>
        <v>22.23</v>
      </c>
      <c r="M113" s="55">
        <f>IFERROR(VLOOKUP(CONCATENATE(B113,C113,G113),'A3'!A:AF,9,FALSE),"")</f>
        <v>1.87</v>
      </c>
      <c r="N113" s="53">
        <f>IFERROR(VLOOKUP(CONCATENATE($B113,$C113,$G113),'A4'!$A:$AF,7,FALSE),"")</f>
        <v>22.23</v>
      </c>
      <c r="O113" s="53">
        <f>IFERROR(VLOOKUP(CONCATENATE($B113,$C113,$G113),'A4'!$A:$AF,9,FALSE),"")</f>
        <v>1.87</v>
      </c>
      <c r="P113" s="53">
        <f>IFERROR(VLOOKUP(CONCATENATE($B113,$C113,$G113),'A5'!$A:$AF,7,FALSE),"")</f>
        <v>22.23</v>
      </c>
      <c r="Q113" s="55">
        <f>IFERROR(VLOOKUP(CONCATENATE($B113,$C113,$G113),'A5'!$A:$AF,9,FALSE),"")</f>
        <v>1.87</v>
      </c>
      <c r="R113" s="53">
        <f>IFERROR(VLOOKUP(CONCATENATE($B113,$C113,$G113),'A6'!$A:$AF,7,FALSE),"")</f>
        <v>22.23</v>
      </c>
      <c r="S113" s="33">
        <f>IFERROR(VLOOKUP(CONCATENATE($B113,$C113,$G113),'A6'!$A:$AF,9,FALSE),"")</f>
        <v>1.87</v>
      </c>
      <c r="T113" s="34">
        <f t="shared" si="90"/>
        <v>1.2756264236902102</v>
      </c>
      <c r="U113" s="55">
        <f t="shared" si="91"/>
        <v>1.2756264236902102</v>
      </c>
      <c r="V113" s="68">
        <f t="shared" si="92"/>
        <v>0</v>
      </c>
      <c r="W113" s="54">
        <f t="shared" si="107"/>
        <v>1.2756264236902102</v>
      </c>
      <c r="X113" s="55">
        <f t="shared" si="108"/>
        <v>0</v>
      </c>
      <c r="Y113" s="68">
        <f t="shared" si="109"/>
        <v>0</v>
      </c>
      <c r="Z113" s="54">
        <f t="shared" si="110"/>
        <v>1.2756264236902102</v>
      </c>
      <c r="AA113" s="55">
        <f t="shared" si="111"/>
        <v>0</v>
      </c>
      <c r="AB113" s="68">
        <f t="shared" si="112"/>
        <v>0</v>
      </c>
      <c r="AC113" s="54">
        <f t="shared" si="113"/>
        <v>0</v>
      </c>
      <c r="AD113" s="55">
        <f t="shared" si="114"/>
        <v>1.2756264236902102</v>
      </c>
      <c r="AE113" s="68">
        <f t="shared" si="115"/>
        <v>0</v>
      </c>
      <c r="AF113" s="54">
        <f t="shared" si="116"/>
        <v>0</v>
      </c>
      <c r="AG113" s="55">
        <f t="shared" si="117"/>
        <v>0</v>
      </c>
      <c r="AH113" s="35">
        <f t="shared" si="118"/>
        <v>0</v>
      </c>
      <c r="AI113" s="38"/>
      <c r="AJ113" s="36"/>
      <c r="AS113" s="32"/>
      <c r="AT113" s="94">
        <f>IFERROR(VLOOKUP(CONCATENATE(B113,C113,G113),'A1'!A:AF,10,FALSE),"")</f>
        <v>27.6</v>
      </c>
      <c r="AU113" s="94">
        <f>IFERROR(VLOOKUP(CONCATENATE(B113,C113,G113),'A1'!A:AF,16,FALSE),"")</f>
        <v>21.3</v>
      </c>
      <c r="AV113" s="29"/>
    </row>
    <row r="114" spans="1:48" ht="13.5" thickBot="1" x14ac:dyDescent="0.25">
      <c r="A114" s="104"/>
      <c r="B114" s="30" t="str">
        <f t="shared" si="131"/>
        <v>Bilirubine Directe/BC (DBIL)</v>
      </c>
      <c r="C114" s="31" t="s">
        <v>165</v>
      </c>
      <c r="D114" s="76" t="str">
        <f>IFERROR(VLOOKUP(CONCATENATE(B114,C114,G114),'A1'!A:AF,3,FALSE),"")</f>
        <v>Bilirubine Directe/BC (DBIL)</v>
      </c>
      <c r="E114" s="4" t="str">
        <f>IFERROR(VLOOKUP(CONCATENATE(B114,C114,G114),'A2'!A:AF,3,FALSE),"")</f>
        <v>Bilirubine Directe/BC (DBIL)</v>
      </c>
      <c r="F114" s="77" t="str">
        <f>IFERROR(VLOOKUP(CONCATENATE(B114,C114,G114),'A3'!A:AF,3,FALSE),"")</f>
        <v>Bilirubine Directe/BC (DBIL)</v>
      </c>
      <c r="G114" s="32">
        <f>'A1'!F112</f>
        <v>2</v>
      </c>
      <c r="H114" s="59">
        <f>IFERROR(VLOOKUP(CONCATENATE(B114,C114,G114),'A1'!A:AF,7,FALSE),"")</f>
        <v>22.08</v>
      </c>
      <c r="I114" s="52">
        <f>IFERROR(VLOOKUP(CONCATENATE(B114,C114,G114),'A1'!A:AF,9,FALSE),"")</f>
        <v>2.2599999999999998</v>
      </c>
      <c r="J114" s="53">
        <f>IFERROR(VLOOKUP(CONCATENATE(B114,C114,G114),'A2'!A:AF,7,FALSE),"")</f>
        <v>22.29</v>
      </c>
      <c r="K114" s="53">
        <f>IFERROR(VLOOKUP(CONCATENATE(B114,C114,G114),'A2'!A:AF,9,FALSE),"")</f>
        <v>2</v>
      </c>
      <c r="L114" s="53">
        <f>IFERROR(VLOOKUP(CONCATENATE(B114,C114,G114),'A3'!A:AF,7,FALSE),"")</f>
        <v>22.29</v>
      </c>
      <c r="M114" s="55">
        <f>IFERROR(VLOOKUP(CONCATENATE(B114,C114,G114),'A3'!A:AF,9,FALSE),"")</f>
        <v>2</v>
      </c>
      <c r="N114" s="53">
        <f>IFERROR(VLOOKUP(CONCATENATE($B114,$C114,$G114),'A4'!$A:$AF,7,FALSE),"")</f>
        <v>22.29</v>
      </c>
      <c r="O114" s="53">
        <f>IFERROR(VLOOKUP(CONCATENATE($B114,$C114,$G114),'A4'!$A:$AF,9,FALSE),"")</f>
        <v>2</v>
      </c>
      <c r="P114" s="53">
        <f>IFERROR(VLOOKUP(CONCATENATE($B114,$C114,$G114),'A5'!$A:$AF,7,FALSE),"")</f>
        <v>22.29</v>
      </c>
      <c r="Q114" s="55">
        <f>IFERROR(VLOOKUP(CONCATENATE($B114,$C114,$G114),'A5'!$A:$AF,9,FALSE),"")</f>
        <v>2</v>
      </c>
      <c r="R114" s="53">
        <f>IFERROR(VLOOKUP(CONCATENATE($B114,$C114,$G114),'A6'!$A:$AF,7,FALSE),"")</f>
        <v>22.29</v>
      </c>
      <c r="S114" s="33">
        <f>IFERROR(VLOOKUP(CONCATENATE($B114,$C114,$G114),'A6'!$A:$AF,9,FALSE),"")</f>
        <v>2</v>
      </c>
      <c r="T114" s="34">
        <f t="shared" si="90"/>
        <v>0.95108695652174302</v>
      </c>
      <c r="U114" s="55">
        <f t="shared" si="91"/>
        <v>0.95108695652174302</v>
      </c>
      <c r="V114" s="68">
        <f t="shared" si="92"/>
        <v>0</v>
      </c>
      <c r="W114" s="54">
        <f t="shared" si="107"/>
        <v>0.95108695652174302</v>
      </c>
      <c r="X114" s="55">
        <f t="shared" si="108"/>
        <v>0</v>
      </c>
      <c r="Y114" s="68">
        <f t="shared" si="109"/>
        <v>0</v>
      </c>
      <c r="Z114" s="54">
        <f t="shared" si="110"/>
        <v>0.95108695652174302</v>
      </c>
      <c r="AA114" s="55">
        <f t="shared" si="111"/>
        <v>0</v>
      </c>
      <c r="AB114" s="68">
        <f t="shared" si="112"/>
        <v>0</v>
      </c>
      <c r="AC114" s="54">
        <f t="shared" si="113"/>
        <v>0</v>
      </c>
      <c r="AD114" s="55">
        <f t="shared" si="114"/>
        <v>0.95108695652174302</v>
      </c>
      <c r="AE114" s="68">
        <f t="shared" si="115"/>
        <v>0</v>
      </c>
      <c r="AF114" s="54">
        <f t="shared" si="116"/>
        <v>0</v>
      </c>
      <c r="AG114" s="55">
        <f t="shared" si="117"/>
        <v>0</v>
      </c>
      <c r="AH114" s="35">
        <f t="shared" si="118"/>
        <v>0</v>
      </c>
      <c r="AI114" s="38"/>
      <c r="AJ114" s="36"/>
      <c r="AS114" s="32"/>
      <c r="AT114" s="94">
        <f>IFERROR(VLOOKUP(CONCATENATE(B114,C114,G114),'A1'!A:AF,10,FALSE),"")</f>
        <v>27.6</v>
      </c>
      <c r="AU114" s="94">
        <f>IFERROR(VLOOKUP(CONCATENATE(B114,C114,G114),'A1'!A:AF,16,FALSE),"")</f>
        <v>21.3</v>
      </c>
      <c r="AV114" s="29"/>
    </row>
    <row r="115" spans="1:48" ht="13.5" thickBot="1" x14ac:dyDescent="0.25">
      <c r="A115" s="104"/>
      <c r="B115" s="30" t="str">
        <f t="shared" si="131"/>
        <v>Bilirubine Directe/BC (DBIL)</v>
      </c>
      <c r="C115" s="31" t="s">
        <v>166</v>
      </c>
      <c r="D115" s="76" t="str">
        <f>IFERROR(VLOOKUP(CONCATENATE(B115,C115,G115),'A1'!A:AF,3,FALSE),"")</f>
        <v>Bilirubine Directe/BC (DBIL)</v>
      </c>
      <c r="E115" s="4" t="str">
        <f>IFERROR(VLOOKUP(CONCATENATE(B115,C115,G115),'A2'!A:AF,3,FALSE),"")</f>
        <v>Bilirubine Directe/BC (DBIL)</v>
      </c>
      <c r="F115" s="77" t="str">
        <f>IFERROR(VLOOKUP(CONCATENATE(B115,C115,G115),'A3'!A:AF,3,FALSE),"")</f>
        <v>Bilirubine Directe/BC (DBIL)</v>
      </c>
      <c r="G115" s="32">
        <f>'A1'!F113</f>
        <v>2</v>
      </c>
      <c r="H115" s="59">
        <f>IFERROR(VLOOKUP(CONCATENATE(B115,C115,G115),'A1'!A:AF,7,FALSE),"")</f>
        <v>22.16</v>
      </c>
      <c r="I115" s="52">
        <f>IFERROR(VLOOKUP(CONCATENATE(B115,C115,G115),'A1'!A:AF,9,FALSE),"")</f>
        <v>1.76</v>
      </c>
      <c r="J115" s="53">
        <f>IFERROR(VLOOKUP(CONCATENATE(B115,C115,G115),'A2'!A:AF,7,FALSE),"")</f>
        <v>22.35</v>
      </c>
      <c r="K115" s="53">
        <f>IFERROR(VLOOKUP(CONCATENATE(B115,C115,G115),'A2'!A:AF,9,FALSE),"")</f>
        <v>1.79</v>
      </c>
      <c r="L115" s="53">
        <f>IFERROR(VLOOKUP(CONCATENATE(B115,C115,G115),'A3'!A:AF,7,FALSE),"")</f>
        <v>22.35</v>
      </c>
      <c r="M115" s="55">
        <f>IFERROR(VLOOKUP(CONCATENATE(B115,C115,G115),'A3'!A:AF,9,FALSE),"")</f>
        <v>1.79</v>
      </c>
      <c r="N115" s="53">
        <f>IFERROR(VLOOKUP(CONCATENATE($B115,$C115,$G115),'A4'!$A:$AF,7,FALSE),"")</f>
        <v>22.35</v>
      </c>
      <c r="O115" s="53">
        <f>IFERROR(VLOOKUP(CONCATENATE($B115,$C115,$G115),'A4'!$A:$AF,9,FALSE),"")</f>
        <v>1.79</v>
      </c>
      <c r="P115" s="53">
        <f>IFERROR(VLOOKUP(CONCATENATE($B115,$C115,$G115),'A5'!$A:$AF,7,FALSE),"")</f>
        <v>22.35</v>
      </c>
      <c r="Q115" s="55">
        <f>IFERROR(VLOOKUP(CONCATENATE($B115,$C115,$G115),'A5'!$A:$AF,9,FALSE),"")</f>
        <v>1.79</v>
      </c>
      <c r="R115" s="53">
        <f>IFERROR(VLOOKUP(CONCATENATE($B115,$C115,$G115),'A6'!$A:$AF,7,FALSE),"")</f>
        <v>22.35</v>
      </c>
      <c r="S115" s="33">
        <f>IFERROR(VLOOKUP(CONCATENATE($B115,$C115,$G115),'A6'!$A:$AF,9,FALSE),"")</f>
        <v>1.79</v>
      </c>
      <c r="T115" s="34">
        <f t="shared" si="90"/>
        <v>0.85740072202166639</v>
      </c>
      <c r="U115" s="55">
        <f t="shared" si="91"/>
        <v>0.85740072202166639</v>
      </c>
      <c r="V115" s="68">
        <f t="shared" si="92"/>
        <v>0</v>
      </c>
      <c r="W115" s="54">
        <f t="shared" si="107"/>
        <v>0.85740072202166639</v>
      </c>
      <c r="X115" s="55">
        <f t="shared" si="108"/>
        <v>0</v>
      </c>
      <c r="Y115" s="68">
        <f t="shared" si="109"/>
        <v>0</v>
      </c>
      <c r="Z115" s="54">
        <f t="shared" si="110"/>
        <v>0.85740072202166639</v>
      </c>
      <c r="AA115" s="55">
        <f t="shared" si="111"/>
        <v>0</v>
      </c>
      <c r="AB115" s="68">
        <f t="shared" si="112"/>
        <v>0</v>
      </c>
      <c r="AC115" s="54">
        <f t="shared" si="113"/>
        <v>0</v>
      </c>
      <c r="AD115" s="55">
        <f t="shared" si="114"/>
        <v>0.85740072202166639</v>
      </c>
      <c r="AE115" s="68">
        <f t="shared" si="115"/>
        <v>0</v>
      </c>
      <c r="AF115" s="54">
        <f t="shared" si="116"/>
        <v>0</v>
      </c>
      <c r="AG115" s="55">
        <f t="shared" si="117"/>
        <v>0</v>
      </c>
      <c r="AH115" s="35">
        <f t="shared" si="118"/>
        <v>0</v>
      </c>
      <c r="AI115" s="38"/>
      <c r="AJ115" s="36"/>
      <c r="AS115" s="32"/>
      <c r="AT115" s="94">
        <f>IFERROR(VLOOKUP(CONCATENATE(B115,C115,G115),'A1'!A:AF,10,FALSE),"")</f>
        <v>27.6</v>
      </c>
      <c r="AU115" s="94">
        <f>IFERROR(VLOOKUP(CONCATENATE(B115,C115,G115),'A1'!A:AF,16,FALSE),"")</f>
        <v>21.3</v>
      </c>
      <c r="AV115" s="29"/>
    </row>
    <row r="116" spans="1:48" ht="13.5" customHeight="1" thickBot="1" x14ac:dyDescent="0.25">
      <c r="A116" s="105"/>
      <c r="B116" s="30" t="str">
        <f t="shared" si="131"/>
        <v>Bilirubine Directe/BC (DBIL)</v>
      </c>
      <c r="C116" s="39" t="s">
        <v>167</v>
      </c>
      <c r="D116" s="78" t="str">
        <f>IFERROR(VLOOKUP(CONCATENATE(B116,C116,G116),'A1'!A:AF,3,FALSE),"")</f>
        <v>Bilirubine Directe/BC (DBIL)</v>
      </c>
      <c r="E116" s="79" t="str">
        <f>IFERROR(VLOOKUP(CONCATENATE(B116,C116,G116),'A2'!A:AF,3,FALSE),"")</f>
        <v>Bilirubine Directe/BC (DBIL)</v>
      </c>
      <c r="F116" s="80" t="str">
        <f>IFERROR(VLOOKUP(CONCATENATE(B116,C116,G116),'A3'!A:AF,3,FALSE),"")</f>
        <v>Bilirubine Directe/BC (DBIL)</v>
      </c>
      <c r="G116" s="40">
        <f>'A1'!F114</f>
        <v>2</v>
      </c>
      <c r="H116" s="60">
        <f>IFERROR(VLOOKUP(CONCATENATE(B116,C116,G116),'A1'!A:AF,7,FALSE),"")</f>
        <v>22.22</v>
      </c>
      <c r="I116" s="41">
        <f>IFERROR(VLOOKUP(CONCATENATE(B116,C116,G116),'A1'!A:AF,9,FALSE),"")</f>
        <v>1.99</v>
      </c>
      <c r="J116" s="61">
        <f>IFERROR(VLOOKUP(CONCATENATE(B116,C116,G116),'A2'!A:AF,7,FALSE),"")</f>
        <v>22.35</v>
      </c>
      <c r="K116" s="61">
        <f>IFERROR(VLOOKUP(CONCATENATE(B116,C116,G116),'A2'!A:AF,9,FALSE),"")</f>
        <v>2.4700000000000002</v>
      </c>
      <c r="L116" s="61">
        <f>IFERROR(VLOOKUP(CONCATENATE(B116,C116,G116),'A3'!A:AF,7,FALSE),"")</f>
        <v>22.35</v>
      </c>
      <c r="M116" s="62">
        <f>IFERROR(VLOOKUP(CONCATENATE(B116,C116,G116),'A3'!A:AF,9,FALSE),"")</f>
        <v>2.4700000000000002</v>
      </c>
      <c r="N116" s="61">
        <f>IFERROR(VLOOKUP(CONCATENATE($B116,$C116,$G116),'A4'!$A:$AF,7,FALSE),"")</f>
        <v>22.35</v>
      </c>
      <c r="O116" s="61">
        <f>IFERROR(VLOOKUP(CONCATENATE($B116,$C116,$G116),'A4'!$A:$AF,9,FALSE),"")</f>
        <v>2.4700000000000002</v>
      </c>
      <c r="P116" s="61">
        <f>IFERROR(VLOOKUP(CONCATENATE($B116,$C116,$G116),'A5'!$A:$AF,7,FALSE),"")</f>
        <v>22.35</v>
      </c>
      <c r="Q116" s="62">
        <f>IFERROR(VLOOKUP(CONCATENATE($B116,$C116,$G116),'A5'!$A:$AF,9,FALSE),"")</f>
        <v>2.4700000000000002</v>
      </c>
      <c r="R116" s="61">
        <f>IFERROR(VLOOKUP(CONCATENATE($B116,$C116,$G116),'A6'!$A:$AF,7,FALSE),"")</f>
        <v>22.35</v>
      </c>
      <c r="S116" s="42">
        <f>IFERROR(VLOOKUP(CONCATENATE($B116,$C116,$G116),'A6'!$A:$AF,9,FALSE),"")</f>
        <v>2.4700000000000002</v>
      </c>
      <c r="T116" s="43">
        <f t="shared" si="90"/>
        <v>0.5850585058505966</v>
      </c>
      <c r="U116" s="62">
        <f t="shared" si="91"/>
        <v>0.5850585058505966</v>
      </c>
      <c r="V116" s="96">
        <f t="shared" si="92"/>
        <v>0</v>
      </c>
      <c r="W116" s="57">
        <f t="shared" si="107"/>
        <v>0.5850585058505966</v>
      </c>
      <c r="X116" s="62">
        <f t="shared" si="108"/>
        <v>0</v>
      </c>
      <c r="Y116" s="96">
        <f t="shared" si="109"/>
        <v>0</v>
      </c>
      <c r="Z116" s="57">
        <f t="shared" si="110"/>
        <v>0.5850585058505966</v>
      </c>
      <c r="AA116" s="62">
        <f t="shared" si="111"/>
        <v>0</v>
      </c>
      <c r="AB116" s="96">
        <f t="shared" si="112"/>
        <v>0</v>
      </c>
      <c r="AC116" s="57">
        <f t="shared" si="113"/>
        <v>0</v>
      </c>
      <c r="AD116" s="62">
        <f t="shared" si="114"/>
        <v>0.5850585058505966</v>
      </c>
      <c r="AE116" s="96">
        <f t="shared" si="115"/>
        <v>0</v>
      </c>
      <c r="AF116" s="57">
        <f t="shared" si="116"/>
        <v>0</v>
      </c>
      <c r="AG116" s="62">
        <f t="shared" si="117"/>
        <v>0</v>
      </c>
      <c r="AH116" s="44">
        <f t="shared" si="118"/>
        <v>0</v>
      </c>
      <c r="AI116" s="45"/>
      <c r="AJ116" s="46"/>
      <c r="AK116" s="47"/>
      <c r="AL116" s="47"/>
      <c r="AM116" s="47"/>
      <c r="AN116" s="47"/>
      <c r="AO116" s="47"/>
      <c r="AP116" s="47"/>
      <c r="AQ116" s="47"/>
      <c r="AR116" s="47"/>
      <c r="AS116" s="40"/>
      <c r="AT116" s="94">
        <f>IFERROR(VLOOKUP(CONCATENATE(B116,C116,G116),'A1'!A:AF,10,FALSE),"")</f>
        <v>27.6</v>
      </c>
      <c r="AU116" s="94">
        <f>IFERROR(VLOOKUP(CONCATENATE(B116,C116,G116),'A1'!A:AF,16,FALSE),"")</f>
        <v>21.3</v>
      </c>
      <c r="AV116" s="29"/>
    </row>
    <row r="117" spans="1:48" ht="12.75" customHeight="1" thickBot="1" x14ac:dyDescent="0.25">
      <c r="A117" s="103">
        <v>9</v>
      </c>
      <c r="B117" s="91" t="s">
        <v>3</v>
      </c>
      <c r="C117" s="19" t="s">
        <v>154</v>
      </c>
      <c r="D117" s="74" t="str">
        <f>IFERROR(VLOOKUP(CONCATENATE(B117,C117,G117),'A1'!A:AF,3,FALSE),"")</f>
        <v>Bilirubine Directe/BC (DBIL)</v>
      </c>
      <c r="E117" s="69" t="str">
        <f>IFERROR(VLOOKUP(CONCATENATE(B117,C117,G117),'A2'!A:AF,3,FALSE),"")</f>
        <v>Bilirubine Directe/BC (DBIL)</v>
      </c>
      <c r="F117" s="75" t="str">
        <f>IFERROR(VLOOKUP(CONCATENATE(B117,C117,G117),'A3'!A:AF,3,FALSE),"")</f>
        <v>Bilirubine Directe/BC (DBIL)</v>
      </c>
      <c r="G117" s="20">
        <f>'A1'!F115</f>
        <v>3</v>
      </c>
      <c r="H117" s="89">
        <f>IFERROR(VLOOKUP(CONCATENATE(B117,C117,G117),'A1'!A:AF,7,FALSE),"")</f>
        <v>41.27</v>
      </c>
      <c r="I117" s="90">
        <f>IFERROR(VLOOKUP(CONCATENATE(B117,C117,G117),'A1'!A:AF,9,FALSE),"")</f>
        <v>4.5</v>
      </c>
      <c r="J117" s="58">
        <f t="shared" ref="J117" si="144">IFERROR($H117,"")</f>
        <v>41.27</v>
      </c>
      <c r="K117" s="58">
        <f t="shared" ref="K117" si="145">IFERROR($I117,"")</f>
        <v>4.5</v>
      </c>
      <c r="L117" s="58">
        <f t="shared" ref="L117" si="146">IFERROR($H117,"")</f>
        <v>41.27</v>
      </c>
      <c r="M117" s="58">
        <f t="shared" ref="M117" si="147">IFERROR($I117,"")</f>
        <v>4.5</v>
      </c>
      <c r="N117" s="58">
        <f t="shared" ref="N117" si="148">IFERROR($H117,"")</f>
        <v>41.27</v>
      </c>
      <c r="O117" s="58">
        <f t="shared" ref="O117" si="149">IFERROR($I117,"")</f>
        <v>4.5</v>
      </c>
      <c r="P117" s="58">
        <f t="shared" ref="P117" si="150">IFERROR($H117,"")</f>
        <v>41.27</v>
      </c>
      <c r="Q117" s="58">
        <f t="shared" ref="Q117" si="151">IFERROR($I117,"")</f>
        <v>4.5</v>
      </c>
      <c r="R117" s="58">
        <f t="shared" ref="R117" si="152">IFERROR($H117,"")</f>
        <v>41.27</v>
      </c>
      <c r="S117" s="21">
        <f t="shared" ref="S117" si="153">IFERROR($I117,"")</f>
        <v>4.5</v>
      </c>
      <c r="T117" s="22">
        <f t="shared" si="90"/>
        <v>0</v>
      </c>
      <c r="U117" s="81">
        <f t="shared" si="91"/>
        <v>0</v>
      </c>
      <c r="V117" s="95">
        <f t="shared" si="92"/>
        <v>0</v>
      </c>
      <c r="W117" s="56">
        <f t="shared" si="107"/>
        <v>0</v>
      </c>
      <c r="X117" s="81">
        <f t="shared" si="108"/>
        <v>0</v>
      </c>
      <c r="Y117" s="95">
        <f t="shared" si="109"/>
        <v>0</v>
      </c>
      <c r="Z117" s="56">
        <f t="shared" si="110"/>
        <v>0</v>
      </c>
      <c r="AA117" s="81">
        <f t="shared" si="111"/>
        <v>0</v>
      </c>
      <c r="AB117" s="95">
        <f t="shared" si="112"/>
        <v>0</v>
      </c>
      <c r="AC117" s="56">
        <f t="shared" si="113"/>
        <v>0</v>
      </c>
      <c r="AD117" s="81">
        <f t="shared" si="114"/>
        <v>0</v>
      </c>
      <c r="AE117" s="95">
        <f t="shared" si="115"/>
        <v>0</v>
      </c>
      <c r="AF117" s="56">
        <f t="shared" si="116"/>
        <v>0</v>
      </c>
      <c r="AG117" s="81">
        <f t="shared" si="117"/>
        <v>0</v>
      </c>
      <c r="AH117" s="23">
        <f t="shared" si="118"/>
        <v>0</v>
      </c>
      <c r="AI117" s="24">
        <f t="shared" ref="AI117" si="154">MAX(I118:I130,K118:K130,M118:M130,O118:O130,Q118:Q130,S118:S130)</f>
        <v>3.89</v>
      </c>
      <c r="AJ117" s="25"/>
      <c r="AK117" s="27" t="str">
        <f>D117</f>
        <v>Bilirubine Directe/BC (DBIL)</v>
      </c>
      <c r="AL117" s="27" t="str">
        <f>E117</f>
        <v>Bilirubine Directe/BC (DBIL)</v>
      </c>
      <c r="AM117" s="27" t="str">
        <f>F117</f>
        <v>Bilirubine Directe/BC (DBIL)</v>
      </c>
      <c r="AN117" s="27"/>
      <c r="AO117" s="27"/>
      <c r="AP117" s="28"/>
      <c r="AQ117" s="28"/>
      <c r="AR117" s="28"/>
      <c r="AS117" s="20"/>
      <c r="AT117" s="94">
        <f>IFERROR(VLOOKUP(CONCATENATE(B117,C117,G117),'A1'!A:AF,10,FALSE),"")</f>
        <v>27.6</v>
      </c>
      <c r="AU117" s="94">
        <f>IFERROR(VLOOKUP(CONCATENATE(B117,C117,G117),'A1'!A:AF,16,FALSE),"")</f>
        <v>21.3</v>
      </c>
      <c r="AV117" s="29"/>
    </row>
    <row r="118" spans="1:48" ht="13.5" thickBot="1" x14ac:dyDescent="0.25">
      <c r="A118" s="104"/>
      <c r="B118" s="30" t="str">
        <f t="shared" si="131"/>
        <v>Bilirubine Directe/BC (DBIL)</v>
      </c>
      <c r="C118" s="31" t="s">
        <v>155</v>
      </c>
      <c r="D118" s="76" t="str">
        <f>IFERROR(VLOOKUP(CONCATENATE(B118,C118,G118),'A1'!A:AF,3,FALSE),"")</f>
        <v>Bilirubine Directe/BC (DBIL)</v>
      </c>
      <c r="E118" s="4" t="str">
        <f>IFERROR(VLOOKUP(CONCATENATE(B118,C118,G118),'A2'!A:AF,3,FALSE),"")</f>
        <v>Bilirubine Directe/BC (DBIL)</v>
      </c>
      <c r="F118" s="77" t="str">
        <f>IFERROR(VLOOKUP(CONCATENATE(B118,C118,G118),'A3'!A:AF,3,FALSE),"")</f>
        <v>Bilirubine Directe/BC (DBIL)</v>
      </c>
      <c r="G118" s="32">
        <f>'A1'!F116</f>
        <v>3</v>
      </c>
      <c r="H118" s="59">
        <f>IFERROR(VLOOKUP(CONCATENATE($B118,$C118,$G118),'A1'!$A:$AF,7,FALSE),"")</f>
        <v>39.9</v>
      </c>
      <c r="I118" s="52">
        <f>IFERROR(VLOOKUP(CONCATENATE($B118,$C118,$G118),'A1'!$A:$AF,9,FALSE),"")</f>
        <v>2.5299999999999998</v>
      </c>
      <c r="J118" s="53">
        <f>IFERROR(VLOOKUP(CONCATENATE($B118,$C118,$G118),'A2'!$A:$AF,7,FALSE),"")</f>
        <v>40.1</v>
      </c>
      <c r="K118" s="53">
        <f>IFERROR(VLOOKUP(CONCATENATE($B118,$C118,$G118),'A2'!$A:$AF,9,FALSE),"")</f>
        <v>3.27</v>
      </c>
      <c r="L118" s="53">
        <f>IFERROR(VLOOKUP(CONCATENATE($B118,$C118,$G118),'A3'!$A:$AF,7,FALSE),"")</f>
        <v>40.1</v>
      </c>
      <c r="M118" s="55">
        <f>IFERROR(VLOOKUP(CONCATENATE($B118,$C118,$G118),'A3'!$A:$AF,9,FALSE),"")</f>
        <v>3.27</v>
      </c>
      <c r="N118" s="53">
        <f>IFERROR(VLOOKUP(CONCATENATE($B118,$C118,$G118),'A4'!$A:$AF,7,FALSE),"")</f>
        <v>40.1</v>
      </c>
      <c r="O118" s="53">
        <f>IFERROR(VLOOKUP(CONCATENATE($B118,$C118,$G118),'A4'!$A:$AF,9,FALSE),"")</f>
        <v>3.27</v>
      </c>
      <c r="P118" s="53">
        <f>IFERROR(VLOOKUP(CONCATENATE($B118,$C118,$G118),'A5'!$A:$AF,7,FALSE),"")</f>
        <v>40.1</v>
      </c>
      <c r="Q118" s="55">
        <f>IFERROR(VLOOKUP(CONCATENATE($B118,$C118,$G118),'A5'!$A:$AF,9,FALSE),"")</f>
        <v>3.27</v>
      </c>
      <c r="R118" s="53">
        <f>IFERROR(VLOOKUP(CONCATENATE($B118,$C118,$G118),'A6'!$A:$AF,7,FALSE),"")</f>
        <v>40.1</v>
      </c>
      <c r="S118" s="33">
        <f>IFERROR(VLOOKUP(CONCATENATE($B118,$C118,$G118),'A6'!$A:$AF,9,FALSE),"")</f>
        <v>3.27</v>
      </c>
      <c r="T118" s="34">
        <f t="shared" si="90"/>
        <v>0.50125313283208739</v>
      </c>
      <c r="U118" s="55">
        <f t="shared" si="91"/>
        <v>0.50125313283208739</v>
      </c>
      <c r="V118" s="68">
        <f t="shared" si="92"/>
        <v>0</v>
      </c>
      <c r="W118" s="54">
        <f t="shared" si="107"/>
        <v>0.50125313283208739</v>
      </c>
      <c r="X118" s="55">
        <f t="shared" si="108"/>
        <v>0</v>
      </c>
      <c r="Y118" s="68">
        <f t="shared" si="109"/>
        <v>0</v>
      </c>
      <c r="Z118" s="54">
        <f t="shared" si="110"/>
        <v>0.50125313283208739</v>
      </c>
      <c r="AA118" s="55">
        <f t="shared" si="111"/>
        <v>0</v>
      </c>
      <c r="AB118" s="68">
        <f t="shared" si="112"/>
        <v>0</v>
      </c>
      <c r="AC118" s="54">
        <f t="shared" si="113"/>
        <v>0</v>
      </c>
      <c r="AD118" s="55">
        <f t="shared" si="114"/>
        <v>0.50125313283208739</v>
      </c>
      <c r="AE118" s="68">
        <f t="shared" si="115"/>
        <v>0</v>
      </c>
      <c r="AF118" s="54">
        <f t="shared" si="116"/>
        <v>0</v>
      </c>
      <c r="AG118" s="55">
        <f t="shared" si="117"/>
        <v>0</v>
      </c>
      <c r="AH118" s="35">
        <f t="shared" si="118"/>
        <v>0</v>
      </c>
      <c r="AI118" s="63">
        <f t="shared" ref="AI118" si="155">MAX(T118:T130,U118:U130,V118:V130,W118:W130,X118:X130,Y118:Y130,Z118:Z130,AA118:AA130,AB118:AB130,AC118:AC130,AD118:AD130,AE118:AE130,AF118:AF130,AG118:AG130,AH118:AH130)</f>
        <v>0.89955022488755476</v>
      </c>
      <c r="AJ118" s="36"/>
      <c r="AS118" s="32"/>
      <c r="AT118" s="94">
        <f>IFERROR(VLOOKUP(CONCATENATE(B118,C118,G118),'A1'!A:AF,10,FALSE),"")</f>
        <v>27.6</v>
      </c>
      <c r="AU118" s="94">
        <f>IFERROR(VLOOKUP(CONCATENATE(B118,C118,G118),'A1'!A:AF,16,FALSE),"")</f>
        <v>21.3</v>
      </c>
      <c r="AV118" s="29"/>
    </row>
    <row r="119" spans="1:48" ht="13.5" thickBot="1" x14ac:dyDescent="0.25">
      <c r="A119" s="104"/>
      <c r="B119" s="30" t="str">
        <f t="shared" si="131"/>
        <v>Bilirubine Directe/BC (DBIL)</v>
      </c>
      <c r="C119" s="31" t="s">
        <v>156</v>
      </c>
      <c r="D119" s="76" t="str">
        <f>IFERROR(VLOOKUP(CONCATENATE(B119,C119,G119),'A1'!A:AF,3,FALSE),"")</f>
        <v>Bilirubine Directe/BC (DBIL)</v>
      </c>
      <c r="E119" s="4" t="str">
        <f>IFERROR(VLOOKUP(CONCATENATE(B119,C119,G119),'A2'!A:AF,3,FALSE),"")</f>
        <v>Bilirubine Directe/BC (DBIL)</v>
      </c>
      <c r="F119" s="77" t="str">
        <f>IFERROR(VLOOKUP(CONCATENATE(B119,C119,G119),'A3'!A:AF,3,FALSE),"")</f>
        <v>Bilirubine Directe/BC (DBIL)</v>
      </c>
      <c r="G119" s="32">
        <f>'A1'!F117</f>
        <v>3</v>
      </c>
      <c r="H119" s="59">
        <f>IFERROR(VLOOKUP(CONCATENATE(B119,C119,G119),'A1'!A:AF,7,FALSE),"")</f>
        <v>40.32</v>
      </c>
      <c r="I119" s="52">
        <f>IFERROR(VLOOKUP(CONCATENATE(B119,C119,G119),'A1'!A:AF,9,FALSE),"")</f>
        <v>2.62</v>
      </c>
      <c r="J119" s="53">
        <f>IFERROR(VLOOKUP(CONCATENATE(B119,C119,G119),'A2'!A:AF,7,FALSE),"")</f>
        <v>40.549999999999997</v>
      </c>
      <c r="K119" s="53">
        <f>IFERROR(VLOOKUP(CONCATENATE(B119,C119,G119),'A2'!A:AF,9,FALSE),"")</f>
        <v>3.89</v>
      </c>
      <c r="L119" s="53">
        <f>IFERROR(VLOOKUP(CONCATENATE(B119,C119,G119),'A3'!A:AF,7,FALSE),"")</f>
        <v>40.549999999999997</v>
      </c>
      <c r="M119" s="55">
        <f>IFERROR(VLOOKUP(CONCATENATE(B119,C119,G119),'A3'!A:AF,9,FALSE),"")</f>
        <v>3.89</v>
      </c>
      <c r="N119" s="53">
        <f>IFERROR(VLOOKUP(CONCATENATE($B119,$C119,$G119),'A4'!$A:$AF,7,FALSE),"")</f>
        <v>40.549999999999997</v>
      </c>
      <c r="O119" s="53">
        <f>IFERROR(VLOOKUP(CONCATENATE($B119,$C119,$G119),'A4'!$A:$AF,9,FALSE),"")</f>
        <v>3.89</v>
      </c>
      <c r="P119" s="53">
        <f>IFERROR(VLOOKUP(CONCATENATE($B119,$C119,$G119),'A5'!$A:$AF,7,FALSE),"")</f>
        <v>40.549999999999997</v>
      </c>
      <c r="Q119" s="55">
        <f>IFERROR(VLOOKUP(CONCATENATE($B119,$C119,$G119),'A5'!$A:$AF,9,FALSE),"")</f>
        <v>3.89</v>
      </c>
      <c r="R119" s="53">
        <f>IFERROR(VLOOKUP(CONCATENATE($B119,$C119,$G119),'A6'!$A:$AF,7,FALSE),"")</f>
        <v>40.549999999999997</v>
      </c>
      <c r="S119" s="33">
        <f>IFERROR(VLOOKUP(CONCATENATE($B119,$C119,$G119),'A6'!$A:$AF,9,FALSE),"")</f>
        <v>3.89</v>
      </c>
      <c r="T119" s="34">
        <f t="shared" si="90"/>
        <v>0.57043650793650014</v>
      </c>
      <c r="U119" s="55">
        <f t="shared" si="91"/>
        <v>0.57043650793650014</v>
      </c>
      <c r="V119" s="68">
        <f t="shared" si="92"/>
        <v>0</v>
      </c>
      <c r="W119" s="54">
        <f t="shared" si="107"/>
        <v>0.57043650793650014</v>
      </c>
      <c r="X119" s="55">
        <f t="shared" si="108"/>
        <v>0</v>
      </c>
      <c r="Y119" s="68">
        <f t="shared" si="109"/>
        <v>0</v>
      </c>
      <c r="Z119" s="54">
        <f t="shared" si="110"/>
        <v>0.57043650793650014</v>
      </c>
      <c r="AA119" s="55">
        <f t="shared" si="111"/>
        <v>0</v>
      </c>
      <c r="AB119" s="68">
        <f t="shared" si="112"/>
        <v>0</v>
      </c>
      <c r="AC119" s="54">
        <f t="shared" si="113"/>
        <v>0</v>
      </c>
      <c r="AD119" s="55">
        <f t="shared" si="114"/>
        <v>0.57043650793650014</v>
      </c>
      <c r="AE119" s="68">
        <f t="shared" si="115"/>
        <v>0</v>
      </c>
      <c r="AF119" s="54">
        <f t="shared" si="116"/>
        <v>0</v>
      </c>
      <c r="AG119" s="55">
        <f t="shared" si="117"/>
        <v>0</v>
      </c>
      <c r="AH119" s="35">
        <f t="shared" si="118"/>
        <v>0</v>
      </c>
      <c r="AI119" s="64">
        <f>MIN(T118:T130,U118:U130,V118:V130:W118:AH130)</f>
        <v>-0.92367525522606353</v>
      </c>
      <c r="AJ119" s="36"/>
      <c r="AS119" s="32"/>
      <c r="AT119" s="94">
        <f>IFERROR(VLOOKUP(CONCATENATE(B119,C119,G119),'A1'!A:AF,10,FALSE),"")</f>
        <v>27.6</v>
      </c>
      <c r="AU119" s="94">
        <f>IFERROR(VLOOKUP(CONCATENATE(B119,C119,G119),'A1'!A:AF,16,FALSE),"")</f>
        <v>21.3</v>
      </c>
      <c r="AV119" s="29"/>
    </row>
    <row r="120" spans="1:48" ht="13.5" thickBot="1" x14ac:dyDescent="0.25">
      <c r="A120" s="104"/>
      <c r="B120" s="30" t="str">
        <f t="shared" si="131"/>
        <v>Bilirubine Directe/BC (DBIL)</v>
      </c>
      <c r="C120" s="31" t="s">
        <v>157</v>
      </c>
      <c r="D120" s="76" t="str">
        <f>IFERROR(VLOOKUP(CONCATENATE(B120,C120,G120),'A1'!A:AF,3,FALSE),"")</f>
        <v>Bilirubine Directe/BC (DBIL)</v>
      </c>
      <c r="E120" s="4" t="str">
        <f>IFERROR(VLOOKUP(CONCATENATE(B120,C120,G120),'A2'!A:AF,3,FALSE),"")</f>
        <v>Bilirubine Directe/BC (DBIL)</v>
      </c>
      <c r="F120" s="77" t="str">
        <f>IFERROR(VLOOKUP(CONCATENATE(B120,C120,G120),'A3'!A:AF,3,FALSE),"")</f>
        <v>Bilirubine Directe/BC (DBIL)</v>
      </c>
      <c r="G120" s="32">
        <f>'A1'!F118</f>
        <v>3</v>
      </c>
      <c r="H120" s="59">
        <f>IFERROR(VLOOKUP(CONCATENATE(B120,C120,G120),'A1'!A:AF,7,FALSE),"")</f>
        <v>40.159999999999997</v>
      </c>
      <c r="I120" s="52">
        <f>IFERROR(VLOOKUP(CONCATENATE(B120,C120,G120),'A1'!A:AF,9,FALSE),"")</f>
        <v>2.57</v>
      </c>
      <c r="J120" s="53">
        <f>IFERROR(VLOOKUP(CONCATENATE(B120,C120,G120),'A2'!A:AF,7,FALSE),"")</f>
        <v>40.29</v>
      </c>
      <c r="K120" s="53">
        <f>IFERROR(VLOOKUP(CONCATENATE(B120,C120,G120),'A2'!A:AF,9,FALSE),"")</f>
        <v>2.37</v>
      </c>
      <c r="L120" s="53">
        <f>IFERROR(VLOOKUP(CONCATENATE(B120,C120,G120),'A3'!A:AF,7,FALSE),"")</f>
        <v>40.29</v>
      </c>
      <c r="M120" s="55">
        <f>IFERROR(VLOOKUP(CONCATENATE(B120,C120,G120),'A3'!A:AF,9,FALSE),"")</f>
        <v>2.37</v>
      </c>
      <c r="N120" s="53">
        <f>IFERROR(VLOOKUP(CONCATENATE($B120,$C120,$G120),'A4'!$A:$AF,7,FALSE),"")</f>
        <v>40.29</v>
      </c>
      <c r="O120" s="53">
        <f>IFERROR(VLOOKUP(CONCATENATE($B120,$C120,$G120),'A4'!$A:$AF,9,FALSE),"")</f>
        <v>2.37</v>
      </c>
      <c r="P120" s="53">
        <f>IFERROR(VLOOKUP(CONCATENATE($B120,$C120,$G120),'A5'!$A:$AF,7,FALSE),"")</f>
        <v>40.29</v>
      </c>
      <c r="Q120" s="55">
        <f>IFERROR(VLOOKUP(CONCATENATE($B120,$C120,$G120),'A5'!$A:$AF,9,FALSE),"")</f>
        <v>2.37</v>
      </c>
      <c r="R120" s="53">
        <f>IFERROR(VLOOKUP(CONCATENATE($B120,$C120,$G120),'A6'!$A:$AF,7,FALSE),"")</f>
        <v>40.29</v>
      </c>
      <c r="S120" s="33">
        <f>IFERROR(VLOOKUP(CONCATENATE($B120,$C120,$G120),'A6'!$A:$AF,9,FALSE),"")</f>
        <v>2.37</v>
      </c>
      <c r="T120" s="34">
        <f t="shared" si="90"/>
        <v>0.3237051792828749</v>
      </c>
      <c r="U120" s="55">
        <f t="shared" si="91"/>
        <v>0.3237051792828749</v>
      </c>
      <c r="V120" s="68">
        <f t="shared" si="92"/>
        <v>0</v>
      </c>
      <c r="W120" s="54">
        <f t="shared" si="107"/>
        <v>0.3237051792828749</v>
      </c>
      <c r="X120" s="55">
        <f t="shared" si="108"/>
        <v>0</v>
      </c>
      <c r="Y120" s="68">
        <f t="shared" si="109"/>
        <v>0</v>
      </c>
      <c r="Z120" s="54">
        <f t="shared" si="110"/>
        <v>0.3237051792828749</v>
      </c>
      <c r="AA120" s="55">
        <f t="shared" si="111"/>
        <v>0</v>
      </c>
      <c r="AB120" s="68">
        <f t="shared" si="112"/>
        <v>0</v>
      </c>
      <c r="AC120" s="54">
        <f t="shared" si="113"/>
        <v>0</v>
      </c>
      <c r="AD120" s="55">
        <f t="shared" si="114"/>
        <v>0.3237051792828749</v>
      </c>
      <c r="AE120" s="68">
        <f t="shared" si="115"/>
        <v>0</v>
      </c>
      <c r="AF120" s="54">
        <f t="shared" si="116"/>
        <v>0</v>
      </c>
      <c r="AG120" s="55">
        <f t="shared" si="117"/>
        <v>0</v>
      </c>
      <c r="AH120" s="35">
        <f t="shared" si="118"/>
        <v>0</v>
      </c>
      <c r="AI120" s="38"/>
      <c r="AJ120" s="36"/>
      <c r="AS120" s="32"/>
      <c r="AT120" s="94">
        <f>IFERROR(VLOOKUP(CONCATENATE(B120,C120,G120),'A1'!A:AF,10,FALSE),"")</f>
        <v>27.6</v>
      </c>
      <c r="AU120" s="94">
        <f>IFERROR(VLOOKUP(CONCATENATE(B120,C120,G120),'A1'!A:AF,16,FALSE),"")</f>
        <v>21.3</v>
      </c>
      <c r="AV120" s="29"/>
    </row>
    <row r="121" spans="1:48" ht="13.5" thickBot="1" x14ac:dyDescent="0.25">
      <c r="A121" s="104"/>
      <c r="B121" s="30" t="str">
        <f t="shared" si="131"/>
        <v>Bilirubine Directe/BC (DBIL)</v>
      </c>
      <c r="C121" s="31" t="s">
        <v>158</v>
      </c>
      <c r="D121" s="76" t="str">
        <f>IFERROR(VLOOKUP(CONCATENATE(B121,C121,G121),'A1'!A:AF,3,FALSE),"")</f>
        <v>Bilirubine Directe/BC (DBIL)</v>
      </c>
      <c r="E121" s="4" t="str">
        <f>IFERROR(VLOOKUP(CONCATENATE(B121,C121,G121),'A2'!A:AF,3,FALSE),"")</f>
        <v>Bilirubine Directe/BC (DBIL)</v>
      </c>
      <c r="F121" s="77" t="str">
        <f>IFERROR(VLOOKUP(CONCATENATE(B121,C121,G121),'A3'!A:AF,3,FALSE),"")</f>
        <v>Bilirubine Directe/BC (DBIL)</v>
      </c>
      <c r="G121" s="32">
        <f>'A1'!F119</f>
        <v>3</v>
      </c>
      <c r="H121" s="59">
        <f>IFERROR(VLOOKUP(CONCATENATE(B121,C121,G121),'A1'!A:AF,7,FALSE),"")</f>
        <v>40.950000000000003</v>
      </c>
      <c r="I121" s="52">
        <f>IFERROR(VLOOKUP(CONCATENATE(B121,C121,G121),'A1'!A:AF,9,FALSE),"")</f>
        <v>3</v>
      </c>
      <c r="J121" s="53">
        <f>IFERROR(VLOOKUP(CONCATENATE(B121,C121,G121),'A2'!A:AF,7,FALSE),"")</f>
        <v>41.3</v>
      </c>
      <c r="K121" s="53">
        <f>IFERROR(VLOOKUP(CONCATENATE(B121,C121,G121),'A2'!A:AF,9,FALSE),"")</f>
        <v>3.32</v>
      </c>
      <c r="L121" s="53">
        <f>IFERROR(VLOOKUP(CONCATENATE(B121,C121,G121),'A3'!A:AF,7,FALSE),"")</f>
        <v>41.3</v>
      </c>
      <c r="M121" s="55">
        <f>IFERROR(VLOOKUP(CONCATENATE(B121,C121,G121),'A3'!A:AF,9,FALSE),"")</f>
        <v>3.32</v>
      </c>
      <c r="N121" s="53">
        <f>IFERROR(VLOOKUP(CONCATENATE($B121,$C121,$G121),'A4'!$A:$AF,7,FALSE),"")</f>
        <v>41.3</v>
      </c>
      <c r="O121" s="53">
        <f>IFERROR(VLOOKUP(CONCATENATE($B121,$C121,$G121),'A4'!$A:$AF,9,FALSE),"")</f>
        <v>3.32</v>
      </c>
      <c r="P121" s="53">
        <f>IFERROR(VLOOKUP(CONCATENATE($B121,$C121,$G121),'A5'!$A:$AF,7,FALSE),"")</f>
        <v>41.3</v>
      </c>
      <c r="Q121" s="55">
        <f>IFERROR(VLOOKUP(CONCATENATE($B121,$C121,$G121),'A5'!$A:$AF,9,FALSE),"")</f>
        <v>3.32</v>
      </c>
      <c r="R121" s="53">
        <f>IFERROR(VLOOKUP(CONCATENATE($B121,$C121,$G121),'A6'!$A:$AF,7,FALSE),"")</f>
        <v>41.3</v>
      </c>
      <c r="S121" s="33">
        <f>IFERROR(VLOOKUP(CONCATENATE($B121,$C121,$G121),'A6'!$A:$AF,9,FALSE),"")</f>
        <v>3.32</v>
      </c>
      <c r="T121" s="34">
        <f t="shared" si="90"/>
        <v>0.85470085470084078</v>
      </c>
      <c r="U121" s="55">
        <f t="shared" si="91"/>
        <v>0.85470085470084078</v>
      </c>
      <c r="V121" s="68">
        <f t="shared" si="92"/>
        <v>0</v>
      </c>
      <c r="W121" s="54">
        <f t="shared" si="107"/>
        <v>0.85470085470084078</v>
      </c>
      <c r="X121" s="55">
        <f t="shared" si="108"/>
        <v>0</v>
      </c>
      <c r="Y121" s="68">
        <f t="shared" si="109"/>
        <v>0</v>
      </c>
      <c r="Z121" s="54">
        <f t="shared" si="110"/>
        <v>0.85470085470084078</v>
      </c>
      <c r="AA121" s="55">
        <f t="shared" si="111"/>
        <v>0</v>
      </c>
      <c r="AB121" s="68">
        <f t="shared" si="112"/>
        <v>0</v>
      </c>
      <c r="AC121" s="54">
        <f t="shared" si="113"/>
        <v>0</v>
      </c>
      <c r="AD121" s="55">
        <f t="shared" si="114"/>
        <v>0.85470085470084078</v>
      </c>
      <c r="AE121" s="68">
        <f t="shared" si="115"/>
        <v>0</v>
      </c>
      <c r="AF121" s="54">
        <f t="shared" si="116"/>
        <v>0</v>
      </c>
      <c r="AG121" s="55">
        <f t="shared" si="117"/>
        <v>0</v>
      </c>
      <c r="AH121" s="35">
        <f t="shared" si="118"/>
        <v>0</v>
      </c>
      <c r="AI121" s="38"/>
      <c r="AJ121" s="36"/>
      <c r="AS121" s="32"/>
      <c r="AT121" s="94">
        <f>IFERROR(VLOOKUP(CONCATENATE(B121,C121,G121),'A1'!A:AF,10,FALSE),"")</f>
        <v>27.6</v>
      </c>
      <c r="AU121" s="94">
        <f>IFERROR(VLOOKUP(CONCATENATE(B121,C121,G121),'A1'!A:AF,16,FALSE),"")</f>
        <v>21.3</v>
      </c>
      <c r="AV121" s="29"/>
    </row>
    <row r="122" spans="1:48" ht="13.5" thickBot="1" x14ac:dyDescent="0.25">
      <c r="A122" s="104"/>
      <c r="B122" s="30" t="str">
        <f t="shared" si="131"/>
        <v>Bilirubine Directe/BC (DBIL)</v>
      </c>
      <c r="C122" s="31" t="s">
        <v>159</v>
      </c>
      <c r="D122" s="76" t="str">
        <f>IFERROR(VLOOKUP(CONCATENATE(B122,C122,G122),'A1'!A:AF,3,FALSE),"")</f>
        <v>Bilirubine Directe/BC (DBIL)</v>
      </c>
      <c r="E122" s="4" t="str">
        <f>IFERROR(VLOOKUP(CONCATENATE(B122,C122,G122),'A2'!A:AF,3,FALSE),"")</f>
        <v>Bilirubine Directe/BC (DBIL)</v>
      </c>
      <c r="F122" s="77" t="str">
        <f>IFERROR(VLOOKUP(CONCATENATE(B122,C122,G122),'A3'!A:AF,3,FALSE),"")</f>
        <v>Bilirubine Directe/BC (DBIL)</v>
      </c>
      <c r="G122" s="32">
        <f>'A1'!F120</f>
        <v>3</v>
      </c>
      <c r="H122" s="59">
        <f>IFERROR(VLOOKUP(CONCATENATE(B122,C122,G122),'A1'!A:AF,7,FALSE),"")</f>
        <v>41.14</v>
      </c>
      <c r="I122" s="52">
        <f>IFERROR(VLOOKUP(CONCATENATE(B122,C122,G122),'A1'!A:AF,9,FALSE),"")</f>
        <v>2.39</v>
      </c>
      <c r="J122" s="53">
        <f>IFERROR(VLOOKUP(CONCATENATE(B122,C122,G122),'A2'!A:AF,7,FALSE),"")</f>
        <v>40.76</v>
      </c>
      <c r="K122" s="53">
        <f>IFERROR(VLOOKUP(CONCATENATE(B122,C122,G122),'A2'!A:AF,9,FALSE),"")</f>
        <v>3.08</v>
      </c>
      <c r="L122" s="53">
        <f>IFERROR(VLOOKUP(CONCATENATE(B122,C122,G122),'A3'!A:AF,7,FALSE),"")</f>
        <v>40.76</v>
      </c>
      <c r="M122" s="55">
        <f>IFERROR(VLOOKUP(CONCATENATE(B122,C122,G122),'A3'!A:AF,9,FALSE),"")</f>
        <v>3.08</v>
      </c>
      <c r="N122" s="53">
        <f>IFERROR(VLOOKUP(CONCATENATE($B122,$C122,$G122),'A4'!$A:$AF,7,FALSE),"")</f>
        <v>40.76</v>
      </c>
      <c r="O122" s="53">
        <f>IFERROR(VLOOKUP(CONCATENATE($B122,$C122,$G122),'A4'!$A:$AF,9,FALSE),"")</f>
        <v>3.08</v>
      </c>
      <c r="P122" s="53">
        <f>IFERROR(VLOOKUP(CONCATENATE($B122,$C122,$G122),'A5'!$A:$AF,7,FALSE),"")</f>
        <v>40.76</v>
      </c>
      <c r="Q122" s="55">
        <f>IFERROR(VLOOKUP(CONCATENATE($B122,$C122,$G122),'A5'!$A:$AF,9,FALSE),"")</f>
        <v>3.08</v>
      </c>
      <c r="R122" s="53">
        <f>IFERROR(VLOOKUP(CONCATENATE($B122,$C122,$G122),'A6'!$A:$AF,7,FALSE),"")</f>
        <v>40.76</v>
      </c>
      <c r="S122" s="33">
        <f>IFERROR(VLOOKUP(CONCATENATE($B122,$C122,$G122),'A6'!$A:$AF,9,FALSE),"")</f>
        <v>3.08</v>
      </c>
      <c r="T122" s="34">
        <f t="shared" si="90"/>
        <v>-0.92367525522606353</v>
      </c>
      <c r="U122" s="55">
        <f t="shared" si="91"/>
        <v>-0.92367525522606353</v>
      </c>
      <c r="V122" s="68">
        <f t="shared" si="92"/>
        <v>0</v>
      </c>
      <c r="W122" s="54">
        <f t="shared" si="107"/>
        <v>-0.92367525522606353</v>
      </c>
      <c r="X122" s="55">
        <f t="shared" si="108"/>
        <v>0</v>
      </c>
      <c r="Y122" s="68">
        <f t="shared" si="109"/>
        <v>0</v>
      </c>
      <c r="Z122" s="54">
        <f t="shared" si="110"/>
        <v>-0.92367525522606353</v>
      </c>
      <c r="AA122" s="55">
        <f t="shared" si="111"/>
        <v>0</v>
      </c>
      <c r="AB122" s="68">
        <f t="shared" si="112"/>
        <v>0</v>
      </c>
      <c r="AC122" s="54">
        <f t="shared" si="113"/>
        <v>0</v>
      </c>
      <c r="AD122" s="55">
        <f t="shared" si="114"/>
        <v>-0.92367525522606353</v>
      </c>
      <c r="AE122" s="68">
        <f t="shared" si="115"/>
        <v>0</v>
      </c>
      <c r="AF122" s="54">
        <f t="shared" si="116"/>
        <v>0</v>
      </c>
      <c r="AG122" s="55">
        <f t="shared" si="117"/>
        <v>0</v>
      </c>
      <c r="AH122" s="35">
        <f t="shared" si="118"/>
        <v>0</v>
      </c>
      <c r="AI122" s="38"/>
      <c r="AJ122" s="36"/>
      <c r="AS122" s="32"/>
      <c r="AT122" s="94">
        <f>IFERROR(VLOOKUP(CONCATENATE(B122,C122,G122),'A1'!A:AF,10,FALSE),"")</f>
        <v>27.6</v>
      </c>
      <c r="AU122" s="94">
        <f>IFERROR(VLOOKUP(CONCATENATE(B122,C122,G122),'A1'!A:AF,16,FALSE),"")</f>
        <v>21.3</v>
      </c>
      <c r="AV122" s="29"/>
    </row>
    <row r="123" spans="1:48" ht="13.5" thickBot="1" x14ac:dyDescent="0.25">
      <c r="A123" s="104"/>
      <c r="B123" s="30" t="str">
        <f t="shared" si="131"/>
        <v>Bilirubine Directe/BC (DBIL)</v>
      </c>
      <c r="C123" s="31" t="s">
        <v>160</v>
      </c>
      <c r="D123" s="76" t="str">
        <f>IFERROR(VLOOKUP(CONCATENATE(B123,C123,G123),'A1'!A:AF,3,FALSE),"")</f>
        <v>Bilirubine Directe/BC (DBIL)</v>
      </c>
      <c r="E123" s="4" t="str">
        <f>IFERROR(VLOOKUP(CONCATENATE(B123,C123,G123),'A2'!A:AF,3,FALSE),"")</f>
        <v>Bilirubine Directe/BC (DBIL)</v>
      </c>
      <c r="F123" s="77" t="str">
        <f>IFERROR(VLOOKUP(CONCATENATE(B123,C123,G123),'A3'!A:AF,3,FALSE),"")</f>
        <v>Bilirubine Directe/BC (DBIL)</v>
      </c>
      <c r="G123" s="32">
        <f>'A1'!F121</f>
        <v>3</v>
      </c>
      <c r="H123" s="59">
        <f>IFERROR(VLOOKUP(CONCATENATE(B123,C123,G123),'A1'!A:AF,7,FALSE),"")</f>
        <v>40.94</v>
      </c>
      <c r="I123" s="52">
        <f>IFERROR(VLOOKUP(CONCATENATE(B123,C123,G123),'A1'!A:AF,9,FALSE),"")</f>
        <v>2.72</v>
      </c>
      <c r="J123" s="53">
        <f>IFERROR(VLOOKUP(CONCATENATE(B123,C123,G123),'A2'!A:AF,7,FALSE),"")</f>
        <v>40.9</v>
      </c>
      <c r="K123" s="53">
        <f>IFERROR(VLOOKUP(CONCATENATE(B123,C123,G123),'A2'!A:AF,9,FALSE),"")</f>
        <v>2.92</v>
      </c>
      <c r="L123" s="53">
        <f>IFERROR(VLOOKUP(CONCATENATE(B123,C123,G123),'A3'!A:AF,7,FALSE),"")</f>
        <v>40.9</v>
      </c>
      <c r="M123" s="55">
        <f>IFERROR(VLOOKUP(CONCATENATE(B123,C123,G123),'A3'!A:AF,9,FALSE),"")</f>
        <v>2.92</v>
      </c>
      <c r="N123" s="53">
        <f>IFERROR(VLOOKUP(CONCATENATE($B123,$C123,$G123),'A4'!$A:$AF,7,FALSE),"")</f>
        <v>40.9</v>
      </c>
      <c r="O123" s="53">
        <f>IFERROR(VLOOKUP(CONCATENATE($B123,$C123,$G123),'A4'!$A:$AF,9,FALSE),"")</f>
        <v>2.92</v>
      </c>
      <c r="P123" s="53">
        <f>IFERROR(VLOOKUP(CONCATENATE($B123,$C123,$G123),'A5'!$A:$AF,7,FALSE),"")</f>
        <v>40.9</v>
      </c>
      <c r="Q123" s="55">
        <f>IFERROR(VLOOKUP(CONCATENATE($B123,$C123,$G123),'A5'!$A:$AF,9,FALSE),"")</f>
        <v>2.92</v>
      </c>
      <c r="R123" s="53">
        <f>IFERROR(VLOOKUP(CONCATENATE($B123,$C123,$G123),'A6'!$A:$AF,7,FALSE),"")</f>
        <v>40.9</v>
      </c>
      <c r="S123" s="33">
        <f>IFERROR(VLOOKUP(CONCATENATE($B123,$C123,$G123),'A6'!$A:$AF,9,FALSE),"")</f>
        <v>2.92</v>
      </c>
      <c r="T123" s="34">
        <f t="shared" si="90"/>
        <v>-9.7703957010256845E-2</v>
      </c>
      <c r="U123" s="55">
        <f t="shared" si="91"/>
        <v>-9.7703957010256845E-2</v>
      </c>
      <c r="V123" s="68">
        <f t="shared" si="92"/>
        <v>0</v>
      </c>
      <c r="W123" s="54">
        <f t="shared" si="107"/>
        <v>-9.7703957010256845E-2</v>
      </c>
      <c r="X123" s="55">
        <f t="shared" si="108"/>
        <v>0</v>
      </c>
      <c r="Y123" s="68">
        <f t="shared" si="109"/>
        <v>0</v>
      </c>
      <c r="Z123" s="54">
        <f t="shared" si="110"/>
        <v>-9.7703957010256845E-2</v>
      </c>
      <c r="AA123" s="55">
        <f t="shared" si="111"/>
        <v>0</v>
      </c>
      <c r="AB123" s="68">
        <f t="shared" si="112"/>
        <v>0</v>
      </c>
      <c r="AC123" s="54">
        <f t="shared" si="113"/>
        <v>0</v>
      </c>
      <c r="AD123" s="55">
        <f t="shared" si="114"/>
        <v>-9.7703957010256845E-2</v>
      </c>
      <c r="AE123" s="68">
        <f t="shared" si="115"/>
        <v>0</v>
      </c>
      <c r="AF123" s="54">
        <f t="shared" si="116"/>
        <v>0</v>
      </c>
      <c r="AG123" s="55">
        <f t="shared" si="117"/>
        <v>0</v>
      </c>
      <c r="AH123" s="35">
        <f t="shared" si="118"/>
        <v>0</v>
      </c>
      <c r="AI123" s="38"/>
      <c r="AJ123" s="36"/>
      <c r="AS123" s="32"/>
      <c r="AT123" s="94">
        <f>IFERROR(VLOOKUP(CONCATENATE(B123,C123,G123),'A1'!A:AF,10,FALSE),"")</f>
        <v>27.6</v>
      </c>
      <c r="AU123" s="94">
        <f>IFERROR(VLOOKUP(CONCATENATE(B123,C123,G123),'A1'!A:AF,16,FALSE),"")</f>
        <v>21.3</v>
      </c>
      <c r="AV123" s="29"/>
    </row>
    <row r="124" spans="1:48" ht="13.5" thickBot="1" x14ac:dyDescent="0.25">
      <c r="A124" s="104"/>
      <c r="B124" s="30" t="str">
        <f t="shared" si="131"/>
        <v>Bilirubine Directe/BC (DBIL)</v>
      </c>
      <c r="C124" s="31" t="s">
        <v>161</v>
      </c>
      <c r="D124" s="76" t="str">
        <f>IFERROR(VLOOKUP(CONCATENATE(B124,C124,G124),'A1'!A:AF,3,FALSE),"")</f>
        <v>Bilirubine Directe/BC (DBIL)</v>
      </c>
      <c r="E124" s="4" t="str">
        <f>IFERROR(VLOOKUP(CONCATENATE(B124,C124,G124),'A2'!A:AF,3,FALSE),"")</f>
        <v>Bilirubine Directe/BC (DBIL)</v>
      </c>
      <c r="F124" s="77" t="str">
        <f>IFERROR(VLOOKUP(CONCATENATE(B124,C124,G124),'A3'!A:AF,3,FALSE),"")</f>
        <v>Bilirubine Directe/BC (DBIL)</v>
      </c>
      <c r="G124" s="32">
        <f>'A1'!F122</f>
        <v>3</v>
      </c>
      <c r="H124" s="59">
        <f>IFERROR(VLOOKUP(CONCATENATE(B124,C124,G124),'A1'!A:AF,7,FALSE),"")</f>
        <v>40.68</v>
      </c>
      <c r="I124" s="52">
        <f>IFERROR(VLOOKUP(CONCATENATE(B124,C124,G124),'A1'!A:AF,9,FALSE),"")</f>
        <v>2.34</v>
      </c>
      <c r="J124" s="53">
        <f>IFERROR(VLOOKUP(CONCATENATE(B124,C124,G124),'A2'!A:AF,7,FALSE),"")</f>
        <v>40.92</v>
      </c>
      <c r="K124" s="53">
        <f>IFERROR(VLOOKUP(CONCATENATE(B124,C124,G124),'A2'!A:AF,9,FALSE),"")</f>
        <v>2.2400000000000002</v>
      </c>
      <c r="L124" s="53">
        <f>IFERROR(VLOOKUP(CONCATENATE(B124,C124,G124),'A3'!A:AF,7,FALSE),"")</f>
        <v>40.92</v>
      </c>
      <c r="M124" s="55">
        <f>IFERROR(VLOOKUP(CONCATENATE(B124,C124,G124),'A3'!A:AF,9,FALSE),"")</f>
        <v>2.2400000000000002</v>
      </c>
      <c r="N124" s="53">
        <f>IFERROR(VLOOKUP(CONCATENATE($B124,$C124,$G124),'A4'!$A:$AF,7,FALSE),"")</f>
        <v>40.92</v>
      </c>
      <c r="O124" s="53">
        <f>IFERROR(VLOOKUP(CONCATENATE($B124,$C124,$G124),'A4'!$A:$AF,9,FALSE),"")</f>
        <v>2.2400000000000002</v>
      </c>
      <c r="P124" s="53">
        <f>IFERROR(VLOOKUP(CONCATENATE($B124,$C124,$G124),'A5'!$A:$AF,7,FALSE),"")</f>
        <v>40.92</v>
      </c>
      <c r="Q124" s="55">
        <f>IFERROR(VLOOKUP(CONCATENATE($B124,$C124,$G124),'A5'!$A:$AF,9,FALSE),"")</f>
        <v>2.2400000000000002</v>
      </c>
      <c r="R124" s="53">
        <f>IFERROR(VLOOKUP(CONCATENATE($B124,$C124,$G124),'A6'!$A:$AF,7,FALSE),"")</f>
        <v>40.92</v>
      </c>
      <c r="S124" s="33">
        <f>IFERROR(VLOOKUP(CONCATENATE($B124,$C124,$G124),'A6'!$A:$AF,9,FALSE),"")</f>
        <v>2.2400000000000002</v>
      </c>
      <c r="T124" s="34">
        <f t="shared" si="90"/>
        <v>0.58997050147493113</v>
      </c>
      <c r="U124" s="55">
        <f t="shared" si="91"/>
        <v>0.58997050147493113</v>
      </c>
      <c r="V124" s="68">
        <f t="shared" si="92"/>
        <v>0</v>
      </c>
      <c r="W124" s="54">
        <f t="shared" si="107"/>
        <v>0.58997050147493113</v>
      </c>
      <c r="X124" s="55">
        <f t="shared" si="108"/>
        <v>0</v>
      </c>
      <c r="Y124" s="68">
        <f t="shared" si="109"/>
        <v>0</v>
      </c>
      <c r="Z124" s="54">
        <f t="shared" si="110"/>
        <v>0.58997050147493113</v>
      </c>
      <c r="AA124" s="55">
        <f t="shared" si="111"/>
        <v>0</v>
      </c>
      <c r="AB124" s="68">
        <f t="shared" si="112"/>
        <v>0</v>
      </c>
      <c r="AC124" s="54">
        <f t="shared" si="113"/>
        <v>0</v>
      </c>
      <c r="AD124" s="55">
        <f t="shared" si="114"/>
        <v>0.58997050147493113</v>
      </c>
      <c r="AE124" s="68">
        <f t="shared" si="115"/>
        <v>0</v>
      </c>
      <c r="AF124" s="54">
        <f t="shared" si="116"/>
        <v>0</v>
      </c>
      <c r="AG124" s="55">
        <f t="shared" si="117"/>
        <v>0</v>
      </c>
      <c r="AH124" s="35">
        <f t="shared" si="118"/>
        <v>0</v>
      </c>
      <c r="AI124" s="38"/>
      <c r="AJ124" s="36"/>
      <c r="AS124" s="32"/>
      <c r="AT124" s="94">
        <f>IFERROR(VLOOKUP(CONCATENATE(B124,C124,G124),'A1'!A:AF,10,FALSE),"")</f>
        <v>27.6</v>
      </c>
      <c r="AU124" s="94">
        <f>IFERROR(VLOOKUP(CONCATENATE(B124,C124,G124),'A1'!A:AF,16,FALSE),"")</f>
        <v>21.3</v>
      </c>
      <c r="AV124" s="29"/>
    </row>
    <row r="125" spans="1:48" ht="13.5" thickBot="1" x14ac:dyDescent="0.25">
      <c r="A125" s="104"/>
      <c r="B125" s="30" t="str">
        <f t="shared" si="131"/>
        <v>Bilirubine Directe/BC (DBIL)</v>
      </c>
      <c r="C125" s="31" t="s">
        <v>162</v>
      </c>
      <c r="D125" s="76" t="str">
        <f>IFERROR(VLOOKUP(CONCATENATE(B125,C125,G125),'A1'!A:AF,3,FALSE),"")</f>
        <v>Bilirubine Directe/BC (DBIL)</v>
      </c>
      <c r="E125" s="4" t="str">
        <f>IFERROR(VLOOKUP(CONCATENATE(B125,C125,G125),'A2'!A:AF,3,FALSE),"")</f>
        <v>Bilirubine Directe/BC (DBIL)</v>
      </c>
      <c r="F125" s="77" t="str">
        <f>IFERROR(VLOOKUP(CONCATENATE(B125,C125,G125),'A3'!A:AF,3,FALSE),"")</f>
        <v>Bilirubine Directe/BC (DBIL)</v>
      </c>
      <c r="G125" s="32">
        <f>'A1'!F123</f>
        <v>3</v>
      </c>
      <c r="H125" s="59">
        <f>IFERROR(VLOOKUP(CONCATENATE(B125,C125,G125),'A1'!A:AF,7,FALSE),"")</f>
        <v>40.46</v>
      </c>
      <c r="I125" s="52">
        <f>IFERROR(VLOOKUP(CONCATENATE(B125,C125,G125),'A1'!A:AF,9,FALSE),"")</f>
        <v>2.4900000000000002</v>
      </c>
      <c r="J125" s="53">
        <f>IFERROR(VLOOKUP(CONCATENATE(B125,C125,G125),'A2'!A:AF,7,FALSE),"")</f>
        <v>40.75</v>
      </c>
      <c r="K125" s="53">
        <f>IFERROR(VLOOKUP(CONCATENATE(B125,C125,G125),'A2'!A:AF,9,FALSE),"")</f>
        <v>2.69</v>
      </c>
      <c r="L125" s="53">
        <f>IFERROR(VLOOKUP(CONCATENATE(B125,C125,G125),'A3'!A:AF,7,FALSE),"")</f>
        <v>40.75</v>
      </c>
      <c r="M125" s="55">
        <f>IFERROR(VLOOKUP(CONCATENATE(B125,C125,G125),'A3'!A:AF,9,FALSE),"")</f>
        <v>2.69</v>
      </c>
      <c r="N125" s="53">
        <f>IFERROR(VLOOKUP(CONCATENATE($B125,$C125,$G125),'A4'!$A:$AF,7,FALSE),"")</f>
        <v>40.75</v>
      </c>
      <c r="O125" s="53">
        <f>IFERROR(VLOOKUP(CONCATENATE($B125,$C125,$G125),'A4'!$A:$AF,9,FALSE),"")</f>
        <v>2.69</v>
      </c>
      <c r="P125" s="53">
        <f>IFERROR(VLOOKUP(CONCATENATE($B125,$C125,$G125),'A5'!$A:$AF,7,FALSE),"")</f>
        <v>40.75</v>
      </c>
      <c r="Q125" s="55">
        <f>IFERROR(VLOOKUP(CONCATENATE($B125,$C125,$G125),'A5'!$A:$AF,9,FALSE),"")</f>
        <v>2.69</v>
      </c>
      <c r="R125" s="53">
        <f>IFERROR(VLOOKUP(CONCATENATE($B125,$C125,$G125),'A6'!$A:$AF,7,FALSE),"")</f>
        <v>40.75</v>
      </c>
      <c r="S125" s="33">
        <f>IFERROR(VLOOKUP(CONCATENATE($B125,$C125,$G125),'A6'!$A:$AF,9,FALSE),"")</f>
        <v>2.69</v>
      </c>
      <c r="T125" s="34">
        <f t="shared" ref="T125:T188" si="156">IFERROR(100*(J125-H125)/H125,"")</f>
        <v>0.71675729115175268</v>
      </c>
      <c r="U125" s="55">
        <f t="shared" ref="U125:U188" si="157">IFERROR(100*(L125-H125)/H125,"")</f>
        <v>0.71675729115175268</v>
      </c>
      <c r="V125" s="68">
        <f t="shared" ref="V125:V188" si="158">IFERROR(100*(L125-J125)/J125,"")</f>
        <v>0</v>
      </c>
      <c r="W125" s="54">
        <f t="shared" si="107"/>
        <v>0.71675729115175268</v>
      </c>
      <c r="X125" s="55">
        <f t="shared" si="108"/>
        <v>0</v>
      </c>
      <c r="Y125" s="68">
        <f t="shared" si="109"/>
        <v>0</v>
      </c>
      <c r="Z125" s="54">
        <f t="shared" si="110"/>
        <v>0.71675729115175268</v>
      </c>
      <c r="AA125" s="55">
        <f t="shared" si="111"/>
        <v>0</v>
      </c>
      <c r="AB125" s="68">
        <f t="shared" si="112"/>
        <v>0</v>
      </c>
      <c r="AC125" s="54">
        <f t="shared" si="113"/>
        <v>0</v>
      </c>
      <c r="AD125" s="55">
        <f t="shared" si="114"/>
        <v>0.71675729115175268</v>
      </c>
      <c r="AE125" s="68">
        <f t="shared" si="115"/>
        <v>0</v>
      </c>
      <c r="AF125" s="54">
        <f t="shared" si="116"/>
        <v>0</v>
      </c>
      <c r="AG125" s="55">
        <f t="shared" si="117"/>
        <v>0</v>
      </c>
      <c r="AH125" s="35">
        <f t="shared" si="118"/>
        <v>0</v>
      </c>
      <c r="AI125" s="38"/>
      <c r="AJ125" s="36"/>
      <c r="AS125" s="32"/>
      <c r="AT125" s="94">
        <f>IFERROR(VLOOKUP(CONCATENATE(B125,C125,G125),'A1'!A:AF,10,FALSE),"")</f>
        <v>27.6</v>
      </c>
      <c r="AU125" s="94">
        <f>IFERROR(VLOOKUP(CONCATENATE(B125,C125,G125),'A1'!A:AF,16,FALSE),"")</f>
        <v>21.3</v>
      </c>
      <c r="AV125" s="29"/>
    </row>
    <row r="126" spans="1:48" ht="13.5" thickBot="1" x14ac:dyDescent="0.25">
      <c r="A126" s="104"/>
      <c r="B126" s="30" t="str">
        <f t="shared" si="131"/>
        <v>Bilirubine Directe/BC (DBIL)</v>
      </c>
      <c r="C126" s="31" t="s">
        <v>163</v>
      </c>
      <c r="D126" s="76" t="str">
        <f>IFERROR(VLOOKUP(CONCATENATE(B126,C126,G126),'A1'!A:AF,3,FALSE),"")</f>
        <v>Bilirubine Directe/BC (DBIL)</v>
      </c>
      <c r="E126" s="4" t="str">
        <f>IFERROR(VLOOKUP(CONCATENATE(B126,C126,G126),'A2'!A:AF,3,FALSE),"")</f>
        <v>Bilirubine Directe/BC (DBIL)</v>
      </c>
      <c r="F126" s="77" t="str">
        <f>IFERROR(VLOOKUP(CONCATENATE(B126,C126,G126),'A3'!A:AF,3,FALSE),"")</f>
        <v>Bilirubine Directe/BC (DBIL)</v>
      </c>
      <c r="G126" s="32">
        <f>'A1'!F124</f>
        <v>3</v>
      </c>
      <c r="H126" s="59">
        <f>IFERROR(VLOOKUP(CONCATENATE(B126,C126,G126),'A1'!A:AF,7,FALSE),"")</f>
        <v>40.369999999999997</v>
      </c>
      <c r="I126" s="52">
        <f>IFERROR(VLOOKUP(CONCATENATE(B126,C126,G126),'A1'!A:AF,9,FALSE),"")</f>
        <v>2.29</v>
      </c>
      <c r="J126" s="53">
        <f>IFERROR(VLOOKUP(CONCATENATE(B126,C126,G126),'A2'!A:AF,7,FALSE),"")</f>
        <v>40.14</v>
      </c>
      <c r="K126" s="53">
        <f>IFERROR(VLOOKUP(CONCATENATE(B126,C126,G126),'A2'!A:AF,9,FALSE),"")</f>
        <v>2.4700000000000002</v>
      </c>
      <c r="L126" s="53">
        <f>IFERROR(VLOOKUP(CONCATENATE(B126,C126,G126),'A3'!A:AF,7,FALSE),"")</f>
        <v>40.14</v>
      </c>
      <c r="M126" s="55">
        <f>IFERROR(VLOOKUP(CONCATENATE(B126,C126,G126),'A3'!A:AF,9,FALSE),"")</f>
        <v>2.4700000000000002</v>
      </c>
      <c r="N126" s="53">
        <f>IFERROR(VLOOKUP(CONCATENATE($B126,$C126,$G126),'A4'!$A:$AF,7,FALSE),"")</f>
        <v>40.14</v>
      </c>
      <c r="O126" s="53">
        <f>IFERROR(VLOOKUP(CONCATENATE($B126,$C126,$G126),'A4'!$A:$AF,9,FALSE),"")</f>
        <v>2.4700000000000002</v>
      </c>
      <c r="P126" s="53">
        <f>IFERROR(VLOOKUP(CONCATENATE($B126,$C126,$G126),'A5'!$A:$AF,7,FALSE),"")</f>
        <v>40.14</v>
      </c>
      <c r="Q126" s="55">
        <f>IFERROR(VLOOKUP(CONCATENATE($B126,$C126,$G126),'A5'!$A:$AF,9,FALSE),"")</f>
        <v>2.4700000000000002</v>
      </c>
      <c r="R126" s="53">
        <f>IFERROR(VLOOKUP(CONCATENATE($B126,$C126,$G126),'A6'!$A:$AF,7,FALSE),"")</f>
        <v>40.14</v>
      </c>
      <c r="S126" s="33">
        <f>IFERROR(VLOOKUP(CONCATENATE($B126,$C126,$G126),'A6'!$A:$AF,9,FALSE),"")</f>
        <v>2.4700000000000002</v>
      </c>
      <c r="T126" s="34">
        <f t="shared" si="156"/>
        <v>-0.56972999752290532</v>
      </c>
      <c r="U126" s="55">
        <f t="shared" si="157"/>
        <v>-0.56972999752290532</v>
      </c>
      <c r="V126" s="68">
        <f t="shared" si="158"/>
        <v>0</v>
      </c>
      <c r="W126" s="54">
        <f t="shared" si="107"/>
        <v>-0.56972999752290532</v>
      </c>
      <c r="X126" s="55">
        <f t="shared" si="108"/>
        <v>0</v>
      </c>
      <c r="Y126" s="68">
        <f t="shared" si="109"/>
        <v>0</v>
      </c>
      <c r="Z126" s="54">
        <f t="shared" si="110"/>
        <v>-0.56972999752290532</v>
      </c>
      <c r="AA126" s="55">
        <f t="shared" si="111"/>
        <v>0</v>
      </c>
      <c r="AB126" s="68">
        <f t="shared" si="112"/>
        <v>0</v>
      </c>
      <c r="AC126" s="54">
        <f t="shared" si="113"/>
        <v>0</v>
      </c>
      <c r="AD126" s="55">
        <f t="shared" si="114"/>
        <v>-0.56972999752290532</v>
      </c>
      <c r="AE126" s="68">
        <f t="shared" si="115"/>
        <v>0</v>
      </c>
      <c r="AF126" s="54">
        <f t="shared" si="116"/>
        <v>0</v>
      </c>
      <c r="AG126" s="55">
        <f t="shared" si="117"/>
        <v>0</v>
      </c>
      <c r="AH126" s="35">
        <f t="shared" si="118"/>
        <v>0</v>
      </c>
      <c r="AI126" s="38"/>
      <c r="AJ126" s="36"/>
      <c r="AS126" s="32"/>
      <c r="AT126" s="94">
        <f>IFERROR(VLOOKUP(CONCATENATE(B126,C126,G126),'A1'!A:AF,10,FALSE),"")</f>
        <v>27.6</v>
      </c>
      <c r="AU126" s="94">
        <f>IFERROR(VLOOKUP(CONCATENATE(B126,C126,G126),'A1'!A:AF,16,FALSE),"")</f>
        <v>21.3</v>
      </c>
      <c r="AV126" s="29"/>
    </row>
    <row r="127" spans="1:48" ht="13.5" thickBot="1" x14ac:dyDescent="0.25">
      <c r="A127" s="104"/>
      <c r="B127" s="30" t="str">
        <f t="shared" si="131"/>
        <v>Bilirubine Directe/BC (DBIL)</v>
      </c>
      <c r="C127" s="31" t="s">
        <v>164</v>
      </c>
      <c r="D127" s="76" t="str">
        <f>IFERROR(VLOOKUP(CONCATENATE(B127,C127,G127),'A1'!A:AF,3,FALSE),"")</f>
        <v>Bilirubine Directe/BC (DBIL)</v>
      </c>
      <c r="E127" s="4" t="str">
        <f>IFERROR(VLOOKUP(CONCATENATE(B127,C127,G127),'A2'!A:AF,3,FALSE),"")</f>
        <v>Bilirubine Directe/BC (DBIL)</v>
      </c>
      <c r="F127" s="77" t="str">
        <f>IFERROR(VLOOKUP(CONCATENATE(B127,C127,G127),'A3'!A:AF,3,FALSE),"")</f>
        <v>Bilirubine Directe/BC (DBIL)</v>
      </c>
      <c r="G127" s="32">
        <f>'A1'!F125</f>
        <v>3</v>
      </c>
      <c r="H127" s="59">
        <f>IFERROR(VLOOKUP(CONCATENATE(B127,C127,G127),'A1'!A:AF,7,FALSE),"")</f>
        <v>40.020000000000003</v>
      </c>
      <c r="I127" s="52">
        <f>IFERROR(VLOOKUP(CONCATENATE(B127,C127,G127),'A1'!A:AF,9,FALSE),"")</f>
        <v>2.08</v>
      </c>
      <c r="J127" s="53">
        <f>IFERROR(VLOOKUP(CONCATENATE(B127,C127,G127),'A2'!A:AF,7,FALSE),"")</f>
        <v>40.380000000000003</v>
      </c>
      <c r="K127" s="53">
        <f>IFERROR(VLOOKUP(CONCATENATE(B127,C127,G127),'A2'!A:AF,9,FALSE),"")</f>
        <v>2.12</v>
      </c>
      <c r="L127" s="53">
        <f>IFERROR(VLOOKUP(CONCATENATE(B127,C127,G127),'A3'!A:AF,7,FALSE),"")</f>
        <v>40.380000000000003</v>
      </c>
      <c r="M127" s="55">
        <f>IFERROR(VLOOKUP(CONCATENATE(B127,C127,G127),'A3'!A:AF,9,FALSE),"")</f>
        <v>2.12</v>
      </c>
      <c r="N127" s="53">
        <f>IFERROR(VLOOKUP(CONCATENATE($B127,$C127,$G127),'A4'!$A:$AF,7,FALSE),"")</f>
        <v>40.380000000000003</v>
      </c>
      <c r="O127" s="53">
        <f>IFERROR(VLOOKUP(CONCATENATE($B127,$C127,$G127),'A4'!$A:$AF,9,FALSE),"")</f>
        <v>2.12</v>
      </c>
      <c r="P127" s="53">
        <f>IFERROR(VLOOKUP(CONCATENATE($B127,$C127,$G127),'A5'!$A:$AF,7,FALSE),"")</f>
        <v>40.380000000000003</v>
      </c>
      <c r="Q127" s="55">
        <f>IFERROR(VLOOKUP(CONCATENATE($B127,$C127,$G127),'A5'!$A:$AF,9,FALSE),"")</f>
        <v>2.12</v>
      </c>
      <c r="R127" s="53">
        <f>IFERROR(VLOOKUP(CONCATENATE($B127,$C127,$G127),'A6'!$A:$AF,7,FALSE),"")</f>
        <v>40.380000000000003</v>
      </c>
      <c r="S127" s="33">
        <f>IFERROR(VLOOKUP(CONCATENATE($B127,$C127,$G127),'A6'!$A:$AF,9,FALSE),"")</f>
        <v>2.12</v>
      </c>
      <c r="T127" s="34">
        <f t="shared" si="156"/>
        <v>0.89955022488755476</v>
      </c>
      <c r="U127" s="55">
        <f t="shared" si="157"/>
        <v>0.89955022488755476</v>
      </c>
      <c r="V127" s="68">
        <f t="shared" si="158"/>
        <v>0</v>
      </c>
      <c r="W127" s="54">
        <f t="shared" si="107"/>
        <v>0.89955022488755476</v>
      </c>
      <c r="X127" s="55">
        <f t="shared" si="108"/>
        <v>0</v>
      </c>
      <c r="Y127" s="68">
        <f t="shared" si="109"/>
        <v>0</v>
      </c>
      <c r="Z127" s="54">
        <f t="shared" si="110"/>
        <v>0.89955022488755476</v>
      </c>
      <c r="AA127" s="55">
        <f t="shared" si="111"/>
        <v>0</v>
      </c>
      <c r="AB127" s="68">
        <f t="shared" si="112"/>
        <v>0</v>
      </c>
      <c r="AC127" s="54">
        <f t="shared" si="113"/>
        <v>0</v>
      </c>
      <c r="AD127" s="55">
        <f t="shared" si="114"/>
        <v>0.89955022488755476</v>
      </c>
      <c r="AE127" s="68">
        <f t="shared" si="115"/>
        <v>0</v>
      </c>
      <c r="AF127" s="54">
        <f t="shared" si="116"/>
        <v>0</v>
      </c>
      <c r="AG127" s="55">
        <f t="shared" si="117"/>
        <v>0</v>
      </c>
      <c r="AH127" s="35">
        <f t="shared" si="118"/>
        <v>0</v>
      </c>
      <c r="AI127" s="38"/>
      <c r="AJ127" s="36"/>
      <c r="AS127" s="32"/>
      <c r="AT127" s="94">
        <f>IFERROR(VLOOKUP(CONCATENATE(B127,C127,G127),'A1'!A:AF,10,FALSE),"")</f>
        <v>27.6</v>
      </c>
      <c r="AU127" s="94">
        <f>IFERROR(VLOOKUP(CONCATENATE(B127,C127,G127),'A1'!A:AF,16,FALSE),"")</f>
        <v>21.3</v>
      </c>
      <c r="AV127" s="29"/>
    </row>
    <row r="128" spans="1:48" ht="13.5" thickBot="1" x14ac:dyDescent="0.25">
      <c r="A128" s="104"/>
      <c r="B128" s="30" t="str">
        <f t="shared" si="131"/>
        <v>Bilirubine Directe/BC (DBIL)</v>
      </c>
      <c r="C128" s="31" t="s">
        <v>165</v>
      </c>
      <c r="D128" s="76" t="str">
        <f>IFERROR(VLOOKUP(CONCATENATE(B128,C128,G128),'A1'!A:AF,3,FALSE),"")</f>
        <v>Bilirubine Directe/BC (DBIL)</v>
      </c>
      <c r="E128" s="4" t="str">
        <f>IFERROR(VLOOKUP(CONCATENATE(B128,C128,G128),'A2'!A:AF,3,FALSE),"")</f>
        <v>Bilirubine Directe/BC (DBIL)</v>
      </c>
      <c r="F128" s="77" t="str">
        <f>IFERROR(VLOOKUP(CONCATENATE(B128,C128,G128),'A3'!A:AF,3,FALSE),"")</f>
        <v>Bilirubine Directe/BC (DBIL)</v>
      </c>
      <c r="G128" s="32">
        <f>'A1'!F126</f>
        <v>3</v>
      </c>
      <c r="H128" s="59">
        <f>IFERROR(VLOOKUP(CONCATENATE(B128,C128,G128),'A1'!A:AF,7,FALSE),"")</f>
        <v>40.270000000000003</v>
      </c>
      <c r="I128" s="52">
        <f>IFERROR(VLOOKUP(CONCATENATE(B128,C128,G128),'A1'!A:AF,9,FALSE),"")</f>
        <v>2.4500000000000002</v>
      </c>
      <c r="J128" s="53">
        <f>IFERROR(VLOOKUP(CONCATENATE(B128,C128,G128),'A2'!A:AF,7,FALSE),"")</f>
        <v>40.46</v>
      </c>
      <c r="K128" s="53">
        <f>IFERROR(VLOOKUP(CONCATENATE(B128,C128,G128),'A2'!A:AF,9,FALSE),"")</f>
        <v>2.12</v>
      </c>
      <c r="L128" s="53">
        <f>IFERROR(VLOOKUP(CONCATENATE(B128,C128,G128),'A3'!A:AF,7,FALSE),"")</f>
        <v>40.46</v>
      </c>
      <c r="M128" s="55">
        <f>IFERROR(VLOOKUP(CONCATENATE(B128,C128,G128),'A3'!A:AF,9,FALSE),"")</f>
        <v>2.12</v>
      </c>
      <c r="N128" s="53">
        <f>IFERROR(VLOOKUP(CONCATENATE($B128,$C128,$G128),'A4'!$A:$AF,7,FALSE),"")</f>
        <v>40.46</v>
      </c>
      <c r="O128" s="53">
        <f>IFERROR(VLOOKUP(CONCATENATE($B128,$C128,$G128),'A4'!$A:$AF,9,FALSE),"")</f>
        <v>2.12</v>
      </c>
      <c r="P128" s="53">
        <f>IFERROR(VLOOKUP(CONCATENATE($B128,$C128,$G128),'A5'!$A:$AF,7,FALSE),"")</f>
        <v>40.46</v>
      </c>
      <c r="Q128" s="55">
        <f>IFERROR(VLOOKUP(CONCATENATE($B128,$C128,$G128),'A5'!$A:$AF,9,FALSE),"")</f>
        <v>2.12</v>
      </c>
      <c r="R128" s="53">
        <f>IFERROR(VLOOKUP(CONCATENATE($B128,$C128,$G128),'A6'!$A:$AF,7,FALSE),"")</f>
        <v>40.46</v>
      </c>
      <c r="S128" s="33">
        <f>IFERROR(VLOOKUP(CONCATENATE($B128,$C128,$G128),'A6'!$A:$AF,9,FALSE),"")</f>
        <v>2.12</v>
      </c>
      <c r="T128" s="34">
        <f t="shared" si="156"/>
        <v>0.47181524708218953</v>
      </c>
      <c r="U128" s="55">
        <f t="shared" si="157"/>
        <v>0.47181524708218953</v>
      </c>
      <c r="V128" s="68">
        <f t="shared" si="158"/>
        <v>0</v>
      </c>
      <c r="W128" s="54">
        <f t="shared" si="107"/>
        <v>0.47181524708218953</v>
      </c>
      <c r="X128" s="55">
        <f t="shared" si="108"/>
        <v>0</v>
      </c>
      <c r="Y128" s="68">
        <f t="shared" si="109"/>
        <v>0</v>
      </c>
      <c r="Z128" s="54">
        <f t="shared" si="110"/>
        <v>0.47181524708218953</v>
      </c>
      <c r="AA128" s="55">
        <f t="shared" si="111"/>
        <v>0</v>
      </c>
      <c r="AB128" s="68">
        <f t="shared" si="112"/>
        <v>0</v>
      </c>
      <c r="AC128" s="54">
        <f t="shared" si="113"/>
        <v>0</v>
      </c>
      <c r="AD128" s="55">
        <f t="shared" si="114"/>
        <v>0.47181524708218953</v>
      </c>
      <c r="AE128" s="68">
        <f t="shared" si="115"/>
        <v>0</v>
      </c>
      <c r="AF128" s="54">
        <f t="shared" si="116"/>
        <v>0</v>
      </c>
      <c r="AG128" s="55">
        <f t="shared" si="117"/>
        <v>0</v>
      </c>
      <c r="AH128" s="35">
        <f t="shared" si="118"/>
        <v>0</v>
      </c>
      <c r="AI128" s="38"/>
      <c r="AJ128" s="36"/>
      <c r="AS128" s="32"/>
      <c r="AT128" s="94">
        <f>IFERROR(VLOOKUP(CONCATENATE(B128,C128,G128),'A1'!A:AF,10,FALSE),"")</f>
        <v>27.6</v>
      </c>
      <c r="AU128" s="94">
        <f>IFERROR(VLOOKUP(CONCATENATE(B128,C128,G128),'A1'!A:AF,16,FALSE),"")</f>
        <v>21.3</v>
      </c>
      <c r="AV128" s="29"/>
    </row>
    <row r="129" spans="1:48" ht="13.5" thickBot="1" x14ac:dyDescent="0.25">
      <c r="A129" s="104"/>
      <c r="B129" s="30" t="str">
        <f t="shared" si="131"/>
        <v>Bilirubine Directe/BC (DBIL)</v>
      </c>
      <c r="C129" s="31" t="s">
        <v>166</v>
      </c>
      <c r="D129" s="76" t="str">
        <f>IFERROR(VLOOKUP(CONCATENATE(B129,C129,G129),'A1'!A:AF,3,FALSE),"")</f>
        <v>Bilirubine Directe/BC (DBIL)</v>
      </c>
      <c r="E129" s="4" t="str">
        <f>IFERROR(VLOOKUP(CONCATENATE(B129,C129,G129),'A2'!A:AF,3,FALSE),"")</f>
        <v>Bilirubine Directe/BC (DBIL)</v>
      </c>
      <c r="F129" s="77" t="str">
        <f>IFERROR(VLOOKUP(CONCATENATE(B129,C129,G129),'A3'!A:AF,3,FALSE),"")</f>
        <v>Bilirubine Directe/BC (DBIL)</v>
      </c>
      <c r="G129" s="32">
        <f>'A1'!F127</f>
        <v>3</v>
      </c>
      <c r="H129" s="59">
        <f>IFERROR(VLOOKUP(CONCATENATE(B129,C129,G129),'A1'!A:AF,7,FALSE),"")</f>
        <v>40.53</v>
      </c>
      <c r="I129" s="52">
        <f>IFERROR(VLOOKUP(CONCATENATE(B129,C129,G129),'A1'!A:AF,9,FALSE),"")</f>
        <v>2.61</v>
      </c>
      <c r="J129" s="53">
        <f>IFERROR(VLOOKUP(CONCATENATE(B129,C129,G129),'A2'!A:AF,7,FALSE),"")</f>
        <v>40.729999999999997</v>
      </c>
      <c r="K129" s="53">
        <f>IFERROR(VLOOKUP(CONCATENATE(B129,C129,G129),'A2'!A:AF,9,FALSE),"")</f>
        <v>2.58</v>
      </c>
      <c r="L129" s="53">
        <f>IFERROR(VLOOKUP(CONCATENATE(B129,C129,G129),'A3'!A:AF,7,FALSE),"")</f>
        <v>40.729999999999997</v>
      </c>
      <c r="M129" s="55">
        <f>IFERROR(VLOOKUP(CONCATENATE(B129,C129,G129),'A3'!A:AF,9,FALSE),"")</f>
        <v>2.58</v>
      </c>
      <c r="N129" s="53">
        <f>IFERROR(VLOOKUP(CONCATENATE($B129,$C129,$G129),'A4'!$A:$AF,7,FALSE),"")</f>
        <v>40.729999999999997</v>
      </c>
      <c r="O129" s="53">
        <f>IFERROR(VLOOKUP(CONCATENATE($B129,$C129,$G129),'A4'!$A:$AF,9,FALSE),"")</f>
        <v>2.58</v>
      </c>
      <c r="P129" s="53">
        <f>IFERROR(VLOOKUP(CONCATENATE($B129,$C129,$G129),'A5'!$A:$AF,7,FALSE),"")</f>
        <v>40.729999999999997</v>
      </c>
      <c r="Q129" s="55">
        <f>IFERROR(VLOOKUP(CONCATENATE($B129,$C129,$G129),'A5'!$A:$AF,9,FALSE),"")</f>
        <v>2.58</v>
      </c>
      <c r="R129" s="53">
        <f>IFERROR(VLOOKUP(CONCATENATE($B129,$C129,$G129),'A6'!$A:$AF,7,FALSE),"")</f>
        <v>40.729999999999997</v>
      </c>
      <c r="S129" s="33">
        <f>IFERROR(VLOOKUP(CONCATENATE($B129,$C129,$G129),'A6'!$A:$AF,9,FALSE),"")</f>
        <v>2.58</v>
      </c>
      <c r="T129" s="34">
        <f t="shared" si="156"/>
        <v>0.49346163335799587</v>
      </c>
      <c r="U129" s="55">
        <f t="shared" si="157"/>
        <v>0.49346163335799587</v>
      </c>
      <c r="V129" s="68">
        <f t="shared" si="158"/>
        <v>0</v>
      </c>
      <c r="W129" s="54">
        <f t="shared" si="107"/>
        <v>0.49346163335799587</v>
      </c>
      <c r="X129" s="55">
        <f t="shared" si="108"/>
        <v>0</v>
      </c>
      <c r="Y129" s="68">
        <f t="shared" si="109"/>
        <v>0</v>
      </c>
      <c r="Z129" s="54">
        <f t="shared" si="110"/>
        <v>0.49346163335799587</v>
      </c>
      <c r="AA129" s="55">
        <f t="shared" si="111"/>
        <v>0</v>
      </c>
      <c r="AB129" s="68">
        <f t="shared" si="112"/>
        <v>0</v>
      </c>
      <c r="AC129" s="54">
        <f t="shared" si="113"/>
        <v>0</v>
      </c>
      <c r="AD129" s="55">
        <f t="shared" si="114"/>
        <v>0.49346163335799587</v>
      </c>
      <c r="AE129" s="68">
        <f t="shared" si="115"/>
        <v>0</v>
      </c>
      <c r="AF129" s="54">
        <f t="shared" si="116"/>
        <v>0</v>
      </c>
      <c r="AG129" s="55">
        <f t="shared" si="117"/>
        <v>0</v>
      </c>
      <c r="AH129" s="35">
        <f t="shared" si="118"/>
        <v>0</v>
      </c>
      <c r="AI129" s="38"/>
      <c r="AJ129" s="36"/>
      <c r="AS129" s="32"/>
      <c r="AT129" s="94">
        <f>IFERROR(VLOOKUP(CONCATENATE(B129,C129,G129),'A1'!A:AF,10,FALSE),"")</f>
        <v>27.6</v>
      </c>
      <c r="AU129" s="94">
        <f>IFERROR(VLOOKUP(CONCATENATE(B129,C129,G129),'A1'!A:AF,16,FALSE),"")</f>
        <v>21.3</v>
      </c>
      <c r="AV129" s="29"/>
    </row>
    <row r="130" spans="1:48" ht="13.5" customHeight="1" thickBot="1" x14ac:dyDescent="0.25">
      <c r="A130" s="105"/>
      <c r="B130" s="30" t="str">
        <f t="shared" si="131"/>
        <v>Bilirubine Directe/BC (DBIL)</v>
      </c>
      <c r="C130" s="39" t="s">
        <v>167</v>
      </c>
      <c r="D130" s="78" t="str">
        <f>IFERROR(VLOOKUP(CONCATENATE(B130,C130,G130),'A1'!A:AF,3,FALSE),"")</f>
        <v>Bilirubine Directe/BC (DBIL)</v>
      </c>
      <c r="E130" s="79" t="str">
        <f>IFERROR(VLOOKUP(CONCATENATE(B130,C130,G130),'A2'!A:AF,3,FALSE),"")</f>
        <v>Bilirubine Directe/BC (DBIL)</v>
      </c>
      <c r="F130" s="80" t="str">
        <f>IFERROR(VLOOKUP(CONCATENATE(B130,C130,G130),'A3'!A:AF,3,FALSE),"")</f>
        <v>Bilirubine Directe/BC (DBIL)</v>
      </c>
      <c r="G130" s="40">
        <f>'A1'!F128</f>
        <v>3</v>
      </c>
      <c r="H130" s="60">
        <f>IFERROR(VLOOKUP(CONCATENATE(B130,C130,G130),'A1'!A:AF,7,FALSE),"")</f>
        <v>40.450000000000003</v>
      </c>
      <c r="I130" s="41">
        <f>IFERROR(VLOOKUP(CONCATENATE(B130,C130,G130),'A1'!A:AF,9,FALSE),"")</f>
        <v>2.66</v>
      </c>
      <c r="J130" s="61">
        <f>IFERROR(VLOOKUP(CONCATENATE(B130,C130,G130),'A2'!A:AF,7,FALSE),"")</f>
        <v>40.58</v>
      </c>
      <c r="K130" s="61">
        <f>IFERROR(VLOOKUP(CONCATENATE(B130,C130,G130),'A2'!A:AF,9,FALSE),"")</f>
        <v>2.9</v>
      </c>
      <c r="L130" s="61">
        <f>IFERROR(VLOOKUP(CONCATENATE(B130,C130,G130),'A3'!A:AF,7,FALSE),"")</f>
        <v>40.58</v>
      </c>
      <c r="M130" s="62">
        <f>IFERROR(VLOOKUP(CONCATENATE(B130,C130,G130),'A3'!A:AF,9,FALSE),"")</f>
        <v>2.9</v>
      </c>
      <c r="N130" s="61">
        <f>IFERROR(VLOOKUP(CONCATENATE($B130,$C130,$G130),'A4'!$A:$AF,7,FALSE),"")</f>
        <v>40.58</v>
      </c>
      <c r="O130" s="61">
        <f>IFERROR(VLOOKUP(CONCATENATE($B130,$C130,$G130),'A4'!$A:$AF,9,FALSE),"")</f>
        <v>2.9</v>
      </c>
      <c r="P130" s="61">
        <f>IFERROR(VLOOKUP(CONCATENATE($B130,$C130,$G130),'A5'!$A:$AF,7,FALSE),"")</f>
        <v>40.58</v>
      </c>
      <c r="Q130" s="62">
        <f>IFERROR(VLOOKUP(CONCATENATE($B130,$C130,$G130),'A5'!$A:$AF,9,FALSE),"")</f>
        <v>2.9</v>
      </c>
      <c r="R130" s="61">
        <f>IFERROR(VLOOKUP(CONCATENATE($B130,$C130,$G130),'A6'!$A:$AF,7,FALSE),"")</f>
        <v>40.58</v>
      </c>
      <c r="S130" s="42">
        <f>IFERROR(VLOOKUP(CONCATENATE($B130,$C130,$G130),'A6'!$A:$AF,9,FALSE),"")</f>
        <v>2.9</v>
      </c>
      <c r="T130" s="43">
        <f t="shared" si="156"/>
        <v>0.32138442521630517</v>
      </c>
      <c r="U130" s="62">
        <f t="shared" si="157"/>
        <v>0.32138442521630517</v>
      </c>
      <c r="V130" s="96">
        <f t="shared" si="158"/>
        <v>0</v>
      </c>
      <c r="W130" s="57">
        <f t="shared" si="107"/>
        <v>0.32138442521630517</v>
      </c>
      <c r="X130" s="62">
        <f t="shared" si="108"/>
        <v>0</v>
      </c>
      <c r="Y130" s="96">
        <f t="shared" si="109"/>
        <v>0</v>
      </c>
      <c r="Z130" s="57">
        <f t="shared" si="110"/>
        <v>0.32138442521630517</v>
      </c>
      <c r="AA130" s="62">
        <f t="shared" si="111"/>
        <v>0</v>
      </c>
      <c r="AB130" s="96">
        <f t="shared" si="112"/>
        <v>0</v>
      </c>
      <c r="AC130" s="57">
        <f t="shared" si="113"/>
        <v>0</v>
      </c>
      <c r="AD130" s="62">
        <f t="shared" si="114"/>
        <v>0.32138442521630517</v>
      </c>
      <c r="AE130" s="96">
        <f t="shared" si="115"/>
        <v>0</v>
      </c>
      <c r="AF130" s="57">
        <f t="shared" si="116"/>
        <v>0</v>
      </c>
      <c r="AG130" s="62">
        <f t="shared" si="117"/>
        <v>0</v>
      </c>
      <c r="AH130" s="44">
        <f t="shared" si="118"/>
        <v>0</v>
      </c>
      <c r="AI130" s="45"/>
      <c r="AJ130" s="46"/>
      <c r="AK130" s="47"/>
      <c r="AL130" s="47"/>
      <c r="AM130" s="47"/>
      <c r="AN130" s="47"/>
      <c r="AO130" s="47"/>
      <c r="AP130" s="47"/>
      <c r="AQ130" s="47"/>
      <c r="AR130" s="47"/>
      <c r="AS130" s="40"/>
      <c r="AT130" s="94">
        <f>IFERROR(VLOOKUP(CONCATENATE(B130,C130,G130),'A1'!A:AF,10,FALSE),"")</f>
        <v>27.6</v>
      </c>
      <c r="AU130" s="94">
        <f>IFERROR(VLOOKUP(CONCATENATE(B130,C130,G130),'A1'!A:AF,16,FALSE),"")</f>
        <v>21.3</v>
      </c>
      <c r="AV130" s="29"/>
    </row>
    <row r="131" spans="1:48" ht="12.75" customHeight="1" thickBot="1" x14ac:dyDescent="0.25">
      <c r="A131" s="103">
        <v>10</v>
      </c>
      <c r="B131" s="91" t="s">
        <v>20</v>
      </c>
      <c r="C131" s="19" t="s">
        <v>154</v>
      </c>
      <c r="D131" s="74" t="str">
        <f>IFERROR(VLOOKUP(CONCATENATE(B131,C131,G131),'A1'!A:AF,3,FALSE),"")</f>
        <v>Sodium</v>
      </c>
      <c r="E131" s="69" t="str">
        <f>IFERROR(VLOOKUP(CONCATENATE(B131,C131,G131),'A2'!A:AF,3,FALSE),"")</f>
        <v>Sodium</v>
      </c>
      <c r="F131" s="75" t="str">
        <f>IFERROR(VLOOKUP(CONCATENATE(B131,C131,G131),'A3'!A:AF,3,FALSE),"")</f>
        <v>Sodium</v>
      </c>
      <c r="G131" s="20">
        <f>'A1'!F129</f>
        <v>1</v>
      </c>
      <c r="H131" s="89">
        <f>IFERROR(VLOOKUP(CONCATENATE(B131,C131,G131),'A1'!A:AF,7,FALSE),"")</f>
        <v>113.87</v>
      </c>
      <c r="I131" s="90">
        <f>IFERROR(VLOOKUP(CONCATENATE(B131,C131,G131),'A1'!A:AF,9,FALSE),"")</f>
        <v>1.35</v>
      </c>
      <c r="J131" s="58">
        <f t="shared" ref="J131" si="159">IFERROR($H131,"")</f>
        <v>113.87</v>
      </c>
      <c r="K131" s="58">
        <f t="shared" ref="K131" si="160">IFERROR($I131,"")</f>
        <v>1.35</v>
      </c>
      <c r="L131" s="58">
        <f t="shared" ref="L131" si="161">IFERROR($H131,"")</f>
        <v>113.87</v>
      </c>
      <c r="M131" s="58">
        <f t="shared" ref="M131" si="162">IFERROR($I131,"")</f>
        <v>1.35</v>
      </c>
      <c r="N131" s="58">
        <f t="shared" ref="N131" si="163">IFERROR($H131,"")</f>
        <v>113.87</v>
      </c>
      <c r="O131" s="58">
        <f t="shared" ref="O131" si="164">IFERROR($I131,"")</f>
        <v>1.35</v>
      </c>
      <c r="P131" s="58">
        <f t="shared" ref="P131" si="165">IFERROR($H131,"")</f>
        <v>113.87</v>
      </c>
      <c r="Q131" s="58">
        <f t="shared" ref="Q131" si="166">IFERROR($I131,"")</f>
        <v>1.35</v>
      </c>
      <c r="R131" s="58">
        <f t="shared" ref="R131" si="167">IFERROR($H131,"")</f>
        <v>113.87</v>
      </c>
      <c r="S131" s="21">
        <f t="shared" ref="S131" si="168">IFERROR($I131,"")</f>
        <v>1.35</v>
      </c>
      <c r="T131" s="22">
        <f t="shared" si="156"/>
        <v>0</v>
      </c>
      <c r="U131" s="81">
        <f t="shared" si="157"/>
        <v>0</v>
      </c>
      <c r="V131" s="95">
        <f t="shared" si="158"/>
        <v>0</v>
      </c>
      <c r="W131" s="56">
        <f t="shared" si="107"/>
        <v>0</v>
      </c>
      <c r="X131" s="81">
        <f t="shared" si="108"/>
        <v>0</v>
      </c>
      <c r="Y131" s="95">
        <f t="shared" si="109"/>
        <v>0</v>
      </c>
      <c r="Z131" s="56">
        <f t="shared" si="110"/>
        <v>0</v>
      </c>
      <c r="AA131" s="81">
        <f t="shared" si="111"/>
        <v>0</v>
      </c>
      <c r="AB131" s="95">
        <f t="shared" si="112"/>
        <v>0</v>
      </c>
      <c r="AC131" s="56">
        <f t="shared" si="113"/>
        <v>0</v>
      </c>
      <c r="AD131" s="81">
        <f t="shared" si="114"/>
        <v>0</v>
      </c>
      <c r="AE131" s="95">
        <f t="shared" si="115"/>
        <v>0</v>
      </c>
      <c r="AF131" s="56">
        <f t="shared" si="116"/>
        <v>0</v>
      </c>
      <c r="AG131" s="81">
        <f t="shared" si="117"/>
        <v>0</v>
      </c>
      <c r="AH131" s="23">
        <f t="shared" si="118"/>
        <v>0</v>
      </c>
      <c r="AI131" s="24">
        <f t="shared" ref="AI131" si="169">MAX(I132:I144,K132:K144,M132:M144,O132:O144,Q132:Q144,S132:S144)</f>
        <v>1.23</v>
      </c>
      <c r="AJ131" s="25"/>
      <c r="AK131" s="27" t="str">
        <f>D131</f>
        <v>Sodium</v>
      </c>
      <c r="AL131" s="27" t="str">
        <f>E131</f>
        <v>Sodium</v>
      </c>
      <c r="AM131" s="27" t="str">
        <f>F131</f>
        <v>Sodium</v>
      </c>
      <c r="AN131" s="27"/>
      <c r="AO131" s="27"/>
      <c r="AP131" s="28"/>
      <c r="AQ131" s="28"/>
      <c r="AR131" s="28"/>
      <c r="AS131" s="20"/>
      <c r="AT131" s="94">
        <f>IFERROR(VLOOKUP(CONCATENATE(B131,C131,G131),'A1'!A:AF,10,FALSE),"")</f>
        <v>1.3</v>
      </c>
      <c r="AU131" s="94">
        <f>IFERROR(VLOOKUP(CONCATENATE(B131,C131,G131),'A1'!A:AF,16,FALSE),"")</f>
        <v>1.4</v>
      </c>
      <c r="AV131" s="29"/>
    </row>
    <row r="132" spans="1:48" ht="13.5" thickBot="1" x14ac:dyDescent="0.25">
      <c r="A132" s="104"/>
      <c r="B132" s="30" t="str">
        <f t="shared" si="131"/>
        <v>Sodium</v>
      </c>
      <c r="C132" s="31" t="s">
        <v>155</v>
      </c>
      <c r="D132" s="76" t="str">
        <f>IFERROR(VLOOKUP(CONCATENATE(B132,C132,G132),'A1'!A:AF,3,FALSE),"")</f>
        <v>Sodium</v>
      </c>
      <c r="E132" s="4" t="str">
        <f>IFERROR(VLOOKUP(CONCATENATE(B132,C132,G132),'A2'!A:AF,3,FALSE),"")</f>
        <v>Sodium</v>
      </c>
      <c r="F132" s="77" t="str">
        <f>IFERROR(VLOOKUP(CONCATENATE(B132,C132,G132),'A3'!A:AF,3,FALSE),"")</f>
        <v>Sodium</v>
      </c>
      <c r="G132" s="32">
        <f>'A1'!F130</f>
        <v>1</v>
      </c>
      <c r="H132" s="59">
        <f>IFERROR(VLOOKUP(CONCATENATE($B132,$C132,$G132),'A1'!$A:$AF,7,FALSE),"")</f>
        <v>112.84</v>
      </c>
      <c r="I132" s="52">
        <f>IFERROR(VLOOKUP(CONCATENATE($B132,$C132,$G132),'A1'!$A:$AF,9,FALSE),"")</f>
        <v>0.67</v>
      </c>
      <c r="J132" s="53">
        <f>IFERROR(VLOOKUP(CONCATENATE($B132,$C132,$G132),'A2'!$A:$AF,7,FALSE),"")</f>
        <v>112.57</v>
      </c>
      <c r="K132" s="53">
        <f>IFERROR(VLOOKUP(CONCATENATE($B132,$C132,$G132),'A2'!$A:$AF,9,FALSE),"")</f>
        <v>0.86</v>
      </c>
      <c r="L132" s="53">
        <f>IFERROR(VLOOKUP(CONCATENATE($B132,$C132,$G132),'A3'!$A:$AF,7,FALSE),"")</f>
        <v>112.57</v>
      </c>
      <c r="M132" s="55">
        <f>IFERROR(VLOOKUP(CONCATENATE($B132,$C132,$G132),'A3'!$A:$AF,9,FALSE),"")</f>
        <v>0.86</v>
      </c>
      <c r="N132" s="53">
        <f>IFERROR(VLOOKUP(CONCATENATE($B132,$C132,$G132),'A4'!$A:$AF,7,FALSE),"")</f>
        <v>112.57</v>
      </c>
      <c r="O132" s="53">
        <f>IFERROR(VLOOKUP(CONCATENATE($B132,$C132,$G132),'A4'!$A:$AF,9,FALSE),"")</f>
        <v>0.86</v>
      </c>
      <c r="P132" s="53">
        <f>IFERROR(VLOOKUP(CONCATENATE($B132,$C132,$G132),'A5'!$A:$AF,7,FALSE),"")</f>
        <v>112.57</v>
      </c>
      <c r="Q132" s="55">
        <f>IFERROR(VLOOKUP(CONCATENATE($B132,$C132,$G132),'A5'!$A:$AF,9,FALSE),"")</f>
        <v>0.86</v>
      </c>
      <c r="R132" s="53">
        <f>IFERROR(VLOOKUP(CONCATENATE($B132,$C132,$G132),'A6'!$A:$AF,7,FALSE),"")</f>
        <v>112.57</v>
      </c>
      <c r="S132" s="33">
        <f>IFERROR(VLOOKUP(CONCATENATE($B132,$C132,$G132),'A6'!$A:$AF,9,FALSE),"")</f>
        <v>0.86</v>
      </c>
      <c r="T132" s="34">
        <f t="shared" si="156"/>
        <v>-0.23927685218008704</v>
      </c>
      <c r="U132" s="55">
        <f t="shared" si="157"/>
        <v>-0.23927685218008704</v>
      </c>
      <c r="V132" s="68">
        <f t="shared" si="158"/>
        <v>0</v>
      </c>
      <c r="W132" s="54">
        <f t="shared" si="107"/>
        <v>-0.23927685218008704</v>
      </c>
      <c r="X132" s="55">
        <f t="shared" si="108"/>
        <v>0</v>
      </c>
      <c r="Y132" s="68">
        <f t="shared" si="109"/>
        <v>0</v>
      </c>
      <c r="Z132" s="54">
        <f t="shared" si="110"/>
        <v>-0.23927685218008704</v>
      </c>
      <c r="AA132" s="55">
        <f t="shared" si="111"/>
        <v>0</v>
      </c>
      <c r="AB132" s="68">
        <f t="shared" si="112"/>
        <v>0</v>
      </c>
      <c r="AC132" s="54">
        <f t="shared" si="113"/>
        <v>0</v>
      </c>
      <c r="AD132" s="55">
        <f t="shared" si="114"/>
        <v>-0.23927685218008704</v>
      </c>
      <c r="AE132" s="68">
        <f t="shared" si="115"/>
        <v>0</v>
      </c>
      <c r="AF132" s="54">
        <f t="shared" si="116"/>
        <v>0</v>
      </c>
      <c r="AG132" s="55">
        <f t="shared" si="117"/>
        <v>0</v>
      </c>
      <c r="AH132" s="35">
        <f t="shared" si="118"/>
        <v>0</v>
      </c>
      <c r="AI132" s="63">
        <f t="shared" ref="AI132" si="170">MAX(T132:T144,U132:U144,V132:V144,W132:W144,X132:X144,Y132:Y144,Z132:Z144,AA132:AA144,AB132:AB144,AC132:AC144,AD132:AD144,AE132:AE144,AF132:AF144,AG132:AG144,AH132:AH144)</f>
        <v>1.0981162396214532</v>
      </c>
      <c r="AJ132" s="36"/>
      <c r="AS132" s="32"/>
      <c r="AT132" s="94">
        <f>IFERROR(VLOOKUP(CONCATENATE(B132,C132,G132),'A1'!A:AF,10,FALSE),"")</f>
        <v>1.3</v>
      </c>
      <c r="AU132" s="94">
        <f>IFERROR(VLOOKUP(CONCATENATE(B132,C132,G132),'A1'!A:AF,16,FALSE),"")</f>
        <v>1.4</v>
      </c>
      <c r="AV132" s="29"/>
    </row>
    <row r="133" spans="1:48" ht="13.5" thickBot="1" x14ac:dyDescent="0.25">
      <c r="A133" s="104"/>
      <c r="B133" s="30" t="str">
        <f t="shared" si="131"/>
        <v>Sodium</v>
      </c>
      <c r="C133" s="31" t="s">
        <v>156</v>
      </c>
      <c r="D133" s="76" t="str">
        <f>IFERROR(VLOOKUP(CONCATENATE(B133,C133,G133),'A1'!A:AF,3,FALSE),"")</f>
        <v>Sodium</v>
      </c>
      <c r="E133" s="4" t="str">
        <f>IFERROR(VLOOKUP(CONCATENATE(B133,C133,G133),'A2'!A:AF,3,FALSE),"")</f>
        <v>Sodium</v>
      </c>
      <c r="F133" s="77" t="str">
        <f>IFERROR(VLOOKUP(CONCATENATE(B133,C133,G133),'A3'!A:AF,3,FALSE),"")</f>
        <v>Sodium</v>
      </c>
      <c r="G133" s="32">
        <f>'A1'!F131</f>
        <v>1</v>
      </c>
      <c r="H133" s="59">
        <f>IFERROR(VLOOKUP(CONCATENATE(B133,C133,G133),'A1'!A:AF,7,FALSE),"")</f>
        <v>113.06</v>
      </c>
      <c r="I133" s="52">
        <f>IFERROR(VLOOKUP(CONCATENATE(B133,C133,G133),'A1'!A:AF,9,FALSE),"")</f>
        <v>0.51</v>
      </c>
      <c r="J133" s="53">
        <f>IFERROR(VLOOKUP(CONCATENATE(B133,C133,G133),'A2'!A:AF,7,FALSE),"")</f>
        <v>112.22</v>
      </c>
      <c r="K133" s="53">
        <f>IFERROR(VLOOKUP(CONCATENATE(B133,C133,G133),'A2'!A:AF,9,FALSE),"")</f>
        <v>1.1499999999999999</v>
      </c>
      <c r="L133" s="53">
        <f>IFERROR(VLOOKUP(CONCATENATE(B133,C133,G133),'A3'!A:AF,7,FALSE),"")</f>
        <v>112.22</v>
      </c>
      <c r="M133" s="55">
        <f>IFERROR(VLOOKUP(CONCATENATE(B133,C133,G133),'A3'!A:AF,9,FALSE),"")</f>
        <v>1.1499999999999999</v>
      </c>
      <c r="N133" s="53">
        <f>IFERROR(VLOOKUP(CONCATENATE($B133,$C133,$G133),'A4'!$A:$AF,7,FALSE),"")</f>
        <v>112.22</v>
      </c>
      <c r="O133" s="53">
        <f>IFERROR(VLOOKUP(CONCATENATE($B133,$C133,$G133),'A4'!$A:$AF,9,FALSE),"")</f>
        <v>1.1499999999999999</v>
      </c>
      <c r="P133" s="53">
        <f>IFERROR(VLOOKUP(CONCATENATE($B133,$C133,$G133),'A5'!$A:$AF,7,FALSE),"")</f>
        <v>112.22</v>
      </c>
      <c r="Q133" s="55">
        <f>IFERROR(VLOOKUP(CONCATENATE($B133,$C133,$G133),'A5'!$A:$AF,9,FALSE),"")</f>
        <v>1.1499999999999999</v>
      </c>
      <c r="R133" s="53">
        <f>IFERROR(VLOOKUP(CONCATENATE($B133,$C133,$G133),'A6'!$A:$AF,7,FALSE),"")</f>
        <v>112.22</v>
      </c>
      <c r="S133" s="33">
        <f>IFERROR(VLOOKUP(CONCATENATE($B133,$C133,$G133),'A6'!$A:$AF,9,FALSE),"")</f>
        <v>1.1499999999999999</v>
      </c>
      <c r="T133" s="34">
        <f t="shared" si="156"/>
        <v>-0.74296833539713725</v>
      </c>
      <c r="U133" s="55">
        <f t="shared" si="157"/>
        <v>-0.74296833539713725</v>
      </c>
      <c r="V133" s="68">
        <f t="shared" si="158"/>
        <v>0</v>
      </c>
      <c r="W133" s="54">
        <f t="shared" si="107"/>
        <v>-0.74296833539713725</v>
      </c>
      <c r="X133" s="55">
        <f t="shared" si="108"/>
        <v>0</v>
      </c>
      <c r="Y133" s="68">
        <f t="shared" si="109"/>
        <v>0</v>
      </c>
      <c r="Z133" s="54">
        <f t="shared" si="110"/>
        <v>-0.74296833539713725</v>
      </c>
      <c r="AA133" s="55">
        <f t="shared" si="111"/>
        <v>0</v>
      </c>
      <c r="AB133" s="68">
        <f t="shared" si="112"/>
        <v>0</v>
      </c>
      <c r="AC133" s="54">
        <f t="shared" si="113"/>
        <v>0</v>
      </c>
      <c r="AD133" s="55">
        <f t="shared" si="114"/>
        <v>-0.74296833539713725</v>
      </c>
      <c r="AE133" s="68">
        <f t="shared" si="115"/>
        <v>0</v>
      </c>
      <c r="AF133" s="54">
        <f t="shared" si="116"/>
        <v>0</v>
      </c>
      <c r="AG133" s="55">
        <f t="shared" si="117"/>
        <v>0</v>
      </c>
      <c r="AH133" s="35">
        <f t="shared" si="118"/>
        <v>0</v>
      </c>
      <c r="AI133" s="64">
        <f>MIN(T132:T144,U132:U144,V132:V144:W132:AH144)</f>
        <v>-0.74296833539713725</v>
      </c>
      <c r="AJ133" s="36"/>
      <c r="AS133" s="32"/>
      <c r="AT133" s="94">
        <f>IFERROR(VLOOKUP(CONCATENATE(B133,C133,G133),'A1'!A:AF,10,FALSE),"")</f>
        <v>1.3</v>
      </c>
      <c r="AU133" s="94">
        <f>IFERROR(VLOOKUP(CONCATENATE(B133,C133,G133),'A1'!A:AF,16,FALSE),"")</f>
        <v>1.4</v>
      </c>
      <c r="AV133" s="29"/>
    </row>
    <row r="134" spans="1:48" ht="13.5" thickBot="1" x14ac:dyDescent="0.25">
      <c r="A134" s="104"/>
      <c r="B134" s="30" t="str">
        <f t="shared" si="131"/>
        <v>Sodium</v>
      </c>
      <c r="C134" s="31" t="s">
        <v>157</v>
      </c>
      <c r="D134" s="76" t="str">
        <f>IFERROR(VLOOKUP(CONCATENATE(B134,C134,G134),'A1'!A:AF,3,FALSE),"")</f>
        <v>Sodium</v>
      </c>
      <c r="E134" s="4" t="str">
        <f>IFERROR(VLOOKUP(CONCATENATE(B134,C134,G134),'A2'!A:AF,3,FALSE),"")</f>
        <v>Sodium</v>
      </c>
      <c r="F134" s="77" t="str">
        <f>IFERROR(VLOOKUP(CONCATENATE(B134,C134,G134),'A3'!A:AF,3,FALSE),"")</f>
        <v>Sodium</v>
      </c>
      <c r="G134" s="32">
        <f>'A1'!F132</f>
        <v>1</v>
      </c>
      <c r="H134" s="59">
        <f>IFERROR(VLOOKUP(CONCATENATE(B134,C134,G134),'A1'!A:AF,7,FALSE),"")</f>
        <v>112.56</v>
      </c>
      <c r="I134" s="52">
        <f>IFERROR(VLOOKUP(CONCATENATE(B134,C134,G134),'A1'!A:AF,9,FALSE),"")</f>
        <v>0.99</v>
      </c>
      <c r="J134" s="53">
        <f>IFERROR(VLOOKUP(CONCATENATE(B134,C134,G134),'A2'!A:AF,7,FALSE),"")</f>
        <v>113.16</v>
      </c>
      <c r="K134" s="53">
        <f>IFERROR(VLOOKUP(CONCATENATE(B134,C134,G134),'A2'!A:AF,9,FALSE),"")</f>
        <v>0.92</v>
      </c>
      <c r="L134" s="53">
        <f>IFERROR(VLOOKUP(CONCATENATE(B134,C134,G134),'A3'!A:AF,7,FALSE),"")</f>
        <v>113.16</v>
      </c>
      <c r="M134" s="55">
        <f>IFERROR(VLOOKUP(CONCATENATE(B134,C134,G134),'A3'!A:AF,9,FALSE),"")</f>
        <v>0.92</v>
      </c>
      <c r="N134" s="53">
        <f>IFERROR(VLOOKUP(CONCATENATE($B134,$C134,$G134),'A4'!$A:$AF,7,FALSE),"")</f>
        <v>113.16</v>
      </c>
      <c r="O134" s="53">
        <f>IFERROR(VLOOKUP(CONCATENATE($B134,$C134,$G134),'A4'!$A:$AF,9,FALSE),"")</f>
        <v>0.92</v>
      </c>
      <c r="P134" s="53">
        <f>IFERROR(VLOOKUP(CONCATENATE($B134,$C134,$G134),'A5'!$A:$AF,7,FALSE),"")</f>
        <v>113.16</v>
      </c>
      <c r="Q134" s="55">
        <f>IFERROR(VLOOKUP(CONCATENATE($B134,$C134,$G134),'A5'!$A:$AF,9,FALSE),"")</f>
        <v>0.92</v>
      </c>
      <c r="R134" s="53">
        <f>IFERROR(VLOOKUP(CONCATENATE($B134,$C134,$G134),'A6'!$A:$AF,7,FALSE),"")</f>
        <v>113.16</v>
      </c>
      <c r="S134" s="33">
        <f>IFERROR(VLOOKUP(CONCATENATE($B134,$C134,$G134),'A6'!$A:$AF,9,FALSE),"")</f>
        <v>0.92</v>
      </c>
      <c r="T134" s="34">
        <f t="shared" si="156"/>
        <v>0.53304904051172197</v>
      </c>
      <c r="U134" s="55">
        <f t="shared" si="157"/>
        <v>0.53304904051172197</v>
      </c>
      <c r="V134" s="68">
        <f t="shared" si="158"/>
        <v>0</v>
      </c>
      <c r="W134" s="54">
        <f t="shared" si="107"/>
        <v>0.53304904051172197</v>
      </c>
      <c r="X134" s="55">
        <f t="shared" si="108"/>
        <v>0</v>
      </c>
      <c r="Y134" s="68">
        <f t="shared" si="109"/>
        <v>0</v>
      </c>
      <c r="Z134" s="54">
        <f t="shared" si="110"/>
        <v>0.53304904051172197</v>
      </c>
      <c r="AA134" s="55">
        <f t="shared" si="111"/>
        <v>0</v>
      </c>
      <c r="AB134" s="68">
        <f t="shared" si="112"/>
        <v>0</v>
      </c>
      <c r="AC134" s="54">
        <f t="shared" si="113"/>
        <v>0</v>
      </c>
      <c r="AD134" s="55">
        <f t="shared" si="114"/>
        <v>0.53304904051172197</v>
      </c>
      <c r="AE134" s="68">
        <f t="shared" si="115"/>
        <v>0</v>
      </c>
      <c r="AF134" s="54">
        <f t="shared" si="116"/>
        <v>0</v>
      </c>
      <c r="AG134" s="55">
        <f t="shared" si="117"/>
        <v>0</v>
      </c>
      <c r="AH134" s="35">
        <f t="shared" si="118"/>
        <v>0</v>
      </c>
      <c r="AI134" s="38"/>
      <c r="AJ134" s="36"/>
      <c r="AS134" s="32"/>
      <c r="AT134" s="94">
        <f>IFERROR(VLOOKUP(CONCATENATE(B134,C134,G134),'A1'!A:AF,10,FALSE),"")</f>
        <v>1.3</v>
      </c>
      <c r="AU134" s="94">
        <f>IFERROR(VLOOKUP(CONCATENATE(B134,C134,G134),'A1'!A:AF,16,FALSE),"")</f>
        <v>1.4</v>
      </c>
      <c r="AV134" s="29"/>
    </row>
    <row r="135" spans="1:48" ht="13.5" thickBot="1" x14ac:dyDescent="0.25">
      <c r="A135" s="104"/>
      <c r="B135" s="30" t="str">
        <f t="shared" si="131"/>
        <v>Sodium</v>
      </c>
      <c r="C135" s="31" t="s">
        <v>158</v>
      </c>
      <c r="D135" s="76" t="str">
        <f>IFERROR(VLOOKUP(CONCATENATE(B135,C135,G135),'A1'!A:AF,3,FALSE),"")</f>
        <v>Sodium</v>
      </c>
      <c r="E135" s="4" t="str">
        <f>IFERROR(VLOOKUP(CONCATENATE(B135,C135,G135),'A2'!A:AF,3,FALSE),"")</f>
        <v>Sodium</v>
      </c>
      <c r="F135" s="77" t="str">
        <f>IFERROR(VLOOKUP(CONCATENATE(B135,C135,G135),'A3'!A:AF,3,FALSE),"")</f>
        <v>Sodium</v>
      </c>
      <c r="G135" s="32">
        <f>'A1'!F133</f>
        <v>1</v>
      </c>
      <c r="H135" s="59">
        <f>IFERROR(VLOOKUP(CONCATENATE(B135,C135,G135),'A1'!A:AF,7,FALSE),"")</f>
        <v>112.35</v>
      </c>
      <c r="I135" s="52">
        <f>IFERROR(VLOOKUP(CONCATENATE(B135,C135,G135),'A1'!A:AF,9,FALSE),"")</f>
        <v>0.6</v>
      </c>
      <c r="J135" s="53">
        <f>IFERROR(VLOOKUP(CONCATENATE(B135,C135,G135),'A2'!A:AF,7,FALSE),"")</f>
        <v>112.69</v>
      </c>
      <c r="K135" s="53">
        <f>IFERROR(VLOOKUP(CONCATENATE(B135,C135,G135),'A2'!A:AF,9,FALSE),"")</f>
        <v>1.08</v>
      </c>
      <c r="L135" s="53">
        <f>IFERROR(VLOOKUP(CONCATENATE(B135,C135,G135),'A3'!A:AF,7,FALSE),"")</f>
        <v>112.69</v>
      </c>
      <c r="M135" s="55">
        <f>IFERROR(VLOOKUP(CONCATENATE(B135,C135,G135),'A3'!A:AF,9,FALSE),"")</f>
        <v>1.08</v>
      </c>
      <c r="N135" s="53">
        <f>IFERROR(VLOOKUP(CONCATENATE($B135,$C135,$G135),'A4'!$A:$AF,7,FALSE),"")</f>
        <v>112.69</v>
      </c>
      <c r="O135" s="53">
        <f>IFERROR(VLOOKUP(CONCATENATE($B135,$C135,$G135),'A4'!$A:$AF,9,FALSE),"")</f>
        <v>1.08</v>
      </c>
      <c r="P135" s="53">
        <f>IFERROR(VLOOKUP(CONCATENATE($B135,$C135,$G135),'A5'!$A:$AF,7,FALSE),"")</f>
        <v>112.69</v>
      </c>
      <c r="Q135" s="55">
        <f>IFERROR(VLOOKUP(CONCATENATE($B135,$C135,$G135),'A5'!$A:$AF,9,FALSE),"")</f>
        <v>1.08</v>
      </c>
      <c r="R135" s="53">
        <f>IFERROR(VLOOKUP(CONCATENATE($B135,$C135,$G135),'A6'!$A:$AF,7,FALSE),"")</f>
        <v>112.69</v>
      </c>
      <c r="S135" s="33">
        <f>IFERROR(VLOOKUP(CONCATENATE($B135,$C135,$G135),'A6'!$A:$AF,9,FALSE),"")</f>
        <v>1.08</v>
      </c>
      <c r="T135" s="34">
        <f t="shared" si="156"/>
        <v>0.30262572318647391</v>
      </c>
      <c r="U135" s="55">
        <f t="shared" si="157"/>
        <v>0.30262572318647391</v>
      </c>
      <c r="V135" s="68">
        <f t="shared" si="158"/>
        <v>0</v>
      </c>
      <c r="W135" s="54">
        <f t="shared" si="107"/>
        <v>0.30262572318647391</v>
      </c>
      <c r="X135" s="55">
        <f t="shared" si="108"/>
        <v>0</v>
      </c>
      <c r="Y135" s="68">
        <f t="shared" si="109"/>
        <v>0</v>
      </c>
      <c r="Z135" s="54">
        <f t="shared" si="110"/>
        <v>0.30262572318647391</v>
      </c>
      <c r="AA135" s="55">
        <f t="shared" si="111"/>
        <v>0</v>
      </c>
      <c r="AB135" s="68">
        <f t="shared" si="112"/>
        <v>0</v>
      </c>
      <c r="AC135" s="54">
        <f t="shared" si="113"/>
        <v>0</v>
      </c>
      <c r="AD135" s="55">
        <f t="shared" si="114"/>
        <v>0.30262572318647391</v>
      </c>
      <c r="AE135" s="68">
        <f t="shared" si="115"/>
        <v>0</v>
      </c>
      <c r="AF135" s="54">
        <f t="shared" si="116"/>
        <v>0</v>
      </c>
      <c r="AG135" s="55">
        <f t="shared" si="117"/>
        <v>0</v>
      </c>
      <c r="AH135" s="35">
        <f t="shared" si="118"/>
        <v>0</v>
      </c>
      <c r="AI135" s="38"/>
      <c r="AJ135" s="36"/>
      <c r="AS135" s="32"/>
      <c r="AT135" s="94">
        <f>IFERROR(VLOOKUP(CONCATENATE(B135,C135,G135),'A1'!A:AF,10,FALSE),"")</f>
        <v>1.3</v>
      </c>
      <c r="AU135" s="94">
        <f>IFERROR(VLOOKUP(CONCATENATE(B135,C135,G135),'A1'!A:AF,16,FALSE),"")</f>
        <v>1.4</v>
      </c>
      <c r="AV135" s="29"/>
    </row>
    <row r="136" spans="1:48" ht="13.5" thickBot="1" x14ac:dyDescent="0.25">
      <c r="A136" s="104"/>
      <c r="B136" s="30" t="str">
        <f t="shared" si="131"/>
        <v>Sodium</v>
      </c>
      <c r="C136" s="31" t="s">
        <v>159</v>
      </c>
      <c r="D136" s="76" t="str">
        <f>IFERROR(VLOOKUP(CONCATENATE(B136,C136,G136),'A1'!A:AF,3,FALSE),"")</f>
        <v>Sodium</v>
      </c>
      <c r="E136" s="4" t="str">
        <f>IFERROR(VLOOKUP(CONCATENATE(B136,C136,G136),'A2'!A:AF,3,FALSE),"")</f>
        <v>Sodium</v>
      </c>
      <c r="F136" s="77" t="str">
        <f>IFERROR(VLOOKUP(CONCATENATE(B136,C136,G136),'A3'!A:AF,3,FALSE),"")</f>
        <v>Sodium</v>
      </c>
      <c r="G136" s="32">
        <f>'A1'!F134</f>
        <v>1</v>
      </c>
      <c r="H136" s="59">
        <f>IFERROR(VLOOKUP(CONCATENATE(B136,C136,G136),'A1'!A:AF,7,FALSE),"")</f>
        <v>112.38</v>
      </c>
      <c r="I136" s="52">
        <f>IFERROR(VLOOKUP(CONCATENATE(B136,C136,G136),'A1'!A:AF,9,FALSE),"")</f>
        <v>0.92</v>
      </c>
      <c r="J136" s="53">
        <f>IFERROR(VLOOKUP(CONCATENATE(B136,C136,G136),'A2'!A:AF,7,FALSE),"")</f>
        <v>113.21</v>
      </c>
      <c r="K136" s="53">
        <f>IFERROR(VLOOKUP(CONCATENATE(B136,C136,G136),'A2'!A:AF,9,FALSE),"")</f>
        <v>0.77</v>
      </c>
      <c r="L136" s="53">
        <f>IFERROR(VLOOKUP(CONCATENATE(B136,C136,G136),'A3'!A:AF,7,FALSE),"")</f>
        <v>113.21</v>
      </c>
      <c r="M136" s="55">
        <f>IFERROR(VLOOKUP(CONCATENATE(B136,C136,G136),'A3'!A:AF,9,FALSE),"")</f>
        <v>0.77</v>
      </c>
      <c r="N136" s="53">
        <f>IFERROR(VLOOKUP(CONCATENATE($B136,$C136,$G136),'A4'!$A:$AF,7,FALSE),"")</f>
        <v>113.21</v>
      </c>
      <c r="O136" s="53">
        <f>IFERROR(VLOOKUP(CONCATENATE($B136,$C136,$G136),'A4'!$A:$AF,9,FALSE),"")</f>
        <v>0.77</v>
      </c>
      <c r="P136" s="53">
        <f>IFERROR(VLOOKUP(CONCATENATE($B136,$C136,$G136),'A5'!$A:$AF,7,FALSE),"")</f>
        <v>113.21</v>
      </c>
      <c r="Q136" s="55">
        <f>IFERROR(VLOOKUP(CONCATENATE($B136,$C136,$G136),'A5'!$A:$AF,9,FALSE),"")</f>
        <v>0.77</v>
      </c>
      <c r="R136" s="53">
        <f>IFERROR(VLOOKUP(CONCATENATE($B136,$C136,$G136),'A6'!$A:$AF,7,FALSE),"")</f>
        <v>113.21</v>
      </c>
      <c r="S136" s="33">
        <f>IFERROR(VLOOKUP(CONCATENATE($B136,$C136,$G136),'A6'!$A:$AF,9,FALSE),"")</f>
        <v>0.77</v>
      </c>
      <c r="T136" s="34">
        <f t="shared" si="156"/>
        <v>0.73856558106424486</v>
      </c>
      <c r="U136" s="55">
        <f t="shared" si="157"/>
        <v>0.73856558106424486</v>
      </c>
      <c r="V136" s="68">
        <f t="shared" si="158"/>
        <v>0</v>
      </c>
      <c r="W136" s="54">
        <f t="shared" si="107"/>
        <v>0.73856558106424486</v>
      </c>
      <c r="X136" s="55">
        <f t="shared" si="108"/>
        <v>0</v>
      </c>
      <c r="Y136" s="68">
        <f t="shared" si="109"/>
        <v>0</v>
      </c>
      <c r="Z136" s="54">
        <f t="shared" si="110"/>
        <v>0.73856558106424486</v>
      </c>
      <c r="AA136" s="55">
        <f t="shared" si="111"/>
        <v>0</v>
      </c>
      <c r="AB136" s="68">
        <f t="shared" si="112"/>
        <v>0</v>
      </c>
      <c r="AC136" s="54">
        <f t="shared" si="113"/>
        <v>0</v>
      </c>
      <c r="AD136" s="55">
        <f t="shared" si="114"/>
        <v>0.73856558106424486</v>
      </c>
      <c r="AE136" s="68">
        <f t="shared" si="115"/>
        <v>0</v>
      </c>
      <c r="AF136" s="54">
        <f t="shared" si="116"/>
        <v>0</v>
      </c>
      <c r="AG136" s="55">
        <f t="shared" si="117"/>
        <v>0</v>
      </c>
      <c r="AH136" s="35">
        <f t="shared" si="118"/>
        <v>0</v>
      </c>
      <c r="AI136" s="38"/>
      <c r="AJ136" s="36"/>
      <c r="AS136" s="32"/>
      <c r="AT136" s="94">
        <f>IFERROR(VLOOKUP(CONCATENATE(B136,C136,G136),'A1'!A:AF,10,FALSE),"")</f>
        <v>1.3</v>
      </c>
      <c r="AU136" s="94">
        <f>IFERROR(VLOOKUP(CONCATENATE(B136,C136,G136),'A1'!A:AF,16,FALSE),"")</f>
        <v>1.4</v>
      </c>
      <c r="AV136" s="29"/>
    </row>
    <row r="137" spans="1:48" ht="13.5" thickBot="1" x14ac:dyDescent="0.25">
      <c r="A137" s="104"/>
      <c r="B137" s="30" t="str">
        <f t="shared" si="131"/>
        <v>Sodium</v>
      </c>
      <c r="C137" s="31" t="s">
        <v>160</v>
      </c>
      <c r="D137" s="76" t="str">
        <f>IFERROR(VLOOKUP(CONCATENATE(B137,C137,G137),'A1'!A:AF,3,FALSE),"")</f>
        <v>Sodium</v>
      </c>
      <c r="E137" s="4" t="str">
        <f>IFERROR(VLOOKUP(CONCATENATE(B137,C137,G137),'A2'!A:AF,3,FALSE),"")</f>
        <v>Sodium</v>
      </c>
      <c r="F137" s="77" t="str">
        <f>IFERROR(VLOOKUP(CONCATENATE(B137,C137,G137),'A3'!A:AF,3,FALSE),"")</f>
        <v>Sodium</v>
      </c>
      <c r="G137" s="32">
        <f>'A1'!F135</f>
        <v>1</v>
      </c>
      <c r="H137" s="59">
        <f>IFERROR(VLOOKUP(CONCATENATE(B137,C137,G137),'A1'!A:AF,7,FALSE),"")</f>
        <v>112.01</v>
      </c>
      <c r="I137" s="52">
        <f>IFERROR(VLOOKUP(CONCATENATE(B137,C137,G137),'A1'!A:AF,9,FALSE),"")</f>
        <v>0.91</v>
      </c>
      <c r="J137" s="53">
        <f>IFERROR(VLOOKUP(CONCATENATE(B137,C137,G137),'A2'!A:AF,7,FALSE),"")</f>
        <v>113.24</v>
      </c>
      <c r="K137" s="53">
        <f>IFERROR(VLOOKUP(CONCATENATE(B137,C137,G137),'A2'!A:AF,9,FALSE),"")</f>
        <v>0.9</v>
      </c>
      <c r="L137" s="53">
        <f>IFERROR(VLOOKUP(CONCATENATE(B137,C137,G137),'A3'!A:AF,7,FALSE),"")</f>
        <v>113.24</v>
      </c>
      <c r="M137" s="55">
        <f>IFERROR(VLOOKUP(CONCATENATE(B137,C137,G137),'A3'!A:AF,9,FALSE),"")</f>
        <v>0.9</v>
      </c>
      <c r="N137" s="53">
        <f>IFERROR(VLOOKUP(CONCATENATE($B137,$C137,$G137),'A4'!$A:$AF,7,FALSE),"")</f>
        <v>113.24</v>
      </c>
      <c r="O137" s="53">
        <f>IFERROR(VLOOKUP(CONCATENATE($B137,$C137,$G137),'A4'!$A:$AF,9,FALSE),"")</f>
        <v>0.9</v>
      </c>
      <c r="P137" s="53">
        <f>IFERROR(VLOOKUP(CONCATENATE($B137,$C137,$G137),'A5'!$A:$AF,7,FALSE),"")</f>
        <v>113.24</v>
      </c>
      <c r="Q137" s="55">
        <f>IFERROR(VLOOKUP(CONCATENATE($B137,$C137,$G137),'A5'!$A:$AF,9,FALSE),"")</f>
        <v>0.9</v>
      </c>
      <c r="R137" s="53">
        <f>IFERROR(VLOOKUP(CONCATENATE($B137,$C137,$G137),'A6'!$A:$AF,7,FALSE),"")</f>
        <v>113.24</v>
      </c>
      <c r="S137" s="33">
        <f>IFERROR(VLOOKUP(CONCATENATE($B137,$C137,$G137),'A6'!$A:$AF,9,FALSE),"")</f>
        <v>0.9</v>
      </c>
      <c r="T137" s="34">
        <f t="shared" si="156"/>
        <v>1.0981162396214532</v>
      </c>
      <c r="U137" s="55">
        <f t="shared" si="157"/>
        <v>1.0981162396214532</v>
      </c>
      <c r="V137" s="68">
        <f t="shared" si="158"/>
        <v>0</v>
      </c>
      <c r="W137" s="54">
        <f t="shared" si="107"/>
        <v>1.0981162396214532</v>
      </c>
      <c r="X137" s="55">
        <f t="shared" si="108"/>
        <v>0</v>
      </c>
      <c r="Y137" s="68">
        <f t="shared" si="109"/>
        <v>0</v>
      </c>
      <c r="Z137" s="54">
        <f t="shared" si="110"/>
        <v>1.0981162396214532</v>
      </c>
      <c r="AA137" s="55">
        <f t="shared" si="111"/>
        <v>0</v>
      </c>
      <c r="AB137" s="68">
        <f t="shared" si="112"/>
        <v>0</v>
      </c>
      <c r="AC137" s="54">
        <f t="shared" si="113"/>
        <v>0</v>
      </c>
      <c r="AD137" s="55">
        <f t="shared" si="114"/>
        <v>1.0981162396214532</v>
      </c>
      <c r="AE137" s="68">
        <f t="shared" si="115"/>
        <v>0</v>
      </c>
      <c r="AF137" s="54">
        <f t="shared" si="116"/>
        <v>0</v>
      </c>
      <c r="AG137" s="55">
        <f t="shared" si="117"/>
        <v>0</v>
      </c>
      <c r="AH137" s="35">
        <f t="shared" si="118"/>
        <v>0</v>
      </c>
      <c r="AI137" s="38"/>
      <c r="AJ137" s="36"/>
      <c r="AS137" s="32"/>
      <c r="AT137" s="94">
        <f>IFERROR(VLOOKUP(CONCATENATE(B137,C137,G137),'A1'!A:AF,10,FALSE),"")</f>
        <v>1.3</v>
      </c>
      <c r="AU137" s="94">
        <f>IFERROR(VLOOKUP(CONCATENATE(B137,C137,G137),'A1'!A:AF,16,FALSE),"")</f>
        <v>1.4</v>
      </c>
      <c r="AV137" s="29"/>
    </row>
    <row r="138" spans="1:48" ht="13.5" thickBot="1" x14ac:dyDescent="0.25">
      <c r="A138" s="104"/>
      <c r="B138" s="30" t="str">
        <f t="shared" si="131"/>
        <v>Sodium</v>
      </c>
      <c r="C138" s="31" t="s">
        <v>161</v>
      </c>
      <c r="D138" s="76" t="str">
        <f>IFERROR(VLOOKUP(CONCATENATE(B138,C138,G138),'A1'!A:AF,3,FALSE),"")</f>
        <v>Sodium</v>
      </c>
      <c r="E138" s="4" t="str">
        <f>IFERROR(VLOOKUP(CONCATENATE(B138,C138,G138),'A2'!A:AF,3,FALSE),"")</f>
        <v>Sodium</v>
      </c>
      <c r="F138" s="77" t="str">
        <f>IFERROR(VLOOKUP(CONCATENATE(B138,C138,G138),'A3'!A:AF,3,FALSE),"")</f>
        <v>Sodium</v>
      </c>
      <c r="G138" s="32">
        <f>'A1'!F136</f>
        <v>1</v>
      </c>
      <c r="H138" s="59">
        <f>IFERROR(VLOOKUP(CONCATENATE(B138,C138,G138),'A1'!A:AF,7,FALSE),"")</f>
        <v>111.93</v>
      </c>
      <c r="I138" s="52">
        <f>IFERROR(VLOOKUP(CONCATENATE(B138,C138,G138),'A1'!A:AF,9,FALSE),"")</f>
        <v>1.23</v>
      </c>
      <c r="J138" s="53">
        <f>IFERROR(VLOOKUP(CONCATENATE(B138,C138,G138),'A2'!A:AF,7,FALSE),"")</f>
        <v>112.95</v>
      </c>
      <c r="K138" s="53">
        <f>IFERROR(VLOOKUP(CONCATENATE(B138,C138,G138),'A2'!A:AF,9,FALSE),"")</f>
        <v>1.01</v>
      </c>
      <c r="L138" s="53">
        <f>IFERROR(VLOOKUP(CONCATENATE(B138,C138,G138),'A3'!A:AF,7,FALSE),"")</f>
        <v>112.95</v>
      </c>
      <c r="M138" s="55">
        <f>IFERROR(VLOOKUP(CONCATENATE(B138,C138,G138),'A3'!A:AF,9,FALSE),"")</f>
        <v>1.01</v>
      </c>
      <c r="N138" s="53">
        <f>IFERROR(VLOOKUP(CONCATENATE($B138,$C138,$G138),'A4'!$A:$AF,7,FALSE),"")</f>
        <v>112.95</v>
      </c>
      <c r="O138" s="53">
        <f>IFERROR(VLOOKUP(CONCATENATE($B138,$C138,$G138),'A4'!$A:$AF,9,FALSE),"")</f>
        <v>1.01</v>
      </c>
      <c r="P138" s="53">
        <f>IFERROR(VLOOKUP(CONCATENATE($B138,$C138,$G138),'A5'!$A:$AF,7,FALSE),"")</f>
        <v>112.95</v>
      </c>
      <c r="Q138" s="55">
        <f>IFERROR(VLOOKUP(CONCATENATE($B138,$C138,$G138),'A5'!$A:$AF,9,FALSE),"")</f>
        <v>1.01</v>
      </c>
      <c r="R138" s="53">
        <f>IFERROR(VLOOKUP(CONCATENATE($B138,$C138,$G138),'A6'!$A:$AF,7,FALSE),"")</f>
        <v>112.95</v>
      </c>
      <c r="S138" s="33">
        <f>IFERROR(VLOOKUP(CONCATENATE($B138,$C138,$G138),'A6'!$A:$AF,9,FALSE),"")</f>
        <v>1.01</v>
      </c>
      <c r="T138" s="34">
        <f t="shared" si="156"/>
        <v>0.91128383811310276</v>
      </c>
      <c r="U138" s="55">
        <f t="shared" si="157"/>
        <v>0.91128383811310276</v>
      </c>
      <c r="V138" s="68">
        <f t="shared" si="158"/>
        <v>0</v>
      </c>
      <c r="W138" s="54">
        <f t="shared" si="107"/>
        <v>0.91128383811310276</v>
      </c>
      <c r="X138" s="55">
        <f t="shared" si="108"/>
        <v>0</v>
      </c>
      <c r="Y138" s="68">
        <f t="shared" si="109"/>
        <v>0</v>
      </c>
      <c r="Z138" s="54">
        <f t="shared" si="110"/>
        <v>0.91128383811310276</v>
      </c>
      <c r="AA138" s="55">
        <f t="shared" si="111"/>
        <v>0</v>
      </c>
      <c r="AB138" s="68">
        <f t="shared" si="112"/>
        <v>0</v>
      </c>
      <c r="AC138" s="54">
        <f t="shared" si="113"/>
        <v>0</v>
      </c>
      <c r="AD138" s="55">
        <f t="shared" si="114"/>
        <v>0.91128383811310276</v>
      </c>
      <c r="AE138" s="68">
        <f t="shared" si="115"/>
        <v>0</v>
      </c>
      <c r="AF138" s="54">
        <f t="shared" si="116"/>
        <v>0</v>
      </c>
      <c r="AG138" s="55">
        <f t="shared" si="117"/>
        <v>0</v>
      </c>
      <c r="AH138" s="35">
        <f t="shared" si="118"/>
        <v>0</v>
      </c>
      <c r="AI138" s="38"/>
      <c r="AJ138" s="36"/>
      <c r="AS138" s="32"/>
      <c r="AT138" s="94">
        <f>IFERROR(VLOOKUP(CONCATENATE(B138,C138,G138),'A1'!A:AF,10,FALSE),"")</f>
        <v>1.3</v>
      </c>
      <c r="AU138" s="94">
        <f>IFERROR(VLOOKUP(CONCATENATE(B138,C138,G138),'A1'!A:AF,16,FALSE),"")</f>
        <v>1.4</v>
      </c>
      <c r="AV138" s="29"/>
    </row>
    <row r="139" spans="1:48" ht="13.5" thickBot="1" x14ac:dyDescent="0.25">
      <c r="A139" s="104"/>
      <c r="B139" s="30" t="str">
        <f t="shared" si="131"/>
        <v>Sodium</v>
      </c>
      <c r="C139" s="31" t="s">
        <v>162</v>
      </c>
      <c r="D139" s="76" t="str">
        <f>IFERROR(VLOOKUP(CONCATENATE(B139,C139,G139),'A1'!A:AF,3,FALSE),"")</f>
        <v>Sodium</v>
      </c>
      <c r="E139" s="4" t="str">
        <f>IFERROR(VLOOKUP(CONCATENATE(B139,C139,G139),'A2'!A:AF,3,FALSE),"")</f>
        <v>Sodium</v>
      </c>
      <c r="F139" s="77" t="str">
        <f>IFERROR(VLOOKUP(CONCATENATE(B139,C139,G139),'A3'!A:AF,3,FALSE),"")</f>
        <v>Sodium</v>
      </c>
      <c r="G139" s="32">
        <f>'A1'!F137</f>
        <v>1</v>
      </c>
      <c r="H139" s="59">
        <f>IFERROR(VLOOKUP(CONCATENATE(B139,C139,G139),'A1'!A:AF,7,FALSE),"")</f>
        <v>112.25</v>
      </c>
      <c r="I139" s="52">
        <f>IFERROR(VLOOKUP(CONCATENATE(B139,C139,G139),'A1'!A:AF,9,FALSE),"")</f>
        <v>0.9</v>
      </c>
      <c r="J139" s="53">
        <f>IFERROR(VLOOKUP(CONCATENATE(B139,C139,G139),'A2'!A:AF,7,FALSE),"")</f>
        <v>113.04</v>
      </c>
      <c r="K139" s="53">
        <f>IFERROR(VLOOKUP(CONCATENATE(B139,C139,G139),'A2'!A:AF,9,FALSE),"")</f>
        <v>0.85</v>
      </c>
      <c r="L139" s="53">
        <f>IFERROR(VLOOKUP(CONCATENATE(B139,C139,G139),'A3'!A:AF,7,FALSE),"")</f>
        <v>113.04</v>
      </c>
      <c r="M139" s="55">
        <f>IFERROR(VLOOKUP(CONCATENATE(B139,C139,G139),'A3'!A:AF,9,FALSE),"")</f>
        <v>0.85</v>
      </c>
      <c r="N139" s="53">
        <f>IFERROR(VLOOKUP(CONCATENATE($B139,$C139,$G139),'A4'!$A:$AF,7,FALSE),"")</f>
        <v>113.04</v>
      </c>
      <c r="O139" s="53">
        <f>IFERROR(VLOOKUP(CONCATENATE($B139,$C139,$G139),'A4'!$A:$AF,9,FALSE),"")</f>
        <v>0.85</v>
      </c>
      <c r="P139" s="53">
        <f>IFERROR(VLOOKUP(CONCATENATE($B139,$C139,$G139),'A5'!$A:$AF,7,FALSE),"")</f>
        <v>113.04</v>
      </c>
      <c r="Q139" s="55">
        <f>IFERROR(VLOOKUP(CONCATENATE($B139,$C139,$G139),'A5'!$A:$AF,9,FALSE),"")</f>
        <v>0.85</v>
      </c>
      <c r="R139" s="53">
        <f>IFERROR(VLOOKUP(CONCATENATE($B139,$C139,$G139),'A6'!$A:$AF,7,FALSE),"")</f>
        <v>113.04</v>
      </c>
      <c r="S139" s="33">
        <f>IFERROR(VLOOKUP(CONCATENATE($B139,$C139,$G139),'A6'!$A:$AF,9,FALSE),"")</f>
        <v>0.85</v>
      </c>
      <c r="T139" s="34">
        <f t="shared" si="156"/>
        <v>0.70378619153675392</v>
      </c>
      <c r="U139" s="55">
        <f t="shared" si="157"/>
        <v>0.70378619153675392</v>
      </c>
      <c r="V139" s="68">
        <f t="shared" si="158"/>
        <v>0</v>
      </c>
      <c r="W139" s="54">
        <f t="shared" si="107"/>
        <v>0.70378619153675392</v>
      </c>
      <c r="X139" s="55">
        <f t="shared" si="108"/>
        <v>0</v>
      </c>
      <c r="Y139" s="68">
        <f t="shared" si="109"/>
        <v>0</v>
      </c>
      <c r="Z139" s="54">
        <f t="shared" si="110"/>
        <v>0.70378619153675392</v>
      </c>
      <c r="AA139" s="55">
        <f t="shared" si="111"/>
        <v>0</v>
      </c>
      <c r="AB139" s="68">
        <f t="shared" si="112"/>
        <v>0</v>
      </c>
      <c r="AC139" s="54">
        <f t="shared" si="113"/>
        <v>0</v>
      </c>
      <c r="AD139" s="55">
        <f t="shared" si="114"/>
        <v>0.70378619153675392</v>
      </c>
      <c r="AE139" s="68">
        <f t="shared" si="115"/>
        <v>0</v>
      </c>
      <c r="AF139" s="54">
        <f t="shared" si="116"/>
        <v>0</v>
      </c>
      <c r="AG139" s="55">
        <f t="shared" si="117"/>
        <v>0</v>
      </c>
      <c r="AH139" s="35">
        <f t="shared" si="118"/>
        <v>0</v>
      </c>
      <c r="AI139" s="38"/>
      <c r="AJ139" s="36"/>
      <c r="AS139" s="32"/>
      <c r="AT139" s="94">
        <f>IFERROR(VLOOKUP(CONCATENATE(B139,C139,G139),'A1'!A:AF,10,FALSE),"")</f>
        <v>1.3</v>
      </c>
      <c r="AU139" s="94">
        <f>IFERROR(VLOOKUP(CONCATENATE(B139,C139,G139),'A1'!A:AF,16,FALSE),"")</f>
        <v>1.4</v>
      </c>
      <c r="AV139" s="29"/>
    </row>
    <row r="140" spans="1:48" ht="13.5" thickBot="1" x14ac:dyDescent="0.25">
      <c r="A140" s="104"/>
      <c r="B140" s="30" t="str">
        <f t="shared" si="131"/>
        <v>Sodium</v>
      </c>
      <c r="C140" s="31" t="s">
        <v>163</v>
      </c>
      <c r="D140" s="76" t="str">
        <f>IFERROR(VLOOKUP(CONCATENATE(B140,C140,G140),'A1'!A:AF,3,FALSE),"")</f>
        <v>Sodium</v>
      </c>
      <c r="E140" s="4" t="str">
        <f>IFERROR(VLOOKUP(CONCATENATE(B140,C140,G140),'A2'!A:AF,3,FALSE),"")</f>
        <v>Sodium</v>
      </c>
      <c r="F140" s="77" t="str">
        <f>IFERROR(VLOOKUP(CONCATENATE(B140,C140,G140),'A3'!A:AF,3,FALSE),"")</f>
        <v>Sodium</v>
      </c>
      <c r="G140" s="32">
        <f>'A1'!F138</f>
        <v>1</v>
      </c>
      <c r="H140" s="59">
        <f>IFERROR(VLOOKUP(CONCATENATE(B140,C140,G140),'A1'!A:AF,7,FALSE),"")</f>
        <v>112.17</v>
      </c>
      <c r="I140" s="52">
        <f>IFERROR(VLOOKUP(CONCATENATE(B140,C140,G140),'A1'!A:AF,9,FALSE),"")</f>
        <v>1.04</v>
      </c>
      <c r="J140" s="53">
        <f>IFERROR(VLOOKUP(CONCATENATE(B140,C140,G140),'A2'!A:AF,7,FALSE),"")</f>
        <v>112.85</v>
      </c>
      <c r="K140" s="53">
        <f>IFERROR(VLOOKUP(CONCATENATE(B140,C140,G140),'A2'!A:AF,9,FALSE),"")</f>
        <v>0.95</v>
      </c>
      <c r="L140" s="53">
        <f>IFERROR(VLOOKUP(CONCATENATE(B140,C140,G140),'A3'!A:AF,7,FALSE),"")</f>
        <v>112.85</v>
      </c>
      <c r="M140" s="55">
        <f>IFERROR(VLOOKUP(CONCATENATE(B140,C140,G140),'A3'!A:AF,9,FALSE),"")</f>
        <v>0.95</v>
      </c>
      <c r="N140" s="53">
        <f>IFERROR(VLOOKUP(CONCATENATE($B140,$C140,$G140),'A4'!$A:$AF,7,FALSE),"")</f>
        <v>112.85</v>
      </c>
      <c r="O140" s="53">
        <f>IFERROR(VLOOKUP(CONCATENATE($B140,$C140,$G140),'A4'!$A:$AF,9,FALSE),"")</f>
        <v>0.95</v>
      </c>
      <c r="P140" s="53">
        <f>IFERROR(VLOOKUP(CONCATENATE($B140,$C140,$G140),'A5'!$A:$AF,7,FALSE),"")</f>
        <v>112.85</v>
      </c>
      <c r="Q140" s="55">
        <f>IFERROR(VLOOKUP(CONCATENATE($B140,$C140,$G140),'A5'!$A:$AF,9,FALSE),"")</f>
        <v>0.95</v>
      </c>
      <c r="R140" s="53">
        <f>IFERROR(VLOOKUP(CONCATENATE($B140,$C140,$G140),'A6'!$A:$AF,7,FALSE),"")</f>
        <v>112.85</v>
      </c>
      <c r="S140" s="33">
        <f>IFERROR(VLOOKUP(CONCATENATE($B140,$C140,$G140),'A6'!$A:$AF,9,FALSE),"")</f>
        <v>0.95</v>
      </c>
      <c r="T140" s="34">
        <f t="shared" si="156"/>
        <v>0.60622269769099812</v>
      </c>
      <c r="U140" s="55">
        <f t="shared" si="157"/>
        <v>0.60622269769099812</v>
      </c>
      <c r="V140" s="68">
        <f t="shared" si="158"/>
        <v>0</v>
      </c>
      <c r="W140" s="54">
        <f t="shared" si="107"/>
        <v>0.60622269769099812</v>
      </c>
      <c r="X140" s="55">
        <f t="shared" si="108"/>
        <v>0</v>
      </c>
      <c r="Y140" s="68">
        <f t="shared" si="109"/>
        <v>0</v>
      </c>
      <c r="Z140" s="54">
        <f t="shared" si="110"/>
        <v>0.60622269769099812</v>
      </c>
      <c r="AA140" s="55">
        <f t="shared" si="111"/>
        <v>0</v>
      </c>
      <c r="AB140" s="68">
        <f t="shared" si="112"/>
        <v>0</v>
      </c>
      <c r="AC140" s="54">
        <f t="shared" si="113"/>
        <v>0</v>
      </c>
      <c r="AD140" s="55">
        <f t="shared" si="114"/>
        <v>0.60622269769099812</v>
      </c>
      <c r="AE140" s="68">
        <f t="shared" si="115"/>
        <v>0</v>
      </c>
      <c r="AF140" s="54">
        <f t="shared" si="116"/>
        <v>0</v>
      </c>
      <c r="AG140" s="55">
        <f t="shared" si="117"/>
        <v>0</v>
      </c>
      <c r="AH140" s="35">
        <f t="shared" si="118"/>
        <v>0</v>
      </c>
      <c r="AI140" s="38"/>
      <c r="AJ140" s="36"/>
      <c r="AS140" s="32"/>
      <c r="AT140" s="94">
        <f>IFERROR(VLOOKUP(CONCATENATE(B140,C140,G140),'A1'!A:AF,10,FALSE),"")</f>
        <v>1.3</v>
      </c>
      <c r="AU140" s="94">
        <f>IFERROR(VLOOKUP(CONCATENATE(B140,C140,G140),'A1'!A:AF,16,FALSE),"")</f>
        <v>1.4</v>
      </c>
      <c r="AV140" s="29"/>
    </row>
    <row r="141" spans="1:48" ht="13.5" thickBot="1" x14ac:dyDescent="0.25">
      <c r="A141" s="104"/>
      <c r="B141" s="30" t="str">
        <f t="shared" si="131"/>
        <v>Sodium</v>
      </c>
      <c r="C141" s="31" t="s">
        <v>164</v>
      </c>
      <c r="D141" s="76" t="str">
        <f>IFERROR(VLOOKUP(CONCATENATE(B141,C141,G141),'A1'!A:AF,3,FALSE),"")</f>
        <v>Sodium</v>
      </c>
      <c r="E141" s="4" t="str">
        <f>IFERROR(VLOOKUP(CONCATENATE(B141,C141,G141),'A2'!A:AF,3,FALSE),"")</f>
        <v>Sodium</v>
      </c>
      <c r="F141" s="77" t="str">
        <f>IFERROR(VLOOKUP(CONCATENATE(B141,C141,G141),'A3'!A:AF,3,FALSE),"")</f>
        <v>Sodium</v>
      </c>
      <c r="G141" s="32">
        <f>'A1'!F139</f>
        <v>1</v>
      </c>
      <c r="H141" s="59">
        <f>IFERROR(VLOOKUP(CONCATENATE(B141,C141,G141),'A1'!A:AF,7,FALSE),"")</f>
        <v>112.56</v>
      </c>
      <c r="I141" s="52">
        <f>IFERROR(VLOOKUP(CONCATENATE(B141,C141,G141),'A1'!A:AF,9,FALSE),"")</f>
        <v>0.76</v>
      </c>
      <c r="J141" s="53">
        <f>IFERROR(VLOOKUP(CONCATENATE(B141,C141,G141),'A2'!A:AF,7,FALSE),"")</f>
        <v>113.21</v>
      </c>
      <c r="K141" s="53">
        <f>IFERROR(VLOOKUP(CONCATENATE(B141,C141,G141),'A2'!A:AF,9,FALSE),"")</f>
        <v>0.83</v>
      </c>
      <c r="L141" s="53">
        <f>IFERROR(VLOOKUP(CONCATENATE(B141,C141,G141),'A3'!A:AF,7,FALSE),"")</f>
        <v>113.21</v>
      </c>
      <c r="M141" s="55">
        <f>IFERROR(VLOOKUP(CONCATENATE(B141,C141,G141),'A3'!A:AF,9,FALSE),"")</f>
        <v>0.83</v>
      </c>
      <c r="N141" s="53">
        <f>IFERROR(VLOOKUP(CONCATENATE($B141,$C141,$G141),'A4'!$A:$AF,7,FALSE),"")</f>
        <v>113.21</v>
      </c>
      <c r="O141" s="53">
        <f>IFERROR(VLOOKUP(CONCATENATE($B141,$C141,$G141),'A4'!$A:$AF,9,FALSE),"")</f>
        <v>0.83</v>
      </c>
      <c r="P141" s="53">
        <f>IFERROR(VLOOKUP(CONCATENATE($B141,$C141,$G141),'A5'!$A:$AF,7,FALSE),"")</f>
        <v>113.21</v>
      </c>
      <c r="Q141" s="55">
        <f>IFERROR(VLOOKUP(CONCATENATE($B141,$C141,$G141),'A5'!$A:$AF,9,FALSE),"")</f>
        <v>0.83</v>
      </c>
      <c r="R141" s="53">
        <f>IFERROR(VLOOKUP(CONCATENATE($B141,$C141,$G141),'A6'!$A:$AF,7,FALSE),"")</f>
        <v>113.21</v>
      </c>
      <c r="S141" s="33">
        <f>IFERROR(VLOOKUP(CONCATENATE($B141,$C141,$G141),'A6'!$A:$AF,9,FALSE),"")</f>
        <v>0.83</v>
      </c>
      <c r="T141" s="34">
        <f t="shared" si="156"/>
        <v>0.5774697938876967</v>
      </c>
      <c r="U141" s="55">
        <f t="shared" si="157"/>
        <v>0.5774697938876967</v>
      </c>
      <c r="V141" s="68">
        <f t="shared" si="158"/>
        <v>0</v>
      </c>
      <c r="W141" s="54">
        <f t="shared" si="107"/>
        <v>0.5774697938876967</v>
      </c>
      <c r="X141" s="55">
        <f t="shared" si="108"/>
        <v>0</v>
      </c>
      <c r="Y141" s="68">
        <f t="shared" si="109"/>
        <v>0</v>
      </c>
      <c r="Z141" s="54">
        <f t="shared" si="110"/>
        <v>0.5774697938876967</v>
      </c>
      <c r="AA141" s="55">
        <f t="shared" si="111"/>
        <v>0</v>
      </c>
      <c r="AB141" s="68">
        <f t="shared" si="112"/>
        <v>0</v>
      </c>
      <c r="AC141" s="54">
        <f t="shared" si="113"/>
        <v>0</v>
      </c>
      <c r="AD141" s="55">
        <f t="shared" si="114"/>
        <v>0.5774697938876967</v>
      </c>
      <c r="AE141" s="68">
        <f t="shared" si="115"/>
        <v>0</v>
      </c>
      <c r="AF141" s="54">
        <f t="shared" si="116"/>
        <v>0</v>
      </c>
      <c r="AG141" s="55">
        <f t="shared" si="117"/>
        <v>0</v>
      </c>
      <c r="AH141" s="35">
        <f t="shared" si="118"/>
        <v>0</v>
      </c>
      <c r="AI141" s="38"/>
      <c r="AJ141" s="36"/>
      <c r="AS141" s="32"/>
      <c r="AT141" s="94">
        <f>IFERROR(VLOOKUP(CONCATENATE(B141,C141,G141),'A1'!A:AF,10,FALSE),"")</f>
        <v>1.3</v>
      </c>
      <c r="AU141" s="94">
        <f>IFERROR(VLOOKUP(CONCATENATE(B141,C141,G141),'A1'!A:AF,16,FALSE),"")</f>
        <v>1.4</v>
      </c>
      <c r="AV141" s="29"/>
    </row>
    <row r="142" spans="1:48" ht="13.5" thickBot="1" x14ac:dyDescent="0.25">
      <c r="A142" s="104"/>
      <c r="B142" s="30" t="str">
        <f t="shared" si="131"/>
        <v>Sodium</v>
      </c>
      <c r="C142" s="31" t="s">
        <v>165</v>
      </c>
      <c r="D142" s="76" t="str">
        <f>IFERROR(VLOOKUP(CONCATENATE(B142,C142,G142),'A1'!A:AF,3,FALSE),"")</f>
        <v>Sodium</v>
      </c>
      <c r="E142" s="4" t="str">
        <f>IFERROR(VLOOKUP(CONCATENATE(B142,C142,G142),'A2'!A:AF,3,FALSE),"")</f>
        <v>Sodium</v>
      </c>
      <c r="F142" s="77" t="str">
        <f>IFERROR(VLOOKUP(CONCATENATE(B142,C142,G142),'A3'!A:AF,3,FALSE),"")</f>
        <v>Sodium</v>
      </c>
      <c r="G142" s="32">
        <f>'A1'!F140</f>
        <v>1</v>
      </c>
      <c r="H142" s="59">
        <f>IFERROR(VLOOKUP(CONCATENATE(B142,C142,G142),'A1'!A:AF,7,FALSE),"")</f>
        <v>112.61</v>
      </c>
      <c r="I142" s="52">
        <f>IFERROR(VLOOKUP(CONCATENATE(B142,C142,G142),'A1'!A:AF,9,FALSE),"")</f>
        <v>0.88</v>
      </c>
      <c r="J142" s="53">
        <f>IFERROR(VLOOKUP(CONCATENATE(B142,C142,G142),'A2'!A:AF,7,FALSE),"")</f>
        <v>113.56</v>
      </c>
      <c r="K142" s="53">
        <f>IFERROR(VLOOKUP(CONCATENATE(B142,C142,G142),'A2'!A:AF,9,FALSE),"")</f>
        <v>0.6</v>
      </c>
      <c r="L142" s="53">
        <f>IFERROR(VLOOKUP(CONCATENATE(B142,C142,G142),'A3'!A:AF,7,FALSE),"")</f>
        <v>113.56</v>
      </c>
      <c r="M142" s="55">
        <f>IFERROR(VLOOKUP(CONCATENATE(B142,C142,G142),'A3'!A:AF,9,FALSE),"")</f>
        <v>0.6</v>
      </c>
      <c r="N142" s="53">
        <f>IFERROR(VLOOKUP(CONCATENATE($B142,$C142,$G142),'A4'!$A:$AF,7,FALSE),"")</f>
        <v>113.56</v>
      </c>
      <c r="O142" s="53">
        <f>IFERROR(VLOOKUP(CONCATENATE($B142,$C142,$G142),'A4'!$A:$AF,9,FALSE),"")</f>
        <v>0.6</v>
      </c>
      <c r="P142" s="53">
        <f>IFERROR(VLOOKUP(CONCATENATE($B142,$C142,$G142),'A5'!$A:$AF,7,FALSE),"")</f>
        <v>113.56</v>
      </c>
      <c r="Q142" s="55">
        <f>IFERROR(VLOOKUP(CONCATENATE($B142,$C142,$G142),'A5'!$A:$AF,9,FALSE),"")</f>
        <v>0.6</v>
      </c>
      <c r="R142" s="53">
        <f>IFERROR(VLOOKUP(CONCATENATE($B142,$C142,$G142),'A6'!$A:$AF,7,FALSE),"")</f>
        <v>113.56</v>
      </c>
      <c r="S142" s="33">
        <f>IFERROR(VLOOKUP(CONCATENATE($B142,$C142,$G142),'A6'!$A:$AF,9,FALSE),"")</f>
        <v>0.6</v>
      </c>
      <c r="T142" s="34">
        <f t="shared" si="156"/>
        <v>0.84361957197407234</v>
      </c>
      <c r="U142" s="55">
        <f t="shared" si="157"/>
        <v>0.84361957197407234</v>
      </c>
      <c r="V142" s="68">
        <f t="shared" si="158"/>
        <v>0</v>
      </c>
      <c r="W142" s="54">
        <f t="shared" si="107"/>
        <v>0.84361957197407234</v>
      </c>
      <c r="X142" s="55">
        <f t="shared" si="108"/>
        <v>0</v>
      </c>
      <c r="Y142" s="68">
        <f t="shared" si="109"/>
        <v>0</v>
      </c>
      <c r="Z142" s="54">
        <f t="shared" si="110"/>
        <v>0.84361957197407234</v>
      </c>
      <c r="AA142" s="55">
        <f t="shared" si="111"/>
        <v>0</v>
      </c>
      <c r="AB142" s="68">
        <f t="shared" si="112"/>
        <v>0</v>
      </c>
      <c r="AC142" s="54">
        <f t="shared" si="113"/>
        <v>0</v>
      </c>
      <c r="AD142" s="55">
        <f t="shared" si="114"/>
        <v>0.84361957197407234</v>
      </c>
      <c r="AE142" s="68">
        <f t="shared" si="115"/>
        <v>0</v>
      </c>
      <c r="AF142" s="54">
        <f t="shared" si="116"/>
        <v>0</v>
      </c>
      <c r="AG142" s="55">
        <f t="shared" si="117"/>
        <v>0</v>
      </c>
      <c r="AH142" s="35">
        <f t="shared" si="118"/>
        <v>0</v>
      </c>
      <c r="AI142" s="38"/>
      <c r="AJ142" s="36"/>
      <c r="AS142" s="32"/>
      <c r="AT142" s="94">
        <f>IFERROR(VLOOKUP(CONCATENATE(B142,C142,G142),'A1'!A:AF,10,FALSE),"")</f>
        <v>1.3</v>
      </c>
      <c r="AU142" s="94">
        <f>IFERROR(VLOOKUP(CONCATENATE(B142,C142,G142),'A1'!A:AF,16,FALSE),"")</f>
        <v>1.4</v>
      </c>
      <c r="AV142" s="29"/>
    </row>
    <row r="143" spans="1:48" ht="13.5" thickBot="1" x14ac:dyDescent="0.25">
      <c r="A143" s="104"/>
      <c r="B143" s="30" t="str">
        <f t="shared" si="131"/>
        <v>Sodium</v>
      </c>
      <c r="C143" s="31" t="s">
        <v>166</v>
      </c>
      <c r="D143" s="76" t="str">
        <f>IFERROR(VLOOKUP(CONCATENATE(B143,C143,G143),'A1'!A:AF,3,FALSE),"")</f>
        <v>Sodium</v>
      </c>
      <c r="E143" s="4" t="str">
        <f>IFERROR(VLOOKUP(CONCATENATE(B143,C143,G143),'A2'!A:AF,3,FALSE),"")</f>
        <v>Sodium</v>
      </c>
      <c r="F143" s="77" t="str">
        <f>IFERROR(VLOOKUP(CONCATENATE(B143,C143,G143),'A3'!A:AF,3,FALSE),"")</f>
        <v>Sodium</v>
      </c>
      <c r="G143" s="32">
        <f>'A1'!F141</f>
        <v>1</v>
      </c>
      <c r="H143" s="59">
        <f>IFERROR(VLOOKUP(CONCATENATE(B143,C143,G143),'A1'!A:AF,7,FALSE),"")</f>
        <v>112.73</v>
      </c>
      <c r="I143" s="52">
        <f>IFERROR(VLOOKUP(CONCATENATE(B143,C143,G143),'A1'!A:AF,9,FALSE),"")</f>
        <v>0.92</v>
      </c>
      <c r="J143" s="53">
        <f>IFERROR(VLOOKUP(CONCATENATE(B143,C143,G143),'A2'!A:AF,7,FALSE),"")</f>
        <v>113.31</v>
      </c>
      <c r="K143" s="53">
        <f>IFERROR(VLOOKUP(CONCATENATE(B143,C143,G143),'A2'!A:AF,9,FALSE),"")</f>
        <v>0.9</v>
      </c>
      <c r="L143" s="53">
        <f>IFERROR(VLOOKUP(CONCATENATE(B143,C143,G143),'A3'!A:AF,7,FALSE),"")</f>
        <v>113.31</v>
      </c>
      <c r="M143" s="55">
        <f>IFERROR(VLOOKUP(CONCATENATE(B143,C143,G143),'A3'!A:AF,9,FALSE),"")</f>
        <v>0.9</v>
      </c>
      <c r="N143" s="53">
        <f>IFERROR(VLOOKUP(CONCATENATE($B143,$C143,$G143),'A4'!$A:$AF,7,FALSE),"")</f>
        <v>113.31</v>
      </c>
      <c r="O143" s="53">
        <f>IFERROR(VLOOKUP(CONCATENATE($B143,$C143,$G143),'A4'!$A:$AF,9,FALSE),"")</f>
        <v>0.9</v>
      </c>
      <c r="P143" s="53">
        <f>IFERROR(VLOOKUP(CONCATENATE($B143,$C143,$G143),'A5'!$A:$AF,7,FALSE),"")</f>
        <v>113.31</v>
      </c>
      <c r="Q143" s="55">
        <f>IFERROR(VLOOKUP(CONCATENATE($B143,$C143,$G143),'A5'!$A:$AF,9,FALSE),"")</f>
        <v>0.9</v>
      </c>
      <c r="R143" s="53">
        <f>IFERROR(VLOOKUP(CONCATENATE($B143,$C143,$G143),'A6'!$A:$AF,7,FALSE),"")</f>
        <v>113.31</v>
      </c>
      <c r="S143" s="33">
        <f>IFERROR(VLOOKUP(CONCATENATE($B143,$C143,$G143),'A6'!$A:$AF,9,FALSE),"")</f>
        <v>0.9</v>
      </c>
      <c r="T143" s="34">
        <f t="shared" si="156"/>
        <v>0.51450368136254609</v>
      </c>
      <c r="U143" s="55">
        <f t="shared" si="157"/>
        <v>0.51450368136254609</v>
      </c>
      <c r="V143" s="68">
        <f t="shared" si="158"/>
        <v>0</v>
      </c>
      <c r="W143" s="54">
        <f t="shared" si="107"/>
        <v>0.51450368136254609</v>
      </c>
      <c r="X143" s="55">
        <f t="shared" si="108"/>
        <v>0</v>
      </c>
      <c r="Y143" s="68">
        <f t="shared" si="109"/>
        <v>0</v>
      </c>
      <c r="Z143" s="54">
        <f t="shared" si="110"/>
        <v>0.51450368136254609</v>
      </c>
      <c r="AA143" s="55">
        <f t="shared" si="111"/>
        <v>0</v>
      </c>
      <c r="AB143" s="68">
        <f t="shared" si="112"/>
        <v>0</v>
      </c>
      <c r="AC143" s="54">
        <f t="shared" si="113"/>
        <v>0</v>
      </c>
      <c r="AD143" s="55">
        <f t="shared" si="114"/>
        <v>0.51450368136254609</v>
      </c>
      <c r="AE143" s="68">
        <f t="shared" si="115"/>
        <v>0</v>
      </c>
      <c r="AF143" s="54">
        <f t="shared" si="116"/>
        <v>0</v>
      </c>
      <c r="AG143" s="55">
        <f t="shared" si="117"/>
        <v>0</v>
      </c>
      <c r="AH143" s="35">
        <f t="shared" si="118"/>
        <v>0</v>
      </c>
      <c r="AI143" s="38"/>
      <c r="AJ143" s="36"/>
      <c r="AS143" s="32"/>
      <c r="AT143" s="94">
        <f>IFERROR(VLOOKUP(CONCATENATE(B143,C143,G143),'A1'!A:AF,10,FALSE),"")</f>
        <v>1.3</v>
      </c>
      <c r="AU143" s="94">
        <f>IFERROR(VLOOKUP(CONCATENATE(B143,C143,G143),'A1'!A:AF,16,FALSE),"")</f>
        <v>1.4</v>
      </c>
      <c r="AV143" s="29"/>
    </row>
    <row r="144" spans="1:48" ht="13.5" customHeight="1" thickBot="1" x14ac:dyDescent="0.25">
      <c r="A144" s="105"/>
      <c r="B144" s="30" t="str">
        <f t="shared" si="131"/>
        <v>Sodium</v>
      </c>
      <c r="C144" s="39" t="s">
        <v>167</v>
      </c>
      <c r="D144" s="78" t="str">
        <f>IFERROR(VLOOKUP(CONCATENATE(B144,C144,G144),'A1'!A:AF,3,FALSE),"")</f>
        <v>Sodium</v>
      </c>
      <c r="E144" s="79" t="str">
        <f>IFERROR(VLOOKUP(CONCATENATE(B144,C144,G144),'A2'!A:AF,3,FALSE),"")</f>
        <v>Sodium</v>
      </c>
      <c r="F144" s="80" t="str">
        <f>IFERROR(VLOOKUP(CONCATENATE(B144,C144,G144),'A3'!A:AF,3,FALSE),"")</f>
        <v>Sodium</v>
      </c>
      <c r="G144" s="40">
        <f>'A1'!F142</f>
        <v>1</v>
      </c>
      <c r="H144" s="60">
        <f>IFERROR(VLOOKUP(CONCATENATE(B144,C144,G144),'A1'!A:AF,7,FALSE),"")</f>
        <v>112.44</v>
      </c>
      <c r="I144" s="41">
        <f>IFERROR(VLOOKUP(CONCATENATE(B144,C144,G144),'A1'!A:AF,9,FALSE),"")</f>
        <v>0.93</v>
      </c>
      <c r="J144" s="61">
        <f>IFERROR(VLOOKUP(CONCATENATE(B144,C144,G144),'A2'!A:AF,7,FALSE),"")</f>
        <v>113.02</v>
      </c>
      <c r="K144" s="61">
        <f>IFERROR(VLOOKUP(CONCATENATE(B144,C144,G144),'A2'!A:AF,9,FALSE),"")</f>
        <v>0.95</v>
      </c>
      <c r="L144" s="61">
        <f>IFERROR(VLOOKUP(CONCATENATE(B144,C144,G144),'A3'!A:AF,7,FALSE),"")</f>
        <v>113.02</v>
      </c>
      <c r="M144" s="62">
        <f>IFERROR(VLOOKUP(CONCATENATE(B144,C144,G144),'A3'!A:AF,9,FALSE),"")</f>
        <v>0.95</v>
      </c>
      <c r="N144" s="61">
        <f>IFERROR(VLOOKUP(CONCATENATE($B144,$C144,$G144),'A4'!$A:$AF,7,FALSE),"")</f>
        <v>113.02</v>
      </c>
      <c r="O144" s="61">
        <f>IFERROR(VLOOKUP(CONCATENATE($B144,$C144,$G144),'A4'!$A:$AF,9,FALSE),"")</f>
        <v>0.95</v>
      </c>
      <c r="P144" s="61">
        <f>IFERROR(VLOOKUP(CONCATENATE($B144,$C144,$G144),'A5'!$A:$AF,7,FALSE),"")</f>
        <v>113.02</v>
      </c>
      <c r="Q144" s="62">
        <f>IFERROR(VLOOKUP(CONCATENATE($B144,$C144,$G144),'A5'!$A:$AF,9,FALSE),"")</f>
        <v>0.95</v>
      </c>
      <c r="R144" s="61">
        <f>IFERROR(VLOOKUP(CONCATENATE($B144,$C144,$G144),'A6'!$A:$AF,7,FALSE),"")</f>
        <v>113.02</v>
      </c>
      <c r="S144" s="42">
        <f>IFERROR(VLOOKUP(CONCATENATE($B144,$C144,$G144),'A6'!$A:$AF,9,FALSE),"")</f>
        <v>0.95</v>
      </c>
      <c r="T144" s="43">
        <f t="shared" si="156"/>
        <v>0.51583066524368404</v>
      </c>
      <c r="U144" s="62">
        <f t="shared" si="157"/>
        <v>0.51583066524368404</v>
      </c>
      <c r="V144" s="96">
        <f t="shared" si="158"/>
        <v>0</v>
      </c>
      <c r="W144" s="57">
        <f t="shared" si="107"/>
        <v>0.51583066524368404</v>
      </c>
      <c r="X144" s="62">
        <f t="shared" si="108"/>
        <v>0</v>
      </c>
      <c r="Y144" s="96">
        <f t="shared" si="109"/>
        <v>0</v>
      </c>
      <c r="Z144" s="57">
        <f t="shared" si="110"/>
        <v>0.51583066524368404</v>
      </c>
      <c r="AA144" s="62">
        <f t="shared" si="111"/>
        <v>0</v>
      </c>
      <c r="AB144" s="96">
        <f t="shared" si="112"/>
        <v>0</v>
      </c>
      <c r="AC144" s="57">
        <f t="shared" si="113"/>
        <v>0</v>
      </c>
      <c r="AD144" s="62">
        <f t="shared" si="114"/>
        <v>0.51583066524368404</v>
      </c>
      <c r="AE144" s="96">
        <f t="shared" si="115"/>
        <v>0</v>
      </c>
      <c r="AF144" s="57">
        <f t="shared" si="116"/>
        <v>0</v>
      </c>
      <c r="AG144" s="62">
        <f t="shared" si="117"/>
        <v>0</v>
      </c>
      <c r="AH144" s="44">
        <f t="shared" si="118"/>
        <v>0</v>
      </c>
      <c r="AI144" s="45"/>
      <c r="AJ144" s="46"/>
      <c r="AK144" s="47"/>
      <c r="AL144" s="47"/>
      <c r="AM144" s="47"/>
      <c r="AN144" s="47"/>
      <c r="AO144" s="47"/>
      <c r="AP144" s="47"/>
      <c r="AQ144" s="47"/>
      <c r="AR144" s="47"/>
      <c r="AS144" s="40"/>
      <c r="AT144" s="94">
        <f>IFERROR(VLOOKUP(CONCATENATE(B144,C144,G144),'A1'!A:AF,10,FALSE),"")</f>
        <v>1.3</v>
      </c>
      <c r="AU144" s="94">
        <f>IFERROR(VLOOKUP(CONCATENATE(B144,C144,G144),'A1'!A:AF,16,FALSE),"")</f>
        <v>1.4</v>
      </c>
      <c r="AV144" s="29"/>
    </row>
    <row r="145" spans="1:48" ht="12.75" customHeight="1" thickBot="1" x14ac:dyDescent="0.25">
      <c r="A145" s="103">
        <v>11</v>
      </c>
      <c r="B145" s="91" t="s">
        <v>20</v>
      </c>
      <c r="C145" s="19" t="s">
        <v>154</v>
      </c>
      <c r="D145" s="74" t="str">
        <f>IFERROR(VLOOKUP(CONCATENATE(B145,C145,G145),'A1'!A:AF,3,FALSE),"")</f>
        <v>Sodium</v>
      </c>
      <c r="E145" s="69" t="str">
        <f>IFERROR(VLOOKUP(CONCATENATE(B145,C145,G145),'A2'!A:AF,3,FALSE),"")</f>
        <v>Sodium</v>
      </c>
      <c r="F145" s="75" t="str">
        <f>IFERROR(VLOOKUP(CONCATENATE(B145,C145,G145),'A3'!A:AF,3,FALSE),"")</f>
        <v>Sodium</v>
      </c>
      <c r="G145" s="20">
        <f>'A1'!F143</f>
        <v>2</v>
      </c>
      <c r="H145" s="89">
        <f>IFERROR(VLOOKUP(CONCATENATE(B145,C145,G145),'A1'!A:AF,7,FALSE),"")</f>
        <v>139.88999999999999</v>
      </c>
      <c r="I145" s="90">
        <f>IFERROR(VLOOKUP(CONCATENATE(B145,C145,G145),'A1'!A:AF,9,FALSE),"")</f>
        <v>0.94</v>
      </c>
      <c r="J145" s="58">
        <f t="shared" ref="J145" si="171">IFERROR($H145,"")</f>
        <v>139.88999999999999</v>
      </c>
      <c r="K145" s="58">
        <f t="shared" ref="K145" si="172">IFERROR($I145,"")</f>
        <v>0.94</v>
      </c>
      <c r="L145" s="58">
        <f t="shared" ref="L145" si="173">IFERROR($H145,"")</f>
        <v>139.88999999999999</v>
      </c>
      <c r="M145" s="58">
        <f t="shared" ref="M145" si="174">IFERROR($I145,"")</f>
        <v>0.94</v>
      </c>
      <c r="N145" s="58">
        <f t="shared" ref="N145" si="175">IFERROR($H145,"")</f>
        <v>139.88999999999999</v>
      </c>
      <c r="O145" s="58">
        <f t="shared" ref="O145" si="176">IFERROR($I145,"")</f>
        <v>0.94</v>
      </c>
      <c r="P145" s="58">
        <f t="shared" ref="P145" si="177">IFERROR($H145,"")</f>
        <v>139.88999999999999</v>
      </c>
      <c r="Q145" s="58">
        <f t="shared" ref="Q145" si="178">IFERROR($I145,"")</f>
        <v>0.94</v>
      </c>
      <c r="R145" s="58">
        <f t="shared" ref="R145" si="179">IFERROR($H145,"")</f>
        <v>139.88999999999999</v>
      </c>
      <c r="S145" s="21">
        <f t="shared" ref="S145" si="180">IFERROR($I145,"")</f>
        <v>0.94</v>
      </c>
      <c r="T145" s="22">
        <f t="shared" si="156"/>
        <v>0</v>
      </c>
      <c r="U145" s="81">
        <f t="shared" si="157"/>
        <v>0</v>
      </c>
      <c r="V145" s="95">
        <f t="shared" si="158"/>
        <v>0</v>
      </c>
      <c r="W145" s="56">
        <f t="shared" si="107"/>
        <v>0</v>
      </c>
      <c r="X145" s="81">
        <f t="shared" si="108"/>
        <v>0</v>
      </c>
      <c r="Y145" s="95">
        <f t="shared" si="109"/>
        <v>0</v>
      </c>
      <c r="Z145" s="56">
        <f t="shared" si="110"/>
        <v>0</v>
      </c>
      <c r="AA145" s="81">
        <f t="shared" si="111"/>
        <v>0</v>
      </c>
      <c r="AB145" s="95">
        <f t="shared" si="112"/>
        <v>0</v>
      </c>
      <c r="AC145" s="56">
        <f t="shared" si="113"/>
        <v>0</v>
      </c>
      <c r="AD145" s="81">
        <f t="shared" si="114"/>
        <v>0</v>
      </c>
      <c r="AE145" s="95">
        <f t="shared" si="115"/>
        <v>0</v>
      </c>
      <c r="AF145" s="56">
        <f t="shared" si="116"/>
        <v>0</v>
      </c>
      <c r="AG145" s="81">
        <f t="shared" si="117"/>
        <v>0</v>
      </c>
      <c r="AH145" s="23">
        <f t="shared" si="118"/>
        <v>0</v>
      </c>
      <c r="AI145" s="24">
        <f t="shared" ref="AI145" si="181">MAX(I146:I158,K146:K158,M146:M158,O146:O158,Q146:Q158,S146:S158)</f>
        <v>1.1000000000000001</v>
      </c>
      <c r="AJ145" s="25"/>
      <c r="AK145" s="27" t="str">
        <f>D145</f>
        <v>Sodium</v>
      </c>
      <c r="AL145" s="27" t="str">
        <f>E145</f>
        <v>Sodium</v>
      </c>
      <c r="AM145" s="27" t="str">
        <f>F145</f>
        <v>Sodium</v>
      </c>
      <c r="AN145" s="27"/>
      <c r="AO145" s="27"/>
      <c r="AP145" s="28"/>
      <c r="AQ145" s="28"/>
      <c r="AR145" s="28"/>
      <c r="AS145" s="20"/>
      <c r="AT145" s="94">
        <f>IFERROR(VLOOKUP(CONCATENATE(B145,C145,G145),'A1'!A:AF,10,FALSE),"")</f>
        <v>1.1000000000000001</v>
      </c>
      <c r="AU145" s="94">
        <f>IFERROR(VLOOKUP(CONCATENATE(B145,C145,G145),'A1'!A:AF,16,FALSE),"")</f>
        <v>1.4</v>
      </c>
      <c r="AV145" s="29"/>
    </row>
    <row r="146" spans="1:48" ht="13.5" thickBot="1" x14ac:dyDescent="0.25">
      <c r="A146" s="104"/>
      <c r="B146" s="30" t="str">
        <f t="shared" si="131"/>
        <v>Sodium</v>
      </c>
      <c r="C146" s="31" t="s">
        <v>155</v>
      </c>
      <c r="D146" s="76" t="str">
        <f>IFERROR(VLOOKUP(CONCATENATE(B146,C146,G146),'A1'!A:AF,3,FALSE),"")</f>
        <v>Sodium</v>
      </c>
      <c r="E146" s="4" t="str">
        <f>IFERROR(VLOOKUP(CONCATENATE(B146,C146,G146),'A2'!A:AF,3,FALSE),"")</f>
        <v>Sodium</v>
      </c>
      <c r="F146" s="77" t="str">
        <f>IFERROR(VLOOKUP(CONCATENATE(B146,C146,G146),'A3'!A:AF,3,FALSE),"")</f>
        <v>Sodium</v>
      </c>
      <c r="G146" s="32">
        <f>'A1'!F144</f>
        <v>2</v>
      </c>
      <c r="H146" s="59">
        <f>IFERROR(VLOOKUP(CONCATENATE($B146,$C146,$G146),'A1'!$A:$AF,7,FALSE),"")</f>
        <v>137.94999999999999</v>
      </c>
      <c r="I146" s="52">
        <f>IFERROR(VLOOKUP(CONCATENATE($B146,$C146,$G146),'A1'!$A:$AF,9,FALSE),"")</f>
        <v>0.97</v>
      </c>
      <c r="J146" s="53">
        <f>IFERROR(VLOOKUP(CONCATENATE($B146,$C146,$G146),'A2'!$A:$AF,7,FALSE),"")</f>
        <v>137.32</v>
      </c>
      <c r="K146" s="53">
        <f>IFERROR(VLOOKUP(CONCATENATE($B146,$C146,$G146),'A2'!$A:$AF,9,FALSE),"")</f>
        <v>1.03</v>
      </c>
      <c r="L146" s="53">
        <f>IFERROR(VLOOKUP(CONCATENATE($B146,$C146,$G146),'A3'!$A:$AF,7,FALSE),"")</f>
        <v>137.32</v>
      </c>
      <c r="M146" s="55">
        <f>IFERROR(VLOOKUP(CONCATENATE($B146,$C146,$G146),'A3'!$A:$AF,9,FALSE),"")</f>
        <v>1.03</v>
      </c>
      <c r="N146" s="53">
        <f>IFERROR(VLOOKUP(CONCATENATE($B146,$C146,$G146),'A4'!$A:$AF,7,FALSE),"")</f>
        <v>137.32</v>
      </c>
      <c r="O146" s="53">
        <f>IFERROR(VLOOKUP(CONCATENATE($B146,$C146,$G146),'A4'!$A:$AF,9,FALSE),"")</f>
        <v>1.03</v>
      </c>
      <c r="P146" s="53">
        <f>IFERROR(VLOOKUP(CONCATENATE($B146,$C146,$G146),'A5'!$A:$AF,7,FALSE),"")</f>
        <v>137.32</v>
      </c>
      <c r="Q146" s="55">
        <f>IFERROR(VLOOKUP(CONCATENATE($B146,$C146,$G146),'A5'!$A:$AF,9,FALSE),"")</f>
        <v>1.03</v>
      </c>
      <c r="R146" s="53">
        <f>IFERROR(VLOOKUP(CONCATENATE($B146,$C146,$G146),'A6'!$A:$AF,7,FALSE),"")</f>
        <v>137.32</v>
      </c>
      <c r="S146" s="33">
        <f>IFERROR(VLOOKUP(CONCATENATE($B146,$C146,$G146),'A6'!$A:$AF,9,FALSE),"")</f>
        <v>1.03</v>
      </c>
      <c r="T146" s="34">
        <f t="shared" si="156"/>
        <v>-0.45668720550923925</v>
      </c>
      <c r="U146" s="55">
        <f t="shared" si="157"/>
        <v>-0.45668720550923925</v>
      </c>
      <c r="V146" s="68">
        <f t="shared" si="158"/>
        <v>0</v>
      </c>
      <c r="W146" s="54">
        <f t="shared" si="107"/>
        <v>-0.45668720550923925</v>
      </c>
      <c r="X146" s="55">
        <f t="shared" si="108"/>
        <v>0</v>
      </c>
      <c r="Y146" s="68">
        <f t="shared" si="109"/>
        <v>0</v>
      </c>
      <c r="Z146" s="54">
        <f t="shared" si="110"/>
        <v>-0.45668720550923925</v>
      </c>
      <c r="AA146" s="55">
        <f t="shared" si="111"/>
        <v>0</v>
      </c>
      <c r="AB146" s="68">
        <f t="shared" si="112"/>
        <v>0</v>
      </c>
      <c r="AC146" s="54">
        <f t="shared" si="113"/>
        <v>0</v>
      </c>
      <c r="AD146" s="55">
        <f t="shared" si="114"/>
        <v>-0.45668720550923925</v>
      </c>
      <c r="AE146" s="68">
        <f t="shared" si="115"/>
        <v>0</v>
      </c>
      <c r="AF146" s="54">
        <f t="shared" si="116"/>
        <v>0</v>
      </c>
      <c r="AG146" s="55">
        <f t="shared" si="117"/>
        <v>0</v>
      </c>
      <c r="AH146" s="35">
        <f t="shared" si="118"/>
        <v>0</v>
      </c>
      <c r="AI146" s="63">
        <f t="shared" ref="AI146" si="182">MAX(T146:T158,U146:U158,V146:V158,W146:W158,X146:X158,Y146:Y158,Z146:Z158,AA146:AA158,AB146:AB158,AC146:AC158,AD146:AD158,AE146:AE158,AF146:AF158,AG146:AG158,AH146:AH158)</f>
        <v>0.69191551347413582</v>
      </c>
      <c r="AJ146" s="36"/>
      <c r="AS146" s="32"/>
      <c r="AT146" s="94">
        <f>IFERROR(VLOOKUP(CONCATENATE(B146,C146,G146),'A1'!A:AF,10,FALSE),"")</f>
        <v>1.1000000000000001</v>
      </c>
      <c r="AU146" s="94">
        <f>IFERROR(VLOOKUP(CONCATENATE(B146,C146,G146),'A1'!A:AF,16,FALSE),"")</f>
        <v>1.4</v>
      </c>
      <c r="AV146" s="29"/>
    </row>
    <row r="147" spans="1:48" ht="13.5" thickBot="1" x14ac:dyDescent="0.25">
      <c r="A147" s="104"/>
      <c r="B147" s="30" t="str">
        <f t="shared" si="131"/>
        <v>Sodium</v>
      </c>
      <c r="C147" s="31" t="s">
        <v>156</v>
      </c>
      <c r="D147" s="76" t="str">
        <f>IFERROR(VLOOKUP(CONCATENATE(B147,C147,G147),'A1'!A:AF,3,FALSE),"")</f>
        <v>Sodium</v>
      </c>
      <c r="E147" s="4" t="str">
        <f>IFERROR(VLOOKUP(CONCATENATE(B147,C147,G147),'A2'!A:AF,3,FALSE),"")</f>
        <v>Sodium</v>
      </c>
      <c r="F147" s="77" t="str">
        <f>IFERROR(VLOOKUP(CONCATENATE(B147,C147,G147),'A3'!A:AF,3,FALSE),"")</f>
        <v>Sodium</v>
      </c>
      <c r="G147" s="32">
        <f>'A1'!F145</f>
        <v>2</v>
      </c>
      <c r="H147" s="59">
        <f>IFERROR(VLOOKUP(CONCATENATE(B147,C147,G147),'A1'!A:AF,7,FALSE),"")</f>
        <v>138.52000000000001</v>
      </c>
      <c r="I147" s="52">
        <f>IFERROR(VLOOKUP(CONCATENATE(B147,C147,G147),'A1'!A:AF,9,FALSE),"")</f>
        <v>0.67</v>
      </c>
      <c r="J147" s="53">
        <f>IFERROR(VLOOKUP(CONCATENATE(B147,C147,G147),'A2'!A:AF,7,FALSE),"")</f>
        <v>137.46</v>
      </c>
      <c r="K147" s="53">
        <f>IFERROR(VLOOKUP(CONCATENATE(B147,C147,G147),'A2'!A:AF,9,FALSE),"")</f>
        <v>1.1000000000000001</v>
      </c>
      <c r="L147" s="53">
        <f>IFERROR(VLOOKUP(CONCATENATE(B147,C147,G147),'A3'!A:AF,7,FALSE),"")</f>
        <v>137.46</v>
      </c>
      <c r="M147" s="55">
        <f>IFERROR(VLOOKUP(CONCATENATE(B147,C147,G147),'A3'!A:AF,9,FALSE),"")</f>
        <v>1.1000000000000001</v>
      </c>
      <c r="N147" s="53">
        <f>IFERROR(VLOOKUP(CONCATENATE($B147,$C147,$G147),'A4'!$A:$AF,7,FALSE),"")</f>
        <v>137.46</v>
      </c>
      <c r="O147" s="53">
        <f>IFERROR(VLOOKUP(CONCATENATE($B147,$C147,$G147),'A4'!$A:$AF,9,FALSE),"")</f>
        <v>1.1000000000000001</v>
      </c>
      <c r="P147" s="53">
        <f>IFERROR(VLOOKUP(CONCATENATE($B147,$C147,$G147),'A5'!$A:$AF,7,FALSE),"")</f>
        <v>137.46</v>
      </c>
      <c r="Q147" s="55">
        <f>IFERROR(VLOOKUP(CONCATENATE($B147,$C147,$G147),'A5'!$A:$AF,9,FALSE),"")</f>
        <v>1.1000000000000001</v>
      </c>
      <c r="R147" s="53">
        <f>IFERROR(VLOOKUP(CONCATENATE($B147,$C147,$G147),'A6'!$A:$AF,7,FALSE),"")</f>
        <v>137.46</v>
      </c>
      <c r="S147" s="33">
        <f>IFERROR(VLOOKUP(CONCATENATE($B147,$C147,$G147),'A6'!$A:$AF,9,FALSE),"")</f>
        <v>1.1000000000000001</v>
      </c>
      <c r="T147" s="34">
        <f t="shared" si="156"/>
        <v>-0.76523245740687429</v>
      </c>
      <c r="U147" s="55">
        <f t="shared" si="157"/>
        <v>-0.76523245740687429</v>
      </c>
      <c r="V147" s="68">
        <f t="shared" si="158"/>
        <v>0</v>
      </c>
      <c r="W147" s="54">
        <f t="shared" si="107"/>
        <v>-0.76523245740687429</v>
      </c>
      <c r="X147" s="55">
        <f t="shared" si="108"/>
        <v>0</v>
      </c>
      <c r="Y147" s="68">
        <f t="shared" si="109"/>
        <v>0</v>
      </c>
      <c r="Z147" s="54">
        <f t="shared" si="110"/>
        <v>-0.76523245740687429</v>
      </c>
      <c r="AA147" s="55">
        <f t="shared" si="111"/>
        <v>0</v>
      </c>
      <c r="AB147" s="68">
        <f t="shared" si="112"/>
        <v>0</v>
      </c>
      <c r="AC147" s="54">
        <f t="shared" si="113"/>
        <v>0</v>
      </c>
      <c r="AD147" s="55">
        <f t="shared" si="114"/>
        <v>-0.76523245740687429</v>
      </c>
      <c r="AE147" s="68">
        <f t="shared" si="115"/>
        <v>0</v>
      </c>
      <c r="AF147" s="54">
        <f t="shared" si="116"/>
        <v>0</v>
      </c>
      <c r="AG147" s="55">
        <f t="shared" si="117"/>
        <v>0</v>
      </c>
      <c r="AH147" s="35">
        <f t="shared" si="118"/>
        <v>0</v>
      </c>
      <c r="AI147" s="64">
        <f>MIN(T146:T158,U146:U158,V146:V158:W146:AH158)</f>
        <v>-0.76523245740687429</v>
      </c>
      <c r="AJ147" s="36"/>
      <c r="AS147" s="32"/>
      <c r="AT147" s="94">
        <f>IFERROR(VLOOKUP(CONCATENATE(B147,C147,G147),'A1'!A:AF,10,FALSE),"")</f>
        <v>1.1000000000000001</v>
      </c>
      <c r="AU147" s="94">
        <f>IFERROR(VLOOKUP(CONCATENATE(B147,C147,G147),'A1'!A:AF,16,FALSE),"")</f>
        <v>1.4</v>
      </c>
      <c r="AV147" s="29"/>
    </row>
    <row r="148" spans="1:48" ht="13.5" thickBot="1" x14ac:dyDescent="0.25">
      <c r="A148" s="104"/>
      <c r="B148" s="30" t="str">
        <f t="shared" si="131"/>
        <v>Sodium</v>
      </c>
      <c r="C148" s="31" t="s">
        <v>157</v>
      </c>
      <c r="D148" s="76" t="str">
        <f>IFERROR(VLOOKUP(CONCATENATE(B148,C148,G148),'A1'!A:AF,3,FALSE),"")</f>
        <v>Sodium</v>
      </c>
      <c r="E148" s="4" t="str">
        <f>IFERROR(VLOOKUP(CONCATENATE(B148,C148,G148),'A2'!A:AF,3,FALSE),"")</f>
        <v>Sodium</v>
      </c>
      <c r="F148" s="77" t="str">
        <f>IFERROR(VLOOKUP(CONCATENATE(B148,C148,G148),'A3'!A:AF,3,FALSE),"")</f>
        <v>Sodium</v>
      </c>
      <c r="G148" s="32">
        <f>'A1'!F146</f>
        <v>2</v>
      </c>
      <c r="H148" s="59">
        <f>IFERROR(VLOOKUP(CONCATENATE(B148,C148,G148),'A1'!A:AF,7,FALSE),"")</f>
        <v>137.66</v>
      </c>
      <c r="I148" s="52">
        <f>IFERROR(VLOOKUP(CONCATENATE(B148,C148,G148),'A1'!A:AF,9,FALSE),"")</f>
        <v>0.87</v>
      </c>
      <c r="J148" s="53">
        <f>IFERROR(VLOOKUP(CONCATENATE(B148,C148,G148),'A2'!A:AF,7,FALSE),"")</f>
        <v>137.81</v>
      </c>
      <c r="K148" s="53">
        <f>IFERROR(VLOOKUP(CONCATENATE(B148,C148,G148),'A2'!A:AF,9,FALSE),"")</f>
        <v>0.75</v>
      </c>
      <c r="L148" s="53">
        <f>IFERROR(VLOOKUP(CONCATENATE(B148,C148,G148),'A3'!A:AF,7,FALSE),"")</f>
        <v>137.81</v>
      </c>
      <c r="M148" s="55">
        <f>IFERROR(VLOOKUP(CONCATENATE(B148,C148,G148),'A3'!A:AF,9,FALSE),"")</f>
        <v>0.75</v>
      </c>
      <c r="N148" s="53">
        <f>IFERROR(VLOOKUP(CONCATENATE($B148,$C148,$G148),'A4'!$A:$AF,7,FALSE),"")</f>
        <v>137.81</v>
      </c>
      <c r="O148" s="53">
        <f>IFERROR(VLOOKUP(CONCATENATE($B148,$C148,$G148),'A4'!$A:$AF,9,FALSE),"")</f>
        <v>0.75</v>
      </c>
      <c r="P148" s="53">
        <f>IFERROR(VLOOKUP(CONCATENATE($B148,$C148,$G148),'A5'!$A:$AF,7,FALSE),"")</f>
        <v>137.81</v>
      </c>
      <c r="Q148" s="55">
        <f>IFERROR(VLOOKUP(CONCATENATE($B148,$C148,$G148),'A5'!$A:$AF,9,FALSE),"")</f>
        <v>0.75</v>
      </c>
      <c r="R148" s="53">
        <f>IFERROR(VLOOKUP(CONCATENATE($B148,$C148,$G148),'A6'!$A:$AF,7,FALSE),"")</f>
        <v>137.81</v>
      </c>
      <c r="S148" s="33">
        <f>IFERROR(VLOOKUP(CONCATENATE($B148,$C148,$G148),'A6'!$A:$AF,9,FALSE),"")</f>
        <v>0.75</v>
      </c>
      <c r="T148" s="34">
        <f t="shared" si="156"/>
        <v>0.10896411448496708</v>
      </c>
      <c r="U148" s="55">
        <f t="shared" si="157"/>
        <v>0.10896411448496708</v>
      </c>
      <c r="V148" s="68">
        <f t="shared" si="158"/>
        <v>0</v>
      </c>
      <c r="W148" s="54">
        <f t="shared" ref="W148:W200" si="183">IFERROR(100*(N148-H148)/H148,"")</f>
        <v>0.10896411448496708</v>
      </c>
      <c r="X148" s="55">
        <f t="shared" ref="X148:X200" si="184">IFERROR(100*(N148-J148)/J148,"")</f>
        <v>0</v>
      </c>
      <c r="Y148" s="68">
        <f t="shared" ref="Y148:Y200" si="185">IFERROR(100*(N148-L148)/L148,"")</f>
        <v>0</v>
      </c>
      <c r="Z148" s="54">
        <f t="shared" ref="Z148:Z200" si="186">IFERROR(100*(P148-H148)/H148,"")</f>
        <v>0.10896411448496708</v>
      </c>
      <c r="AA148" s="55">
        <f t="shared" ref="AA148:AA200" si="187">IFERROR(100*(P148-J148)/J148,"")</f>
        <v>0</v>
      </c>
      <c r="AB148" s="68">
        <f t="shared" ref="AB148:AB200" si="188">IFERROR(100*(P148-L148)/L148,"")</f>
        <v>0</v>
      </c>
      <c r="AC148" s="54">
        <f t="shared" ref="AC148:AC200" si="189">IFERROR(100*(P148-N148)/N148,"")</f>
        <v>0</v>
      </c>
      <c r="AD148" s="55">
        <f t="shared" ref="AD148:AD200" si="190">IFERROR(100*(R148-H148)/H148,"")</f>
        <v>0.10896411448496708</v>
      </c>
      <c r="AE148" s="68">
        <f t="shared" ref="AE148:AE200" si="191">IFERROR(100*(R148-J148)/J148,"")</f>
        <v>0</v>
      </c>
      <c r="AF148" s="54">
        <f t="shared" ref="AF148:AF200" si="192">IFERROR(100*(R148-L148)/L148,"")</f>
        <v>0</v>
      </c>
      <c r="AG148" s="55">
        <f t="shared" ref="AG148:AG200" si="193">IFERROR(100*(R148-N148)/N148,"")</f>
        <v>0</v>
      </c>
      <c r="AH148" s="35">
        <f t="shared" ref="AH148:AH200" si="194">IFERROR(100*(R148-P148)/P148,"")</f>
        <v>0</v>
      </c>
      <c r="AI148" s="38"/>
      <c r="AJ148" s="36"/>
      <c r="AS148" s="32"/>
      <c r="AT148" s="94">
        <f>IFERROR(VLOOKUP(CONCATENATE(B148,C148,G148),'A1'!A:AF,10,FALSE),"")</f>
        <v>1.1000000000000001</v>
      </c>
      <c r="AU148" s="94">
        <f>IFERROR(VLOOKUP(CONCATENATE(B148,C148,G148),'A1'!A:AF,16,FALSE),"")</f>
        <v>1.4</v>
      </c>
      <c r="AV148" s="29"/>
    </row>
    <row r="149" spans="1:48" ht="13.5" thickBot="1" x14ac:dyDescent="0.25">
      <c r="A149" s="104"/>
      <c r="B149" s="30" t="str">
        <f t="shared" si="131"/>
        <v>Sodium</v>
      </c>
      <c r="C149" s="31" t="s">
        <v>158</v>
      </c>
      <c r="D149" s="76" t="str">
        <f>IFERROR(VLOOKUP(CONCATENATE(B149,C149,G149),'A1'!A:AF,3,FALSE),"")</f>
        <v>Sodium</v>
      </c>
      <c r="E149" s="4" t="str">
        <f>IFERROR(VLOOKUP(CONCATENATE(B149,C149,G149),'A2'!A:AF,3,FALSE),"")</f>
        <v>Sodium</v>
      </c>
      <c r="F149" s="77" t="str">
        <f>IFERROR(VLOOKUP(CONCATENATE(B149,C149,G149),'A3'!A:AF,3,FALSE),"")</f>
        <v>Sodium</v>
      </c>
      <c r="G149" s="32">
        <f>'A1'!F147</f>
        <v>2</v>
      </c>
      <c r="H149" s="59">
        <f>IFERROR(VLOOKUP(CONCATENATE(B149,C149,G149),'A1'!A:AF,7,FALSE),"")</f>
        <v>137.31</v>
      </c>
      <c r="I149" s="52">
        <f>IFERROR(VLOOKUP(CONCATENATE(B149,C149,G149),'A1'!A:AF,9,FALSE),"")</f>
        <v>0.68</v>
      </c>
      <c r="J149" s="53">
        <f>IFERROR(VLOOKUP(CONCATENATE(B149,C149,G149),'A2'!A:AF,7,FALSE),"")</f>
        <v>137.49</v>
      </c>
      <c r="K149" s="53">
        <f>IFERROR(VLOOKUP(CONCATENATE(B149,C149,G149),'A2'!A:AF,9,FALSE),"")</f>
        <v>0.71</v>
      </c>
      <c r="L149" s="53">
        <f>IFERROR(VLOOKUP(CONCATENATE(B149,C149,G149),'A3'!A:AF,7,FALSE),"")</f>
        <v>137.49</v>
      </c>
      <c r="M149" s="55">
        <f>IFERROR(VLOOKUP(CONCATENATE(B149,C149,G149),'A3'!A:AF,9,FALSE),"")</f>
        <v>0.71</v>
      </c>
      <c r="N149" s="53">
        <f>IFERROR(VLOOKUP(CONCATENATE($B149,$C149,$G149),'A4'!$A:$AF,7,FALSE),"")</f>
        <v>137.49</v>
      </c>
      <c r="O149" s="53">
        <f>IFERROR(VLOOKUP(CONCATENATE($B149,$C149,$G149),'A4'!$A:$AF,9,FALSE),"")</f>
        <v>0.71</v>
      </c>
      <c r="P149" s="53">
        <f>IFERROR(VLOOKUP(CONCATENATE($B149,$C149,$G149),'A5'!$A:$AF,7,FALSE),"")</f>
        <v>137.49</v>
      </c>
      <c r="Q149" s="55">
        <f>IFERROR(VLOOKUP(CONCATENATE($B149,$C149,$G149),'A5'!$A:$AF,9,FALSE),"")</f>
        <v>0.71</v>
      </c>
      <c r="R149" s="53">
        <f>IFERROR(VLOOKUP(CONCATENATE($B149,$C149,$G149),'A6'!$A:$AF,7,FALSE),"")</f>
        <v>137.49</v>
      </c>
      <c r="S149" s="33">
        <f>IFERROR(VLOOKUP(CONCATENATE($B149,$C149,$G149),'A6'!$A:$AF,9,FALSE),"")</f>
        <v>0.71</v>
      </c>
      <c r="T149" s="34">
        <f t="shared" si="156"/>
        <v>0.13109023377758852</v>
      </c>
      <c r="U149" s="55">
        <f t="shared" si="157"/>
        <v>0.13109023377758852</v>
      </c>
      <c r="V149" s="68">
        <f t="shared" si="158"/>
        <v>0</v>
      </c>
      <c r="W149" s="54">
        <f t="shared" si="183"/>
        <v>0.13109023377758852</v>
      </c>
      <c r="X149" s="55">
        <f t="shared" si="184"/>
        <v>0</v>
      </c>
      <c r="Y149" s="68">
        <f t="shared" si="185"/>
        <v>0</v>
      </c>
      <c r="Z149" s="54">
        <f t="shared" si="186"/>
        <v>0.13109023377758852</v>
      </c>
      <c r="AA149" s="55">
        <f t="shared" si="187"/>
        <v>0</v>
      </c>
      <c r="AB149" s="68">
        <f t="shared" si="188"/>
        <v>0</v>
      </c>
      <c r="AC149" s="54">
        <f t="shared" si="189"/>
        <v>0</v>
      </c>
      <c r="AD149" s="55">
        <f t="shared" si="190"/>
        <v>0.13109023377758852</v>
      </c>
      <c r="AE149" s="68">
        <f t="shared" si="191"/>
        <v>0</v>
      </c>
      <c r="AF149" s="54">
        <f t="shared" si="192"/>
        <v>0</v>
      </c>
      <c r="AG149" s="55">
        <f t="shared" si="193"/>
        <v>0</v>
      </c>
      <c r="AH149" s="35">
        <f t="shared" si="194"/>
        <v>0</v>
      </c>
      <c r="AI149" s="38"/>
      <c r="AJ149" s="36"/>
      <c r="AS149" s="32"/>
      <c r="AT149" s="94">
        <f>IFERROR(VLOOKUP(CONCATENATE(B149,C149,G149),'A1'!A:AF,10,FALSE),"")</f>
        <v>1.1000000000000001</v>
      </c>
      <c r="AU149" s="94">
        <f>IFERROR(VLOOKUP(CONCATENATE(B149,C149,G149),'A1'!A:AF,16,FALSE),"")</f>
        <v>1.4</v>
      </c>
      <c r="AV149" s="29"/>
    </row>
    <row r="150" spans="1:48" ht="13.5" thickBot="1" x14ac:dyDescent="0.25">
      <c r="A150" s="104"/>
      <c r="B150" s="30" t="str">
        <f t="shared" si="131"/>
        <v>Sodium</v>
      </c>
      <c r="C150" s="31" t="s">
        <v>159</v>
      </c>
      <c r="D150" s="76" t="str">
        <f>IFERROR(VLOOKUP(CONCATENATE(B150,C150,G150),'A1'!A:AF,3,FALSE),"")</f>
        <v>Sodium</v>
      </c>
      <c r="E150" s="4" t="str">
        <f>IFERROR(VLOOKUP(CONCATENATE(B150,C150,G150),'A2'!A:AF,3,FALSE),"")</f>
        <v>Sodium</v>
      </c>
      <c r="F150" s="77" t="str">
        <f>IFERROR(VLOOKUP(CONCATENATE(B150,C150,G150),'A3'!A:AF,3,FALSE),"")</f>
        <v>Sodium</v>
      </c>
      <c r="G150" s="32">
        <f>'A1'!F148</f>
        <v>2</v>
      </c>
      <c r="H150" s="59">
        <f>IFERROR(VLOOKUP(CONCATENATE(B150,C150,G150),'A1'!A:AF,7,FALSE),"")</f>
        <v>137.52000000000001</v>
      </c>
      <c r="I150" s="52">
        <f>IFERROR(VLOOKUP(CONCATENATE(B150,C150,G150),'A1'!A:AF,9,FALSE),"")</f>
        <v>0.86</v>
      </c>
      <c r="J150" s="53">
        <f>IFERROR(VLOOKUP(CONCATENATE(B150,C150,G150),'A2'!A:AF,7,FALSE),"")</f>
        <v>137.86000000000001</v>
      </c>
      <c r="K150" s="53">
        <f>IFERROR(VLOOKUP(CONCATENATE(B150,C150,G150),'A2'!A:AF,9,FALSE),"")</f>
        <v>0.73</v>
      </c>
      <c r="L150" s="53">
        <f>IFERROR(VLOOKUP(CONCATENATE(B150,C150,G150),'A3'!A:AF,7,FALSE),"")</f>
        <v>137.86000000000001</v>
      </c>
      <c r="M150" s="55">
        <f>IFERROR(VLOOKUP(CONCATENATE(B150,C150,G150),'A3'!A:AF,9,FALSE),"")</f>
        <v>0.73</v>
      </c>
      <c r="N150" s="53">
        <f>IFERROR(VLOOKUP(CONCATENATE($B150,$C150,$G150),'A4'!$A:$AF,7,FALSE),"")</f>
        <v>137.86000000000001</v>
      </c>
      <c r="O150" s="53">
        <f>IFERROR(VLOOKUP(CONCATENATE($B150,$C150,$G150),'A4'!$A:$AF,9,FALSE),"")</f>
        <v>0.73</v>
      </c>
      <c r="P150" s="53">
        <f>IFERROR(VLOOKUP(CONCATENATE($B150,$C150,$G150),'A5'!$A:$AF,7,FALSE),"")</f>
        <v>137.86000000000001</v>
      </c>
      <c r="Q150" s="55">
        <f>IFERROR(VLOOKUP(CONCATENATE($B150,$C150,$G150),'A5'!$A:$AF,9,FALSE),"")</f>
        <v>0.73</v>
      </c>
      <c r="R150" s="53">
        <f>IFERROR(VLOOKUP(CONCATENATE($B150,$C150,$G150),'A6'!$A:$AF,7,FALSE),"")</f>
        <v>137.86000000000001</v>
      </c>
      <c r="S150" s="33">
        <f>IFERROR(VLOOKUP(CONCATENATE($B150,$C150,$G150),'A6'!$A:$AF,9,FALSE),"")</f>
        <v>0.73</v>
      </c>
      <c r="T150" s="34">
        <f t="shared" si="156"/>
        <v>0.24723676556137536</v>
      </c>
      <c r="U150" s="55">
        <f t="shared" si="157"/>
        <v>0.24723676556137536</v>
      </c>
      <c r="V150" s="68">
        <f t="shared" si="158"/>
        <v>0</v>
      </c>
      <c r="W150" s="54">
        <f t="shared" si="183"/>
        <v>0.24723676556137536</v>
      </c>
      <c r="X150" s="55">
        <f t="shared" si="184"/>
        <v>0</v>
      </c>
      <c r="Y150" s="68">
        <f t="shared" si="185"/>
        <v>0</v>
      </c>
      <c r="Z150" s="54">
        <f t="shared" si="186"/>
        <v>0.24723676556137536</v>
      </c>
      <c r="AA150" s="55">
        <f t="shared" si="187"/>
        <v>0</v>
      </c>
      <c r="AB150" s="68">
        <f t="shared" si="188"/>
        <v>0</v>
      </c>
      <c r="AC150" s="54">
        <f t="shared" si="189"/>
        <v>0</v>
      </c>
      <c r="AD150" s="55">
        <f t="shared" si="190"/>
        <v>0.24723676556137536</v>
      </c>
      <c r="AE150" s="68">
        <f t="shared" si="191"/>
        <v>0</v>
      </c>
      <c r="AF150" s="54">
        <f t="shared" si="192"/>
        <v>0</v>
      </c>
      <c r="AG150" s="55">
        <f t="shared" si="193"/>
        <v>0</v>
      </c>
      <c r="AH150" s="35">
        <f t="shared" si="194"/>
        <v>0</v>
      </c>
      <c r="AI150" s="38"/>
      <c r="AJ150" s="36"/>
      <c r="AS150" s="32"/>
      <c r="AT150" s="94">
        <f>IFERROR(VLOOKUP(CONCATENATE(B150,C150,G150),'A1'!A:AF,10,FALSE),"")</f>
        <v>1.1000000000000001</v>
      </c>
      <c r="AU150" s="94">
        <f>IFERROR(VLOOKUP(CONCATENATE(B150,C150,G150),'A1'!A:AF,16,FALSE),"")</f>
        <v>1.4</v>
      </c>
      <c r="AV150" s="29"/>
    </row>
    <row r="151" spans="1:48" ht="13.5" thickBot="1" x14ac:dyDescent="0.25">
      <c r="A151" s="104"/>
      <c r="B151" s="30" t="str">
        <f t="shared" si="131"/>
        <v>Sodium</v>
      </c>
      <c r="C151" s="31" t="s">
        <v>160</v>
      </c>
      <c r="D151" s="76" t="str">
        <f>IFERROR(VLOOKUP(CONCATENATE(B151,C151,G151),'A1'!A:AF,3,FALSE),"")</f>
        <v>Sodium</v>
      </c>
      <c r="E151" s="4" t="str">
        <f>IFERROR(VLOOKUP(CONCATENATE(B151,C151,G151),'A2'!A:AF,3,FALSE),"")</f>
        <v>Sodium</v>
      </c>
      <c r="F151" s="77" t="str">
        <f>IFERROR(VLOOKUP(CONCATENATE(B151,C151,G151),'A3'!A:AF,3,FALSE),"")</f>
        <v>Sodium</v>
      </c>
      <c r="G151" s="32">
        <f>'A1'!F149</f>
        <v>2</v>
      </c>
      <c r="H151" s="59">
        <f>IFERROR(VLOOKUP(CONCATENATE(B151,C151,G151),'A1'!A:AF,7,FALSE),"")</f>
        <v>137.03</v>
      </c>
      <c r="I151" s="52">
        <f>IFERROR(VLOOKUP(CONCATENATE(B151,C151,G151),'A1'!A:AF,9,FALSE),"")</f>
        <v>0.89</v>
      </c>
      <c r="J151" s="53">
        <f>IFERROR(VLOOKUP(CONCATENATE(B151,C151,G151),'A2'!A:AF,7,FALSE),"")</f>
        <v>137.63999999999999</v>
      </c>
      <c r="K151" s="53">
        <f>IFERROR(VLOOKUP(CONCATENATE(B151,C151,G151),'A2'!A:AF,9,FALSE),"")</f>
        <v>0.76</v>
      </c>
      <c r="L151" s="53">
        <f>IFERROR(VLOOKUP(CONCATENATE(B151,C151,G151),'A3'!A:AF,7,FALSE),"")</f>
        <v>137.63999999999999</v>
      </c>
      <c r="M151" s="55">
        <f>IFERROR(VLOOKUP(CONCATENATE(B151,C151,G151),'A3'!A:AF,9,FALSE),"")</f>
        <v>0.76</v>
      </c>
      <c r="N151" s="53">
        <f>IFERROR(VLOOKUP(CONCATENATE($B151,$C151,$G151),'A4'!$A:$AF,7,FALSE),"")</f>
        <v>137.63999999999999</v>
      </c>
      <c r="O151" s="53">
        <f>IFERROR(VLOOKUP(CONCATENATE($B151,$C151,$G151),'A4'!$A:$AF,9,FALSE),"")</f>
        <v>0.76</v>
      </c>
      <c r="P151" s="53">
        <f>IFERROR(VLOOKUP(CONCATENATE($B151,$C151,$G151),'A5'!$A:$AF,7,FALSE),"")</f>
        <v>137.63999999999999</v>
      </c>
      <c r="Q151" s="55">
        <f>IFERROR(VLOOKUP(CONCATENATE($B151,$C151,$G151),'A5'!$A:$AF,9,FALSE),"")</f>
        <v>0.76</v>
      </c>
      <c r="R151" s="53">
        <f>IFERROR(VLOOKUP(CONCATENATE($B151,$C151,$G151),'A6'!$A:$AF,7,FALSE),"")</f>
        <v>137.63999999999999</v>
      </c>
      <c r="S151" s="33">
        <f>IFERROR(VLOOKUP(CONCATENATE($B151,$C151,$G151),'A6'!$A:$AF,9,FALSE),"")</f>
        <v>0.76</v>
      </c>
      <c r="T151" s="34">
        <f t="shared" si="156"/>
        <v>0.44515799459971189</v>
      </c>
      <c r="U151" s="55">
        <f t="shared" si="157"/>
        <v>0.44515799459971189</v>
      </c>
      <c r="V151" s="68">
        <f t="shared" si="158"/>
        <v>0</v>
      </c>
      <c r="W151" s="54">
        <f t="shared" si="183"/>
        <v>0.44515799459971189</v>
      </c>
      <c r="X151" s="55">
        <f t="shared" si="184"/>
        <v>0</v>
      </c>
      <c r="Y151" s="68">
        <f t="shared" si="185"/>
        <v>0</v>
      </c>
      <c r="Z151" s="54">
        <f t="shared" si="186"/>
        <v>0.44515799459971189</v>
      </c>
      <c r="AA151" s="55">
        <f t="shared" si="187"/>
        <v>0</v>
      </c>
      <c r="AB151" s="68">
        <f t="shared" si="188"/>
        <v>0</v>
      </c>
      <c r="AC151" s="54">
        <f t="shared" si="189"/>
        <v>0</v>
      </c>
      <c r="AD151" s="55">
        <f t="shared" si="190"/>
        <v>0.44515799459971189</v>
      </c>
      <c r="AE151" s="68">
        <f t="shared" si="191"/>
        <v>0</v>
      </c>
      <c r="AF151" s="54">
        <f t="shared" si="192"/>
        <v>0</v>
      </c>
      <c r="AG151" s="55">
        <f t="shared" si="193"/>
        <v>0</v>
      </c>
      <c r="AH151" s="35">
        <f t="shared" si="194"/>
        <v>0</v>
      </c>
      <c r="AI151" s="38"/>
      <c r="AJ151" s="36"/>
      <c r="AS151" s="32"/>
      <c r="AT151" s="94">
        <f>IFERROR(VLOOKUP(CONCATENATE(B151,C151,G151),'A1'!A:AF,10,FALSE),"")</f>
        <v>1.1000000000000001</v>
      </c>
      <c r="AU151" s="94">
        <f>IFERROR(VLOOKUP(CONCATENATE(B151,C151,G151),'A1'!A:AF,16,FALSE),"")</f>
        <v>1.4</v>
      </c>
      <c r="AV151" s="29"/>
    </row>
    <row r="152" spans="1:48" ht="13.5" thickBot="1" x14ac:dyDescent="0.25">
      <c r="A152" s="104"/>
      <c r="B152" s="30" t="str">
        <f t="shared" si="131"/>
        <v>Sodium</v>
      </c>
      <c r="C152" s="31" t="s">
        <v>161</v>
      </c>
      <c r="D152" s="76" t="str">
        <f>IFERROR(VLOOKUP(CONCATENATE(B152,C152,G152),'A1'!A:AF,3,FALSE),"")</f>
        <v>Sodium</v>
      </c>
      <c r="E152" s="4" t="str">
        <f>IFERROR(VLOOKUP(CONCATENATE(B152,C152,G152),'A2'!A:AF,3,FALSE),"")</f>
        <v>Sodium</v>
      </c>
      <c r="F152" s="77" t="str">
        <f>IFERROR(VLOOKUP(CONCATENATE(B152,C152,G152),'A3'!A:AF,3,FALSE),"")</f>
        <v>Sodium</v>
      </c>
      <c r="G152" s="32">
        <f>'A1'!F150</f>
        <v>2</v>
      </c>
      <c r="H152" s="59">
        <f>IFERROR(VLOOKUP(CONCATENATE(B152,C152,G152),'A1'!A:AF,7,FALSE),"")</f>
        <v>137.07</v>
      </c>
      <c r="I152" s="52">
        <f>IFERROR(VLOOKUP(CONCATENATE(B152,C152,G152),'A1'!A:AF,9,FALSE),"")</f>
        <v>0.7</v>
      </c>
      <c r="J152" s="53">
        <f>IFERROR(VLOOKUP(CONCATENATE(B152,C152,G152),'A2'!A:AF,7,FALSE),"")</f>
        <v>137.99</v>
      </c>
      <c r="K152" s="53">
        <f>IFERROR(VLOOKUP(CONCATENATE(B152,C152,G152),'A2'!A:AF,9,FALSE),"")</f>
        <v>0.74</v>
      </c>
      <c r="L152" s="53">
        <f>IFERROR(VLOOKUP(CONCATENATE(B152,C152,G152),'A3'!A:AF,7,FALSE),"")</f>
        <v>137.99</v>
      </c>
      <c r="M152" s="55">
        <f>IFERROR(VLOOKUP(CONCATENATE(B152,C152,G152),'A3'!A:AF,9,FALSE),"")</f>
        <v>0.74</v>
      </c>
      <c r="N152" s="53">
        <f>IFERROR(VLOOKUP(CONCATENATE($B152,$C152,$G152),'A4'!$A:$AF,7,FALSE),"")</f>
        <v>137.99</v>
      </c>
      <c r="O152" s="53">
        <f>IFERROR(VLOOKUP(CONCATENATE($B152,$C152,$G152),'A4'!$A:$AF,9,FALSE),"")</f>
        <v>0.74</v>
      </c>
      <c r="P152" s="53">
        <f>IFERROR(VLOOKUP(CONCATENATE($B152,$C152,$G152),'A5'!$A:$AF,7,FALSE),"")</f>
        <v>137.99</v>
      </c>
      <c r="Q152" s="55">
        <f>IFERROR(VLOOKUP(CONCATENATE($B152,$C152,$G152),'A5'!$A:$AF,9,FALSE),"")</f>
        <v>0.74</v>
      </c>
      <c r="R152" s="53">
        <f>IFERROR(VLOOKUP(CONCATENATE($B152,$C152,$G152),'A6'!$A:$AF,7,FALSE),"")</f>
        <v>137.99</v>
      </c>
      <c r="S152" s="33">
        <f>IFERROR(VLOOKUP(CONCATENATE($B152,$C152,$G152),'A6'!$A:$AF,9,FALSE),"")</f>
        <v>0.74</v>
      </c>
      <c r="T152" s="34">
        <f t="shared" si="156"/>
        <v>0.67118990296929737</v>
      </c>
      <c r="U152" s="55">
        <f t="shared" si="157"/>
        <v>0.67118990296929737</v>
      </c>
      <c r="V152" s="68">
        <f t="shared" si="158"/>
        <v>0</v>
      </c>
      <c r="W152" s="54">
        <f t="shared" si="183"/>
        <v>0.67118990296929737</v>
      </c>
      <c r="X152" s="55">
        <f t="shared" si="184"/>
        <v>0</v>
      </c>
      <c r="Y152" s="68">
        <f t="shared" si="185"/>
        <v>0</v>
      </c>
      <c r="Z152" s="54">
        <f t="shared" si="186"/>
        <v>0.67118990296929737</v>
      </c>
      <c r="AA152" s="55">
        <f t="shared" si="187"/>
        <v>0</v>
      </c>
      <c r="AB152" s="68">
        <f t="shared" si="188"/>
        <v>0</v>
      </c>
      <c r="AC152" s="54">
        <f t="shared" si="189"/>
        <v>0</v>
      </c>
      <c r="AD152" s="55">
        <f t="shared" si="190"/>
        <v>0.67118990296929737</v>
      </c>
      <c r="AE152" s="68">
        <f t="shared" si="191"/>
        <v>0</v>
      </c>
      <c r="AF152" s="54">
        <f t="shared" si="192"/>
        <v>0</v>
      </c>
      <c r="AG152" s="55">
        <f t="shared" si="193"/>
        <v>0</v>
      </c>
      <c r="AH152" s="35">
        <f t="shared" si="194"/>
        <v>0</v>
      </c>
      <c r="AI152" s="38"/>
      <c r="AJ152" s="36"/>
      <c r="AS152" s="32"/>
      <c r="AT152" s="94">
        <f>IFERROR(VLOOKUP(CONCATENATE(B152,C152,G152),'A1'!A:AF,10,FALSE),"")</f>
        <v>1.1000000000000001</v>
      </c>
      <c r="AU152" s="94">
        <f>IFERROR(VLOOKUP(CONCATENATE(B152,C152,G152),'A1'!A:AF,16,FALSE),"")</f>
        <v>1.4</v>
      </c>
      <c r="AV152" s="29"/>
    </row>
    <row r="153" spans="1:48" ht="13.5" thickBot="1" x14ac:dyDescent="0.25">
      <c r="A153" s="104"/>
      <c r="B153" s="30" t="str">
        <f t="shared" si="131"/>
        <v>Sodium</v>
      </c>
      <c r="C153" s="31" t="s">
        <v>162</v>
      </c>
      <c r="D153" s="76" t="str">
        <f>IFERROR(VLOOKUP(CONCATENATE(B153,C153,G153),'A1'!A:AF,3,FALSE),"")</f>
        <v>Sodium</v>
      </c>
      <c r="E153" s="4" t="str">
        <f>IFERROR(VLOOKUP(CONCATENATE(B153,C153,G153),'A2'!A:AF,3,FALSE),"")</f>
        <v>Sodium</v>
      </c>
      <c r="F153" s="77" t="str">
        <f>IFERROR(VLOOKUP(CONCATENATE(B153,C153,G153),'A3'!A:AF,3,FALSE),"")</f>
        <v>Sodium</v>
      </c>
      <c r="G153" s="32">
        <f>'A1'!F151</f>
        <v>2</v>
      </c>
      <c r="H153" s="59">
        <f>IFERROR(VLOOKUP(CONCATENATE(B153,C153,G153),'A1'!A:AF,7,FALSE),"")</f>
        <v>137.13</v>
      </c>
      <c r="I153" s="52">
        <f>IFERROR(VLOOKUP(CONCATENATE(B153,C153,G153),'A1'!A:AF,9,FALSE),"")</f>
        <v>0.91</v>
      </c>
      <c r="J153" s="53">
        <f>IFERROR(VLOOKUP(CONCATENATE(B153,C153,G153),'A2'!A:AF,7,FALSE),"")</f>
        <v>138.06</v>
      </c>
      <c r="K153" s="53">
        <f>IFERROR(VLOOKUP(CONCATENATE(B153,C153,G153),'A2'!A:AF,9,FALSE),"")</f>
        <v>0.74</v>
      </c>
      <c r="L153" s="53">
        <f>IFERROR(VLOOKUP(CONCATENATE(B153,C153,G153),'A3'!A:AF,7,FALSE),"")</f>
        <v>138.06</v>
      </c>
      <c r="M153" s="55">
        <f>IFERROR(VLOOKUP(CONCATENATE(B153,C153,G153),'A3'!A:AF,9,FALSE),"")</f>
        <v>0.74</v>
      </c>
      <c r="N153" s="53">
        <f>IFERROR(VLOOKUP(CONCATENATE($B153,$C153,$G153),'A4'!$A:$AF,7,FALSE),"")</f>
        <v>138.06</v>
      </c>
      <c r="O153" s="53">
        <f>IFERROR(VLOOKUP(CONCATENATE($B153,$C153,$G153),'A4'!$A:$AF,9,FALSE),"")</f>
        <v>0.74</v>
      </c>
      <c r="P153" s="53">
        <f>IFERROR(VLOOKUP(CONCATENATE($B153,$C153,$G153),'A5'!$A:$AF,7,FALSE),"")</f>
        <v>138.06</v>
      </c>
      <c r="Q153" s="55">
        <f>IFERROR(VLOOKUP(CONCATENATE($B153,$C153,$G153),'A5'!$A:$AF,9,FALSE),"")</f>
        <v>0.74</v>
      </c>
      <c r="R153" s="53">
        <f>IFERROR(VLOOKUP(CONCATENATE($B153,$C153,$G153),'A6'!$A:$AF,7,FALSE),"")</f>
        <v>138.06</v>
      </c>
      <c r="S153" s="33">
        <f>IFERROR(VLOOKUP(CONCATENATE($B153,$C153,$G153),'A6'!$A:$AF,9,FALSE),"")</f>
        <v>0.74</v>
      </c>
      <c r="T153" s="34">
        <f t="shared" si="156"/>
        <v>0.67818858017939676</v>
      </c>
      <c r="U153" s="55">
        <f t="shared" si="157"/>
        <v>0.67818858017939676</v>
      </c>
      <c r="V153" s="68">
        <f t="shared" si="158"/>
        <v>0</v>
      </c>
      <c r="W153" s="54">
        <f t="shared" si="183"/>
        <v>0.67818858017939676</v>
      </c>
      <c r="X153" s="55">
        <f t="shared" si="184"/>
        <v>0</v>
      </c>
      <c r="Y153" s="68">
        <f t="shared" si="185"/>
        <v>0</v>
      </c>
      <c r="Z153" s="54">
        <f t="shared" si="186"/>
        <v>0.67818858017939676</v>
      </c>
      <c r="AA153" s="55">
        <f t="shared" si="187"/>
        <v>0</v>
      </c>
      <c r="AB153" s="68">
        <f t="shared" si="188"/>
        <v>0</v>
      </c>
      <c r="AC153" s="54">
        <f t="shared" si="189"/>
        <v>0</v>
      </c>
      <c r="AD153" s="55">
        <f t="shared" si="190"/>
        <v>0.67818858017939676</v>
      </c>
      <c r="AE153" s="68">
        <f t="shared" si="191"/>
        <v>0</v>
      </c>
      <c r="AF153" s="54">
        <f t="shared" si="192"/>
        <v>0</v>
      </c>
      <c r="AG153" s="55">
        <f t="shared" si="193"/>
        <v>0</v>
      </c>
      <c r="AH153" s="35">
        <f t="shared" si="194"/>
        <v>0</v>
      </c>
      <c r="AI153" s="38"/>
      <c r="AJ153" s="36"/>
      <c r="AS153" s="32"/>
      <c r="AT153" s="94">
        <f>IFERROR(VLOOKUP(CONCATENATE(B153,C153,G153),'A1'!A:AF,10,FALSE),"")</f>
        <v>1.1000000000000001</v>
      </c>
      <c r="AU153" s="94">
        <f>IFERROR(VLOOKUP(CONCATENATE(B153,C153,G153),'A1'!A:AF,16,FALSE),"")</f>
        <v>1.4</v>
      </c>
      <c r="AV153" s="29"/>
    </row>
    <row r="154" spans="1:48" ht="13.5" thickBot="1" x14ac:dyDescent="0.25">
      <c r="A154" s="104"/>
      <c r="B154" s="30" t="str">
        <f t="shared" si="131"/>
        <v>Sodium</v>
      </c>
      <c r="C154" s="31" t="s">
        <v>163</v>
      </c>
      <c r="D154" s="76" t="str">
        <f>IFERROR(VLOOKUP(CONCATENATE(B154,C154,G154),'A1'!A:AF,3,FALSE),"")</f>
        <v>Sodium</v>
      </c>
      <c r="E154" s="4" t="str">
        <f>IFERROR(VLOOKUP(CONCATENATE(B154,C154,G154),'A2'!A:AF,3,FALSE),"")</f>
        <v>Sodium</v>
      </c>
      <c r="F154" s="77" t="str">
        <f>IFERROR(VLOOKUP(CONCATENATE(B154,C154,G154),'A3'!A:AF,3,FALSE),"")</f>
        <v>Sodium</v>
      </c>
      <c r="G154" s="32">
        <f>'A1'!F152</f>
        <v>2</v>
      </c>
      <c r="H154" s="59">
        <f>IFERROR(VLOOKUP(CONCATENATE(B154,C154,G154),'A1'!A:AF,7,FALSE),"")</f>
        <v>137.28</v>
      </c>
      <c r="I154" s="52">
        <f>IFERROR(VLOOKUP(CONCATENATE(B154,C154,G154),'A1'!A:AF,9,FALSE),"")</f>
        <v>0.9</v>
      </c>
      <c r="J154" s="53">
        <f>IFERROR(VLOOKUP(CONCATENATE(B154,C154,G154),'A2'!A:AF,7,FALSE),"")</f>
        <v>137.77000000000001</v>
      </c>
      <c r="K154" s="53">
        <f>IFERROR(VLOOKUP(CONCATENATE(B154,C154,G154),'A2'!A:AF,9,FALSE),"")</f>
        <v>0.77</v>
      </c>
      <c r="L154" s="53">
        <f>IFERROR(VLOOKUP(CONCATENATE(B154,C154,G154),'A3'!A:AF,7,FALSE),"")</f>
        <v>137.77000000000001</v>
      </c>
      <c r="M154" s="55">
        <f>IFERROR(VLOOKUP(CONCATENATE(B154,C154,G154),'A3'!A:AF,9,FALSE),"")</f>
        <v>0.77</v>
      </c>
      <c r="N154" s="53">
        <f>IFERROR(VLOOKUP(CONCATENATE($B154,$C154,$G154),'A4'!$A:$AF,7,FALSE),"")</f>
        <v>137.77000000000001</v>
      </c>
      <c r="O154" s="53">
        <f>IFERROR(VLOOKUP(CONCATENATE($B154,$C154,$G154),'A4'!$A:$AF,9,FALSE),"")</f>
        <v>0.77</v>
      </c>
      <c r="P154" s="53">
        <f>IFERROR(VLOOKUP(CONCATENATE($B154,$C154,$G154),'A5'!$A:$AF,7,FALSE),"")</f>
        <v>137.77000000000001</v>
      </c>
      <c r="Q154" s="55">
        <f>IFERROR(VLOOKUP(CONCATENATE($B154,$C154,$G154),'A5'!$A:$AF,9,FALSE),"")</f>
        <v>0.77</v>
      </c>
      <c r="R154" s="53">
        <f>IFERROR(VLOOKUP(CONCATENATE($B154,$C154,$G154),'A6'!$A:$AF,7,FALSE),"")</f>
        <v>137.77000000000001</v>
      </c>
      <c r="S154" s="33">
        <f>IFERROR(VLOOKUP(CONCATENATE($B154,$C154,$G154),'A6'!$A:$AF,9,FALSE),"")</f>
        <v>0.77</v>
      </c>
      <c r="T154" s="34">
        <f t="shared" si="156"/>
        <v>0.35693473193473857</v>
      </c>
      <c r="U154" s="55">
        <f t="shared" si="157"/>
        <v>0.35693473193473857</v>
      </c>
      <c r="V154" s="68">
        <f t="shared" si="158"/>
        <v>0</v>
      </c>
      <c r="W154" s="54">
        <f t="shared" si="183"/>
        <v>0.35693473193473857</v>
      </c>
      <c r="X154" s="55">
        <f t="shared" si="184"/>
        <v>0</v>
      </c>
      <c r="Y154" s="68">
        <f t="shared" si="185"/>
        <v>0</v>
      </c>
      <c r="Z154" s="54">
        <f t="shared" si="186"/>
        <v>0.35693473193473857</v>
      </c>
      <c r="AA154" s="55">
        <f t="shared" si="187"/>
        <v>0</v>
      </c>
      <c r="AB154" s="68">
        <f t="shared" si="188"/>
        <v>0</v>
      </c>
      <c r="AC154" s="54">
        <f t="shared" si="189"/>
        <v>0</v>
      </c>
      <c r="AD154" s="55">
        <f t="shared" si="190"/>
        <v>0.35693473193473857</v>
      </c>
      <c r="AE154" s="68">
        <f t="shared" si="191"/>
        <v>0</v>
      </c>
      <c r="AF154" s="54">
        <f t="shared" si="192"/>
        <v>0</v>
      </c>
      <c r="AG154" s="55">
        <f t="shared" si="193"/>
        <v>0</v>
      </c>
      <c r="AH154" s="35">
        <f t="shared" si="194"/>
        <v>0</v>
      </c>
      <c r="AI154" s="38"/>
      <c r="AJ154" s="36"/>
      <c r="AS154" s="32"/>
      <c r="AT154" s="94">
        <f>IFERROR(VLOOKUP(CONCATENATE(B154,C154,G154),'A1'!A:AF,10,FALSE),"")</f>
        <v>1.1000000000000001</v>
      </c>
      <c r="AU154" s="94">
        <f>IFERROR(VLOOKUP(CONCATENATE(B154,C154,G154),'A1'!A:AF,16,FALSE),"")</f>
        <v>1.4</v>
      </c>
      <c r="AV154" s="29"/>
    </row>
    <row r="155" spans="1:48" ht="13.5" thickBot="1" x14ac:dyDescent="0.25">
      <c r="A155" s="104"/>
      <c r="B155" s="30" t="str">
        <f t="shared" si="131"/>
        <v>Sodium</v>
      </c>
      <c r="C155" s="31" t="s">
        <v>164</v>
      </c>
      <c r="D155" s="76" t="str">
        <f>IFERROR(VLOOKUP(CONCATENATE(B155,C155,G155),'A1'!A:AF,3,FALSE),"")</f>
        <v>Sodium</v>
      </c>
      <c r="E155" s="4" t="str">
        <f>IFERROR(VLOOKUP(CONCATENATE(B155,C155,G155),'A2'!A:AF,3,FALSE),"")</f>
        <v>Sodium</v>
      </c>
      <c r="F155" s="77" t="str">
        <f>IFERROR(VLOOKUP(CONCATENATE(B155,C155,G155),'A3'!A:AF,3,FALSE),"")</f>
        <v>Sodium</v>
      </c>
      <c r="G155" s="32">
        <f>'A1'!F153</f>
        <v>2</v>
      </c>
      <c r="H155" s="59">
        <f>IFERROR(VLOOKUP(CONCATENATE(B155,C155,G155),'A1'!A:AF,7,FALSE),"")</f>
        <v>137.30000000000001</v>
      </c>
      <c r="I155" s="52">
        <f>IFERROR(VLOOKUP(CONCATENATE(B155,C155,G155),'A1'!A:AF,9,FALSE),"")</f>
        <v>0.81</v>
      </c>
      <c r="J155" s="53">
        <f>IFERROR(VLOOKUP(CONCATENATE(B155,C155,G155),'A2'!A:AF,7,FALSE),"")</f>
        <v>138.25</v>
      </c>
      <c r="K155" s="53">
        <f>IFERROR(VLOOKUP(CONCATENATE(B155,C155,G155),'A2'!A:AF,9,FALSE),"")</f>
        <v>0.7</v>
      </c>
      <c r="L155" s="53">
        <f>IFERROR(VLOOKUP(CONCATENATE(B155,C155,G155),'A3'!A:AF,7,FALSE),"")</f>
        <v>138.25</v>
      </c>
      <c r="M155" s="55">
        <f>IFERROR(VLOOKUP(CONCATENATE(B155,C155,G155),'A3'!A:AF,9,FALSE),"")</f>
        <v>0.7</v>
      </c>
      <c r="N155" s="53">
        <f>IFERROR(VLOOKUP(CONCATENATE($B155,$C155,$G155),'A4'!$A:$AF,7,FALSE),"")</f>
        <v>138.25</v>
      </c>
      <c r="O155" s="53">
        <f>IFERROR(VLOOKUP(CONCATENATE($B155,$C155,$G155),'A4'!$A:$AF,9,FALSE),"")</f>
        <v>0.7</v>
      </c>
      <c r="P155" s="53">
        <f>IFERROR(VLOOKUP(CONCATENATE($B155,$C155,$G155),'A5'!$A:$AF,7,FALSE),"")</f>
        <v>138.25</v>
      </c>
      <c r="Q155" s="55">
        <f>IFERROR(VLOOKUP(CONCATENATE($B155,$C155,$G155),'A5'!$A:$AF,9,FALSE),"")</f>
        <v>0.7</v>
      </c>
      <c r="R155" s="53">
        <f>IFERROR(VLOOKUP(CONCATENATE($B155,$C155,$G155),'A6'!$A:$AF,7,FALSE),"")</f>
        <v>138.25</v>
      </c>
      <c r="S155" s="33">
        <f>IFERROR(VLOOKUP(CONCATENATE($B155,$C155,$G155),'A6'!$A:$AF,9,FALSE),"")</f>
        <v>0.7</v>
      </c>
      <c r="T155" s="34">
        <f t="shared" si="156"/>
        <v>0.69191551347413582</v>
      </c>
      <c r="U155" s="55">
        <f t="shared" si="157"/>
        <v>0.69191551347413582</v>
      </c>
      <c r="V155" s="68">
        <f t="shared" si="158"/>
        <v>0</v>
      </c>
      <c r="W155" s="54">
        <f t="shared" si="183"/>
        <v>0.69191551347413582</v>
      </c>
      <c r="X155" s="55">
        <f t="shared" si="184"/>
        <v>0</v>
      </c>
      <c r="Y155" s="68">
        <f t="shared" si="185"/>
        <v>0</v>
      </c>
      <c r="Z155" s="54">
        <f t="shared" si="186"/>
        <v>0.69191551347413582</v>
      </c>
      <c r="AA155" s="55">
        <f t="shared" si="187"/>
        <v>0</v>
      </c>
      <c r="AB155" s="68">
        <f t="shared" si="188"/>
        <v>0</v>
      </c>
      <c r="AC155" s="54">
        <f t="shared" si="189"/>
        <v>0</v>
      </c>
      <c r="AD155" s="55">
        <f t="shared" si="190"/>
        <v>0.69191551347413582</v>
      </c>
      <c r="AE155" s="68">
        <f t="shared" si="191"/>
        <v>0</v>
      </c>
      <c r="AF155" s="54">
        <f t="shared" si="192"/>
        <v>0</v>
      </c>
      <c r="AG155" s="55">
        <f t="shared" si="193"/>
        <v>0</v>
      </c>
      <c r="AH155" s="35">
        <f t="shared" si="194"/>
        <v>0</v>
      </c>
      <c r="AI155" s="38"/>
      <c r="AJ155" s="36"/>
      <c r="AS155" s="32"/>
      <c r="AT155" s="94">
        <f>IFERROR(VLOOKUP(CONCATENATE(B155,C155,G155),'A1'!A:AF,10,FALSE),"")</f>
        <v>1.1000000000000001</v>
      </c>
      <c r="AU155" s="94">
        <f>IFERROR(VLOOKUP(CONCATENATE(B155,C155,G155),'A1'!A:AF,16,FALSE),"")</f>
        <v>1.4</v>
      </c>
      <c r="AV155" s="29"/>
    </row>
    <row r="156" spans="1:48" ht="13.5" thickBot="1" x14ac:dyDescent="0.25">
      <c r="A156" s="104"/>
      <c r="B156" s="30" t="str">
        <f t="shared" si="131"/>
        <v>Sodium</v>
      </c>
      <c r="C156" s="31" t="s">
        <v>165</v>
      </c>
      <c r="D156" s="76" t="str">
        <f>IFERROR(VLOOKUP(CONCATENATE(B156,C156,G156),'A1'!A:AF,3,FALSE),"")</f>
        <v>Sodium</v>
      </c>
      <c r="E156" s="4" t="str">
        <f>IFERROR(VLOOKUP(CONCATENATE(B156,C156,G156),'A2'!A:AF,3,FALSE),"")</f>
        <v>Sodium</v>
      </c>
      <c r="F156" s="77" t="str">
        <f>IFERROR(VLOOKUP(CONCATENATE(B156,C156,G156),'A3'!A:AF,3,FALSE),"")</f>
        <v>Sodium</v>
      </c>
      <c r="G156" s="32">
        <f>'A1'!F154</f>
        <v>2</v>
      </c>
      <c r="H156" s="59">
        <f>IFERROR(VLOOKUP(CONCATENATE(B156,C156,G156),'A1'!A:AF,7,FALSE),"")</f>
        <v>137.59</v>
      </c>
      <c r="I156" s="52">
        <f>IFERROR(VLOOKUP(CONCATENATE(B156,C156,G156),'A1'!A:AF,9,FALSE),"")</f>
        <v>0.96</v>
      </c>
      <c r="J156" s="53">
        <f>IFERROR(VLOOKUP(CONCATENATE(B156,C156,G156),'A2'!A:AF,7,FALSE),"")</f>
        <v>138.22999999999999</v>
      </c>
      <c r="K156" s="53">
        <f>IFERROR(VLOOKUP(CONCATENATE(B156,C156,G156),'A2'!A:AF,9,FALSE),"")</f>
        <v>0.65</v>
      </c>
      <c r="L156" s="53">
        <f>IFERROR(VLOOKUP(CONCATENATE(B156,C156,G156),'A3'!A:AF,7,FALSE),"")</f>
        <v>138.22999999999999</v>
      </c>
      <c r="M156" s="55">
        <f>IFERROR(VLOOKUP(CONCATENATE(B156,C156,G156),'A3'!A:AF,9,FALSE),"")</f>
        <v>0.65</v>
      </c>
      <c r="N156" s="53">
        <f>IFERROR(VLOOKUP(CONCATENATE($B156,$C156,$G156),'A4'!$A:$AF,7,FALSE),"")</f>
        <v>138.22999999999999</v>
      </c>
      <c r="O156" s="53">
        <f>IFERROR(VLOOKUP(CONCATENATE($B156,$C156,$G156),'A4'!$A:$AF,9,FALSE),"")</f>
        <v>0.65</v>
      </c>
      <c r="P156" s="53">
        <f>IFERROR(VLOOKUP(CONCATENATE($B156,$C156,$G156),'A5'!$A:$AF,7,FALSE),"")</f>
        <v>138.22999999999999</v>
      </c>
      <c r="Q156" s="55">
        <f>IFERROR(VLOOKUP(CONCATENATE($B156,$C156,$G156),'A5'!$A:$AF,9,FALSE),"")</f>
        <v>0.65</v>
      </c>
      <c r="R156" s="53">
        <f>IFERROR(VLOOKUP(CONCATENATE($B156,$C156,$G156),'A6'!$A:$AF,7,FALSE),"")</f>
        <v>138.22999999999999</v>
      </c>
      <c r="S156" s="33">
        <f>IFERROR(VLOOKUP(CONCATENATE($B156,$C156,$G156),'A6'!$A:$AF,9,FALSE),"")</f>
        <v>0.65</v>
      </c>
      <c r="T156" s="34">
        <f t="shared" si="156"/>
        <v>0.46515008358164572</v>
      </c>
      <c r="U156" s="55">
        <f t="shared" si="157"/>
        <v>0.46515008358164572</v>
      </c>
      <c r="V156" s="68">
        <f t="shared" si="158"/>
        <v>0</v>
      </c>
      <c r="W156" s="54">
        <f t="shared" si="183"/>
        <v>0.46515008358164572</v>
      </c>
      <c r="X156" s="55">
        <f t="shared" si="184"/>
        <v>0</v>
      </c>
      <c r="Y156" s="68">
        <f t="shared" si="185"/>
        <v>0</v>
      </c>
      <c r="Z156" s="54">
        <f t="shared" si="186"/>
        <v>0.46515008358164572</v>
      </c>
      <c r="AA156" s="55">
        <f t="shared" si="187"/>
        <v>0</v>
      </c>
      <c r="AB156" s="68">
        <f t="shared" si="188"/>
        <v>0</v>
      </c>
      <c r="AC156" s="54">
        <f t="shared" si="189"/>
        <v>0</v>
      </c>
      <c r="AD156" s="55">
        <f t="shared" si="190"/>
        <v>0.46515008358164572</v>
      </c>
      <c r="AE156" s="68">
        <f t="shared" si="191"/>
        <v>0</v>
      </c>
      <c r="AF156" s="54">
        <f t="shared" si="192"/>
        <v>0</v>
      </c>
      <c r="AG156" s="55">
        <f t="shared" si="193"/>
        <v>0</v>
      </c>
      <c r="AH156" s="35">
        <f t="shared" si="194"/>
        <v>0</v>
      </c>
      <c r="AI156" s="38"/>
      <c r="AJ156" s="36"/>
      <c r="AS156" s="32"/>
      <c r="AT156" s="94">
        <f>IFERROR(VLOOKUP(CONCATENATE(B156,C156,G156),'A1'!A:AF,10,FALSE),"")</f>
        <v>1.1000000000000001</v>
      </c>
      <c r="AU156" s="94">
        <f>IFERROR(VLOOKUP(CONCATENATE(B156,C156,G156),'A1'!A:AF,16,FALSE),"")</f>
        <v>1.4</v>
      </c>
      <c r="AV156" s="29"/>
    </row>
    <row r="157" spans="1:48" ht="13.5" thickBot="1" x14ac:dyDescent="0.25">
      <c r="A157" s="104"/>
      <c r="B157" s="30" t="str">
        <f t="shared" si="131"/>
        <v>Sodium</v>
      </c>
      <c r="C157" s="31" t="s">
        <v>166</v>
      </c>
      <c r="D157" s="76" t="str">
        <f>IFERROR(VLOOKUP(CONCATENATE(B157,C157,G157),'A1'!A:AF,3,FALSE),"")</f>
        <v>Sodium</v>
      </c>
      <c r="E157" s="4" t="str">
        <f>IFERROR(VLOOKUP(CONCATENATE(B157,C157,G157),'A2'!A:AF,3,FALSE),"")</f>
        <v>Sodium</v>
      </c>
      <c r="F157" s="77" t="str">
        <f>IFERROR(VLOOKUP(CONCATENATE(B157,C157,G157),'A3'!A:AF,3,FALSE),"")</f>
        <v>Sodium</v>
      </c>
      <c r="G157" s="32">
        <f>'A1'!F155</f>
        <v>2</v>
      </c>
      <c r="H157" s="59">
        <f>IFERROR(VLOOKUP(CONCATENATE(B157,C157,G157),'A1'!A:AF,7,FALSE),"")</f>
        <v>137.47</v>
      </c>
      <c r="I157" s="52">
        <f>IFERROR(VLOOKUP(CONCATENATE(B157,C157,G157),'A1'!A:AF,9,FALSE),"")</f>
        <v>1.02</v>
      </c>
      <c r="J157" s="53">
        <f>IFERROR(VLOOKUP(CONCATENATE(B157,C157,G157),'A2'!A:AF,7,FALSE),"")</f>
        <v>138.26</v>
      </c>
      <c r="K157" s="53">
        <f>IFERROR(VLOOKUP(CONCATENATE(B157,C157,G157),'A2'!A:AF,9,FALSE),"")</f>
        <v>0.79</v>
      </c>
      <c r="L157" s="53">
        <f>IFERROR(VLOOKUP(CONCATENATE(B157,C157,G157),'A3'!A:AF,7,FALSE),"")</f>
        <v>138.26</v>
      </c>
      <c r="M157" s="55">
        <f>IFERROR(VLOOKUP(CONCATENATE(B157,C157,G157),'A3'!A:AF,9,FALSE),"")</f>
        <v>0.79</v>
      </c>
      <c r="N157" s="53">
        <f>IFERROR(VLOOKUP(CONCATENATE($B157,$C157,$G157),'A4'!$A:$AF,7,FALSE),"")</f>
        <v>138.26</v>
      </c>
      <c r="O157" s="53">
        <f>IFERROR(VLOOKUP(CONCATENATE($B157,$C157,$G157),'A4'!$A:$AF,9,FALSE),"")</f>
        <v>0.79</v>
      </c>
      <c r="P157" s="53">
        <f>IFERROR(VLOOKUP(CONCATENATE($B157,$C157,$G157),'A5'!$A:$AF,7,FALSE),"")</f>
        <v>138.26</v>
      </c>
      <c r="Q157" s="55">
        <f>IFERROR(VLOOKUP(CONCATENATE($B157,$C157,$G157),'A5'!$A:$AF,9,FALSE),"")</f>
        <v>0.79</v>
      </c>
      <c r="R157" s="53">
        <f>IFERROR(VLOOKUP(CONCATENATE($B157,$C157,$G157),'A6'!$A:$AF,7,FALSE),"")</f>
        <v>138.26</v>
      </c>
      <c r="S157" s="33">
        <f>IFERROR(VLOOKUP(CONCATENATE($B157,$C157,$G157),'A6'!$A:$AF,9,FALSE),"")</f>
        <v>0.79</v>
      </c>
      <c r="T157" s="34">
        <f t="shared" si="156"/>
        <v>0.57467083727358115</v>
      </c>
      <c r="U157" s="55">
        <f t="shared" si="157"/>
        <v>0.57467083727358115</v>
      </c>
      <c r="V157" s="68">
        <f t="shared" si="158"/>
        <v>0</v>
      </c>
      <c r="W157" s="54">
        <f t="shared" si="183"/>
        <v>0.57467083727358115</v>
      </c>
      <c r="X157" s="55">
        <f t="shared" si="184"/>
        <v>0</v>
      </c>
      <c r="Y157" s="68">
        <f t="shared" si="185"/>
        <v>0</v>
      </c>
      <c r="Z157" s="54">
        <f t="shared" si="186"/>
        <v>0.57467083727358115</v>
      </c>
      <c r="AA157" s="55">
        <f t="shared" si="187"/>
        <v>0</v>
      </c>
      <c r="AB157" s="68">
        <f t="shared" si="188"/>
        <v>0</v>
      </c>
      <c r="AC157" s="54">
        <f t="shared" si="189"/>
        <v>0</v>
      </c>
      <c r="AD157" s="55">
        <f t="shared" si="190"/>
        <v>0.57467083727358115</v>
      </c>
      <c r="AE157" s="68">
        <f t="shared" si="191"/>
        <v>0</v>
      </c>
      <c r="AF157" s="54">
        <f t="shared" si="192"/>
        <v>0</v>
      </c>
      <c r="AG157" s="55">
        <f t="shared" si="193"/>
        <v>0</v>
      </c>
      <c r="AH157" s="35">
        <f t="shared" si="194"/>
        <v>0</v>
      </c>
      <c r="AI157" s="38"/>
      <c r="AJ157" s="36"/>
      <c r="AS157" s="32"/>
      <c r="AT157" s="94">
        <f>IFERROR(VLOOKUP(CONCATENATE(B157,C157,G157),'A1'!A:AF,10,FALSE),"")</f>
        <v>1.1000000000000001</v>
      </c>
      <c r="AU157" s="94">
        <f>IFERROR(VLOOKUP(CONCATENATE(B157,C157,G157),'A1'!A:AF,16,FALSE),"")</f>
        <v>1.4</v>
      </c>
      <c r="AV157" s="29"/>
    </row>
    <row r="158" spans="1:48" ht="13.5" customHeight="1" thickBot="1" x14ac:dyDescent="0.25">
      <c r="A158" s="105"/>
      <c r="B158" s="30" t="str">
        <f t="shared" si="131"/>
        <v>Sodium</v>
      </c>
      <c r="C158" s="39" t="s">
        <v>167</v>
      </c>
      <c r="D158" s="78" t="str">
        <f>IFERROR(VLOOKUP(CONCATENATE(B158,C158,G158),'A1'!A:AF,3,FALSE),"")</f>
        <v>Sodium</v>
      </c>
      <c r="E158" s="79" t="str">
        <f>IFERROR(VLOOKUP(CONCATENATE(B158,C158,G158),'A2'!A:AF,3,FALSE),"")</f>
        <v>Sodium</v>
      </c>
      <c r="F158" s="80" t="str">
        <f>IFERROR(VLOOKUP(CONCATENATE(B158,C158,G158),'A3'!A:AF,3,FALSE),"")</f>
        <v>Sodium</v>
      </c>
      <c r="G158" s="40">
        <f>'A1'!F156</f>
        <v>2</v>
      </c>
      <c r="H158" s="60">
        <f>IFERROR(VLOOKUP(CONCATENATE(B158,C158,G158),'A1'!A:AF,7,FALSE),"")</f>
        <v>137.47999999999999</v>
      </c>
      <c r="I158" s="41">
        <f>IFERROR(VLOOKUP(CONCATENATE(B158,C158,G158),'A1'!A:AF,9,FALSE),"")</f>
        <v>0.9</v>
      </c>
      <c r="J158" s="61">
        <f>IFERROR(VLOOKUP(CONCATENATE(B158,C158,G158),'A2'!A:AF,7,FALSE),"")</f>
        <v>137.86000000000001</v>
      </c>
      <c r="K158" s="61">
        <f>IFERROR(VLOOKUP(CONCATENATE(B158,C158,G158),'A2'!A:AF,9,FALSE),"")</f>
        <v>0.82</v>
      </c>
      <c r="L158" s="61">
        <f>IFERROR(VLOOKUP(CONCATENATE(B158,C158,G158),'A3'!A:AF,7,FALSE),"")</f>
        <v>137.86000000000001</v>
      </c>
      <c r="M158" s="62">
        <f>IFERROR(VLOOKUP(CONCATENATE(B158,C158,G158),'A3'!A:AF,9,FALSE),"")</f>
        <v>0.82</v>
      </c>
      <c r="N158" s="61">
        <f>IFERROR(VLOOKUP(CONCATENATE($B158,$C158,$G158),'A4'!$A:$AF,7,FALSE),"")</f>
        <v>137.86000000000001</v>
      </c>
      <c r="O158" s="61">
        <f>IFERROR(VLOOKUP(CONCATENATE($B158,$C158,$G158),'A4'!$A:$AF,9,FALSE),"")</f>
        <v>0.82</v>
      </c>
      <c r="P158" s="61">
        <f>IFERROR(VLOOKUP(CONCATENATE($B158,$C158,$G158),'A5'!$A:$AF,7,FALSE),"")</f>
        <v>137.86000000000001</v>
      </c>
      <c r="Q158" s="62">
        <f>IFERROR(VLOOKUP(CONCATENATE($B158,$C158,$G158),'A5'!$A:$AF,9,FALSE),"")</f>
        <v>0.82</v>
      </c>
      <c r="R158" s="61">
        <f>IFERROR(VLOOKUP(CONCATENATE($B158,$C158,$G158),'A6'!$A:$AF,7,FALSE),"")</f>
        <v>137.86000000000001</v>
      </c>
      <c r="S158" s="42">
        <f>IFERROR(VLOOKUP(CONCATENATE($B158,$C158,$G158),'A6'!$A:$AF,9,FALSE),"")</f>
        <v>0.82</v>
      </c>
      <c r="T158" s="43">
        <f t="shared" si="156"/>
        <v>0.27640384055864409</v>
      </c>
      <c r="U158" s="62">
        <f t="shared" si="157"/>
        <v>0.27640384055864409</v>
      </c>
      <c r="V158" s="96">
        <f t="shared" si="158"/>
        <v>0</v>
      </c>
      <c r="W158" s="57">
        <f t="shared" si="183"/>
        <v>0.27640384055864409</v>
      </c>
      <c r="X158" s="62">
        <f t="shared" si="184"/>
        <v>0</v>
      </c>
      <c r="Y158" s="96">
        <f t="shared" si="185"/>
        <v>0</v>
      </c>
      <c r="Z158" s="57">
        <f t="shared" si="186"/>
        <v>0.27640384055864409</v>
      </c>
      <c r="AA158" s="62">
        <f t="shared" si="187"/>
        <v>0</v>
      </c>
      <c r="AB158" s="96">
        <f t="shared" si="188"/>
        <v>0</v>
      </c>
      <c r="AC158" s="57">
        <f t="shared" si="189"/>
        <v>0</v>
      </c>
      <c r="AD158" s="62">
        <f t="shared" si="190"/>
        <v>0.27640384055864409</v>
      </c>
      <c r="AE158" s="96">
        <f t="shared" si="191"/>
        <v>0</v>
      </c>
      <c r="AF158" s="57">
        <f t="shared" si="192"/>
        <v>0</v>
      </c>
      <c r="AG158" s="62">
        <f t="shared" si="193"/>
        <v>0</v>
      </c>
      <c r="AH158" s="44">
        <f t="shared" si="194"/>
        <v>0</v>
      </c>
      <c r="AI158" s="45"/>
      <c r="AJ158" s="46"/>
      <c r="AK158" s="47"/>
      <c r="AL158" s="47"/>
      <c r="AM158" s="47"/>
      <c r="AN158" s="47"/>
      <c r="AO158" s="47"/>
      <c r="AP158" s="47"/>
      <c r="AQ158" s="47"/>
      <c r="AR158" s="47"/>
      <c r="AS158" s="40"/>
      <c r="AT158" s="94">
        <f>IFERROR(VLOOKUP(CONCATENATE(B158,C158,G158),'A1'!A:AF,10,FALSE),"")</f>
        <v>1.1000000000000001</v>
      </c>
      <c r="AU158" s="94">
        <f>IFERROR(VLOOKUP(CONCATENATE(B158,C158,G158),'A1'!A:AF,16,FALSE),"")</f>
        <v>1.4</v>
      </c>
      <c r="AV158" s="29"/>
    </row>
    <row r="159" spans="1:48" ht="12.75" customHeight="1" thickBot="1" x14ac:dyDescent="0.25">
      <c r="A159" s="103">
        <v>12</v>
      </c>
      <c r="B159" s="91" t="s">
        <v>20</v>
      </c>
      <c r="C159" s="19" t="s">
        <v>154</v>
      </c>
      <c r="D159" s="74" t="str">
        <f>IFERROR(VLOOKUP(CONCATENATE(B159,C159,G159),'A1'!A:AF,3,FALSE),"")</f>
        <v>Sodium</v>
      </c>
      <c r="E159" s="69" t="str">
        <f>IFERROR(VLOOKUP(CONCATENATE(B159,C159,G159),'A2'!A:AF,3,FALSE),"")</f>
        <v>Sodium</v>
      </c>
      <c r="F159" s="75" t="str">
        <f>IFERROR(VLOOKUP(CONCATENATE(B159,C159,G159),'A3'!A:AF,3,FALSE),"")</f>
        <v>Sodium</v>
      </c>
      <c r="G159" s="20">
        <f>'A1'!F157</f>
        <v>3</v>
      </c>
      <c r="H159" s="89">
        <f>IFERROR(VLOOKUP(CONCATENATE(B159,C159,G159),'A1'!A:AF,7,FALSE),"")</f>
        <v>159.47</v>
      </c>
      <c r="I159" s="90">
        <f>IFERROR(VLOOKUP(CONCATENATE(B159,C159,G159),'A1'!A:AF,9,FALSE),"")</f>
        <v>1.2</v>
      </c>
      <c r="J159" s="58">
        <f t="shared" ref="J159" si="195">IFERROR($H159,"")</f>
        <v>159.47</v>
      </c>
      <c r="K159" s="58">
        <f t="shared" ref="K159" si="196">IFERROR($I159,"")</f>
        <v>1.2</v>
      </c>
      <c r="L159" s="58">
        <f t="shared" ref="L159" si="197">IFERROR($H159,"")</f>
        <v>159.47</v>
      </c>
      <c r="M159" s="58">
        <f t="shared" ref="M159" si="198">IFERROR($I159,"")</f>
        <v>1.2</v>
      </c>
      <c r="N159" s="58">
        <f t="shared" ref="N159" si="199">IFERROR($H159,"")</f>
        <v>159.47</v>
      </c>
      <c r="O159" s="58">
        <f t="shared" ref="O159" si="200">IFERROR($I159,"")</f>
        <v>1.2</v>
      </c>
      <c r="P159" s="58">
        <f t="shared" ref="P159" si="201">IFERROR($H159,"")</f>
        <v>159.47</v>
      </c>
      <c r="Q159" s="58">
        <f t="shared" ref="Q159" si="202">IFERROR($I159,"")</f>
        <v>1.2</v>
      </c>
      <c r="R159" s="58">
        <f t="shared" ref="R159" si="203">IFERROR($H159,"")</f>
        <v>159.47</v>
      </c>
      <c r="S159" s="21">
        <f t="shared" ref="S159" si="204">IFERROR($I159,"")</f>
        <v>1.2</v>
      </c>
      <c r="T159" s="22">
        <f t="shared" si="156"/>
        <v>0</v>
      </c>
      <c r="U159" s="81">
        <f t="shared" si="157"/>
        <v>0</v>
      </c>
      <c r="V159" s="95">
        <f t="shared" si="158"/>
        <v>0</v>
      </c>
      <c r="W159" s="56">
        <f t="shared" si="183"/>
        <v>0</v>
      </c>
      <c r="X159" s="81">
        <f t="shared" si="184"/>
        <v>0</v>
      </c>
      <c r="Y159" s="95">
        <f t="shared" si="185"/>
        <v>0</v>
      </c>
      <c r="Z159" s="56">
        <f t="shared" si="186"/>
        <v>0</v>
      </c>
      <c r="AA159" s="81">
        <f t="shared" si="187"/>
        <v>0</v>
      </c>
      <c r="AB159" s="95">
        <f t="shared" si="188"/>
        <v>0</v>
      </c>
      <c r="AC159" s="56">
        <f t="shared" si="189"/>
        <v>0</v>
      </c>
      <c r="AD159" s="81">
        <f t="shared" si="190"/>
        <v>0</v>
      </c>
      <c r="AE159" s="95">
        <f t="shared" si="191"/>
        <v>0</v>
      </c>
      <c r="AF159" s="56">
        <f t="shared" si="192"/>
        <v>0</v>
      </c>
      <c r="AG159" s="81">
        <f t="shared" si="193"/>
        <v>0</v>
      </c>
      <c r="AH159" s="23">
        <f t="shared" si="194"/>
        <v>0</v>
      </c>
      <c r="AI159" s="24">
        <f t="shared" ref="AI159" si="205">MAX(I160:I172,K160:K172,M160:M172,O160:O172,Q160:Q172,S160:S172)</f>
        <v>0.81</v>
      </c>
      <c r="AJ159" s="25"/>
      <c r="AK159" s="27" t="str">
        <f>D159</f>
        <v>Sodium</v>
      </c>
      <c r="AL159" s="27" t="str">
        <f>E159</f>
        <v>Sodium</v>
      </c>
      <c r="AM159" s="27" t="str">
        <f>F159</f>
        <v>Sodium</v>
      </c>
      <c r="AN159" s="27"/>
      <c r="AO159" s="27"/>
      <c r="AP159" s="28"/>
      <c r="AQ159" s="28"/>
      <c r="AR159" s="28"/>
      <c r="AS159" s="20"/>
      <c r="AT159" s="94">
        <f>IFERROR(VLOOKUP(CONCATENATE(B159,C159,G159),'A1'!A:AF,10,FALSE),"")</f>
        <v>0.9</v>
      </c>
      <c r="AU159" s="94">
        <f>IFERROR(VLOOKUP(CONCATENATE(B159,C159,G159),'A1'!A:AF,16,FALSE),"")</f>
        <v>1.4</v>
      </c>
      <c r="AV159" s="29"/>
    </row>
    <row r="160" spans="1:48" ht="13.5" thickBot="1" x14ac:dyDescent="0.25">
      <c r="A160" s="104"/>
      <c r="B160" s="30" t="str">
        <f t="shared" si="131"/>
        <v>Sodium</v>
      </c>
      <c r="C160" s="31" t="s">
        <v>155</v>
      </c>
      <c r="D160" s="76" t="str">
        <f>IFERROR(VLOOKUP(CONCATENATE(B160,C160,G160),'A1'!A:AF,3,FALSE),"")</f>
        <v>Sodium</v>
      </c>
      <c r="E160" s="4" t="str">
        <f>IFERROR(VLOOKUP(CONCATENATE(B160,C160,G160),'A2'!A:AF,3,FALSE),"")</f>
        <v>Sodium</v>
      </c>
      <c r="F160" s="77" t="str">
        <f>IFERROR(VLOOKUP(CONCATENATE(B160,C160,G160),'A3'!A:AF,3,FALSE),"")</f>
        <v>Sodium</v>
      </c>
      <c r="G160" s="32">
        <f>'A1'!F158</f>
        <v>3</v>
      </c>
      <c r="H160" s="59">
        <f>IFERROR(VLOOKUP(CONCATENATE($B160,$C160,$G160),'A1'!$A:$AF,7,FALSE),"")</f>
        <v>157.25</v>
      </c>
      <c r="I160" s="52">
        <f>IFERROR(VLOOKUP(CONCATENATE($B160,$C160,$G160),'A1'!$A:$AF,9,FALSE),"")</f>
        <v>0.74</v>
      </c>
      <c r="J160" s="53">
        <f>IFERROR(VLOOKUP(CONCATENATE($B160,$C160,$G160),'A2'!$A:$AF,7,FALSE),"")</f>
        <v>157.07</v>
      </c>
      <c r="K160" s="53">
        <f>IFERROR(VLOOKUP(CONCATENATE($B160,$C160,$G160),'A2'!$A:$AF,9,FALSE),"")</f>
        <v>0.46</v>
      </c>
      <c r="L160" s="53">
        <f>IFERROR(VLOOKUP(CONCATENATE($B160,$C160,$G160),'A3'!$A:$AF,7,FALSE),"")</f>
        <v>157.07</v>
      </c>
      <c r="M160" s="55">
        <f>IFERROR(VLOOKUP(CONCATENATE($B160,$C160,$G160),'A3'!$A:$AF,9,FALSE),"")</f>
        <v>0.46</v>
      </c>
      <c r="N160" s="53">
        <f>IFERROR(VLOOKUP(CONCATENATE($B160,$C160,$G160),'A4'!$A:$AF,7,FALSE),"")</f>
        <v>157.07</v>
      </c>
      <c r="O160" s="53">
        <f>IFERROR(VLOOKUP(CONCATENATE($B160,$C160,$G160),'A4'!$A:$AF,9,FALSE),"")</f>
        <v>0.46</v>
      </c>
      <c r="P160" s="53">
        <f>IFERROR(VLOOKUP(CONCATENATE($B160,$C160,$G160),'A5'!$A:$AF,7,FALSE),"")</f>
        <v>157.07</v>
      </c>
      <c r="Q160" s="55">
        <f>IFERROR(VLOOKUP(CONCATENATE($B160,$C160,$G160),'A5'!$A:$AF,9,FALSE),"")</f>
        <v>0.46</v>
      </c>
      <c r="R160" s="53">
        <f>IFERROR(VLOOKUP(CONCATENATE($B160,$C160,$G160),'A6'!$A:$AF,7,FALSE),"")</f>
        <v>157.07</v>
      </c>
      <c r="S160" s="33">
        <f>IFERROR(VLOOKUP(CONCATENATE($B160,$C160,$G160),'A6'!$A:$AF,9,FALSE),"")</f>
        <v>0.46</v>
      </c>
      <c r="T160" s="34">
        <f t="shared" si="156"/>
        <v>-0.11446740858505998</v>
      </c>
      <c r="U160" s="55">
        <f t="shared" si="157"/>
        <v>-0.11446740858505998</v>
      </c>
      <c r="V160" s="68">
        <f t="shared" si="158"/>
        <v>0</v>
      </c>
      <c r="W160" s="54">
        <f t="shared" si="183"/>
        <v>-0.11446740858505998</v>
      </c>
      <c r="X160" s="55">
        <f t="shared" si="184"/>
        <v>0</v>
      </c>
      <c r="Y160" s="68">
        <f t="shared" si="185"/>
        <v>0</v>
      </c>
      <c r="Z160" s="54">
        <f t="shared" si="186"/>
        <v>-0.11446740858505998</v>
      </c>
      <c r="AA160" s="55">
        <f t="shared" si="187"/>
        <v>0</v>
      </c>
      <c r="AB160" s="68">
        <f t="shared" si="188"/>
        <v>0</v>
      </c>
      <c r="AC160" s="54">
        <f t="shared" si="189"/>
        <v>0</v>
      </c>
      <c r="AD160" s="55">
        <f t="shared" si="190"/>
        <v>-0.11446740858505998</v>
      </c>
      <c r="AE160" s="68">
        <f t="shared" si="191"/>
        <v>0</v>
      </c>
      <c r="AF160" s="54">
        <f t="shared" si="192"/>
        <v>0</v>
      </c>
      <c r="AG160" s="55">
        <f t="shared" si="193"/>
        <v>0</v>
      </c>
      <c r="AH160" s="35">
        <f t="shared" si="194"/>
        <v>0</v>
      </c>
      <c r="AI160" s="63">
        <f t="shared" ref="AI160" si="206">MAX(T160:T172,U160:U172,V160:V172,W160:W172,X160:X172,Y160:Y172,Z160:Z172,AA160:AA172,AB160:AB172,AC160:AC172,AD160:AD172,AE160:AE172,AF160:AF172,AG160:AG172,AH160:AH172)</f>
        <v>1.0021198689535571</v>
      </c>
      <c r="AJ160" s="36"/>
      <c r="AS160" s="32"/>
      <c r="AT160" s="94">
        <f>IFERROR(VLOOKUP(CONCATENATE(B160,C160,G160),'A1'!A:AF,10,FALSE),"")</f>
        <v>0.9</v>
      </c>
      <c r="AU160" s="94">
        <f>IFERROR(VLOOKUP(CONCATENATE(B160,C160,G160),'A1'!A:AF,16,FALSE),"")</f>
        <v>1.4</v>
      </c>
      <c r="AV160" s="29"/>
    </row>
    <row r="161" spans="1:48" ht="13.5" thickBot="1" x14ac:dyDescent="0.25">
      <c r="A161" s="104"/>
      <c r="B161" s="30" t="str">
        <f t="shared" si="131"/>
        <v>Sodium</v>
      </c>
      <c r="C161" s="31" t="s">
        <v>156</v>
      </c>
      <c r="D161" s="76" t="str">
        <f>IFERROR(VLOOKUP(CONCATENATE(B161,C161,G161),'A1'!A:AF,3,FALSE),"")</f>
        <v>Sodium</v>
      </c>
      <c r="E161" s="4" t="str">
        <f>IFERROR(VLOOKUP(CONCATENATE(B161,C161,G161),'A2'!A:AF,3,FALSE),"")</f>
        <v>Sodium</v>
      </c>
      <c r="F161" s="77" t="str">
        <f>IFERROR(VLOOKUP(CONCATENATE(B161,C161,G161),'A3'!A:AF,3,FALSE),"")</f>
        <v>Sodium</v>
      </c>
      <c r="G161" s="32">
        <f>'A1'!F159</f>
        <v>3</v>
      </c>
      <c r="H161" s="59">
        <f>IFERROR(VLOOKUP(CONCATENATE(B161,C161,G161),'A1'!A:AF,7,FALSE),"")</f>
        <v>157.19</v>
      </c>
      <c r="I161" s="52">
        <f>IFERROR(VLOOKUP(CONCATENATE(B161,C161,G161),'A1'!A:AF,9,FALSE),"")</f>
        <v>0.61</v>
      </c>
      <c r="J161" s="53">
        <f>IFERROR(VLOOKUP(CONCATENATE(B161,C161,G161),'A2'!A:AF,7,FALSE),"")</f>
        <v>156.97</v>
      </c>
      <c r="K161" s="53">
        <f>IFERROR(VLOOKUP(CONCATENATE(B161,C161,G161),'A2'!A:AF,9,FALSE),"")</f>
        <v>0.56999999999999995</v>
      </c>
      <c r="L161" s="53">
        <f>IFERROR(VLOOKUP(CONCATENATE(B161,C161,G161),'A3'!A:AF,7,FALSE),"")</f>
        <v>156.97</v>
      </c>
      <c r="M161" s="55">
        <f>IFERROR(VLOOKUP(CONCATENATE(B161,C161,G161),'A3'!A:AF,9,FALSE),"")</f>
        <v>0.56999999999999995</v>
      </c>
      <c r="N161" s="53">
        <f>IFERROR(VLOOKUP(CONCATENATE($B161,$C161,$G161),'A4'!$A:$AF,7,FALSE),"")</f>
        <v>156.97</v>
      </c>
      <c r="O161" s="53">
        <f>IFERROR(VLOOKUP(CONCATENATE($B161,$C161,$G161),'A4'!$A:$AF,9,FALSE),"")</f>
        <v>0.56999999999999995</v>
      </c>
      <c r="P161" s="53">
        <f>IFERROR(VLOOKUP(CONCATENATE($B161,$C161,$G161),'A5'!$A:$AF,7,FALSE),"")</f>
        <v>156.97</v>
      </c>
      <c r="Q161" s="55">
        <f>IFERROR(VLOOKUP(CONCATENATE($B161,$C161,$G161),'A5'!$A:$AF,9,FALSE),"")</f>
        <v>0.56999999999999995</v>
      </c>
      <c r="R161" s="53">
        <f>IFERROR(VLOOKUP(CONCATENATE($B161,$C161,$G161),'A6'!$A:$AF,7,FALSE),"")</f>
        <v>156.97</v>
      </c>
      <c r="S161" s="33">
        <f>IFERROR(VLOOKUP(CONCATENATE($B161,$C161,$G161),'A6'!$A:$AF,9,FALSE),"")</f>
        <v>0.56999999999999995</v>
      </c>
      <c r="T161" s="34">
        <f t="shared" si="156"/>
        <v>-0.1399580125962204</v>
      </c>
      <c r="U161" s="55">
        <f t="shared" si="157"/>
        <v>-0.1399580125962204</v>
      </c>
      <c r="V161" s="68">
        <f t="shared" si="158"/>
        <v>0</v>
      </c>
      <c r="W161" s="54">
        <f t="shared" si="183"/>
        <v>-0.1399580125962204</v>
      </c>
      <c r="X161" s="55">
        <f t="shared" si="184"/>
        <v>0</v>
      </c>
      <c r="Y161" s="68">
        <f t="shared" si="185"/>
        <v>0</v>
      </c>
      <c r="Z161" s="54">
        <f t="shared" si="186"/>
        <v>-0.1399580125962204</v>
      </c>
      <c r="AA161" s="55">
        <f t="shared" si="187"/>
        <v>0</v>
      </c>
      <c r="AB161" s="68">
        <f t="shared" si="188"/>
        <v>0</v>
      </c>
      <c r="AC161" s="54">
        <f t="shared" si="189"/>
        <v>0</v>
      </c>
      <c r="AD161" s="55">
        <f t="shared" si="190"/>
        <v>-0.1399580125962204</v>
      </c>
      <c r="AE161" s="68">
        <f t="shared" si="191"/>
        <v>0</v>
      </c>
      <c r="AF161" s="54">
        <f t="shared" si="192"/>
        <v>0</v>
      </c>
      <c r="AG161" s="55">
        <f t="shared" si="193"/>
        <v>0</v>
      </c>
      <c r="AH161" s="35">
        <f t="shared" si="194"/>
        <v>0</v>
      </c>
      <c r="AI161" s="64">
        <f>MIN(T160:T172,U160:U172,V160:V172:W160:AH172)</f>
        <v>-0.1399580125962204</v>
      </c>
      <c r="AJ161" s="36"/>
      <c r="AS161" s="32"/>
      <c r="AT161" s="94">
        <f>IFERROR(VLOOKUP(CONCATENATE(B161,C161,G161),'A1'!A:AF,10,FALSE),"")</f>
        <v>0.9</v>
      </c>
      <c r="AU161" s="94">
        <f>IFERROR(VLOOKUP(CONCATENATE(B161,C161,G161),'A1'!A:AF,16,FALSE),"")</f>
        <v>1.4</v>
      </c>
      <c r="AV161" s="29"/>
    </row>
    <row r="162" spans="1:48" ht="13.5" thickBot="1" x14ac:dyDescent="0.25">
      <c r="A162" s="104"/>
      <c r="B162" s="30" t="str">
        <f t="shared" ref="B162:B200" si="207">IF(B161="","",B161)</f>
        <v>Sodium</v>
      </c>
      <c r="C162" s="31" t="s">
        <v>157</v>
      </c>
      <c r="D162" s="76" t="str">
        <f>IFERROR(VLOOKUP(CONCATENATE(B162,C162,G162),'A1'!A:AF,3,FALSE),"")</f>
        <v>Sodium</v>
      </c>
      <c r="E162" s="4" t="str">
        <f>IFERROR(VLOOKUP(CONCATENATE(B162,C162,G162),'A2'!A:AF,3,FALSE),"")</f>
        <v>Sodium</v>
      </c>
      <c r="F162" s="77" t="str">
        <f>IFERROR(VLOOKUP(CONCATENATE(B162,C162,G162),'A3'!A:AF,3,FALSE),"")</f>
        <v>Sodium</v>
      </c>
      <c r="G162" s="32">
        <f>'A1'!F160</f>
        <v>3</v>
      </c>
      <c r="H162" s="59">
        <f>IFERROR(VLOOKUP(CONCATENATE(B162,C162,G162),'A1'!A:AF,7,FALSE),"")</f>
        <v>156.62</v>
      </c>
      <c r="I162" s="52">
        <f>IFERROR(VLOOKUP(CONCATENATE(B162,C162,G162),'A1'!A:AF,9,FALSE),"")</f>
        <v>0.71</v>
      </c>
      <c r="J162" s="53">
        <f>IFERROR(VLOOKUP(CONCATENATE(B162,C162,G162),'A2'!A:AF,7,FALSE),"")</f>
        <v>156.94999999999999</v>
      </c>
      <c r="K162" s="53">
        <f>IFERROR(VLOOKUP(CONCATENATE(B162,C162,G162),'A2'!A:AF,9,FALSE),"")</f>
        <v>0.52</v>
      </c>
      <c r="L162" s="53">
        <f>IFERROR(VLOOKUP(CONCATENATE(B162,C162,G162),'A3'!A:AF,7,FALSE),"")</f>
        <v>156.94999999999999</v>
      </c>
      <c r="M162" s="55">
        <f>IFERROR(VLOOKUP(CONCATENATE(B162,C162,G162),'A3'!A:AF,9,FALSE),"")</f>
        <v>0.52</v>
      </c>
      <c r="N162" s="53">
        <f>IFERROR(VLOOKUP(CONCATENATE($B162,$C162,$G162),'A4'!$A:$AF,7,FALSE),"")</f>
        <v>156.94999999999999</v>
      </c>
      <c r="O162" s="53">
        <f>IFERROR(VLOOKUP(CONCATENATE($B162,$C162,$G162),'A4'!$A:$AF,9,FALSE),"")</f>
        <v>0.52</v>
      </c>
      <c r="P162" s="53">
        <f>IFERROR(VLOOKUP(CONCATENATE($B162,$C162,$G162),'A5'!$A:$AF,7,FALSE),"")</f>
        <v>156.94999999999999</v>
      </c>
      <c r="Q162" s="55">
        <f>IFERROR(VLOOKUP(CONCATENATE($B162,$C162,$G162),'A5'!$A:$AF,9,FALSE),"")</f>
        <v>0.52</v>
      </c>
      <c r="R162" s="53">
        <f>IFERROR(VLOOKUP(CONCATENATE($B162,$C162,$G162),'A6'!$A:$AF,7,FALSE),"")</f>
        <v>156.94999999999999</v>
      </c>
      <c r="S162" s="33">
        <f>IFERROR(VLOOKUP(CONCATENATE($B162,$C162,$G162),'A6'!$A:$AF,9,FALSE),"")</f>
        <v>0.52</v>
      </c>
      <c r="T162" s="34">
        <f t="shared" si="156"/>
        <v>0.21070105989016988</v>
      </c>
      <c r="U162" s="55">
        <f t="shared" si="157"/>
        <v>0.21070105989016988</v>
      </c>
      <c r="V162" s="68">
        <f t="shared" si="158"/>
        <v>0</v>
      </c>
      <c r="W162" s="54">
        <f t="shared" si="183"/>
        <v>0.21070105989016988</v>
      </c>
      <c r="X162" s="55">
        <f t="shared" si="184"/>
        <v>0</v>
      </c>
      <c r="Y162" s="68">
        <f t="shared" si="185"/>
        <v>0</v>
      </c>
      <c r="Z162" s="54">
        <f t="shared" si="186"/>
        <v>0.21070105989016988</v>
      </c>
      <c r="AA162" s="55">
        <f t="shared" si="187"/>
        <v>0</v>
      </c>
      <c r="AB162" s="68">
        <f t="shared" si="188"/>
        <v>0</v>
      </c>
      <c r="AC162" s="54">
        <f t="shared" si="189"/>
        <v>0</v>
      </c>
      <c r="AD162" s="55">
        <f t="shared" si="190"/>
        <v>0.21070105989016988</v>
      </c>
      <c r="AE162" s="68">
        <f t="shared" si="191"/>
        <v>0</v>
      </c>
      <c r="AF162" s="54">
        <f t="shared" si="192"/>
        <v>0</v>
      </c>
      <c r="AG162" s="55">
        <f t="shared" si="193"/>
        <v>0</v>
      </c>
      <c r="AH162" s="35">
        <f t="shared" si="194"/>
        <v>0</v>
      </c>
      <c r="AI162" s="38"/>
      <c r="AJ162" s="36"/>
      <c r="AS162" s="32"/>
      <c r="AT162" s="94">
        <f>IFERROR(VLOOKUP(CONCATENATE(B162,C162,G162),'A1'!A:AF,10,FALSE),"")</f>
        <v>0.9</v>
      </c>
      <c r="AU162" s="94">
        <f>IFERROR(VLOOKUP(CONCATENATE(B162,C162,G162),'A1'!A:AF,16,FALSE),"")</f>
        <v>1.4</v>
      </c>
      <c r="AV162" s="29"/>
    </row>
    <row r="163" spans="1:48" ht="13.5" thickBot="1" x14ac:dyDescent="0.25">
      <c r="A163" s="104"/>
      <c r="B163" s="30" t="str">
        <f t="shared" si="207"/>
        <v>Sodium</v>
      </c>
      <c r="C163" s="31" t="s">
        <v>158</v>
      </c>
      <c r="D163" s="76" t="str">
        <f>IFERROR(VLOOKUP(CONCATENATE(B163,C163,G163),'A1'!A:AF,3,FALSE),"")</f>
        <v>Sodium</v>
      </c>
      <c r="E163" s="4" t="str">
        <f>IFERROR(VLOOKUP(CONCATENATE(B163,C163,G163),'A2'!A:AF,3,FALSE),"")</f>
        <v>Sodium</v>
      </c>
      <c r="F163" s="77" t="str">
        <f>IFERROR(VLOOKUP(CONCATENATE(B163,C163,G163),'A3'!A:AF,3,FALSE),"")</f>
        <v>Sodium</v>
      </c>
      <c r="G163" s="32">
        <f>'A1'!F161</f>
        <v>3</v>
      </c>
      <c r="H163" s="59">
        <f>IFERROR(VLOOKUP(CONCATENATE(B163,C163,G163),'A1'!A:AF,7,FALSE),"")</f>
        <v>156.16</v>
      </c>
      <c r="I163" s="52">
        <f>IFERROR(VLOOKUP(CONCATENATE(B163,C163,G163),'A1'!A:AF,9,FALSE),"")</f>
        <v>0.62</v>
      </c>
      <c r="J163" s="53">
        <f>IFERROR(VLOOKUP(CONCATENATE(B163,C163,G163),'A2'!A:AF,7,FALSE),"")</f>
        <v>156.85</v>
      </c>
      <c r="K163" s="53">
        <f>IFERROR(VLOOKUP(CONCATENATE(B163,C163,G163),'A2'!A:AF,9,FALSE),"")</f>
        <v>0.52</v>
      </c>
      <c r="L163" s="53">
        <f>IFERROR(VLOOKUP(CONCATENATE(B163,C163,G163),'A3'!A:AF,7,FALSE),"")</f>
        <v>156.85</v>
      </c>
      <c r="M163" s="55">
        <f>IFERROR(VLOOKUP(CONCATENATE(B163,C163,G163),'A3'!A:AF,9,FALSE),"")</f>
        <v>0.52</v>
      </c>
      <c r="N163" s="53">
        <f>IFERROR(VLOOKUP(CONCATENATE($B163,$C163,$G163),'A4'!$A:$AF,7,FALSE),"")</f>
        <v>156.85</v>
      </c>
      <c r="O163" s="53">
        <f>IFERROR(VLOOKUP(CONCATENATE($B163,$C163,$G163),'A4'!$A:$AF,9,FALSE),"")</f>
        <v>0.52</v>
      </c>
      <c r="P163" s="53">
        <f>IFERROR(VLOOKUP(CONCATENATE($B163,$C163,$G163),'A5'!$A:$AF,7,FALSE),"")</f>
        <v>156.85</v>
      </c>
      <c r="Q163" s="55">
        <f>IFERROR(VLOOKUP(CONCATENATE($B163,$C163,$G163),'A5'!$A:$AF,9,FALSE),"")</f>
        <v>0.52</v>
      </c>
      <c r="R163" s="53">
        <f>IFERROR(VLOOKUP(CONCATENATE($B163,$C163,$G163),'A6'!$A:$AF,7,FALSE),"")</f>
        <v>156.85</v>
      </c>
      <c r="S163" s="33">
        <f>IFERROR(VLOOKUP(CONCATENATE($B163,$C163,$G163),'A6'!$A:$AF,9,FALSE),"")</f>
        <v>0.52</v>
      </c>
      <c r="T163" s="34">
        <f t="shared" si="156"/>
        <v>0.44185450819671984</v>
      </c>
      <c r="U163" s="55">
        <f t="shared" si="157"/>
        <v>0.44185450819671984</v>
      </c>
      <c r="V163" s="68">
        <f t="shared" si="158"/>
        <v>0</v>
      </c>
      <c r="W163" s="54">
        <f t="shared" si="183"/>
        <v>0.44185450819671984</v>
      </c>
      <c r="X163" s="55">
        <f t="shared" si="184"/>
        <v>0</v>
      </c>
      <c r="Y163" s="68">
        <f t="shared" si="185"/>
        <v>0</v>
      </c>
      <c r="Z163" s="54">
        <f t="shared" si="186"/>
        <v>0.44185450819671984</v>
      </c>
      <c r="AA163" s="55">
        <f t="shared" si="187"/>
        <v>0</v>
      </c>
      <c r="AB163" s="68">
        <f t="shared" si="188"/>
        <v>0</v>
      </c>
      <c r="AC163" s="54">
        <f t="shared" si="189"/>
        <v>0</v>
      </c>
      <c r="AD163" s="55">
        <f t="shared" si="190"/>
        <v>0.44185450819671984</v>
      </c>
      <c r="AE163" s="68">
        <f t="shared" si="191"/>
        <v>0</v>
      </c>
      <c r="AF163" s="54">
        <f t="shared" si="192"/>
        <v>0</v>
      </c>
      <c r="AG163" s="55">
        <f t="shared" si="193"/>
        <v>0</v>
      </c>
      <c r="AH163" s="35">
        <f t="shared" si="194"/>
        <v>0</v>
      </c>
      <c r="AI163" s="38"/>
      <c r="AJ163" s="36"/>
      <c r="AS163" s="32"/>
      <c r="AT163" s="94">
        <f>IFERROR(VLOOKUP(CONCATENATE(B163,C163,G163),'A1'!A:AF,10,FALSE),"")</f>
        <v>0.9</v>
      </c>
      <c r="AU163" s="94">
        <f>IFERROR(VLOOKUP(CONCATENATE(B163,C163,G163),'A1'!A:AF,16,FALSE),"")</f>
        <v>1.4</v>
      </c>
      <c r="AV163" s="29"/>
    </row>
    <row r="164" spans="1:48" ht="13.5" thickBot="1" x14ac:dyDescent="0.25">
      <c r="A164" s="104"/>
      <c r="B164" s="30" t="str">
        <f t="shared" si="207"/>
        <v>Sodium</v>
      </c>
      <c r="C164" s="31" t="s">
        <v>159</v>
      </c>
      <c r="D164" s="76" t="str">
        <f>IFERROR(VLOOKUP(CONCATENATE(B164,C164,G164),'A1'!A:AF,3,FALSE),"")</f>
        <v>Sodium</v>
      </c>
      <c r="E164" s="4" t="str">
        <f>IFERROR(VLOOKUP(CONCATENATE(B164,C164,G164),'A2'!A:AF,3,FALSE),"")</f>
        <v>Sodium</v>
      </c>
      <c r="F164" s="77" t="str">
        <f>IFERROR(VLOOKUP(CONCATENATE(B164,C164,G164),'A3'!A:AF,3,FALSE),"")</f>
        <v>Sodium</v>
      </c>
      <c r="G164" s="32">
        <f>'A1'!F162</f>
        <v>3</v>
      </c>
      <c r="H164" s="59">
        <f>IFERROR(VLOOKUP(CONCATENATE(B164,C164,G164),'A1'!A:AF,7,FALSE),"")</f>
        <v>155.97999999999999</v>
      </c>
      <c r="I164" s="52">
        <f>IFERROR(VLOOKUP(CONCATENATE(B164,C164,G164),'A1'!A:AF,9,FALSE),"")</f>
        <v>0.7</v>
      </c>
      <c r="J164" s="53">
        <f>IFERROR(VLOOKUP(CONCATENATE(B164,C164,G164),'A2'!A:AF,7,FALSE),"")</f>
        <v>157.28</v>
      </c>
      <c r="K164" s="53">
        <f>IFERROR(VLOOKUP(CONCATENATE(B164,C164,G164),'A2'!A:AF,9,FALSE),"")</f>
        <v>0.43</v>
      </c>
      <c r="L164" s="53">
        <f>IFERROR(VLOOKUP(CONCATENATE(B164,C164,G164),'A3'!A:AF,7,FALSE),"")</f>
        <v>157.28</v>
      </c>
      <c r="M164" s="55">
        <f>IFERROR(VLOOKUP(CONCATENATE(B164,C164,G164),'A3'!A:AF,9,FALSE),"")</f>
        <v>0.43</v>
      </c>
      <c r="N164" s="53">
        <f>IFERROR(VLOOKUP(CONCATENATE($B164,$C164,$G164),'A4'!$A:$AF,7,FALSE),"")</f>
        <v>157.28</v>
      </c>
      <c r="O164" s="53">
        <f>IFERROR(VLOOKUP(CONCATENATE($B164,$C164,$G164),'A4'!$A:$AF,9,FALSE),"")</f>
        <v>0.43</v>
      </c>
      <c r="P164" s="53">
        <f>IFERROR(VLOOKUP(CONCATENATE($B164,$C164,$G164),'A5'!$A:$AF,7,FALSE),"")</f>
        <v>157.28</v>
      </c>
      <c r="Q164" s="55">
        <f>IFERROR(VLOOKUP(CONCATENATE($B164,$C164,$G164),'A5'!$A:$AF,9,FALSE),"")</f>
        <v>0.43</v>
      </c>
      <c r="R164" s="53">
        <f>IFERROR(VLOOKUP(CONCATENATE($B164,$C164,$G164),'A6'!$A:$AF,7,FALSE),"")</f>
        <v>157.28</v>
      </c>
      <c r="S164" s="33">
        <f>IFERROR(VLOOKUP(CONCATENATE($B164,$C164,$G164),'A6'!$A:$AF,9,FALSE),"")</f>
        <v>0.43</v>
      </c>
      <c r="T164" s="34">
        <f t="shared" si="156"/>
        <v>0.83344018463906366</v>
      </c>
      <c r="U164" s="55">
        <f t="shared" si="157"/>
        <v>0.83344018463906366</v>
      </c>
      <c r="V164" s="68">
        <f t="shared" si="158"/>
        <v>0</v>
      </c>
      <c r="W164" s="54">
        <f t="shared" si="183"/>
        <v>0.83344018463906366</v>
      </c>
      <c r="X164" s="55">
        <f t="shared" si="184"/>
        <v>0</v>
      </c>
      <c r="Y164" s="68">
        <f t="shared" si="185"/>
        <v>0</v>
      </c>
      <c r="Z164" s="54">
        <f t="shared" si="186"/>
        <v>0.83344018463906366</v>
      </c>
      <c r="AA164" s="55">
        <f t="shared" si="187"/>
        <v>0</v>
      </c>
      <c r="AB164" s="68">
        <f t="shared" si="188"/>
        <v>0</v>
      </c>
      <c r="AC164" s="54">
        <f t="shared" si="189"/>
        <v>0</v>
      </c>
      <c r="AD164" s="55">
        <f t="shared" si="190"/>
        <v>0.83344018463906366</v>
      </c>
      <c r="AE164" s="68">
        <f t="shared" si="191"/>
        <v>0</v>
      </c>
      <c r="AF164" s="54">
        <f t="shared" si="192"/>
        <v>0</v>
      </c>
      <c r="AG164" s="55">
        <f t="shared" si="193"/>
        <v>0</v>
      </c>
      <c r="AH164" s="35">
        <f t="shared" si="194"/>
        <v>0</v>
      </c>
      <c r="AI164" s="38"/>
      <c r="AJ164" s="36"/>
      <c r="AS164" s="32"/>
      <c r="AT164" s="94">
        <f>IFERROR(VLOOKUP(CONCATENATE(B164,C164,G164),'A1'!A:AF,10,FALSE),"")</f>
        <v>0.9</v>
      </c>
      <c r="AU164" s="94">
        <f>IFERROR(VLOOKUP(CONCATENATE(B164,C164,G164),'A1'!A:AF,16,FALSE),"")</f>
        <v>1.4</v>
      </c>
      <c r="AV164" s="29"/>
    </row>
    <row r="165" spans="1:48" ht="13.5" thickBot="1" x14ac:dyDescent="0.25">
      <c r="A165" s="104"/>
      <c r="B165" s="30" t="str">
        <f t="shared" si="207"/>
        <v>Sodium</v>
      </c>
      <c r="C165" s="31" t="s">
        <v>160</v>
      </c>
      <c r="D165" s="76" t="str">
        <f>IFERROR(VLOOKUP(CONCATENATE(B165,C165,G165),'A1'!A:AF,3,FALSE),"")</f>
        <v>Sodium</v>
      </c>
      <c r="E165" s="4" t="str">
        <f>IFERROR(VLOOKUP(CONCATENATE(B165,C165,G165),'A2'!A:AF,3,FALSE),"")</f>
        <v>Sodium</v>
      </c>
      <c r="F165" s="77" t="str">
        <f>IFERROR(VLOOKUP(CONCATENATE(B165,C165,G165),'A3'!A:AF,3,FALSE),"")</f>
        <v>Sodium</v>
      </c>
      <c r="G165" s="32">
        <f>'A1'!F163</f>
        <v>3</v>
      </c>
      <c r="H165" s="59">
        <f>IFERROR(VLOOKUP(CONCATENATE(B165,C165,G165),'A1'!A:AF,7,FALSE),"")</f>
        <v>155.41999999999999</v>
      </c>
      <c r="I165" s="52">
        <f>IFERROR(VLOOKUP(CONCATENATE(B165,C165,G165),'A1'!A:AF,9,FALSE),"")</f>
        <v>0.73</v>
      </c>
      <c r="J165" s="53">
        <f>IFERROR(VLOOKUP(CONCATENATE(B165,C165,G165),'A2'!A:AF,7,FALSE),"")</f>
        <v>156.88</v>
      </c>
      <c r="K165" s="53">
        <f>IFERROR(VLOOKUP(CONCATENATE(B165,C165,G165),'A2'!A:AF,9,FALSE),"")</f>
        <v>0.45</v>
      </c>
      <c r="L165" s="53">
        <f>IFERROR(VLOOKUP(CONCATENATE(B165,C165,G165),'A3'!A:AF,7,FALSE),"")</f>
        <v>156.88</v>
      </c>
      <c r="M165" s="55">
        <f>IFERROR(VLOOKUP(CONCATENATE(B165,C165,G165),'A3'!A:AF,9,FALSE),"")</f>
        <v>0.45</v>
      </c>
      <c r="N165" s="53">
        <f>IFERROR(VLOOKUP(CONCATENATE($B165,$C165,$G165),'A4'!$A:$AF,7,FALSE),"")</f>
        <v>156.88</v>
      </c>
      <c r="O165" s="53">
        <f>IFERROR(VLOOKUP(CONCATENATE($B165,$C165,$G165),'A4'!$A:$AF,9,FALSE),"")</f>
        <v>0.45</v>
      </c>
      <c r="P165" s="53">
        <f>IFERROR(VLOOKUP(CONCATENATE($B165,$C165,$G165),'A5'!$A:$AF,7,FALSE),"")</f>
        <v>156.88</v>
      </c>
      <c r="Q165" s="55">
        <f>IFERROR(VLOOKUP(CONCATENATE($B165,$C165,$G165),'A5'!$A:$AF,9,FALSE),"")</f>
        <v>0.45</v>
      </c>
      <c r="R165" s="53">
        <f>IFERROR(VLOOKUP(CONCATENATE($B165,$C165,$G165),'A6'!$A:$AF,7,FALSE),"")</f>
        <v>156.88</v>
      </c>
      <c r="S165" s="33">
        <f>IFERROR(VLOOKUP(CONCATENATE($B165,$C165,$G165),'A6'!$A:$AF,9,FALSE),"")</f>
        <v>0.45</v>
      </c>
      <c r="T165" s="34">
        <f t="shared" si="156"/>
        <v>0.93939003989191106</v>
      </c>
      <c r="U165" s="55">
        <f t="shared" si="157"/>
        <v>0.93939003989191106</v>
      </c>
      <c r="V165" s="68">
        <f t="shared" si="158"/>
        <v>0</v>
      </c>
      <c r="W165" s="54">
        <f t="shared" si="183"/>
        <v>0.93939003989191106</v>
      </c>
      <c r="X165" s="55">
        <f t="shared" si="184"/>
        <v>0</v>
      </c>
      <c r="Y165" s="68">
        <f t="shared" si="185"/>
        <v>0</v>
      </c>
      <c r="Z165" s="54">
        <f t="shared" si="186"/>
        <v>0.93939003989191106</v>
      </c>
      <c r="AA165" s="55">
        <f t="shared" si="187"/>
        <v>0</v>
      </c>
      <c r="AB165" s="68">
        <f t="shared" si="188"/>
        <v>0</v>
      </c>
      <c r="AC165" s="54">
        <f t="shared" si="189"/>
        <v>0</v>
      </c>
      <c r="AD165" s="55">
        <f t="shared" si="190"/>
        <v>0.93939003989191106</v>
      </c>
      <c r="AE165" s="68">
        <f t="shared" si="191"/>
        <v>0</v>
      </c>
      <c r="AF165" s="54">
        <f t="shared" si="192"/>
        <v>0</v>
      </c>
      <c r="AG165" s="55">
        <f t="shared" si="193"/>
        <v>0</v>
      </c>
      <c r="AH165" s="35">
        <f t="shared" si="194"/>
        <v>0</v>
      </c>
      <c r="AI165" s="38"/>
      <c r="AJ165" s="36"/>
      <c r="AS165" s="32"/>
      <c r="AT165" s="94">
        <f>IFERROR(VLOOKUP(CONCATENATE(B165,C165,G165),'A1'!A:AF,10,FALSE),"")</f>
        <v>0.9</v>
      </c>
      <c r="AU165" s="94">
        <f>IFERROR(VLOOKUP(CONCATENATE(B165,C165,G165),'A1'!A:AF,16,FALSE),"")</f>
        <v>1.4</v>
      </c>
      <c r="AV165" s="29"/>
    </row>
    <row r="166" spans="1:48" ht="13.5" thickBot="1" x14ac:dyDescent="0.25">
      <c r="A166" s="104"/>
      <c r="B166" s="30" t="str">
        <f t="shared" si="207"/>
        <v>Sodium</v>
      </c>
      <c r="C166" s="31" t="s">
        <v>161</v>
      </c>
      <c r="D166" s="76" t="str">
        <f>IFERROR(VLOOKUP(CONCATENATE(B166,C166,G166),'A1'!A:AF,3,FALSE),"")</f>
        <v>Sodium</v>
      </c>
      <c r="E166" s="4" t="str">
        <f>IFERROR(VLOOKUP(CONCATENATE(B166,C166,G166),'A2'!A:AF,3,FALSE),"")</f>
        <v>Sodium</v>
      </c>
      <c r="F166" s="77" t="str">
        <f>IFERROR(VLOOKUP(CONCATENATE(B166,C166,G166),'A3'!A:AF,3,FALSE),"")</f>
        <v>Sodium</v>
      </c>
      <c r="G166" s="32">
        <f>'A1'!F164</f>
        <v>3</v>
      </c>
      <c r="H166" s="59">
        <f>IFERROR(VLOOKUP(CONCATENATE(B166,C166,G166),'A1'!A:AF,7,FALSE),"")</f>
        <v>155.54</v>
      </c>
      <c r="I166" s="52">
        <f>IFERROR(VLOOKUP(CONCATENATE(B166,C166,G166),'A1'!A:AF,9,FALSE),"")</f>
        <v>0.57999999999999996</v>
      </c>
      <c r="J166" s="53">
        <f>IFERROR(VLOOKUP(CONCATENATE(B166,C166,G166),'A2'!A:AF,7,FALSE),"")</f>
        <v>156.91999999999999</v>
      </c>
      <c r="K166" s="53">
        <f>IFERROR(VLOOKUP(CONCATENATE(B166,C166,G166),'A2'!A:AF,9,FALSE),"")</f>
        <v>0.5</v>
      </c>
      <c r="L166" s="53">
        <f>IFERROR(VLOOKUP(CONCATENATE(B166,C166,G166),'A3'!A:AF,7,FALSE),"")</f>
        <v>156.91999999999999</v>
      </c>
      <c r="M166" s="55">
        <f>IFERROR(VLOOKUP(CONCATENATE(B166,C166,G166),'A3'!A:AF,9,FALSE),"")</f>
        <v>0.5</v>
      </c>
      <c r="N166" s="53">
        <f>IFERROR(VLOOKUP(CONCATENATE($B166,$C166,$G166),'A4'!$A:$AF,7,FALSE),"")</f>
        <v>156.91999999999999</v>
      </c>
      <c r="O166" s="53">
        <f>IFERROR(VLOOKUP(CONCATENATE($B166,$C166,$G166),'A4'!$A:$AF,9,FALSE),"")</f>
        <v>0.5</v>
      </c>
      <c r="P166" s="53">
        <f>IFERROR(VLOOKUP(CONCATENATE($B166,$C166,$G166),'A5'!$A:$AF,7,FALSE),"")</f>
        <v>156.91999999999999</v>
      </c>
      <c r="Q166" s="55">
        <f>IFERROR(VLOOKUP(CONCATENATE($B166,$C166,$G166),'A5'!$A:$AF,9,FALSE),"")</f>
        <v>0.5</v>
      </c>
      <c r="R166" s="53">
        <f>IFERROR(VLOOKUP(CONCATENATE($B166,$C166,$G166),'A6'!$A:$AF,7,FALSE),"")</f>
        <v>156.91999999999999</v>
      </c>
      <c r="S166" s="33">
        <f>IFERROR(VLOOKUP(CONCATENATE($B166,$C166,$G166),'A6'!$A:$AF,9,FALSE),"")</f>
        <v>0.5</v>
      </c>
      <c r="T166" s="34">
        <f t="shared" si="156"/>
        <v>0.88723158030088434</v>
      </c>
      <c r="U166" s="55">
        <f t="shared" si="157"/>
        <v>0.88723158030088434</v>
      </c>
      <c r="V166" s="68">
        <f t="shared" si="158"/>
        <v>0</v>
      </c>
      <c r="W166" s="54">
        <f t="shared" si="183"/>
        <v>0.88723158030088434</v>
      </c>
      <c r="X166" s="55">
        <f t="shared" si="184"/>
        <v>0</v>
      </c>
      <c r="Y166" s="68">
        <f t="shared" si="185"/>
        <v>0</v>
      </c>
      <c r="Z166" s="54">
        <f t="shared" si="186"/>
        <v>0.88723158030088434</v>
      </c>
      <c r="AA166" s="55">
        <f t="shared" si="187"/>
        <v>0</v>
      </c>
      <c r="AB166" s="68">
        <f t="shared" si="188"/>
        <v>0</v>
      </c>
      <c r="AC166" s="54">
        <f t="shared" si="189"/>
        <v>0</v>
      </c>
      <c r="AD166" s="55">
        <f t="shared" si="190"/>
        <v>0.88723158030088434</v>
      </c>
      <c r="AE166" s="68">
        <f t="shared" si="191"/>
        <v>0</v>
      </c>
      <c r="AF166" s="54">
        <f t="shared" si="192"/>
        <v>0</v>
      </c>
      <c r="AG166" s="55">
        <f t="shared" si="193"/>
        <v>0</v>
      </c>
      <c r="AH166" s="35">
        <f t="shared" si="194"/>
        <v>0</v>
      </c>
      <c r="AI166" s="38"/>
      <c r="AJ166" s="36"/>
      <c r="AS166" s="32"/>
      <c r="AT166" s="94">
        <f>IFERROR(VLOOKUP(CONCATENATE(B166,C166,G166),'A1'!A:AF,10,FALSE),"")</f>
        <v>0.9</v>
      </c>
      <c r="AU166" s="94">
        <f>IFERROR(VLOOKUP(CONCATENATE(B166,C166,G166),'A1'!A:AF,16,FALSE),"")</f>
        <v>1.4</v>
      </c>
      <c r="AV166" s="29"/>
    </row>
    <row r="167" spans="1:48" ht="13.5" thickBot="1" x14ac:dyDescent="0.25">
      <c r="A167" s="104"/>
      <c r="B167" s="30" t="str">
        <f t="shared" si="207"/>
        <v>Sodium</v>
      </c>
      <c r="C167" s="31" t="s">
        <v>162</v>
      </c>
      <c r="D167" s="76" t="str">
        <f>IFERROR(VLOOKUP(CONCATENATE(B167,C167,G167),'A1'!A:AF,3,FALSE),"")</f>
        <v>Sodium</v>
      </c>
      <c r="E167" s="4" t="str">
        <f>IFERROR(VLOOKUP(CONCATENATE(B167,C167,G167),'A2'!A:AF,3,FALSE),"")</f>
        <v>Sodium</v>
      </c>
      <c r="F167" s="77" t="str">
        <f>IFERROR(VLOOKUP(CONCATENATE(B167,C167,G167),'A3'!A:AF,3,FALSE),"")</f>
        <v>Sodium</v>
      </c>
      <c r="G167" s="32">
        <f>'A1'!F165</f>
        <v>3</v>
      </c>
      <c r="H167" s="59">
        <f>IFERROR(VLOOKUP(CONCATENATE(B167,C167,G167),'A1'!A:AF,7,FALSE),"")</f>
        <v>155.87</v>
      </c>
      <c r="I167" s="52">
        <f>IFERROR(VLOOKUP(CONCATENATE(B167,C167,G167),'A1'!A:AF,9,FALSE),"")</f>
        <v>0.68</v>
      </c>
      <c r="J167" s="53">
        <f>IFERROR(VLOOKUP(CONCATENATE(B167,C167,G167),'A2'!A:AF,7,FALSE),"")</f>
        <v>157.12</v>
      </c>
      <c r="K167" s="53">
        <f>IFERROR(VLOOKUP(CONCATENATE(B167,C167,G167),'A2'!A:AF,9,FALSE),"")</f>
        <v>0.65</v>
      </c>
      <c r="L167" s="53">
        <f>IFERROR(VLOOKUP(CONCATENATE(B167,C167,G167),'A3'!A:AF,7,FALSE),"")</f>
        <v>157.12</v>
      </c>
      <c r="M167" s="55">
        <f>IFERROR(VLOOKUP(CONCATENATE(B167,C167,G167),'A3'!A:AF,9,FALSE),"")</f>
        <v>0.65</v>
      </c>
      <c r="N167" s="53">
        <f>IFERROR(VLOOKUP(CONCATENATE($B167,$C167,$G167),'A4'!$A:$AF,7,FALSE),"")</f>
        <v>157.12</v>
      </c>
      <c r="O167" s="53">
        <f>IFERROR(VLOOKUP(CONCATENATE($B167,$C167,$G167),'A4'!$A:$AF,9,FALSE),"")</f>
        <v>0.65</v>
      </c>
      <c r="P167" s="53">
        <f>IFERROR(VLOOKUP(CONCATENATE($B167,$C167,$G167),'A5'!$A:$AF,7,FALSE),"")</f>
        <v>157.12</v>
      </c>
      <c r="Q167" s="55">
        <f>IFERROR(VLOOKUP(CONCATENATE($B167,$C167,$G167),'A5'!$A:$AF,9,FALSE),"")</f>
        <v>0.65</v>
      </c>
      <c r="R167" s="53">
        <f>IFERROR(VLOOKUP(CONCATENATE($B167,$C167,$G167),'A6'!$A:$AF,7,FALSE),"")</f>
        <v>157.12</v>
      </c>
      <c r="S167" s="33">
        <f>IFERROR(VLOOKUP(CONCATENATE($B167,$C167,$G167),'A6'!$A:$AF,9,FALSE),"")</f>
        <v>0.65</v>
      </c>
      <c r="T167" s="34">
        <f t="shared" si="156"/>
        <v>0.8019503432347469</v>
      </c>
      <c r="U167" s="55">
        <f t="shared" si="157"/>
        <v>0.8019503432347469</v>
      </c>
      <c r="V167" s="68">
        <f t="shared" si="158"/>
        <v>0</v>
      </c>
      <c r="W167" s="54">
        <f t="shared" si="183"/>
        <v>0.8019503432347469</v>
      </c>
      <c r="X167" s="55">
        <f t="shared" si="184"/>
        <v>0</v>
      </c>
      <c r="Y167" s="68">
        <f t="shared" si="185"/>
        <v>0</v>
      </c>
      <c r="Z167" s="54">
        <f t="shared" si="186"/>
        <v>0.8019503432347469</v>
      </c>
      <c r="AA167" s="55">
        <f t="shared" si="187"/>
        <v>0</v>
      </c>
      <c r="AB167" s="68">
        <f t="shared" si="188"/>
        <v>0</v>
      </c>
      <c r="AC167" s="54">
        <f t="shared" si="189"/>
        <v>0</v>
      </c>
      <c r="AD167" s="55">
        <f t="shared" si="190"/>
        <v>0.8019503432347469</v>
      </c>
      <c r="AE167" s="68">
        <f t="shared" si="191"/>
        <v>0</v>
      </c>
      <c r="AF167" s="54">
        <f t="shared" si="192"/>
        <v>0</v>
      </c>
      <c r="AG167" s="55">
        <f t="shared" si="193"/>
        <v>0</v>
      </c>
      <c r="AH167" s="35">
        <f t="shared" si="194"/>
        <v>0</v>
      </c>
      <c r="AI167" s="38"/>
      <c r="AJ167" s="36"/>
      <c r="AS167" s="32"/>
      <c r="AT167" s="94">
        <f>IFERROR(VLOOKUP(CONCATENATE(B167,C167,G167),'A1'!A:AF,10,FALSE),"")</f>
        <v>0.9</v>
      </c>
      <c r="AU167" s="94">
        <f>IFERROR(VLOOKUP(CONCATENATE(B167,C167,G167),'A1'!A:AF,16,FALSE),"")</f>
        <v>1.4</v>
      </c>
      <c r="AV167" s="29"/>
    </row>
    <row r="168" spans="1:48" ht="13.5" thickBot="1" x14ac:dyDescent="0.25">
      <c r="A168" s="104"/>
      <c r="B168" s="30" t="str">
        <f t="shared" si="207"/>
        <v>Sodium</v>
      </c>
      <c r="C168" s="31" t="s">
        <v>163</v>
      </c>
      <c r="D168" s="76" t="str">
        <f>IFERROR(VLOOKUP(CONCATENATE(B168,C168,G168),'A1'!A:AF,3,FALSE),"")</f>
        <v>Sodium</v>
      </c>
      <c r="E168" s="4" t="str">
        <f>IFERROR(VLOOKUP(CONCATENATE(B168,C168,G168),'A2'!A:AF,3,FALSE),"")</f>
        <v>Sodium</v>
      </c>
      <c r="F168" s="77" t="str">
        <f>IFERROR(VLOOKUP(CONCATENATE(B168,C168,G168),'A3'!A:AF,3,FALSE),"")</f>
        <v>Sodium</v>
      </c>
      <c r="G168" s="32">
        <f>'A1'!F166</f>
        <v>3</v>
      </c>
      <c r="H168" s="59">
        <f>IFERROR(VLOOKUP(CONCATENATE(B168,C168,G168),'A1'!A:AF,7,FALSE),"")</f>
        <v>156.06</v>
      </c>
      <c r="I168" s="52">
        <f>IFERROR(VLOOKUP(CONCATENATE(B168,C168,G168),'A1'!A:AF,9,FALSE),"")</f>
        <v>0.79</v>
      </c>
      <c r="J168" s="53">
        <f>IFERROR(VLOOKUP(CONCATENATE(B168,C168,G168),'A2'!A:AF,7,FALSE),"")</f>
        <v>157.12</v>
      </c>
      <c r="K168" s="53">
        <f>IFERROR(VLOOKUP(CONCATENATE(B168,C168,G168),'A2'!A:AF,9,FALSE),"")</f>
        <v>0.54</v>
      </c>
      <c r="L168" s="53">
        <f>IFERROR(VLOOKUP(CONCATENATE(B168,C168,G168),'A3'!A:AF,7,FALSE),"")</f>
        <v>157.12</v>
      </c>
      <c r="M168" s="55">
        <f>IFERROR(VLOOKUP(CONCATENATE(B168,C168,G168),'A3'!A:AF,9,FALSE),"")</f>
        <v>0.54</v>
      </c>
      <c r="N168" s="53">
        <f>IFERROR(VLOOKUP(CONCATENATE($B168,$C168,$G168),'A4'!$A:$AF,7,FALSE),"")</f>
        <v>157.12</v>
      </c>
      <c r="O168" s="53">
        <f>IFERROR(VLOOKUP(CONCATENATE($B168,$C168,$G168),'A4'!$A:$AF,9,FALSE),"")</f>
        <v>0.54</v>
      </c>
      <c r="P168" s="53">
        <f>IFERROR(VLOOKUP(CONCATENATE($B168,$C168,$G168),'A5'!$A:$AF,7,FALSE),"")</f>
        <v>157.12</v>
      </c>
      <c r="Q168" s="55">
        <f>IFERROR(VLOOKUP(CONCATENATE($B168,$C168,$G168),'A5'!$A:$AF,9,FALSE),"")</f>
        <v>0.54</v>
      </c>
      <c r="R168" s="53">
        <f>IFERROR(VLOOKUP(CONCATENATE($B168,$C168,$G168),'A6'!$A:$AF,7,FALSE),"")</f>
        <v>157.12</v>
      </c>
      <c r="S168" s="33">
        <f>IFERROR(VLOOKUP(CONCATENATE($B168,$C168,$G168),'A6'!$A:$AF,9,FALSE),"")</f>
        <v>0.54</v>
      </c>
      <c r="T168" s="34">
        <f t="shared" si="156"/>
        <v>0.67922593874151116</v>
      </c>
      <c r="U168" s="55">
        <f t="shared" si="157"/>
        <v>0.67922593874151116</v>
      </c>
      <c r="V168" s="68">
        <f t="shared" si="158"/>
        <v>0</v>
      </c>
      <c r="W168" s="54">
        <f t="shared" si="183"/>
        <v>0.67922593874151116</v>
      </c>
      <c r="X168" s="55">
        <f t="shared" si="184"/>
        <v>0</v>
      </c>
      <c r="Y168" s="68">
        <f t="shared" si="185"/>
        <v>0</v>
      </c>
      <c r="Z168" s="54">
        <f t="shared" si="186"/>
        <v>0.67922593874151116</v>
      </c>
      <c r="AA168" s="55">
        <f t="shared" si="187"/>
        <v>0</v>
      </c>
      <c r="AB168" s="68">
        <f t="shared" si="188"/>
        <v>0</v>
      </c>
      <c r="AC168" s="54">
        <f t="shared" si="189"/>
        <v>0</v>
      </c>
      <c r="AD168" s="55">
        <f t="shared" si="190"/>
        <v>0.67922593874151116</v>
      </c>
      <c r="AE168" s="68">
        <f t="shared" si="191"/>
        <v>0</v>
      </c>
      <c r="AF168" s="54">
        <f t="shared" si="192"/>
        <v>0</v>
      </c>
      <c r="AG168" s="55">
        <f t="shared" si="193"/>
        <v>0</v>
      </c>
      <c r="AH168" s="35">
        <f t="shared" si="194"/>
        <v>0</v>
      </c>
      <c r="AI168" s="38"/>
      <c r="AJ168" s="36"/>
      <c r="AS168" s="32"/>
      <c r="AT168" s="94">
        <f>IFERROR(VLOOKUP(CONCATENATE(B168,C168,G168),'A1'!A:AF,10,FALSE),"")</f>
        <v>0.9</v>
      </c>
      <c r="AU168" s="94">
        <f>IFERROR(VLOOKUP(CONCATENATE(B168,C168,G168),'A1'!A:AF,16,FALSE),"")</f>
        <v>1.4</v>
      </c>
      <c r="AV168" s="29"/>
    </row>
    <row r="169" spans="1:48" ht="13.5" thickBot="1" x14ac:dyDescent="0.25">
      <c r="A169" s="104"/>
      <c r="B169" s="30" t="str">
        <f t="shared" si="207"/>
        <v>Sodium</v>
      </c>
      <c r="C169" s="31" t="s">
        <v>164</v>
      </c>
      <c r="D169" s="76" t="str">
        <f>IFERROR(VLOOKUP(CONCATENATE(B169,C169,G169),'A1'!A:AF,3,FALSE),"")</f>
        <v>Sodium</v>
      </c>
      <c r="E169" s="4" t="str">
        <f>IFERROR(VLOOKUP(CONCATENATE(B169,C169,G169),'A2'!A:AF,3,FALSE),"")</f>
        <v>Sodium</v>
      </c>
      <c r="F169" s="77" t="str">
        <f>IFERROR(VLOOKUP(CONCATENATE(B169,C169,G169),'A3'!A:AF,3,FALSE),"")</f>
        <v>Sodium</v>
      </c>
      <c r="G169" s="32">
        <f>'A1'!F167</f>
        <v>3</v>
      </c>
      <c r="H169" s="59">
        <f>IFERROR(VLOOKUP(CONCATENATE(B169,C169,G169),'A1'!A:AF,7,FALSE),"")</f>
        <v>155.66999999999999</v>
      </c>
      <c r="I169" s="52">
        <f>IFERROR(VLOOKUP(CONCATENATE(B169,C169,G169),'A1'!A:AF,9,FALSE),"")</f>
        <v>0.68</v>
      </c>
      <c r="J169" s="53">
        <f>IFERROR(VLOOKUP(CONCATENATE(B169,C169,G169),'A2'!A:AF,7,FALSE),"")</f>
        <v>157.22999999999999</v>
      </c>
      <c r="K169" s="53">
        <f>IFERROR(VLOOKUP(CONCATENATE(B169,C169,G169),'A2'!A:AF,9,FALSE),"")</f>
        <v>0.61</v>
      </c>
      <c r="L169" s="53">
        <f>IFERROR(VLOOKUP(CONCATENATE(B169,C169,G169),'A3'!A:AF,7,FALSE),"")</f>
        <v>157.22999999999999</v>
      </c>
      <c r="M169" s="55">
        <f>IFERROR(VLOOKUP(CONCATENATE(B169,C169,G169),'A3'!A:AF,9,FALSE),"")</f>
        <v>0.61</v>
      </c>
      <c r="N169" s="53">
        <f>IFERROR(VLOOKUP(CONCATENATE($B169,$C169,$G169),'A4'!$A:$AF,7,FALSE),"")</f>
        <v>157.22999999999999</v>
      </c>
      <c r="O169" s="53">
        <f>IFERROR(VLOOKUP(CONCATENATE($B169,$C169,$G169),'A4'!$A:$AF,9,FALSE),"")</f>
        <v>0.61</v>
      </c>
      <c r="P169" s="53">
        <f>IFERROR(VLOOKUP(CONCATENATE($B169,$C169,$G169),'A5'!$A:$AF,7,FALSE),"")</f>
        <v>157.22999999999999</v>
      </c>
      <c r="Q169" s="55">
        <f>IFERROR(VLOOKUP(CONCATENATE($B169,$C169,$G169),'A5'!$A:$AF,9,FALSE),"")</f>
        <v>0.61</v>
      </c>
      <c r="R169" s="53">
        <f>IFERROR(VLOOKUP(CONCATENATE($B169,$C169,$G169),'A6'!$A:$AF,7,FALSE),"")</f>
        <v>157.22999999999999</v>
      </c>
      <c r="S169" s="33">
        <f>IFERROR(VLOOKUP(CONCATENATE($B169,$C169,$G169),'A6'!$A:$AF,9,FALSE),"")</f>
        <v>0.61</v>
      </c>
      <c r="T169" s="34">
        <f t="shared" si="156"/>
        <v>1.0021198689535571</v>
      </c>
      <c r="U169" s="55">
        <f t="shared" si="157"/>
        <v>1.0021198689535571</v>
      </c>
      <c r="V169" s="68">
        <f t="shared" si="158"/>
        <v>0</v>
      </c>
      <c r="W169" s="54">
        <f t="shared" si="183"/>
        <v>1.0021198689535571</v>
      </c>
      <c r="X169" s="55">
        <f t="shared" si="184"/>
        <v>0</v>
      </c>
      <c r="Y169" s="68">
        <f t="shared" si="185"/>
        <v>0</v>
      </c>
      <c r="Z169" s="54">
        <f t="shared" si="186"/>
        <v>1.0021198689535571</v>
      </c>
      <c r="AA169" s="55">
        <f t="shared" si="187"/>
        <v>0</v>
      </c>
      <c r="AB169" s="68">
        <f t="shared" si="188"/>
        <v>0</v>
      </c>
      <c r="AC169" s="54">
        <f t="shared" si="189"/>
        <v>0</v>
      </c>
      <c r="AD169" s="55">
        <f t="shared" si="190"/>
        <v>1.0021198689535571</v>
      </c>
      <c r="AE169" s="68">
        <f t="shared" si="191"/>
        <v>0</v>
      </c>
      <c r="AF169" s="54">
        <f t="shared" si="192"/>
        <v>0</v>
      </c>
      <c r="AG169" s="55">
        <f t="shared" si="193"/>
        <v>0</v>
      </c>
      <c r="AH169" s="35">
        <f t="shared" si="194"/>
        <v>0</v>
      </c>
      <c r="AI169" s="38"/>
      <c r="AJ169" s="36"/>
      <c r="AS169" s="32"/>
      <c r="AT169" s="94">
        <f>IFERROR(VLOOKUP(CONCATENATE(B169,C169,G169),'A1'!A:AF,10,FALSE),"")</f>
        <v>0.9</v>
      </c>
      <c r="AU169" s="94">
        <f>IFERROR(VLOOKUP(CONCATENATE(B169,C169,G169),'A1'!A:AF,16,FALSE),"")</f>
        <v>1.4</v>
      </c>
      <c r="AV169" s="29"/>
    </row>
    <row r="170" spans="1:48" ht="13.5" thickBot="1" x14ac:dyDescent="0.25">
      <c r="A170" s="104"/>
      <c r="B170" s="30" t="str">
        <f t="shared" si="207"/>
        <v>Sodium</v>
      </c>
      <c r="C170" s="31" t="s">
        <v>165</v>
      </c>
      <c r="D170" s="76" t="str">
        <f>IFERROR(VLOOKUP(CONCATENATE(B170,C170,G170),'A1'!A:AF,3,FALSE),"")</f>
        <v>Sodium</v>
      </c>
      <c r="E170" s="4" t="str">
        <f>IFERROR(VLOOKUP(CONCATENATE(B170,C170,G170),'A2'!A:AF,3,FALSE),"")</f>
        <v>Sodium</v>
      </c>
      <c r="F170" s="77" t="str">
        <f>IFERROR(VLOOKUP(CONCATENATE(B170,C170,G170),'A3'!A:AF,3,FALSE),"")</f>
        <v>Sodium</v>
      </c>
      <c r="G170" s="32">
        <f>'A1'!F168</f>
        <v>3</v>
      </c>
      <c r="H170" s="59">
        <f>IFERROR(VLOOKUP(CONCATENATE(B170,C170,G170),'A1'!A:AF,7,FALSE),"")</f>
        <v>155.97999999999999</v>
      </c>
      <c r="I170" s="52">
        <f>IFERROR(VLOOKUP(CONCATENATE(B170,C170,G170),'A1'!A:AF,9,FALSE),"")</f>
        <v>0.77</v>
      </c>
      <c r="J170" s="53">
        <f>IFERROR(VLOOKUP(CONCATENATE(B170,C170,G170),'A2'!A:AF,7,FALSE),"")</f>
        <v>157.33000000000001</v>
      </c>
      <c r="K170" s="53">
        <f>IFERROR(VLOOKUP(CONCATENATE(B170,C170,G170),'A2'!A:AF,9,FALSE),"")</f>
        <v>0.61</v>
      </c>
      <c r="L170" s="53">
        <f>IFERROR(VLOOKUP(CONCATENATE(B170,C170,G170),'A3'!A:AF,7,FALSE),"")</f>
        <v>157.33000000000001</v>
      </c>
      <c r="M170" s="55">
        <f>IFERROR(VLOOKUP(CONCATENATE(B170,C170,G170),'A3'!A:AF,9,FALSE),"")</f>
        <v>0.61</v>
      </c>
      <c r="N170" s="53">
        <f>IFERROR(VLOOKUP(CONCATENATE($B170,$C170,$G170),'A4'!$A:$AF,7,FALSE),"")</f>
        <v>157.33000000000001</v>
      </c>
      <c r="O170" s="53">
        <f>IFERROR(VLOOKUP(CONCATENATE($B170,$C170,$G170),'A4'!$A:$AF,9,FALSE),"")</f>
        <v>0.61</v>
      </c>
      <c r="P170" s="53">
        <f>IFERROR(VLOOKUP(CONCATENATE($B170,$C170,$G170),'A5'!$A:$AF,7,FALSE),"")</f>
        <v>157.33000000000001</v>
      </c>
      <c r="Q170" s="55">
        <f>IFERROR(VLOOKUP(CONCATENATE($B170,$C170,$G170),'A5'!$A:$AF,9,FALSE),"")</f>
        <v>0.61</v>
      </c>
      <c r="R170" s="53">
        <f>IFERROR(VLOOKUP(CONCATENATE($B170,$C170,$G170),'A6'!$A:$AF,7,FALSE),"")</f>
        <v>157.33000000000001</v>
      </c>
      <c r="S170" s="33">
        <f>IFERROR(VLOOKUP(CONCATENATE($B170,$C170,$G170),'A6'!$A:$AF,9,FALSE),"")</f>
        <v>0.61</v>
      </c>
      <c r="T170" s="34">
        <f t="shared" si="156"/>
        <v>0.86549557635595775</v>
      </c>
      <c r="U170" s="55">
        <f t="shared" si="157"/>
        <v>0.86549557635595775</v>
      </c>
      <c r="V170" s="68">
        <f t="shared" si="158"/>
        <v>0</v>
      </c>
      <c r="W170" s="54">
        <f t="shared" si="183"/>
        <v>0.86549557635595775</v>
      </c>
      <c r="X170" s="55">
        <f t="shared" si="184"/>
        <v>0</v>
      </c>
      <c r="Y170" s="68">
        <f t="shared" si="185"/>
        <v>0</v>
      </c>
      <c r="Z170" s="54">
        <f t="shared" si="186"/>
        <v>0.86549557635595775</v>
      </c>
      <c r="AA170" s="55">
        <f t="shared" si="187"/>
        <v>0</v>
      </c>
      <c r="AB170" s="68">
        <f t="shared" si="188"/>
        <v>0</v>
      </c>
      <c r="AC170" s="54">
        <f t="shared" si="189"/>
        <v>0</v>
      </c>
      <c r="AD170" s="55">
        <f t="shared" si="190"/>
        <v>0.86549557635595775</v>
      </c>
      <c r="AE170" s="68">
        <f t="shared" si="191"/>
        <v>0</v>
      </c>
      <c r="AF170" s="54">
        <f t="shared" si="192"/>
        <v>0</v>
      </c>
      <c r="AG170" s="55">
        <f t="shared" si="193"/>
        <v>0</v>
      </c>
      <c r="AH170" s="35">
        <f t="shared" si="194"/>
        <v>0</v>
      </c>
      <c r="AI170" s="38"/>
      <c r="AJ170" s="36"/>
      <c r="AS170" s="32"/>
      <c r="AT170" s="94">
        <f>IFERROR(VLOOKUP(CONCATENATE(B170,C170,G170),'A1'!A:AF,10,FALSE),"")</f>
        <v>0.9</v>
      </c>
      <c r="AU170" s="94">
        <f>IFERROR(VLOOKUP(CONCATENATE(B170,C170,G170),'A1'!A:AF,16,FALSE),"")</f>
        <v>1.4</v>
      </c>
      <c r="AV170" s="29"/>
    </row>
    <row r="171" spans="1:48" ht="13.5" thickBot="1" x14ac:dyDescent="0.25">
      <c r="A171" s="104"/>
      <c r="B171" s="30" t="str">
        <f t="shared" si="207"/>
        <v>Sodium</v>
      </c>
      <c r="C171" s="31" t="s">
        <v>166</v>
      </c>
      <c r="D171" s="76" t="str">
        <f>IFERROR(VLOOKUP(CONCATENATE(B171,C171,G171),'A1'!A:AF,3,FALSE),"")</f>
        <v>Sodium</v>
      </c>
      <c r="E171" s="4" t="str">
        <f>IFERROR(VLOOKUP(CONCATENATE(B171,C171,G171),'A2'!A:AF,3,FALSE),"")</f>
        <v>Sodium</v>
      </c>
      <c r="F171" s="77" t="str">
        <f>IFERROR(VLOOKUP(CONCATENATE(B171,C171,G171),'A3'!A:AF,3,FALSE),"")</f>
        <v>Sodium</v>
      </c>
      <c r="G171" s="32">
        <f>'A1'!F169</f>
        <v>3</v>
      </c>
      <c r="H171" s="59">
        <f>IFERROR(VLOOKUP(CONCATENATE(B171,C171,G171),'A1'!A:AF,7,FALSE),"")</f>
        <v>156.16</v>
      </c>
      <c r="I171" s="52">
        <f>IFERROR(VLOOKUP(CONCATENATE(B171,C171,G171),'A1'!A:AF,9,FALSE),"")</f>
        <v>0.81</v>
      </c>
      <c r="J171" s="53">
        <f>IFERROR(VLOOKUP(CONCATENATE(B171,C171,G171),'A2'!A:AF,7,FALSE),"")</f>
        <v>157.51</v>
      </c>
      <c r="K171" s="53">
        <f>IFERROR(VLOOKUP(CONCATENATE(B171,C171,G171),'A2'!A:AF,9,FALSE),"")</f>
        <v>0.77</v>
      </c>
      <c r="L171" s="53">
        <f>IFERROR(VLOOKUP(CONCATENATE(B171,C171,G171),'A3'!A:AF,7,FALSE),"")</f>
        <v>157.51</v>
      </c>
      <c r="M171" s="55">
        <f>IFERROR(VLOOKUP(CONCATENATE(B171,C171,G171),'A3'!A:AF,9,FALSE),"")</f>
        <v>0.77</v>
      </c>
      <c r="N171" s="53">
        <f>IFERROR(VLOOKUP(CONCATENATE($B171,$C171,$G171),'A4'!$A:$AF,7,FALSE),"")</f>
        <v>157.51</v>
      </c>
      <c r="O171" s="53">
        <f>IFERROR(VLOOKUP(CONCATENATE($B171,$C171,$G171),'A4'!$A:$AF,9,FALSE),"")</f>
        <v>0.77</v>
      </c>
      <c r="P171" s="53">
        <f>IFERROR(VLOOKUP(CONCATENATE($B171,$C171,$G171),'A5'!$A:$AF,7,FALSE),"")</f>
        <v>157.51</v>
      </c>
      <c r="Q171" s="55">
        <f>IFERROR(VLOOKUP(CONCATENATE($B171,$C171,$G171),'A5'!$A:$AF,9,FALSE),"")</f>
        <v>0.77</v>
      </c>
      <c r="R171" s="53">
        <f>IFERROR(VLOOKUP(CONCATENATE($B171,$C171,$G171),'A6'!$A:$AF,7,FALSE),"")</f>
        <v>157.51</v>
      </c>
      <c r="S171" s="33">
        <f>IFERROR(VLOOKUP(CONCATENATE($B171,$C171,$G171),'A6'!$A:$AF,9,FALSE),"")</f>
        <v>0.77</v>
      </c>
      <c r="T171" s="34">
        <f t="shared" si="156"/>
        <v>0.86449795081966851</v>
      </c>
      <c r="U171" s="55">
        <f t="shared" si="157"/>
        <v>0.86449795081966851</v>
      </c>
      <c r="V171" s="68">
        <f t="shared" si="158"/>
        <v>0</v>
      </c>
      <c r="W171" s="54">
        <f t="shared" si="183"/>
        <v>0.86449795081966851</v>
      </c>
      <c r="X171" s="55">
        <f t="shared" si="184"/>
        <v>0</v>
      </c>
      <c r="Y171" s="68">
        <f t="shared" si="185"/>
        <v>0</v>
      </c>
      <c r="Z171" s="54">
        <f t="shared" si="186"/>
        <v>0.86449795081966851</v>
      </c>
      <c r="AA171" s="55">
        <f t="shared" si="187"/>
        <v>0</v>
      </c>
      <c r="AB171" s="68">
        <f t="shared" si="188"/>
        <v>0</v>
      </c>
      <c r="AC171" s="54">
        <f t="shared" si="189"/>
        <v>0</v>
      </c>
      <c r="AD171" s="55">
        <f t="shared" si="190"/>
        <v>0.86449795081966851</v>
      </c>
      <c r="AE171" s="68">
        <f t="shared" si="191"/>
        <v>0</v>
      </c>
      <c r="AF171" s="54">
        <f t="shared" si="192"/>
        <v>0</v>
      </c>
      <c r="AG171" s="55">
        <f t="shared" si="193"/>
        <v>0</v>
      </c>
      <c r="AH171" s="35">
        <f t="shared" si="194"/>
        <v>0</v>
      </c>
      <c r="AI171" s="38"/>
      <c r="AJ171" s="36"/>
      <c r="AS171" s="32"/>
      <c r="AT171" s="94">
        <f>IFERROR(VLOOKUP(CONCATENATE(B171,C171,G171),'A1'!A:AF,10,FALSE),"")</f>
        <v>0.9</v>
      </c>
      <c r="AU171" s="94">
        <f>IFERROR(VLOOKUP(CONCATENATE(B171,C171,G171),'A1'!A:AF,16,FALSE),"")</f>
        <v>1.4</v>
      </c>
      <c r="AV171" s="29"/>
    </row>
    <row r="172" spans="1:48" ht="13.5" customHeight="1" thickBot="1" x14ac:dyDescent="0.25">
      <c r="A172" s="105"/>
      <c r="B172" s="30" t="str">
        <f t="shared" si="207"/>
        <v>Sodium</v>
      </c>
      <c r="C172" s="39" t="s">
        <v>167</v>
      </c>
      <c r="D172" s="78" t="str">
        <f>IFERROR(VLOOKUP(CONCATENATE(B172,C172,G172),'A1'!A:AF,3,FALSE),"")</f>
        <v>Sodium</v>
      </c>
      <c r="E172" s="79" t="str">
        <f>IFERROR(VLOOKUP(CONCATENATE(B172,C172,G172),'A2'!A:AF,3,FALSE),"")</f>
        <v>Sodium</v>
      </c>
      <c r="F172" s="80" t="str">
        <f>IFERROR(VLOOKUP(CONCATENATE(B172,C172,G172),'A3'!A:AF,3,FALSE),"")</f>
        <v>Sodium</v>
      </c>
      <c r="G172" s="40">
        <f>'A1'!F170</f>
        <v>3</v>
      </c>
      <c r="H172" s="60">
        <f>IFERROR(VLOOKUP(CONCATENATE(B172,C172,G172),'A1'!A:AF,7,FALSE),"")</f>
        <v>156.15</v>
      </c>
      <c r="I172" s="41">
        <f>IFERROR(VLOOKUP(CONCATENATE(B172,C172,G172),'A1'!A:AF,9,FALSE),"")</f>
        <v>0.78</v>
      </c>
      <c r="J172" s="61">
        <f>IFERROR(VLOOKUP(CONCATENATE(B172,C172,G172),'A2'!A:AF,7,FALSE),"")</f>
        <v>157.12</v>
      </c>
      <c r="K172" s="61">
        <f>IFERROR(VLOOKUP(CONCATENATE(B172,C172,G172),'A2'!A:AF,9,FALSE),"")</f>
        <v>0.56999999999999995</v>
      </c>
      <c r="L172" s="61">
        <f>IFERROR(VLOOKUP(CONCATENATE(B172,C172,G172),'A3'!A:AF,7,FALSE),"")</f>
        <v>157.12</v>
      </c>
      <c r="M172" s="62">
        <f>IFERROR(VLOOKUP(CONCATENATE(B172,C172,G172),'A3'!A:AF,9,FALSE),"")</f>
        <v>0.56999999999999995</v>
      </c>
      <c r="N172" s="61">
        <f>IFERROR(VLOOKUP(CONCATENATE($B172,$C172,$G172),'A4'!$A:$AF,7,FALSE),"")</f>
        <v>157.12</v>
      </c>
      <c r="O172" s="61">
        <f>IFERROR(VLOOKUP(CONCATENATE($B172,$C172,$G172),'A4'!$A:$AF,9,FALSE),"")</f>
        <v>0.56999999999999995</v>
      </c>
      <c r="P172" s="61">
        <f>IFERROR(VLOOKUP(CONCATENATE($B172,$C172,$G172),'A5'!$A:$AF,7,FALSE),"")</f>
        <v>157.12</v>
      </c>
      <c r="Q172" s="62">
        <f>IFERROR(VLOOKUP(CONCATENATE($B172,$C172,$G172),'A5'!$A:$AF,9,FALSE),"")</f>
        <v>0.56999999999999995</v>
      </c>
      <c r="R172" s="61">
        <f>IFERROR(VLOOKUP(CONCATENATE($B172,$C172,$G172),'A6'!$A:$AF,7,FALSE),"")</f>
        <v>157.12</v>
      </c>
      <c r="S172" s="42">
        <f>IFERROR(VLOOKUP(CONCATENATE($B172,$C172,$G172),'A6'!$A:$AF,9,FALSE),"")</f>
        <v>0.56999999999999995</v>
      </c>
      <c r="T172" s="43">
        <f t="shared" si="156"/>
        <v>0.62119756644252244</v>
      </c>
      <c r="U172" s="62">
        <f t="shared" si="157"/>
        <v>0.62119756644252244</v>
      </c>
      <c r="V172" s="96">
        <f t="shared" si="158"/>
        <v>0</v>
      </c>
      <c r="W172" s="57">
        <f t="shared" si="183"/>
        <v>0.62119756644252244</v>
      </c>
      <c r="X172" s="62">
        <f t="shared" si="184"/>
        <v>0</v>
      </c>
      <c r="Y172" s="96">
        <f t="shared" si="185"/>
        <v>0</v>
      </c>
      <c r="Z172" s="57">
        <f t="shared" si="186"/>
        <v>0.62119756644252244</v>
      </c>
      <c r="AA172" s="62">
        <f t="shared" si="187"/>
        <v>0</v>
      </c>
      <c r="AB172" s="96">
        <f t="shared" si="188"/>
        <v>0</v>
      </c>
      <c r="AC172" s="57">
        <f t="shared" si="189"/>
        <v>0</v>
      </c>
      <c r="AD172" s="62">
        <f t="shared" si="190"/>
        <v>0.62119756644252244</v>
      </c>
      <c r="AE172" s="96">
        <f t="shared" si="191"/>
        <v>0</v>
      </c>
      <c r="AF172" s="57">
        <f t="shared" si="192"/>
        <v>0</v>
      </c>
      <c r="AG172" s="62">
        <f t="shared" si="193"/>
        <v>0</v>
      </c>
      <c r="AH172" s="44">
        <f t="shared" si="194"/>
        <v>0</v>
      </c>
      <c r="AI172" s="45"/>
      <c r="AJ172" s="46"/>
      <c r="AK172" s="47"/>
      <c r="AL172" s="47"/>
      <c r="AM172" s="47"/>
      <c r="AN172" s="47"/>
      <c r="AO172" s="47"/>
      <c r="AP172" s="47"/>
      <c r="AQ172" s="47"/>
      <c r="AR172" s="47"/>
      <c r="AS172" s="40"/>
      <c r="AT172" s="94">
        <f>IFERROR(VLOOKUP(CONCATENATE(B172,C172,G172),'A1'!A:AF,10,FALSE),"")</f>
        <v>0.9</v>
      </c>
      <c r="AU172" s="94">
        <f>IFERROR(VLOOKUP(CONCATENATE(B172,C172,G172),'A1'!A:AF,16,FALSE),"")</f>
        <v>1.4</v>
      </c>
      <c r="AV172" s="29"/>
    </row>
    <row r="173" spans="1:48" ht="12.75" customHeight="1" thickBot="1" x14ac:dyDescent="0.25">
      <c r="A173" s="103">
        <v>13</v>
      </c>
      <c r="B173" s="91"/>
      <c r="C173" s="19" t="s">
        <v>154</v>
      </c>
      <c r="D173" s="74" t="str">
        <f>IFERROR(VLOOKUP(CONCATENATE(B173,C173,G173),'A1'!A:AF,3,FALSE),"")</f>
        <v/>
      </c>
      <c r="E173" s="69" t="str">
        <f>IFERROR(VLOOKUP(CONCATENATE(B173,C173,G173),'A2'!A:AF,3,FALSE),"")</f>
        <v/>
      </c>
      <c r="F173" s="75" t="str">
        <f>IFERROR(VLOOKUP(CONCATENATE(B173,C173,G173),'A3'!A:AF,3,FALSE),"")</f>
        <v/>
      </c>
      <c r="G173" s="20">
        <f>'A1'!F171</f>
        <v>1</v>
      </c>
      <c r="H173" s="89" t="str">
        <f>IFERROR(VLOOKUP(CONCATENATE(B173,C173,G173),'A1'!A:AF,7,FALSE),"")</f>
        <v/>
      </c>
      <c r="I173" s="90" t="str">
        <f>IFERROR(VLOOKUP(CONCATENATE(B173,C173,G173),'A1'!A:AF,9,FALSE),"")</f>
        <v/>
      </c>
      <c r="J173" s="58" t="str">
        <f t="shared" ref="J173" si="208">IFERROR($H173,"")</f>
        <v/>
      </c>
      <c r="K173" s="58" t="str">
        <f t="shared" ref="K173" si="209">IFERROR($I173,"")</f>
        <v/>
      </c>
      <c r="L173" s="58" t="str">
        <f t="shared" ref="L173" si="210">IFERROR($H173,"")</f>
        <v/>
      </c>
      <c r="M173" s="58" t="str">
        <f t="shared" ref="M173" si="211">IFERROR($I173,"")</f>
        <v/>
      </c>
      <c r="N173" s="58" t="str">
        <f t="shared" ref="N173" si="212">IFERROR($H173,"")</f>
        <v/>
      </c>
      <c r="O173" s="58" t="str">
        <f t="shared" ref="O173" si="213">IFERROR($I173,"")</f>
        <v/>
      </c>
      <c r="P173" s="58" t="str">
        <f t="shared" ref="P173" si="214">IFERROR($H173,"")</f>
        <v/>
      </c>
      <c r="Q173" s="58" t="str">
        <f t="shared" ref="Q173" si="215">IFERROR($I173,"")</f>
        <v/>
      </c>
      <c r="R173" s="58" t="str">
        <f t="shared" ref="R173" si="216">IFERROR($H173,"")</f>
        <v/>
      </c>
      <c r="S173" s="21" t="str">
        <f t="shared" ref="S173" si="217">IFERROR($I173,"")</f>
        <v/>
      </c>
      <c r="T173" s="22" t="str">
        <f t="shared" si="156"/>
        <v/>
      </c>
      <c r="U173" s="81" t="str">
        <f t="shared" si="157"/>
        <v/>
      </c>
      <c r="V173" s="95" t="str">
        <f t="shared" si="158"/>
        <v/>
      </c>
      <c r="W173" s="56" t="str">
        <f t="shared" si="183"/>
        <v/>
      </c>
      <c r="X173" s="81" t="str">
        <f t="shared" si="184"/>
        <v/>
      </c>
      <c r="Y173" s="95" t="str">
        <f t="shared" si="185"/>
        <v/>
      </c>
      <c r="Z173" s="56" t="str">
        <f t="shared" si="186"/>
        <v/>
      </c>
      <c r="AA173" s="81" t="str">
        <f t="shared" si="187"/>
        <v/>
      </c>
      <c r="AB173" s="95" t="str">
        <f t="shared" si="188"/>
        <v/>
      </c>
      <c r="AC173" s="56" t="str">
        <f t="shared" si="189"/>
        <v/>
      </c>
      <c r="AD173" s="81" t="str">
        <f t="shared" si="190"/>
        <v/>
      </c>
      <c r="AE173" s="95" t="str">
        <f t="shared" si="191"/>
        <v/>
      </c>
      <c r="AF173" s="56" t="str">
        <f t="shared" si="192"/>
        <v/>
      </c>
      <c r="AG173" s="81" t="str">
        <f t="shared" si="193"/>
        <v/>
      </c>
      <c r="AH173" s="23" t="str">
        <f t="shared" si="194"/>
        <v/>
      </c>
      <c r="AI173" s="24">
        <f t="shared" ref="AI173" si="218">MAX(I174:I186,K174:K186,M174:M186,O174:O186,Q174:Q186,S174:S186)</f>
        <v>0</v>
      </c>
      <c r="AJ173" s="25"/>
      <c r="AK173" s="27" t="str">
        <f>D173</f>
        <v/>
      </c>
      <c r="AL173" s="27" t="str">
        <f>E173</f>
        <v/>
      </c>
      <c r="AM173" s="27" t="str">
        <f>F173</f>
        <v/>
      </c>
      <c r="AN173" s="27"/>
      <c r="AO173" s="27"/>
      <c r="AP173" s="28"/>
      <c r="AQ173" s="28"/>
      <c r="AR173" s="28"/>
      <c r="AS173" s="20"/>
      <c r="AT173" s="94" t="str">
        <f>IFERROR(VLOOKUP(CONCATENATE(B173,C173,G173),'A1'!A:AF,10,FALSE),"")</f>
        <v/>
      </c>
      <c r="AU173" s="94" t="str">
        <f>IFERROR(VLOOKUP(CONCATENATE(B173,C173,G173),'A1'!A:AF,16,FALSE),"")</f>
        <v/>
      </c>
      <c r="AV173" s="29"/>
    </row>
    <row r="174" spans="1:48" ht="13.5" thickBot="1" x14ac:dyDescent="0.25">
      <c r="A174" s="104"/>
      <c r="B174" s="30" t="str">
        <f t="shared" si="207"/>
        <v/>
      </c>
      <c r="C174" s="31" t="s">
        <v>155</v>
      </c>
      <c r="D174" s="76" t="str">
        <f>IFERROR(VLOOKUP(CONCATENATE(B174,C174,G174),'A1'!A:AF,3,FALSE),"")</f>
        <v/>
      </c>
      <c r="E174" s="4" t="str">
        <f>IFERROR(VLOOKUP(CONCATENATE(B174,C174,G174),'A2'!A:AF,3,FALSE),"")</f>
        <v/>
      </c>
      <c r="F174" s="77" t="str">
        <f>IFERROR(VLOOKUP(CONCATENATE(B174,C174,G174),'A3'!A:AF,3,FALSE),"")</f>
        <v/>
      </c>
      <c r="G174" s="32">
        <f>'A1'!F172</f>
        <v>1</v>
      </c>
      <c r="H174" s="59" t="str">
        <f>IFERROR(VLOOKUP(CONCATENATE($B174,$C174,$G174),'A1'!$A:$AF,7,FALSE),"")</f>
        <v/>
      </c>
      <c r="I174" s="52" t="str">
        <f>IFERROR(VLOOKUP(CONCATENATE($B174,$C174,$G174),'A1'!$A:$AF,9,FALSE),"")</f>
        <v/>
      </c>
      <c r="J174" s="53" t="str">
        <f>IFERROR(VLOOKUP(CONCATENATE($B174,$C174,$G174),'A2'!$A:$AF,7,FALSE),"")</f>
        <v/>
      </c>
      <c r="K174" s="53" t="str">
        <f>IFERROR(VLOOKUP(CONCATENATE($B174,$C174,$G174),'A2'!$A:$AF,9,FALSE),"")</f>
        <v/>
      </c>
      <c r="L174" s="53" t="str">
        <f>IFERROR(VLOOKUP(CONCATENATE($B174,$C174,$G174),'A3'!$A:$AF,7,FALSE),"")</f>
        <v/>
      </c>
      <c r="M174" s="55" t="str">
        <f>IFERROR(VLOOKUP(CONCATENATE($B174,$C174,$G174),'A3'!$A:$AF,9,FALSE),"")</f>
        <v/>
      </c>
      <c r="N174" s="53" t="str">
        <f>IFERROR(VLOOKUP(CONCATENATE($B174,$C174,$G174),'A4'!$A:$AF,7,FALSE),"")</f>
        <v/>
      </c>
      <c r="O174" s="53" t="str">
        <f>IFERROR(VLOOKUP(CONCATENATE($B174,$C174,$G174),'A4'!$A:$AF,9,FALSE),"")</f>
        <v/>
      </c>
      <c r="P174" s="53" t="str">
        <f>IFERROR(VLOOKUP(CONCATENATE($B174,$C174,$G174),'A5'!$A:$AF,7,FALSE),"")</f>
        <v/>
      </c>
      <c r="Q174" s="55" t="str">
        <f>IFERROR(VLOOKUP(CONCATENATE($B174,$C174,$G174),'A5'!$A:$AF,9,FALSE),"")</f>
        <v/>
      </c>
      <c r="R174" s="53" t="str">
        <f>IFERROR(VLOOKUP(CONCATENATE($B174,$C174,$G174),'A6'!$A:$AF,7,FALSE),"")</f>
        <v/>
      </c>
      <c r="S174" s="33" t="str">
        <f>IFERROR(VLOOKUP(CONCATENATE($B174,$C174,$G174),'A6'!$A:$AF,9,FALSE),"")</f>
        <v/>
      </c>
      <c r="T174" s="34" t="str">
        <f t="shared" si="156"/>
        <v/>
      </c>
      <c r="U174" s="55" t="str">
        <f t="shared" si="157"/>
        <v/>
      </c>
      <c r="V174" s="68" t="str">
        <f t="shared" si="158"/>
        <v/>
      </c>
      <c r="W174" s="54" t="str">
        <f t="shared" si="183"/>
        <v/>
      </c>
      <c r="X174" s="55" t="str">
        <f t="shared" si="184"/>
        <v/>
      </c>
      <c r="Y174" s="68" t="str">
        <f t="shared" si="185"/>
        <v/>
      </c>
      <c r="Z174" s="54" t="str">
        <f t="shared" si="186"/>
        <v/>
      </c>
      <c r="AA174" s="55" t="str">
        <f t="shared" si="187"/>
        <v/>
      </c>
      <c r="AB174" s="68" t="str">
        <f t="shared" si="188"/>
        <v/>
      </c>
      <c r="AC174" s="54" t="str">
        <f t="shared" si="189"/>
        <v/>
      </c>
      <c r="AD174" s="55" t="str">
        <f t="shared" si="190"/>
        <v/>
      </c>
      <c r="AE174" s="68" t="str">
        <f t="shared" si="191"/>
        <v/>
      </c>
      <c r="AF174" s="54" t="str">
        <f t="shared" si="192"/>
        <v/>
      </c>
      <c r="AG174" s="55" t="str">
        <f t="shared" si="193"/>
        <v/>
      </c>
      <c r="AH174" s="35" t="str">
        <f t="shared" si="194"/>
        <v/>
      </c>
      <c r="AI174" s="63">
        <f t="shared" ref="AI174" si="219">MAX(T174:T186,U174:U186,V174:V186,W174:W186,X174:X186,Y174:Y186,Z174:Z186,AA174:AA186,AB174:AB186,AC174:AC186,AD174:AD186,AE174:AE186,AF174:AF186,AG174:AG186,AH174:AH186)</f>
        <v>0</v>
      </c>
      <c r="AJ174" s="36"/>
      <c r="AS174" s="32"/>
      <c r="AT174" s="94" t="str">
        <f>IFERROR(VLOOKUP(CONCATENATE(B174,C174,G174),'A1'!A:AF,10,FALSE),"")</f>
        <v/>
      </c>
      <c r="AU174" s="94" t="str">
        <f>IFERROR(VLOOKUP(CONCATENATE(B174,C174,G174),'A1'!A:AF,16,FALSE),"")</f>
        <v/>
      </c>
      <c r="AV174" s="29"/>
    </row>
    <row r="175" spans="1:48" ht="13.5" thickBot="1" x14ac:dyDescent="0.25">
      <c r="A175" s="104"/>
      <c r="B175" s="30" t="str">
        <f t="shared" si="207"/>
        <v/>
      </c>
      <c r="C175" s="31" t="s">
        <v>156</v>
      </c>
      <c r="D175" s="76" t="str">
        <f>IFERROR(VLOOKUP(CONCATENATE(B175,C175,G175),'A1'!A:AF,3,FALSE),"")</f>
        <v/>
      </c>
      <c r="E175" s="4" t="str">
        <f>IFERROR(VLOOKUP(CONCATENATE(B175,C175,G175),'A2'!A:AF,3,FALSE),"")</f>
        <v/>
      </c>
      <c r="F175" s="77" t="str">
        <f>IFERROR(VLOOKUP(CONCATENATE(B175,C175,G175),'A3'!A:AF,3,FALSE),"")</f>
        <v/>
      </c>
      <c r="G175" s="32">
        <f>'A1'!F173</f>
        <v>1</v>
      </c>
      <c r="H175" s="59" t="str">
        <f>IFERROR(VLOOKUP(CONCATENATE(B175,C175,G175),'A1'!A:AF,7,FALSE),"")</f>
        <v/>
      </c>
      <c r="I175" s="52" t="str">
        <f>IFERROR(VLOOKUP(CONCATENATE(B175,C175,G175),'A1'!A:AF,9,FALSE),"")</f>
        <v/>
      </c>
      <c r="J175" s="53" t="str">
        <f>IFERROR(VLOOKUP(CONCATENATE(B175,C175,G175),'A2'!A:AF,7,FALSE),"")</f>
        <v/>
      </c>
      <c r="K175" s="53" t="str">
        <f>IFERROR(VLOOKUP(CONCATENATE(B175,C175,G175),'A2'!A:AF,9,FALSE),"")</f>
        <v/>
      </c>
      <c r="L175" s="53" t="str">
        <f>IFERROR(VLOOKUP(CONCATENATE(B175,C175,G175),'A3'!A:AF,7,FALSE),"")</f>
        <v/>
      </c>
      <c r="M175" s="55" t="str">
        <f>IFERROR(VLOOKUP(CONCATENATE(B175,C175,G175),'A3'!A:AF,9,FALSE),"")</f>
        <v/>
      </c>
      <c r="N175" s="53" t="str">
        <f>IFERROR(VLOOKUP(CONCATENATE($B175,$C175,$G175),'A4'!$A:$AF,7,FALSE),"")</f>
        <v/>
      </c>
      <c r="O175" s="53" t="str">
        <f>IFERROR(VLOOKUP(CONCATENATE($B175,$C175,$G175),'A4'!$A:$AF,9,FALSE),"")</f>
        <v/>
      </c>
      <c r="P175" s="53" t="str">
        <f>IFERROR(VLOOKUP(CONCATENATE($B175,$C175,$G175),'A5'!$A:$AF,7,FALSE),"")</f>
        <v/>
      </c>
      <c r="Q175" s="55" t="str">
        <f>IFERROR(VLOOKUP(CONCATENATE($B175,$C175,$G175),'A5'!$A:$AF,9,FALSE),"")</f>
        <v/>
      </c>
      <c r="R175" s="53" t="str">
        <f>IFERROR(VLOOKUP(CONCATENATE($B175,$C175,$G175),'A6'!$A:$AF,7,FALSE),"")</f>
        <v/>
      </c>
      <c r="S175" s="33" t="str">
        <f>IFERROR(VLOOKUP(CONCATENATE($B175,$C175,$G175),'A6'!$A:$AF,9,FALSE),"")</f>
        <v/>
      </c>
      <c r="T175" s="34" t="str">
        <f t="shared" si="156"/>
        <v/>
      </c>
      <c r="U175" s="55" t="str">
        <f t="shared" si="157"/>
        <v/>
      </c>
      <c r="V175" s="68" t="str">
        <f t="shared" si="158"/>
        <v/>
      </c>
      <c r="W175" s="54" t="str">
        <f t="shared" si="183"/>
        <v/>
      </c>
      <c r="X175" s="55" t="str">
        <f t="shared" si="184"/>
        <v/>
      </c>
      <c r="Y175" s="68" t="str">
        <f t="shared" si="185"/>
        <v/>
      </c>
      <c r="Z175" s="54" t="str">
        <f t="shared" si="186"/>
        <v/>
      </c>
      <c r="AA175" s="55" t="str">
        <f t="shared" si="187"/>
        <v/>
      </c>
      <c r="AB175" s="68" t="str">
        <f t="shared" si="188"/>
        <v/>
      </c>
      <c r="AC175" s="54" t="str">
        <f t="shared" si="189"/>
        <v/>
      </c>
      <c r="AD175" s="55" t="str">
        <f t="shared" si="190"/>
        <v/>
      </c>
      <c r="AE175" s="68" t="str">
        <f t="shared" si="191"/>
        <v/>
      </c>
      <c r="AF175" s="54" t="str">
        <f t="shared" si="192"/>
        <v/>
      </c>
      <c r="AG175" s="55" t="str">
        <f t="shared" si="193"/>
        <v/>
      </c>
      <c r="AH175" s="35" t="str">
        <f t="shared" si="194"/>
        <v/>
      </c>
      <c r="AI175" s="64">
        <f>MIN(T174:T186,U174:U186,V174:V186:W174:AH186)</f>
        <v>0</v>
      </c>
      <c r="AJ175" s="36"/>
      <c r="AS175" s="32"/>
      <c r="AT175" s="94" t="str">
        <f>IFERROR(VLOOKUP(CONCATENATE(B175,C175,G175),'A1'!A:AF,10,FALSE),"")</f>
        <v/>
      </c>
      <c r="AU175" s="94" t="str">
        <f>IFERROR(VLOOKUP(CONCATENATE(B175,C175,G175),'A1'!A:AF,16,FALSE),"")</f>
        <v/>
      </c>
      <c r="AV175" s="29"/>
    </row>
    <row r="176" spans="1:48" ht="13.5" thickBot="1" x14ac:dyDescent="0.25">
      <c r="A176" s="104"/>
      <c r="B176" s="30" t="str">
        <f t="shared" si="207"/>
        <v/>
      </c>
      <c r="C176" s="31" t="s">
        <v>157</v>
      </c>
      <c r="D176" s="76" t="str">
        <f>IFERROR(VLOOKUP(CONCATENATE(B176,C176,G176),'A1'!A:AF,3,FALSE),"")</f>
        <v/>
      </c>
      <c r="E176" s="4" t="str">
        <f>IFERROR(VLOOKUP(CONCATENATE(B176,C176,G176),'A2'!A:AF,3,FALSE),"")</f>
        <v/>
      </c>
      <c r="F176" s="77" t="str">
        <f>IFERROR(VLOOKUP(CONCATENATE(B176,C176,G176),'A3'!A:AF,3,FALSE),"")</f>
        <v/>
      </c>
      <c r="G176" s="32">
        <f>'A1'!F174</f>
        <v>1</v>
      </c>
      <c r="H176" s="59" t="str">
        <f>IFERROR(VLOOKUP(CONCATENATE(B176,C176,G176),'A1'!A:AF,7,FALSE),"")</f>
        <v/>
      </c>
      <c r="I176" s="52" t="str">
        <f>IFERROR(VLOOKUP(CONCATENATE(B176,C176,G176),'A1'!A:AF,9,FALSE),"")</f>
        <v/>
      </c>
      <c r="J176" s="53" t="str">
        <f>IFERROR(VLOOKUP(CONCATENATE(B176,C176,G176),'A2'!A:AF,7,FALSE),"")</f>
        <v/>
      </c>
      <c r="K176" s="53" t="str">
        <f>IFERROR(VLOOKUP(CONCATENATE(B176,C176,G176),'A2'!A:AF,9,FALSE),"")</f>
        <v/>
      </c>
      <c r="L176" s="53" t="str">
        <f>IFERROR(VLOOKUP(CONCATENATE(B176,C176,G176),'A3'!A:AF,7,FALSE),"")</f>
        <v/>
      </c>
      <c r="M176" s="55" t="str">
        <f>IFERROR(VLOOKUP(CONCATENATE(B176,C176,G176),'A3'!A:AF,9,FALSE),"")</f>
        <v/>
      </c>
      <c r="N176" s="53" t="str">
        <f>IFERROR(VLOOKUP(CONCATENATE($B176,$C176,$G176),'A4'!$A:$AF,7,FALSE),"")</f>
        <v/>
      </c>
      <c r="O176" s="53" t="str">
        <f>IFERROR(VLOOKUP(CONCATENATE($B176,$C176,$G176),'A4'!$A:$AF,9,FALSE),"")</f>
        <v/>
      </c>
      <c r="P176" s="53" t="str">
        <f>IFERROR(VLOOKUP(CONCATENATE($B176,$C176,$G176),'A5'!$A:$AF,7,FALSE),"")</f>
        <v/>
      </c>
      <c r="Q176" s="55" t="str">
        <f>IFERROR(VLOOKUP(CONCATENATE($B176,$C176,$G176),'A5'!$A:$AF,9,FALSE),"")</f>
        <v/>
      </c>
      <c r="R176" s="53" t="str">
        <f>IFERROR(VLOOKUP(CONCATENATE($B176,$C176,$G176),'A6'!$A:$AF,7,FALSE),"")</f>
        <v/>
      </c>
      <c r="S176" s="33" t="str">
        <f>IFERROR(VLOOKUP(CONCATENATE($B176,$C176,$G176),'A6'!$A:$AF,9,FALSE),"")</f>
        <v/>
      </c>
      <c r="T176" s="34" t="str">
        <f t="shared" si="156"/>
        <v/>
      </c>
      <c r="U176" s="55" t="str">
        <f t="shared" si="157"/>
        <v/>
      </c>
      <c r="V176" s="68" t="str">
        <f t="shared" si="158"/>
        <v/>
      </c>
      <c r="W176" s="54" t="str">
        <f t="shared" si="183"/>
        <v/>
      </c>
      <c r="X176" s="55" t="str">
        <f t="shared" si="184"/>
        <v/>
      </c>
      <c r="Y176" s="68" t="str">
        <f t="shared" si="185"/>
        <v/>
      </c>
      <c r="Z176" s="54" t="str">
        <f t="shared" si="186"/>
        <v/>
      </c>
      <c r="AA176" s="55" t="str">
        <f t="shared" si="187"/>
        <v/>
      </c>
      <c r="AB176" s="68" t="str">
        <f t="shared" si="188"/>
        <v/>
      </c>
      <c r="AC176" s="54" t="str">
        <f t="shared" si="189"/>
        <v/>
      </c>
      <c r="AD176" s="55" t="str">
        <f t="shared" si="190"/>
        <v/>
      </c>
      <c r="AE176" s="68" t="str">
        <f t="shared" si="191"/>
        <v/>
      </c>
      <c r="AF176" s="54" t="str">
        <f t="shared" si="192"/>
        <v/>
      </c>
      <c r="AG176" s="55" t="str">
        <f t="shared" si="193"/>
        <v/>
      </c>
      <c r="AH176" s="35" t="str">
        <f t="shared" si="194"/>
        <v/>
      </c>
      <c r="AI176" s="38"/>
      <c r="AJ176" s="36"/>
      <c r="AS176" s="32"/>
      <c r="AT176" s="94" t="str">
        <f>IFERROR(VLOOKUP(CONCATENATE(B176,C176,G176),'A1'!A:AF,10,FALSE),"")</f>
        <v/>
      </c>
      <c r="AU176" s="94" t="str">
        <f>IFERROR(VLOOKUP(CONCATENATE(B176,C176,G176),'A1'!A:AF,16,FALSE),"")</f>
        <v/>
      </c>
      <c r="AV176" s="29"/>
    </row>
    <row r="177" spans="1:48" ht="13.5" thickBot="1" x14ac:dyDescent="0.25">
      <c r="A177" s="104"/>
      <c r="B177" s="30" t="str">
        <f t="shared" si="207"/>
        <v/>
      </c>
      <c r="C177" s="31" t="s">
        <v>158</v>
      </c>
      <c r="D177" s="76" t="str">
        <f>IFERROR(VLOOKUP(CONCATENATE(B177,C177,G177),'A1'!A:AF,3,FALSE),"")</f>
        <v/>
      </c>
      <c r="E177" s="4" t="str">
        <f>IFERROR(VLOOKUP(CONCATENATE(B177,C177,G177),'A2'!A:AF,3,FALSE),"")</f>
        <v/>
      </c>
      <c r="F177" s="77" t="str">
        <f>IFERROR(VLOOKUP(CONCATENATE(B177,C177,G177),'A3'!A:AF,3,FALSE),"")</f>
        <v/>
      </c>
      <c r="G177" s="32">
        <f>'A1'!F175</f>
        <v>1</v>
      </c>
      <c r="H177" s="59" t="str">
        <f>IFERROR(VLOOKUP(CONCATENATE(B177,C177,G177),'A1'!A:AF,7,FALSE),"")</f>
        <v/>
      </c>
      <c r="I177" s="52" t="str">
        <f>IFERROR(VLOOKUP(CONCATENATE(B177,C177,G177),'A1'!A:AF,9,FALSE),"")</f>
        <v/>
      </c>
      <c r="J177" s="53" t="str">
        <f>IFERROR(VLOOKUP(CONCATENATE(B177,C177,G177),'A2'!A:AF,7,FALSE),"")</f>
        <v/>
      </c>
      <c r="K177" s="53" t="str">
        <f>IFERROR(VLOOKUP(CONCATENATE(B177,C177,G177),'A2'!A:AF,9,FALSE),"")</f>
        <v/>
      </c>
      <c r="L177" s="53" t="str">
        <f>IFERROR(VLOOKUP(CONCATENATE(B177,C177,G177),'A3'!A:AF,7,FALSE),"")</f>
        <v/>
      </c>
      <c r="M177" s="55" t="str">
        <f>IFERROR(VLOOKUP(CONCATENATE(B177,C177,G177),'A3'!A:AF,9,FALSE),"")</f>
        <v/>
      </c>
      <c r="N177" s="53" t="str">
        <f>IFERROR(VLOOKUP(CONCATENATE($B177,$C177,$G177),'A4'!$A:$AF,7,FALSE),"")</f>
        <v/>
      </c>
      <c r="O177" s="53" t="str">
        <f>IFERROR(VLOOKUP(CONCATENATE($B177,$C177,$G177),'A4'!$A:$AF,9,FALSE),"")</f>
        <v/>
      </c>
      <c r="P177" s="53" t="str">
        <f>IFERROR(VLOOKUP(CONCATENATE($B177,$C177,$G177),'A5'!$A:$AF,7,FALSE),"")</f>
        <v/>
      </c>
      <c r="Q177" s="55" t="str">
        <f>IFERROR(VLOOKUP(CONCATENATE($B177,$C177,$G177),'A5'!$A:$AF,9,FALSE),"")</f>
        <v/>
      </c>
      <c r="R177" s="53" t="str">
        <f>IFERROR(VLOOKUP(CONCATENATE($B177,$C177,$G177),'A6'!$A:$AF,7,FALSE),"")</f>
        <v/>
      </c>
      <c r="S177" s="33" t="str">
        <f>IFERROR(VLOOKUP(CONCATENATE($B177,$C177,$G177),'A6'!$A:$AF,9,FALSE),"")</f>
        <v/>
      </c>
      <c r="T177" s="34" t="str">
        <f t="shared" si="156"/>
        <v/>
      </c>
      <c r="U177" s="55" t="str">
        <f t="shared" si="157"/>
        <v/>
      </c>
      <c r="V177" s="68" t="str">
        <f t="shared" si="158"/>
        <v/>
      </c>
      <c r="W177" s="54" t="str">
        <f t="shared" si="183"/>
        <v/>
      </c>
      <c r="X177" s="55" t="str">
        <f t="shared" si="184"/>
        <v/>
      </c>
      <c r="Y177" s="68" t="str">
        <f t="shared" si="185"/>
        <v/>
      </c>
      <c r="Z177" s="54" t="str">
        <f t="shared" si="186"/>
        <v/>
      </c>
      <c r="AA177" s="55" t="str">
        <f t="shared" si="187"/>
        <v/>
      </c>
      <c r="AB177" s="68" t="str">
        <f t="shared" si="188"/>
        <v/>
      </c>
      <c r="AC177" s="54" t="str">
        <f t="shared" si="189"/>
        <v/>
      </c>
      <c r="AD177" s="55" t="str">
        <f t="shared" si="190"/>
        <v/>
      </c>
      <c r="AE177" s="68" t="str">
        <f t="shared" si="191"/>
        <v/>
      </c>
      <c r="AF177" s="54" t="str">
        <f t="shared" si="192"/>
        <v/>
      </c>
      <c r="AG177" s="55" t="str">
        <f t="shared" si="193"/>
        <v/>
      </c>
      <c r="AH177" s="35" t="str">
        <f t="shared" si="194"/>
        <v/>
      </c>
      <c r="AI177" s="38"/>
      <c r="AJ177" s="36"/>
      <c r="AS177" s="32"/>
      <c r="AT177" s="94" t="str">
        <f>IFERROR(VLOOKUP(CONCATENATE(B177,C177,G177),'A1'!A:AF,10,FALSE),"")</f>
        <v/>
      </c>
      <c r="AU177" s="94" t="str">
        <f>IFERROR(VLOOKUP(CONCATENATE(B177,C177,G177),'A1'!A:AF,16,FALSE),"")</f>
        <v/>
      </c>
      <c r="AV177" s="29"/>
    </row>
    <row r="178" spans="1:48" ht="13.5" thickBot="1" x14ac:dyDescent="0.25">
      <c r="A178" s="104"/>
      <c r="B178" s="30" t="str">
        <f t="shared" si="207"/>
        <v/>
      </c>
      <c r="C178" s="31" t="s">
        <v>159</v>
      </c>
      <c r="D178" s="76" t="str">
        <f>IFERROR(VLOOKUP(CONCATENATE(B178,C178,G178),'A1'!A:AF,3,FALSE),"")</f>
        <v/>
      </c>
      <c r="E178" s="4" t="str">
        <f>IFERROR(VLOOKUP(CONCATENATE(B178,C178,G178),'A2'!A:AF,3,FALSE),"")</f>
        <v/>
      </c>
      <c r="F178" s="77" t="str">
        <f>IFERROR(VLOOKUP(CONCATENATE(B178,C178,G178),'A3'!A:AF,3,FALSE),"")</f>
        <v/>
      </c>
      <c r="G178" s="32">
        <f>'A1'!F176</f>
        <v>1</v>
      </c>
      <c r="H178" s="59" t="str">
        <f>IFERROR(VLOOKUP(CONCATENATE(B178,C178,G178),'A1'!A:AF,7,FALSE),"")</f>
        <v/>
      </c>
      <c r="I178" s="52" t="str">
        <f>IFERROR(VLOOKUP(CONCATENATE(B178,C178,G178),'A1'!A:AF,9,FALSE),"")</f>
        <v/>
      </c>
      <c r="J178" s="53" t="str">
        <f>IFERROR(VLOOKUP(CONCATENATE(B178,C178,G178),'A2'!A:AF,7,FALSE),"")</f>
        <v/>
      </c>
      <c r="K178" s="53" t="str">
        <f>IFERROR(VLOOKUP(CONCATENATE(B178,C178,G178),'A2'!A:AF,9,FALSE),"")</f>
        <v/>
      </c>
      <c r="L178" s="53" t="str">
        <f>IFERROR(VLOOKUP(CONCATENATE(B178,C178,G178),'A3'!A:AF,7,FALSE),"")</f>
        <v/>
      </c>
      <c r="M178" s="55" t="str">
        <f>IFERROR(VLOOKUP(CONCATENATE(B178,C178,G178),'A3'!A:AF,9,FALSE),"")</f>
        <v/>
      </c>
      <c r="N178" s="53" t="str">
        <f>IFERROR(VLOOKUP(CONCATENATE($B178,$C178,$G178),'A4'!$A:$AF,7,FALSE),"")</f>
        <v/>
      </c>
      <c r="O178" s="53" t="str">
        <f>IFERROR(VLOOKUP(CONCATENATE($B178,$C178,$G178),'A4'!$A:$AF,9,FALSE),"")</f>
        <v/>
      </c>
      <c r="P178" s="53" t="str">
        <f>IFERROR(VLOOKUP(CONCATENATE($B178,$C178,$G178),'A5'!$A:$AF,7,FALSE),"")</f>
        <v/>
      </c>
      <c r="Q178" s="55" t="str">
        <f>IFERROR(VLOOKUP(CONCATENATE($B178,$C178,$G178),'A5'!$A:$AF,9,FALSE),"")</f>
        <v/>
      </c>
      <c r="R178" s="53" t="str">
        <f>IFERROR(VLOOKUP(CONCATENATE($B178,$C178,$G178),'A6'!$A:$AF,7,FALSE),"")</f>
        <v/>
      </c>
      <c r="S178" s="33" t="str">
        <f>IFERROR(VLOOKUP(CONCATENATE($B178,$C178,$G178),'A6'!$A:$AF,9,FALSE),"")</f>
        <v/>
      </c>
      <c r="T178" s="34" t="str">
        <f t="shared" si="156"/>
        <v/>
      </c>
      <c r="U178" s="55" t="str">
        <f t="shared" si="157"/>
        <v/>
      </c>
      <c r="V178" s="68" t="str">
        <f t="shared" si="158"/>
        <v/>
      </c>
      <c r="W178" s="54" t="str">
        <f t="shared" si="183"/>
        <v/>
      </c>
      <c r="X178" s="55" t="str">
        <f t="shared" si="184"/>
        <v/>
      </c>
      <c r="Y178" s="68" t="str">
        <f t="shared" si="185"/>
        <v/>
      </c>
      <c r="Z178" s="54" t="str">
        <f t="shared" si="186"/>
        <v/>
      </c>
      <c r="AA178" s="55" t="str">
        <f t="shared" si="187"/>
        <v/>
      </c>
      <c r="AB178" s="68" t="str">
        <f t="shared" si="188"/>
        <v/>
      </c>
      <c r="AC178" s="54" t="str">
        <f t="shared" si="189"/>
        <v/>
      </c>
      <c r="AD178" s="55" t="str">
        <f t="shared" si="190"/>
        <v/>
      </c>
      <c r="AE178" s="68" t="str">
        <f t="shared" si="191"/>
        <v/>
      </c>
      <c r="AF178" s="54" t="str">
        <f t="shared" si="192"/>
        <v/>
      </c>
      <c r="AG178" s="55" t="str">
        <f t="shared" si="193"/>
        <v/>
      </c>
      <c r="AH178" s="35" t="str">
        <f t="shared" si="194"/>
        <v/>
      </c>
      <c r="AI178" s="38"/>
      <c r="AJ178" s="36"/>
      <c r="AS178" s="32"/>
      <c r="AT178" s="94" t="str">
        <f>IFERROR(VLOOKUP(CONCATENATE(B178,C178,G178),'A1'!A:AF,10,FALSE),"")</f>
        <v/>
      </c>
      <c r="AU178" s="94" t="str">
        <f>IFERROR(VLOOKUP(CONCATENATE(B178,C178,G178),'A1'!A:AF,16,FALSE),"")</f>
        <v/>
      </c>
      <c r="AV178" s="29"/>
    </row>
    <row r="179" spans="1:48" ht="13.5" thickBot="1" x14ac:dyDescent="0.25">
      <c r="A179" s="104"/>
      <c r="B179" s="30" t="str">
        <f t="shared" si="207"/>
        <v/>
      </c>
      <c r="C179" s="31" t="s">
        <v>160</v>
      </c>
      <c r="D179" s="76" t="str">
        <f>IFERROR(VLOOKUP(CONCATENATE(B179,C179,G179),'A1'!A:AF,3,FALSE),"")</f>
        <v/>
      </c>
      <c r="E179" s="4" t="str">
        <f>IFERROR(VLOOKUP(CONCATENATE(B179,C179,G179),'A2'!A:AF,3,FALSE),"")</f>
        <v/>
      </c>
      <c r="F179" s="77" t="str">
        <f>IFERROR(VLOOKUP(CONCATENATE(B179,C179,G179),'A3'!A:AF,3,FALSE),"")</f>
        <v/>
      </c>
      <c r="G179" s="32">
        <f>'A1'!F177</f>
        <v>1</v>
      </c>
      <c r="H179" s="59" t="str">
        <f>IFERROR(VLOOKUP(CONCATENATE(B179,C179,G179),'A1'!A:AF,7,FALSE),"")</f>
        <v/>
      </c>
      <c r="I179" s="52" t="str">
        <f>IFERROR(VLOOKUP(CONCATENATE(B179,C179,G179),'A1'!A:AF,9,FALSE),"")</f>
        <v/>
      </c>
      <c r="J179" s="53" t="str">
        <f>IFERROR(VLOOKUP(CONCATENATE(B179,C179,G179),'A2'!A:AF,7,FALSE),"")</f>
        <v/>
      </c>
      <c r="K179" s="53" t="str">
        <f>IFERROR(VLOOKUP(CONCATENATE(B179,C179,G179),'A2'!A:AF,9,FALSE),"")</f>
        <v/>
      </c>
      <c r="L179" s="53" t="str">
        <f>IFERROR(VLOOKUP(CONCATENATE(B179,C179,G179),'A3'!A:AF,7,FALSE),"")</f>
        <v/>
      </c>
      <c r="M179" s="55" t="str">
        <f>IFERROR(VLOOKUP(CONCATENATE(B179,C179,G179),'A3'!A:AF,9,FALSE),"")</f>
        <v/>
      </c>
      <c r="N179" s="53" t="str">
        <f>IFERROR(VLOOKUP(CONCATENATE($B179,$C179,$G179),'A4'!$A:$AF,7,FALSE),"")</f>
        <v/>
      </c>
      <c r="O179" s="53" t="str">
        <f>IFERROR(VLOOKUP(CONCATENATE($B179,$C179,$G179),'A4'!$A:$AF,9,FALSE),"")</f>
        <v/>
      </c>
      <c r="P179" s="53" t="str">
        <f>IFERROR(VLOOKUP(CONCATENATE($B179,$C179,$G179),'A5'!$A:$AF,7,FALSE),"")</f>
        <v/>
      </c>
      <c r="Q179" s="55" t="str">
        <f>IFERROR(VLOOKUP(CONCATENATE($B179,$C179,$G179),'A5'!$A:$AF,9,FALSE),"")</f>
        <v/>
      </c>
      <c r="R179" s="53" t="str">
        <f>IFERROR(VLOOKUP(CONCATENATE($B179,$C179,$G179),'A6'!$A:$AF,7,FALSE),"")</f>
        <v/>
      </c>
      <c r="S179" s="33" t="str">
        <f>IFERROR(VLOOKUP(CONCATENATE($B179,$C179,$G179),'A6'!$A:$AF,9,FALSE),"")</f>
        <v/>
      </c>
      <c r="T179" s="34" t="str">
        <f t="shared" si="156"/>
        <v/>
      </c>
      <c r="U179" s="55" t="str">
        <f t="shared" si="157"/>
        <v/>
      </c>
      <c r="V179" s="68" t="str">
        <f t="shared" si="158"/>
        <v/>
      </c>
      <c r="W179" s="54" t="str">
        <f t="shared" si="183"/>
        <v/>
      </c>
      <c r="X179" s="55" t="str">
        <f t="shared" si="184"/>
        <v/>
      </c>
      <c r="Y179" s="68" t="str">
        <f t="shared" si="185"/>
        <v/>
      </c>
      <c r="Z179" s="54" t="str">
        <f t="shared" si="186"/>
        <v/>
      </c>
      <c r="AA179" s="55" t="str">
        <f t="shared" si="187"/>
        <v/>
      </c>
      <c r="AB179" s="68" t="str">
        <f t="shared" si="188"/>
        <v/>
      </c>
      <c r="AC179" s="54" t="str">
        <f t="shared" si="189"/>
        <v/>
      </c>
      <c r="AD179" s="55" t="str">
        <f t="shared" si="190"/>
        <v/>
      </c>
      <c r="AE179" s="68" t="str">
        <f t="shared" si="191"/>
        <v/>
      </c>
      <c r="AF179" s="54" t="str">
        <f t="shared" si="192"/>
        <v/>
      </c>
      <c r="AG179" s="55" t="str">
        <f t="shared" si="193"/>
        <v/>
      </c>
      <c r="AH179" s="35" t="str">
        <f t="shared" si="194"/>
        <v/>
      </c>
      <c r="AI179" s="38"/>
      <c r="AJ179" s="36"/>
      <c r="AS179" s="32"/>
      <c r="AT179" s="94" t="str">
        <f>IFERROR(VLOOKUP(CONCATENATE(B179,C179,G179),'A1'!A:AF,10,FALSE),"")</f>
        <v/>
      </c>
      <c r="AU179" s="94" t="str">
        <f>IFERROR(VLOOKUP(CONCATENATE(B179,C179,G179),'A1'!A:AF,16,FALSE),"")</f>
        <v/>
      </c>
      <c r="AV179" s="29"/>
    </row>
    <row r="180" spans="1:48" ht="13.5" thickBot="1" x14ac:dyDescent="0.25">
      <c r="A180" s="104"/>
      <c r="B180" s="30" t="str">
        <f t="shared" si="207"/>
        <v/>
      </c>
      <c r="C180" s="31" t="s">
        <v>161</v>
      </c>
      <c r="D180" s="76" t="str">
        <f>IFERROR(VLOOKUP(CONCATENATE(B180,C180,G180),'A1'!A:AF,3,FALSE),"")</f>
        <v/>
      </c>
      <c r="E180" s="4" t="str">
        <f>IFERROR(VLOOKUP(CONCATENATE(B180,C180,G180),'A2'!A:AF,3,FALSE),"")</f>
        <v/>
      </c>
      <c r="F180" s="77" t="str">
        <f>IFERROR(VLOOKUP(CONCATENATE(B180,C180,G180),'A3'!A:AF,3,FALSE),"")</f>
        <v/>
      </c>
      <c r="G180" s="32">
        <f>'A1'!F178</f>
        <v>1</v>
      </c>
      <c r="H180" s="59" t="str">
        <f>IFERROR(VLOOKUP(CONCATENATE(B180,C180,G180),'A1'!A:AF,7,FALSE),"")</f>
        <v/>
      </c>
      <c r="I180" s="52" t="str">
        <f>IFERROR(VLOOKUP(CONCATENATE(B180,C180,G180),'A1'!A:AF,9,FALSE),"")</f>
        <v/>
      </c>
      <c r="J180" s="53" t="str">
        <f>IFERROR(VLOOKUP(CONCATENATE(B180,C180,G180),'A2'!A:AF,7,FALSE),"")</f>
        <v/>
      </c>
      <c r="K180" s="53" t="str">
        <f>IFERROR(VLOOKUP(CONCATENATE(B180,C180,G180),'A2'!A:AF,9,FALSE),"")</f>
        <v/>
      </c>
      <c r="L180" s="53" t="str">
        <f>IFERROR(VLOOKUP(CONCATENATE(B180,C180,G180),'A3'!A:AF,7,FALSE),"")</f>
        <v/>
      </c>
      <c r="M180" s="55" t="str">
        <f>IFERROR(VLOOKUP(CONCATENATE(B180,C180,G180),'A3'!A:AF,9,FALSE),"")</f>
        <v/>
      </c>
      <c r="N180" s="53" t="str">
        <f>IFERROR(VLOOKUP(CONCATENATE($B180,$C180,$G180),'A4'!$A:$AF,7,FALSE),"")</f>
        <v/>
      </c>
      <c r="O180" s="53" t="str">
        <f>IFERROR(VLOOKUP(CONCATENATE($B180,$C180,$G180),'A4'!$A:$AF,9,FALSE),"")</f>
        <v/>
      </c>
      <c r="P180" s="53" t="str">
        <f>IFERROR(VLOOKUP(CONCATENATE($B180,$C180,$G180),'A5'!$A:$AF,7,FALSE),"")</f>
        <v/>
      </c>
      <c r="Q180" s="55" t="str">
        <f>IFERROR(VLOOKUP(CONCATENATE($B180,$C180,$G180),'A5'!$A:$AF,9,FALSE),"")</f>
        <v/>
      </c>
      <c r="R180" s="53" t="str">
        <f>IFERROR(VLOOKUP(CONCATENATE($B180,$C180,$G180),'A6'!$A:$AF,7,FALSE),"")</f>
        <v/>
      </c>
      <c r="S180" s="33" t="str">
        <f>IFERROR(VLOOKUP(CONCATENATE($B180,$C180,$G180),'A6'!$A:$AF,9,FALSE),"")</f>
        <v/>
      </c>
      <c r="T180" s="34" t="str">
        <f t="shared" si="156"/>
        <v/>
      </c>
      <c r="U180" s="55" t="str">
        <f t="shared" si="157"/>
        <v/>
      </c>
      <c r="V180" s="68" t="str">
        <f t="shared" si="158"/>
        <v/>
      </c>
      <c r="W180" s="54" t="str">
        <f t="shared" si="183"/>
        <v/>
      </c>
      <c r="X180" s="55" t="str">
        <f t="shared" si="184"/>
        <v/>
      </c>
      <c r="Y180" s="68" t="str">
        <f t="shared" si="185"/>
        <v/>
      </c>
      <c r="Z180" s="54" t="str">
        <f t="shared" si="186"/>
        <v/>
      </c>
      <c r="AA180" s="55" t="str">
        <f t="shared" si="187"/>
        <v/>
      </c>
      <c r="AB180" s="68" t="str">
        <f t="shared" si="188"/>
        <v/>
      </c>
      <c r="AC180" s="54" t="str">
        <f t="shared" si="189"/>
        <v/>
      </c>
      <c r="AD180" s="55" t="str">
        <f t="shared" si="190"/>
        <v/>
      </c>
      <c r="AE180" s="68" t="str">
        <f t="shared" si="191"/>
        <v/>
      </c>
      <c r="AF180" s="54" t="str">
        <f t="shared" si="192"/>
        <v/>
      </c>
      <c r="AG180" s="55" t="str">
        <f t="shared" si="193"/>
        <v/>
      </c>
      <c r="AH180" s="35" t="str">
        <f t="shared" si="194"/>
        <v/>
      </c>
      <c r="AI180" s="38"/>
      <c r="AJ180" s="36"/>
      <c r="AS180" s="32"/>
      <c r="AT180" s="94" t="str">
        <f>IFERROR(VLOOKUP(CONCATENATE(B180,C180,G180),'A1'!A:AF,10,FALSE),"")</f>
        <v/>
      </c>
      <c r="AU180" s="94" t="str">
        <f>IFERROR(VLOOKUP(CONCATENATE(B180,C180,G180),'A1'!A:AF,16,FALSE),"")</f>
        <v/>
      </c>
      <c r="AV180" s="29"/>
    </row>
    <row r="181" spans="1:48" ht="13.5" thickBot="1" x14ac:dyDescent="0.25">
      <c r="A181" s="104"/>
      <c r="B181" s="30" t="str">
        <f t="shared" si="207"/>
        <v/>
      </c>
      <c r="C181" s="31" t="s">
        <v>162</v>
      </c>
      <c r="D181" s="76" t="str">
        <f>IFERROR(VLOOKUP(CONCATENATE(B181,C181,G181),'A1'!A:AF,3,FALSE),"")</f>
        <v/>
      </c>
      <c r="E181" s="4" t="str">
        <f>IFERROR(VLOOKUP(CONCATENATE(B181,C181,G181),'A2'!A:AF,3,FALSE),"")</f>
        <v/>
      </c>
      <c r="F181" s="77" t="str">
        <f>IFERROR(VLOOKUP(CONCATENATE(B181,C181,G181),'A3'!A:AF,3,FALSE),"")</f>
        <v/>
      </c>
      <c r="G181" s="32">
        <f>'A1'!F179</f>
        <v>1</v>
      </c>
      <c r="H181" s="59" t="str">
        <f>IFERROR(VLOOKUP(CONCATENATE(B181,C181,G181),'A1'!A:AF,7,FALSE),"")</f>
        <v/>
      </c>
      <c r="I181" s="52" t="str">
        <f>IFERROR(VLOOKUP(CONCATENATE(B181,C181,G181),'A1'!A:AF,9,FALSE),"")</f>
        <v/>
      </c>
      <c r="J181" s="53" t="str">
        <f>IFERROR(VLOOKUP(CONCATENATE(B181,C181,G181),'A2'!A:AF,7,FALSE),"")</f>
        <v/>
      </c>
      <c r="K181" s="53" t="str">
        <f>IFERROR(VLOOKUP(CONCATENATE(B181,C181,G181),'A2'!A:AF,9,FALSE),"")</f>
        <v/>
      </c>
      <c r="L181" s="53" t="str">
        <f>IFERROR(VLOOKUP(CONCATENATE(B181,C181,G181),'A3'!A:AF,7,FALSE),"")</f>
        <v/>
      </c>
      <c r="M181" s="55" t="str">
        <f>IFERROR(VLOOKUP(CONCATENATE(B181,C181,G181),'A3'!A:AF,9,FALSE),"")</f>
        <v/>
      </c>
      <c r="N181" s="53" t="str">
        <f>IFERROR(VLOOKUP(CONCATENATE($B181,$C181,$G181),'A4'!$A:$AF,7,FALSE),"")</f>
        <v/>
      </c>
      <c r="O181" s="53" t="str">
        <f>IFERROR(VLOOKUP(CONCATENATE($B181,$C181,$G181),'A4'!$A:$AF,9,FALSE),"")</f>
        <v/>
      </c>
      <c r="P181" s="53" t="str">
        <f>IFERROR(VLOOKUP(CONCATENATE($B181,$C181,$G181),'A5'!$A:$AF,7,FALSE),"")</f>
        <v/>
      </c>
      <c r="Q181" s="55" t="str">
        <f>IFERROR(VLOOKUP(CONCATENATE($B181,$C181,$G181),'A5'!$A:$AF,9,FALSE),"")</f>
        <v/>
      </c>
      <c r="R181" s="53" t="str">
        <f>IFERROR(VLOOKUP(CONCATENATE($B181,$C181,$G181),'A6'!$A:$AF,7,FALSE),"")</f>
        <v/>
      </c>
      <c r="S181" s="33" t="str">
        <f>IFERROR(VLOOKUP(CONCATENATE($B181,$C181,$G181),'A6'!$A:$AF,9,FALSE),"")</f>
        <v/>
      </c>
      <c r="T181" s="34" t="str">
        <f t="shared" si="156"/>
        <v/>
      </c>
      <c r="U181" s="55" t="str">
        <f t="shared" si="157"/>
        <v/>
      </c>
      <c r="V181" s="68" t="str">
        <f t="shared" si="158"/>
        <v/>
      </c>
      <c r="W181" s="54" t="str">
        <f t="shared" si="183"/>
        <v/>
      </c>
      <c r="X181" s="55" t="str">
        <f t="shared" si="184"/>
        <v/>
      </c>
      <c r="Y181" s="68" t="str">
        <f t="shared" si="185"/>
        <v/>
      </c>
      <c r="Z181" s="54" t="str">
        <f t="shared" si="186"/>
        <v/>
      </c>
      <c r="AA181" s="55" t="str">
        <f t="shared" si="187"/>
        <v/>
      </c>
      <c r="AB181" s="68" t="str">
        <f t="shared" si="188"/>
        <v/>
      </c>
      <c r="AC181" s="54" t="str">
        <f t="shared" si="189"/>
        <v/>
      </c>
      <c r="AD181" s="55" t="str">
        <f t="shared" si="190"/>
        <v/>
      </c>
      <c r="AE181" s="68" t="str">
        <f t="shared" si="191"/>
        <v/>
      </c>
      <c r="AF181" s="54" t="str">
        <f t="shared" si="192"/>
        <v/>
      </c>
      <c r="AG181" s="55" t="str">
        <f t="shared" si="193"/>
        <v/>
      </c>
      <c r="AH181" s="35" t="str">
        <f t="shared" si="194"/>
        <v/>
      </c>
      <c r="AI181" s="38"/>
      <c r="AJ181" s="36"/>
      <c r="AS181" s="32"/>
      <c r="AT181" s="94" t="str">
        <f>IFERROR(VLOOKUP(CONCATENATE(B181,C181,G181),'A1'!A:AF,10,FALSE),"")</f>
        <v/>
      </c>
      <c r="AU181" s="94" t="str">
        <f>IFERROR(VLOOKUP(CONCATENATE(B181,C181,G181),'A1'!A:AF,16,FALSE),"")</f>
        <v/>
      </c>
      <c r="AV181" s="29"/>
    </row>
    <row r="182" spans="1:48" ht="13.5" thickBot="1" x14ac:dyDescent="0.25">
      <c r="A182" s="104"/>
      <c r="B182" s="30" t="str">
        <f t="shared" si="207"/>
        <v/>
      </c>
      <c r="C182" s="31" t="s">
        <v>163</v>
      </c>
      <c r="D182" s="76" t="str">
        <f>IFERROR(VLOOKUP(CONCATENATE(B182,C182,G182),'A1'!A:AF,3,FALSE),"")</f>
        <v/>
      </c>
      <c r="E182" s="4" t="str">
        <f>IFERROR(VLOOKUP(CONCATENATE(B182,C182,G182),'A2'!A:AF,3,FALSE),"")</f>
        <v/>
      </c>
      <c r="F182" s="77" t="str">
        <f>IFERROR(VLOOKUP(CONCATENATE(B182,C182,G182),'A3'!A:AF,3,FALSE),"")</f>
        <v/>
      </c>
      <c r="G182" s="32">
        <f>'A1'!F180</f>
        <v>1</v>
      </c>
      <c r="H182" s="59" t="str">
        <f>IFERROR(VLOOKUP(CONCATENATE(B182,C182,G182),'A1'!A:AF,7,FALSE),"")</f>
        <v/>
      </c>
      <c r="I182" s="52" t="str">
        <f>IFERROR(VLOOKUP(CONCATENATE(B182,C182,G182),'A1'!A:AF,9,FALSE),"")</f>
        <v/>
      </c>
      <c r="J182" s="53" t="str">
        <f>IFERROR(VLOOKUP(CONCATENATE(B182,C182,G182),'A2'!A:AF,7,FALSE),"")</f>
        <v/>
      </c>
      <c r="K182" s="53" t="str">
        <f>IFERROR(VLOOKUP(CONCATENATE(B182,C182,G182),'A2'!A:AF,9,FALSE),"")</f>
        <v/>
      </c>
      <c r="L182" s="53" t="str">
        <f>IFERROR(VLOOKUP(CONCATENATE(B182,C182,G182),'A3'!A:AF,7,FALSE),"")</f>
        <v/>
      </c>
      <c r="M182" s="55" t="str">
        <f>IFERROR(VLOOKUP(CONCATENATE(B182,C182,G182),'A3'!A:AF,9,FALSE),"")</f>
        <v/>
      </c>
      <c r="N182" s="53" t="str">
        <f>IFERROR(VLOOKUP(CONCATENATE($B182,$C182,$G182),'A4'!$A:$AF,7,FALSE),"")</f>
        <v/>
      </c>
      <c r="O182" s="53" t="str">
        <f>IFERROR(VLOOKUP(CONCATENATE($B182,$C182,$G182),'A4'!$A:$AF,9,FALSE),"")</f>
        <v/>
      </c>
      <c r="P182" s="53" t="str">
        <f>IFERROR(VLOOKUP(CONCATENATE($B182,$C182,$G182),'A5'!$A:$AF,7,FALSE),"")</f>
        <v/>
      </c>
      <c r="Q182" s="55" t="str">
        <f>IFERROR(VLOOKUP(CONCATENATE($B182,$C182,$G182),'A5'!$A:$AF,9,FALSE),"")</f>
        <v/>
      </c>
      <c r="R182" s="53" t="str">
        <f>IFERROR(VLOOKUP(CONCATENATE($B182,$C182,$G182),'A6'!$A:$AF,7,FALSE),"")</f>
        <v/>
      </c>
      <c r="S182" s="33" t="str">
        <f>IFERROR(VLOOKUP(CONCATENATE($B182,$C182,$G182),'A6'!$A:$AF,9,FALSE),"")</f>
        <v/>
      </c>
      <c r="T182" s="34" t="str">
        <f t="shared" si="156"/>
        <v/>
      </c>
      <c r="U182" s="55" t="str">
        <f t="shared" si="157"/>
        <v/>
      </c>
      <c r="V182" s="68" t="str">
        <f t="shared" si="158"/>
        <v/>
      </c>
      <c r="W182" s="54" t="str">
        <f t="shared" si="183"/>
        <v/>
      </c>
      <c r="X182" s="55" t="str">
        <f t="shared" si="184"/>
        <v/>
      </c>
      <c r="Y182" s="68" t="str">
        <f t="shared" si="185"/>
        <v/>
      </c>
      <c r="Z182" s="54" t="str">
        <f t="shared" si="186"/>
        <v/>
      </c>
      <c r="AA182" s="55" t="str">
        <f t="shared" si="187"/>
        <v/>
      </c>
      <c r="AB182" s="68" t="str">
        <f t="shared" si="188"/>
        <v/>
      </c>
      <c r="AC182" s="54" t="str">
        <f t="shared" si="189"/>
        <v/>
      </c>
      <c r="AD182" s="55" t="str">
        <f t="shared" si="190"/>
        <v/>
      </c>
      <c r="AE182" s="68" t="str">
        <f t="shared" si="191"/>
        <v/>
      </c>
      <c r="AF182" s="54" t="str">
        <f t="shared" si="192"/>
        <v/>
      </c>
      <c r="AG182" s="55" t="str">
        <f t="shared" si="193"/>
        <v/>
      </c>
      <c r="AH182" s="35" t="str">
        <f t="shared" si="194"/>
        <v/>
      </c>
      <c r="AI182" s="38"/>
      <c r="AJ182" s="36"/>
      <c r="AS182" s="32"/>
      <c r="AT182" s="94" t="str">
        <f>IFERROR(VLOOKUP(CONCATENATE(B182,C182,G182),'A1'!A:AF,10,FALSE),"")</f>
        <v/>
      </c>
      <c r="AU182" s="94" t="str">
        <f>IFERROR(VLOOKUP(CONCATENATE(B182,C182,G182),'A1'!A:AF,16,FALSE),"")</f>
        <v/>
      </c>
      <c r="AV182" s="29"/>
    </row>
    <row r="183" spans="1:48" ht="13.5" thickBot="1" x14ac:dyDescent="0.25">
      <c r="A183" s="104"/>
      <c r="B183" s="30" t="str">
        <f t="shared" si="207"/>
        <v/>
      </c>
      <c r="C183" s="31" t="s">
        <v>164</v>
      </c>
      <c r="D183" s="76" t="str">
        <f>IFERROR(VLOOKUP(CONCATENATE(B183,C183,G183),'A1'!A:AF,3,FALSE),"")</f>
        <v/>
      </c>
      <c r="E183" s="4" t="str">
        <f>IFERROR(VLOOKUP(CONCATENATE(B183,C183,G183),'A2'!A:AF,3,FALSE),"")</f>
        <v/>
      </c>
      <c r="F183" s="77" t="str">
        <f>IFERROR(VLOOKUP(CONCATENATE(B183,C183,G183),'A3'!A:AF,3,FALSE),"")</f>
        <v/>
      </c>
      <c r="G183" s="32">
        <f>'A1'!F181</f>
        <v>1</v>
      </c>
      <c r="H183" s="59" t="str">
        <f>IFERROR(VLOOKUP(CONCATENATE(B183,C183,G183),'A1'!A:AF,7,FALSE),"")</f>
        <v/>
      </c>
      <c r="I183" s="52" t="str">
        <f>IFERROR(VLOOKUP(CONCATENATE(B183,C183,G183),'A1'!A:AF,9,FALSE),"")</f>
        <v/>
      </c>
      <c r="J183" s="53" t="str">
        <f>IFERROR(VLOOKUP(CONCATENATE(B183,C183,G183),'A2'!A:AF,7,FALSE),"")</f>
        <v/>
      </c>
      <c r="K183" s="53" t="str">
        <f>IFERROR(VLOOKUP(CONCATENATE(B183,C183,G183),'A2'!A:AF,9,FALSE),"")</f>
        <v/>
      </c>
      <c r="L183" s="53" t="str">
        <f>IFERROR(VLOOKUP(CONCATENATE(B183,C183,G183),'A3'!A:AF,7,FALSE),"")</f>
        <v/>
      </c>
      <c r="M183" s="55" t="str">
        <f>IFERROR(VLOOKUP(CONCATENATE(B183,C183,G183),'A3'!A:AF,9,FALSE),"")</f>
        <v/>
      </c>
      <c r="N183" s="53" t="str">
        <f>IFERROR(VLOOKUP(CONCATENATE($B183,$C183,$G183),'A4'!$A:$AF,7,FALSE),"")</f>
        <v/>
      </c>
      <c r="O183" s="53" t="str">
        <f>IFERROR(VLOOKUP(CONCATENATE($B183,$C183,$G183),'A4'!$A:$AF,9,FALSE),"")</f>
        <v/>
      </c>
      <c r="P183" s="53" t="str">
        <f>IFERROR(VLOOKUP(CONCATENATE($B183,$C183,$G183),'A5'!$A:$AF,7,FALSE),"")</f>
        <v/>
      </c>
      <c r="Q183" s="55" t="str">
        <f>IFERROR(VLOOKUP(CONCATENATE($B183,$C183,$G183),'A5'!$A:$AF,9,FALSE),"")</f>
        <v/>
      </c>
      <c r="R183" s="53" t="str">
        <f>IFERROR(VLOOKUP(CONCATENATE($B183,$C183,$G183),'A6'!$A:$AF,7,FALSE),"")</f>
        <v/>
      </c>
      <c r="S183" s="33" t="str">
        <f>IFERROR(VLOOKUP(CONCATENATE($B183,$C183,$G183),'A6'!$A:$AF,9,FALSE),"")</f>
        <v/>
      </c>
      <c r="T183" s="34" t="str">
        <f t="shared" si="156"/>
        <v/>
      </c>
      <c r="U183" s="55" t="str">
        <f t="shared" si="157"/>
        <v/>
      </c>
      <c r="V183" s="68" t="str">
        <f t="shared" si="158"/>
        <v/>
      </c>
      <c r="W183" s="54" t="str">
        <f t="shared" si="183"/>
        <v/>
      </c>
      <c r="X183" s="55" t="str">
        <f t="shared" si="184"/>
        <v/>
      </c>
      <c r="Y183" s="68" t="str">
        <f t="shared" si="185"/>
        <v/>
      </c>
      <c r="Z183" s="54" t="str">
        <f t="shared" si="186"/>
        <v/>
      </c>
      <c r="AA183" s="55" t="str">
        <f t="shared" si="187"/>
        <v/>
      </c>
      <c r="AB183" s="68" t="str">
        <f t="shared" si="188"/>
        <v/>
      </c>
      <c r="AC183" s="54" t="str">
        <f t="shared" si="189"/>
        <v/>
      </c>
      <c r="AD183" s="55" t="str">
        <f t="shared" si="190"/>
        <v/>
      </c>
      <c r="AE183" s="68" t="str">
        <f t="shared" si="191"/>
        <v/>
      </c>
      <c r="AF183" s="54" t="str">
        <f t="shared" si="192"/>
        <v/>
      </c>
      <c r="AG183" s="55" t="str">
        <f t="shared" si="193"/>
        <v/>
      </c>
      <c r="AH183" s="35" t="str">
        <f t="shared" si="194"/>
        <v/>
      </c>
      <c r="AI183" s="38"/>
      <c r="AJ183" s="36"/>
      <c r="AS183" s="32"/>
      <c r="AT183" s="94" t="str">
        <f>IFERROR(VLOOKUP(CONCATENATE(B183,C183,G183),'A1'!A:AF,10,FALSE),"")</f>
        <v/>
      </c>
      <c r="AU183" s="94" t="str">
        <f>IFERROR(VLOOKUP(CONCATENATE(B183,C183,G183),'A1'!A:AF,16,FALSE),"")</f>
        <v/>
      </c>
      <c r="AV183" s="29"/>
    </row>
    <row r="184" spans="1:48" ht="13.5" thickBot="1" x14ac:dyDescent="0.25">
      <c r="A184" s="104"/>
      <c r="B184" s="30" t="str">
        <f t="shared" si="207"/>
        <v/>
      </c>
      <c r="C184" s="31" t="s">
        <v>165</v>
      </c>
      <c r="D184" s="76" t="str">
        <f>IFERROR(VLOOKUP(CONCATENATE(B184,C184,G184),'A1'!A:AF,3,FALSE),"")</f>
        <v/>
      </c>
      <c r="E184" s="4" t="str">
        <f>IFERROR(VLOOKUP(CONCATENATE(B184,C184,G184),'A2'!A:AF,3,FALSE),"")</f>
        <v/>
      </c>
      <c r="F184" s="77" t="str">
        <f>IFERROR(VLOOKUP(CONCATENATE(B184,C184,G184),'A3'!A:AF,3,FALSE),"")</f>
        <v/>
      </c>
      <c r="G184" s="32">
        <f>'A1'!F182</f>
        <v>1</v>
      </c>
      <c r="H184" s="59" t="str">
        <f>IFERROR(VLOOKUP(CONCATENATE(B184,C184,G184),'A1'!A:AF,7,FALSE),"")</f>
        <v/>
      </c>
      <c r="I184" s="52" t="str">
        <f>IFERROR(VLOOKUP(CONCATENATE(B184,C184,G184),'A1'!A:AF,9,FALSE),"")</f>
        <v/>
      </c>
      <c r="J184" s="53" t="str">
        <f>IFERROR(VLOOKUP(CONCATENATE(B184,C184,G184),'A2'!A:AF,7,FALSE),"")</f>
        <v/>
      </c>
      <c r="K184" s="53" t="str">
        <f>IFERROR(VLOOKUP(CONCATENATE(B184,C184,G184),'A2'!A:AF,9,FALSE),"")</f>
        <v/>
      </c>
      <c r="L184" s="53" t="str">
        <f>IFERROR(VLOOKUP(CONCATENATE(B184,C184,G184),'A3'!A:AF,7,FALSE),"")</f>
        <v/>
      </c>
      <c r="M184" s="55" t="str">
        <f>IFERROR(VLOOKUP(CONCATENATE(B184,C184,G184),'A3'!A:AF,9,FALSE),"")</f>
        <v/>
      </c>
      <c r="N184" s="53" t="str">
        <f>IFERROR(VLOOKUP(CONCATENATE($B184,$C184,$G184),'A4'!$A:$AF,7,FALSE),"")</f>
        <v/>
      </c>
      <c r="O184" s="53" t="str">
        <f>IFERROR(VLOOKUP(CONCATENATE($B184,$C184,$G184),'A4'!$A:$AF,9,FALSE),"")</f>
        <v/>
      </c>
      <c r="P184" s="53" t="str">
        <f>IFERROR(VLOOKUP(CONCATENATE($B184,$C184,$G184),'A5'!$A:$AF,7,FALSE),"")</f>
        <v/>
      </c>
      <c r="Q184" s="55" t="str">
        <f>IFERROR(VLOOKUP(CONCATENATE($B184,$C184,$G184),'A5'!$A:$AF,9,FALSE),"")</f>
        <v/>
      </c>
      <c r="R184" s="53" t="str">
        <f>IFERROR(VLOOKUP(CONCATENATE($B184,$C184,$G184),'A6'!$A:$AF,7,FALSE),"")</f>
        <v/>
      </c>
      <c r="S184" s="33" t="str">
        <f>IFERROR(VLOOKUP(CONCATENATE($B184,$C184,$G184),'A6'!$A:$AF,9,FALSE),"")</f>
        <v/>
      </c>
      <c r="T184" s="34" t="str">
        <f t="shared" si="156"/>
        <v/>
      </c>
      <c r="U184" s="55" t="str">
        <f t="shared" si="157"/>
        <v/>
      </c>
      <c r="V184" s="68" t="str">
        <f t="shared" si="158"/>
        <v/>
      </c>
      <c r="W184" s="54" t="str">
        <f t="shared" si="183"/>
        <v/>
      </c>
      <c r="X184" s="55" t="str">
        <f t="shared" si="184"/>
        <v/>
      </c>
      <c r="Y184" s="68" t="str">
        <f t="shared" si="185"/>
        <v/>
      </c>
      <c r="Z184" s="54" t="str">
        <f t="shared" si="186"/>
        <v/>
      </c>
      <c r="AA184" s="55" t="str">
        <f t="shared" si="187"/>
        <v/>
      </c>
      <c r="AB184" s="68" t="str">
        <f t="shared" si="188"/>
        <v/>
      </c>
      <c r="AC184" s="54" t="str">
        <f t="shared" si="189"/>
        <v/>
      </c>
      <c r="AD184" s="55" t="str">
        <f t="shared" si="190"/>
        <v/>
      </c>
      <c r="AE184" s="68" t="str">
        <f t="shared" si="191"/>
        <v/>
      </c>
      <c r="AF184" s="54" t="str">
        <f t="shared" si="192"/>
        <v/>
      </c>
      <c r="AG184" s="55" t="str">
        <f t="shared" si="193"/>
        <v/>
      </c>
      <c r="AH184" s="35" t="str">
        <f t="shared" si="194"/>
        <v/>
      </c>
      <c r="AI184" s="38"/>
      <c r="AJ184" s="36"/>
      <c r="AS184" s="32"/>
      <c r="AT184" s="94" t="str">
        <f>IFERROR(VLOOKUP(CONCATENATE(B184,C184,G184),'A1'!A:AF,10,FALSE),"")</f>
        <v/>
      </c>
      <c r="AU184" s="94" t="str">
        <f>IFERROR(VLOOKUP(CONCATENATE(B184,C184,G184),'A1'!A:AF,16,FALSE),"")</f>
        <v/>
      </c>
      <c r="AV184" s="29"/>
    </row>
    <row r="185" spans="1:48" ht="13.5" thickBot="1" x14ac:dyDescent="0.25">
      <c r="A185" s="104"/>
      <c r="B185" s="30" t="str">
        <f t="shared" si="207"/>
        <v/>
      </c>
      <c r="C185" s="31" t="s">
        <v>166</v>
      </c>
      <c r="D185" s="76" t="str">
        <f>IFERROR(VLOOKUP(CONCATENATE(B185,C185,G185),'A1'!A:AF,3,FALSE),"")</f>
        <v/>
      </c>
      <c r="E185" s="4" t="str">
        <f>IFERROR(VLOOKUP(CONCATENATE(B185,C185,G185),'A2'!A:AF,3,FALSE),"")</f>
        <v/>
      </c>
      <c r="F185" s="77" t="str">
        <f>IFERROR(VLOOKUP(CONCATENATE(B185,C185,G185),'A3'!A:AF,3,FALSE),"")</f>
        <v/>
      </c>
      <c r="G185" s="32">
        <f>'A1'!F183</f>
        <v>1</v>
      </c>
      <c r="H185" s="59" t="str">
        <f>IFERROR(VLOOKUP(CONCATENATE(B185,C185,G185),'A1'!A:AF,7,FALSE),"")</f>
        <v/>
      </c>
      <c r="I185" s="52" t="str">
        <f>IFERROR(VLOOKUP(CONCATENATE(B185,C185,G185),'A1'!A:AF,9,FALSE),"")</f>
        <v/>
      </c>
      <c r="J185" s="53" t="str">
        <f>IFERROR(VLOOKUP(CONCATENATE(B185,C185,G185),'A2'!A:AF,7,FALSE),"")</f>
        <v/>
      </c>
      <c r="K185" s="53" t="str">
        <f>IFERROR(VLOOKUP(CONCATENATE(B185,C185,G185),'A2'!A:AF,9,FALSE),"")</f>
        <v/>
      </c>
      <c r="L185" s="53" t="str">
        <f>IFERROR(VLOOKUP(CONCATENATE(B185,C185,G185),'A3'!A:AF,7,FALSE),"")</f>
        <v/>
      </c>
      <c r="M185" s="55" t="str">
        <f>IFERROR(VLOOKUP(CONCATENATE(B185,C185,G185),'A3'!A:AF,9,FALSE),"")</f>
        <v/>
      </c>
      <c r="N185" s="53" t="str">
        <f>IFERROR(VLOOKUP(CONCATENATE($B185,$C185,$G185),'A4'!$A:$AF,7,FALSE),"")</f>
        <v/>
      </c>
      <c r="O185" s="53" t="str">
        <f>IFERROR(VLOOKUP(CONCATENATE($B185,$C185,$G185),'A4'!$A:$AF,9,FALSE),"")</f>
        <v/>
      </c>
      <c r="P185" s="53" t="str">
        <f>IFERROR(VLOOKUP(CONCATENATE($B185,$C185,$G185),'A5'!$A:$AF,7,FALSE),"")</f>
        <v/>
      </c>
      <c r="Q185" s="55" t="str">
        <f>IFERROR(VLOOKUP(CONCATENATE($B185,$C185,$G185),'A5'!$A:$AF,9,FALSE),"")</f>
        <v/>
      </c>
      <c r="R185" s="53" t="str">
        <f>IFERROR(VLOOKUP(CONCATENATE($B185,$C185,$G185),'A6'!$A:$AF,7,FALSE),"")</f>
        <v/>
      </c>
      <c r="S185" s="33" t="str">
        <f>IFERROR(VLOOKUP(CONCATENATE($B185,$C185,$G185),'A6'!$A:$AF,9,FALSE),"")</f>
        <v/>
      </c>
      <c r="T185" s="34" t="str">
        <f t="shared" si="156"/>
        <v/>
      </c>
      <c r="U185" s="55" t="str">
        <f t="shared" si="157"/>
        <v/>
      </c>
      <c r="V185" s="68" t="str">
        <f t="shared" si="158"/>
        <v/>
      </c>
      <c r="W185" s="54" t="str">
        <f t="shared" si="183"/>
        <v/>
      </c>
      <c r="X185" s="55" t="str">
        <f t="shared" si="184"/>
        <v/>
      </c>
      <c r="Y185" s="68" t="str">
        <f t="shared" si="185"/>
        <v/>
      </c>
      <c r="Z185" s="54" t="str">
        <f t="shared" si="186"/>
        <v/>
      </c>
      <c r="AA185" s="55" t="str">
        <f t="shared" si="187"/>
        <v/>
      </c>
      <c r="AB185" s="68" t="str">
        <f t="shared" si="188"/>
        <v/>
      </c>
      <c r="AC185" s="54" t="str">
        <f t="shared" si="189"/>
        <v/>
      </c>
      <c r="AD185" s="55" t="str">
        <f t="shared" si="190"/>
        <v/>
      </c>
      <c r="AE185" s="68" t="str">
        <f t="shared" si="191"/>
        <v/>
      </c>
      <c r="AF185" s="54" t="str">
        <f t="shared" si="192"/>
        <v/>
      </c>
      <c r="AG185" s="55" t="str">
        <f t="shared" si="193"/>
        <v/>
      </c>
      <c r="AH185" s="35" t="str">
        <f t="shared" si="194"/>
        <v/>
      </c>
      <c r="AI185" s="38"/>
      <c r="AJ185" s="36"/>
      <c r="AS185" s="32"/>
      <c r="AT185" s="94" t="str">
        <f>IFERROR(VLOOKUP(CONCATENATE(B185,C185,G185),'A1'!A:AF,10,FALSE),"")</f>
        <v/>
      </c>
      <c r="AU185" s="94" t="str">
        <f>IFERROR(VLOOKUP(CONCATENATE(B185,C185,G185),'A1'!A:AF,16,FALSE),"")</f>
        <v/>
      </c>
      <c r="AV185" s="29"/>
    </row>
    <row r="186" spans="1:48" ht="13.5" customHeight="1" thickBot="1" x14ac:dyDescent="0.25">
      <c r="A186" s="105"/>
      <c r="B186" s="30" t="str">
        <f t="shared" si="207"/>
        <v/>
      </c>
      <c r="C186" s="39" t="s">
        <v>167</v>
      </c>
      <c r="D186" s="78" t="str">
        <f>IFERROR(VLOOKUP(CONCATENATE(B186,C186,G186),'A1'!A:AF,3,FALSE),"")</f>
        <v/>
      </c>
      <c r="E186" s="79" t="str">
        <f>IFERROR(VLOOKUP(CONCATENATE(B186,C186,G186),'A2'!A:AF,3,FALSE),"")</f>
        <v/>
      </c>
      <c r="F186" s="80" t="str">
        <f>IFERROR(VLOOKUP(CONCATENATE(B186,C186,G186),'A3'!A:AF,3,FALSE),"")</f>
        <v/>
      </c>
      <c r="G186" s="40">
        <f>'A1'!F184</f>
        <v>1</v>
      </c>
      <c r="H186" s="60" t="str">
        <f>IFERROR(VLOOKUP(CONCATENATE(B186,C186,G186),'A1'!A:AF,7,FALSE),"")</f>
        <v/>
      </c>
      <c r="I186" s="41" t="str">
        <f>IFERROR(VLOOKUP(CONCATENATE(B186,C186,G186),'A1'!A:AF,9,FALSE),"")</f>
        <v/>
      </c>
      <c r="J186" s="61" t="str">
        <f>IFERROR(VLOOKUP(CONCATENATE(B186,C186,G186),'A2'!A:AF,7,FALSE),"")</f>
        <v/>
      </c>
      <c r="K186" s="61" t="str">
        <f>IFERROR(VLOOKUP(CONCATENATE(B186,C186,G186),'A2'!A:AF,9,FALSE),"")</f>
        <v/>
      </c>
      <c r="L186" s="61" t="str">
        <f>IFERROR(VLOOKUP(CONCATENATE(B186,C186,G186),'A3'!A:AF,7,FALSE),"")</f>
        <v/>
      </c>
      <c r="M186" s="62" t="str">
        <f>IFERROR(VLOOKUP(CONCATENATE(B186,C186,G186),'A3'!A:AF,9,FALSE),"")</f>
        <v/>
      </c>
      <c r="N186" s="61" t="str">
        <f>IFERROR(VLOOKUP(CONCATENATE($B186,$C186,$G186),'A4'!$A:$AF,7,FALSE),"")</f>
        <v/>
      </c>
      <c r="O186" s="61" t="str">
        <f>IFERROR(VLOOKUP(CONCATENATE($B186,$C186,$G186),'A4'!$A:$AF,9,FALSE),"")</f>
        <v/>
      </c>
      <c r="P186" s="61" t="str">
        <f>IFERROR(VLOOKUP(CONCATENATE($B186,$C186,$G186),'A5'!$A:$AF,7,FALSE),"")</f>
        <v/>
      </c>
      <c r="Q186" s="62" t="str">
        <f>IFERROR(VLOOKUP(CONCATENATE($B186,$C186,$G186),'A5'!$A:$AF,9,FALSE),"")</f>
        <v/>
      </c>
      <c r="R186" s="61" t="str">
        <f>IFERROR(VLOOKUP(CONCATENATE($B186,$C186,$G186),'A6'!$A:$AF,7,FALSE),"")</f>
        <v/>
      </c>
      <c r="S186" s="42" t="str">
        <f>IFERROR(VLOOKUP(CONCATENATE($B186,$C186,$G186),'A6'!$A:$AF,9,FALSE),"")</f>
        <v/>
      </c>
      <c r="T186" s="43" t="str">
        <f t="shared" si="156"/>
        <v/>
      </c>
      <c r="U186" s="62" t="str">
        <f t="shared" si="157"/>
        <v/>
      </c>
      <c r="V186" s="96" t="str">
        <f t="shared" si="158"/>
        <v/>
      </c>
      <c r="W186" s="57" t="str">
        <f t="shared" si="183"/>
        <v/>
      </c>
      <c r="X186" s="62" t="str">
        <f t="shared" si="184"/>
        <v/>
      </c>
      <c r="Y186" s="96" t="str">
        <f t="shared" si="185"/>
        <v/>
      </c>
      <c r="Z186" s="57" t="str">
        <f t="shared" si="186"/>
        <v/>
      </c>
      <c r="AA186" s="62" t="str">
        <f t="shared" si="187"/>
        <v/>
      </c>
      <c r="AB186" s="96" t="str">
        <f t="shared" si="188"/>
        <v/>
      </c>
      <c r="AC186" s="57" t="str">
        <f t="shared" si="189"/>
        <v/>
      </c>
      <c r="AD186" s="62" t="str">
        <f t="shared" si="190"/>
        <v/>
      </c>
      <c r="AE186" s="96" t="str">
        <f t="shared" si="191"/>
        <v/>
      </c>
      <c r="AF186" s="57" t="str">
        <f t="shared" si="192"/>
        <v/>
      </c>
      <c r="AG186" s="62" t="str">
        <f t="shared" si="193"/>
        <v/>
      </c>
      <c r="AH186" s="44" t="str">
        <f t="shared" si="194"/>
        <v/>
      </c>
      <c r="AI186" s="45"/>
      <c r="AJ186" s="46"/>
      <c r="AK186" s="47"/>
      <c r="AL186" s="47"/>
      <c r="AM186" s="47"/>
      <c r="AN186" s="47"/>
      <c r="AO186" s="47"/>
      <c r="AP186" s="47"/>
      <c r="AQ186" s="47"/>
      <c r="AR186" s="47"/>
      <c r="AS186" s="40"/>
      <c r="AT186" s="94" t="str">
        <f>IFERROR(VLOOKUP(CONCATENATE(B186,C186,G186),'A1'!A:AF,10,FALSE),"")</f>
        <v/>
      </c>
      <c r="AU186" s="94" t="str">
        <f>IFERROR(VLOOKUP(CONCATENATE(B186,C186,G186),'A1'!A:AF,16,FALSE),"")</f>
        <v/>
      </c>
      <c r="AV186" s="29"/>
    </row>
    <row r="187" spans="1:48" ht="12.75" customHeight="1" thickBot="1" x14ac:dyDescent="0.25">
      <c r="A187" s="103">
        <v>14</v>
      </c>
      <c r="B187" s="91"/>
      <c r="C187" s="19" t="s">
        <v>154</v>
      </c>
      <c r="D187" s="74" t="str">
        <f>IFERROR(VLOOKUP(CONCATENATE(B187,C187,G187),'A1'!A:AF,3,FALSE),"")</f>
        <v/>
      </c>
      <c r="E187" s="69" t="str">
        <f>IFERROR(VLOOKUP(CONCATENATE(B187,C187,G187),'A2'!A:AF,3,FALSE),"")</f>
        <v/>
      </c>
      <c r="F187" s="75" t="str">
        <f>IFERROR(VLOOKUP(CONCATENATE(B187,C187,G187),'A3'!A:AF,3,FALSE),"")</f>
        <v/>
      </c>
      <c r="G187" s="20">
        <f>'A1'!F185</f>
        <v>2</v>
      </c>
      <c r="H187" s="89" t="str">
        <f>IFERROR(VLOOKUP(CONCATENATE(B187,C187,G187),'A1'!A:AF,7,FALSE),"")</f>
        <v/>
      </c>
      <c r="I187" s="90" t="str">
        <f>IFERROR(VLOOKUP(CONCATENATE(B187,C187,G187),'A1'!A:AF,9,FALSE),"")</f>
        <v/>
      </c>
      <c r="J187" s="58" t="str">
        <f t="shared" ref="J187" si="220">IFERROR($H187,"")</f>
        <v/>
      </c>
      <c r="K187" s="58" t="str">
        <f t="shared" ref="K187" si="221">IFERROR($I187,"")</f>
        <v/>
      </c>
      <c r="L187" s="58" t="str">
        <f t="shared" ref="L187" si="222">IFERROR($H187,"")</f>
        <v/>
      </c>
      <c r="M187" s="58" t="str">
        <f t="shared" ref="M187" si="223">IFERROR($I187,"")</f>
        <v/>
      </c>
      <c r="N187" s="58" t="str">
        <f t="shared" ref="N187" si="224">IFERROR($H187,"")</f>
        <v/>
      </c>
      <c r="O187" s="58" t="str">
        <f t="shared" ref="O187" si="225">IFERROR($I187,"")</f>
        <v/>
      </c>
      <c r="P187" s="58" t="str">
        <f t="shared" ref="P187" si="226">IFERROR($H187,"")</f>
        <v/>
      </c>
      <c r="Q187" s="58" t="str">
        <f t="shared" ref="Q187" si="227">IFERROR($I187,"")</f>
        <v/>
      </c>
      <c r="R187" s="58" t="str">
        <f t="shared" ref="R187" si="228">IFERROR($H187,"")</f>
        <v/>
      </c>
      <c r="S187" s="21" t="str">
        <f t="shared" ref="S187" si="229">IFERROR($I187,"")</f>
        <v/>
      </c>
      <c r="T187" s="22" t="str">
        <f t="shared" si="156"/>
        <v/>
      </c>
      <c r="U187" s="81" t="str">
        <f t="shared" si="157"/>
        <v/>
      </c>
      <c r="V187" s="95" t="str">
        <f t="shared" si="158"/>
        <v/>
      </c>
      <c r="W187" s="56" t="str">
        <f t="shared" si="183"/>
        <v/>
      </c>
      <c r="X187" s="81" t="str">
        <f t="shared" si="184"/>
        <v/>
      </c>
      <c r="Y187" s="95" t="str">
        <f t="shared" si="185"/>
        <v/>
      </c>
      <c r="Z187" s="56" t="str">
        <f t="shared" si="186"/>
        <v/>
      </c>
      <c r="AA187" s="81" t="str">
        <f t="shared" si="187"/>
        <v/>
      </c>
      <c r="AB187" s="95" t="str">
        <f t="shared" si="188"/>
        <v/>
      </c>
      <c r="AC187" s="56" t="str">
        <f t="shared" si="189"/>
        <v/>
      </c>
      <c r="AD187" s="81" t="str">
        <f t="shared" si="190"/>
        <v/>
      </c>
      <c r="AE187" s="95" t="str">
        <f t="shared" si="191"/>
        <v/>
      </c>
      <c r="AF187" s="56" t="str">
        <f t="shared" si="192"/>
        <v/>
      </c>
      <c r="AG187" s="81" t="str">
        <f t="shared" si="193"/>
        <v/>
      </c>
      <c r="AH187" s="23" t="str">
        <f t="shared" si="194"/>
        <v/>
      </c>
      <c r="AI187" s="24">
        <f t="shared" ref="AI187" si="230">MAX(I188:I200,K188:K200,M188:M200,O188:O200,Q188:Q200,S188:S200)</f>
        <v>0</v>
      </c>
      <c r="AJ187" s="25"/>
      <c r="AK187" s="27" t="str">
        <f>D187</f>
        <v/>
      </c>
      <c r="AL187" s="27" t="str">
        <f>E187</f>
        <v/>
      </c>
      <c r="AM187" s="27" t="str">
        <f>F187</f>
        <v/>
      </c>
      <c r="AN187" s="27"/>
      <c r="AO187" s="27"/>
      <c r="AP187" s="28"/>
      <c r="AQ187" s="28"/>
      <c r="AR187" s="28"/>
      <c r="AS187" s="20"/>
      <c r="AT187" s="94" t="str">
        <f>IFERROR(VLOOKUP(CONCATENATE(B187,C187,G187),'A1'!A:AF,10,FALSE),"")</f>
        <v/>
      </c>
      <c r="AU187" s="94" t="str">
        <f>IFERROR(VLOOKUP(CONCATENATE(B187,C187,G187),'A1'!A:AF,16,FALSE),"")</f>
        <v/>
      </c>
      <c r="AV187" s="29"/>
    </row>
    <row r="188" spans="1:48" ht="13.5" thickBot="1" x14ac:dyDescent="0.25">
      <c r="A188" s="104"/>
      <c r="B188" s="30" t="str">
        <f t="shared" si="207"/>
        <v/>
      </c>
      <c r="C188" s="31" t="s">
        <v>155</v>
      </c>
      <c r="D188" s="76" t="str">
        <f>IFERROR(VLOOKUP(CONCATENATE(B188,C188,G188),'A1'!A:AF,3,FALSE),"")</f>
        <v/>
      </c>
      <c r="E188" s="4" t="str">
        <f>IFERROR(VLOOKUP(CONCATENATE(B188,C188,G188),'A2'!A:AF,3,FALSE),"")</f>
        <v/>
      </c>
      <c r="F188" s="77" t="str">
        <f>IFERROR(VLOOKUP(CONCATENATE(B188,C188,G188),'A3'!A:AF,3,FALSE),"")</f>
        <v/>
      </c>
      <c r="G188" s="32">
        <f>'A1'!F186</f>
        <v>2</v>
      </c>
      <c r="H188" s="59" t="str">
        <f>IFERROR(VLOOKUP(CONCATENATE($B188,$C188,$G188),'A1'!$A:$AF,7,FALSE),"")</f>
        <v/>
      </c>
      <c r="I188" s="52" t="str">
        <f>IFERROR(VLOOKUP(CONCATENATE($B188,$C188,$G188),'A1'!$A:$AF,9,FALSE),"")</f>
        <v/>
      </c>
      <c r="J188" s="53" t="str">
        <f>IFERROR(VLOOKUP(CONCATENATE($B188,$C188,$G188),'A2'!$A:$AF,7,FALSE),"")</f>
        <v/>
      </c>
      <c r="K188" s="53" t="str">
        <f>IFERROR(VLOOKUP(CONCATENATE($B188,$C188,$G188),'A2'!$A:$AF,9,FALSE),"")</f>
        <v/>
      </c>
      <c r="L188" s="53" t="str">
        <f>IFERROR(VLOOKUP(CONCATENATE($B188,$C188,$G188),'A3'!$A:$AF,7,FALSE),"")</f>
        <v/>
      </c>
      <c r="M188" s="55" t="str">
        <f>IFERROR(VLOOKUP(CONCATENATE($B188,$C188,$G188),'A3'!$A:$AF,9,FALSE),"")</f>
        <v/>
      </c>
      <c r="N188" s="53" t="str">
        <f>IFERROR(VLOOKUP(CONCATENATE($B188,$C188,$G188),'A4'!$A:$AF,7,FALSE),"")</f>
        <v/>
      </c>
      <c r="O188" s="53" t="str">
        <f>IFERROR(VLOOKUP(CONCATENATE($B188,$C188,$G188),'A4'!$A:$AF,9,FALSE),"")</f>
        <v/>
      </c>
      <c r="P188" s="53" t="str">
        <f>IFERROR(VLOOKUP(CONCATENATE($B188,$C188,$G188),'A5'!$A:$AF,7,FALSE),"")</f>
        <v/>
      </c>
      <c r="Q188" s="55" t="str">
        <f>IFERROR(VLOOKUP(CONCATENATE($B188,$C188,$G188),'A5'!$A:$AF,9,FALSE),"")</f>
        <v/>
      </c>
      <c r="R188" s="53" t="str">
        <f>IFERROR(VLOOKUP(CONCATENATE($B188,$C188,$G188),'A6'!$A:$AF,7,FALSE),"")</f>
        <v/>
      </c>
      <c r="S188" s="33" t="str">
        <f>IFERROR(VLOOKUP(CONCATENATE($B188,$C188,$G188),'A6'!$A:$AF,9,FALSE),"")</f>
        <v/>
      </c>
      <c r="T188" s="34" t="str">
        <f t="shared" si="156"/>
        <v/>
      </c>
      <c r="U188" s="55" t="str">
        <f t="shared" si="157"/>
        <v/>
      </c>
      <c r="V188" s="68" t="str">
        <f t="shared" si="158"/>
        <v/>
      </c>
      <c r="W188" s="54" t="str">
        <f t="shared" si="183"/>
        <v/>
      </c>
      <c r="X188" s="55" t="str">
        <f t="shared" si="184"/>
        <v/>
      </c>
      <c r="Y188" s="68" t="str">
        <f t="shared" si="185"/>
        <v/>
      </c>
      <c r="Z188" s="54" t="str">
        <f t="shared" si="186"/>
        <v/>
      </c>
      <c r="AA188" s="55" t="str">
        <f t="shared" si="187"/>
        <v/>
      </c>
      <c r="AB188" s="68" t="str">
        <f t="shared" si="188"/>
        <v/>
      </c>
      <c r="AC188" s="54" t="str">
        <f t="shared" si="189"/>
        <v/>
      </c>
      <c r="AD188" s="55" t="str">
        <f t="shared" si="190"/>
        <v/>
      </c>
      <c r="AE188" s="68" t="str">
        <f t="shared" si="191"/>
        <v/>
      </c>
      <c r="AF188" s="54" t="str">
        <f t="shared" si="192"/>
        <v/>
      </c>
      <c r="AG188" s="55" t="str">
        <f t="shared" si="193"/>
        <v/>
      </c>
      <c r="AH188" s="35" t="str">
        <f t="shared" si="194"/>
        <v/>
      </c>
      <c r="AI188" s="63">
        <f t="shared" ref="AI188" si="231">MAX(T188:T200,U188:U200,V188:V200,W188:W200,X188:X200,Y188:Y200,Z188:Z200,AA188:AA200,AB188:AB200,AC188:AC200,AD188:AD200,AE188:AE200,AF188:AF200,AG188:AG200,AH188:AH200)</f>
        <v>0</v>
      </c>
      <c r="AJ188" s="36"/>
      <c r="AS188" s="32"/>
      <c r="AT188" s="94" t="str">
        <f>IFERROR(VLOOKUP(CONCATENATE(B188,C188,G188),'A1'!A:AF,10,FALSE),"")</f>
        <v/>
      </c>
      <c r="AU188" s="94" t="str">
        <f>IFERROR(VLOOKUP(CONCATENATE(B188,C188,G188),'A1'!A:AF,16,FALSE),"")</f>
        <v/>
      </c>
      <c r="AV188" s="29"/>
    </row>
    <row r="189" spans="1:48" ht="13.5" thickBot="1" x14ac:dyDescent="0.25">
      <c r="A189" s="104"/>
      <c r="B189" s="30" t="str">
        <f t="shared" si="207"/>
        <v/>
      </c>
      <c r="C189" s="31" t="s">
        <v>156</v>
      </c>
      <c r="D189" s="76" t="str">
        <f>IFERROR(VLOOKUP(CONCATENATE(B189,C189,G189),'A1'!A:AF,3,FALSE),"")</f>
        <v/>
      </c>
      <c r="E189" s="4" t="str">
        <f>IFERROR(VLOOKUP(CONCATENATE(B189,C189,G189),'A2'!A:AF,3,FALSE),"")</f>
        <v/>
      </c>
      <c r="F189" s="77" t="str">
        <f>IFERROR(VLOOKUP(CONCATENATE(B189,C189,G189),'A3'!A:AF,3,FALSE),"")</f>
        <v/>
      </c>
      <c r="G189" s="32">
        <f>'A1'!F187</f>
        <v>2</v>
      </c>
      <c r="H189" s="59" t="str">
        <f>IFERROR(VLOOKUP(CONCATENATE(B189,C189,G189),'A1'!A:AF,7,FALSE),"")</f>
        <v/>
      </c>
      <c r="I189" s="52" t="str">
        <f>IFERROR(VLOOKUP(CONCATENATE(B189,C189,G189),'A1'!A:AF,9,FALSE),"")</f>
        <v/>
      </c>
      <c r="J189" s="53" t="str">
        <f>IFERROR(VLOOKUP(CONCATENATE(B189,C189,G189),'A2'!A:AF,7,FALSE),"")</f>
        <v/>
      </c>
      <c r="K189" s="53" t="str">
        <f>IFERROR(VLOOKUP(CONCATENATE(B189,C189,G189),'A2'!A:AF,9,FALSE),"")</f>
        <v/>
      </c>
      <c r="L189" s="53" t="str">
        <f>IFERROR(VLOOKUP(CONCATENATE(B189,C189,G189),'A3'!A:AF,7,FALSE),"")</f>
        <v/>
      </c>
      <c r="M189" s="55" t="str">
        <f>IFERROR(VLOOKUP(CONCATENATE(B189,C189,G189),'A3'!A:AF,9,FALSE),"")</f>
        <v/>
      </c>
      <c r="N189" s="53" t="str">
        <f>IFERROR(VLOOKUP(CONCATENATE($B189,$C189,$G189),'A4'!$A:$AF,7,FALSE),"")</f>
        <v/>
      </c>
      <c r="O189" s="53" t="str">
        <f>IFERROR(VLOOKUP(CONCATENATE($B189,$C189,$G189),'A4'!$A:$AF,9,FALSE),"")</f>
        <v/>
      </c>
      <c r="P189" s="53" t="str">
        <f>IFERROR(VLOOKUP(CONCATENATE($B189,$C189,$G189),'A5'!$A:$AF,7,FALSE),"")</f>
        <v/>
      </c>
      <c r="Q189" s="55" t="str">
        <f>IFERROR(VLOOKUP(CONCATENATE($B189,$C189,$G189),'A5'!$A:$AF,9,FALSE),"")</f>
        <v/>
      </c>
      <c r="R189" s="53" t="str">
        <f>IFERROR(VLOOKUP(CONCATENATE($B189,$C189,$G189),'A6'!$A:$AF,7,FALSE),"")</f>
        <v/>
      </c>
      <c r="S189" s="33" t="str">
        <f>IFERROR(VLOOKUP(CONCATENATE($B189,$C189,$G189),'A6'!$A:$AF,9,FALSE),"")</f>
        <v/>
      </c>
      <c r="T189" s="34" t="str">
        <f t="shared" ref="T189:T200" si="232">IFERROR(100*(J189-H189)/H189,"")</f>
        <v/>
      </c>
      <c r="U189" s="55" t="str">
        <f t="shared" ref="U189:U200" si="233">IFERROR(100*(L189-H189)/H189,"")</f>
        <v/>
      </c>
      <c r="V189" s="68" t="str">
        <f t="shared" ref="V189:V200" si="234">IFERROR(100*(L189-J189)/J189,"")</f>
        <v/>
      </c>
      <c r="W189" s="54" t="str">
        <f t="shared" si="183"/>
        <v/>
      </c>
      <c r="X189" s="55" t="str">
        <f t="shared" si="184"/>
        <v/>
      </c>
      <c r="Y189" s="68" t="str">
        <f t="shared" si="185"/>
        <v/>
      </c>
      <c r="Z189" s="54" t="str">
        <f t="shared" si="186"/>
        <v/>
      </c>
      <c r="AA189" s="55" t="str">
        <f t="shared" si="187"/>
        <v/>
      </c>
      <c r="AB189" s="68" t="str">
        <f t="shared" si="188"/>
        <v/>
      </c>
      <c r="AC189" s="54" t="str">
        <f t="shared" si="189"/>
        <v/>
      </c>
      <c r="AD189" s="55" t="str">
        <f t="shared" si="190"/>
        <v/>
      </c>
      <c r="AE189" s="68" t="str">
        <f t="shared" si="191"/>
        <v/>
      </c>
      <c r="AF189" s="54" t="str">
        <f t="shared" si="192"/>
        <v/>
      </c>
      <c r="AG189" s="55" t="str">
        <f t="shared" si="193"/>
        <v/>
      </c>
      <c r="AH189" s="35" t="str">
        <f t="shared" si="194"/>
        <v/>
      </c>
      <c r="AI189" s="64">
        <f>MIN(T188:T200,U188:U200,V188:V200:W188:AH200)</f>
        <v>0</v>
      </c>
      <c r="AJ189" s="36"/>
      <c r="AS189" s="32"/>
      <c r="AT189" s="94" t="str">
        <f>IFERROR(VLOOKUP(CONCATENATE(B189,C189,G189),'A1'!A:AF,10,FALSE),"")</f>
        <v/>
      </c>
      <c r="AU189" s="94" t="str">
        <f>IFERROR(VLOOKUP(CONCATENATE(B189,C189,G189),'A1'!A:AF,16,FALSE),"")</f>
        <v/>
      </c>
      <c r="AV189" s="29"/>
    </row>
    <row r="190" spans="1:48" ht="13.5" thickBot="1" x14ac:dyDescent="0.25">
      <c r="A190" s="104"/>
      <c r="B190" s="30" t="str">
        <f t="shared" si="207"/>
        <v/>
      </c>
      <c r="C190" s="31" t="s">
        <v>157</v>
      </c>
      <c r="D190" s="76" t="str">
        <f>IFERROR(VLOOKUP(CONCATENATE(B190,C190,G190),'A1'!A:AF,3,FALSE),"")</f>
        <v/>
      </c>
      <c r="E190" s="4" t="str">
        <f>IFERROR(VLOOKUP(CONCATENATE(B190,C190,G190),'A2'!A:AF,3,FALSE),"")</f>
        <v/>
      </c>
      <c r="F190" s="77" t="str">
        <f>IFERROR(VLOOKUP(CONCATENATE(B190,C190,G190),'A3'!A:AF,3,FALSE),"")</f>
        <v/>
      </c>
      <c r="G190" s="32">
        <f>'A1'!F188</f>
        <v>2</v>
      </c>
      <c r="H190" s="59" t="str">
        <f>IFERROR(VLOOKUP(CONCATENATE(B190,C190,G190),'A1'!A:AF,7,FALSE),"")</f>
        <v/>
      </c>
      <c r="I190" s="52" t="str">
        <f>IFERROR(VLOOKUP(CONCATENATE(B190,C190,G190),'A1'!A:AF,9,FALSE),"")</f>
        <v/>
      </c>
      <c r="J190" s="53" t="str">
        <f>IFERROR(VLOOKUP(CONCATENATE(B190,C190,G190),'A2'!A:AF,7,FALSE),"")</f>
        <v/>
      </c>
      <c r="K190" s="53" t="str">
        <f>IFERROR(VLOOKUP(CONCATENATE(B190,C190,G190),'A2'!A:AF,9,FALSE),"")</f>
        <v/>
      </c>
      <c r="L190" s="53" t="str">
        <f>IFERROR(VLOOKUP(CONCATENATE(B190,C190,G190),'A3'!A:AF,7,FALSE),"")</f>
        <v/>
      </c>
      <c r="M190" s="55" t="str">
        <f>IFERROR(VLOOKUP(CONCATENATE(B190,C190,G190),'A3'!A:AF,9,FALSE),"")</f>
        <v/>
      </c>
      <c r="N190" s="53" t="str">
        <f>IFERROR(VLOOKUP(CONCATENATE($B190,$C190,$G190),'A4'!$A:$AF,7,FALSE),"")</f>
        <v/>
      </c>
      <c r="O190" s="53" t="str">
        <f>IFERROR(VLOOKUP(CONCATENATE($B190,$C190,$G190),'A4'!$A:$AF,9,FALSE),"")</f>
        <v/>
      </c>
      <c r="P190" s="53" t="str">
        <f>IFERROR(VLOOKUP(CONCATENATE($B190,$C190,$G190),'A5'!$A:$AF,7,FALSE),"")</f>
        <v/>
      </c>
      <c r="Q190" s="55" t="str">
        <f>IFERROR(VLOOKUP(CONCATENATE($B190,$C190,$G190),'A5'!$A:$AF,9,FALSE),"")</f>
        <v/>
      </c>
      <c r="R190" s="53" t="str">
        <f>IFERROR(VLOOKUP(CONCATENATE($B190,$C190,$G190),'A6'!$A:$AF,7,FALSE),"")</f>
        <v/>
      </c>
      <c r="S190" s="33" t="str">
        <f>IFERROR(VLOOKUP(CONCATENATE($B190,$C190,$G190),'A6'!$A:$AF,9,FALSE),"")</f>
        <v/>
      </c>
      <c r="T190" s="34" t="str">
        <f t="shared" si="232"/>
        <v/>
      </c>
      <c r="U190" s="55" t="str">
        <f t="shared" si="233"/>
        <v/>
      </c>
      <c r="V190" s="68" t="str">
        <f t="shared" si="234"/>
        <v/>
      </c>
      <c r="W190" s="54" t="str">
        <f t="shared" si="183"/>
        <v/>
      </c>
      <c r="X190" s="55" t="str">
        <f t="shared" si="184"/>
        <v/>
      </c>
      <c r="Y190" s="68" t="str">
        <f t="shared" si="185"/>
        <v/>
      </c>
      <c r="Z190" s="54" t="str">
        <f t="shared" si="186"/>
        <v/>
      </c>
      <c r="AA190" s="55" t="str">
        <f t="shared" si="187"/>
        <v/>
      </c>
      <c r="AB190" s="68" t="str">
        <f t="shared" si="188"/>
        <v/>
      </c>
      <c r="AC190" s="54" t="str">
        <f t="shared" si="189"/>
        <v/>
      </c>
      <c r="AD190" s="55" t="str">
        <f t="shared" si="190"/>
        <v/>
      </c>
      <c r="AE190" s="68" t="str">
        <f t="shared" si="191"/>
        <v/>
      </c>
      <c r="AF190" s="54" t="str">
        <f t="shared" si="192"/>
        <v/>
      </c>
      <c r="AG190" s="55" t="str">
        <f t="shared" si="193"/>
        <v/>
      </c>
      <c r="AH190" s="35" t="str">
        <f t="shared" si="194"/>
        <v/>
      </c>
      <c r="AI190" s="38"/>
      <c r="AJ190" s="36"/>
      <c r="AS190" s="32"/>
      <c r="AT190" s="94" t="str">
        <f>IFERROR(VLOOKUP(CONCATENATE(B190,C190,G190),'A1'!A:AF,10,FALSE),"")</f>
        <v/>
      </c>
      <c r="AU190" s="94" t="str">
        <f>IFERROR(VLOOKUP(CONCATENATE(B190,C190,G190),'A1'!A:AF,16,FALSE),"")</f>
        <v/>
      </c>
      <c r="AV190" s="29"/>
    </row>
    <row r="191" spans="1:48" ht="13.5" thickBot="1" x14ac:dyDescent="0.25">
      <c r="A191" s="104"/>
      <c r="B191" s="30" t="str">
        <f t="shared" si="207"/>
        <v/>
      </c>
      <c r="C191" s="31" t="s">
        <v>158</v>
      </c>
      <c r="D191" s="76" t="str">
        <f>IFERROR(VLOOKUP(CONCATENATE(B191,C191,G191),'A1'!A:AF,3,FALSE),"")</f>
        <v/>
      </c>
      <c r="E191" s="4" t="str">
        <f>IFERROR(VLOOKUP(CONCATENATE(B191,C191,G191),'A2'!A:AF,3,FALSE),"")</f>
        <v/>
      </c>
      <c r="F191" s="77" t="str">
        <f>IFERROR(VLOOKUP(CONCATENATE(B191,C191,G191),'A3'!A:AF,3,FALSE),"")</f>
        <v/>
      </c>
      <c r="G191" s="32">
        <f>'A1'!F189</f>
        <v>2</v>
      </c>
      <c r="H191" s="59" t="str">
        <f>IFERROR(VLOOKUP(CONCATENATE(B191,C191,G191),'A1'!A:AF,7,FALSE),"")</f>
        <v/>
      </c>
      <c r="I191" s="52" t="str">
        <f>IFERROR(VLOOKUP(CONCATENATE(B191,C191,G191),'A1'!A:AF,9,FALSE),"")</f>
        <v/>
      </c>
      <c r="J191" s="53" t="str">
        <f>IFERROR(VLOOKUP(CONCATENATE(B191,C191,G191),'A2'!A:AF,7,FALSE),"")</f>
        <v/>
      </c>
      <c r="K191" s="53" t="str">
        <f>IFERROR(VLOOKUP(CONCATENATE(B191,C191,G191),'A2'!A:AF,9,FALSE),"")</f>
        <v/>
      </c>
      <c r="L191" s="53" t="str">
        <f>IFERROR(VLOOKUP(CONCATENATE(B191,C191,G191),'A3'!A:AF,7,FALSE),"")</f>
        <v/>
      </c>
      <c r="M191" s="55" t="str">
        <f>IFERROR(VLOOKUP(CONCATENATE(B191,C191,G191),'A3'!A:AF,9,FALSE),"")</f>
        <v/>
      </c>
      <c r="N191" s="53" t="str">
        <f>IFERROR(VLOOKUP(CONCATENATE($B191,$C191,$G191),'A4'!$A:$AF,7,FALSE),"")</f>
        <v/>
      </c>
      <c r="O191" s="53" t="str">
        <f>IFERROR(VLOOKUP(CONCATENATE($B191,$C191,$G191),'A4'!$A:$AF,9,FALSE),"")</f>
        <v/>
      </c>
      <c r="P191" s="53" t="str">
        <f>IFERROR(VLOOKUP(CONCATENATE($B191,$C191,$G191),'A5'!$A:$AF,7,FALSE),"")</f>
        <v/>
      </c>
      <c r="Q191" s="55" t="str">
        <f>IFERROR(VLOOKUP(CONCATENATE($B191,$C191,$G191),'A5'!$A:$AF,9,FALSE),"")</f>
        <v/>
      </c>
      <c r="R191" s="53" t="str">
        <f>IFERROR(VLOOKUP(CONCATENATE($B191,$C191,$G191),'A6'!$A:$AF,7,FALSE),"")</f>
        <v/>
      </c>
      <c r="S191" s="33" t="str">
        <f>IFERROR(VLOOKUP(CONCATENATE($B191,$C191,$G191),'A6'!$A:$AF,9,FALSE),"")</f>
        <v/>
      </c>
      <c r="T191" s="34" t="str">
        <f t="shared" si="232"/>
        <v/>
      </c>
      <c r="U191" s="55" t="str">
        <f t="shared" si="233"/>
        <v/>
      </c>
      <c r="V191" s="68" t="str">
        <f t="shared" si="234"/>
        <v/>
      </c>
      <c r="W191" s="54" t="str">
        <f t="shared" si="183"/>
        <v/>
      </c>
      <c r="X191" s="55" t="str">
        <f t="shared" si="184"/>
        <v/>
      </c>
      <c r="Y191" s="68" t="str">
        <f t="shared" si="185"/>
        <v/>
      </c>
      <c r="Z191" s="54" t="str">
        <f t="shared" si="186"/>
        <v/>
      </c>
      <c r="AA191" s="55" t="str">
        <f t="shared" si="187"/>
        <v/>
      </c>
      <c r="AB191" s="68" t="str">
        <f t="shared" si="188"/>
        <v/>
      </c>
      <c r="AC191" s="54" t="str">
        <f t="shared" si="189"/>
        <v/>
      </c>
      <c r="AD191" s="55" t="str">
        <f t="shared" si="190"/>
        <v/>
      </c>
      <c r="AE191" s="68" t="str">
        <f t="shared" si="191"/>
        <v/>
      </c>
      <c r="AF191" s="54" t="str">
        <f t="shared" si="192"/>
        <v/>
      </c>
      <c r="AG191" s="55" t="str">
        <f t="shared" si="193"/>
        <v/>
      </c>
      <c r="AH191" s="35" t="str">
        <f t="shared" si="194"/>
        <v/>
      </c>
      <c r="AI191" s="38"/>
      <c r="AJ191" s="36"/>
      <c r="AS191" s="32"/>
      <c r="AT191" s="94" t="str">
        <f>IFERROR(VLOOKUP(CONCATENATE(B191,C191,G191),'A1'!A:AF,10,FALSE),"")</f>
        <v/>
      </c>
      <c r="AU191" s="94" t="str">
        <f>IFERROR(VLOOKUP(CONCATENATE(B191,C191,G191),'A1'!A:AF,16,FALSE),"")</f>
        <v/>
      </c>
      <c r="AV191" s="29"/>
    </row>
    <row r="192" spans="1:48" ht="13.5" thickBot="1" x14ac:dyDescent="0.25">
      <c r="A192" s="104"/>
      <c r="B192" s="30" t="str">
        <f t="shared" si="207"/>
        <v/>
      </c>
      <c r="C192" s="31" t="s">
        <v>159</v>
      </c>
      <c r="D192" s="76" t="str">
        <f>IFERROR(VLOOKUP(CONCATENATE(B192,C192,G192),'A1'!A:AF,3,FALSE),"")</f>
        <v/>
      </c>
      <c r="E192" s="4" t="str">
        <f>IFERROR(VLOOKUP(CONCATENATE(B192,C192,G192),'A2'!A:AF,3,FALSE),"")</f>
        <v/>
      </c>
      <c r="F192" s="77" t="str">
        <f>IFERROR(VLOOKUP(CONCATENATE(B192,C192,G192),'A3'!A:AF,3,FALSE),"")</f>
        <v/>
      </c>
      <c r="G192" s="32">
        <f>'A1'!F190</f>
        <v>2</v>
      </c>
      <c r="H192" s="59" t="str">
        <f>IFERROR(VLOOKUP(CONCATENATE(B192,C192,G192),'A1'!A:AF,7,FALSE),"")</f>
        <v/>
      </c>
      <c r="I192" s="52" t="str">
        <f>IFERROR(VLOOKUP(CONCATENATE(B192,C192,G192),'A1'!A:AF,9,FALSE),"")</f>
        <v/>
      </c>
      <c r="J192" s="53" t="str">
        <f>IFERROR(VLOOKUP(CONCATENATE(B192,C192,G192),'A2'!A:AF,7,FALSE),"")</f>
        <v/>
      </c>
      <c r="K192" s="53" t="str">
        <f>IFERROR(VLOOKUP(CONCATENATE(B192,C192,G192),'A2'!A:AF,9,FALSE),"")</f>
        <v/>
      </c>
      <c r="L192" s="53" t="str">
        <f>IFERROR(VLOOKUP(CONCATENATE(B192,C192,G192),'A3'!A:AF,7,FALSE),"")</f>
        <v/>
      </c>
      <c r="M192" s="55" t="str">
        <f>IFERROR(VLOOKUP(CONCATENATE(B192,C192,G192),'A3'!A:AF,9,FALSE),"")</f>
        <v/>
      </c>
      <c r="N192" s="53" t="str">
        <f>IFERROR(VLOOKUP(CONCATENATE($B192,$C192,$G192),'A4'!$A:$AF,7,FALSE),"")</f>
        <v/>
      </c>
      <c r="O192" s="53" t="str">
        <f>IFERROR(VLOOKUP(CONCATENATE($B192,$C192,$G192),'A4'!$A:$AF,9,FALSE),"")</f>
        <v/>
      </c>
      <c r="P192" s="53" t="str">
        <f>IFERROR(VLOOKUP(CONCATENATE($B192,$C192,$G192),'A5'!$A:$AF,7,FALSE),"")</f>
        <v/>
      </c>
      <c r="Q192" s="55" t="str">
        <f>IFERROR(VLOOKUP(CONCATENATE($B192,$C192,$G192),'A5'!$A:$AF,9,FALSE),"")</f>
        <v/>
      </c>
      <c r="R192" s="53" t="str">
        <f>IFERROR(VLOOKUP(CONCATENATE($B192,$C192,$G192),'A6'!$A:$AF,7,FALSE),"")</f>
        <v/>
      </c>
      <c r="S192" s="33" t="str">
        <f>IFERROR(VLOOKUP(CONCATENATE($B192,$C192,$G192),'A6'!$A:$AF,9,FALSE),"")</f>
        <v/>
      </c>
      <c r="T192" s="34" t="str">
        <f t="shared" si="232"/>
        <v/>
      </c>
      <c r="U192" s="55" t="str">
        <f t="shared" si="233"/>
        <v/>
      </c>
      <c r="V192" s="68" t="str">
        <f t="shared" si="234"/>
        <v/>
      </c>
      <c r="W192" s="54" t="str">
        <f t="shared" si="183"/>
        <v/>
      </c>
      <c r="X192" s="55" t="str">
        <f t="shared" si="184"/>
        <v/>
      </c>
      <c r="Y192" s="68" t="str">
        <f t="shared" si="185"/>
        <v/>
      </c>
      <c r="Z192" s="54" t="str">
        <f t="shared" si="186"/>
        <v/>
      </c>
      <c r="AA192" s="55" t="str">
        <f t="shared" si="187"/>
        <v/>
      </c>
      <c r="AB192" s="68" t="str">
        <f t="shared" si="188"/>
        <v/>
      </c>
      <c r="AC192" s="54" t="str">
        <f t="shared" si="189"/>
        <v/>
      </c>
      <c r="AD192" s="55" t="str">
        <f t="shared" si="190"/>
        <v/>
      </c>
      <c r="AE192" s="68" t="str">
        <f t="shared" si="191"/>
        <v/>
      </c>
      <c r="AF192" s="54" t="str">
        <f t="shared" si="192"/>
        <v/>
      </c>
      <c r="AG192" s="55" t="str">
        <f t="shared" si="193"/>
        <v/>
      </c>
      <c r="AH192" s="35" t="str">
        <f t="shared" si="194"/>
        <v/>
      </c>
      <c r="AI192" s="38"/>
      <c r="AJ192" s="36"/>
      <c r="AS192" s="32"/>
      <c r="AT192" s="94" t="str">
        <f>IFERROR(VLOOKUP(CONCATENATE(B192,C192,G192),'A1'!A:AF,10,FALSE),"")</f>
        <v/>
      </c>
      <c r="AU192" s="94" t="str">
        <f>IFERROR(VLOOKUP(CONCATENATE(B192,C192,G192),'A1'!A:AF,16,FALSE),"")</f>
        <v/>
      </c>
      <c r="AV192" s="29"/>
    </row>
    <row r="193" spans="1:48" ht="13.5" thickBot="1" x14ac:dyDescent="0.25">
      <c r="A193" s="104"/>
      <c r="B193" s="30" t="str">
        <f t="shared" si="207"/>
        <v/>
      </c>
      <c r="C193" s="31" t="s">
        <v>160</v>
      </c>
      <c r="D193" s="76" t="str">
        <f>IFERROR(VLOOKUP(CONCATENATE(B193,C193,G193),'A1'!A:AF,3,FALSE),"")</f>
        <v/>
      </c>
      <c r="E193" s="4" t="str">
        <f>IFERROR(VLOOKUP(CONCATENATE(B193,C193,G193),'A2'!A:AF,3,FALSE),"")</f>
        <v/>
      </c>
      <c r="F193" s="77" t="str">
        <f>IFERROR(VLOOKUP(CONCATENATE(B193,C193,G193),'A3'!A:AF,3,FALSE),"")</f>
        <v/>
      </c>
      <c r="G193" s="32">
        <f>'A1'!F191</f>
        <v>2</v>
      </c>
      <c r="H193" s="59" t="str">
        <f>IFERROR(VLOOKUP(CONCATENATE(B193,C193,G193),'A1'!A:AF,7,FALSE),"")</f>
        <v/>
      </c>
      <c r="I193" s="52" t="str">
        <f>IFERROR(VLOOKUP(CONCATENATE(B193,C193,G193),'A1'!A:AF,9,FALSE),"")</f>
        <v/>
      </c>
      <c r="J193" s="53" t="str">
        <f>IFERROR(VLOOKUP(CONCATENATE(B193,C193,G193),'A2'!A:AF,7,FALSE),"")</f>
        <v/>
      </c>
      <c r="K193" s="53" t="str">
        <f>IFERROR(VLOOKUP(CONCATENATE(B193,C193,G193),'A2'!A:AF,9,FALSE),"")</f>
        <v/>
      </c>
      <c r="L193" s="53" t="str">
        <f>IFERROR(VLOOKUP(CONCATENATE(B193,C193,G193),'A3'!A:AF,7,FALSE),"")</f>
        <v/>
      </c>
      <c r="M193" s="55" t="str">
        <f>IFERROR(VLOOKUP(CONCATENATE(B193,C193,G193),'A3'!A:AF,9,FALSE),"")</f>
        <v/>
      </c>
      <c r="N193" s="53" t="str">
        <f>IFERROR(VLOOKUP(CONCATENATE($B193,$C193,$G193),'A4'!$A:$AF,7,FALSE),"")</f>
        <v/>
      </c>
      <c r="O193" s="53" t="str">
        <f>IFERROR(VLOOKUP(CONCATENATE($B193,$C193,$G193),'A4'!$A:$AF,9,FALSE),"")</f>
        <v/>
      </c>
      <c r="P193" s="53" t="str">
        <f>IFERROR(VLOOKUP(CONCATENATE($B193,$C193,$G193),'A5'!$A:$AF,7,FALSE),"")</f>
        <v/>
      </c>
      <c r="Q193" s="55" t="str">
        <f>IFERROR(VLOOKUP(CONCATENATE($B193,$C193,$G193),'A5'!$A:$AF,9,FALSE),"")</f>
        <v/>
      </c>
      <c r="R193" s="53" t="str">
        <f>IFERROR(VLOOKUP(CONCATENATE($B193,$C193,$G193),'A6'!$A:$AF,7,FALSE),"")</f>
        <v/>
      </c>
      <c r="S193" s="33" t="str">
        <f>IFERROR(VLOOKUP(CONCATENATE($B193,$C193,$G193),'A6'!$A:$AF,9,FALSE),"")</f>
        <v/>
      </c>
      <c r="T193" s="34" t="str">
        <f t="shared" si="232"/>
        <v/>
      </c>
      <c r="U193" s="55" t="str">
        <f t="shared" si="233"/>
        <v/>
      </c>
      <c r="V193" s="68" t="str">
        <f t="shared" si="234"/>
        <v/>
      </c>
      <c r="W193" s="54" t="str">
        <f t="shared" si="183"/>
        <v/>
      </c>
      <c r="X193" s="55" t="str">
        <f t="shared" si="184"/>
        <v/>
      </c>
      <c r="Y193" s="68" t="str">
        <f t="shared" si="185"/>
        <v/>
      </c>
      <c r="Z193" s="54" t="str">
        <f t="shared" si="186"/>
        <v/>
      </c>
      <c r="AA193" s="55" t="str">
        <f t="shared" si="187"/>
        <v/>
      </c>
      <c r="AB193" s="68" t="str">
        <f t="shared" si="188"/>
        <v/>
      </c>
      <c r="AC193" s="54" t="str">
        <f t="shared" si="189"/>
        <v/>
      </c>
      <c r="AD193" s="55" t="str">
        <f t="shared" si="190"/>
        <v/>
      </c>
      <c r="AE193" s="68" t="str">
        <f t="shared" si="191"/>
        <v/>
      </c>
      <c r="AF193" s="54" t="str">
        <f t="shared" si="192"/>
        <v/>
      </c>
      <c r="AG193" s="55" t="str">
        <f t="shared" si="193"/>
        <v/>
      </c>
      <c r="AH193" s="35" t="str">
        <f t="shared" si="194"/>
        <v/>
      </c>
      <c r="AI193" s="38"/>
      <c r="AJ193" s="36"/>
      <c r="AS193" s="32"/>
      <c r="AT193" s="94" t="str">
        <f>IFERROR(VLOOKUP(CONCATENATE(B193,C193,G193),'A1'!A:AF,10,FALSE),"")</f>
        <v/>
      </c>
      <c r="AU193" s="94" t="str">
        <f>IFERROR(VLOOKUP(CONCATENATE(B193,C193,G193),'A1'!A:AF,16,FALSE),"")</f>
        <v/>
      </c>
      <c r="AV193" s="29"/>
    </row>
    <row r="194" spans="1:48" ht="13.5" thickBot="1" x14ac:dyDescent="0.25">
      <c r="A194" s="104"/>
      <c r="B194" s="30" t="str">
        <f t="shared" si="207"/>
        <v/>
      </c>
      <c r="C194" s="31" t="s">
        <v>161</v>
      </c>
      <c r="D194" s="76" t="str">
        <f>IFERROR(VLOOKUP(CONCATENATE(B194,C194,G194),'A1'!A:AF,3,FALSE),"")</f>
        <v/>
      </c>
      <c r="E194" s="4" t="str">
        <f>IFERROR(VLOOKUP(CONCATENATE(B194,C194,G194),'A2'!A:AF,3,FALSE),"")</f>
        <v/>
      </c>
      <c r="F194" s="77" t="str">
        <f>IFERROR(VLOOKUP(CONCATENATE(B194,C194,G194),'A3'!A:AF,3,FALSE),"")</f>
        <v/>
      </c>
      <c r="G194" s="32">
        <f>'A1'!F192</f>
        <v>2</v>
      </c>
      <c r="H194" s="59" t="str">
        <f>IFERROR(VLOOKUP(CONCATENATE(B194,C194,G194),'A1'!A:AF,7,FALSE),"")</f>
        <v/>
      </c>
      <c r="I194" s="52" t="str">
        <f>IFERROR(VLOOKUP(CONCATENATE(B194,C194,G194),'A1'!A:AF,9,FALSE),"")</f>
        <v/>
      </c>
      <c r="J194" s="53" t="str">
        <f>IFERROR(VLOOKUP(CONCATENATE(B194,C194,G194),'A2'!A:AF,7,FALSE),"")</f>
        <v/>
      </c>
      <c r="K194" s="53" t="str">
        <f>IFERROR(VLOOKUP(CONCATENATE(B194,C194,G194),'A2'!A:AF,9,FALSE),"")</f>
        <v/>
      </c>
      <c r="L194" s="53" t="str">
        <f>IFERROR(VLOOKUP(CONCATENATE(B194,C194,G194),'A3'!A:AF,7,FALSE),"")</f>
        <v/>
      </c>
      <c r="M194" s="55" t="str">
        <f>IFERROR(VLOOKUP(CONCATENATE(B194,C194,G194),'A3'!A:AF,9,FALSE),"")</f>
        <v/>
      </c>
      <c r="N194" s="53" t="str">
        <f>IFERROR(VLOOKUP(CONCATENATE($B194,$C194,$G194),'A4'!$A:$AF,7,FALSE),"")</f>
        <v/>
      </c>
      <c r="O194" s="53" t="str">
        <f>IFERROR(VLOOKUP(CONCATENATE($B194,$C194,$G194),'A4'!$A:$AF,9,FALSE),"")</f>
        <v/>
      </c>
      <c r="P194" s="53" t="str">
        <f>IFERROR(VLOOKUP(CONCATENATE($B194,$C194,$G194),'A5'!$A:$AF,7,FALSE),"")</f>
        <v/>
      </c>
      <c r="Q194" s="55" t="str">
        <f>IFERROR(VLOOKUP(CONCATENATE($B194,$C194,$G194),'A5'!$A:$AF,9,FALSE),"")</f>
        <v/>
      </c>
      <c r="R194" s="53" t="str">
        <f>IFERROR(VLOOKUP(CONCATENATE($B194,$C194,$G194),'A6'!$A:$AF,7,FALSE),"")</f>
        <v/>
      </c>
      <c r="S194" s="33" t="str">
        <f>IFERROR(VLOOKUP(CONCATENATE($B194,$C194,$G194),'A6'!$A:$AF,9,FALSE),"")</f>
        <v/>
      </c>
      <c r="T194" s="34" t="str">
        <f t="shared" si="232"/>
        <v/>
      </c>
      <c r="U194" s="55" t="str">
        <f t="shared" si="233"/>
        <v/>
      </c>
      <c r="V194" s="68" t="str">
        <f t="shared" si="234"/>
        <v/>
      </c>
      <c r="W194" s="54" t="str">
        <f t="shared" si="183"/>
        <v/>
      </c>
      <c r="X194" s="55" t="str">
        <f t="shared" si="184"/>
        <v/>
      </c>
      <c r="Y194" s="68" t="str">
        <f t="shared" si="185"/>
        <v/>
      </c>
      <c r="Z194" s="54" t="str">
        <f t="shared" si="186"/>
        <v/>
      </c>
      <c r="AA194" s="55" t="str">
        <f t="shared" si="187"/>
        <v/>
      </c>
      <c r="AB194" s="68" t="str">
        <f t="shared" si="188"/>
        <v/>
      </c>
      <c r="AC194" s="54" t="str">
        <f t="shared" si="189"/>
        <v/>
      </c>
      <c r="AD194" s="55" t="str">
        <f t="shared" si="190"/>
        <v/>
      </c>
      <c r="AE194" s="68" t="str">
        <f t="shared" si="191"/>
        <v/>
      </c>
      <c r="AF194" s="54" t="str">
        <f t="shared" si="192"/>
        <v/>
      </c>
      <c r="AG194" s="55" t="str">
        <f t="shared" si="193"/>
        <v/>
      </c>
      <c r="AH194" s="35" t="str">
        <f t="shared" si="194"/>
        <v/>
      </c>
      <c r="AI194" s="38"/>
      <c r="AJ194" s="36"/>
      <c r="AS194" s="32"/>
      <c r="AT194" s="94" t="str">
        <f>IFERROR(VLOOKUP(CONCATENATE(B194,C194,G194),'A1'!A:AF,10,FALSE),"")</f>
        <v/>
      </c>
      <c r="AU194" s="94" t="str">
        <f>IFERROR(VLOOKUP(CONCATENATE(B194,C194,G194),'A1'!A:AF,16,FALSE),"")</f>
        <v/>
      </c>
      <c r="AV194" s="29"/>
    </row>
    <row r="195" spans="1:48" ht="13.5" thickBot="1" x14ac:dyDescent="0.25">
      <c r="A195" s="104"/>
      <c r="B195" s="30" t="str">
        <f t="shared" si="207"/>
        <v/>
      </c>
      <c r="C195" s="31" t="s">
        <v>162</v>
      </c>
      <c r="D195" s="76" t="str">
        <f>IFERROR(VLOOKUP(CONCATENATE(B195,C195,G195),'A1'!A:AF,3,FALSE),"")</f>
        <v/>
      </c>
      <c r="E195" s="4" t="str">
        <f>IFERROR(VLOOKUP(CONCATENATE(B195,C195,G195),'A2'!A:AF,3,FALSE),"")</f>
        <v/>
      </c>
      <c r="F195" s="77" t="str">
        <f>IFERROR(VLOOKUP(CONCATENATE(B195,C195,G195),'A3'!A:AF,3,FALSE),"")</f>
        <v/>
      </c>
      <c r="G195" s="32">
        <f>'A1'!F193</f>
        <v>2</v>
      </c>
      <c r="H195" s="59" t="str">
        <f>IFERROR(VLOOKUP(CONCATENATE(B195,C195,G195),'A1'!A:AF,7,FALSE),"")</f>
        <v/>
      </c>
      <c r="I195" s="52" t="str">
        <f>IFERROR(VLOOKUP(CONCATENATE(B195,C195,G195),'A1'!A:AF,9,FALSE),"")</f>
        <v/>
      </c>
      <c r="J195" s="53" t="str">
        <f>IFERROR(VLOOKUP(CONCATENATE(B195,C195,G195),'A2'!A:AF,7,FALSE),"")</f>
        <v/>
      </c>
      <c r="K195" s="53" t="str">
        <f>IFERROR(VLOOKUP(CONCATENATE(B195,C195,G195),'A2'!A:AF,9,FALSE),"")</f>
        <v/>
      </c>
      <c r="L195" s="53" t="str">
        <f>IFERROR(VLOOKUP(CONCATENATE(B195,C195,G195),'A3'!A:AF,7,FALSE),"")</f>
        <v/>
      </c>
      <c r="M195" s="55" t="str">
        <f>IFERROR(VLOOKUP(CONCATENATE(B195,C195,G195),'A3'!A:AF,9,FALSE),"")</f>
        <v/>
      </c>
      <c r="N195" s="53" t="str">
        <f>IFERROR(VLOOKUP(CONCATENATE($B195,$C195,$G195),'A4'!$A:$AF,7,FALSE),"")</f>
        <v/>
      </c>
      <c r="O195" s="53" t="str">
        <f>IFERROR(VLOOKUP(CONCATENATE($B195,$C195,$G195),'A4'!$A:$AF,9,FALSE),"")</f>
        <v/>
      </c>
      <c r="P195" s="53" t="str">
        <f>IFERROR(VLOOKUP(CONCATENATE($B195,$C195,$G195),'A5'!$A:$AF,7,FALSE),"")</f>
        <v/>
      </c>
      <c r="Q195" s="55" t="str">
        <f>IFERROR(VLOOKUP(CONCATENATE($B195,$C195,$G195),'A5'!$A:$AF,9,FALSE),"")</f>
        <v/>
      </c>
      <c r="R195" s="53" t="str">
        <f>IFERROR(VLOOKUP(CONCATENATE($B195,$C195,$G195),'A6'!$A:$AF,7,FALSE),"")</f>
        <v/>
      </c>
      <c r="S195" s="33" t="str">
        <f>IFERROR(VLOOKUP(CONCATENATE($B195,$C195,$G195),'A6'!$A:$AF,9,FALSE),"")</f>
        <v/>
      </c>
      <c r="T195" s="34" t="str">
        <f t="shared" si="232"/>
        <v/>
      </c>
      <c r="U195" s="55" t="str">
        <f t="shared" si="233"/>
        <v/>
      </c>
      <c r="V195" s="68" t="str">
        <f t="shared" si="234"/>
        <v/>
      </c>
      <c r="W195" s="54" t="str">
        <f t="shared" si="183"/>
        <v/>
      </c>
      <c r="X195" s="55" t="str">
        <f t="shared" si="184"/>
        <v/>
      </c>
      <c r="Y195" s="68" t="str">
        <f t="shared" si="185"/>
        <v/>
      </c>
      <c r="Z195" s="54" t="str">
        <f t="shared" si="186"/>
        <v/>
      </c>
      <c r="AA195" s="55" t="str">
        <f t="shared" si="187"/>
        <v/>
      </c>
      <c r="AB195" s="68" t="str">
        <f t="shared" si="188"/>
        <v/>
      </c>
      <c r="AC195" s="54" t="str">
        <f t="shared" si="189"/>
        <v/>
      </c>
      <c r="AD195" s="55" t="str">
        <f t="shared" si="190"/>
        <v/>
      </c>
      <c r="AE195" s="68" t="str">
        <f t="shared" si="191"/>
        <v/>
      </c>
      <c r="AF195" s="54" t="str">
        <f t="shared" si="192"/>
        <v/>
      </c>
      <c r="AG195" s="55" t="str">
        <f t="shared" si="193"/>
        <v/>
      </c>
      <c r="AH195" s="35" t="str">
        <f t="shared" si="194"/>
        <v/>
      </c>
      <c r="AI195" s="38"/>
      <c r="AJ195" s="36"/>
      <c r="AS195" s="32"/>
      <c r="AT195" s="94" t="str">
        <f>IFERROR(VLOOKUP(CONCATENATE(B195,C195,G195),'A1'!A:AF,10,FALSE),"")</f>
        <v/>
      </c>
      <c r="AU195" s="94" t="str">
        <f>IFERROR(VLOOKUP(CONCATENATE(B195,C195,G195),'A1'!A:AF,16,FALSE),"")</f>
        <v/>
      </c>
      <c r="AV195" s="29"/>
    </row>
    <row r="196" spans="1:48" ht="13.5" thickBot="1" x14ac:dyDescent="0.25">
      <c r="A196" s="104"/>
      <c r="B196" s="30" t="str">
        <f t="shared" si="207"/>
        <v/>
      </c>
      <c r="C196" s="31" t="s">
        <v>163</v>
      </c>
      <c r="D196" s="76" t="str">
        <f>IFERROR(VLOOKUP(CONCATENATE(B196,C196,G196),'A1'!A:AF,3,FALSE),"")</f>
        <v/>
      </c>
      <c r="E196" s="4" t="str">
        <f>IFERROR(VLOOKUP(CONCATENATE(B196,C196,G196),'A2'!A:AF,3,FALSE),"")</f>
        <v/>
      </c>
      <c r="F196" s="77" t="str">
        <f>IFERROR(VLOOKUP(CONCATENATE(B196,C196,G196),'A3'!A:AF,3,FALSE),"")</f>
        <v/>
      </c>
      <c r="G196" s="32">
        <f>'A1'!F194</f>
        <v>2</v>
      </c>
      <c r="H196" s="59" t="str">
        <f>IFERROR(VLOOKUP(CONCATENATE(B196,C196,G196),'A1'!A:AF,7,FALSE),"")</f>
        <v/>
      </c>
      <c r="I196" s="52" t="str">
        <f>IFERROR(VLOOKUP(CONCATENATE(B196,C196,G196),'A1'!A:AF,9,FALSE),"")</f>
        <v/>
      </c>
      <c r="J196" s="53" t="str">
        <f>IFERROR(VLOOKUP(CONCATENATE(B196,C196,G196),'A2'!A:AF,7,FALSE),"")</f>
        <v/>
      </c>
      <c r="K196" s="53" t="str">
        <f>IFERROR(VLOOKUP(CONCATENATE(B196,C196,G196),'A2'!A:AF,9,FALSE),"")</f>
        <v/>
      </c>
      <c r="L196" s="53" t="str">
        <f>IFERROR(VLOOKUP(CONCATENATE(B196,C196,G196),'A3'!A:AF,7,FALSE),"")</f>
        <v/>
      </c>
      <c r="M196" s="55" t="str">
        <f>IFERROR(VLOOKUP(CONCATENATE(B196,C196,G196),'A3'!A:AF,9,FALSE),"")</f>
        <v/>
      </c>
      <c r="N196" s="53" t="str">
        <f>IFERROR(VLOOKUP(CONCATENATE($B196,$C196,$G196),'A4'!$A:$AF,7,FALSE),"")</f>
        <v/>
      </c>
      <c r="O196" s="53" t="str">
        <f>IFERROR(VLOOKUP(CONCATENATE($B196,$C196,$G196),'A4'!$A:$AF,9,FALSE),"")</f>
        <v/>
      </c>
      <c r="P196" s="53" t="str">
        <f>IFERROR(VLOOKUP(CONCATENATE($B196,$C196,$G196),'A5'!$A:$AF,7,FALSE),"")</f>
        <v/>
      </c>
      <c r="Q196" s="55" t="str">
        <f>IFERROR(VLOOKUP(CONCATENATE($B196,$C196,$G196),'A5'!$A:$AF,9,FALSE),"")</f>
        <v/>
      </c>
      <c r="R196" s="53" t="str">
        <f>IFERROR(VLOOKUP(CONCATENATE($B196,$C196,$G196),'A6'!$A:$AF,7,FALSE),"")</f>
        <v/>
      </c>
      <c r="S196" s="33" t="str">
        <f>IFERROR(VLOOKUP(CONCATENATE($B196,$C196,$G196),'A6'!$A:$AF,9,FALSE),"")</f>
        <v/>
      </c>
      <c r="T196" s="34" t="str">
        <f t="shared" si="232"/>
        <v/>
      </c>
      <c r="U196" s="55" t="str">
        <f t="shared" si="233"/>
        <v/>
      </c>
      <c r="V196" s="68" t="str">
        <f t="shared" si="234"/>
        <v/>
      </c>
      <c r="W196" s="54" t="str">
        <f t="shared" si="183"/>
        <v/>
      </c>
      <c r="X196" s="55" t="str">
        <f t="shared" si="184"/>
        <v/>
      </c>
      <c r="Y196" s="68" t="str">
        <f t="shared" si="185"/>
        <v/>
      </c>
      <c r="Z196" s="54" t="str">
        <f t="shared" si="186"/>
        <v/>
      </c>
      <c r="AA196" s="55" t="str">
        <f t="shared" si="187"/>
        <v/>
      </c>
      <c r="AB196" s="68" t="str">
        <f t="shared" si="188"/>
        <v/>
      </c>
      <c r="AC196" s="54" t="str">
        <f t="shared" si="189"/>
        <v/>
      </c>
      <c r="AD196" s="55" t="str">
        <f t="shared" si="190"/>
        <v/>
      </c>
      <c r="AE196" s="68" t="str">
        <f t="shared" si="191"/>
        <v/>
      </c>
      <c r="AF196" s="54" t="str">
        <f t="shared" si="192"/>
        <v/>
      </c>
      <c r="AG196" s="55" t="str">
        <f t="shared" si="193"/>
        <v/>
      </c>
      <c r="AH196" s="35" t="str">
        <f t="shared" si="194"/>
        <v/>
      </c>
      <c r="AI196" s="38"/>
      <c r="AJ196" s="36"/>
      <c r="AS196" s="32"/>
      <c r="AT196" s="94" t="str">
        <f>IFERROR(VLOOKUP(CONCATENATE(B196,C196,G196),'A1'!A:AF,10,FALSE),"")</f>
        <v/>
      </c>
      <c r="AU196" s="94" t="str">
        <f>IFERROR(VLOOKUP(CONCATENATE(B196,C196,G196),'A1'!A:AF,16,FALSE),"")</f>
        <v/>
      </c>
      <c r="AV196" s="29"/>
    </row>
    <row r="197" spans="1:48" ht="13.5" thickBot="1" x14ac:dyDescent="0.25">
      <c r="A197" s="104"/>
      <c r="B197" s="30" t="str">
        <f t="shared" si="207"/>
        <v/>
      </c>
      <c r="C197" s="31" t="s">
        <v>164</v>
      </c>
      <c r="D197" s="76" t="str">
        <f>IFERROR(VLOOKUP(CONCATENATE(B197,C197,G197),'A1'!A:AF,3,FALSE),"")</f>
        <v/>
      </c>
      <c r="E197" s="4" t="str">
        <f>IFERROR(VLOOKUP(CONCATENATE(B197,C197,G197),'A2'!A:AF,3,FALSE),"")</f>
        <v/>
      </c>
      <c r="F197" s="77" t="str">
        <f>IFERROR(VLOOKUP(CONCATENATE(B197,C197,G197),'A3'!A:AF,3,FALSE),"")</f>
        <v/>
      </c>
      <c r="G197" s="32">
        <f>'A1'!F195</f>
        <v>2</v>
      </c>
      <c r="H197" s="59" t="str">
        <f>IFERROR(VLOOKUP(CONCATENATE(B197,C197,G197),'A1'!A:AF,7,FALSE),"")</f>
        <v/>
      </c>
      <c r="I197" s="52" t="str">
        <f>IFERROR(VLOOKUP(CONCATENATE(B197,C197,G197),'A1'!A:AF,9,FALSE),"")</f>
        <v/>
      </c>
      <c r="J197" s="53" t="str">
        <f>IFERROR(VLOOKUP(CONCATENATE(B197,C197,G197),'A2'!A:AF,7,FALSE),"")</f>
        <v/>
      </c>
      <c r="K197" s="53" t="str">
        <f>IFERROR(VLOOKUP(CONCATENATE(B197,C197,G197),'A2'!A:AF,9,FALSE),"")</f>
        <v/>
      </c>
      <c r="L197" s="53" t="str">
        <f>IFERROR(VLOOKUP(CONCATENATE(B197,C197,G197),'A3'!A:AF,7,FALSE),"")</f>
        <v/>
      </c>
      <c r="M197" s="55" t="str">
        <f>IFERROR(VLOOKUP(CONCATENATE(B197,C197,G197),'A3'!A:AF,9,FALSE),"")</f>
        <v/>
      </c>
      <c r="N197" s="53" t="str">
        <f>IFERROR(VLOOKUP(CONCATENATE($B197,$C197,$G197),'A4'!$A:$AF,7,FALSE),"")</f>
        <v/>
      </c>
      <c r="O197" s="53" t="str">
        <f>IFERROR(VLOOKUP(CONCATENATE($B197,$C197,$G197),'A4'!$A:$AF,9,FALSE),"")</f>
        <v/>
      </c>
      <c r="P197" s="53" t="str">
        <f>IFERROR(VLOOKUP(CONCATENATE($B197,$C197,$G197),'A5'!$A:$AF,7,FALSE),"")</f>
        <v/>
      </c>
      <c r="Q197" s="55" t="str">
        <f>IFERROR(VLOOKUP(CONCATENATE($B197,$C197,$G197),'A5'!$A:$AF,9,FALSE),"")</f>
        <v/>
      </c>
      <c r="R197" s="53" t="str">
        <f>IFERROR(VLOOKUP(CONCATENATE($B197,$C197,$G197),'A6'!$A:$AF,7,FALSE),"")</f>
        <v/>
      </c>
      <c r="S197" s="33" t="str">
        <f>IFERROR(VLOOKUP(CONCATENATE($B197,$C197,$G197),'A6'!$A:$AF,9,FALSE),"")</f>
        <v/>
      </c>
      <c r="T197" s="34" t="str">
        <f t="shared" si="232"/>
        <v/>
      </c>
      <c r="U197" s="55" t="str">
        <f t="shared" si="233"/>
        <v/>
      </c>
      <c r="V197" s="68" t="str">
        <f t="shared" si="234"/>
        <v/>
      </c>
      <c r="W197" s="54" t="str">
        <f t="shared" si="183"/>
        <v/>
      </c>
      <c r="X197" s="55" t="str">
        <f t="shared" si="184"/>
        <v/>
      </c>
      <c r="Y197" s="68" t="str">
        <f t="shared" si="185"/>
        <v/>
      </c>
      <c r="Z197" s="54" t="str">
        <f t="shared" si="186"/>
        <v/>
      </c>
      <c r="AA197" s="55" t="str">
        <f t="shared" si="187"/>
        <v/>
      </c>
      <c r="AB197" s="68" t="str">
        <f t="shared" si="188"/>
        <v/>
      </c>
      <c r="AC197" s="54" t="str">
        <f t="shared" si="189"/>
        <v/>
      </c>
      <c r="AD197" s="55" t="str">
        <f t="shared" si="190"/>
        <v/>
      </c>
      <c r="AE197" s="68" t="str">
        <f t="shared" si="191"/>
        <v/>
      </c>
      <c r="AF197" s="54" t="str">
        <f t="shared" si="192"/>
        <v/>
      </c>
      <c r="AG197" s="55" t="str">
        <f t="shared" si="193"/>
        <v/>
      </c>
      <c r="AH197" s="35" t="str">
        <f t="shared" si="194"/>
        <v/>
      </c>
      <c r="AI197" s="38"/>
      <c r="AJ197" s="36"/>
      <c r="AS197" s="32"/>
      <c r="AT197" s="94" t="str">
        <f>IFERROR(VLOOKUP(CONCATENATE(B197,C197,G197),'A1'!A:AF,10,FALSE),"")</f>
        <v/>
      </c>
      <c r="AU197" s="94" t="str">
        <f>IFERROR(VLOOKUP(CONCATENATE(B197,C197,G197),'A1'!A:AF,16,FALSE),"")</f>
        <v/>
      </c>
      <c r="AV197" s="29"/>
    </row>
    <row r="198" spans="1:48" ht="13.5" thickBot="1" x14ac:dyDescent="0.25">
      <c r="A198" s="104"/>
      <c r="B198" s="30" t="str">
        <f t="shared" si="207"/>
        <v/>
      </c>
      <c r="C198" s="31" t="s">
        <v>165</v>
      </c>
      <c r="D198" s="76" t="str">
        <f>IFERROR(VLOOKUP(CONCATENATE(B198,C198,G198),'A1'!A:AF,3,FALSE),"")</f>
        <v/>
      </c>
      <c r="E198" s="4" t="str">
        <f>IFERROR(VLOOKUP(CONCATENATE(B198,C198,G198),'A2'!A:AF,3,FALSE),"")</f>
        <v/>
      </c>
      <c r="F198" s="77" t="str">
        <f>IFERROR(VLOOKUP(CONCATENATE(B198,C198,G198),'A3'!A:AF,3,FALSE),"")</f>
        <v/>
      </c>
      <c r="G198" s="32">
        <f>'A1'!F196</f>
        <v>2</v>
      </c>
      <c r="H198" s="59" t="str">
        <f>IFERROR(VLOOKUP(CONCATENATE(B198,C198,G198),'A1'!A:AF,7,FALSE),"")</f>
        <v/>
      </c>
      <c r="I198" s="52" t="str">
        <f>IFERROR(VLOOKUP(CONCATENATE(B198,C198,G198),'A1'!A:AF,9,FALSE),"")</f>
        <v/>
      </c>
      <c r="J198" s="53" t="str">
        <f>IFERROR(VLOOKUP(CONCATENATE(B198,C198,G198),'A2'!A:AF,7,FALSE),"")</f>
        <v/>
      </c>
      <c r="K198" s="53" t="str">
        <f>IFERROR(VLOOKUP(CONCATENATE(B198,C198,G198),'A2'!A:AF,9,FALSE),"")</f>
        <v/>
      </c>
      <c r="L198" s="53" t="str">
        <f>IFERROR(VLOOKUP(CONCATENATE(B198,C198,G198),'A3'!A:AF,7,FALSE),"")</f>
        <v/>
      </c>
      <c r="M198" s="55" t="str">
        <f>IFERROR(VLOOKUP(CONCATENATE(B198,C198,G198),'A3'!A:AF,9,FALSE),"")</f>
        <v/>
      </c>
      <c r="N198" s="53" t="str">
        <f>IFERROR(VLOOKUP(CONCATENATE($B198,$C198,$G198),'A4'!$A:$AF,7,FALSE),"")</f>
        <v/>
      </c>
      <c r="O198" s="53" t="str">
        <f>IFERROR(VLOOKUP(CONCATENATE($B198,$C198,$G198),'A4'!$A:$AF,9,FALSE),"")</f>
        <v/>
      </c>
      <c r="P198" s="53" t="str">
        <f>IFERROR(VLOOKUP(CONCATENATE($B198,$C198,$G198),'A5'!$A:$AF,7,FALSE),"")</f>
        <v/>
      </c>
      <c r="Q198" s="55" t="str">
        <f>IFERROR(VLOOKUP(CONCATENATE($B198,$C198,$G198),'A5'!$A:$AF,9,FALSE),"")</f>
        <v/>
      </c>
      <c r="R198" s="53" t="str">
        <f>IFERROR(VLOOKUP(CONCATENATE($B198,$C198,$G198),'A6'!$A:$AF,7,FALSE),"")</f>
        <v/>
      </c>
      <c r="S198" s="33" t="str">
        <f>IFERROR(VLOOKUP(CONCATENATE($B198,$C198,$G198),'A6'!$A:$AF,9,FALSE),"")</f>
        <v/>
      </c>
      <c r="T198" s="34" t="str">
        <f t="shared" si="232"/>
        <v/>
      </c>
      <c r="U198" s="55" t="str">
        <f t="shared" si="233"/>
        <v/>
      </c>
      <c r="V198" s="68" t="str">
        <f t="shared" si="234"/>
        <v/>
      </c>
      <c r="W198" s="54" t="str">
        <f t="shared" si="183"/>
        <v/>
      </c>
      <c r="X198" s="55" t="str">
        <f t="shared" si="184"/>
        <v/>
      </c>
      <c r="Y198" s="68" t="str">
        <f t="shared" si="185"/>
        <v/>
      </c>
      <c r="Z198" s="54" t="str">
        <f t="shared" si="186"/>
        <v/>
      </c>
      <c r="AA198" s="55" t="str">
        <f t="shared" si="187"/>
        <v/>
      </c>
      <c r="AB198" s="68" t="str">
        <f t="shared" si="188"/>
        <v/>
      </c>
      <c r="AC198" s="54" t="str">
        <f t="shared" si="189"/>
        <v/>
      </c>
      <c r="AD198" s="55" t="str">
        <f t="shared" si="190"/>
        <v/>
      </c>
      <c r="AE198" s="68" t="str">
        <f t="shared" si="191"/>
        <v/>
      </c>
      <c r="AF198" s="54" t="str">
        <f t="shared" si="192"/>
        <v/>
      </c>
      <c r="AG198" s="55" t="str">
        <f t="shared" si="193"/>
        <v/>
      </c>
      <c r="AH198" s="35" t="str">
        <f t="shared" si="194"/>
        <v/>
      </c>
      <c r="AI198" s="38"/>
      <c r="AJ198" s="36"/>
      <c r="AS198" s="32"/>
      <c r="AT198" s="94" t="str">
        <f>IFERROR(VLOOKUP(CONCATENATE(B198,C198,G198),'A1'!A:AF,10,FALSE),"")</f>
        <v/>
      </c>
      <c r="AU198" s="94" t="str">
        <f>IFERROR(VLOOKUP(CONCATENATE(B198,C198,G198),'A1'!A:AF,16,FALSE),"")</f>
        <v/>
      </c>
      <c r="AV198" s="29"/>
    </row>
    <row r="199" spans="1:48" ht="13.5" thickBot="1" x14ac:dyDescent="0.25">
      <c r="A199" s="104"/>
      <c r="B199" s="30" t="str">
        <f t="shared" si="207"/>
        <v/>
      </c>
      <c r="C199" s="31" t="s">
        <v>166</v>
      </c>
      <c r="D199" s="76" t="str">
        <f>IFERROR(VLOOKUP(CONCATENATE(B199,C199,G199),'A1'!A:AF,3,FALSE),"")</f>
        <v/>
      </c>
      <c r="E199" s="4" t="str">
        <f>IFERROR(VLOOKUP(CONCATENATE(B199,C199,G199),'A2'!A:AF,3,FALSE),"")</f>
        <v/>
      </c>
      <c r="F199" s="77" t="str">
        <f>IFERROR(VLOOKUP(CONCATENATE(B199,C199,G199),'A3'!A:AF,3,FALSE),"")</f>
        <v/>
      </c>
      <c r="G199" s="32">
        <f>'A1'!F197</f>
        <v>2</v>
      </c>
      <c r="H199" s="59" t="str">
        <f>IFERROR(VLOOKUP(CONCATENATE(B199,C199,G199),'A1'!A:AF,7,FALSE),"")</f>
        <v/>
      </c>
      <c r="I199" s="52" t="str">
        <f>IFERROR(VLOOKUP(CONCATENATE(B199,C199,G199),'A1'!A:AF,9,FALSE),"")</f>
        <v/>
      </c>
      <c r="J199" s="53" t="str">
        <f>IFERROR(VLOOKUP(CONCATENATE(B199,C199,G199),'A2'!A:AF,7,FALSE),"")</f>
        <v/>
      </c>
      <c r="K199" s="53" t="str">
        <f>IFERROR(VLOOKUP(CONCATENATE(B199,C199,G199),'A2'!A:AF,9,FALSE),"")</f>
        <v/>
      </c>
      <c r="L199" s="53" t="str">
        <f>IFERROR(VLOOKUP(CONCATENATE(B199,C199,G199),'A3'!A:AF,7,FALSE),"")</f>
        <v/>
      </c>
      <c r="M199" s="55" t="str">
        <f>IFERROR(VLOOKUP(CONCATENATE(B199,C199,G199),'A3'!A:AF,9,FALSE),"")</f>
        <v/>
      </c>
      <c r="N199" s="53" t="str">
        <f>IFERROR(VLOOKUP(CONCATENATE($B199,$C199,$G199),'A4'!$A:$AF,7,FALSE),"")</f>
        <v/>
      </c>
      <c r="O199" s="53" t="str">
        <f>IFERROR(VLOOKUP(CONCATENATE($B199,$C199,$G199),'A4'!$A:$AF,9,FALSE),"")</f>
        <v/>
      </c>
      <c r="P199" s="53" t="str">
        <f>IFERROR(VLOOKUP(CONCATENATE($B199,$C199,$G199),'A5'!$A:$AF,7,FALSE),"")</f>
        <v/>
      </c>
      <c r="Q199" s="55" t="str">
        <f>IFERROR(VLOOKUP(CONCATENATE($B199,$C199,$G199),'A5'!$A:$AF,9,FALSE),"")</f>
        <v/>
      </c>
      <c r="R199" s="53" t="str">
        <f>IFERROR(VLOOKUP(CONCATENATE($B199,$C199,$G199),'A6'!$A:$AF,7,FALSE),"")</f>
        <v/>
      </c>
      <c r="S199" s="33" t="str">
        <f>IFERROR(VLOOKUP(CONCATENATE($B199,$C199,$G199),'A6'!$A:$AF,9,FALSE),"")</f>
        <v/>
      </c>
      <c r="T199" s="34" t="str">
        <f t="shared" si="232"/>
        <v/>
      </c>
      <c r="U199" s="55" t="str">
        <f t="shared" si="233"/>
        <v/>
      </c>
      <c r="V199" s="68" t="str">
        <f t="shared" si="234"/>
        <v/>
      </c>
      <c r="W199" s="54" t="str">
        <f t="shared" si="183"/>
        <v/>
      </c>
      <c r="X199" s="55" t="str">
        <f t="shared" si="184"/>
        <v/>
      </c>
      <c r="Y199" s="68" t="str">
        <f t="shared" si="185"/>
        <v/>
      </c>
      <c r="Z199" s="54" t="str">
        <f t="shared" si="186"/>
        <v/>
      </c>
      <c r="AA199" s="55" t="str">
        <f t="shared" si="187"/>
        <v/>
      </c>
      <c r="AB199" s="68" t="str">
        <f t="shared" si="188"/>
        <v/>
      </c>
      <c r="AC199" s="54" t="str">
        <f t="shared" si="189"/>
        <v/>
      </c>
      <c r="AD199" s="55" t="str">
        <f t="shared" si="190"/>
        <v/>
      </c>
      <c r="AE199" s="68" t="str">
        <f t="shared" si="191"/>
        <v/>
      </c>
      <c r="AF199" s="54" t="str">
        <f t="shared" si="192"/>
        <v/>
      </c>
      <c r="AG199" s="55" t="str">
        <f t="shared" si="193"/>
        <v/>
      </c>
      <c r="AH199" s="35" t="str">
        <f t="shared" si="194"/>
        <v/>
      </c>
      <c r="AI199" s="38"/>
      <c r="AJ199" s="36"/>
      <c r="AS199" s="32"/>
      <c r="AT199" s="94" t="str">
        <f>IFERROR(VLOOKUP(CONCATENATE(B199,C199,G199),'A1'!A:AF,10,FALSE),"")</f>
        <v/>
      </c>
      <c r="AU199" s="94" t="str">
        <f>IFERROR(VLOOKUP(CONCATENATE(B199,C199,G199),'A1'!A:AF,16,FALSE),"")</f>
        <v/>
      </c>
      <c r="AV199" s="29"/>
    </row>
    <row r="200" spans="1:48" ht="13.5" customHeight="1" thickBot="1" x14ac:dyDescent="0.25">
      <c r="A200" s="105"/>
      <c r="B200" s="30" t="str">
        <f t="shared" si="207"/>
        <v/>
      </c>
      <c r="C200" s="39" t="s">
        <v>167</v>
      </c>
      <c r="D200" s="78" t="str">
        <f>IFERROR(VLOOKUP(CONCATENATE(B200,C200,G200),'A1'!A:AF,3,FALSE),"")</f>
        <v/>
      </c>
      <c r="E200" s="79" t="str">
        <f>IFERROR(VLOOKUP(CONCATENATE(B200,C200,G200),'A2'!A:AF,3,FALSE),"")</f>
        <v/>
      </c>
      <c r="F200" s="80" t="str">
        <f>IFERROR(VLOOKUP(CONCATENATE(B200,C200,G200),'A3'!A:AF,3,FALSE),"")</f>
        <v/>
      </c>
      <c r="G200" s="40">
        <f>'A1'!F198</f>
        <v>2</v>
      </c>
      <c r="H200" s="60" t="str">
        <f>IFERROR(VLOOKUP(CONCATENATE(B200,C200,G200),'A1'!A:AF,7,FALSE),"")</f>
        <v/>
      </c>
      <c r="I200" s="41" t="str">
        <f>IFERROR(VLOOKUP(CONCATENATE(B200,C200,G200),'A1'!A:AF,9,FALSE),"")</f>
        <v/>
      </c>
      <c r="J200" s="61" t="str">
        <f>IFERROR(VLOOKUP(CONCATENATE(B200,C200,G200),'A2'!A:AF,7,FALSE),"")</f>
        <v/>
      </c>
      <c r="K200" s="61" t="str">
        <f>IFERROR(VLOOKUP(CONCATENATE(B200,C200,G200),'A2'!A:AF,9,FALSE),"")</f>
        <v/>
      </c>
      <c r="L200" s="61" t="str">
        <f>IFERROR(VLOOKUP(CONCATENATE(B200,C200,G200),'A3'!A:AF,7,FALSE),"")</f>
        <v/>
      </c>
      <c r="M200" s="62" t="str">
        <f>IFERROR(VLOOKUP(CONCATENATE(B200,C200,G200),'A3'!A:AF,9,FALSE),"")</f>
        <v/>
      </c>
      <c r="N200" s="61" t="str">
        <f>IFERROR(VLOOKUP(CONCATENATE($B200,$C200,$G200),'A4'!$A:$AF,7,FALSE),"")</f>
        <v/>
      </c>
      <c r="O200" s="61" t="str">
        <f>IFERROR(VLOOKUP(CONCATENATE($B200,$C200,$G200),'A4'!$A:$AF,9,FALSE),"")</f>
        <v/>
      </c>
      <c r="P200" s="61" t="str">
        <f>IFERROR(VLOOKUP(CONCATENATE($B200,$C200,$G200),'A5'!$A:$AF,7,FALSE),"")</f>
        <v/>
      </c>
      <c r="Q200" s="62" t="str">
        <f>IFERROR(VLOOKUP(CONCATENATE($B200,$C200,$G200),'A5'!$A:$AF,9,FALSE),"")</f>
        <v/>
      </c>
      <c r="R200" s="61" t="str">
        <f>IFERROR(VLOOKUP(CONCATENATE($B200,$C200,$G200),'A6'!$A:$AF,7,FALSE),"")</f>
        <v/>
      </c>
      <c r="S200" s="42" t="str">
        <f>IFERROR(VLOOKUP(CONCATENATE($B200,$C200,$G200),'A6'!$A:$AF,9,FALSE),"")</f>
        <v/>
      </c>
      <c r="T200" s="43" t="str">
        <f t="shared" si="232"/>
        <v/>
      </c>
      <c r="U200" s="62" t="str">
        <f t="shared" si="233"/>
        <v/>
      </c>
      <c r="V200" s="96" t="str">
        <f t="shared" si="234"/>
        <v/>
      </c>
      <c r="W200" s="57" t="str">
        <f t="shared" si="183"/>
        <v/>
      </c>
      <c r="X200" s="62" t="str">
        <f t="shared" si="184"/>
        <v/>
      </c>
      <c r="Y200" s="96" t="str">
        <f t="shared" si="185"/>
        <v/>
      </c>
      <c r="Z200" s="57" t="str">
        <f t="shared" si="186"/>
        <v/>
      </c>
      <c r="AA200" s="62" t="str">
        <f t="shared" si="187"/>
        <v/>
      </c>
      <c r="AB200" s="96" t="str">
        <f t="shared" si="188"/>
        <v/>
      </c>
      <c r="AC200" s="57" t="str">
        <f t="shared" si="189"/>
        <v/>
      </c>
      <c r="AD200" s="62" t="str">
        <f t="shared" si="190"/>
        <v/>
      </c>
      <c r="AE200" s="96" t="str">
        <f t="shared" si="191"/>
        <v/>
      </c>
      <c r="AF200" s="57" t="str">
        <f t="shared" si="192"/>
        <v/>
      </c>
      <c r="AG200" s="62" t="str">
        <f t="shared" si="193"/>
        <v/>
      </c>
      <c r="AH200" s="44" t="str">
        <f t="shared" si="194"/>
        <v/>
      </c>
      <c r="AI200" s="45"/>
      <c r="AJ200" s="46"/>
      <c r="AK200" s="47"/>
      <c r="AL200" s="47"/>
      <c r="AM200" s="47"/>
      <c r="AN200" s="47"/>
      <c r="AO200" s="47"/>
      <c r="AP200" s="47"/>
      <c r="AQ200" s="47"/>
      <c r="AR200" s="47"/>
      <c r="AS200" s="40"/>
      <c r="AT200" s="94" t="str">
        <f>IFERROR(VLOOKUP(CONCATENATE(B200,C200,G200),'A1'!A:AF,10,FALSE),"")</f>
        <v/>
      </c>
      <c r="AU200" s="94" t="str">
        <f>IFERROR(VLOOKUP(CONCATENATE(B200,C200,G200),'A1'!A:AF,16,FALSE),"")</f>
        <v/>
      </c>
      <c r="AV200" s="29"/>
    </row>
    <row r="212" spans="37:41" x14ac:dyDescent="0.2">
      <c r="AK212" s="48"/>
      <c r="AL212" s="48"/>
      <c r="AM212" s="48"/>
      <c r="AO212" s="48"/>
    </row>
    <row r="226" spans="37:41" x14ac:dyDescent="0.2">
      <c r="AK226" s="48"/>
      <c r="AL226" s="48"/>
      <c r="AM226" s="48"/>
      <c r="AO226" s="48"/>
    </row>
    <row r="240" spans="37:41" x14ac:dyDescent="0.2">
      <c r="AK240" s="48"/>
      <c r="AL240" s="48"/>
      <c r="AM240" s="48"/>
      <c r="AO240" s="48"/>
    </row>
    <row r="254" spans="37:41" x14ac:dyDescent="0.2">
      <c r="AK254" s="48"/>
      <c r="AL254" s="48"/>
      <c r="AM254" s="48"/>
      <c r="AO254" s="48"/>
    </row>
    <row r="268" spans="35:41" x14ac:dyDescent="0.2">
      <c r="AI268" s="5">
        <f>MAX(I269:I281,K269:K281,M269:M281)</f>
        <v>0</v>
      </c>
      <c r="AO268" s="48"/>
    </row>
  </sheetData>
  <mergeCells count="23">
    <mergeCell ref="A89:A102"/>
    <mergeCell ref="A103:A116"/>
    <mergeCell ref="A117:A130"/>
    <mergeCell ref="A131:A144"/>
    <mergeCell ref="A145:A158"/>
    <mergeCell ref="A159:A172"/>
    <mergeCell ref="A173:A186"/>
    <mergeCell ref="A187:A200"/>
    <mergeCell ref="H1:AN1"/>
    <mergeCell ref="H3:I3"/>
    <mergeCell ref="J3:K3"/>
    <mergeCell ref="L3:M3"/>
    <mergeCell ref="AK3:AM3"/>
    <mergeCell ref="AP3:AR3"/>
    <mergeCell ref="N3:O3"/>
    <mergeCell ref="P3:Q3"/>
    <mergeCell ref="R3:S3"/>
    <mergeCell ref="A75:A88"/>
    <mergeCell ref="A5:A18"/>
    <mergeCell ref="A19:A32"/>
    <mergeCell ref="A33:A46"/>
    <mergeCell ref="A47:A60"/>
    <mergeCell ref="A61:A74"/>
  </mergeCells>
  <conditionalFormatting sqref="I5">
    <cfRule type="expression" dxfId="9" priority="2908">
      <formula>$I5&gt;#REF!</formula>
    </cfRule>
  </conditionalFormatting>
  <conditionalFormatting sqref="I6 I8:I200">
    <cfRule type="expression" dxfId="8" priority="2905">
      <formula>$I6&gt;$AT6</formula>
    </cfRule>
  </conditionalFormatting>
  <conditionalFormatting sqref="I7">
    <cfRule type="expression" dxfId="7" priority="2907">
      <formula>$I7&gt;$AT5</formula>
    </cfRule>
  </conditionalFormatting>
  <conditionalFormatting sqref="K5 M5 O5 Q5 S5">
    <cfRule type="expression" dxfId="6" priority="2909">
      <formula>$K5&gt;#REF!</formula>
    </cfRule>
  </conditionalFormatting>
  <conditionalFormatting sqref="K6 O6 S6 M19 Q19 M33 Q33 M47 Q47 M61 Q61 M75 Q75 M89 Q89 M103 Q103 M117 Q117 M131 Q131 M145 Q145 M159 Q159 M173 Q173 M187 Q187 K8:K200 O8:O200 S8:S200">
    <cfRule type="expression" dxfId="5" priority="2903">
      <formula>$K6&gt;$AT6</formula>
    </cfRule>
  </conditionalFormatting>
  <conditionalFormatting sqref="K7 O7 S7">
    <cfRule type="expression" dxfId="4" priority="2912">
      <formula>$K7&gt;$AT5</formula>
    </cfRule>
  </conditionalFormatting>
  <conditionalFormatting sqref="M6 Q6 M8:M18 Q8:Q18 M20:M32 Q20:Q32 M34:M46 Q34:Q46 M48:M60 Q48:Q60 M62:M74 Q62:Q74 M76:M88 Q76:Q88 M90:M102 Q90:Q102 M104:M116 Q104:Q116 M118:M130 Q118:Q130 M132:M144 Q132:Q144 M146:M158 Q146:Q158 M160:M172 Q160:Q172 M174:M186 Q174:Q186 M188:M200 Q188:Q200">
    <cfRule type="expression" dxfId="3" priority="2904">
      <formula>$M6&gt;$AT6</formula>
    </cfRule>
  </conditionalFormatting>
  <conditionalFormatting sqref="M7 Q7">
    <cfRule type="expression" dxfId="2" priority="2921">
      <formula>$M7&gt;$AT5</formula>
    </cfRule>
  </conditionalFormatting>
  <conditionalFormatting sqref="T5:AH200">
    <cfRule type="cellIs" dxfId="1" priority="57" operator="greaterThan">
      <formula>$AU5</formula>
    </cfRule>
    <cfRule type="cellIs" dxfId="0" priority="58" operator="lessThan">
      <formula>-$AU5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E9E804C-CEEC-4B66-B010-C33AD81CEEC1}">
          <x14:formula1>
            <xm:f>'Liste Examens'!$A:$A</xm:f>
          </x14:formula1>
          <xm:sqref>B5:B200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954E8-D5EC-4A50-95E9-0D64791976C7}">
  <sheetPr>
    <tabColor rgb="FFFFFF00"/>
  </sheetPr>
  <dimension ref="A1:CF1220"/>
  <sheetViews>
    <sheetView zoomScaleNormal="100" workbookViewId="0">
      <selection activeCell="C3" sqref="C3:C1220"/>
    </sheetView>
  </sheetViews>
  <sheetFormatPr baseColWidth="10" defaultColWidth="11.42578125" defaultRowHeight="15" x14ac:dyDescent="0.25"/>
  <cols>
    <col min="1" max="1" width="21" style="51" customWidth="1"/>
    <col min="2" max="84" width="11.42578125" style="82"/>
  </cols>
  <sheetData>
    <row r="1" spans="1:32" ht="90.75" customHeight="1" x14ac:dyDescent="0.25">
      <c r="B1" s="107" t="s">
        <v>168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</row>
    <row r="2" spans="1:32" x14ac:dyDescent="0.25">
      <c r="B2" s="83" t="s">
        <v>169</v>
      </c>
      <c r="C2" s="83" t="s">
        <v>170</v>
      </c>
      <c r="D2" s="83" t="s">
        <v>171</v>
      </c>
      <c r="E2" s="83" t="s">
        <v>172</v>
      </c>
      <c r="F2" s="83" t="s">
        <v>173</v>
      </c>
      <c r="G2" s="83" t="s">
        <v>174</v>
      </c>
      <c r="H2" s="83" t="s">
        <v>175</v>
      </c>
      <c r="I2" s="83" t="s">
        <v>176</v>
      </c>
      <c r="J2" s="83" t="s">
        <v>177</v>
      </c>
      <c r="K2" s="83" t="s">
        <v>178</v>
      </c>
      <c r="L2" s="83" t="s">
        <v>179</v>
      </c>
      <c r="M2" s="83" t="s">
        <v>180</v>
      </c>
      <c r="N2" s="83" t="s">
        <v>181</v>
      </c>
      <c r="O2" s="83" t="s">
        <v>182</v>
      </c>
      <c r="P2" s="83" t="s">
        <v>183</v>
      </c>
    </row>
    <row r="3" spans="1:32" x14ac:dyDescent="0.25">
      <c r="A3" s="51" t="str">
        <f>CONCATENATE(C3,B3,F3)</f>
        <v>AcétaminophèneA1</v>
      </c>
      <c r="B3" s="84" t="s">
        <v>154</v>
      </c>
      <c r="C3" s="84" t="s">
        <v>0</v>
      </c>
      <c r="D3" s="84" t="s">
        <v>184</v>
      </c>
      <c r="E3" s="84" t="s">
        <v>185</v>
      </c>
      <c r="F3" s="82">
        <v>1</v>
      </c>
      <c r="G3" s="82">
        <v>13.66</v>
      </c>
      <c r="H3" s="82">
        <v>0.63</v>
      </c>
      <c r="I3" s="82">
        <v>4.63</v>
      </c>
      <c r="J3" s="82" t="s">
        <v>186</v>
      </c>
      <c r="K3" s="82">
        <v>704</v>
      </c>
      <c r="L3" s="82">
        <v>2</v>
      </c>
      <c r="M3" s="82" t="s">
        <v>186</v>
      </c>
      <c r="N3" s="82" t="s">
        <v>186</v>
      </c>
      <c r="O3" s="82" t="s">
        <v>186</v>
      </c>
      <c r="P3" s="82" t="s">
        <v>186</v>
      </c>
    </row>
    <row r="4" spans="1:32" x14ac:dyDescent="0.25">
      <c r="A4" s="51" t="str">
        <f t="shared" ref="A4:A67" si="0">CONCATENATE(C4,B4,F4)</f>
        <v>AcétaminophèneB11</v>
      </c>
      <c r="B4" s="84" t="s">
        <v>155</v>
      </c>
      <c r="C4" s="84" t="s">
        <v>0</v>
      </c>
      <c r="D4" s="84" t="s">
        <v>187</v>
      </c>
      <c r="E4" s="84" t="s">
        <v>185</v>
      </c>
      <c r="F4" s="82">
        <v>1</v>
      </c>
      <c r="G4" s="82">
        <v>13.61</v>
      </c>
      <c r="H4" s="82">
        <v>0.57999999999999996</v>
      </c>
      <c r="I4" s="82">
        <v>4.26</v>
      </c>
      <c r="J4" s="82" t="s">
        <v>186</v>
      </c>
      <c r="K4" s="82">
        <v>54</v>
      </c>
      <c r="L4" s="82">
        <v>1</v>
      </c>
      <c r="M4" s="82">
        <v>-0.09</v>
      </c>
      <c r="N4" s="82">
        <v>0.92</v>
      </c>
      <c r="O4" s="82">
        <v>-0.41</v>
      </c>
      <c r="P4" s="82" t="s">
        <v>186</v>
      </c>
    </row>
    <row r="5" spans="1:32" x14ac:dyDescent="0.25">
      <c r="A5" s="51" t="str">
        <f t="shared" si="0"/>
        <v>AcétaminophèneB21</v>
      </c>
      <c r="B5" s="84" t="s">
        <v>156</v>
      </c>
      <c r="C5" s="84" t="s">
        <v>0</v>
      </c>
      <c r="D5" s="84" t="s">
        <v>187</v>
      </c>
      <c r="E5" s="84" t="s">
        <v>185</v>
      </c>
      <c r="F5" s="82">
        <v>1</v>
      </c>
      <c r="G5" s="82">
        <v>13.55</v>
      </c>
      <c r="H5" s="82">
        <v>0.38</v>
      </c>
      <c r="I5" s="82">
        <v>2.83</v>
      </c>
      <c r="J5" s="82" t="s">
        <v>186</v>
      </c>
      <c r="K5" s="82">
        <v>51</v>
      </c>
      <c r="L5" s="82">
        <v>1</v>
      </c>
      <c r="M5" s="82">
        <v>-0.18</v>
      </c>
      <c r="N5" s="82">
        <v>0.61</v>
      </c>
      <c r="O5" s="82">
        <v>-0.83</v>
      </c>
      <c r="P5" s="82" t="s">
        <v>186</v>
      </c>
    </row>
    <row r="6" spans="1:32" x14ac:dyDescent="0.25">
      <c r="A6" s="51" t="str">
        <f t="shared" si="0"/>
        <v>AcétaminophèneB31</v>
      </c>
      <c r="B6" s="84" t="s">
        <v>157</v>
      </c>
      <c r="C6" s="84" t="s">
        <v>0</v>
      </c>
      <c r="D6" s="84" t="s">
        <v>187</v>
      </c>
      <c r="E6" s="84" t="s">
        <v>185</v>
      </c>
      <c r="F6" s="82">
        <v>1</v>
      </c>
      <c r="G6" s="82">
        <v>13.7</v>
      </c>
      <c r="H6" s="82">
        <v>0.68</v>
      </c>
      <c r="I6" s="82">
        <v>4.93</v>
      </c>
      <c r="J6" s="82" t="s">
        <v>186</v>
      </c>
      <c r="K6" s="82">
        <v>54</v>
      </c>
      <c r="L6" s="82">
        <v>1</v>
      </c>
      <c r="M6" s="82">
        <v>0.06</v>
      </c>
      <c r="N6" s="82">
        <v>1.07</v>
      </c>
      <c r="O6" s="82">
        <v>0.26</v>
      </c>
      <c r="P6" s="82" t="s">
        <v>186</v>
      </c>
    </row>
    <row r="7" spans="1:32" x14ac:dyDescent="0.25">
      <c r="A7" s="51" t="str">
        <f t="shared" si="0"/>
        <v>AcétaminophèneB41</v>
      </c>
      <c r="B7" s="84" t="s">
        <v>158</v>
      </c>
      <c r="C7" s="84" t="s">
        <v>0</v>
      </c>
      <c r="D7" s="84" t="s">
        <v>187</v>
      </c>
      <c r="E7" s="84" t="s">
        <v>185</v>
      </c>
      <c r="F7" s="82">
        <v>1</v>
      </c>
      <c r="G7" s="82">
        <v>13.74</v>
      </c>
      <c r="H7" s="82">
        <v>0.52</v>
      </c>
      <c r="I7" s="82">
        <v>3.79</v>
      </c>
      <c r="J7" s="82" t="s">
        <v>186</v>
      </c>
      <c r="K7" s="82">
        <v>49</v>
      </c>
      <c r="L7" s="82">
        <v>1</v>
      </c>
      <c r="M7" s="82">
        <v>0.12</v>
      </c>
      <c r="N7" s="82">
        <v>0.82</v>
      </c>
      <c r="O7" s="82">
        <v>0.56999999999999995</v>
      </c>
      <c r="P7" s="82" t="s">
        <v>186</v>
      </c>
    </row>
    <row r="8" spans="1:32" x14ac:dyDescent="0.25">
      <c r="A8" s="51" t="str">
        <f t="shared" si="0"/>
        <v>AcétaminophèneB51</v>
      </c>
      <c r="B8" s="84" t="s">
        <v>159</v>
      </c>
      <c r="C8" s="84" t="s">
        <v>0</v>
      </c>
      <c r="D8" s="84" t="s">
        <v>187</v>
      </c>
      <c r="E8" s="84" t="s">
        <v>185</v>
      </c>
      <c r="F8" s="82">
        <v>1</v>
      </c>
      <c r="G8" s="82">
        <v>13.72</v>
      </c>
      <c r="H8" s="82">
        <v>0.49</v>
      </c>
      <c r="I8" s="82">
        <v>3.54</v>
      </c>
      <c r="J8" s="82" t="s">
        <v>186</v>
      </c>
      <c r="K8" s="82">
        <v>49</v>
      </c>
      <c r="L8" s="82">
        <v>1</v>
      </c>
      <c r="M8" s="82">
        <v>0.09</v>
      </c>
      <c r="N8" s="82">
        <v>0.77</v>
      </c>
      <c r="O8" s="82">
        <v>0.42</v>
      </c>
      <c r="P8" s="82" t="s">
        <v>186</v>
      </c>
    </row>
    <row r="9" spans="1:32" x14ac:dyDescent="0.25">
      <c r="A9" s="51" t="str">
        <f t="shared" si="0"/>
        <v>AcétaminophèneB61</v>
      </c>
      <c r="B9" s="84" t="s">
        <v>160</v>
      </c>
      <c r="C9" s="84" t="s">
        <v>0</v>
      </c>
      <c r="D9" s="84" t="s">
        <v>187</v>
      </c>
      <c r="E9" s="84" t="s">
        <v>185</v>
      </c>
      <c r="F9" s="82">
        <v>1</v>
      </c>
      <c r="G9" s="82">
        <v>13.57</v>
      </c>
      <c r="H9" s="82">
        <v>0.68</v>
      </c>
      <c r="I9" s="82">
        <v>5.01</v>
      </c>
      <c r="J9" s="82" t="s">
        <v>186</v>
      </c>
      <c r="K9" s="82">
        <v>61</v>
      </c>
      <c r="L9" s="82">
        <v>1</v>
      </c>
      <c r="M9" s="82">
        <v>-0.15</v>
      </c>
      <c r="N9" s="82">
        <v>1.08</v>
      </c>
      <c r="O9" s="82">
        <v>-0.69</v>
      </c>
      <c r="P9" s="82" t="s">
        <v>186</v>
      </c>
    </row>
    <row r="10" spans="1:32" x14ac:dyDescent="0.25">
      <c r="A10" s="51" t="str">
        <f t="shared" si="0"/>
        <v>AcétaminophèneB71</v>
      </c>
      <c r="B10" s="84" t="s">
        <v>161</v>
      </c>
      <c r="C10" s="84" t="s">
        <v>0</v>
      </c>
      <c r="D10" s="84" t="s">
        <v>187</v>
      </c>
      <c r="E10" s="84" t="s">
        <v>185</v>
      </c>
      <c r="F10" s="82">
        <v>1</v>
      </c>
      <c r="G10" s="82">
        <v>13.42</v>
      </c>
      <c r="H10" s="82">
        <v>0.74</v>
      </c>
      <c r="I10" s="82">
        <v>5.52</v>
      </c>
      <c r="J10" s="82" t="s">
        <v>186</v>
      </c>
      <c r="K10" s="82">
        <v>55</v>
      </c>
      <c r="L10" s="82">
        <v>1</v>
      </c>
      <c r="M10" s="82">
        <v>-0.39</v>
      </c>
      <c r="N10" s="82">
        <v>1.19</v>
      </c>
      <c r="O10" s="82">
        <v>-1.8</v>
      </c>
      <c r="P10" s="82" t="s">
        <v>186</v>
      </c>
    </row>
    <row r="11" spans="1:32" x14ac:dyDescent="0.25">
      <c r="A11" s="51" t="str">
        <f t="shared" si="0"/>
        <v>AcétaminophèneB81</v>
      </c>
      <c r="B11" s="84" t="s">
        <v>162</v>
      </c>
      <c r="C11" s="84" t="s">
        <v>0</v>
      </c>
      <c r="D11" s="84" t="s">
        <v>187</v>
      </c>
      <c r="E11" s="84" t="s">
        <v>185</v>
      </c>
      <c r="F11" s="82">
        <v>1</v>
      </c>
      <c r="G11" s="82">
        <v>13.71</v>
      </c>
      <c r="H11" s="82">
        <v>0.79</v>
      </c>
      <c r="I11" s="82">
        <v>5.76</v>
      </c>
      <c r="J11" s="82" t="s">
        <v>186</v>
      </c>
      <c r="K11" s="82">
        <v>46</v>
      </c>
      <c r="L11" s="82">
        <v>1</v>
      </c>
      <c r="M11" s="82">
        <v>7.0000000000000007E-2</v>
      </c>
      <c r="N11" s="82">
        <v>1.25</v>
      </c>
      <c r="O11" s="82">
        <v>0.32</v>
      </c>
      <c r="P11" s="82" t="s">
        <v>186</v>
      </c>
    </row>
    <row r="12" spans="1:32" x14ac:dyDescent="0.25">
      <c r="A12" s="51" t="str">
        <f t="shared" si="0"/>
        <v>AcétaminophèneB91</v>
      </c>
      <c r="B12" s="84" t="s">
        <v>163</v>
      </c>
      <c r="C12" s="84" t="s">
        <v>0</v>
      </c>
      <c r="D12" s="84" t="s">
        <v>187</v>
      </c>
      <c r="E12" s="84" t="s">
        <v>185</v>
      </c>
      <c r="F12" s="82">
        <v>1</v>
      </c>
      <c r="G12" s="82">
        <v>13.74</v>
      </c>
      <c r="H12" s="82">
        <v>0.59</v>
      </c>
      <c r="I12" s="82">
        <v>4.3</v>
      </c>
      <c r="J12" s="82" t="s">
        <v>186</v>
      </c>
      <c r="K12" s="82">
        <v>50</v>
      </c>
      <c r="L12" s="82">
        <v>1</v>
      </c>
      <c r="M12" s="82">
        <v>0.12</v>
      </c>
      <c r="N12" s="82">
        <v>0.93</v>
      </c>
      <c r="O12" s="82">
        <v>0.55000000000000004</v>
      </c>
      <c r="P12" s="82" t="s">
        <v>186</v>
      </c>
    </row>
    <row r="13" spans="1:32" x14ac:dyDescent="0.25">
      <c r="A13" s="51" t="str">
        <f t="shared" si="0"/>
        <v>AcétaminophèneB101</v>
      </c>
      <c r="B13" s="84" t="s">
        <v>164</v>
      </c>
      <c r="C13" s="84" t="s">
        <v>0</v>
      </c>
      <c r="D13" s="84" t="s">
        <v>187</v>
      </c>
      <c r="E13" s="84" t="s">
        <v>185</v>
      </c>
      <c r="F13" s="82">
        <v>1</v>
      </c>
      <c r="G13" s="82">
        <v>14.01</v>
      </c>
      <c r="H13" s="82">
        <v>0.6</v>
      </c>
      <c r="I13" s="82">
        <v>4.2699999999999996</v>
      </c>
      <c r="J13" s="82" t="s">
        <v>186</v>
      </c>
      <c r="K13" s="82">
        <v>35</v>
      </c>
      <c r="L13" s="82">
        <v>1</v>
      </c>
      <c r="M13" s="82">
        <v>0.55000000000000004</v>
      </c>
      <c r="N13" s="82">
        <v>0.92</v>
      </c>
      <c r="O13" s="82">
        <v>2.56</v>
      </c>
      <c r="P13" s="82" t="s">
        <v>186</v>
      </c>
    </row>
    <row r="14" spans="1:32" x14ac:dyDescent="0.25">
      <c r="A14" s="51" t="str">
        <f t="shared" si="0"/>
        <v>AcétaminophèneB111</v>
      </c>
      <c r="B14" s="84" t="s">
        <v>165</v>
      </c>
      <c r="C14" s="84" t="s">
        <v>0</v>
      </c>
      <c r="D14" s="84" t="s">
        <v>187</v>
      </c>
      <c r="E14" s="84" t="s">
        <v>185</v>
      </c>
      <c r="F14" s="82">
        <v>1</v>
      </c>
      <c r="G14" s="82">
        <v>13.64</v>
      </c>
      <c r="H14" s="82">
        <v>0.56999999999999995</v>
      </c>
      <c r="I14" s="82">
        <v>4.16</v>
      </c>
      <c r="J14" s="82" t="s">
        <v>186</v>
      </c>
      <c r="K14" s="82">
        <v>49</v>
      </c>
      <c r="L14" s="82">
        <v>1</v>
      </c>
      <c r="M14" s="82">
        <v>-0.04</v>
      </c>
      <c r="N14" s="82">
        <v>0.9</v>
      </c>
      <c r="O14" s="82">
        <v>-0.19</v>
      </c>
      <c r="P14" s="82" t="s">
        <v>186</v>
      </c>
    </row>
    <row r="15" spans="1:32" x14ac:dyDescent="0.25">
      <c r="A15" s="51" t="str">
        <f t="shared" si="0"/>
        <v>AcétaminophèneB121</v>
      </c>
      <c r="B15" s="84" t="s">
        <v>166</v>
      </c>
      <c r="C15" s="84" t="s">
        <v>0</v>
      </c>
      <c r="D15" s="84" t="s">
        <v>187</v>
      </c>
      <c r="E15" s="84" t="s">
        <v>185</v>
      </c>
      <c r="F15" s="82">
        <v>1</v>
      </c>
      <c r="G15" s="82">
        <v>13.97</v>
      </c>
      <c r="H15" s="82">
        <v>0.77</v>
      </c>
      <c r="I15" s="82">
        <v>5.48</v>
      </c>
      <c r="J15" s="82" t="s">
        <v>186</v>
      </c>
      <c r="K15" s="82">
        <v>47</v>
      </c>
      <c r="L15" s="82">
        <v>1</v>
      </c>
      <c r="M15" s="82">
        <v>0.49</v>
      </c>
      <c r="N15" s="82">
        <v>1.18</v>
      </c>
      <c r="O15" s="82">
        <v>2.27</v>
      </c>
      <c r="P15" s="82" t="s">
        <v>186</v>
      </c>
    </row>
    <row r="16" spans="1:32" x14ac:dyDescent="0.25">
      <c r="A16" s="51" t="str">
        <f t="shared" si="0"/>
        <v>AcétaminophèneB131</v>
      </c>
      <c r="B16" s="84" t="s">
        <v>167</v>
      </c>
      <c r="C16" s="84" t="s">
        <v>0</v>
      </c>
      <c r="D16" s="84" t="s">
        <v>187</v>
      </c>
      <c r="E16" s="84" t="s">
        <v>185</v>
      </c>
      <c r="F16" s="82">
        <v>1</v>
      </c>
      <c r="G16" s="82">
        <v>13.68</v>
      </c>
      <c r="H16" s="82">
        <v>0.64</v>
      </c>
      <c r="I16" s="82">
        <v>4.67</v>
      </c>
      <c r="J16" s="82" t="s">
        <v>186</v>
      </c>
      <c r="K16" s="82">
        <v>600</v>
      </c>
      <c r="L16" s="82">
        <v>1</v>
      </c>
      <c r="M16" s="82">
        <v>0.03</v>
      </c>
      <c r="N16" s="82">
        <v>1.01</v>
      </c>
      <c r="O16" s="82">
        <v>0.14000000000000001</v>
      </c>
      <c r="P16" s="82" t="s">
        <v>186</v>
      </c>
    </row>
    <row r="17" spans="1:16" x14ac:dyDescent="0.25">
      <c r="A17" s="51" t="str">
        <f t="shared" si="0"/>
        <v>AcétaminophèneA2</v>
      </c>
      <c r="B17" s="84" t="s">
        <v>154</v>
      </c>
      <c r="C17" s="84" t="s">
        <v>0</v>
      </c>
      <c r="D17" s="84" t="s">
        <v>184</v>
      </c>
      <c r="E17" s="84" t="s">
        <v>185</v>
      </c>
      <c r="F17" s="82">
        <v>2</v>
      </c>
      <c r="G17" s="82">
        <v>42.89</v>
      </c>
      <c r="H17" s="82">
        <v>1.81</v>
      </c>
      <c r="I17" s="82">
        <v>4.2300000000000004</v>
      </c>
      <c r="J17" s="82" t="s">
        <v>186</v>
      </c>
      <c r="K17" s="82">
        <v>679</v>
      </c>
      <c r="L17" s="82">
        <v>2</v>
      </c>
      <c r="M17" s="82" t="s">
        <v>186</v>
      </c>
      <c r="N17" s="82" t="s">
        <v>186</v>
      </c>
      <c r="O17" s="82" t="s">
        <v>186</v>
      </c>
      <c r="P17" s="82" t="s">
        <v>186</v>
      </c>
    </row>
    <row r="18" spans="1:16" x14ac:dyDescent="0.25">
      <c r="A18" s="51" t="str">
        <f t="shared" si="0"/>
        <v>AcétaminophèneB12</v>
      </c>
      <c r="B18" s="84" t="s">
        <v>155</v>
      </c>
      <c r="C18" s="84" t="s">
        <v>0</v>
      </c>
      <c r="D18" s="84" t="s">
        <v>187</v>
      </c>
      <c r="E18" s="84" t="s">
        <v>185</v>
      </c>
      <c r="F18" s="82">
        <v>2</v>
      </c>
      <c r="G18" s="82">
        <v>42.45</v>
      </c>
      <c r="H18" s="82">
        <v>1.68</v>
      </c>
      <c r="I18" s="82">
        <v>3.95</v>
      </c>
      <c r="J18" s="82" t="s">
        <v>186</v>
      </c>
      <c r="K18" s="82">
        <v>51</v>
      </c>
      <c r="L18" s="82">
        <v>1</v>
      </c>
      <c r="M18" s="82">
        <v>-0.24</v>
      </c>
      <c r="N18" s="82">
        <v>0.94</v>
      </c>
      <c r="O18" s="82">
        <v>-1.01</v>
      </c>
      <c r="P18" s="82" t="s">
        <v>186</v>
      </c>
    </row>
    <row r="19" spans="1:16" x14ac:dyDescent="0.25">
      <c r="A19" s="51" t="str">
        <f t="shared" si="0"/>
        <v>AcétaminophèneB22</v>
      </c>
      <c r="B19" s="84" t="s">
        <v>156</v>
      </c>
      <c r="C19" s="84" t="s">
        <v>0</v>
      </c>
      <c r="D19" s="84" t="s">
        <v>187</v>
      </c>
      <c r="E19" s="84" t="s">
        <v>185</v>
      </c>
      <c r="F19" s="82">
        <v>2</v>
      </c>
      <c r="G19" s="82">
        <v>42.76</v>
      </c>
      <c r="H19" s="82">
        <v>0.94</v>
      </c>
      <c r="I19" s="82">
        <v>2.2000000000000002</v>
      </c>
      <c r="J19" s="82" t="s">
        <v>186</v>
      </c>
      <c r="K19" s="82">
        <v>49</v>
      </c>
      <c r="L19" s="82">
        <v>1</v>
      </c>
      <c r="M19" s="82">
        <v>-7.0000000000000007E-2</v>
      </c>
      <c r="N19" s="82">
        <v>0.52</v>
      </c>
      <c r="O19" s="82">
        <v>-0.3</v>
      </c>
      <c r="P19" s="82" t="s">
        <v>186</v>
      </c>
    </row>
    <row r="20" spans="1:16" x14ac:dyDescent="0.25">
      <c r="A20" s="51" t="str">
        <f t="shared" si="0"/>
        <v>AcétaminophèneB32</v>
      </c>
      <c r="B20" s="84" t="s">
        <v>157</v>
      </c>
      <c r="C20" s="84" t="s">
        <v>0</v>
      </c>
      <c r="D20" s="84" t="s">
        <v>187</v>
      </c>
      <c r="E20" s="84" t="s">
        <v>185</v>
      </c>
      <c r="F20" s="82">
        <v>2</v>
      </c>
      <c r="G20" s="82">
        <v>42.89</v>
      </c>
      <c r="H20" s="82">
        <v>1.53</v>
      </c>
      <c r="I20" s="82">
        <v>3.57</v>
      </c>
      <c r="J20" s="82" t="s">
        <v>186</v>
      </c>
      <c r="K20" s="82">
        <v>54</v>
      </c>
      <c r="L20" s="82">
        <v>1</v>
      </c>
      <c r="M20" s="82">
        <v>0</v>
      </c>
      <c r="N20" s="82">
        <v>0.85</v>
      </c>
      <c r="O20" s="82">
        <v>0</v>
      </c>
      <c r="P20" s="82" t="s">
        <v>186</v>
      </c>
    </row>
    <row r="21" spans="1:16" x14ac:dyDescent="0.25">
      <c r="A21" s="51" t="str">
        <f t="shared" si="0"/>
        <v>AcétaminophèneB42</v>
      </c>
      <c r="B21" s="84" t="s">
        <v>158</v>
      </c>
      <c r="C21" s="84" t="s">
        <v>0</v>
      </c>
      <c r="D21" s="84" t="s">
        <v>187</v>
      </c>
      <c r="E21" s="84" t="s">
        <v>185</v>
      </c>
      <c r="F21" s="82">
        <v>2</v>
      </c>
      <c r="G21" s="82">
        <v>43.32</v>
      </c>
      <c r="H21" s="82">
        <v>1.6</v>
      </c>
      <c r="I21" s="82">
        <v>3.7</v>
      </c>
      <c r="J21" s="82" t="s">
        <v>186</v>
      </c>
      <c r="K21" s="82">
        <v>49</v>
      </c>
      <c r="L21" s="82">
        <v>1</v>
      </c>
      <c r="M21" s="82">
        <v>0.24</v>
      </c>
      <c r="N21" s="82">
        <v>0.88</v>
      </c>
      <c r="O21" s="82">
        <v>1</v>
      </c>
      <c r="P21" s="82" t="s">
        <v>186</v>
      </c>
    </row>
    <row r="22" spans="1:16" x14ac:dyDescent="0.25">
      <c r="A22" s="51" t="str">
        <f t="shared" si="0"/>
        <v>AcétaminophèneB52</v>
      </c>
      <c r="B22" s="84" t="s">
        <v>159</v>
      </c>
      <c r="C22" s="84" t="s">
        <v>0</v>
      </c>
      <c r="D22" s="84" t="s">
        <v>187</v>
      </c>
      <c r="E22" s="84" t="s">
        <v>185</v>
      </c>
      <c r="F22" s="82">
        <v>2</v>
      </c>
      <c r="G22" s="82">
        <v>42.88</v>
      </c>
      <c r="H22" s="82">
        <v>1.64</v>
      </c>
      <c r="I22" s="82">
        <v>3.83</v>
      </c>
      <c r="J22" s="82" t="s">
        <v>186</v>
      </c>
      <c r="K22" s="82">
        <v>50</v>
      </c>
      <c r="L22" s="82">
        <v>1</v>
      </c>
      <c r="M22" s="82">
        <v>-0.01</v>
      </c>
      <c r="N22" s="82">
        <v>0.91</v>
      </c>
      <c r="O22" s="82">
        <v>-0.02</v>
      </c>
      <c r="P22" s="82" t="s">
        <v>186</v>
      </c>
    </row>
    <row r="23" spans="1:16" x14ac:dyDescent="0.25">
      <c r="A23" s="51" t="str">
        <f t="shared" si="0"/>
        <v>AcétaminophèneB62</v>
      </c>
      <c r="B23" s="84" t="s">
        <v>160</v>
      </c>
      <c r="C23" s="84" t="s">
        <v>0</v>
      </c>
      <c r="D23" s="84" t="s">
        <v>187</v>
      </c>
      <c r="E23" s="84" t="s">
        <v>185</v>
      </c>
      <c r="F23" s="82">
        <v>2</v>
      </c>
      <c r="G23" s="82">
        <v>42.37</v>
      </c>
      <c r="H23" s="82">
        <v>1.7</v>
      </c>
      <c r="I23" s="82">
        <v>4.01</v>
      </c>
      <c r="J23" s="82" t="s">
        <v>186</v>
      </c>
      <c r="K23" s="82">
        <v>55</v>
      </c>
      <c r="L23" s="82">
        <v>1</v>
      </c>
      <c r="M23" s="82">
        <v>-0.28999999999999998</v>
      </c>
      <c r="N23" s="82">
        <v>0.95</v>
      </c>
      <c r="O23" s="82">
        <v>-1.21</v>
      </c>
      <c r="P23" s="82" t="s">
        <v>186</v>
      </c>
    </row>
    <row r="24" spans="1:16" x14ac:dyDescent="0.25">
      <c r="A24" s="51" t="str">
        <f t="shared" si="0"/>
        <v>AcétaminophèneB72</v>
      </c>
      <c r="B24" s="84" t="s">
        <v>161</v>
      </c>
      <c r="C24" s="84" t="s">
        <v>0</v>
      </c>
      <c r="D24" s="84" t="s">
        <v>187</v>
      </c>
      <c r="E24" s="84" t="s">
        <v>185</v>
      </c>
      <c r="F24" s="82">
        <v>2</v>
      </c>
      <c r="G24" s="82">
        <v>42.32</v>
      </c>
      <c r="H24" s="82">
        <v>2.13</v>
      </c>
      <c r="I24" s="82">
        <v>5.04</v>
      </c>
      <c r="J24" s="82" t="s">
        <v>186</v>
      </c>
      <c r="K24" s="82">
        <v>48</v>
      </c>
      <c r="L24" s="82">
        <v>1</v>
      </c>
      <c r="M24" s="82">
        <v>-0.31</v>
      </c>
      <c r="N24" s="82">
        <v>1.19</v>
      </c>
      <c r="O24" s="82">
        <v>-1.33</v>
      </c>
      <c r="P24" s="82" t="s">
        <v>186</v>
      </c>
    </row>
    <row r="25" spans="1:16" x14ac:dyDescent="0.25">
      <c r="A25" s="51" t="str">
        <f t="shared" si="0"/>
        <v>AcétaminophèneB82</v>
      </c>
      <c r="B25" s="84" t="s">
        <v>162</v>
      </c>
      <c r="C25" s="84" t="s">
        <v>0</v>
      </c>
      <c r="D25" s="84" t="s">
        <v>187</v>
      </c>
      <c r="E25" s="84" t="s">
        <v>185</v>
      </c>
      <c r="F25" s="82">
        <v>2</v>
      </c>
      <c r="G25" s="82">
        <v>42.21</v>
      </c>
      <c r="H25" s="82">
        <v>2.11</v>
      </c>
      <c r="I25" s="82">
        <v>5.01</v>
      </c>
      <c r="J25" s="82" t="s">
        <v>186</v>
      </c>
      <c r="K25" s="82">
        <v>46</v>
      </c>
      <c r="L25" s="82">
        <v>1</v>
      </c>
      <c r="M25" s="82">
        <v>-0.37</v>
      </c>
      <c r="N25" s="82">
        <v>1.19</v>
      </c>
      <c r="O25" s="82">
        <v>-1.58</v>
      </c>
      <c r="P25" s="82" t="s">
        <v>186</v>
      </c>
    </row>
    <row r="26" spans="1:16" x14ac:dyDescent="0.25">
      <c r="A26" s="51" t="str">
        <f t="shared" si="0"/>
        <v>AcétaminophèneB92</v>
      </c>
      <c r="B26" s="84" t="s">
        <v>163</v>
      </c>
      <c r="C26" s="84" t="s">
        <v>0</v>
      </c>
      <c r="D26" s="84" t="s">
        <v>187</v>
      </c>
      <c r="E26" s="84" t="s">
        <v>185</v>
      </c>
      <c r="F26" s="82">
        <v>2</v>
      </c>
      <c r="G26" s="82">
        <v>43.68</v>
      </c>
      <c r="H26" s="82">
        <v>1.66</v>
      </c>
      <c r="I26" s="82">
        <v>3.81</v>
      </c>
      <c r="J26" s="82" t="s">
        <v>186</v>
      </c>
      <c r="K26" s="82">
        <v>51</v>
      </c>
      <c r="L26" s="82">
        <v>1</v>
      </c>
      <c r="M26" s="82">
        <v>0.44</v>
      </c>
      <c r="N26" s="82">
        <v>0.9</v>
      </c>
      <c r="O26" s="82">
        <v>1.85</v>
      </c>
      <c r="P26" s="82" t="s">
        <v>186</v>
      </c>
    </row>
    <row r="27" spans="1:16" x14ac:dyDescent="0.25">
      <c r="A27" s="51" t="str">
        <f t="shared" si="0"/>
        <v>AcétaminophèneB102</v>
      </c>
      <c r="B27" s="84" t="s">
        <v>164</v>
      </c>
      <c r="C27" s="84" t="s">
        <v>0</v>
      </c>
      <c r="D27" s="84" t="s">
        <v>187</v>
      </c>
      <c r="E27" s="84" t="s">
        <v>185</v>
      </c>
      <c r="F27" s="82">
        <v>2</v>
      </c>
      <c r="G27" s="82">
        <v>44.08</v>
      </c>
      <c r="H27" s="82">
        <v>1.77</v>
      </c>
      <c r="I27" s="82">
        <v>4.0199999999999996</v>
      </c>
      <c r="J27" s="82" t="s">
        <v>186</v>
      </c>
      <c r="K27" s="82">
        <v>33</v>
      </c>
      <c r="L27" s="82">
        <v>1</v>
      </c>
      <c r="M27" s="82">
        <v>0.66</v>
      </c>
      <c r="N27" s="82">
        <v>0.95</v>
      </c>
      <c r="O27" s="82">
        <v>2.77</v>
      </c>
      <c r="P27" s="82" t="s">
        <v>186</v>
      </c>
    </row>
    <row r="28" spans="1:16" x14ac:dyDescent="0.25">
      <c r="A28" s="51" t="str">
        <f t="shared" si="0"/>
        <v>AcétaminophèneB112</v>
      </c>
      <c r="B28" s="84" t="s">
        <v>165</v>
      </c>
      <c r="C28" s="84" t="s">
        <v>0</v>
      </c>
      <c r="D28" s="84" t="s">
        <v>187</v>
      </c>
      <c r="E28" s="84" t="s">
        <v>185</v>
      </c>
      <c r="F28" s="82">
        <v>2</v>
      </c>
      <c r="G28" s="82">
        <v>43.52</v>
      </c>
      <c r="H28" s="82">
        <v>1.58</v>
      </c>
      <c r="I28" s="82">
        <v>3.63</v>
      </c>
      <c r="J28" s="82" t="s">
        <v>186</v>
      </c>
      <c r="K28" s="82">
        <v>46</v>
      </c>
      <c r="L28" s="82">
        <v>1</v>
      </c>
      <c r="M28" s="82">
        <v>0.35</v>
      </c>
      <c r="N28" s="82">
        <v>0.86</v>
      </c>
      <c r="O28" s="82">
        <v>1.47</v>
      </c>
      <c r="P28" s="82" t="s">
        <v>186</v>
      </c>
    </row>
    <row r="29" spans="1:16" x14ac:dyDescent="0.25">
      <c r="A29" s="51" t="str">
        <f t="shared" si="0"/>
        <v>AcétaminophèneB122</v>
      </c>
      <c r="B29" s="84" t="s">
        <v>166</v>
      </c>
      <c r="C29" s="84" t="s">
        <v>0</v>
      </c>
      <c r="D29" s="84" t="s">
        <v>187</v>
      </c>
      <c r="E29" s="84" t="s">
        <v>185</v>
      </c>
      <c r="F29" s="82">
        <v>2</v>
      </c>
      <c r="G29" s="82">
        <v>42.23</v>
      </c>
      <c r="H29" s="82">
        <v>1.47</v>
      </c>
      <c r="I29" s="82">
        <v>3.48</v>
      </c>
      <c r="J29" s="82" t="s">
        <v>186</v>
      </c>
      <c r="K29" s="82">
        <v>42</v>
      </c>
      <c r="L29" s="82">
        <v>1</v>
      </c>
      <c r="M29" s="82">
        <v>-0.36</v>
      </c>
      <c r="N29" s="82">
        <v>0.82</v>
      </c>
      <c r="O29" s="82">
        <v>-1.53</v>
      </c>
      <c r="P29" s="82" t="s">
        <v>186</v>
      </c>
    </row>
    <row r="30" spans="1:16" x14ac:dyDescent="0.25">
      <c r="A30" s="51" t="str">
        <f t="shared" si="0"/>
        <v>AcétaminophèneB132</v>
      </c>
      <c r="B30" s="84" t="s">
        <v>167</v>
      </c>
      <c r="C30" s="84" t="s">
        <v>0</v>
      </c>
      <c r="D30" s="84" t="s">
        <v>187</v>
      </c>
      <c r="E30" s="84" t="s">
        <v>185</v>
      </c>
      <c r="F30" s="82">
        <v>2</v>
      </c>
      <c r="G30" s="82">
        <v>42.86</v>
      </c>
      <c r="H30" s="82">
        <v>1.75</v>
      </c>
      <c r="I30" s="82">
        <v>4.09</v>
      </c>
      <c r="J30" s="82" t="s">
        <v>186</v>
      </c>
      <c r="K30" s="82">
        <v>574</v>
      </c>
      <c r="L30" s="82">
        <v>1</v>
      </c>
      <c r="M30" s="82">
        <v>-0.01</v>
      </c>
      <c r="N30" s="82">
        <v>0.97</v>
      </c>
      <c r="O30" s="82">
        <v>-0.06</v>
      </c>
      <c r="P30" s="82" t="s">
        <v>186</v>
      </c>
    </row>
    <row r="31" spans="1:16" x14ac:dyDescent="0.25">
      <c r="A31" s="51" t="str">
        <f t="shared" si="0"/>
        <v>AcétaminophèneA3</v>
      </c>
      <c r="B31" s="84" t="s">
        <v>154</v>
      </c>
      <c r="C31" s="84" t="s">
        <v>0</v>
      </c>
      <c r="D31" s="84" t="s">
        <v>184</v>
      </c>
      <c r="E31" s="84" t="s">
        <v>185</v>
      </c>
      <c r="F31" s="82">
        <v>3</v>
      </c>
      <c r="G31" s="82">
        <v>135.9</v>
      </c>
      <c r="H31" s="82">
        <v>8.3800000000000008</v>
      </c>
      <c r="I31" s="82">
        <v>6.16</v>
      </c>
      <c r="J31" s="82" t="s">
        <v>186</v>
      </c>
      <c r="K31" s="82">
        <v>732</v>
      </c>
      <c r="L31" s="82">
        <v>2</v>
      </c>
      <c r="M31" s="82" t="s">
        <v>186</v>
      </c>
      <c r="N31" s="82" t="s">
        <v>186</v>
      </c>
      <c r="O31" s="82" t="s">
        <v>186</v>
      </c>
      <c r="P31" s="82" t="s">
        <v>186</v>
      </c>
    </row>
    <row r="32" spans="1:16" x14ac:dyDescent="0.25">
      <c r="A32" s="51" t="str">
        <f t="shared" si="0"/>
        <v>AcétaminophèneB13</v>
      </c>
      <c r="B32" s="84" t="s">
        <v>155</v>
      </c>
      <c r="C32" s="84" t="s">
        <v>0</v>
      </c>
      <c r="D32" s="84" t="s">
        <v>187</v>
      </c>
      <c r="E32" s="84" t="s">
        <v>185</v>
      </c>
      <c r="F32" s="82">
        <v>3</v>
      </c>
      <c r="G32" s="82">
        <v>136.94999999999999</v>
      </c>
      <c r="H32" s="82">
        <v>8.77</v>
      </c>
      <c r="I32" s="82">
        <v>6.41</v>
      </c>
      <c r="J32" s="82" t="s">
        <v>186</v>
      </c>
      <c r="K32" s="82">
        <v>55</v>
      </c>
      <c r="L32" s="82">
        <v>1</v>
      </c>
      <c r="M32" s="82">
        <v>0.13</v>
      </c>
      <c r="N32" s="82">
        <v>1.04</v>
      </c>
      <c r="O32" s="82">
        <v>0.77</v>
      </c>
      <c r="P32" s="82" t="s">
        <v>186</v>
      </c>
    </row>
    <row r="33" spans="1:16" x14ac:dyDescent="0.25">
      <c r="A33" s="51" t="str">
        <f t="shared" si="0"/>
        <v>AcétaminophèneB23</v>
      </c>
      <c r="B33" s="84" t="s">
        <v>156</v>
      </c>
      <c r="C33" s="84" t="s">
        <v>0</v>
      </c>
      <c r="D33" s="84" t="s">
        <v>187</v>
      </c>
      <c r="E33" s="84" t="s">
        <v>185</v>
      </c>
      <c r="F33" s="82">
        <v>3</v>
      </c>
      <c r="G33" s="82">
        <v>132.74</v>
      </c>
      <c r="H33" s="82">
        <v>6.22</v>
      </c>
      <c r="I33" s="82">
        <v>4.6900000000000004</v>
      </c>
      <c r="J33" s="82" t="s">
        <v>186</v>
      </c>
      <c r="K33" s="82">
        <v>52</v>
      </c>
      <c r="L33" s="82">
        <v>1</v>
      </c>
      <c r="M33" s="82">
        <v>-0.38</v>
      </c>
      <c r="N33" s="82">
        <v>0.76</v>
      </c>
      <c r="O33" s="82">
        <v>-2.33</v>
      </c>
      <c r="P33" s="82" t="s">
        <v>186</v>
      </c>
    </row>
    <row r="34" spans="1:16" x14ac:dyDescent="0.25">
      <c r="A34" s="51" t="str">
        <f t="shared" si="0"/>
        <v>AcétaminophèneB33</v>
      </c>
      <c r="B34" s="84" t="s">
        <v>157</v>
      </c>
      <c r="C34" s="84" t="s">
        <v>0</v>
      </c>
      <c r="D34" s="84" t="s">
        <v>187</v>
      </c>
      <c r="E34" s="84" t="s">
        <v>185</v>
      </c>
      <c r="F34" s="82">
        <v>3</v>
      </c>
      <c r="G34" s="82">
        <v>133.27000000000001</v>
      </c>
      <c r="H34" s="82">
        <v>7.88</v>
      </c>
      <c r="I34" s="82">
        <v>5.92</v>
      </c>
      <c r="J34" s="82" t="s">
        <v>186</v>
      </c>
      <c r="K34" s="82">
        <v>61</v>
      </c>
      <c r="L34" s="82">
        <v>1</v>
      </c>
      <c r="M34" s="82">
        <v>-0.31</v>
      </c>
      <c r="N34" s="82">
        <v>0.96</v>
      </c>
      <c r="O34" s="82">
        <v>-1.94</v>
      </c>
      <c r="P34" s="82" t="s">
        <v>186</v>
      </c>
    </row>
    <row r="35" spans="1:16" x14ac:dyDescent="0.25">
      <c r="A35" s="51" t="str">
        <f t="shared" si="0"/>
        <v>AcétaminophèneB43</v>
      </c>
      <c r="B35" s="84" t="s">
        <v>158</v>
      </c>
      <c r="C35" s="84" t="s">
        <v>0</v>
      </c>
      <c r="D35" s="84" t="s">
        <v>187</v>
      </c>
      <c r="E35" s="84" t="s">
        <v>185</v>
      </c>
      <c r="F35" s="82">
        <v>3</v>
      </c>
      <c r="G35" s="82">
        <v>134.80000000000001</v>
      </c>
      <c r="H35" s="82">
        <v>7.33</v>
      </c>
      <c r="I35" s="82">
        <v>5.44</v>
      </c>
      <c r="J35" s="82" t="s">
        <v>186</v>
      </c>
      <c r="K35" s="82">
        <v>54</v>
      </c>
      <c r="L35" s="82">
        <v>1</v>
      </c>
      <c r="M35" s="82">
        <v>-0.13</v>
      </c>
      <c r="N35" s="82">
        <v>0.88</v>
      </c>
      <c r="O35" s="82">
        <v>-0.81</v>
      </c>
      <c r="P35" s="82" t="s">
        <v>186</v>
      </c>
    </row>
    <row r="36" spans="1:16" x14ac:dyDescent="0.25">
      <c r="A36" s="51" t="str">
        <f t="shared" si="0"/>
        <v>AcétaminophèneB53</v>
      </c>
      <c r="B36" s="84" t="s">
        <v>159</v>
      </c>
      <c r="C36" s="84" t="s">
        <v>0</v>
      </c>
      <c r="D36" s="84" t="s">
        <v>187</v>
      </c>
      <c r="E36" s="84" t="s">
        <v>185</v>
      </c>
      <c r="F36" s="82">
        <v>3</v>
      </c>
      <c r="G36" s="82">
        <v>135.02000000000001</v>
      </c>
      <c r="H36" s="82">
        <v>8.07</v>
      </c>
      <c r="I36" s="82">
        <v>5.97</v>
      </c>
      <c r="J36" s="82" t="s">
        <v>186</v>
      </c>
      <c r="K36" s="82">
        <v>53</v>
      </c>
      <c r="L36" s="82">
        <v>1</v>
      </c>
      <c r="M36" s="82">
        <v>-0.11</v>
      </c>
      <c r="N36" s="82">
        <v>0.97</v>
      </c>
      <c r="O36" s="82">
        <v>-0.65</v>
      </c>
      <c r="P36" s="82" t="s">
        <v>186</v>
      </c>
    </row>
    <row r="37" spans="1:16" x14ac:dyDescent="0.25">
      <c r="A37" s="51" t="str">
        <f t="shared" si="0"/>
        <v>AcétaminophèneB63</v>
      </c>
      <c r="B37" s="84" t="s">
        <v>160</v>
      </c>
      <c r="C37" s="84" t="s">
        <v>0</v>
      </c>
      <c r="D37" s="84" t="s">
        <v>187</v>
      </c>
      <c r="E37" s="84" t="s">
        <v>185</v>
      </c>
      <c r="F37" s="82">
        <v>3</v>
      </c>
      <c r="G37" s="82">
        <v>135.80000000000001</v>
      </c>
      <c r="H37" s="82">
        <v>7.59</v>
      </c>
      <c r="I37" s="82">
        <v>5.59</v>
      </c>
      <c r="J37" s="82" t="s">
        <v>186</v>
      </c>
      <c r="K37" s="82">
        <v>66</v>
      </c>
      <c r="L37" s="82">
        <v>1</v>
      </c>
      <c r="M37" s="82">
        <v>-0.01</v>
      </c>
      <c r="N37" s="82">
        <v>0.91</v>
      </c>
      <c r="O37" s="82">
        <v>-0.08</v>
      </c>
      <c r="P37" s="82" t="s">
        <v>186</v>
      </c>
    </row>
    <row r="38" spans="1:16" x14ac:dyDescent="0.25">
      <c r="A38" s="51" t="str">
        <f t="shared" si="0"/>
        <v>AcétaminophèneB73</v>
      </c>
      <c r="B38" s="84" t="s">
        <v>161</v>
      </c>
      <c r="C38" s="84" t="s">
        <v>0</v>
      </c>
      <c r="D38" s="84" t="s">
        <v>187</v>
      </c>
      <c r="E38" s="84" t="s">
        <v>185</v>
      </c>
      <c r="F38" s="82">
        <v>3</v>
      </c>
      <c r="G38" s="82">
        <v>133.16999999999999</v>
      </c>
      <c r="H38" s="82">
        <v>8.58</v>
      </c>
      <c r="I38" s="82">
        <v>6.44</v>
      </c>
      <c r="J38" s="82" t="s">
        <v>186</v>
      </c>
      <c r="K38" s="82">
        <v>53</v>
      </c>
      <c r="L38" s="82">
        <v>1</v>
      </c>
      <c r="M38" s="82">
        <v>-0.33</v>
      </c>
      <c r="N38" s="82">
        <v>1.05</v>
      </c>
      <c r="O38" s="82">
        <v>-2.0099999999999998</v>
      </c>
      <c r="P38" s="82" t="s">
        <v>186</v>
      </c>
    </row>
    <row r="39" spans="1:16" x14ac:dyDescent="0.25">
      <c r="A39" s="51" t="str">
        <f t="shared" si="0"/>
        <v>AcétaminophèneB83</v>
      </c>
      <c r="B39" s="84" t="s">
        <v>162</v>
      </c>
      <c r="C39" s="84" t="s">
        <v>0</v>
      </c>
      <c r="D39" s="84" t="s">
        <v>187</v>
      </c>
      <c r="E39" s="84" t="s">
        <v>185</v>
      </c>
      <c r="F39" s="82">
        <v>3</v>
      </c>
      <c r="G39" s="82">
        <v>137.1</v>
      </c>
      <c r="H39" s="82">
        <v>9.1199999999999992</v>
      </c>
      <c r="I39" s="82">
        <v>6.65</v>
      </c>
      <c r="J39" s="82" t="s">
        <v>186</v>
      </c>
      <c r="K39" s="82">
        <v>49</v>
      </c>
      <c r="L39" s="82">
        <v>1</v>
      </c>
      <c r="M39" s="82">
        <v>0.14000000000000001</v>
      </c>
      <c r="N39" s="82">
        <v>1.08</v>
      </c>
      <c r="O39" s="82">
        <v>0.88</v>
      </c>
      <c r="P39" s="82" t="s">
        <v>186</v>
      </c>
    </row>
    <row r="40" spans="1:16" x14ac:dyDescent="0.25">
      <c r="A40" s="51" t="str">
        <f t="shared" si="0"/>
        <v>AcétaminophèneB93</v>
      </c>
      <c r="B40" s="84" t="s">
        <v>163</v>
      </c>
      <c r="C40" s="84" t="s">
        <v>0</v>
      </c>
      <c r="D40" s="84" t="s">
        <v>187</v>
      </c>
      <c r="E40" s="84" t="s">
        <v>185</v>
      </c>
      <c r="F40" s="82">
        <v>3</v>
      </c>
      <c r="G40" s="82">
        <v>139.72</v>
      </c>
      <c r="H40" s="82">
        <v>7.97</v>
      </c>
      <c r="I40" s="82">
        <v>5.71</v>
      </c>
      <c r="J40" s="82" t="s">
        <v>186</v>
      </c>
      <c r="K40" s="82">
        <v>52</v>
      </c>
      <c r="L40" s="82">
        <v>1</v>
      </c>
      <c r="M40" s="82">
        <v>0.46</v>
      </c>
      <c r="N40" s="82">
        <v>0.93</v>
      </c>
      <c r="O40" s="82">
        <v>2.8</v>
      </c>
      <c r="P40" s="82" t="s">
        <v>186</v>
      </c>
    </row>
    <row r="41" spans="1:16" x14ac:dyDescent="0.25">
      <c r="A41" s="51" t="str">
        <f t="shared" si="0"/>
        <v>AcétaminophèneB103</v>
      </c>
      <c r="B41" s="84" t="s">
        <v>164</v>
      </c>
      <c r="C41" s="84" t="s">
        <v>0</v>
      </c>
      <c r="D41" s="84" t="s">
        <v>187</v>
      </c>
      <c r="E41" s="84" t="s">
        <v>185</v>
      </c>
      <c r="F41" s="82">
        <v>3</v>
      </c>
      <c r="G41" s="82">
        <v>136</v>
      </c>
      <c r="H41" s="82">
        <v>8.2799999999999994</v>
      </c>
      <c r="I41" s="82">
        <v>6.09</v>
      </c>
      <c r="J41" s="82" t="s">
        <v>186</v>
      </c>
      <c r="K41" s="82">
        <v>38</v>
      </c>
      <c r="L41" s="82">
        <v>1</v>
      </c>
      <c r="M41" s="82">
        <v>0.01</v>
      </c>
      <c r="N41" s="82">
        <v>0.99</v>
      </c>
      <c r="O41" s="82">
        <v>7.0000000000000007E-2</v>
      </c>
      <c r="P41" s="82" t="s">
        <v>186</v>
      </c>
    </row>
    <row r="42" spans="1:16" x14ac:dyDescent="0.25">
      <c r="A42" s="51" t="str">
        <f t="shared" si="0"/>
        <v>AcétaminophèneB113</v>
      </c>
      <c r="B42" s="84" t="s">
        <v>165</v>
      </c>
      <c r="C42" s="84" t="s">
        <v>0</v>
      </c>
      <c r="D42" s="84" t="s">
        <v>187</v>
      </c>
      <c r="E42" s="84" t="s">
        <v>185</v>
      </c>
      <c r="F42" s="82">
        <v>3</v>
      </c>
      <c r="G42" s="82">
        <v>133.72999999999999</v>
      </c>
      <c r="H42" s="82">
        <v>6.69</v>
      </c>
      <c r="I42" s="82">
        <v>5</v>
      </c>
      <c r="J42" s="82" t="s">
        <v>186</v>
      </c>
      <c r="K42" s="82">
        <v>49</v>
      </c>
      <c r="L42" s="82">
        <v>1</v>
      </c>
      <c r="M42" s="82">
        <v>-0.26</v>
      </c>
      <c r="N42" s="82">
        <v>0.81</v>
      </c>
      <c r="O42" s="82">
        <v>-1.6</v>
      </c>
      <c r="P42" s="82" t="s">
        <v>186</v>
      </c>
    </row>
    <row r="43" spans="1:16" x14ac:dyDescent="0.25">
      <c r="A43" s="51" t="str">
        <f t="shared" si="0"/>
        <v>AcétaminophèneB123</v>
      </c>
      <c r="B43" s="84" t="s">
        <v>166</v>
      </c>
      <c r="C43" s="84" t="s">
        <v>0</v>
      </c>
      <c r="D43" s="84" t="s">
        <v>187</v>
      </c>
      <c r="E43" s="84" t="s">
        <v>185</v>
      </c>
      <c r="F43" s="82">
        <v>3</v>
      </c>
      <c r="G43" s="82">
        <v>138.44</v>
      </c>
      <c r="H43" s="82">
        <v>10.64</v>
      </c>
      <c r="I43" s="82">
        <v>6.68</v>
      </c>
      <c r="J43" s="82" t="s">
        <v>186</v>
      </c>
      <c r="K43" s="82">
        <v>53</v>
      </c>
      <c r="L43" s="82">
        <v>1</v>
      </c>
      <c r="M43" s="82">
        <v>0.3</v>
      </c>
      <c r="N43" s="82">
        <v>1.25</v>
      </c>
      <c r="O43" s="82">
        <v>1.86</v>
      </c>
      <c r="P43" s="82" t="s">
        <v>186</v>
      </c>
    </row>
    <row r="44" spans="1:16" x14ac:dyDescent="0.25">
      <c r="A44" s="51" t="str">
        <f t="shared" si="0"/>
        <v>AcétaminophèneB133</v>
      </c>
      <c r="B44" s="84" t="s">
        <v>167</v>
      </c>
      <c r="C44" s="84" t="s">
        <v>0</v>
      </c>
      <c r="D44" s="84" t="s">
        <v>187</v>
      </c>
      <c r="E44" s="84" t="s">
        <v>185</v>
      </c>
      <c r="F44" s="82">
        <v>3</v>
      </c>
      <c r="G44" s="82">
        <v>135.53</v>
      </c>
      <c r="H44" s="82">
        <v>8.36</v>
      </c>
      <c r="I44" s="82">
        <v>6.17</v>
      </c>
      <c r="J44" s="82" t="s">
        <v>186</v>
      </c>
      <c r="K44" s="82">
        <v>635</v>
      </c>
      <c r="L44" s="82">
        <v>1</v>
      </c>
      <c r="M44" s="82">
        <v>-0.04</v>
      </c>
      <c r="N44" s="82">
        <v>1</v>
      </c>
      <c r="O44" s="82">
        <v>-0.28000000000000003</v>
      </c>
      <c r="P44" s="82" t="s">
        <v>186</v>
      </c>
    </row>
    <row r="45" spans="1:16" x14ac:dyDescent="0.25">
      <c r="A45" s="51" t="str">
        <f t="shared" si="0"/>
        <v>Acide UriqueA1</v>
      </c>
      <c r="B45" s="84" t="s">
        <v>154</v>
      </c>
      <c r="C45" s="84" t="s">
        <v>1</v>
      </c>
      <c r="D45" s="84" t="s">
        <v>184</v>
      </c>
      <c r="E45" s="84" t="s">
        <v>188</v>
      </c>
      <c r="F45" s="82">
        <v>1</v>
      </c>
      <c r="G45" s="82">
        <v>203.37</v>
      </c>
      <c r="H45" s="82">
        <v>4.3</v>
      </c>
      <c r="I45" s="82">
        <v>2.11</v>
      </c>
      <c r="J45" s="82">
        <v>6.5</v>
      </c>
      <c r="K45" s="82">
        <v>16729</v>
      </c>
      <c r="L45" s="82">
        <v>22</v>
      </c>
      <c r="M45" s="82" t="s">
        <v>186</v>
      </c>
      <c r="N45" s="82" t="s">
        <v>186</v>
      </c>
      <c r="O45" s="82" t="s">
        <v>186</v>
      </c>
      <c r="P45" s="82">
        <v>7.3</v>
      </c>
    </row>
    <row r="46" spans="1:16" x14ac:dyDescent="0.25">
      <c r="A46" s="51" t="str">
        <f t="shared" si="0"/>
        <v>Acide UriqueB11</v>
      </c>
      <c r="B46" s="84" t="s">
        <v>155</v>
      </c>
      <c r="C46" s="84" t="s">
        <v>1</v>
      </c>
      <c r="D46" s="84" t="s">
        <v>187</v>
      </c>
      <c r="E46" s="84" t="s">
        <v>188</v>
      </c>
      <c r="F46" s="82">
        <v>1</v>
      </c>
      <c r="G46" s="82">
        <v>204.45</v>
      </c>
      <c r="H46" s="82">
        <v>2.66</v>
      </c>
      <c r="I46" s="82">
        <v>1.3</v>
      </c>
      <c r="J46" s="82">
        <v>6.5</v>
      </c>
      <c r="K46" s="82">
        <v>58</v>
      </c>
      <c r="L46" s="82">
        <v>1</v>
      </c>
      <c r="M46" s="82">
        <v>0.25</v>
      </c>
      <c r="N46" s="82">
        <v>0.61</v>
      </c>
      <c r="O46" s="82">
        <v>0.53</v>
      </c>
      <c r="P46" s="82">
        <v>7.3</v>
      </c>
    </row>
    <row r="47" spans="1:16" x14ac:dyDescent="0.25">
      <c r="A47" s="51" t="str">
        <f t="shared" si="0"/>
        <v>Acide UriqueB21</v>
      </c>
      <c r="B47" s="84" t="s">
        <v>156</v>
      </c>
      <c r="C47" s="84" t="s">
        <v>1</v>
      </c>
      <c r="D47" s="84" t="s">
        <v>187</v>
      </c>
      <c r="E47" s="84" t="s">
        <v>188</v>
      </c>
      <c r="F47" s="82">
        <v>1</v>
      </c>
      <c r="G47" s="82">
        <v>203.73</v>
      </c>
      <c r="H47" s="82">
        <v>2.71</v>
      </c>
      <c r="I47" s="82">
        <v>1.33</v>
      </c>
      <c r="J47" s="82">
        <v>6.5</v>
      </c>
      <c r="K47" s="82">
        <v>55</v>
      </c>
      <c r="L47" s="82">
        <v>1</v>
      </c>
      <c r="M47" s="82">
        <v>0.09</v>
      </c>
      <c r="N47" s="82">
        <v>0.63</v>
      </c>
      <c r="O47" s="82">
        <v>0.18</v>
      </c>
      <c r="P47" s="82">
        <v>7.3</v>
      </c>
    </row>
    <row r="48" spans="1:16" x14ac:dyDescent="0.25">
      <c r="A48" s="51" t="str">
        <f t="shared" si="0"/>
        <v>Acide UriqueB31</v>
      </c>
      <c r="B48" s="84" t="s">
        <v>157</v>
      </c>
      <c r="C48" s="84" t="s">
        <v>1</v>
      </c>
      <c r="D48" s="84" t="s">
        <v>187</v>
      </c>
      <c r="E48" s="84" t="s">
        <v>188</v>
      </c>
      <c r="F48" s="82">
        <v>1</v>
      </c>
      <c r="G48" s="82">
        <v>206.14</v>
      </c>
      <c r="H48" s="82">
        <v>3.38</v>
      </c>
      <c r="I48" s="82">
        <v>1.64</v>
      </c>
      <c r="J48" s="82">
        <v>6.5</v>
      </c>
      <c r="K48" s="82">
        <v>70</v>
      </c>
      <c r="L48" s="82">
        <v>1</v>
      </c>
      <c r="M48" s="82">
        <v>0.65</v>
      </c>
      <c r="N48" s="82">
        <v>0.77</v>
      </c>
      <c r="O48" s="82">
        <v>1.36</v>
      </c>
      <c r="P48" s="82">
        <v>7.3</v>
      </c>
    </row>
    <row r="49" spans="1:16" x14ac:dyDescent="0.25">
      <c r="A49" s="51" t="str">
        <f t="shared" si="0"/>
        <v>Acide UriqueB41</v>
      </c>
      <c r="B49" s="84" t="s">
        <v>158</v>
      </c>
      <c r="C49" s="84" t="s">
        <v>1</v>
      </c>
      <c r="D49" s="84" t="s">
        <v>187</v>
      </c>
      <c r="E49" s="84" t="s">
        <v>188</v>
      </c>
      <c r="F49" s="82">
        <v>1</v>
      </c>
      <c r="G49" s="82">
        <v>205.66</v>
      </c>
      <c r="H49" s="82">
        <v>1.99</v>
      </c>
      <c r="I49" s="82">
        <v>0.97</v>
      </c>
      <c r="J49" s="82">
        <v>6.5</v>
      </c>
      <c r="K49" s="82">
        <v>57</v>
      </c>
      <c r="L49" s="82">
        <v>1</v>
      </c>
      <c r="M49" s="82">
        <v>0.53</v>
      </c>
      <c r="N49" s="82">
        <v>0.46</v>
      </c>
      <c r="O49" s="82">
        <v>1.1299999999999999</v>
      </c>
      <c r="P49" s="82">
        <v>7.3</v>
      </c>
    </row>
    <row r="50" spans="1:16" x14ac:dyDescent="0.25">
      <c r="A50" s="51" t="str">
        <f t="shared" si="0"/>
        <v>Acide UriqueB51</v>
      </c>
      <c r="B50" s="84" t="s">
        <v>159</v>
      </c>
      <c r="C50" s="84" t="s">
        <v>1</v>
      </c>
      <c r="D50" s="84" t="s">
        <v>187</v>
      </c>
      <c r="E50" s="84" t="s">
        <v>188</v>
      </c>
      <c r="F50" s="82">
        <v>1</v>
      </c>
      <c r="G50" s="82">
        <v>207.1</v>
      </c>
      <c r="H50" s="82">
        <v>2.99</v>
      </c>
      <c r="I50" s="82">
        <v>1.45</v>
      </c>
      <c r="J50" s="82">
        <v>6.5</v>
      </c>
      <c r="K50" s="82">
        <v>54</v>
      </c>
      <c r="L50" s="82">
        <v>1</v>
      </c>
      <c r="M50" s="82">
        <v>0.87</v>
      </c>
      <c r="N50" s="82">
        <v>0.68</v>
      </c>
      <c r="O50" s="82">
        <v>1.84</v>
      </c>
      <c r="P50" s="82">
        <v>7.3</v>
      </c>
    </row>
    <row r="51" spans="1:16" x14ac:dyDescent="0.25">
      <c r="A51" s="51" t="str">
        <f t="shared" si="0"/>
        <v>Acide UriqueB61</v>
      </c>
      <c r="B51" s="84" t="s">
        <v>160</v>
      </c>
      <c r="C51" s="84" t="s">
        <v>1</v>
      </c>
      <c r="D51" s="84" t="s">
        <v>187</v>
      </c>
      <c r="E51" s="84" t="s">
        <v>188</v>
      </c>
      <c r="F51" s="82">
        <v>1</v>
      </c>
      <c r="G51" s="82">
        <v>206.59</v>
      </c>
      <c r="H51" s="82">
        <v>3.01</v>
      </c>
      <c r="I51" s="82">
        <v>1.46</v>
      </c>
      <c r="J51" s="82">
        <v>6.5</v>
      </c>
      <c r="K51" s="82">
        <v>58</v>
      </c>
      <c r="L51" s="82">
        <v>1</v>
      </c>
      <c r="M51" s="82">
        <v>0.75</v>
      </c>
      <c r="N51" s="82">
        <v>0.69</v>
      </c>
      <c r="O51" s="82">
        <v>1.59</v>
      </c>
      <c r="P51" s="82">
        <v>7.3</v>
      </c>
    </row>
    <row r="52" spans="1:16" x14ac:dyDescent="0.25">
      <c r="A52" s="51" t="str">
        <f t="shared" si="0"/>
        <v>Acide UriqueB71</v>
      </c>
      <c r="B52" s="84" t="s">
        <v>161</v>
      </c>
      <c r="C52" s="84" t="s">
        <v>1</v>
      </c>
      <c r="D52" s="84" t="s">
        <v>187</v>
      </c>
      <c r="E52" s="84" t="s">
        <v>188</v>
      </c>
      <c r="F52" s="82">
        <v>1</v>
      </c>
      <c r="G52" s="82">
        <v>203.06</v>
      </c>
      <c r="H52" s="82">
        <v>3.04</v>
      </c>
      <c r="I52" s="82">
        <v>1.5</v>
      </c>
      <c r="J52" s="82">
        <v>6.5</v>
      </c>
      <c r="K52" s="82">
        <v>61</v>
      </c>
      <c r="L52" s="82">
        <v>1</v>
      </c>
      <c r="M52" s="82">
        <v>-7.0000000000000007E-2</v>
      </c>
      <c r="N52" s="82">
        <v>0.71</v>
      </c>
      <c r="O52" s="82">
        <v>-0.15</v>
      </c>
      <c r="P52" s="82">
        <v>7.3</v>
      </c>
    </row>
    <row r="53" spans="1:16" x14ac:dyDescent="0.25">
      <c r="A53" s="51" t="str">
        <f t="shared" si="0"/>
        <v>Acide UriqueB81</v>
      </c>
      <c r="B53" s="84" t="s">
        <v>162</v>
      </c>
      <c r="C53" s="84" t="s">
        <v>1</v>
      </c>
      <c r="D53" s="84" t="s">
        <v>187</v>
      </c>
      <c r="E53" s="84" t="s">
        <v>188</v>
      </c>
      <c r="F53" s="82">
        <v>1</v>
      </c>
      <c r="G53" s="82">
        <v>205.41</v>
      </c>
      <c r="H53" s="82">
        <v>3.59</v>
      </c>
      <c r="I53" s="82">
        <v>1.75</v>
      </c>
      <c r="J53" s="82">
        <v>6.5</v>
      </c>
      <c r="K53" s="82">
        <v>63</v>
      </c>
      <c r="L53" s="82">
        <v>1</v>
      </c>
      <c r="M53" s="82">
        <v>0.48</v>
      </c>
      <c r="N53" s="82">
        <v>0.83</v>
      </c>
      <c r="O53" s="82">
        <v>1</v>
      </c>
      <c r="P53" s="82">
        <v>7.3</v>
      </c>
    </row>
    <row r="54" spans="1:16" x14ac:dyDescent="0.25">
      <c r="A54" s="51" t="str">
        <f t="shared" si="0"/>
        <v>Acide UriqueB91</v>
      </c>
      <c r="B54" s="84" t="s">
        <v>163</v>
      </c>
      <c r="C54" s="84" t="s">
        <v>1</v>
      </c>
      <c r="D54" s="84" t="s">
        <v>187</v>
      </c>
      <c r="E54" s="84" t="s">
        <v>188</v>
      </c>
      <c r="F54" s="82">
        <v>1</v>
      </c>
      <c r="G54" s="82">
        <v>205.67</v>
      </c>
      <c r="H54" s="82">
        <v>3.14</v>
      </c>
      <c r="I54" s="82">
        <v>1.52</v>
      </c>
      <c r="J54" s="82">
        <v>6.5</v>
      </c>
      <c r="K54" s="82">
        <v>77</v>
      </c>
      <c r="L54" s="82">
        <v>1</v>
      </c>
      <c r="M54" s="82">
        <v>0.54</v>
      </c>
      <c r="N54" s="82">
        <v>0.72</v>
      </c>
      <c r="O54" s="82">
        <v>1.1299999999999999</v>
      </c>
      <c r="P54" s="82">
        <v>7.3</v>
      </c>
    </row>
    <row r="55" spans="1:16" x14ac:dyDescent="0.25">
      <c r="A55" s="51" t="str">
        <f t="shared" si="0"/>
        <v>Acide UriqueB101</v>
      </c>
      <c r="B55" s="84" t="s">
        <v>164</v>
      </c>
      <c r="C55" s="84" t="s">
        <v>1</v>
      </c>
      <c r="D55" s="84" t="s">
        <v>187</v>
      </c>
      <c r="E55" s="84" t="s">
        <v>188</v>
      </c>
      <c r="F55" s="82">
        <v>1</v>
      </c>
      <c r="G55" s="82">
        <v>203.09</v>
      </c>
      <c r="H55" s="82">
        <v>2.17</v>
      </c>
      <c r="I55" s="82">
        <v>1.07</v>
      </c>
      <c r="J55" s="82">
        <v>6.5</v>
      </c>
      <c r="K55" s="82">
        <v>63</v>
      </c>
      <c r="L55" s="82">
        <v>1</v>
      </c>
      <c r="M55" s="82">
        <v>-7.0000000000000007E-2</v>
      </c>
      <c r="N55" s="82">
        <v>0.51</v>
      </c>
      <c r="O55" s="82">
        <v>-0.14000000000000001</v>
      </c>
      <c r="P55" s="82">
        <v>7.3</v>
      </c>
    </row>
    <row r="56" spans="1:16" x14ac:dyDescent="0.25">
      <c r="A56" s="51" t="str">
        <f t="shared" si="0"/>
        <v>Acide UriqueB111</v>
      </c>
      <c r="B56" s="84" t="s">
        <v>165</v>
      </c>
      <c r="C56" s="84" t="s">
        <v>1</v>
      </c>
      <c r="D56" s="84" t="s">
        <v>187</v>
      </c>
      <c r="E56" s="84" t="s">
        <v>188</v>
      </c>
      <c r="F56" s="82">
        <v>1</v>
      </c>
      <c r="G56" s="82">
        <v>201.87</v>
      </c>
      <c r="H56" s="82">
        <v>2.7</v>
      </c>
      <c r="I56" s="82">
        <v>1.34</v>
      </c>
      <c r="J56" s="82">
        <v>6.5</v>
      </c>
      <c r="K56" s="82">
        <v>67</v>
      </c>
      <c r="L56" s="82">
        <v>1</v>
      </c>
      <c r="M56" s="82">
        <v>-0.35</v>
      </c>
      <c r="N56" s="82">
        <v>0.63</v>
      </c>
      <c r="O56" s="82">
        <v>-0.73</v>
      </c>
      <c r="P56" s="82">
        <v>7.3</v>
      </c>
    </row>
    <row r="57" spans="1:16" x14ac:dyDescent="0.25">
      <c r="A57" s="51" t="str">
        <f t="shared" si="0"/>
        <v>Acide UriqueB121</v>
      </c>
      <c r="B57" s="84" t="s">
        <v>166</v>
      </c>
      <c r="C57" s="84" t="s">
        <v>1</v>
      </c>
      <c r="D57" s="84" t="s">
        <v>187</v>
      </c>
      <c r="E57" s="84" t="s">
        <v>188</v>
      </c>
      <c r="F57" s="82">
        <v>1</v>
      </c>
      <c r="G57" s="82">
        <v>204.56</v>
      </c>
      <c r="H57" s="82">
        <v>2.99</v>
      </c>
      <c r="I57" s="82">
        <v>1.46</v>
      </c>
      <c r="J57" s="82">
        <v>6.5</v>
      </c>
      <c r="K57" s="82">
        <v>60</v>
      </c>
      <c r="L57" s="82">
        <v>1</v>
      </c>
      <c r="M57" s="82">
        <v>0.28000000000000003</v>
      </c>
      <c r="N57" s="82">
        <v>0.69</v>
      </c>
      <c r="O57" s="82">
        <v>0.59</v>
      </c>
      <c r="P57" s="82">
        <v>7.3</v>
      </c>
    </row>
    <row r="58" spans="1:16" x14ac:dyDescent="0.25">
      <c r="A58" s="51" t="str">
        <f t="shared" si="0"/>
        <v>Acide UriqueB131</v>
      </c>
      <c r="B58" s="84" t="s">
        <v>167</v>
      </c>
      <c r="C58" s="84" t="s">
        <v>1</v>
      </c>
      <c r="D58" s="84" t="s">
        <v>187</v>
      </c>
      <c r="E58" s="84" t="s">
        <v>188</v>
      </c>
      <c r="F58" s="82">
        <v>1</v>
      </c>
      <c r="G58" s="82">
        <v>204.76</v>
      </c>
      <c r="H58" s="82">
        <v>3.27</v>
      </c>
      <c r="I58" s="82">
        <v>1.6</v>
      </c>
      <c r="J58" s="82">
        <v>6.5</v>
      </c>
      <c r="K58" s="82">
        <v>743</v>
      </c>
      <c r="L58" s="82">
        <v>1</v>
      </c>
      <c r="M58" s="82">
        <v>0.32</v>
      </c>
      <c r="N58" s="82">
        <v>0.76</v>
      </c>
      <c r="O58" s="82">
        <v>0.69</v>
      </c>
      <c r="P58" s="82">
        <v>7.3</v>
      </c>
    </row>
    <row r="59" spans="1:16" x14ac:dyDescent="0.25">
      <c r="A59" s="51" t="str">
        <f t="shared" si="0"/>
        <v>Acide UriqueA2</v>
      </c>
      <c r="B59" s="84" t="s">
        <v>154</v>
      </c>
      <c r="C59" s="84" t="s">
        <v>1</v>
      </c>
      <c r="D59" s="84" t="s">
        <v>184</v>
      </c>
      <c r="E59" s="84" t="s">
        <v>188</v>
      </c>
      <c r="F59" s="82">
        <v>2</v>
      </c>
      <c r="G59" s="82">
        <v>336.14</v>
      </c>
      <c r="H59" s="82">
        <v>6.34</v>
      </c>
      <c r="I59" s="82">
        <v>1.89</v>
      </c>
      <c r="J59" s="82">
        <v>6.5</v>
      </c>
      <c r="K59" s="82">
        <v>3158</v>
      </c>
      <c r="L59" s="82">
        <v>6</v>
      </c>
      <c r="M59" s="82" t="s">
        <v>186</v>
      </c>
      <c r="N59" s="82" t="s">
        <v>186</v>
      </c>
      <c r="O59" s="82" t="s">
        <v>186</v>
      </c>
      <c r="P59" s="82">
        <v>7.3</v>
      </c>
    </row>
    <row r="60" spans="1:16" x14ac:dyDescent="0.25">
      <c r="A60" s="51" t="str">
        <f t="shared" si="0"/>
        <v>Acide UriqueB12</v>
      </c>
      <c r="B60" s="84" t="s">
        <v>155</v>
      </c>
      <c r="C60" s="84" t="s">
        <v>1</v>
      </c>
      <c r="D60" s="84" t="s">
        <v>187</v>
      </c>
      <c r="E60" s="84" t="s">
        <v>188</v>
      </c>
      <c r="F60" s="82">
        <v>2</v>
      </c>
      <c r="G60" s="82">
        <v>332.28</v>
      </c>
      <c r="H60" s="82">
        <v>3.88</v>
      </c>
      <c r="I60" s="82">
        <v>1.17</v>
      </c>
      <c r="J60" s="82">
        <v>6.5</v>
      </c>
      <c r="K60" s="82">
        <v>56</v>
      </c>
      <c r="L60" s="82">
        <v>1</v>
      </c>
      <c r="M60" s="82">
        <v>-0.61</v>
      </c>
      <c r="N60" s="82">
        <v>0.62</v>
      </c>
      <c r="O60" s="82">
        <v>-1.1499999999999999</v>
      </c>
      <c r="P60" s="82">
        <v>7.3</v>
      </c>
    </row>
    <row r="61" spans="1:16" x14ac:dyDescent="0.25">
      <c r="A61" s="51" t="str">
        <f t="shared" si="0"/>
        <v>Acide UriqueB22</v>
      </c>
      <c r="B61" s="84" t="s">
        <v>156</v>
      </c>
      <c r="C61" s="84" t="s">
        <v>1</v>
      </c>
      <c r="D61" s="84" t="s">
        <v>187</v>
      </c>
      <c r="E61" s="84" t="s">
        <v>188</v>
      </c>
      <c r="F61" s="82">
        <v>2</v>
      </c>
      <c r="G61" s="82">
        <v>333.16</v>
      </c>
      <c r="H61" s="82">
        <v>4.54</v>
      </c>
      <c r="I61" s="82">
        <v>1.36</v>
      </c>
      <c r="J61" s="82">
        <v>6.5</v>
      </c>
      <c r="K61" s="82">
        <v>50</v>
      </c>
      <c r="L61" s="82">
        <v>1</v>
      </c>
      <c r="M61" s="82">
        <v>-0.47</v>
      </c>
      <c r="N61" s="82">
        <v>0.72</v>
      </c>
      <c r="O61" s="82">
        <v>-0.88</v>
      </c>
      <c r="P61" s="82">
        <v>7.3</v>
      </c>
    </row>
    <row r="62" spans="1:16" x14ac:dyDescent="0.25">
      <c r="A62" s="51" t="str">
        <f t="shared" si="0"/>
        <v>Acide UriqueB32</v>
      </c>
      <c r="B62" s="84" t="s">
        <v>157</v>
      </c>
      <c r="C62" s="84" t="s">
        <v>1</v>
      </c>
      <c r="D62" s="84" t="s">
        <v>187</v>
      </c>
      <c r="E62" s="84" t="s">
        <v>188</v>
      </c>
      <c r="F62" s="82">
        <v>2</v>
      </c>
      <c r="G62" s="82">
        <v>334.68</v>
      </c>
      <c r="H62" s="82">
        <v>4.37</v>
      </c>
      <c r="I62" s="82">
        <v>1.31</v>
      </c>
      <c r="J62" s="82">
        <v>6.5</v>
      </c>
      <c r="K62" s="82">
        <v>65</v>
      </c>
      <c r="L62" s="82">
        <v>1</v>
      </c>
      <c r="M62" s="82">
        <v>-0.23</v>
      </c>
      <c r="N62" s="82">
        <v>0.69</v>
      </c>
      <c r="O62" s="82">
        <v>-0.43</v>
      </c>
      <c r="P62" s="82">
        <v>7.3</v>
      </c>
    </row>
    <row r="63" spans="1:16" x14ac:dyDescent="0.25">
      <c r="A63" s="51" t="str">
        <f t="shared" si="0"/>
        <v>Acide UriqueB42</v>
      </c>
      <c r="B63" s="84" t="s">
        <v>158</v>
      </c>
      <c r="C63" s="84" t="s">
        <v>1</v>
      </c>
      <c r="D63" s="84" t="s">
        <v>187</v>
      </c>
      <c r="E63" s="84" t="s">
        <v>188</v>
      </c>
      <c r="F63" s="82">
        <v>2</v>
      </c>
      <c r="G63" s="82">
        <v>334.28</v>
      </c>
      <c r="H63" s="82">
        <v>3.84</v>
      </c>
      <c r="I63" s="82">
        <v>1.1499999999999999</v>
      </c>
      <c r="J63" s="82">
        <v>6.5</v>
      </c>
      <c r="K63" s="82">
        <v>56</v>
      </c>
      <c r="L63" s="82">
        <v>1</v>
      </c>
      <c r="M63" s="82">
        <v>-0.28999999999999998</v>
      </c>
      <c r="N63" s="82">
        <v>0.61</v>
      </c>
      <c r="O63" s="82">
        <v>-0.55000000000000004</v>
      </c>
      <c r="P63" s="82">
        <v>7.3</v>
      </c>
    </row>
    <row r="64" spans="1:16" x14ac:dyDescent="0.25">
      <c r="A64" s="51" t="str">
        <f t="shared" si="0"/>
        <v>Acide UriqueB52</v>
      </c>
      <c r="B64" s="84" t="s">
        <v>159</v>
      </c>
      <c r="C64" s="84" t="s">
        <v>1</v>
      </c>
      <c r="D64" s="84" t="s">
        <v>187</v>
      </c>
      <c r="E64" s="84" t="s">
        <v>188</v>
      </c>
      <c r="F64" s="82">
        <v>2</v>
      </c>
      <c r="G64" s="82">
        <v>337.82</v>
      </c>
      <c r="H64" s="82">
        <v>3.27</v>
      </c>
      <c r="I64" s="82">
        <v>0.97</v>
      </c>
      <c r="J64" s="82">
        <v>6.5</v>
      </c>
      <c r="K64" s="82">
        <v>51</v>
      </c>
      <c r="L64" s="82">
        <v>1</v>
      </c>
      <c r="M64" s="82">
        <v>0.27</v>
      </c>
      <c r="N64" s="82">
        <v>0.51</v>
      </c>
      <c r="O64" s="82">
        <v>0.5</v>
      </c>
      <c r="P64" s="82">
        <v>7.3</v>
      </c>
    </row>
    <row r="65" spans="1:16" x14ac:dyDescent="0.25">
      <c r="A65" s="51" t="str">
        <f t="shared" si="0"/>
        <v>Acide UriqueB62</v>
      </c>
      <c r="B65" s="84" t="s">
        <v>160</v>
      </c>
      <c r="C65" s="84" t="s">
        <v>1</v>
      </c>
      <c r="D65" s="84" t="s">
        <v>187</v>
      </c>
      <c r="E65" s="84" t="s">
        <v>188</v>
      </c>
      <c r="F65" s="82">
        <v>2</v>
      </c>
      <c r="G65" s="82">
        <v>334.77</v>
      </c>
      <c r="H65" s="82">
        <v>4.46</v>
      </c>
      <c r="I65" s="82">
        <v>1.33</v>
      </c>
      <c r="J65" s="82">
        <v>6.5</v>
      </c>
      <c r="K65" s="82">
        <v>55</v>
      </c>
      <c r="L65" s="82">
        <v>1</v>
      </c>
      <c r="M65" s="82">
        <v>-0.22</v>
      </c>
      <c r="N65" s="82">
        <v>0.71</v>
      </c>
      <c r="O65" s="82">
        <v>-0.41</v>
      </c>
      <c r="P65" s="82">
        <v>7.3</v>
      </c>
    </row>
    <row r="66" spans="1:16" x14ac:dyDescent="0.25">
      <c r="A66" s="51" t="str">
        <f t="shared" si="0"/>
        <v>Acide UriqueB72</v>
      </c>
      <c r="B66" s="84" t="s">
        <v>161</v>
      </c>
      <c r="C66" s="84" t="s">
        <v>1</v>
      </c>
      <c r="D66" s="84" t="s">
        <v>187</v>
      </c>
      <c r="E66" s="84" t="s">
        <v>188</v>
      </c>
      <c r="F66" s="82">
        <v>2</v>
      </c>
      <c r="G66" s="82">
        <v>331.12</v>
      </c>
      <c r="H66" s="82">
        <v>3.49</v>
      </c>
      <c r="I66" s="82">
        <v>1.05</v>
      </c>
      <c r="J66" s="82">
        <v>6.5</v>
      </c>
      <c r="K66" s="82">
        <v>55</v>
      </c>
      <c r="L66" s="82">
        <v>1</v>
      </c>
      <c r="M66" s="82">
        <v>-0.79</v>
      </c>
      <c r="N66" s="82">
        <v>0.56000000000000005</v>
      </c>
      <c r="O66" s="82">
        <v>-1.49</v>
      </c>
      <c r="P66" s="82">
        <v>7.3</v>
      </c>
    </row>
    <row r="67" spans="1:16" x14ac:dyDescent="0.25">
      <c r="A67" s="51" t="str">
        <f t="shared" si="0"/>
        <v>Acide UriqueB82</v>
      </c>
      <c r="B67" s="84" t="s">
        <v>162</v>
      </c>
      <c r="C67" s="84" t="s">
        <v>1</v>
      </c>
      <c r="D67" s="84" t="s">
        <v>187</v>
      </c>
      <c r="E67" s="84" t="s">
        <v>188</v>
      </c>
      <c r="F67" s="82">
        <v>2</v>
      </c>
      <c r="G67" s="82">
        <v>332.23</v>
      </c>
      <c r="H67" s="82">
        <v>4.57</v>
      </c>
      <c r="I67" s="82">
        <v>1.37</v>
      </c>
      <c r="J67" s="82">
        <v>6.5</v>
      </c>
      <c r="K67" s="82">
        <v>61</v>
      </c>
      <c r="L67" s="82">
        <v>1</v>
      </c>
      <c r="M67" s="82">
        <v>-0.62</v>
      </c>
      <c r="N67" s="82">
        <v>0.73</v>
      </c>
      <c r="O67" s="82">
        <v>-1.1599999999999999</v>
      </c>
      <c r="P67" s="82">
        <v>7.3</v>
      </c>
    </row>
    <row r="68" spans="1:16" x14ac:dyDescent="0.25">
      <c r="A68" s="51" t="str">
        <f t="shared" ref="A68:A131" si="1">CONCATENATE(C68,B68,F68)</f>
        <v>Acide UriqueB92</v>
      </c>
      <c r="B68" s="84" t="s">
        <v>163</v>
      </c>
      <c r="C68" s="84" t="s">
        <v>1</v>
      </c>
      <c r="D68" s="84" t="s">
        <v>187</v>
      </c>
      <c r="E68" s="84" t="s">
        <v>188</v>
      </c>
      <c r="F68" s="82">
        <v>2</v>
      </c>
      <c r="G68" s="82">
        <v>334.82</v>
      </c>
      <c r="H68" s="82">
        <v>4.24</v>
      </c>
      <c r="I68" s="82">
        <v>1.27</v>
      </c>
      <c r="J68" s="82">
        <v>6.5</v>
      </c>
      <c r="K68" s="82">
        <v>74</v>
      </c>
      <c r="L68" s="82">
        <v>1</v>
      </c>
      <c r="M68" s="82">
        <v>-0.21</v>
      </c>
      <c r="N68" s="82">
        <v>0.67</v>
      </c>
      <c r="O68" s="82">
        <v>-0.39</v>
      </c>
      <c r="P68" s="82">
        <v>7.3</v>
      </c>
    </row>
    <row r="69" spans="1:16" x14ac:dyDescent="0.25">
      <c r="A69" s="51" t="str">
        <f t="shared" si="1"/>
        <v>Acide UriqueB102</v>
      </c>
      <c r="B69" s="84" t="s">
        <v>164</v>
      </c>
      <c r="C69" s="84" t="s">
        <v>1</v>
      </c>
      <c r="D69" s="84" t="s">
        <v>187</v>
      </c>
      <c r="E69" s="84" t="s">
        <v>188</v>
      </c>
      <c r="F69" s="82">
        <v>2</v>
      </c>
      <c r="G69" s="82">
        <v>331.78</v>
      </c>
      <c r="H69" s="82">
        <v>3.84</v>
      </c>
      <c r="I69" s="82">
        <v>1.1599999999999999</v>
      </c>
      <c r="J69" s="82">
        <v>6.5</v>
      </c>
      <c r="K69" s="82">
        <v>58</v>
      </c>
      <c r="L69" s="82">
        <v>1</v>
      </c>
      <c r="M69" s="82">
        <v>-0.69</v>
      </c>
      <c r="N69" s="82">
        <v>0.61</v>
      </c>
      <c r="O69" s="82">
        <v>-1.3</v>
      </c>
      <c r="P69" s="82">
        <v>7.3</v>
      </c>
    </row>
    <row r="70" spans="1:16" x14ac:dyDescent="0.25">
      <c r="A70" s="51" t="str">
        <f t="shared" si="1"/>
        <v>Acide UriqueB112</v>
      </c>
      <c r="B70" s="84" t="s">
        <v>165</v>
      </c>
      <c r="C70" s="84" t="s">
        <v>1</v>
      </c>
      <c r="D70" s="84" t="s">
        <v>187</v>
      </c>
      <c r="E70" s="84" t="s">
        <v>188</v>
      </c>
      <c r="F70" s="82">
        <v>2</v>
      </c>
      <c r="G70" s="82">
        <v>329.46</v>
      </c>
      <c r="H70" s="82">
        <v>2.93</v>
      </c>
      <c r="I70" s="82">
        <v>0.89</v>
      </c>
      <c r="J70" s="82">
        <v>6.5</v>
      </c>
      <c r="K70" s="82">
        <v>63</v>
      </c>
      <c r="L70" s="82">
        <v>1</v>
      </c>
      <c r="M70" s="82">
        <v>-1.05</v>
      </c>
      <c r="N70" s="82">
        <v>0.47</v>
      </c>
      <c r="O70" s="82">
        <v>-1.99</v>
      </c>
      <c r="P70" s="82">
        <v>7.3</v>
      </c>
    </row>
    <row r="71" spans="1:16" x14ac:dyDescent="0.25">
      <c r="A71" s="51" t="str">
        <f t="shared" si="1"/>
        <v>Acide UriqueB122</v>
      </c>
      <c r="B71" s="84" t="s">
        <v>166</v>
      </c>
      <c r="C71" s="84" t="s">
        <v>1</v>
      </c>
      <c r="D71" s="84" t="s">
        <v>187</v>
      </c>
      <c r="E71" s="84" t="s">
        <v>188</v>
      </c>
      <c r="F71" s="82">
        <v>2</v>
      </c>
      <c r="G71" s="82">
        <v>331.42</v>
      </c>
      <c r="H71" s="82">
        <v>4.1500000000000004</v>
      </c>
      <c r="I71" s="82">
        <v>1.25</v>
      </c>
      <c r="J71" s="82">
        <v>6.5</v>
      </c>
      <c r="K71" s="82">
        <v>59</v>
      </c>
      <c r="L71" s="82">
        <v>1</v>
      </c>
      <c r="M71" s="82">
        <v>-0.74</v>
      </c>
      <c r="N71" s="82">
        <v>0.66</v>
      </c>
      <c r="O71" s="82">
        <v>-1.4</v>
      </c>
      <c r="P71" s="82">
        <v>7.3</v>
      </c>
    </row>
    <row r="72" spans="1:16" x14ac:dyDescent="0.25">
      <c r="A72" s="51" t="str">
        <f t="shared" si="1"/>
        <v>Acide UriqueB132</v>
      </c>
      <c r="B72" s="84" t="s">
        <v>167</v>
      </c>
      <c r="C72" s="84" t="s">
        <v>1</v>
      </c>
      <c r="D72" s="84" t="s">
        <v>187</v>
      </c>
      <c r="E72" s="84" t="s">
        <v>188</v>
      </c>
      <c r="F72" s="82">
        <v>2</v>
      </c>
      <c r="G72" s="82">
        <v>333.13</v>
      </c>
      <c r="H72" s="82">
        <v>4.5</v>
      </c>
      <c r="I72" s="82">
        <v>1.35</v>
      </c>
      <c r="J72" s="82">
        <v>6.5</v>
      </c>
      <c r="K72" s="82">
        <v>703</v>
      </c>
      <c r="L72" s="82">
        <v>1</v>
      </c>
      <c r="M72" s="82">
        <v>-0.47</v>
      </c>
      <c r="N72" s="82">
        <v>0.72</v>
      </c>
      <c r="O72" s="82">
        <v>-0.9</v>
      </c>
      <c r="P72" s="82">
        <v>7.3</v>
      </c>
    </row>
    <row r="73" spans="1:16" x14ac:dyDescent="0.25">
      <c r="A73" s="51" t="str">
        <f t="shared" si="1"/>
        <v>Acide UriqueA3</v>
      </c>
      <c r="B73" s="84" t="s">
        <v>154</v>
      </c>
      <c r="C73" s="84" t="s">
        <v>1</v>
      </c>
      <c r="D73" s="84" t="s">
        <v>184</v>
      </c>
      <c r="E73" s="84" t="s">
        <v>188</v>
      </c>
      <c r="F73" s="82">
        <v>3</v>
      </c>
      <c r="G73" s="82">
        <v>553.57000000000005</v>
      </c>
      <c r="H73" s="82">
        <v>10.36</v>
      </c>
      <c r="I73" s="82">
        <v>1.87</v>
      </c>
      <c r="J73" s="82">
        <v>6.5</v>
      </c>
      <c r="K73" s="82">
        <v>16465</v>
      </c>
      <c r="L73" s="82">
        <v>22</v>
      </c>
      <c r="M73" s="82" t="s">
        <v>186</v>
      </c>
      <c r="N73" s="82" t="s">
        <v>186</v>
      </c>
      <c r="O73" s="82" t="s">
        <v>186</v>
      </c>
      <c r="P73" s="82">
        <v>7.3</v>
      </c>
    </row>
    <row r="74" spans="1:16" x14ac:dyDescent="0.25">
      <c r="A74" s="51" t="str">
        <f t="shared" si="1"/>
        <v>Acide UriqueB13</v>
      </c>
      <c r="B74" s="84" t="s">
        <v>155</v>
      </c>
      <c r="C74" s="84" t="s">
        <v>1</v>
      </c>
      <c r="D74" s="84" t="s">
        <v>187</v>
      </c>
      <c r="E74" s="84" t="s">
        <v>188</v>
      </c>
      <c r="F74" s="82">
        <v>3</v>
      </c>
      <c r="G74" s="82">
        <v>555.94000000000005</v>
      </c>
      <c r="H74" s="82">
        <v>5.92</v>
      </c>
      <c r="I74" s="82">
        <v>1.06</v>
      </c>
      <c r="J74" s="82">
        <v>6.5</v>
      </c>
      <c r="K74" s="82">
        <v>56</v>
      </c>
      <c r="L74" s="82">
        <v>1</v>
      </c>
      <c r="M74" s="82">
        <v>0.23</v>
      </c>
      <c r="N74" s="82">
        <v>0.56999999999999995</v>
      </c>
      <c r="O74" s="82">
        <v>0.43</v>
      </c>
      <c r="P74" s="82">
        <v>7.3</v>
      </c>
    </row>
    <row r="75" spans="1:16" x14ac:dyDescent="0.25">
      <c r="A75" s="51" t="str">
        <f t="shared" si="1"/>
        <v>Acide UriqueB23</v>
      </c>
      <c r="B75" s="84" t="s">
        <v>156</v>
      </c>
      <c r="C75" s="84" t="s">
        <v>1</v>
      </c>
      <c r="D75" s="84" t="s">
        <v>187</v>
      </c>
      <c r="E75" s="84" t="s">
        <v>188</v>
      </c>
      <c r="F75" s="82">
        <v>3</v>
      </c>
      <c r="G75" s="82">
        <v>554.28</v>
      </c>
      <c r="H75" s="82">
        <v>7.05</v>
      </c>
      <c r="I75" s="82">
        <v>1.27</v>
      </c>
      <c r="J75" s="82">
        <v>6.5</v>
      </c>
      <c r="K75" s="82">
        <v>54</v>
      </c>
      <c r="L75" s="82">
        <v>1</v>
      </c>
      <c r="M75" s="82">
        <v>7.0000000000000007E-2</v>
      </c>
      <c r="N75" s="82">
        <v>0.68</v>
      </c>
      <c r="O75" s="82">
        <v>0.13</v>
      </c>
      <c r="P75" s="82">
        <v>7.3</v>
      </c>
    </row>
    <row r="76" spans="1:16" x14ac:dyDescent="0.25">
      <c r="A76" s="51" t="str">
        <f t="shared" si="1"/>
        <v>Acide UriqueB33</v>
      </c>
      <c r="B76" s="84" t="s">
        <v>157</v>
      </c>
      <c r="C76" s="84" t="s">
        <v>1</v>
      </c>
      <c r="D76" s="84" t="s">
        <v>187</v>
      </c>
      <c r="E76" s="84" t="s">
        <v>188</v>
      </c>
      <c r="F76" s="82">
        <v>3</v>
      </c>
      <c r="G76" s="82">
        <v>558.72</v>
      </c>
      <c r="H76" s="82">
        <v>9.14</v>
      </c>
      <c r="I76" s="82">
        <v>1.64</v>
      </c>
      <c r="J76" s="82">
        <v>6.5</v>
      </c>
      <c r="K76" s="82">
        <v>66</v>
      </c>
      <c r="L76" s="82">
        <v>1</v>
      </c>
      <c r="M76" s="82">
        <v>0.5</v>
      </c>
      <c r="N76" s="82">
        <v>0.87</v>
      </c>
      <c r="O76" s="82">
        <v>0.93</v>
      </c>
      <c r="P76" s="82">
        <v>7.3</v>
      </c>
    </row>
    <row r="77" spans="1:16" x14ac:dyDescent="0.25">
      <c r="A77" s="51" t="str">
        <f t="shared" si="1"/>
        <v>Acide UriqueB43</v>
      </c>
      <c r="B77" s="84" t="s">
        <v>158</v>
      </c>
      <c r="C77" s="84" t="s">
        <v>1</v>
      </c>
      <c r="D77" s="84" t="s">
        <v>187</v>
      </c>
      <c r="E77" s="84" t="s">
        <v>188</v>
      </c>
      <c r="F77" s="82">
        <v>3</v>
      </c>
      <c r="G77" s="82">
        <v>555.72</v>
      </c>
      <c r="H77" s="82">
        <v>7.63</v>
      </c>
      <c r="I77" s="82">
        <v>1.37</v>
      </c>
      <c r="J77" s="82">
        <v>6.5</v>
      </c>
      <c r="K77" s="82">
        <v>56</v>
      </c>
      <c r="L77" s="82">
        <v>1</v>
      </c>
      <c r="M77" s="82">
        <v>0.21</v>
      </c>
      <c r="N77" s="82">
        <v>0.73</v>
      </c>
      <c r="O77" s="82">
        <v>0.39</v>
      </c>
      <c r="P77" s="82">
        <v>7.3</v>
      </c>
    </row>
    <row r="78" spans="1:16" x14ac:dyDescent="0.25">
      <c r="A78" s="51" t="str">
        <f t="shared" si="1"/>
        <v>Acide UriqueB53</v>
      </c>
      <c r="B78" s="84" t="s">
        <v>159</v>
      </c>
      <c r="C78" s="84" t="s">
        <v>1</v>
      </c>
      <c r="D78" s="84" t="s">
        <v>187</v>
      </c>
      <c r="E78" s="84" t="s">
        <v>188</v>
      </c>
      <c r="F78" s="82">
        <v>3</v>
      </c>
      <c r="G78" s="82">
        <v>561.4</v>
      </c>
      <c r="H78" s="82">
        <v>8.2100000000000009</v>
      </c>
      <c r="I78" s="82">
        <v>1.46</v>
      </c>
      <c r="J78" s="82">
        <v>6.5</v>
      </c>
      <c r="K78" s="82">
        <v>52</v>
      </c>
      <c r="L78" s="82">
        <v>1</v>
      </c>
      <c r="M78" s="82">
        <v>0.76</v>
      </c>
      <c r="N78" s="82">
        <v>0.78</v>
      </c>
      <c r="O78" s="82">
        <v>1.41</v>
      </c>
      <c r="P78" s="82">
        <v>7.3</v>
      </c>
    </row>
    <row r="79" spans="1:16" x14ac:dyDescent="0.25">
      <c r="A79" s="51" t="str">
        <f t="shared" si="1"/>
        <v>Acide UriqueB63</v>
      </c>
      <c r="B79" s="84" t="s">
        <v>160</v>
      </c>
      <c r="C79" s="84" t="s">
        <v>1</v>
      </c>
      <c r="D79" s="84" t="s">
        <v>187</v>
      </c>
      <c r="E79" s="84" t="s">
        <v>188</v>
      </c>
      <c r="F79" s="82">
        <v>3</v>
      </c>
      <c r="G79" s="82">
        <v>557.39</v>
      </c>
      <c r="H79" s="82">
        <v>6.78</v>
      </c>
      <c r="I79" s="82">
        <v>1.22</v>
      </c>
      <c r="J79" s="82">
        <v>6.5</v>
      </c>
      <c r="K79" s="82">
        <v>56</v>
      </c>
      <c r="L79" s="82">
        <v>1</v>
      </c>
      <c r="M79" s="82">
        <v>0.37</v>
      </c>
      <c r="N79" s="82">
        <v>0.65</v>
      </c>
      <c r="O79" s="82">
        <v>0.69</v>
      </c>
      <c r="P79" s="82">
        <v>7.3</v>
      </c>
    </row>
    <row r="80" spans="1:16" x14ac:dyDescent="0.25">
      <c r="A80" s="51" t="str">
        <f t="shared" si="1"/>
        <v>Acide UriqueB73</v>
      </c>
      <c r="B80" s="84" t="s">
        <v>161</v>
      </c>
      <c r="C80" s="84" t="s">
        <v>1</v>
      </c>
      <c r="D80" s="84" t="s">
        <v>187</v>
      </c>
      <c r="E80" s="84" t="s">
        <v>188</v>
      </c>
      <c r="F80" s="82">
        <v>3</v>
      </c>
      <c r="G80" s="82">
        <v>552.42999999999995</v>
      </c>
      <c r="H80" s="82">
        <v>5.95</v>
      </c>
      <c r="I80" s="82">
        <v>1.08</v>
      </c>
      <c r="J80" s="82">
        <v>6.5</v>
      </c>
      <c r="K80" s="82">
        <v>58</v>
      </c>
      <c r="L80" s="82">
        <v>1</v>
      </c>
      <c r="M80" s="82">
        <v>-0.11</v>
      </c>
      <c r="N80" s="82">
        <v>0.57999999999999996</v>
      </c>
      <c r="O80" s="82">
        <v>-0.21</v>
      </c>
      <c r="P80" s="82">
        <v>7.3</v>
      </c>
    </row>
    <row r="81" spans="1:16" x14ac:dyDescent="0.25">
      <c r="A81" s="51" t="str">
        <f t="shared" si="1"/>
        <v>Acide UriqueB83</v>
      </c>
      <c r="B81" s="84" t="s">
        <v>162</v>
      </c>
      <c r="C81" s="84" t="s">
        <v>1</v>
      </c>
      <c r="D81" s="84" t="s">
        <v>187</v>
      </c>
      <c r="E81" s="84" t="s">
        <v>188</v>
      </c>
      <c r="F81" s="82">
        <v>3</v>
      </c>
      <c r="G81" s="82">
        <v>552.07000000000005</v>
      </c>
      <c r="H81" s="82">
        <v>9</v>
      </c>
      <c r="I81" s="82">
        <v>1.63</v>
      </c>
      <c r="J81" s="82">
        <v>6.5</v>
      </c>
      <c r="K81" s="82">
        <v>60</v>
      </c>
      <c r="L81" s="82">
        <v>1</v>
      </c>
      <c r="M81" s="82">
        <v>-0.15</v>
      </c>
      <c r="N81" s="82">
        <v>0.87</v>
      </c>
      <c r="O81" s="82">
        <v>-0.27</v>
      </c>
      <c r="P81" s="82">
        <v>7.3</v>
      </c>
    </row>
    <row r="82" spans="1:16" x14ac:dyDescent="0.25">
      <c r="A82" s="51" t="str">
        <f t="shared" si="1"/>
        <v>Acide UriqueB93</v>
      </c>
      <c r="B82" s="84" t="s">
        <v>163</v>
      </c>
      <c r="C82" s="84" t="s">
        <v>1</v>
      </c>
      <c r="D82" s="84" t="s">
        <v>187</v>
      </c>
      <c r="E82" s="84" t="s">
        <v>188</v>
      </c>
      <c r="F82" s="82">
        <v>3</v>
      </c>
      <c r="G82" s="82">
        <v>558.53</v>
      </c>
      <c r="H82" s="82">
        <v>9.77</v>
      </c>
      <c r="I82" s="82">
        <v>1.75</v>
      </c>
      <c r="J82" s="82">
        <v>6.5</v>
      </c>
      <c r="K82" s="82">
        <v>74</v>
      </c>
      <c r="L82" s="82">
        <v>1</v>
      </c>
      <c r="M82" s="82">
        <v>0.48</v>
      </c>
      <c r="N82" s="82">
        <v>0.93</v>
      </c>
      <c r="O82" s="82">
        <v>0.9</v>
      </c>
      <c r="P82" s="82">
        <v>7.3</v>
      </c>
    </row>
    <row r="83" spans="1:16" x14ac:dyDescent="0.25">
      <c r="A83" s="51" t="str">
        <f t="shared" si="1"/>
        <v>Acide UriqueB103</v>
      </c>
      <c r="B83" s="84" t="s">
        <v>164</v>
      </c>
      <c r="C83" s="84" t="s">
        <v>1</v>
      </c>
      <c r="D83" s="84" t="s">
        <v>187</v>
      </c>
      <c r="E83" s="84" t="s">
        <v>188</v>
      </c>
      <c r="F83" s="82">
        <v>3</v>
      </c>
      <c r="G83" s="82">
        <v>553.79999999999995</v>
      </c>
      <c r="H83" s="82">
        <v>7.27</v>
      </c>
      <c r="I83" s="82">
        <v>1.31</v>
      </c>
      <c r="J83" s="82">
        <v>6.5</v>
      </c>
      <c r="K83" s="82">
        <v>61</v>
      </c>
      <c r="L83" s="82">
        <v>1</v>
      </c>
      <c r="M83" s="82">
        <v>0.02</v>
      </c>
      <c r="N83" s="82">
        <v>0.7</v>
      </c>
      <c r="O83" s="82">
        <v>0.04</v>
      </c>
      <c r="P83" s="82">
        <v>7.3</v>
      </c>
    </row>
    <row r="84" spans="1:16" x14ac:dyDescent="0.25">
      <c r="A84" s="51" t="str">
        <f t="shared" si="1"/>
        <v>Acide UriqueB113</v>
      </c>
      <c r="B84" s="84" t="s">
        <v>165</v>
      </c>
      <c r="C84" s="84" t="s">
        <v>1</v>
      </c>
      <c r="D84" s="84" t="s">
        <v>187</v>
      </c>
      <c r="E84" s="84" t="s">
        <v>188</v>
      </c>
      <c r="F84" s="82">
        <v>3</v>
      </c>
      <c r="G84" s="82">
        <v>548.41999999999996</v>
      </c>
      <c r="H84" s="82">
        <v>7.13</v>
      </c>
      <c r="I84" s="82">
        <v>1.3</v>
      </c>
      <c r="J84" s="82">
        <v>6.5</v>
      </c>
      <c r="K84" s="82">
        <v>63</v>
      </c>
      <c r="L84" s="82">
        <v>1</v>
      </c>
      <c r="M84" s="82">
        <v>-0.5</v>
      </c>
      <c r="N84" s="82">
        <v>0.7</v>
      </c>
      <c r="O84" s="82">
        <v>-0.93</v>
      </c>
      <c r="P84" s="82">
        <v>7.3</v>
      </c>
    </row>
    <row r="85" spans="1:16" x14ac:dyDescent="0.25">
      <c r="A85" s="51" t="str">
        <f t="shared" si="1"/>
        <v>Acide UriqueB123</v>
      </c>
      <c r="B85" s="84" t="s">
        <v>166</v>
      </c>
      <c r="C85" s="84" t="s">
        <v>1</v>
      </c>
      <c r="D85" s="84" t="s">
        <v>187</v>
      </c>
      <c r="E85" s="84" t="s">
        <v>188</v>
      </c>
      <c r="F85" s="82">
        <v>3</v>
      </c>
      <c r="G85" s="82">
        <v>552.14</v>
      </c>
      <c r="H85" s="82">
        <v>8.75</v>
      </c>
      <c r="I85" s="82">
        <v>1.58</v>
      </c>
      <c r="J85" s="82">
        <v>6.5</v>
      </c>
      <c r="K85" s="82">
        <v>59</v>
      </c>
      <c r="L85" s="82">
        <v>1</v>
      </c>
      <c r="M85" s="82">
        <v>-0.14000000000000001</v>
      </c>
      <c r="N85" s="82">
        <v>0.85</v>
      </c>
      <c r="O85" s="82">
        <v>-0.26</v>
      </c>
      <c r="P85" s="82">
        <v>7.3</v>
      </c>
    </row>
    <row r="86" spans="1:16" x14ac:dyDescent="0.25">
      <c r="A86" s="51" t="str">
        <f t="shared" si="1"/>
        <v>Acide UriqueB133</v>
      </c>
      <c r="B86" s="84" t="s">
        <v>167</v>
      </c>
      <c r="C86" s="84" t="s">
        <v>1</v>
      </c>
      <c r="D86" s="84" t="s">
        <v>187</v>
      </c>
      <c r="E86" s="84" t="s">
        <v>188</v>
      </c>
      <c r="F86" s="82">
        <v>3</v>
      </c>
      <c r="G86" s="82">
        <v>555.05999999999995</v>
      </c>
      <c r="H86" s="82">
        <v>8.56</v>
      </c>
      <c r="I86" s="82">
        <v>1.54</v>
      </c>
      <c r="J86" s="82">
        <v>6.5</v>
      </c>
      <c r="K86" s="82">
        <v>715</v>
      </c>
      <c r="L86" s="82">
        <v>1</v>
      </c>
      <c r="M86" s="82">
        <v>0.14000000000000001</v>
      </c>
      <c r="N86" s="82">
        <v>0.82</v>
      </c>
      <c r="O86" s="82">
        <v>0.27</v>
      </c>
      <c r="P86" s="82">
        <v>7.3</v>
      </c>
    </row>
    <row r="87" spans="1:16" x14ac:dyDescent="0.25">
      <c r="A87" s="51" t="str">
        <f t="shared" si="1"/>
        <v>Bilirubine Directe/BC (DBIL)A1</v>
      </c>
      <c r="B87" s="84" t="s">
        <v>154</v>
      </c>
      <c r="C87" s="84" t="s">
        <v>3</v>
      </c>
      <c r="D87" s="84" t="s">
        <v>184</v>
      </c>
      <c r="E87" s="84" t="s">
        <v>188</v>
      </c>
      <c r="F87" s="82">
        <v>1</v>
      </c>
      <c r="G87" s="82">
        <v>5.08</v>
      </c>
      <c r="H87" s="82">
        <v>0.5</v>
      </c>
      <c r="I87" s="82">
        <v>9.92</v>
      </c>
      <c r="J87" s="82">
        <v>27.6</v>
      </c>
      <c r="K87" s="82">
        <v>93063</v>
      </c>
      <c r="L87" s="82">
        <v>176</v>
      </c>
      <c r="M87" s="82" t="s">
        <v>186</v>
      </c>
      <c r="N87" s="82" t="s">
        <v>186</v>
      </c>
      <c r="O87" s="82" t="s">
        <v>186</v>
      </c>
      <c r="P87" s="82">
        <v>21.3</v>
      </c>
    </row>
    <row r="88" spans="1:16" x14ac:dyDescent="0.25">
      <c r="A88" s="51" t="str">
        <f t="shared" si="1"/>
        <v>Bilirubine Directe/BC (DBIL)B11</v>
      </c>
      <c r="B88" s="84" t="s">
        <v>155</v>
      </c>
      <c r="C88" s="84" t="s">
        <v>3</v>
      </c>
      <c r="D88" s="84" t="s">
        <v>187</v>
      </c>
      <c r="E88" s="84" t="s">
        <v>188</v>
      </c>
      <c r="F88" s="82">
        <v>1</v>
      </c>
      <c r="G88" s="82">
        <v>5.16</v>
      </c>
      <c r="H88" s="82">
        <v>0.14000000000000001</v>
      </c>
      <c r="I88" s="82">
        <v>2.75</v>
      </c>
      <c r="J88" s="82">
        <v>27.6</v>
      </c>
      <c r="K88" s="82">
        <v>88</v>
      </c>
      <c r="L88" s="82">
        <v>1</v>
      </c>
      <c r="M88" s="82">
        <v>0.15</v>
      </c>
      <c r="N88" s="82">
        <v>0.28000000000000003</v>
      </c>
      <c r="O88" s="82">
        <v>1.49</v>
      </c>
      <c r="P88" s="82">
        <v>21.3</v>
      </c>
    </row>
    <row r="89" spans="1:16" x14ac:dyDescent="0.25">
      <c r="A89" s="51" t="str">
        <f t="shared" si="1"/>
        <v>Bilirubine Directe/BC (DBIL)B21</v>
      </c>
      <c r="B89" s="84" t="s">
        <v>156</v>
      </c>
      <c r="C89" s="84" t="s">
        <v>3</v>
      </c>
      <c r="D89" s="84" t="s">
        <v>187</v>
      </c>
      <c r="E89" s="84" t="s">
        <v>188</v>
      </c>
      <c r="F89" s="82">
        <v>1</v>
      </c>
      <c r="G89" s="82">
        <v>5.21</v>
      </c>
      <c r="H89" s="82">
        <v>0.17</v>
      </c>
      <c r="I89" s="82">
        <v>3.35</v>
      </c>
      <c r="J89" s="82">
        <v>27.6</v>
      </c>
      <c r="K89" s="82">
        <v>83</v>
      </c>
      <c r="L89" s="82">
        <v>1</v>
      </c>
      <c r="M89" s="82">
        <v>0.26</v>
      </c>
      <c r="N89" s="82">
        <v>0.34</v>
      </c>
      <c r="O89" s="82">
        <v>2.57</v>
      </c>
      <c r="P89" s="82">
        <v>21.3</v>
      </c>
    </row>
    <row r="90" spans="1:16" x14ac:dyDescent="0.25">
      <c r="A90" s="51" t="str">
        <f t="shared" si="1"/>
        <v>Bilirubine Directe/BC (DBIL)B31</v>
      </c>
      <c r="B90" s="84" t="s">
        <v>157</v>
      </c>
      <c r="C90" s="84" t="s">
        <v>3</v>
      </c>
      <c r="D90" s="84" t="s">
        <v>187</v>
      </c>
      <c r="E90" s="84" t="s">
        <v>188</v>
      </c>
      <c r="F90" s="82">
        <v>1</v>
      </c>
      <c r="G90" s="82">
        <v>5.18</v>
      </c>
      <c r="H90" s="82">
        <v>0.13</v>
      </c>
      <c r="I90" s="82">
        <v>2.52</v>
      </c>
      <c r="J90" s="82">
        <v>27.6</v>
      </c>
      <c r="K90" s="82">
        <v>107</v>
      </c>
      <c r="L90" s="82">
        <v>1</v>
      </c>
      <c r="M90" s="82">
        <v>0.19</v>
      </c>
      <c r="N90" s="82">
        <v>0.25</v>
      </c>
      <c r="O90" s="82">
        <v>1.93</v>
      </c>
      <c r="P90" s="82">
        <v>21.3</v>
      </c>
    </row>
    <row r="91" spans="1:16" x14ac:dyDescent="0.25">
      <c r="A91" s="51" t="str">
        <f t="shared" si="1"/>
        <v>Bilirubine Directe/BC (DBIL)B41</v>
      </c>
      <c r="B91" s="84" t="s">
        <v>158</v>
      </c>
      <c r="C91" s="84" t="s">
        <v>3</v>
      </c>
      <c r="D91" s="84" t="s">
        <v>187</v>
      </c>
      <c r="E91" s="84" t="s">
        <v>188</v>
      </c>
      <c r="F91" s="82">
        <v>1</v>
      </c>
      <c r="G91" s="82">
        <v>5.23</v>
      </c>
      <c r="H91" s="82">
        <v>0.17</v>
      </c>
      <c r="I91" s="82">
        <v>3.35</v>
      </c>
      <c r="J91" s="82">
        <v>27.6</v>
      </c>
      <c r="K91" s="82">
        <v>57</v>
      </c>
      <c r="L91" s="82">
        <v>1</v>
      </c>
      <c r="M91" s="82">
        <v>0.28999999999999998</v>
      </c>
      <c r="N91" s="82">
        <v>0.34</v>
      </c>
      <c r="O91" s="82">
        <v>2.86</v>
      </c>
      <c r="P91" s="82">
        <v>21.3</v>
      </c>
    </row>
    <row r="92" spans="1:16" x14ac:dyDescent="0.25">
      <c r="A92" s="51" t="str">
        <f t="shared" si="1"/>
        <v>Bilirubine Directe/BC (DBIL)B51</v>
      </c>
      <c r="B92" s="84" t="s">
        <v>159</v>
      </c>
      <c r="C92" s="84" t="s">
        <v>3</v>
      </c>
      <c r="D92" s="84" t="s">
        <v>187</v>
      </c>
      <c r="E92" s="84" t="s">
        <v>188</v>
      </c>
      <c r="F92" s="82">
        <v>1</v>
      </c>
      <c r="G92" s="82">
        <v>5.23</v>
      </c>
      <c r="H92" s="82">
        <v>0.15</v>
      </c>
      <c r="I92" s="82">
        <v>2.78</v>
      </c>
      <c r="J92" s="82">
        <v>27.6</v>
      </c>
      <c r="K92" s="82">
        <v>74</v>
      </c>
      <c r="L92" s="82">
        <v>1</v>
      </c>
      <c r="M92" s="82">
        <v>0.28000000000000003</v>
      </c>
      <c r="N92" s="82">
        <v>0.28000000000000003</v>
      </c>
      <c r="O92" s="82">
        <v>2.82</v>
      </c>
      <c r="P92" s="82">
        <v>21.3</v>
      </c>
    </row>
    <row r="93" spans="1:16" x14ac:dyDescent="0.25">
      <c r="A93" s="51" t="str">
        <f t="shared" si="1"/>
        <v>Bilirubine Directe/BC (DBIL)B61</v>
      </c>
      <c r="B93" s="84" t="s">
        <v>160</v>
      </c>
      <c r="C93" s="84" t="s">
        <v>3</v>
      </c>
      <c r="D93" s="84" t="s">
        <v>187</v>
      </c>
      <c r="E93" s="84" t="s">
        <v>188</v>
      </c>
      <c r="F93" s="82">
        <v>1</v>
      </c>
      <c r="G93" s="82">
        <v>5.19</v>
      </c>
      <c r="H93" s="82">
        <v>0.14000000000000001</v>
      </c>
      <c r="I93" s="82">
        <v>2.61</v>
      </c>
      <c r="J93" s="82">
        <v>27.6</v>
      </c>
      <c r="K93" s="82">
        <v>70</v>
      </c>
      <c r="L93" s="82">
        <v>1</v>
      </c>
      <c r="M93" s="82">
        <v>0.21</v>
      </c>
      <c r="N93" s="82">
        <v>0.26</v>
      </c>
      <c r="O93" s="82">
        <v>2.09</v>
      </c>
      <c r="P93" s="82">
        <v>21.3</v>
      </c>
    </row>
    <row r="94" spans="1:16" x14ac:dyDescent="0.25">
      <c r="A94" s="51" t="str">
        <f t="shared" si="1"/>
        <v>Bilirubine Directe/BC (DBIL)B71</v>
      </c>
      <c r="B94" s="84" t="s">
        <v>161</v>
      </c>
      <c r="C94" s="84" t="s">
        <v>3</v>
      </c>
      <c r="D94" s="84" t="s">
        <v>187</v>
      </c>
      <c r="E94" s="84" t="s">
        <v>188</v>
      </c>
      <c r="F94" s="82">
        <v>1</v>
      </c>
      <c r="G94" s="82">
        <v>5.18</v>
      </c>
      <c r="H94" s="82">
        <v>0.18</v>
      </c>
      <c r="I94" s="82">
        <v>3.45</v>
      </c>
      <c r="J94" s="82">
        <v>27.6</v>
      </c>
      <c r="K94" s="82">
        <v>78</v>
      </c>
      <c r="L94" s="82">
        <v>1</v>
      </c>
      <c r="M94" s="82">
        <v>0.18</v>
      </c>
      <c r="N94" s="82">
        <v>0.35</v>
      </c>
      <c r="O94" s="82">
        <v>1.79</v>
      </c>
      <c r="P94" s="82">
        <v>21.3</v>
      </c>
    </row>
    <row r="95" spans="1:16" x14ac:dyDescent="0.25">
      <c r="A95" s="51" t="str">
        <f t="shared" si="1"/>
        <v>Bilirubine Directe/BC (DBIL)B81</v>
      </c>
      <c r="B95" s="84" t="s">
        <v>162</v>
      </c>
      <c r="C95" s="84" t="s">
        <v>3</v>
      </c>
      <c r="D95" s="84" t="s">
        <v>187</v>
      </c>
      <c r="E95" s="84" t="s">
        <v>188</v>
      </c>
      <c r="F95" s="82">
        <v>1</v>
      </c>
      <c r="G95" s="82">
        <v>5.18</v>
      </c>
      <c r="H95" s="82">
        <v>0.12</v>
      </c>
      <c r="I95" s="82">
        <v>2.25</v>
      </c>
      <c r="J95" s="82">
        <v>27.6</v>
      </c>
      <c r="K95" s="82">
        <v>76</v>
      </c>
      <c r="L95" s="82">
        <v>1</v>
      </c>
      <c r="M95" s="82">
        <v>0.2</v>
      </c>
      <c r="N95" s="82">
        <v>0.23</v>
      </c>
      <c r="O95" s="82">
        <v>1.95</v>
      </c>
      <c r="P95" s="82">
        <v>21.3</v>
      </c>
    </row>
    <row r="96" spans="1:16" x14ac:dyDescent="0.25">
      <c r="A96" s="51" t="str">
        <f t="shared" si="1"/>
        <v>Bilirubine Directe/BC (DBIL)B91</v>
      </c>
      <c r="B96" s="84" t="s">
        <v>163</v>
      </c>
      <c r="C96" s="84" t="s">
        <v>3</v>
      </c>
      <c r="D96" s="84" t="s">
        <v>187</v>
      </c>
      <c r="E96" s="84" t="s">
        <v>188</v>
      </c>
      <c r="F96" s="82">
        <v>1</v>
      </c>
      <c r="G96" s="82">
        <v>5.21</v>
      </c>
      <c r="H96" s="82">
        <v>0.19</v>
      </c>
      <c r="I96" s="82">
        <v>3.6</v>
      </c>
      <c r="J96" s="82">
        <v>27.6</v>
      </c>
      <c r="K96" s="82">
        <v>74</v>
      </c>
      <c r="L96" s="82">
        <v>1</v>
      </c>
      <c r="M96" s="82">
        <v>0.26</v>
      </c>
      <c r="N96" s="82">
        <v>0.36</v>
      </c>
      <c r="O96" s="82">
        <v>2.56</v>
      </c>
      <c r="P96" s="82">
        <v>21.3</v>
      </c>
    </row>
    <row r="97" spans="1:16" x14ac:dyDescent="0.25">
      <c r="A97" s="51" t="str">
        <f t="shared" si="1"/>
        <v>Bilirubine Directe/BC (DBIL)B101</v>
      </c>
      <c r="B97" s="84" t="s">
        <v>164</v>
      </c>
      <c r="C97" s="84" t="s">
        <v>3</v>
      </c>
      <c r="D97" s="84" t="s">
        <v>187</v>
      </c>
      <c r="E97" s="84" t="s">
        <v>188</v>
      </c>
      <c r="F97" s="82">
        <v>1</v>
      </c>
      <c r="G97" s="82">
        <v>5.2</v>
      </c>
      <c r="H97" s="82">
        <v>0.16</v>
      </c>
      <c r="I97" s="82">
        <v>2.99</v>
      </c>
      <c r="J97" s="82">
        <v>27.6</v>
      </c>
      <c r="K97" s="82">
        <v>66</v>
      </c>
      <c r="L97" s="82">
        <v>1</v>
      </c>
      <c r="M97" s="82">
        <v>0.22</v>
      </c>
      <c r="N97" s="82">
        <v>0.3</v>
      </c>
      <c r="O97" s="82">
        <v>2.21</v>
      </c>
      <c r="P97" s="82">
        <v>21.3</v>
      </c>
    </row>
    <row r="98" spans="1:16" x14ac:dyDescent="0.25">
      <c r="A98" s="51" t="str">
        <f t="shared" si="1"/>
        <v>Bilirubine Directe/BC (DBIL)B111</v>
      </c>
      <c r="B98" s="84" t="s">
        <v>165</v>
      </c>
      <c r="C98" s="84" t="s">
        <v>3</v>
      </c>
      <c r="D98" s="84" t="s">
        <v>187</v>
      </c>
      <c r="E98" s="84" t="s">
        <v>188</v>
      </c>
      <c r="F98" s="82">
        <v>1</v>
      </c>
      <c r="G98" s="82">
        <v>5.15</v>
      </c>
      <c r="H98" s="82">
        <v>0.15</v>
      </c>
      <c r="I98" s="82">
        <v>2.97</v>
      </c>
      <c r="J98" s="82">
        <v>27.6</v>
      </c>
      <c r="K98" s="82">
        <v>68</v>
      </c>
      <c r="L98" s="82">
        <v>1</v>
      </c>
      <c r="M98" s="82">
        <v>0.13</v>
      </c>
      <c r="N98" s="82">
        <v>0.3</v>
      </c>
      <c r="O98" s="82">
        <v>1.29</v>
      </c>
      <c r="P98" s="82">
        <v>21.3</v>
      </c>
    </row>
    <row r="99" spans="1:16" x14ac:dyDescent="0.25">
      <c r="A99" s="51" t="str">
        <f t="shared" si="1"/>
        <v>Bilirubine Directe/BC (DBIL)B121</v>
      </c>
      <c r="B99" s="84" t="s">
        <v>166</v>
      </c>
      <c r="C99" s="84" t="s">
        <v>3</v>
      </c>
      <c r="D99" s="84" t="s">
        <v>187</v>
      </c>
      <c r="E99" s="84" t="s">
        <v>188</v>
      </c>
      <c r="F99" s="82">
        <v>1</v>
      </c>
      <c r="G99" s="82">
        <v>5.14</v>
      </c>
      <c r="H99" s="82">
        <v>0.12</v>
      </c>
      <c r="I99" s="82">
        <v>2.4</v>
      </c>
      <c r="J99" s="82">
        <v>27.6</v>
      </c>
      <c r="K99" s="82">
        <v>68</v>
      </c>
      <c r="L99" s="82">
        <v>1</v>
      </c>
      <c r="M99" s="82">
        <v>0.11</v>
      </c>
      <c r="N99" s="82">
        <v>0.24</v>
      </c>
      <c r="O99" s="82">
        <v>1.07</v>
      </c>
      <c r="P99" s="82">
        <v>21.3</v>
      </c>
    </row>
    <row r="100" spans="1:16" x14ac:dyDescent="0.25">
      <c r="A100" s="51" t="str">
        <f t="shared" si="1"/>
        <v>Bilirubine Directe/BC (DBIL)B131</v>
      </c>
      <c r="B100" s="84" t="s">
        <v>167</v>
      </c>
      <c r="C100" s="84" t="s">
        <v>3</v>
      </c>
      <c r="D100" s="84" t="s">
        <v>187</v>
      </c>
      <c r="E100" s="84" t="s">
        <v>188</v>
      </c>
      <c r="F100" s="82">
        <v>1</v>
      </c>
      <c r="G100" s="82">
        <v>5.19</v>
      </c>
      <c r="H100" s="82">
        <v>0.15</v>
      </c>
      <c r="I100" s="82">
        <v>2.96</v>
      </c>
      <c r="J100" s="82">
        <v>27.6</v>
      </c>
      <c r="K100" s="82">
        <v>909</v>
      </c>
      <c r="L100" s="82">
        <v>1</v>
      </c>
      <c r="M100" s="82">
        <v>0.21</v>
      </c>
      <c r="N100" s="82">
        <v>0.3</v>
      </c>
      <c r="O100" s="82">
        <v>2.04</v>
      </c>
      <c r="P100" s="82">
        <v>21.3</v>
      </c>
    </row>
    <row r="101" spans="1:16" x14ac:dyDescent="0.25">
      <c r="A101" s="51" t="str">
        <f t="shared" si="1"/>
        <v>Bilirubine Directe/BC (DBIL)A2</v>
      </c>
      <c r="B101" s="84" t="s">
        <v>154</v>
      </c>
      <c r="C101" s="84" t="s">
        <v>3</v>
      </c>
      <c r="D101" s="84" t="s">
        <v>184</v>
      </c>
      <c r="E101" s="84" t="s">
        <v>188</v>
      </c>
      <c r="F101" s="82">
        <v>2</v>
      </c>
      <c r="G101" s="82">
        <v>22.32</v>
      </c>
      <c r="H101" s="82">
        <v>0.77</v>
      </c>
      <c r="I101" s="82">
        <v>3.44</v>
      </c>
      <c r="J101" s="82">
        <v>27.6</v>
      </c>
      <c r="K101" s="82">
        <v>30127</v>
      </c>
      <c r="L101" s="82">
        <v>54</v>
      </c>
      <c r="M101" s="82" t="s">
        <v>186</v>
      </c>
      <c r="N101" s="82" t="s">
        <v>186</v>
      </c>
      <c r="O101" s="82" t="s">
        <v>186</v>
      </c>
      <c r="P101" s="82">
        <v>21.3</v>
      </c>
    </row>
    <row r="102" spans="1:16" x14ac:dyDescent="0.25">
      <c r="A102" s="51" t="str">
        <f t="shared" si="1"/>
        <v>Bilirubine Directe/BC (DBIL)B12</v>
      </c>
      <c r="B102" s="84" t="s">
        <v>155</v>
      </c>
      <c r="C102" s="84" t="s">
        <v>3</v>
      </c>
      <c r="D102" s="84" t="s">
        <v>187</v>
      </c>
      <c r="E102" s="84" t="s">
        <v>188</v>
      </c>
      <c r="F102" s="82">
        <v>2</v>
      </c>
      <c r="G102" s="82">
        <v>21.95</v>
      </c>
      <c r="H102" s="82">
        <v>0.33</v>
      </c>
      <c r="I102" s="82">
        <v>1.52</v>
      </c>
      <c r="J102" s="82">
        <v>27.6</v>
      </c>
      <c r="K102" s="82">
        <v>83</v>
      </c>
      <c r="L102" s="82">
        <v>1</v>
      </c>
      <c r="M102" s="82">
        <v>-0.48</v>
      </c>
      <c r="N102" s="82">
        <v>0.44</v>
      </c>
      <c r="O102" s="82">
        <v>-1.65</v>
      </c>
      <c r="P102" s="82">
        <v>21.3</v>
      </c>
    </row>
    <row r="103" spans="1:16" x14ac:dyDescent="0.25">
      <c r="A103" s="51" t="str">
        <f t="shared" si="1"/>
        <v>Bilirubine Directe/BC (DBIL)B22</v>
      </c>
      <c r="B103" s="84" t="s">
        <v>156</v>
      </c>
      <c r="C103" s="84" t="s">
        <v>3</v>
      </c>
      <c r="D103" s="84" t="s">
        <v>187</v>
      </c>
      <c r="E103" s="84" t="s">
        <v>188</v>
      </c>
      <c r="F103" s="82">
        <v>2</v>
      </c>
      <c r="G103" s="82">
        <v>22.24</v>
      </c>
      <c r="H103" s="82">
        <v>0.46</v>
      </c>
      <c r="I103" s="82">
        <v>2.0699999999999998</v>
      </c>
      <c r="J103" s="82">
        <v>27.6</v>
      </c>
      <c r="K103" s="82">
        <v>79</v>
      </c>
      <c r="L103" s="82">
        <v>1</v>
      </c>
      <c r="M103" s="82">
        <v>-0.1</v>
      </c>
      <c r="N103" s="82">
        <v>0.6</v>
      </c>
      <c r="O103" s="82">
        <v>-0.36</v>
      </c>
      <c r="P103" s="82">
        <v>21.3</v>
      </c>
    </row>
    <row r="104" spans="1:16" x14ac:dyDescent="0.25">
      <c r="A104" s="51" t="str">
        <f t="shared" si="1"/>
        <v>Bilirubine Directe/BC (DBIL)B32</v>
      </c>
      <c r="B104" s="84" t="s">
        <v>157</v>
      </c>
      <c r="C104" s="84" t="s">
        <v>3</v>
      </c>
      <c r="D104" s="84" t="s">
        <v>187</v>
      </c>
      <c r="E104" s="84" t="s">
        <v>188</v>
      </c>
      <c r="F104" s="82">
        <v>2</v>
      </c>
      <c r="G104" s="82">
        <v>22.32</v>
      </c>
      <c r="H104" s="82">
        <v>0.28999999999999998</v>
      </c>
      <c r="I104" s="82">
        <v>1.31</v>
      </c>
      <c r="J104" s="82">
        <v>27.6</v>
      </c>
      <c r="K104" s="82">
        <v>100</v>
      </c>
      <c r="L104" s="82">
        <v>1</v>
      </c>
      <c r="M104" s="82">
        <v>0</v>
      </c>
      <c r="N104" s="82">
        <v>0.38</v>
      </c>
      <c r="O104" s="82">
        <v>-0.01</v>
      </c>
      <c r="P104" s="82">
        <v>21.3</v>
      </c>
    </row>
    <row r="105" spans="1:16" x14ac:dyDescent="0.25">
      <c r="A105" s="51" t="str">
        <f t="shared" si="1"/>
        <v>Bilirubine Directe/BC (DBIL)B42</v>
      </c>
      <c r="B105" s="84" t="s">
        <v>158</v>
      </c>
      <c r="C105" s="84" t="s">
        <v>3</v>
      </c>
      <c r="D105" s="84" t="s">
        <v>187</v>
      </c>
      <c r="E105" s="84" t="s">
        <v>188</v>
      </c>
      <c r="F105" s="82">
        <v>2</v>
      </c>
      <c r="G105" s="82">
        <v>22.54</v>
      </c>
      <c r="H105" s="82">
        <v>0.61</v>
      </c>
      <c r="I105" s="82">
        <v>2.68</v>
      </c>
      <c r="J105" s="82">
        <v>27.6</v>
      </c>
      <c r="K105" s="82">
        <v>55</v>
      </c>
      <c r="L105" s="82">
        <v>1</v>
      </c>
      <c r="M105" s="82">
        <v>0.28999999999999998</v>
      </c>
      <c r="N105" s="82">
        <v>0.78</v>
      </c>
      <c r="O105" s="82">
        <v>0.99</v>
      </c>
      <c r="P105" s="82">
        <v>21.3</v>
      </c>
    </row>
    <row r="106" spans="1:16" x14ac:dyDescent="0.25">
      <c r="A106" s="51" t="str">
        <f t="shared" si="1"/>
        <v>Bilirubine Directe/BC (DBIL)B52</v>
      </c>
      <c r="B106" s="84" t="s">
        <v>159</v>
      </c>
      <c r="C106" s="84" t="s">
        <v>3</v>
      </c>
      <c r="D106" s="84" t="s">
        <v>187</v>
      </c>
      <c r="E106" s="84" t="s">
        <v>188</v>
      </c>
      <c r="F106" s="82">
        <v>2</v>
      </c>
      <c r="G106" s="82">
        <v>22.46</v>
      </c>
      <c r="H106" s="82">
        <v>0.51</v>
      </c>
      <c r="I106" s="82">
        <v>2.2599999999999998</v>
      </c>
      <c r="J106" s="82">
        <v>27.6</v>
      </c>
      <c r="K106" s="82">
        <v>67</v>
      </c>
      <c r="L106" s="82">
        <v>1</v>
      </c>
      <c r="M106" s="82">
        <v>0.18</v>
      </c>
      <c r="N106" s="82">
        <v>0.66</v>
      </c>
      <c r="O106" s="82">
        <v>0.6</v>
      </c>
      <c r="P106" s="82">
        <v>21.3</v>
      </c>
    </row>
    <row r="107" spans="1:16" x14ac:dyDescent="0.25">
      <c r="A107" s="51" t="str">
        <f t="shared" si="1"/>
        <v>Bilirubine Directe/BC (DBIL)B62</v>
      </c>
      <c r="B107" s="84" t="s">
        <v>160</v>
      </c>
      <c r="C107" s="84" t="s">
        <v>3</v>
      </c>
      <c r="D107" s="84" t="s">
        <v>187</v>
      </c>
      <c r="E107" s="84" t="s">
        <v>188</v>
      </c>
      <c r="F107" s="82">
        <v>2</v>
      </c>
      <c r="G107" s="82">
        <v>22.28</v>
      </c>
      <c r="H107" s="82">
        <v>0.42</v>
      </c>
      <c r="I107" s="82">
        <v>1.89</v>
      </c>
      <c r="J107" s="82">
        <v>27.6</v>
      </c>
      <c r="K107" s="82">
        <v>65</v>
      </c>
      <c r="L107" s="82">
        <v>1</v>
      </c>
      <c r="M107" s="82">
        <v>-0.06</v>
      </c>
      <c r="N107" s="82">
        <v>0.55000000000000004</v>
      </c>
      <c r="O107" s="82">
        <v>-0.19</v>
      </c>
      <c r="P107" s="82">
        <v>21.3</v>
      </c>
    </row>
    <row r="108" spans="1:16" x14ac:dyDescent="0.25">
      <c r="A108" s="51" t="str">
        <f t="shared" si="1"/>
        <v>Bilirubine Directe/BC (DBIL)B72</v>
      </c>
      <c r="B108" s="84" t="s">
        <v>161</v>
      </c>
      <c r="C108" s="84" t="s">
        <v>3</v>
      </c>
      <c r="D108" s="84" t="s">
        <v>187</v>
      </c>
      <c r="E108" s="84" t="s">
        <v>188</v>
      </c>
      <c r="F108" s="82">
        <v>2</v>
      </c>
      <c r="G108" s="82">
        <v>22.37</v>
      </c>
      <c r="H108" s="82">
        <v>0.35</v>
      </c>
      <c r="I108" s="82">
        <v>1.56</v>
      </c>
      <c r="J108" s="82">
        <v>27.6</v>
      </c>
      <c r="K108" s="82">
        <v>67</v>
      </c>
      <c r="L108" s="82">
        <v>1</v>
      </c>
      <c r="M108" s="82">
        <v>0.06</v>
      </c>
      <c r="N108" s="82">
        <v>0.45</v>
      </c>
      <c r="O108" s="82">
        <v>0.2</v>
      </c>
      <c r="P108" s="82">
        <v>21.3</v>
      </c>
    </row>
    <row r="109" spans="1:16" x14ac:dyDescent="0.25">
      <c r="A109" s="51" t="str">
        <f t="shared" si="1"/>
        <v>Bilirubine Directe/BC (DBIL)B82</v>
      </c>
      <c r="B109" s="84" t="s">
        <v>162</v>
      </c>
      <c r="C109" s="84" t="s">
        <v>3</v>
      </c>
      <c r="D109" s="84" t="s">
        <v>187</v>
      </c>
      <c r="E109" s="84" t="s">
        <v>188</v>
      </c>
      <c r="F109" s="82">
        <v>2</v>
      </c>
      <c r="G109" s="82">
        <v>22.22</v>
      </c>
      <c r="H109" s="82">
        <v>0.37</v>
      </c>
      <c r="I109" s="82">
        <v>1.67</v>
      </c>
      <c r="J109" s="82">
        <v>27.6</v>
      </c>
      <c r="K109" s="82">
        <v>67</v>
      </c>
      <c r="L109" s="82">
        <v>1</v>
      </c>
      <c r="M109" s="82">
        <v>-0.13</v>
      </c>
      <c r="N109" s="82">
        <v>0.49</v>
      </c>
      <c r="O109" s="82">
        <v>-0.46</v>
      </c>
      <c r="P109" s="82">
        <v>21.3</v>
      </c>
    </row>
    <row r="110" spans="1:16" x14ac:dyDescent="0.25">
      <c r="A110" s="51" t="str">
        <f t="shared" si="1"/>
        <v>Bilirubine Directe/BC (DBIL)B92</v>
      </c>
      <c r="B110" s="84" t="s">
        <v>163</v>
      </c>
      <c r="C110" s="84" t="s">
        <v>3</v>
      </c>
      <c r="D110" s="84" t="s">
        <v>187</v>
      </c>
      <c r="E110" s="84" t="s">
        <v>188</v>
      </c>
      <c r="F110" s="82">
        <v>2</v>
      </c>
      <c r="G110" s="82">
        <v>22.14</v>
      </c>
      <c r="H110" s="82">
        <v>0.38</v>
      </c>
      <c r="I110" s="82">
        <v>1.71</v>
      </c>
      <c r="J110" s="82">
        <v>27.6</v>
      </c>
      <c r="K110" s="82">
        <v>67</v>
      </c>
      <c r="L110" s="82">
        <v>1</v>
      </c>
      <c r="M110" s="82">
        <v>-0.24</v>
      </c>
      <c r="N110" s="82">
        <v>0.5</v>
      </c>
      <c r="O110" s="82">
        <v>-0.81</v>
      </c>
      <c r="P110" s="82">
        <v>21.3</v>
      </c>
    </row>
    <row r="111" spans="1:16" x14ac:dyDescent="0.25">
      <c r="A111" s="51" t="str">
        <f t="shared" si="1"/>
        <v>Bilirubine Directe/BC (DBIL)B102</v>
      </c>
      <c r="B111" s="84" t="s">
        <v>164</v>
      </c>
      <c r="C111" s="84" t="s">
        <v>3</v>
      </c>
      <c r="D111" s="84" t="s">
        <v>187</v>
      </c>
      <c r="E111" s="84" t="s">
        <v>188</v>
      </c>
      <c r="F111" s="82">
        <v>2</v>
      </c>
      <c r="G111" s="82">
        <v>21.95</v>
      </c>
      <c r="H111" s="82">
        <v>0.32</v>
      </c>
      <c r="I111" s="82">
        <v>1.47</v>
      </c>
      <c r="J111" s="82">
        <v>27.6</v>
      </c>
      <c r="K111" s="82">
        <v>59</v>
      </c>
      <c r="L111" s="82">
        <v>1</v>
      </c>
      <c r="M111" s="82">
        <v>-0.49</v>
      </c>
      <c r="N111" s="82">
        <v>0.43</v>
      </c>
      <c r="O111" s="82">
        <v>-1.67</v>
      </c>
      <c r="P111" s="82">
        <v>21.3</v>
      </c>
    </row>
    <row r="112" spans="1:16" x14ac:dyDescent="0.25">
      <c r="A112" s="51" t="str">
        <f t="shared" si="1"/>
        <v>Bilirubine Directe/BC (DBIL)B112</v>
      </c>
      <c r="B112" s="84" t="s">
        <v>165</v>
      </c>
      <c r="C112" s="84" t="s">
        <v>3</v>
      </c>
      <c r="D112" s="84" t="s">
        <v>187</v>
      </c>
      <c r="E112" s="84" t="s">
        <v>188</v>
      </c>
      <c r="F112" s="82">
        <v>2</v>
      </c>
      <c r="G112" s="82">
        <v>22.08</v>
      </c>
      <c r="H112" s="82">
        <v>0.5</v>
      </c>
      <c r="I112" s="82">
        <v>2.2599999999999998</v>
      </c>
      <c r="J112" s="82">
        <v>27.6</v>
      </c>
      <c r="K112" s="82">
        <v>64</v>
      </c>
      <c r="L112" s="82">
        <v>1</v>
      </c>
      <c r="M112" s="82">
        <v>-0.32</v>
      </c>
      <c r="N112" s="82">
        <v>0.66</v>
      </c>
      <c r="O112" s="82">
        <v>-1.0900000000000001</v>
      </c>
      <c r="P112" s="82">
        <v>21.3</v>
      </c>
    </row>
    <row r="113" spans="1:16" x14ac:dyDescent="0.25">
      <c r="A113" s="51" t="str">
        <f t="shared" si="1"/>
        <v>Bilirubine Directe/BC (DBIL)B122</v>
      </c>
      <c r="B113" s="84" t="s">
        <v>166</v>
      </c>
      <c r="C113" s="84" t="s">
        <v>3</v>
      </c>
      <c r="D113" s="84" t="s">
        <v>187</v>
      </c>
      <c r="E113" s="84" t="s">
        <v>188</v>
      </c>
      <c r="F113" s="82">
        <v>2</v>
      </c>
      <c r="G113" s="82">
        <v>22.16</v>
      </c>
      <c r="H113" s="82">
        <v>0.39</v>
      </c>
      <c r="I113" s="82">
        <v>1.76</v>
      </c>
      <c r="J113" s="82">
        <v>27.6</v>
      </c>
      <c r="K113" s="82">
        <v>65</v>
      </c>
      <c r="L113" s="82">
        <v>1</v>
      </c>
      <c r="M113" s="82">
        <v>-0.2</v>
      </c>
      <c r="N113" s="82">
        <v>0.51</v>
      </c>
      <c r="O113" s="82">
        <v>-0.7</v>
      </c>
      <c r="P113" s="82">
        <v>21.3</v>
      </c>
    </row>
    <row r="114" spans="1:16" x14ac:dyDescent="0.25">
      <c r="A114" s="51" t="str">
        <f t="shared" si="1"/>
        <v>Bilirubine Directe/BC (DBIL)B132</v>
      </c>
      <c r="B114" s="84" t="s">
        <v>167</v>
      </c>
      <c r="C114" s="84" t="s">
        <v>3</v>
      </c>
      <c r="D114" s="84" t="s">
        <v>187</v>
      </c>
      <c r="E114" s="84" t="s">
        <v>188</v>
      </c>
      <c r="F114" s="82">
        <v>2</v>
      </c>
      <c r="G114" s="82">
        <v>22.22</v>
      </c>
      <c r="H114" s="82">
        <v>0.44</v>
      </c>
      <c r="I114" s="82">
        <v>1.99</v>
      </c>
      <c r="J114" s="82">
        <v>27.6</v>
      </c>
      <c r="K114" s="82">
        <v>838</v>
      </c>
      <c r="L114" s="82">
        <v>1</v>
      </c>
      <c r="M114" s="82">
        <v>-0.13</v>
      </c>
      <c r="N114" s="82">
        <v>0.57999999999999996</v>
      </c>
      <c r="O114" s="82">
        <v>-0.44</v>
      </c>
      <c r="P114" s="82">
        <v>21.3</v>
      </c>
    </row>
    <row r="115" spans="1:16" x14ac:dyDescent="0.25">
      <c r="A115" s="51" t="str">
        <f t="shared" si="1"/>
        <v>Bilirubine Directe/BC (DBIL)A3</v>
      </c>
      <c r="B115" s="84" t="s">
        <v>154</v>
      </c>
      <c r="C115" s="84" t="s">
        <v>3</v>
      </c>
      <c r="D115" s="84" t="s">
        <v>184</v>
      </c>
      <c r="E115" s="84" t="s">
        <v>188</v>
      </c>
      <c r="F115" s="82">
        <v>3</v>
      </c>
      <c r="G115" s="82">
        <v>41.27</v>
      </c>
      <c r="H115" s="82">
        <v>1.86</v>
      </c>
      <c r="I115" s="82">
        <v>4.5</v>
      </c>
      <c r="J115" s="82">
        <v>27.6</v>
      </c>
      <c r="K115" s="82">
        <v>89731</v>
      </c>
      <c r="L115" s="82">
        <v>174</v>
      </c>
      <c r="M115" s="82" t="s">
        <v>186</v>
      </c>
      <c r="N115" s="82" t="s">
        <v>186</v>
      </c>
      <c r="O115" s="82" t="s">
        <v>186</v>
      </c>
      <c r="P115" s="82">
        <v>21.3</v>
      </c>
    </row>
    <row r="116" spans="1:16" x14ac:dyDescent="0.25">
      <c r="A116" s="51" t="str">
        <f t="shared" si="1"/>
        <v>Bilirubine Directe/BC (DBIL)B13</v>
      </c>
      <c r="B116" s="84" t="s">
        <v>155</v>
      </c>
      <c r="C116" s="84" t="s">
        <v>3</v>
      </c>
      <c r="D116" s="84" t="s">
        <v>187</v>
      </c>
      <c r="E116" s="84" t="s">
        <v>188</v>
      </c>
      <c r="F116" s="82">
        <v>3</v>
      </c>
      <c r="G116" s="82">
        <v>39.9</v>
      </c>
      <c r="H116" s="82">
        <v>1.01</v>
      </c>
      <c r="I116" s="82">
        <v>2.5299999999999998</v>
      </c>
      <c r="J116" s="82">
        <v>27.6</v>
      </c>
      <c r="K116" s="82">
        <v>83</v>
      </c>
      <c r="L116" s="82">
        <v>1</v>
      </c>
      <c r="M116" s="82">
        <v>-0.73</v>
      </c>
      <c r="N116" s="82">
        <v>0.56000000000000005</v>
      </c>
      <c r="O116" s="82">
        <v>-3.3</v>
      </c>
      <c r="P116" s="82">
        <v>21.3</v>
      </c>
    </row>
    <row r="117" spans="1:16" x14ac:dyDescent="0.25">
      <c r="A117" s="51" t="str">
        <f t="shared" si="1"/>
        <v>Bilirubine Directe/BC (DBIL)B23</v>
      </c>
      <c r="B117" s="84" t="s">
        <v>156</v>
      </c>
      <c r="C117" s="84" t="s">
        <v>3</v>
      </c>
      <c r="D117" s="84" t="s">
        <v>187</v>
      </c>
      <c r="E117" s="84" t="s">
        <v>188</v>
      </c>
      <c r="F117" s="82">
        <v>3</v>
      </c>
      <c r="G117" s="82">
        <v>40.32</v>
      </c>
      <c r="H117" s="82">
        <v>1.06</v>
      </c>
      <c r="I117" s="82">
        <v>2.62</v>
      </c>
      <c r="J117" s="82">
        <v>27.6</v>
      </c>
      <c r="K117" s="82">
        <v>80</v>
      </c>
      <c r="L117" s="82">
        <v>1</v>
      </c>
      <c r="M117" s="82">
        <v>-0.51</v>
      </c>
      <c r="N117" s="82">
        <v>0.57999999999999996</v>
      </c>
      <c r="O117" s="82">
        <v>-2.2999999999999998</v>
      </c>
      <c r="P117" s="82">
        <v>21.3</v>
      </c>
    </row>
    <row r="118" spans="1:16" x14ac:dyDescent="0.25">
      <c r="A118" s="51" t="str">
        <f t="shared" si="1"/>
        <v>Bilirubine Directe/BC (DBIL)B33</v>
      </c>
      <c r="B118" s="84" t="s">
        <v>157</v>
      </c>
      <c r="C118" s="84" t="s">
        <v>3</v>
      </c>
      <c r="D118" s="84" t="s">
        <v>187</v>
      </c>
      <c r="E118" s="84" t="s">
        <v>188</v>
      </c>
      <c r="F118" s="82">
        <v>3</v>
      </c>
      <c r="G118" s="82">
        <v>40.159999999999997</v>
      </c>
      <c r="H118" s="82">
        <v>1.03</v>
      </c>
      <c r="I118" s="82">
        <v>2.57</v>
      </c>
      <c r="J118" s="82">
        <v>27.6</v>
      </c>
      <c r="K118" s="82">
        <v>100</v>
      </c>
      <c r="L118" s="82">
        <v>1</v>
      </c>
      <c r="M118" s="82">
        <v>-0.6</v>
      </c>
      <c r="N118" s="82">
        <v>0.56999999999999995</v>
      </c>
      <c r="O118" s="82">
        <v>-2.68</v>
      </c>
      <c r="P118" s="82">
        <v>21.3</v>
      </c>
    </row>
    <row r="119" spans="1:16" x14ac:dyDescent="0.25">
      <c r="A119" s="51" t="str">
        <f t="shared" si="1"/>
        <v>Bilirubine Directe/BC (DBIL)B43</v>
      </c>
      <c r="B119" s="84" t="s">
        <v>158</v>
      </c>
      <c r="C119" s="84" t="s">
        <v>3</v>
      </c>
      <c r="D119" s="84" t="s">
        <v>187</v>
      </c>
      <c r="E119" s="84" t="s">
        <v>188</v>
      </c>
      <c r="F119" s="82">
        <v>3</v>
      </c>
      <c r="G119" s="82">
        <v>40.950000000000003</v>
      </c>
      <c r="H119" s="82">
        <v>1.23</v>
      </c>
      <c r="I119" s="82">
        <v>3</v>
      </c>
      <c r="J119" s="82">
        <v>27.6</v>
      </c>
      <c r="K119" s="82">
        <v>56</v>
      </c>
      <c r="L119" s="82">
        <v>1</v>
      </c>
      <c r="M119" s="82">
        <v>-0.17</v>
      </c>
      <c r="N119" s="82">
        <v>0.67</v>
      </c>
      <c r="O119" s="82">
        <v>-0.77</v>
      </c>
      <c r="P119" s="82">
        <v>21.3</v>
      </c>
    </row>
    <row r="120" spans="1:16" x14ac:dyDescent="0.25">
      <c r="A120" s="51" t="str">
        <f t="shared" si="1"/>
        <v>Bilirubine Directe/BC (DBIL)B53</v>
      </c>
      <c r="B120" s="84" t="s">
        <v>159</v>
      </c>
      <c r="C120" s="84" t="s">
        <v>3</v>
      </c>
      <c r="D120" s="84" t="s">
        <v>187</v>
      </c>
      <c r="E120" s="84" t="s">
        <v>188</v>
      </c>
      <c r="F120" s="82">
        <v>3</v>
      </c>
      <c r="G120" s="82">
        <v>41.14</v>
      </c>
      <c r="H120" s="82">
        <v>0.98</v>
      </c>
      <c r="I120" s="82">
        <v>2.39</v>
      </c>
      <c r="J120" s="82">
        <v>27.6</v>
      </c>
      <c r="K120" s="82">
        <v>69</v>
      </c>
      <c r="L120" s="82">
        <v>1</v>
      </c>
      <c r="M120" s="82">
        <v>-7.0000000000000007E-2</v>
      </c>
      <c r="N120" s="82">
        <v>0.53</v>
      </c>
      <c r="O120" s="82">
        <v>-0.32</v>
      </c>
      <c r="P120" s="82">
        <v>21.3</v>
      </c>
    </row>
    <row r="121" spans="1:16" x14ac:dyDescent="0.25">
      <c r="A121" s="51" t="str">
        <f t="shared" si="1"/>
        <v>Bilirubine Directe/BC (DBIL)B63</v>
      </c>
      <c r="B121" s="84" t="s">
        <v>160</v>
      </c>
      <c r="C121" s="84" t="s">
        <v>3</v>
      </c>
      <c r="D121" s="84" t="s">
        <v>187</v>
      </c>
      <c r="E121" s="84" t="s">
        <v>188</v>
      </c>
      <c r="F121" s="82">
        <v>3</v>
      </c>
      <c r="G121" s="82">
        <v>40.94</v>
      </c>
      <c r="H121" s="82">
        <v>1.1200000000000001</v>
      </c>
      <c r="I121" s="82">
        <v>2.72</v>
      </c>
      <c r="J121" s="82">
        <v>27.6</v>
      </c>
      <c r="K121" s="82">
        <v>65</v>
      </c>
      <c r="L121" s="82">
        <v>1</v>
      </c>
      <c r="M121" s="82">
        <v>-0.18</v>
      </c>
      <c r="N121" s="82">
        <v>0.61</v>
      </c>
      <c r="O121" s="82">
        <v>-0.8</v>
      </c>
      <c r="P121" s="82">
        <v>21.3</v>
      </c>
    </row>
    <row r="122" spans="1:16" x14ac:dyDescent="0.25">
      <c r="A122" s="51" t="str">
        <f t="shared" si="1"/>
        <v>Bilirubine Directe/BC (DBIL)B73</v>
      </c>
      <c r="B122" s="84" t="s">
        <v>161</v>
      </c>
      <c r="C122" s="84" t="s">
        <v>3</v>
      </c>
      <c r="D122" s="84" t="s">
        <v>187</v>
      </c>
      <c r="E122" s="84" t="s">
        <v>188</v>
      </c>
      <c r="F122" s="82">
        <v>3</v>
      </c>
      <c r="G122" s="82">
        <v>40.68</v>
      </c>
      <c r="H122" s="82">
        <v>0.95</v>
      </c>
      <c r="I122" s="82">
        <v>2.34</v>
      </c>
      <c r="J122" s="82">
        <v>27.6</v>
      </c>
      <c r="K122" s="82">
        <v>71</v>
      </c>
      <c r="L122" s="82">
        <v>1</v>
      </c>
      <c r="M122" s="82">
        <v>-0.32</v>
      </c>
      <c r="N122" s="82">
        <v>0.52</v>
      </c>
      <c r="O122" s="82">
        <v>-1.43</v>
      </c>
      <c r="P122" s="82">
        <v>21.3</v>
      </c>
    </row>
    <row r="123" spans="1:16" x14ac:dyDescent="0.25">
      <c r="A123" s="51" t="str">
        <f t="shared" si="1"/>
        <v>Bilirubine Directe/BC (DBIL)B83</v>
      </c>
      <c r="B123" s="84" t="s">
        <v>162</v>
      </c>
      <c r="C123" s="84" t="s">
        <v>3</v>
      </c>
      <c r="D123" s="84" t="s">
        <v>187</v>
      </c>
      <c r="E123" s="84" t="s">
        <v>188</v>
      </c>
      <c r="F123" s="82">
        <v>3</v>
      </c>
      <c r="G123" s="82">
        <v>40.46</v>
      </c>
      <c r="H123" s="82">
        <v>1.01</v>
      </c>
      <c r="I123" s="82">
        <v>2.4900000000000002</v>
      </c>
      <c r="J123" s="82">
        <v>27.6</v>
      </c>
      <c r="K123" s="82">
        <v>67</v>
      </c>
      <c r="L123" s="82">
        <v>1</v>
      </c>
      <c r="M123" s="82">
        <v>-0.44</v>
      </c>
      <c r="N123" s="82">
        <v>0.55000000000000004</v>
      </c>
      <c r="O123" s="82">
        <v>-1.96</v>
      </c>
      <c r="P123" s="82">
        <v>21.3</v>
      </c>
    </row>
    <row r="124" spans="1:16" x14ac:dyDescent="0.25">
      <c r="A124" s="51" t="str">
        <f t="shared" si="1"/>
        <v>Bilirubine Directe/BC (DBIL)B93</v>
      </c>
      <c r="B124" s="84" t="s">
        <v>163</v>
      </c>
      <c r="C124" s="84" t="s">
        <v>3</v>
      </c>
      <c r="D124" s="84" t="s">
        <v>187</v>
      </c>
      <c r="E124" s="84" t="s">
        <v>188</v>
      </c>
      <c r="F124" s="82">
        <v>3</v>
      </c>
      <c r="G124" s="82">
        <v>40.369999999999997</v>
      </c>
      <c r="H124" s="82">
        <v>0.92</v>
      </c>
      <c r="I124" s="82">
        <v>2.29</v>
      </c>
      <c r="J124" s="82">
        <v>27.6</v>
      </c>
      <c r="K124" s="82">
        <v>65</v>
      </c>
      <c r="L124" s="82">
        <v>1</v>
      </c>
      <c r="M124" s="82">
        <v>-0.48</v>
      </c>
      <c r="N124" s="82">
        <v>0.51</v>
      </c>
      <c r="O124" s="82">
        <v>-2.1800000000000002</v>
      </c>
      <c r="P124" s="82">
        <v>21.3</v>
      </c>
    </row>
    <row r="125" spans="1:16" x14ac:dyDescent="0.25">
      <c r="A125" s="51" t="str">
        <f t="shared" si="1"/>
        <v>Bilirubine Directe/BC (DBIL)B103</v>
      </c>
      <c r="B125" s="84" t="s">
        <v>164</v>
      </c>
      <c r="C125" s="84" t="s">
        <v>3</v>
      </c>
      <c r="D125" s="84" t="s">
        <v>187</v>
      </c>
      <c r="E125" s="84" t="s">
        <v>188</v>
      </c>
      <c r="F125" s="82">
        <v>3</v>
      </c>
      <c r="G125" s="82">
        <v>40.020000000000003</v>
      </c>
      <c r="H125" s="82">
        <v>0.83</v>
      </c>
      <c r="I125" s="82">
        <v>2.08</v>
      </c>
      <c r="J125" s="82">
        <v>27.6</v>
      </c>
      <c r="K125" s="82">
        <v>61</v>
      </c>
      <c r="L125" s="82">
        <v>1</v>
      </c>
      <c r="M125" s="82">
        <v>-0.67</v>
      </c>
      <c r="N125" s="82">
        <v>0.46</v>
      </c>
      <c r="O125" s="82">
        <v>-3.01</v>
      </c>
      <c r="P125" s="82">
        <v>21.3</v>
      </c>
    </row>
    <row r="126" spans="1:16" x14ac:dyDescent="0.25">
      <c r="A126" s="51" t="str">
        <f t="shared" si="1"/>
        <v>Bilirubine Directe/BC (DBIL)B113</v>
      </c>
      <c r="B126" s="84" t="s">
        <v>165</v>
      </c>
      <c r="C126" s="84" t="s">
        <v>3</v>
      </c>
      <c r="D126" s="84" t="s">
        <v>187</v>
      </c>
      <c r="E126" s="84" t="s">
        <v>188</v>
      </c>
      <c r="F126" s="82">
        <v>3</v>
      </c>
      <c r="G126" s="82">
        <v>40.270000000000003</v>
      </c>
      <c r="H126" s="82">
        <v>0.99</v>
      </c>
      <c r="I126" s="82">
        <v>2.4500000000000002</v>
      </c>
      <c r="J126" s="82">
        <v>27.6</v>
      </c>
      <c r="K126" s="82">
        <v>64</v>
      </c>
      <c r="L126" s="82">
        <v>1</v>
      </c>
      <c r="M126" s="82">
        <v>-0.54</v>
      </c>
      <c r="N126" s="82">
        <v>0.54</v>
      </c>
      <c r="O126" s="82">
        <v>-2.42</v>
      </c>
      <c r="P126" s="82">
        <v>21.3</v>
      </c>
    </row>
    <row r="127" spans="1:16" x14ac:dyDescent="0.25">
      <c r="A127" s="51" t="str">
        <f t="shared" si="1"/>
        <v>Bilirubine Directe/BC (DBIL)B123</v>
      </c>
      <c r="B127" s="84" t="s">
        <v>166</v>
      </c>
      <c r="C127" s="84" t="s">
        <v>3</v>
      </c>
      <c r="D127" s="84" t="s">
        <v>187</v>
      </c>
      <c r="E127" s="84" t="s">
        <v>188</v>
      </c>
      <c r="F127" s="82">
        <v>3</v>
      </c>
      <c r="G127" s="82">
        <v>40.53</v>
      </c>
      <c r="H127" s="82">
        <v>1.06</v>
      </c>
      <c r="I127" s="82">
        <v>2.61</v>
      </c>
      <c r="J127" s="82">
        <v>27.6</v>
      </c>
      <c r="K127" s="82">
        <v>64</v>
      </c>
      <c r="L127" s="82">
        <v>1</v>
      </c>
      <c r="M127" s="82">
        <v>-0.4</v>
      </c>
      <c r="N127" s="82">
        <v>0.57999999999999996</v>
      </c>
      <c r="O127" s="82">
        <v>-1.78</v>
      </c>
      <c r="P127" s="82">
        <v>21.3</v>
      </c>
    </row>
    <row r="128" spans="1:16" x14ac:dyDescent="0.25">
      <c r="A128" s="51" t="str">
        <f t="shared" si="1"/>
        <v>Bilirubine Directe/BC (DBIL)B133</v>
      </c>
      <c r="B128" s="84" t="s">
        <v>167</v>
      </c>
      <c r="C128" s="84" t="s">
        <v>3</v>
      </c>
      <c r="D128" s="84" t="s">
        <v>187</v>
      </c>
      <c r="E128" s="84" t="s">
        <v>188</v>
      </c>
      <c r="F128" s="82">
        <v>3</v>
      </c>
      <c r="G128" s="82">
        <v>40.450000000000003</v>
      </c>
      <c r="H128" s="82">
        <v>1.08</v>
      </c>
      <c r="I128" s="82">
        <v>2.66</v>
      </c>
      <c r="J128" s="82">
        <v>27.6</v>
      </c>
      <c r="K128" s="82">
        <v>845</v>
      </c>
      <c r="L128" s="82">
        <v>1</v>
      </c>
      <c r="M128" s="82">
        <v>-0.44</v>
      </c>
      <c r="N128" s="82">
        <v>0.59</v>
      </c>
      <c r="O128" s="82">
        <v>-1.98</v>
      </c>
      <c r="P128" s="82">
        <v>21.3</v>
      </c>
    </row>
    <row r="129" spans="1:16" x14ac:dyDescent="0.25">
      <c r="A129" s="51" t="str">
        <f t="shared" si="1"/>
        <v>Bilirubine Totale/TBILA1</v>
      </c>
      <c r="B129" s="84" t="s">
        <v>154</v>
      </c>
      <c r="C129" s="84" t="s">
        <v>4</v>
      </c>
      <c r="D129" s="84" t="s">
        <v>184</v>
      </c>
      <c r="E129" s="84" t="s">
        <v>188</v>
      </c>
      <c r="F129" s="82">
        <v>1</v>
      </c>
      <c r="G129" s="82">
        <v>11.75</v>
      </c>
      <c r="H129" s="82">
        <v>0.77</v>
      </c>
      <c r="I129" s="82">
        <v>6.52</v>
      </c>
      <c r="J129" s="82">
        <v>27.6</v>
      </c>
      <c r="K129" s="82">
        <v>93446</v>
      </c>
      <c r="L129" s="82">
        <v>174</v>
      </c>
      <c r="M129" s="82" t="s">
        <v>186</v>
      </c>
      <c r="N129" s="82" t="s">
        <v>186</v>
      </c>
      <c r="O129" s="82" t="s">
        <v>186</v>
      </c>
      <c r="P129" s="82">
        <v>21.3</v>
      </c>
    </row>
    <row r="130" spans="1:16" x14ac:dyDescent="0.25">
      <c r="A130" s="51" t="str">
        <f t="shared" si="1"/>
        <v>Bilirubine Totale/TBILB11</v>
      </c>
      <c r="B130" s="84" t="s">
        <v>155</v>
      </c>
      <c r="C130" s="84" t="s">
        <v>4</v>
      </c>
      <c r="D130" s="84" t="s">
        <v>187</v>
      </c>
      <c r="E130" s="84" t="s">
        <v>188</v>
      </c>
      <c r="F130" s="82">
        <v>1</v>
      </c>
      <c r="G130" s="82">
        <v>12.46</v>
      </c>
      <c r="H130" s="82">
        <v>0.15</v>
      </c>
      <c r="I130" s="82">
        <v>1.18</v>
      </c>
      <c r="J130" s="82">
        <v>27.6</v>
      </c>
      <c r="K130" s="82">
        <v>68</v>
      </c>
      <c r="L130" s="82">
        <v>1</v>
      </c>
      <c r="M130" s="82">
        <v>0.93</v>
      </c>
      <c r="N130" s="82">
        <v>0.18</v>
      </c>
      <c r="O130" s="82">
        <v>6.05</v>
      </c>
      <c r="P130" s="82">
        <v>21.3</v>
      </c>
    </row>
    <row r="131" spans="1:16" x14ac:dyDescent="0.25">
      <c r="A131" s="51" t="str">
        <f t="shared" si="1"/>
        <v>Bilirubine Totale/TBILB21</v>
      </c>
      <c r="B131" s="84" t="s">
        <v>156</v>
      </c>
      <c r="C131" s="84" t="s">
        <v>4</v>
      </c>
      <c r="D131" s="84" t="s">
        <v>187</v>
      </c>
      <c r="E131" s="84" t="s">
        <v>188</v>
      </c>
      <c r="F131" s="82">
        <v>1</v>
      </c>
      <c r="G131" s="82">
        <v>12.37</v>
      </c>
      <c r="H131" s="82">
        <v>0.16</v>
      </c>
      <c r="I131" s="82">
        <v>1.29</v>
      </c>
      <c r="J131" s="82">
        <v>27.6</v>
      </c>
      <c r="K131" s="82">
        <v>69</v>
      </c>
      <c r="L131" s="82">
        <v>1</v>
      </c>
      <c r="M131" s="82">
        <v>0.81</v>
      </c>
      <c r="N131" s="82">
        <v>0.2</v>
      </c>
      <c r="O131" s="82">
        <v>5.31</v>
      </c>
      <c r="P131" s="82">
        <v>21.3</v>
      </c>
    </row>
    <row r="132" spans="1:16" x14ac:dyDescent="0.25">
      <c r="A132" s="51" t="str">
        <f t="shared" ref="A132:A195" si="2">CONCATENATE(C132,B132,F132)</f>
        <v>Bilirubine Totale/TBILB31</v>
      </c>
      <c r="B132" s="84" t="s">
        <v>157</v>
      </c>
      <c r="C132" s="84" t="s">
        <v>4</v>
      </c>
      <c r="D132" s="84" t="s">
        <v>187</v>
      </c>
      <c r="E132" s="84" t="s">
        <v>188</v>
      </c>
      <c r="F132" s="82">
        <v>1</v>
      </c>
      <c r="G132" s="82">
        <v>12.47</v>
      </c>
      <c r="H132" s="82">
        <v>0.17</v>
      </c>
      <c r="I132" s="82">
        <v>1.37</v>
      </c>
      <c r="J132" s="82">
        <v>27.6</v>
      </c>
      <c r="K132" s="82">
        <v>81</v>
      </c>
      <c r="L132" s="82">
        <v>1</v>
      </c>
      <c r="M132" s="82">
        <v>0.94</v>
      </c>
      <c r="N132" s="82">
        <v>0.21</v>
      </c>
      <c r="O132" s="82">
        <v>6.12</v>
      </c>
      <c r="P132" s="82">
        <v>21.3</v>
      </c>
    </row>
    <row r="133" spans="1:16" x14ac:dyDescent="0.25">
      <c r="A133" s="51" t="str">
        <f t="shared" si="2"/>
        <v>Bilirubine Totale/TBILB41</v>
      </c>
      <c r="B133" s="84" t="s">
        <v>158</v>
      </c>
      <c r="C133" s="84" t="s">
        <v>4</v>
      </c>
      <c r="D133" s="84" t="s">
        <v>187</v>
      </c>
      <c r="E133" s="84" t="s">
        <v>188</v>
      </c>
      <c r="F133" s="82">
        <v>1</v>
      </c>
      <c r="G133" s="82">
        <v>12.44</v>
      </c>
      <c r="H133" s="82">
        <v>0.12</v>
      </c>
      <c r="I133" s="82">
        <v>0.97</v>
      </c>
      <c r="J133" s="82">
        <v>27.6</v>
      </c>
      <c r="K133" s="82">
        <v>59</v>
      </c>
      <c r="L133" s="82">
        <v>1</v>
      </c>
      <c r="M133" s="82">
        <v>0.9</v>
      </c>
      <c r="N133" s="82">
        <v>0.15</v>
      </c>
      <c r="O133" s="82">
        <v>5.89</v>
      </c>
      <c r="P133" s="82">
        <v>21.3</v>
      </c>
    </row>
    <row r="134" spans="1:16" x14ac:dyDescent="0.25">
      <c r="A134" s="51" t="str">
        <f t="shared" si="2"/>
        <v>Bilirubine Totale/TBILB51</v>
      </c>
      <c r="B134" s="84" t="s">
        <v>159</v>
      </c>
      <c r="C134" s="84" t="s">
        <v>4</v>
      </c>
      <c r="D134" s="84" t="s">
        <v>187</v>
      </c>
      <c r="E134" s="84" t="s">
        <v>188</v>
      </c>
      <c r="F134" s="82">
        <v>1</v>
      </c>
      <c r="G134" s="82">
        <v>12.44</v>
      </c>
      <c r="H134" s="82">
        <v>0.18</v>
      </c>
      <c r="I134" s="82">
        <v>1.49</v>
      </c>
      <c r="J134" s="82">
        <v>27.6</v>
      </c>
      <c r="K134" s="82">
        <v>57</v>
      </c>
      <c r="L134" s="82">
        <v>1</v>
      </c>
      <c r="M134" s="82">
        <v>0.9</v>
      </c>
      <c r="N134" s="82">
        <v>0.23</v>
      </c>
      <c r="O134" s="82">
        <v>5.9</v>
      </c>
      <c r="P134" s="82">
        <v>21.3</v>
      </c>
    </row>
    <row r="135" spans="1:16" x14ac:dyDescent="0.25">
      <c r="A135" s="51" t="str">
        <f t="shared" si="2"/>
        <v>Bilirubine Totale/TBILB61</v>
      </c>
      <c r="B135" s="84" t="s">
        <v>160</v>
      </c>
      <c r="C135" s="84" t="s">
        <v>4</v>
      </c>
      <c r="D135" s="84" t="s">
        <v>187</v>
      </c>
      <c r="E135" s="84" t="s">
        <v>188</v>
      </c>
      <c r="F135" s="82">
        <v>1</v>
      </c>
      <c r="G135" s="82">
        <v>12.27</v>
      </c>
      <c r="H135" s="82">
        <v>0.23</v>
      </c>
      <c r="I135" s="82">
        <v>1.89</v>
      </c>
      <c r="J135" s="82">
        <v>27.6</v>
      </c>
      <c r="K135" s="82">
        <v>60</v>
      </c>
      <c r="L135" s="82">
        <v>1</v>
      </c>
      <c r="M135" s="82">
        <v>0.68</v>
      </c>
      <c r="N135" s="82">
        <v>0.28999999999999998</v>
      </c>
      <c r="O135" s="82">
        <v>4.42</v>
      </c>
      <c r="P135" s="82">
        <v>21.3</v>
      </c>
    </row>
    <row r="136" spans="1:16" x14ac:dyDescent="0.25">
      <c r="A136" s="51" t="str">
        <f t="shared" si="2"/>
        <v>Bilirubine Totale/TBILB71</v>
      </c>
      <c r="B136" s="84" t="s">
        <v>161</v>
      </c>
      <c r="C136" s="84" t="s">
        <v>4</v>
      </c>
      <c r="D136" s="84" t="s">
        <v>187</v>
      </c>
      <c r="E136" s="84" t="s">
        <v>188</v>
      </c>
      <c r="F136" s="82">
        <v>1</v>
      </c>
      <c r="G136" s="82">
        <v>12.3</v>
      </c>
      <c r="H136" s="82">
        <v>0.21</v>
      </c>
      <c r="I136" s="82">
        <v>1.73</v>
      </c>
      <c r="J136" s="82">
        <v>27.6</v>
      </c>
      <c r="K136" s="82">
        <v>59</v>
      </c>
      <c r="L136" s="82">
        <v>1</v>
      </c>
      <c r="M136" s="82">
        <v>0.72</v>
      </c>
      <c r="N136" s="82">
        <v>0.26</v>
      </c>
      <c r="O136" s="82">
        <v>4.6900000000000004</v>
      </c>
      <c r="P136" s="82">
        <v>21.3</v>
      </c>
    </row>
    <row r="137" spans="1:16" x14ac:dyDescent="0.25">
      <c r="A137" s="51" t="str">
        <f t="shared" si="2"/>
        <v>Bilirubine Totale/TBILB81</v>
      </c>
      <c r="B137" s="84" t="s">
        <v>162</v>
      </c>
      <c r="C137" s="84" t="s">
        <v>4</v>
      </c>
      <c r="D137" s="84" t="s">
        <v>187</v>
      </c>
      <c r="E137" s="84" t="s">
        <v>188</v>
      </c>
      <c r="F137" s="82">
        <v>1</v>
      </c>
      <c r="G137" s="82">
        <v>12.4</v>
      </c>
      <c r="H137" s="82">
        <v>0.13</v>
      </c>
      <c r="I137" s="82">
        <v>1.01</v>
      </c>
      <c r="J137" s="82">
        <v>27.6</v>
      </c>
      <c r="K137" s="82">
        <v>73</v>
      </c>
      <c r="L137" s="82">
        <v>1</v>
      </c>
      <c r="M137" s="82">
        <v>0.85</v>
      </c>
      <c r="N137" s="82">
        <v>0.16</v>
      </c>
      <c r="O137" s="82">
        <v>5.56</v>
      </c>
      <c r="P137" s="82">
        <v>21.3</v>
      </c>
    </row>
    <row r="138" spans="1:16" x14ac:dyDescent="0.25">
      <c r="A138" s="51" t="str">
        <f t="shared" si="2"/>
        <v>Bilirubine Totale/TBILB91</v>
      </c>
      <c r="B138" s="84" t="s">
        <v>163</v>
      </c>
      <c r="C138" s="84" t="s">
        <v>4</v>
      </c>
      <c r="D138" s="84" t="s">
        <v>187</v>
      </c>
      <c r="E138" s="84" t="s">
        <v>188</v>
      </c>
      <c r="F138" s="82">
        <v>1</v>
      </c>
      <c r="G138" s="82">
        <v>12.26</v>
      </c>
      <c r="H138" s="82">
        <v>0.15</v>
      </c>
      <c r="I138" s="82">
        <v>1.2</v>
      </c>
      <c r="J138" s="82">
        <v>27.6</v>
      </c>
      <c r="K138" s="82">
        <v>60</v>
      </c>
      <c r="L138" s="82">
        <v>1</v>
      </c>
      <c r="M138" s="82">
        <v>0.67</v>
      </c>
      <c r="N138" s="82">
        <v>0.18</v>
      </c>
      <c r="O138" s="82">
        <v>4.38</v>
      </c>
      <c r="P138" s="82">
        <v>21.3</v>
      </c>
    </row>
    <row r="139" spans="1:16" x14ac:dyDescent="0.25">
      <c r="A139" s="51" t="str">
        <f t="shared" si="2"/>
        <v>Bilirubine Totale/TBILB101</v>
      </c>
      <c r="B139" s="84" t="s">
        <v>164</v>
      </c>
      <c r="C139" s="84" t="s">
        <v>4</v>
      </c>
      <c r="D139" s="84" t="s">
        <v>187</v>
      </c>
      <c r="E139" s="84" t="s">
        <v>188</v>
      </c>
      <c r="F139" s="82">
        <v>1</v>
      </c>
      <c r="G139" s="82">
        <v>12.37</v>
      </c>
      <c r="H139" s="82">
        <v>0.12</v>
      </c>
      <c r="I139" s="82">
        <v>1</v>
      </c>
      <c r="J139" s="82">
        <v>27.6</v>
      </c>
      <c r="K139" s="82">
        <v>56</v>
      </c>
      <c r="L139" s="82">
        <v>1</v>
      </c>
      <c r="M139" s="82">
        <v>0.81</v>
      </c>
      <c r="N139" s="82">
        <v>0.15</v>
      </c>
      <c r="O139" s="82">
        <v>5.28</v>
      </c>
      <c r="P139" s="82">
        <v>21.3</v>
      </c>
    </row>
    <row r="140" spans="1:16" x14ac:dyDescent="0.25">
      <c r="A140" s="51" t="str">
        <f t="shared" si="2"/>
        <v>Bilirubine Totale/TBILB111</v>
      </c>
      <c r="B140" s="84" t="s">
        <v>165</v>
      </c>
      <c r="C140" s="84" t="s">
        <v>4</v>
      </c>
      <c r="D140" s="84" t="s">
        <v>187</v>
      </c>
      <c r="E140" s="84" t="s">
        <v>188</v>
      </c>
      <c r="F140" s="82">
        <v>1</v>
      </c>
      <c r="G140" s="82">
        <v>12.4</v>
      </c>
      <c r="H140" s="82">
        <v>0.13</v>
      </c>
      <c r="I140" s="82">
        <v>1.06</v>
      </c>
      <c r="J140" s="82">
        <v>27.6</v>
      </c>
      <c r="K140" s="82">
        <v>60</v>
      </c>
      <c r="L140" s="82">
        <v>1</v>
      </c>
      <c r="M140" s="82">
        <v>0.85</v>
      </c>
      <c r="N140" s="82">
        <v>0.16</v>
      </c>
      <c r="O140" s="82">
        <v>5.55</v>
      </c>
      <c r="P140" s="82">
        <v>21.3</v>
      </c>
    </row>
    <row r="141" spans="1:16" x14ac:dyDescent="0.25">
      <c r="A141" s="51" t="str">
        <f t="shared" si="2"/>
        <v>Bilirubine Totale/TBILB121</v>
      </c>
      <c r="B141" s="84" t="s">
        <v>166</v>
      </c>
      <c r="C141" s="84" t="s">
        <v>4</v>
      </c>
      <c r="D141" s="84" t="s">
        <v>187</v>
      </c>
      <c r="E141" s="84" t="s">
        <v>188</v>
      </c>
      <c r="F141" s="82">
        <v>1</v>
      </c>
      <c r="G141" s="82">
        <v>12.5</v>
      </c>
      <c r="H141" s="82">
        <v>0.13</v>
      </c>
      <c r="I141" s="82">
        <v>1.04</v>
      </c>
      <c r="J141" s="82">
        <v>27.6</v>
      </c>
      <c r="K141" s="82">
        <v>52</v>
      </c>
      <c r="L141" s="82">
        <v>1</v>
      </c>
      <c r="M141" s="82">
        <v>0.98</v>
      </c>
      <c r="N141" s="82">
        <v>0.16</v>
      </c>
      <c r="O141" s="82">
        <v>6.4</v>
      </c>
      <c r="P141" s="82">
        <v>21.3</v>
      </c>
    </row>
    <row r="142" spans="1:16" x14ac:dyDescent="0.25">
      <c r="A142" s="51" t="str">
        <f t="shared" si="2"/>
        <v>Bilirubine Totale/TBILB131</v>
      </c>
      <c r="B142" s="84" t="s">
        <v>167</v>
      </c>
      <c r="C142" s="84" t="s">
        <v>4</v>
      </c>
      <c r="D142" s="84" t="s">
        <v>187</v>
      </c>
      <c r="E142" s="84" t="s">
        <v>188</v>
      </c>
      <c r="F142" s="82">
        <v>1</v>
      </c>
      <c r="G142" s="82">
        <v>12.39</v>
      </c>
      <c r="H142" s="82">
        <v>0.18</v>
      </c>
      <c r="I142" s="82">
        <v>1.42</v>
      </c>
      <c r="J142" s="82">
        <v>27.6</v>
      </c>
      <c r="K142" s="82">
        <v>754</v>
      </c>
      <c r="L142" s="82">
        <v>1</v>
      </c>
      <c r="M142" s="82">
        <v>0.84</v>
      </c>
      <c r="N142" s="82">
        <v>0.22</v>
      </c>
      <c r="O142" s="82">
        <v>5.48</v>
      </c>
      <c r="P142" s="82">
        <v>21.3</v>
      </c>
    </row>
    <row r="143" spans="1:16" x14ac:dyDescent="0.25">
      <c r="A143" s="51" t="str">
        <f t="shared" si="2"/>
        <v>Bilirubine Totale/TBILA2</v>
      </c>
      <c r="B143" s="84" t="s">
        <v>154</v>
      </c>
      <c r="C143" s="84" t="s">
        <v>4</v>
      </c>
      <c r="D143" s="84" t="s">
        <v>184</v>
      </c>
      <c r="E143" s="84" t="s">
        <v>188</v>
      </c>
      <c r="F143" s="82">
        <v>2</v>
      </c>
      <c r="G143" s="82">
        <v>52.1</v>
      </c>
      <c r="H143" s="82">
        <v>1.52</v>
      </c>
      <c r="I143" s="82">
        <v>2.92</v>
      </c>
      <c r="J143" s="82">
        <v>27.6</v>
      </c>
      <c r="K143" s="82">
        <v>28300</v>
      </c>
      <c r="L143" s="82">
        <v>57</v>
      </c>
      <c r="M143" s="82" t="s">
        <v>186</v>
      </c>
      <c r="N143" s="82" t="s">
        <v>186</v>
      </c>
      <c r="O143" s="82" t="s">
        <v>186</v>
      </c>
      <c r="P143" s="82">
        <v>21.3</v>
      </c>
    </row>
    <row r="144" spans="1:16" x14ac:dyDescent="0.25">
      <c r="A144" s="51" t="str">
        <f t="shared" si="2"/>
        <v>Bilirubine Totale/TBILB12</v>
      </c>
      <c r="B144" s="84" t="s">
        <v>155</v>
      </c>
      <c r="C144" s="84" t="s">
        <v>4</v>
      </c>
      <c r="D144" s="84" t="s">
        <v>187</v>
      </c>
      <c r="E144" s="84" t="s">
        <v>188</v>
      </c>
      <c r="F144" s="82">
        <v>2</v>
      </c>
      <c r="G144" s="82">
        <v>52.96</v>
      </c>
      <c r="H144" s="82">
        <v>0.46</v>
      </c>
      <c r="I144" s="82">
        <v>0.87</v>
      </c>
      <c r="J144" s="82">
        <v>27.6</v>
      </c>
      <c r="K144" s="82">
        <v>63</v>
      </c>
      <c r="L144" s="82">
        <v>1</v>
      </c>
      <c r="M144" s="82">
        <v>0.56999999999999995</v>
      </c>
      <c r="N144" s="82">
        <v>0.3</v>
      </c>
      <c r="O144" s="82">
        <v>1.66</v>
      </c>
      <c r="P144" s="82">
        <v>21.3</v>
      </c>
    </row>
    <row r="145" spans="1:16" x14ac:dyDescent="0.25">
      <c r="A145" s="51" t="str">
        <f t="shared" si="2"/>
        <v>Bilirubine Totale/TBILB22</v>
      </c>
      <c r="B145" s="84" t="s">
        <v>156</v>
      </c>
      <c r="C145" s="84" t="s">
        <v>4</v>
      </c>
      <c r="D145" s="84" t="s">
        <v>187</v>
      </c>
      <c r="E145" s="84" t="s">
        <v>188</v>
      </c>
      <c r="F145" s="82">
        <v>2</v>
      </c>
      <c r="G145" s="82">
        <v>53.09</v>
      </c>
      <c r="H145" s="82">
        <v>0.54</v>
      </c>
      <c r="I145" s="82">
        <v>1.03</v>
      </c>
      <c r="J145" s="82">
        <v>27.6</v>
      </c>
      <c r="K145" s="82">
        <v>64</v>
      </c>
      <c r="L145" s="82">
        <v>1</v>
      </c>
      <c r="M145" s="82">
        <v>0.65</v>
      </c>
      <c r="N145" s="82">
        <v>0.35</v>
      </c>
      <c r="O145" s="82">
        <v>1.91</v>
      </c>
      <c r="P145" s="82">
        <v>21.3</v>
      </c>
    </row>
    <row r="146" spans="1:16" x14ac:dyDescent="0.25">
      <c r="A146" s="51" t="str">
        <f t="shared" si="2"/>
        <v>Bilirubine Totale/TBILB32</v>
      </c>
      <c r="B146" s="84" t="s">
        <v>157</v>
      </c>
      <c r="C146" s="84" t="s">
        <v>4</v>
      </c>
      <c r="D146" s="84" t="s">
        <v>187</v>
      </c>
      <c r="E146" s="84" t="s">
        <v>188</v>
      </c>
      <c r="F146" s="82">
        <v>2</v>
      </c>
      <c r="G146" s="82">
        <v>53.42</v>
      </c>
      <c r="H146" s="82">
        <v>0.45</v>
      </c>
      <c r="I146" s="82">
        <v>0.84</v>
      </c>
      <c r="J146" s="82">
        <v>27.6</v>
      </c>
      <c r="K146" s="82">
        <v>79</v>
      </c>
      <c r="L146" s="82">
        <v>1</v>
      </c>
      <c r="M146" s="82">
        <v>0.87</v>
      </c>
      <c r="N146" s="82">
        <v>0.28999999999999998</v>
      </c>
      <c r="O146" s="82">
        <v>2.5299999999999998</v>
      </c>
      <c r="P146" s="82">
        <v>21.3</v>
      </c>
    </row>
    <row r="147" spans="1:16" x14ac:dyDescent="0.25">
      <c r="A147" s="51" t="str">
        <f t="shared" si="2"/>
        <v>Bilirubine Totale/TBILB42</v>
      </c>
      <c r="B147" s="84" t="s">
        <v>158</v>
      </c>
      <c r="C147" s="84" t="s">
        <v>4</v>
      </c>
      <c r="D147" s="84" t="s">
        <v>187</v>
      </c>
      <c r="E147" s="84" t="s">
        <v>188</v>
      </c>
      <c r="F147" s="82">
        <v>2</v>
      </c>
      <c r="G147" s="82">
        <v>53.3</v>
      </c>
      <c r="H147" s="82">
        <v>0.38</v>
      </c>
      <c r="I147" s="82">
        <v>0.71</v>
      </c>
      <c r="J147" s="82">
        <v>27.6</v>
      </c>
      <c r="K147" s="82">
        <v>57</v>
      </c>
      <c r="L147" s="82">
        <v>1</v>
      </c>
      <c r="M147" s="82">
        <v>0.79</v>
      </c>
      <c r="N147" s="82">
        <v>0.24</v>
      </c>
      <c r="O147" s="82">
        <v>2.31</v>
      </c>
      <c r="P147" s="82">
        <v>21.3</v>
      </c>
    </row>
    <row r="148" spans="1:16" x14ac:dyDescent="0.25">
      <c r="A148" s="51" t="str">
        <f t="shared" si="2"/>
        <v>Bilirubine Totale/TBILB52</v>
      </c>
      <c r="B148" s="84" t="s">
        <v>159</v>
      </c>
      <c r="C148" s="84" t="s">
        <v>4</v>
      </c>
      <c r="D148" s="84" t="s">
        <v>187</v>
      </c>
      <c r="E148" s="84" t="s">
        <v>188</v>
      </c>
      <c r="F148" s="82">
        <v>2</v>
      </c>
      <c r="G148" s="82">
        <v>53.29</v>
      </c>
      <c r="H148" s="82">
        <v>0.48</v>
      </c>
      <c r="I148" s="82">
        <v>0.89</v>
      </c>
      <c r="J148" s="82">
        <v>27.6</v>
      </c>
      <c r="K148" s="82">
        <v>54</v>
      </c>
      <c r="L148" s="82">
        <v>1</v>
      </c>
      <c r="M148" s="82">
        <v>0.79</v>
      </c>
      <c r="N148" s="82">
        <v>0.31</v>
      </c>
      <c r="O148" s="82">
        <v>2.29</v>
      </c>
      <c r="P148" s="82">
        <v>21.3</v>
      </c>
    </row>
    <row r="149" spans="1:16" x14ac:dyDescent="0.25">
      <c r="A149" s="51" t="str">
        <f t="shared" si="2"/>
        <v>Bilirubine Totale/TBILB62</v>
      </c>
      <c r="B149" s="84" t="s">
        <v>160</v>
      </c>
      <c r="C149" s="84" t="s">
        <v>4</v>
      </c>
      <c r="D149" s="84" t="s">
        <v>187</v>
      </c>
      <c r="E149" s="84" t="s">
        <v>188</v>
      </c>
      <c r="F149" s="82">
        <v>2</v>
      </c>
      <c r="G149" s="82">
        <v>51.87</v>
      </c>
      <c r="H149" s="82">
        <v>0.61</v>
      </c>
      <c r="I149" s="82">
        <v>1.19</v>
      </c>
      <c r="J149" s="82">
        <v>27.6</v>
      </c>
      <c r="K149" s="82">
        <v>56</v>
      </c>
      <c r="L149" s="82">
        <v>1</v>
      </c>
      <c r="M149" s="82">
        <v>-0.15</v>
      </c>
      <c r="N149" s="82">
        <v>0.41</v>
      </c>
      <c r="O149" s="82">
        <v>-0.44</v>
      </c>
      <c r="P149" s="82">
        <v>21.3</v>
      </c>
    </row>
    <row r="150" spans="1:16" x14ac:dyDescent="0.25">
      <c r="A150" s="51" t="str">
        <f t="shared" si="2"/>
        <v>Bilirubine Totale/TBILB72</v>
      </c>
      <c r="B150" s="84" t="s">
        <v>161</v>
      </c>
      <c r="C150" s="84" t="s">
        <v>4</v>
      </c>
      <c r="D150" s="84" t="s">
        <v>187</v>
      </c>
      <c r="E150" s="84" t="s">
        <v>188</v>
      </c>
      <c r="F150" s="82">
        <v>2</v>
      </c>
      <c r="G150" s="82">
        <v>52.22</v>
      </c>
      <c r="H150" s="82">
        <v>0.51</v>
      </c>
      <c r="I150" s="82">
        <v>0.98</v>
      </c>
      <c r="J150" s="82">
        <v>27.6</v>
      </c>
      <c r="K150" s="82">
        <v>57</v>
      </c>
      <c r="L150" s="82">
        <v>1</v>
      </c>
      <c r="M150" s="82">
        <v>0.08</v>
      </c>
      <c r="N150" s="82">
        <v>0.33</v>
      </c>
      <c r="O150" s="82">
        <v>0.24</v>
      </c>
      <c r="P150" s="82">
        <v>21.3</v>
      </c>
    </row>
    <row r="151" spans="1:16" x14ac:dyDescent="0.25">
      <c r="A151" s="51" t="str">
        <f t="shared" si="2"/>
        <v>Bilirubine Totale/TBILB82</v>
      </c>
      <c r="B151" s="84" t="s">
        <v>162</v>
      </c>
      <c r="C151" s="84" t="s">
        <v>4</v>
      </c>
      <c r="D151" s="84" t="s">
        <v>187</v>
      </c>
      <c r="E151" s="84" t="s">
        <v>188</v>
      </c>
      <c r="F151" s="82">
        <v>2</v>
      </c>
      <c r="G151" s="82">
        <v>52.29</v>
      </c>
      <c r="H151" s="82">
        <v>0.66</v>
      </c>
      <c r="I151" s="82">
        <v>1.26</v>
      </c>
      <c r="J151" s="82">
        <v>27.6</v>
      </c>
      <c r="K151" s="82">
        <v>70</v>
      </c>
      <c r="L151" s="82">
        <v>1</v>
      </c>
      <c r="M151" s="82">
        <v>0.13</v>
      </c>
      <c r="N151" s="82">
        <v>0.43</v>
      </c>
      <c r="O151" s="82">
        <v>0.37</v>
      </c>
      <c r="P151" s="82">
        <v>21.3</v>
      </c>
    </row>
    <row r="152" spans="1:16" x14ac:dyDescent="0.25">
      <c r="A152" s="51" t="str">
        <f t="shared" si="2"/>
        <v>Bilirubine Totale/TBILB92</v>
      </c>
      <c r="B152" s="84" t="s">
        <v>163</v>
      </c>
      <c r="C152" s="84" t="s">
        <v>4</v>
      </c>
      <c r="D152" s="84" t="s">
        <v>187</v>
      </c>
      <c r="E152" s="84" t="s">
        <v>188</v>
      </c>
      <c r="F152" s="82">
        <v>2</v>
      </c>
      <c r="G152" s="82">
        <v>52.46</v>
      </c>
      <c r="H152" s="82">
        <v>0.59</v>
      </c>
      <c r="I152" s="82">
        <v>1.1299999999999999</v>
      </c>
      <c r="J152" s="82">
        <v>27.6</v>
      </c>
      <c r="K152" s="82">
        <v>60</v>
      </c>
      <c r="L152" s="82">
        <v>1</v>
      </c>
      <c r="M152" s="82">
        <v>0.24</v>
      </c>
      <c r="N152" s="82">
        <v>0.39</v>
      </c>
      <c r="O152" s="82">
        <v>0.69</v>
      </c>
      <c r="P152" s="82">
        <v>21.3</v>
      </c>
    </row>
    <row r="153" spans="1:16" x14ac:dyDescent="0.25">
      <c r="A153" s="51" t="str">
        <f t="shared" si="2"/>
        <v>Bilirubine Totale/TBILB102</v>
      </c>
      <c r="B153" s="84" t="s">
        <v>164</v>
      </c>
      <c r="C153" s="84" t="s">
        <v>4</v>
      </c>
      <c r="D153" s="84" t="s">
        <v>187</v>
      </c>
      <c r="E153" s="84" t="s">
        <v>188</v>
      </c>
      <c r="F153" s="82">
        <v>2</v>
      </c>
      <c r="G153" s="82">
        <v>52.77</v>
      </c>
      <c r="H153" s="82">
        <v>0.36</v>
      </c>
      <c r="I153" s="82">
        <v>0.69</v>
      </c>
      <c r="J153" s="82">
        <v>27.6</v>
      </c>
      <c r="K153" s="82">
        <v>53</v>
      </c>
      <c r="L153" s="82">
        <v>1</v>
      </c>
      <c r="M153" s="82">
        <v>0.44</v>
      </c>
      <c r="N153" s="82">
        <v>0.24</v>
      </c>
      <c r="O153" s="82">
        <v>1.29</v>
      </c>
      <c r="P153" s="82">
        <v>21.3</v>
      </c>
    </row>
    <row r="154" spans="1:16" x14ac:dyDescent="0.25">
      <c r="A154" s="51" t="str">
        <f t="shared" si="2"/>
        <v>Bilirubine Totale/TBILB112</v>
      </c>
      <c r="B154" s="84" t="s">
        <v>165</v>
      </c>
      <c r="C154" s="84" t="s">
        <v>4</v>
      </c>
      <c r="D154" s="84" t="s">
        <v>187</v>
      </c>
      <c r="E154" s="84" t="s">
        <v>188</v>
      </c>
      <c r="F154" s="82">
        <v>2</v>
      </c>
      <c r="G154" s="82">
        <v>52.97</v>
      </c>
      <c r="H154" s="82">
        <v>0.35</v>
      </c>
      <c r="I154" s="82">
        <v>0.66</v>
      </c>
      <c r="J154" s="82">
        <v>27.6</v>
      </c>
      <c r="K154" s="82">
        <v>60</v>
      </c>
      <c r="L154" s="82">
        <v>1</v>
      </c>
      <c r="M154" s="82">
        <v>0.56999999999999995</v>
      </c>
      <c r="N154" s="82">
        <v>0.22</v>
      </c>
      <c r="O154" s="82">
        <v>1.67</v>
      </c>
      <c r="P154" s="82">
        <v>21.3</v>
      </c>
    </row>
    <row r="155" spans="1:16" x14ac:dyDescent="0.25">
      <c r="A155" s="51" t="str">
        <f t="shared" si="2"/>
        <v>Bilirubine Totale/TBILB122</v>
      </c>
      <c r="B155" s="84" t="s">
        <v>166</v>
      </c>
      <c r="C155" s="84" t="s">
        <v>4</v>
      </c>
      <c r="D155" s="84" t="s">
        <v>187</v>
      </c>
      <c r="E155" s="84" t="s">
        <v>188</v>
      </c>
      <c r="F155" s="82">
        <v>2</v>
      </c>
      <c r="G155" s="82">
        <v>53.48</v>
      </c>
      <c r="H155" s="82">
        <v>0.34</v>
      </c>
      <c r="I155" s="82">
        <v>0.63</v>
      </c>
      <c r="J155" s="82">
        <v>27.6</v>
      </c>
      <c r="K155" s="82">
        <v>54</v>
      </c>
      <c r="L155" s="82">
        <v>1</v>
      </c>
      <c r="M155" s="82">
        <v>0.91</v>
      </c>
      <c r="N155" s="82">
        <v>0.22</v>
      </c>
      <c r="O155" s="82">
        <v>2.65</v>
      </c>
      <c r="P155" s="82">
        <v>21.3</v>
      </c>
    </row>
    <row r="156" spans="1:16" x14ac:dyDescent="0.25">
      <c r="A156" s="51" t="str">
        <f t="shared" si="2"/>
        <v>Bilirubine Totale/TBILB132</v>
      </c>
      <c r="B156" s="84" t="s">
        <v>167</v>
      </c>
      <c r="C156" s="84" t="s">
        <v>4</v>
      </c>
      <c r="D156" s="84" t="s">
        <v>187</v>
      </c>
      <c r="E156" s="84" t="s">
        <v>188</v>
      </c>
      <c r="F156" s="82">
        <v>2</v>
      </c>
      <c r="G156" s="82">
        <v>52.85</v>
      </c>
      <c r="H156" s="82">
        <v>0.7</v>
      </c>
      <c r="I156" s="82">
        <v>1.32</v>
      </c>
      <c r="J156" s="82">
        <v>27.6</v>
      </c>
      <c r="K156" s="82">
        <v>727</v>
      </c>
      <c r="L156" s="82">
        <v>1</v>
      </c>
      <c r="M156" s="82">
        <v>0.49</v>
      </c>
      <c r="N156" s="82">
        <v>0.45</v>
      </c>
      <c r="O156" s="82">
        <v>1.44</v>
      </c>
      <c r="P156" s="82">
        <v>21.3</v>
      </c>
    </row>
    <row r="157" spans="1:16" x14ac:dyDescent="0.25">
      <c r="A157" s="51" t="str">
        <f t="shared" si="2"/>
        <v>Bilirubine Totale/TBILA3</v>
      </c>
      <c r="B157" s="84" t="s">
        <v>154</v>
      </c>
      <c r="C157" s="84" t="s">
        <v>4</v>
      </c>
      <c r="D157" s="84" t="s">
        <v>184</v>
      </c>
      <c r="E157" s="84" t="s">
        <v>188</v>
      </c>
      <c r="F157" s="82">
        <v>3</v>
      </c>
      <c r="G157" s="82">
        <v>117.15</v>
      </c>
      <c r="H157" s="82">
        <v>4.68</v>
      </c>
      <c r="I157" s="82">
        <v>4</v>
      </c>
      <c r="J157" s="82">
        <v>27.6</v>
      </c>
      <c r="K157" s="82">
        <v>134630</v>
      </c>
      <c r="L157" s="82">
        <v>175</v>
      </c>
      <c r="M157" s="82" t="s">
        <v>186</v>
      </c>
      <c r="N157" s="82" t="s">
        <v>186</v>
      </c>
      <c r="O157" s="82" t="s">
        <v>186</v>
      </c>
      <c r="P157" s="82">
        <v>21.3</v>
      </c>
    </row>
    <row r="158" spans="1:16" x14ac:dyDescent="0.25">
      <c r="A158" s="51" t="str">
        <f t="shared" si="2"/>
        <v>Bilirubine Totale/TBILB13</v>
      </c>
      <c r="B158" s="84" t="s">
        <v>155</v>
      </c>
      <c r="C158" s="84" t="s">
        <v>4</v>
      </c>
      <c r="D158" s="84" t="s">
        <v>187</v>
      </c>
      <c r="E158" s="84" t="s">
        <v>188</v>
      </c>
      <c r="F158" s="82">
        <v>3</v>
      </c>
      <c r="G158" s="82">
        <v>120.54</v>
      </c>
      <c r="H158" s="82">
        <v>1.32</v>
      </c>
      <c r="I158" s="82">
        <v>1.1000000000000001</v>
      </c>
      <c r="J158" s="82">
        <v>27.6</v>
      </c>
      <c r="K158" s="82">
        <v>63</v>
      </c>
      <c r="L158" s="82">
        <v>1</v>
      </c>
      <c r="M158" s="82">
        <v>0.72</v>
      </c>
      <c r="N158" s="82">
        <v>0.27</v>
      </c>
      <c r="O158" s="82">
        <v>2.9</v>
      </c>
      <c r="P158" s="82">
        <v>21.3</v>
      </c>
    </row>
    <row r="159" spans="1:16" x14ac:dyDescent="0.25">
      <c r="A159" s="51" t="str">
        <f t="shared" si="2"/>
        <v>Bilirubine Totale/TBILB23</v>
      </c>
      <c r="B159" s="84" t="s">
        <v>156</v>
      </c>
      <c r="C159" s="84" t="s">
        <v>4</v>
      </c>
      <c r="D159" s="84" t="s">
        <v>187</v>
      </c>
      <c r="E159" s="84" t="s">
        <v>188</v>
      </c>
      <c r="F159" s="82">
        <v>3</v>
      </c>
      <c r="G159" s="82">
        <v>120.61</v>
      </c>
      <c r="H159" s="82">
        <v>1.31</v>
      </c>
      <c r="I159" s="82">
        <v>1.08</v>
      </c>
      <c r="J159" s="82">
        <v>27.6</v>
      </c>
      <c r="K159" s="82">
        <v>65</v>
      </c>
      <c r="L159" s="82">
        <v>1</v>
      </c>
      <c r="M159" s="82">
        <v>0.74</v>
      </c>
      <c r="N159" s="82">
        <v>0.27</v>
      </c>
      <c r="O159" s="82">
        <v>2.95</v>
      </c>
      <c r="P159" s="82">
        <v>21.3</v>
      </c>
    </row>
    <row r="160" spans="1:16" x14ac:dyDescent="0.25">
      <c r="A160" s="51" t="str">
        <f t="shared" si="2"/>
        <v>Bilirubine Totale/TBILB33</v>
      </c>
      <c r="B160" s="84" t="s">
        <v>157</v>
      </c>
      <c r="C160" s="84" t="s">
        <v>4</v>
      </c>
      <c r="D160" s="84" t="s">
        <v>187</v>
      </c>
      <c r="E160" s="84" t="s">
        <v>188</v>
      </c>
      <c r="F160" s="82">
        <v>3</v>
      </c>
      <c r="G160" s="82">
        <v>121.02</v>
      </c>
      <c r="H160" s="82">
        <v>1.41</v>
      </c>
      <c r="I160" s="82">
        <v>1.1599999999999999</v>
      </c>
      <c r="J160" s="82">
        <v>27.6</v>
      </c>
      <c r="K160" s="82">
        <v>79</v>
      </c>
      <c r="L160" s="82">
        <v>1</v>
      </c>
      <c r="M160" s="82">
        <v>0.83</v>
      </c>
      <c r="N160" s="82">
        <v>0.28999999999999998</v>
      </c>
      <c r="O160" s="82">
        <v>3.31</v>
      </c>
      <c r="P160" s="82">
        <v>21.3</v>
      </c>
    </row>
    <row r="161" spans="1:16" x14ac:dyDescent="0.25">
      <c r="A161" s="51" t="str">
        <f t="shared" si="2"/>
        <v>Bilirubine Totale/TBILB43</v>
      </c>
      <c r="B161" s="84" t="s">
        <v>158</v>
      </c>
      <c r="C161" s="84" t="s">
        <v>4</v>
      </c>
      <c r="D161" s="84" t="s">
        <v>187</v>
      </c>
      <c r="E161" s="84" t="s">
        <v>188</v>
      </c>
      <c r="F161" s="82">
        <v>3</v>
      </c>
      <c r="G161" s="82">
        <v>121.62</v>
      </c>
      <c r="H161" s="82">
        <v>1.24</v>
      </c>
      <c r="I161" s="82">
        <v>1.02</v>
      </c>
      <c r="J161" s="82">
        <v>27.6</v>
      </c>
      <c r="K161" s="82">
        <v>58</v>
      </c>
      <c r="L161" s="82">
        <v>1</v>
      </c>
      <c r="M161" s="82">
        <v>0.95</v>
      </c>
      <c r="N161" s="82">
        <v>0.26</v>
      </c>
      <c r="O161" s="82">
        <v>3.82</v>
      </c>
      <c r="P161" s="82">
        <v>21.3</v>
      </c>
    </row>
    <row r="162" spans="1:16" x14ac:dyDescent="0.25">
      <c r="A162" s="51" t="str">
        <f t="shared" si="2"/>
        <v>Bilirubine Totale/TBILB53</v>
      </c>
      <c r="B162" s="84" t="s">
        <v>159</v>
      </c>
      <c r="C162" s="84" t="s">
        <v>4</v>
      </c>
      <c r="D162" s="84" t="s">
        <v>187</v>
      </c>
      <c r="E162" s="84" t="s">
        <v>188</v>
      </c>
      <c r="F162" s="82">
        <v>3</v>
      </c>
      <c r="G162" s="82">
        <v>121.33</v>
      </c>
      <c r="H162" s="82">
        <v>1.72</v>
      </c>
      <c r="I162" s="82">
        <v>1.42</v>
      </c>
      <c r="J162" s="82">
        <v>27.6</v>
      </c>
      <c r="K162" s="82">
        <v>56</v>
      </c>
      <c r="L162" s="82">
        <v>1</v>
      </c>
      <c r="M162" s="82">
        <v>0.89</v>
      </c>
      <c r="N162" s="82">
        <v>0.35</v>
      </c>
      <c r="O162" s="82">
        <v>3.57</v>
      </c>
      <c r="P162" s="82">
        <v>21.3</v>
      </c>
    </row>
    <row r="163" spans="1:16" x14ac:dyDescent="0.25">
      <c r="A163" s="51" t="str">
        <f t="shared" si="2"/>
        <v>Bilirubine Totale/TBILB63</v>
      </c>
      <c r="B163" s="84" t="s">
        <v>160</v>
      </c>
      <c r="C163" s="84" t="s">
        <v>4</v>
      </c>
      <c r="D163" s="84" t="s">
        <v>187</v>
      </c>
      <c r="E163" s="84" t="s">
        <v>188</v>
      </c>
      <c r="F163" s="82">
        <v>3</v>
      </c>
      <c r="G163" s="82">
        <v>118.45</v>
      </c>
      <c r="H163" s="82">
        <v>1.28</v>
      </c>
      <c r="I163" s="82">
        <v>1.08</v>
      </c>
      <c r="J163" s="82">
        <v>27.6</v>
      </c>
      <c r="K163" s="82">
        <v>58</v>
      </c>
      <c r="L163" s="82">
        <v>1</v>
      </c>
      <c r="M163" s="82">
        <v>0.28000000000000003</v>
      </c>
      <c r="N163" s="82">
        <v>0.27</v>
      </c>
      <c r="O163" s="82">
        <v>1.1100000000000001</v>
      </c>
      <c r="P163" s="82">
        <v>21.3</v>
      </c>
    </row>
    <row r="164" spans="1:16" x14ac:dyDescent="0.25">
      <c r="A164" s="51" t="str">
        <f t="shared" si="2"/>
        <v>Bilirubine Totale/TBILB73</v>
      </c>
      <c r="B164" s="84" t="s">
        <v>161</v>
      </c>
      <c r="C164" s="84" t="s">
        <v>4</v>
      </c>
      <c r="D164" s="84" t="s">
        <v>187</v>
      </c>
      <c r="E164" s="84" t="s">
        <v>188</v>
      </c>
      <c r="F164" s="82">
        <v>3</v>
      </c>
      <c r="G164" s="82">
        <v>118.43</v>
      </c>
      <c r="H164" s="82">
        <v>1.3</v>
      </c>
      <c r="I164" s="82">
        <v>1.1000000000000001</v>
      </c>
      <c r="J164" s="82">
        <v>27.6</v>
      </c>
      <c r="K164" s="82">
        <v>58</v>
      </c>
      <c r="L164" s="82">
        <v>1</v>
      </c>
      <c r="M164" s="82">
        <v>0.27</v>
      </c>
      <c r="N164" s="82">
        <v>0.28000000000000003</v>
      </c>
      <c r="O164" s="82">
        <v>1.0900000000000001</v>
      </c>
      <c r="P164" s="82">
        <v>21.3</v>
      </c>
    </row>
    <row r="165" spans="1:16" x14ac:dyDescent="0.25">
      <c r="A165" s="51" t="str">
        <f t="shared" si="2"/>
        <v>Bilirubine Totale/TBILB83</v>
      </c>
      <c r="B165" s="84" t="s">
        <v>162</v>
      </c>
      <c r="C165" s="84" t="s">
        <v>4</v>
      </c>
      <c r="D165" s="84" t="s">
        <v>187</v>
      </c>
      <c r="E165" s="84" t="s">
        <v>188</v>
      </c>
      <c r="F165" s="82">
        <v>3</v>
      </c>
      <c r="G165" s="82">
        <v>118.76</v>
      </c>
      <c r="H165" s="82">
        <v>1.75</v>
      </c>
      <c r="I165" s="82">
        <v>1.47</v>
      </c>
      <c r="J165" s="82">
        <v>27.6</v>
      </c>
      <c r="K165" s="82">
        <v>69</v>
      </c>
      <c r="L165" s="82">
        <v>1</v>
      </c>
      <c r="M165" s="82">
        <v>0.34</v>
      </c>
      <c r="N165" s="82">
        <v>0.37</v>
      </c>
      <c r="O165" s="82">
        <v>1.38</v>
      </c>
      <c r="P165" s="82">
        <v>21.3</v>
      </c>
    </row>
    <row r="166" spans="1:16" x14ac:dyDescent="0.25">
      <c r="A166" s="51" t="str">
        <f t="shared" si="2"/>
        <v>Bilirubine Totale/TBILB93</v>
      </c>
      <c r="B166" s="84" t="s">
        <v>163</v>
      </c>
      <c r="C166" s="84" t="s">
        <v>4</v>
      </c>
      <c r="D166" s="84" t="s">
        <v>187</v>
      </c>
      <c r="E166" s="84" t="s">
        <v>188</v>
      </c>
      <c r="F166" s="82">
        <v>3</v>
      </c>
      <c r="G166" s="82">
        <v>119.73</v>
      </c>
      <c r="H166" s="82">
        <v>1.31</v>
      </c>
      <c r="I166" s="82">
        <v>1.1000000000000001</v>
      </c>
      <c r="J166" s="82">
        <v>27.6</v>
      </c>
      <c r="K166" s="82">
        <v>59</v>
      </c>
      <c r="L166" s="82">
        <v>1</v>
      </c>
      <c r="M166" s="82">
        <v>0.55000000000000004</v>
      </c>
      <c r="N166" s="82">
        <v>0.27</v>
      </c>
      <c r="O166" s="82">
        <v>2.21</v>
      </c>
      <c r="P166" s="82">
        <v>21.3</v>
      </c>
    </row>
    <row r="167" spans="1:16" x14ac:dyDescent="0.25">
      <c r="A167" s="51" t="str">
        <f t="shared" si="2"/>
        <v>Bilirubine Totale/TBILB103</v>
      </c>
      <c r="B167" s="84" t="s">
        <v>164</v>
      </c>
      <c r="C167" s="84" t="s">
        <v>4</v>
      </c>
      <c r="D167" s="84" t="s">
        <v>187</v>
      </c>
      <c r="E167" s="84" t="s">
        <v>188</v>
      </c>
      <c r="F167" s="82">
        <v>3</v>
      </c>
      <c r="G167" s="82">
        <v>120.49</v>
      </c>
      <c r="H167" s="82">
        <v>1.01</v>
      </c>
      <c r="I167" s="82">
        <v>0.84</v>
      </c>
      <c r="J167" s="82">
        <v>27.6</v>
      </c>
      <c r="K167" s="82">
        <v>55</v>
      </c>
      <c r="L167" s="82">
        <v>1</v>
      </c>
      <c r="M167" s="82">
        <v>0.71</v>
      </c>
      <c r="N167" s="82">
        <v>0.21</v>
      </c>
      <c r="O167" s="82">
        <v>2.85</v>
      </c>
      <c r="P167" s="82">
        <v>21.3</v>
      </c>
    </row>
    <row r="168" spans="1:16" x14ac:dyDescent="0.25">
      <c r="A168" s="51" t="str">
        <f t="shared" si="2"/>
        <v>Bilirubine Totale/TBILB113</v>
      </c>
      <c r="B168" s="84" t="s">
        <v>165</v>
      </c>
      <c r="C168" s="84" t="s">
        <v>4</v>
      </c>
      <c r="D168" s="84" t="s">
        <v>187</v>
      </c>
      <c r="E168" s="84" t="s">
        <v>188</v>
      </c>
      <c r="F168" s="82">
        <v>3</v>
      </c>
      <c r="G168" s="82">
        <v>120.37</v>
      </c>
      <c r="H168" s="82">
        <v>1.01</v>
      </c>
      <c r="I168" s="82">
        <v>0.84</v>
      </c>
      <c r="J168" s="82">
        <v>27.6</v>
      </c>
      <c r="K168" s="82">
        <v>59</v>
      </c>
      <c r="L168" s="82">
        <v>1</v>
      </c>
      <c r="M168" s="82">
        <v>0.69</v>
      </c>
      <c r="N168" s="82">
        <v>0.21</v>
      </c>
      <c r="O168" s="82">
        <v>2.75</v>
      </c>
      <c r="P168" s="82">
        <v>21.3</v>
      </c>
    </row>
    <row r="169" spans="1:16" x14ac:dyDescent="0.25">
      <c r="A169" s="51" t="str">
        <f t="shared" si="2"/>
        <v>Bilirubine Totale/TBILB123</v>
      </c>
      <c r="B169" s="84" t="s">
        <v>166</v>
      </c>
      <c r="C169" s="84" t="s">
        <v>4</v>
      </c>
      <c r="D169" s="84" t="s">
        <v>187</v>
      </c>
      <c r="E169" s="84" t="s">
        <v>188</v>
      </c>
      <c r="F169" s="82">
        <v>3</v>
      </c>
      <c r="G169" s="82">
        <v>122.16</v>
      </c>
      <c r="H169" s="82">
        <v>1.29</v>
      </c>
      <c r="I169" s="82">
        <v>1.06</v>
      </c>
      <c r="J169" s="82">
        <v>27.6</v>
      </c>
      <c r="K169" s="82">
        <v>54</v>
      </c>
      <c r="L169" s="82">
        <v>1</v>
      </c>
      <c r="M169" s="82">
        <v>1.07</v>
      </c>
      <c r="N169" s="82">
        <v>0.27</v>
      </c>
      <c r="O169" s="82">
        <v>4.28</v>
      </c>
      <c r="P169" s="82">
        <v>21.3</v>
      </c>
    </row>
    <row r="170" spans="1:16" x14ac:dyDescent="0.25">
      <c r="A170" s="51" t="str">
        <f t="shared" si="2"/>
        <v>Bilirubine Totale/TBILB133</v>
      </c>
      <c r="B170" s="84" t="s">
        <v>167</v>
      </c>
      <c r="C170" s="84" t="s">
        <v>4</v>
      </c>
      <c r="D170" s="84" t="s">
        <v>187</v>
      </c>
      <c r="E170" s="84" t="s">
        <v>188</v>
      </c>
      <c r="F170" s="82">
        <v>3</v>
      </c>
      <c r="G170" s="82">
        <v>120.28</v>
      </c>
      <c r="H170" s="82">
        <v>1.78</v>
      </c>
      <c r="I170" s="82">
        <v>1.48</v>
      </c>
      <c r="J170" s="82">
        <v>27.6</v>
      </c>
      <c r="K170" s="82">
        <v>733</v>
      </c>
      <c r="L170" s="82">
        <v>1</v>
      </c>
      <c r="M170" s="82">
        <v>0.67</v>
      </c>
      <c r="N170" s="82">
        <v>0.37</v>
      </c>
      <c r="O170" s="82">
        <v>2.68</v>
      </c>
      <c r="P170" s="82">
        <v>21.3</v>
      </c>
    </row>
    <row r="171" spans="1:16" x14ac:dyDescent="0.25">
      <c r="A171" s="51" t="str">
        <f t="shared" si="2"/>
        <v>CalciumA1</v>
      </c>
      <c r="B171" s="84" t="s">
        <v>154</v>
      </c>
      <c r="C171" s="84" t="s">
        <v>5</v>
      </c>
      <c r="D171" s="84" t="s">
        <v>184</v>
      </c>
      <c r="E171" s="84" t="s">
        <v>189</v>
      </c>
      <c r="F171" s="82">
        <v>1</v>
      </c>
      <c r="G171" s="82">
        <v>1.47</v>
      </c>
      <c r="H171" s="82">
        <v>0.04</v>
      </c>
      <c r="I171" s="85">
        <v>2.5099999999999998</v>
      </c>
      <c r="J171" s="82">
        <v>1.8</v>
      </c>
      <c r="K171" s="82">
        <v>116810</v>
      </c>
      <c r="L171" s="82">
        <v>199</v>
      </c>
      <c r="M171" s="82" t="s">
        <v>186</v>
      </c>
      <c r="N171" s="82" t="s">
        <v>186</v>
      </c>
      <c r="O171" s="82" t="s">
        <v>186</v>
      </c>
      <c r="P171" s="82">
        <v>1.7</v>
      </c>
    </row>
    <row r="172" spans="1:16" x14ac:dyDescent="0.25">
      <c r="A172" s="51" t="str">
        <f t="shared" si="2"/>
        <v>CalciumB11</v>
      </c>
      <c r="B172" s="84" t="s">
        <v>155</v>
      </c>
      <c r="C172" s="84" t="s">
        <v>5</v>
      </c>
      <c r="D172" s="84" t="s">
        <v>187</v>
      </c>
      <c r="E172" s="84" t="s">
        <v>189</v>
      </c>
      <c r="F172" s="82">
        <v>1</v>
      </c>
      <c r="G172" s="82">
        <v>1.46</v>
      </c>
      <c r="H172" s="82">
        <v>0.01</v>
      </c>
      <c r="I172" s="82">
        <v>0.89</v>
      </c>
      <c r="J172" s="82">
        <v>1.8</v>
      </c>
      <c r="K172" s="82">
        <v>57</v>
      </c>
      <c r="L172" s="82">
        <v>1</v>
      </c>
      <c r="M172" s="82">
        <v>-0.28999999999999998</v>
      </c>
      <c r="N172" s="82">
        <v>0.35</v>
      </c>
      <c r="O172" s="82">
        <v>-0.74</v>
      </c>
      <c r="P172" s="82">
        <v>1.7</v>
      </c>
    </row>
    <row r="173" spans="1:16" x14ac:dyDescent="0.25">
      <c r="A173" s="51" t="str">
        <f t="shared" si="2"/>
        <v>CalciumB21</v>
      </c>
      <c r="B173" s="84" t="s">
        <v>156</v>
      </c>
      <c r="C173" s="84" t="s">
        <v>5</v>
      </c>
      <c r="D173" s="84" t="s">
        <v>187</v>
      </c>
      <c r="E173" s="84" t="s">
        <v>189</v>
      </c>
      <c r="F173" s="82">
        <v>1</v>
      </c>
      <c r="G173" s="82">
        <v>1.44</v>
      </c>
      <c r="H173" s="82">
        <v>0.01</v>
      </c>
      <c r="I173" s="82">
        <v>0.82</v>
      </c>
      <c r="J173" s="82">
        <v>1.8</v>
      </c>
      <c r="K173" s="82">
        <v>51</v>
      </c>
      <c r="L173" s="82">
        <v>1</v>
      </c>
      <c r="M173" s="82">
        <v>-0.67</v>
      </c>
      <c r="N173" s="82">
        <v>0.33</v>
      </c>
      <c r="O173" s="82">
        <v>-1.68</v>
      </c>
      <c r="P173" s="82">
        <v>1.7</v>
      </c>
    </row>
    <row r="174" spans="1:16" x14ac:dyDescent="0.25">
      <c r="A174" s="51" t="str">
        <f t="shared" si="2"/>
        <v>CalciumB31</v>
      </c>
      <c r="B174" s="84" t="s">
        <v>157</v>
      </c>
      <c r="C174" s="84" t="s">
        <v>5</v>
      </c>
      <c r="D174" s="84" t="s">
        <v>187</v>
      </c>
      <c r="E174" s="84" t="s">
        <v>189</v>
      </c>
      <c r="F174" s="82">
        <v>1</v>
      </c>
      <c r="G174" s="82">
        <v>1.45</v>
      </c>
      <c r="H174" s="82">
        <v>0.02</v>
      </c>
      <c r="I174" s="82">
        <v>1.08</v>
      </c>
      <c r="J174" s="82">
        <v>1.8</v>
      </c>
      <c r="K174" s="82">
        <v>59</v>
      </c>
      <c r="L174" s="82">
        <v>1</v>
      </c>
      <c r="M174" s="82">
        <v>-0.61</v>
      </c>
      <c r="N174" s="82">
        <v>0.43</v>
      </c>
      <c r="O174" s="82">
        <v>-1.54</v>
      </c>
      <c r="P174" s="82">
        <v>1.7</v>
      </c>
    </row>
    <row r="175" spans="1:16" x14ac:dyDescent="0.25">
      <c r="A175" s="51" t="str">
        <f t="shared" si="2"/>
        <v>CalciumB41</v>
      </c>
      <c r="B175" s="84" t="s">
        <v>158</v>
      </c>
      <c r="C175" s="84" t="s">
        <v>5</v>
      </c>
      <c r="D175" s="84" t="s">
        <v>187</v>
      </c>
      <c r="E175" s="84" t="s">
        <v>189</v>
      </c>
      <c r="F175" s="82">
        <v>1</v>
      </c>
      <c r="G175" s="82">
        <v>1.47</v>
      </c>
      <c r="H175" s="82">
        <v>0.02</v>
      </c>
      <c r="I175" s="82">
        <v>1.37</v>
      </c>
      <c r="J175" s="82">
        <v>1.8</v>
      </c>
      <c r="K175" s="82">
        <v>48</v>
      </c>
      <c r="L175" s="82">
        <v>1</v>
      </c>
      <c r="M175" s="82">
        <v>-0.05</v>
      </c>
      <c r="N175" s="82">
        <v>0.55000000000000004</v>
      </c>
      <c r="O175" s="82">
        <v>-0.12</v>
      </c>
      <c r="P175" s="82">
        <v>1.7</v>
      </c>
    </row>
    <row r="176" spans="1:16" x14ac:dyDescent="0.25">
      <c r="A176" s="51" t="str">
        <f t="shared" si="2"/>
        <v>CalciumB51</v>
      </c>
      <c r="B176" s="84" t="s">
        <v>159</v>
      </c>
      <c r="C176" s="84" t="s">
        <v>5</v>
      </c>
      <c r="D176" s="84" t="s">
        <v>187</v>
      </c>
      <c r="E176" s="84" t="s">
        <v>189</v>
      </c>
      <c r="F176" s="82">
        <v>1</v>
      </c>
      <c r="G176" s="82">
        <v>1.48</v>
      </c>
      <c r="H176" s="82">
        <v>0.02</v>
      </c>
      <c r="I176" s="82">
        <v>1.1100000000000001</v>
      </c>
      <c r="J176" s="82">
        <v>1.8</v>
      </c>
      <c r="K176" s="82">
        <v>53</v>
      </c>
      <c r="L176" s="82">
        <v>1</v>
      </c>
      <c r="M176" s="82">
        <v>0.17</v>
      </c>
      <c r="N176" s="82">
        <v>0.44</v>
      </c>
      <c r="O176" s="82">
        <v>0.44</v>
      </c>
      <c r="P176" s="82">
        <v>1.7</v>
      </c>
    </row>
    <row r="177" spans="1:16" x14ac:dyDescent="0.25">
      <c r="A177" s="51" t="str">
        <f t="shared" si="2"/>
        <v>CalciumB61</v>
      </c>
      <c r="B177" s="84" t="s">
        <v>160</v>
      </c>
      <c r="C177" s="84" t="s">
        <v>5</v>
      </c>
      <c r="D177" s="84" t="s">
        <v>187</v>
      </c>
      <c r="E177" s="84" t="s">
        <v>189</v>
      </c>
      <c r="F177" s="82">
        <v>1</v>
      </c>
      <c r="G177" s="82">
        <v>1.47</v>
      </c>
      <c r="H177" s="82">
        <v>0.02</v>
      </c>
      <c r="I177" s="82">
        <v>1.07</v>
      </c>
      <c r="J177" s="82">
        <v>1.8</v>
      </c>
      <c r="K177" s="82">
        <v>54</v>
      </c>
      <c r="L177" s="82">
        <v>1</v>
      </c>
      <c r="M177" s="82">
        <v>0.04</v>
      </c>
      <c r="N177" s="82">
        <v>0.43</v>
      </c>
      <c r="O177" s="82">
        <v>0.1</v>
      </c>
      <c r="P177" s="82">
        <v>1.7</v>
      </c>
    </row>
    <row r="178" spans="1:16" x14ac:dyDescent="0.25">
      <c r="A178" s="51" t="str">
        <f t="shared" si="2"/>
        <v>CalciumB71</v>
      </c>
      <c r="B178" s="84" t="s">
        <v>161</v>
      </c>
      <c r="C178" s="84" t="s">
        <v>5</v>
      </c>
      <c r="D178" s="84" t="s">
        <v>187</v>
      </c>
      <c r="E178" s="84" t="s">
        <v>189</v>
      </c>
      <c r="F178" s="82">
        <v>1</v>
      </c>
      <c r="G178" s="82">
        <v>1.47</v>
      </c>
      <c r="H178" s="82">
        <v>0.02</v>
      </c>
      <c r="I178" s="82">
        <v>1.1000000000000001</v>
      </c>
      <c r="J178" s="82">
        <v>1.8</v>
      </c>
      <c r="K178" s="82">
        <v>57</v>
      </c>
      <c r="L178" s="82">
        <v>1</v>
      </c>
      <c r="M178" s="82">
        <v>0.13</v>
      </c>
      <c r="N178" s="82">
        <v>0.44</v>
      </c>
      <c r="O178" s="82">
        <v>0.34</v>
      </c>
      <c r="P178" s="82">
        <v>1.7</v>
      </c>
    </row>
    <row r="179" spans="1:16" x14ac:dyDescent="0.25">
      <c r="A179" s="51" t="str">
        <f t="shared" si="2"/>
        <v>CalciumB81</v>
      </c>
      <c r="B179" s="84" t="s">
        <v>162</v>
      </c>
      <c r="C179" s="84" t="s">
        <v>5</v>
      </c>
      <c r="D179" s="84" t="s">
        <v>187</v>
      </c>
      <c r="E179" s="84" t="s">
        <v>189</v>
      </c>
      <c r="F179" s="82">
        <v>1</v>
      </c>
      <c r="G179" s="82">
        <v>1.48</v>
      </c>
      <c r="H179" s="82">
        <v>0.01</v>
      </c>
      <c r="I179" s="82">
        <v>0.82</v>
      </c>
      <c r="J179" s="82">
        <v>1.8</v>
      </c>
      <c r="K179" s="82">
        <v>55</v>
      </c>
      <c r="L179" s="82">
        <v>1</v>
      </c>
      <c r="M179" s="82">
        <v>0.2</v>
      </c>
      <c r="N179" s="82">
        <v>0.33</v>
      </c>
      <c r="O179" s="82">
        <v>0.51</v>
      </c>
      <c r="P179" s="82">
        <v>1.7</v>
      </c>
    </row>
    <row r="180" spans="1:16" x14ac:dyDescent="0.25">
      <c r="A180" s="51" t="str">
        <f t="shared" si="2"/>
        <v>CalciumB91</v>
      </c>
      <c r="B180" s="84" t="s">
        <v>163</v>
      </c>
      <c r="C180" s="84" t="s">
        <v>5</v>
      </c>
      <c r="D180" s="84" t="s">
        <v>187</v>
      </c>
      <c r="E180" s="84" t="s">
        <v>189</v>
      </c>
      <c r="F180" s="82">
        <v>1</v>
      </c>
      <c r="G180" s="82">
        <v>1.48</v>
      </c>
      <c r="H180" s="82">
        <v>0.03</v>
      </c>
      <c r="I180" s="85">
        <v>1.89</v>
      </c>
      <c r="J180" s="82">
        <v>1.8</v>
      </c>
      <c r="K180" s="82">
        <v>60</v>
      </c>
      <c r="L180" s="82">
        <v>1</v>
      </c>
      <c r="M180" s="82">
        <v>0.35</v>
      </c>
      <c r="N180" s="82">
        <v>0.75</v>
      </c>
      <c r="O180" s="82">
        <v>0.88</v>
      </c>
      <c r="P180" s="82">
        <v>1.7</v>
      </c>
    </row>
    <row r="181" spans="1:16" x14ac:dyDescent="0.25">
      <c r="A181" s="51" t="str">
        <f t="shared" si="2"/>
        <v>CalciumB101</v>
      </c>
      <c r="B181" s="84" t="s">
        <v>164</v>
      </c>
      <c r="C181" s="84" t="s">
        <v>5</v>
      </c>
      <c r="D181" s="84" t="s">
        <v>187</v>
      </c>
      <c r="E181" s="84" t="s">
        <v>189</v>
      </c>
      <c r="F181" s="82">
        <v>1</v>
      </c>
      <c r="G181" s="82">
        <v>1.47</v>
      </c>
      <c r="H181" s="82">
        <v>0.01</v>
      </c>
      <c r="I181" s="82">
        <v>0.82</v>
      </c>
      <c r="J181" s="82">
        <v>1.8</v>
      </c>
      <c r="K181" s="82">
        <v>55</v>
      </c>
      <c r="L181" s="82">
        <v>1</v>
      </c>
      <c r="M181" s="82">
        <v>0.11</v>
      </c>
      <c r="N181" s="82">
        <v>0.33</v>
      </c>
      <c r="O181" s="82">
        <v>0.27</v>
      </c>
      <c r="P181" s="82">
        <v>1.7</v>
      </c>
    </row>
    <row r="182" spans="1:16" x14ac:dyDescent="0.25">
      <c r="A182" s="51" t="str">
        <f t="shared" si="2"/>
        <v>CalciumB111</v>
      </c>
      <c r="B182" s="84" t="s">
        <v>165</v>
      </c>
      <c r="C182" s="84" t="s">
        <v>5</v>
      </c>
      <c r="D182" s="84" t="s">
        <v>187</v>
      </c>
      <c r="E182" s="84" t="s">
        <v>189</v>
      </c>
      <c r="F182" s="82">
        <v>1</v>
      </c>
      <c r="G182" s="82">
        <v>1.47</v>
      </c>
      <c r="H182" s="82">
        <v>0.01</v>
      </c>
      <c r="I182" s="82">
        <v>0.69</v>
      </c>
      <c r="J182" s="82">
        <v>1.8</v>
      </c>
      <c r="K182" s="82">
        <v>55</v>
      </c>
      <c r="L182" s="82">
        <v>1</v>
      </c>
      <c r="M182" s="82">
        <v>0.13</v>
      </c>
      <c r="N182" s="82">
        <v>0.27</v>
      </c>
      <c r="O182" s="82">
        <v>0.32</v>
      </c>
      <c r="P182" s="82">
        <v>1.7</v>
      </c>
    </row>
    <row r="183" spans="1:16" x14ac:dyDescent="0.25">
      <c r="A183" s="51" t="str">
        <f t="shared" si="2"/>
        <v>CalciumB121</v>
      </c>
      <c r="B183" s="84" t="s">
        <v>166</v>
      </c>
      <c r="C183" s="84" t="s">
        <v>5</v>
      </c>
      <c r="D183" s="84" t="s">
        <v>187</v>
      </c>
      <c r="E183" s="84" t="s">
        <v>189</v>
      </c>
      <c r="F183" s="82">
        <v>1</v>
      </c>
      <c r="G183" s="82">
        <v>1.47</v>
      </c>
      <c r="H183" s="82">
        <v>0.02</v>
      </c>
      <c r="I183" s="82">
        <v>1.03</v>
      </c>
      <c r="J183" s="82">
        <v>1.8</v>
      </c>
      <c r="K183" s="82">
        <v>52</v>
      </c>
      <c r="L183" s="82">
        <v>1</v>
      </c>
      <c r="M183" s="82">
        <v>0.06</v>
      </c>
      <c r="N183" s="82">
        <v>0.41</v>
      </c>
      <c r="O183" s="82">
        <v>0.16</v>
      </c>
      <c r="P183" s="82">
        <v>1.7</v>
      </c>
    </row>
    <row r="184" spans="1:16" x14ac:dyDescent="0.25">
      <c r="A184" s="51" t="str">
        <f t="shared" si="2"/>
        <v>CalciumB131</v>
      </c>
      <c r="B184" s="84" t="s">
        <v>167</v>
      </c>
      <c r="C184" s="84" t="s">
        <v>5</v>
      </c>
      <c r="D184" s="84" t="s">
        <v>187</v>
      </c>
      <c r="E184" s="84" t="s">
        <v>189</v>
      </c>
      <c r="F184" s="82">
        <v>1</v>
      </c>
      <c r="G184" s="82">
        <v>1.47</v>
      </c>
      <c r="H184" s="82">
        <v>0.02</v>
      </c>
      <c r="I184" s="82">
        <v>1.35</v>
      </c>
      <c r="J184" s="82">
        <v>1.8</v>
      </c>
      <c r="K184" s="82">
        <v>656</v>
      </c>
      <c r="L184" s="82">
        <v>1</v>
      </c>
      <c r="M184" s="82">
        <v>-0.03</v>
      </c>
      <c r="N184" s="82">
        <v>0.54</v>
      </c>
      <c r="O184" s="82">
        <v>-0.08</v>
      </c>
      <c r="P184" s="82">
        <v>1.7</v>
      </c>
    </row>
    <row r="185" spans="1:16" x14ac:dyDescent="0.25">
      <c r="A185" s="51" t="str">
        <f t="shared" si="2"/>
        <v>CalciumA2</v>
      </c>
      <c r="B185" s="84" t="s">
        <v>154</v>
      </c>
      <c r="C185" s="84" t="s">
        <v>5</v>
      </c>
      <c r="D185" s="84" t="s">
        <v>184</v>
      </c>
      <c r="E185" s="84" t="s">
        <v>189</v>
      </c>
      <c r="F185" s="82">
        <v>2</v>
      </c>
      <c r="G185" s="82">
        <v>2.48</v>
      </c>
      <c r="H185" s="82">
        <v>0.04</v>
      </c>
      <c r="I185" s="82">
        <v>1.57</v>
      </c>
      <c r="J185" s="82">
        <v>1.6</v>
      </c>
      <c r="K185" s="82">
        <v>31852</v>
      </c>
      <c r="L185" s="82">
        <v>60</v>
      </c>
      <c r="M185" s="82" t="s">
        <v>186</v>
      </c>
      <c r="N185" s="82" t="s">
        <v>186</v>
      </c>
      <c r="O185" s="82" t="s">
        <v>186</v>
      </c>
      <c r="P185" s="82">
        <v>1.7</v>
      </c>
    </row>
    <row r="186" spans="1:16" x14ac:dyDescent="0.25">
      <c r="A186" s="51" t="str">
        <f t="shared" si="2"/>
        <v>CalciumB12</v>
      </c>
      <c r="B186" s="84" t="s">
        <v>155</v>
      </c>
      <c r="C186" s="84" t="s">
        <v>5</v>
      </c>
      <c r="D186" s="84" t="s">
        <v>187</v>
      </c>
      <c r="E186" s="84" t="s">
        <v>189</v>
      </c>
      <c r="F186" s="82">
        <v>2</v>
      </c>
      <c r="G186" s="82">
        <v>2.4300000000000002</v>
      </c>
      <c r="H186" s="82">
        <v>0.03</v>
      </c>
      <c r="I186" s="82">
        <v>1.08</v>
      </c>
      <c r="J186" s="82">
        <v>1.6</v>
      </c>
      <c r="K186" s="82">
        <v>55</v>
      </c>
      <c r="L186" s="82">
        <v>1</v>
      </c>
      <c r="M186" s="82">
        <v>-1.28</v>
      </c>
      <c r="N186" s="82">
        <v>0.69</v>
      </c>
      <c r="O186" s="85">
        <v>-2.02</v>
      </c>
      <c r="P186" s="82">
        <v>1.7</v>
      </c>
    </row>
    <row r="187" spans="1:16" x14ac:dyDescent="0.25">
      <c r="A187" s="51" t="str">
        <f t="shared" si="2"/>
        <v>CalciumB22</v>
      </c>
      <c r="B187" s="84" t="s">
        <v>156</v>
      </c>
      <c r="C187" s="84" t="s">
        <v>5</v>
      </c>
      <c r="D187" s="84" t="s">
        <v>187</v>
      </c>
      <c r="E187" s="84" t="s">
        <v>189</v>
      </c>
      <c r="F187" s="82">
        <v>2</v>
      </c>
      <c r="G187" s="82">
        <v>2.4300000000000002</v>
      </c>
      <c r="H187" s="82">
        <v>0.02</v>
      </c>
      <c r="I187" s="82">
        <v>0.9</v>
      </c>
      <c r="J187" s="82">
        <v>1.6</v>
      </c>
      <c r="K187" s="82">
        <v>50</v>
      </c>
      <c r="L187" s="82">
        <v>1</v>
      </c>
      <c r="M187" s="82">
        <v>-1.19</v>
      </c>
      <c r="N187" s="82">
        <v>0.56999999999999995</v>
      </c>
      <c r="O187" s="85">
        <v>-1.88</v>
      </c>
      <c r="P187" s="82">
        <v>1.7</v>
      </c>
    </row>
    <row r="188" spans="1:16" x14ac:dyDescent="0.25">
      <c r="A188" s="51" t="str">
        <f t="shared" si="2"/>
        <v>CalciumB32</v>
      </c>
      <c r="B188" s="84" t="s">
        <v>157</v>
      </c>
      <c r="C188" s="84" t="s">
        <v>5</v>
      </c>
      <c r="D188" s="84" t="s">
        <v>187</v>
      </c>
      <c r="E188" s="84" t="s">
        <v>189</v>
      </c>
      <c r="F188" s="82">
        <v>2</v>
      </c>
      <c r="G188" s="82">
        <v>2.41</v>
      </c>
      <c r="H188" s="82">
        <v>0.02</v>
      </c>
      <c r="I188" s="82">
        <v>0.86</v>
      </c>
      <c r="J188" s="82">
        <v>1.6</v>
      </c>
      <c r="K188" s="82">
        <v>58</v>
      </c>
      <c r="L188" s="82">
        <v>1</v>
      </c>
      <c r="M188" s="85">
        <v>-1.62</v>
      </c>
      <c r="N188" s="82">
        <v>0.55000000000000004</v>
      </c>
      <c r="O188" s="85">
        <v>-2.5499999999999998</v>
      </c>
      <c r="P188" s="82">
        <v>1.7</v>
      </c>
    </row>
    <row r="189" spans="1:16" x14ac:dyDescent="0.25">
      <c r="A189" s="51" t="str">
        <f t="shared" si="2"/>
        <v>CalciumB42</v>
      </c>
      <c r="B189" s="84" t="s">
        <v>158</v>
      </c>
      <c r="C189" s="84" t="s">
        <v>5</v>
      </c>
      <c r="D189" s="84" t="s">
        <v>187</v>
      </c>
      <c r="E189" s="84" t="s">
        <v>189</v>
      </c>
      <c r="F189" s="82">
        <v>2</v>
      </c>
      <c r="G189" s="82">
        <v>2.4500000000000002</v>
      </c>
      <c r="H189" s="82">
        <v>0.03</v>
      </c>
      <c r="I189" s="82">
        <v>1.0900000000000001</v>
      </c>
      <c r="J189" s="82">
        <v>1.6</v>
      </c>
      <c r="K189" s="82">
        <v>48</v>
      </c>
      <c r="L189" s="82">
        <v>1</v>
      </c>
      <c r="M189" s="82">
        <v>-0.8</v>
      </c>
      <c r="N189" s="82">
        <v>0.69</v>
      </c>
      <c r="O189" s="82">
        <v>-1.25</v>
      </c>
      <c r="P189" s="82">
        <v>1.7</v>
      </c>
    </row>
    <row r="190" spans="1:16" x14ac:dyDescent="0.25">
      <c r="A190" s="51" t="str">
        <f t="shared" si="2"/>
        <v>CalciumB52</v>
      </c>
      <c r="B190" s="84" t="s">
        <v>159</v>
      </c>
      <c r="C190" s="84" t="s">
        <v>5</v>
      </c>
      <c r="D190" s="84" t="s">
        <v>187</v>
      </c>
      <c r="E190" s="84" t="s">
        <v>189</v>
      </c>
      <c r="F190" s="82">
        <v>2</v>
      </c>
      <c r="G190" s="82">
        <v>2.4700000000000002</v>
      </c>
      <c r="H190" s="82">
        <v>0.02</v>
      </c>
      <c r="I190" s="82">
        <v>0.82</v>
      </c>
      <c r="J190" s="82">
        <v>1.6</v>
      </c>
      <c r="K190" s="82">
        <v>49</v>
      </c>
      <c r="L190" s="82">
        <v>1</v>
      </c>
      <c r="M190" s="82">
        <v>-0.28000000000000003</v>
      </c>
      <c r="N190" s="82">
        <v>0.52</v>
      </c>
      <c r="O190" s="82">
        <v>-0.44</v>
      </c>
      <c r="P190" s="82">
        <v>1.7</v>
      </c>
    </row>
    <row r="191" spans="1:16" x14ac:dyDescent="0.25">
      <c r="A191" s="51" t="str">
        <f t="shared" si="2"/>
        <v>CalciumB62</v>
      </c>
      <c r="B191" s="84" t="s">
        <v>160</v>
      </c>
      <c r="C191" s="84" t="s">
        <v>5</v>
      </c>
      <c r="D191" s="84" t="s">
        <v>187</v>
      </c>
      <c r="E191" s="84" t="s">
        <v>189</v>
      </c>
      <c r="F191" s="82">
        <v>2</v>
      </c>
      <c r="G191" s="82">
        <v>2.4500000000000002</v>
      </c>
      <c r="H191" s="82">
        <v>0.03</v>
      </c>
      <c r="I191" s="82">
        <v>1.03</v>
      </c>
      <c r="J191" s="82">
        <v>1.6</v>
      </c>
      <c r="K191" s="82">
        <v>54</v>
      </c>
      <c r="L191" s="82">
        <v>1</v>
      </c>
      <c r="M191" s="82">
        <v>-0.59</v>
      </c>
      <c r="N191" s="82">
        <v>0.66</v>
      </c>
      <c r="O191" s="82">
        <v>-0.93</v>
      </c>
      <c r="P191" s="82">
        <v>1.7</v>
      </c>
    </row>
    <row r="192" spans="1:16" x14ac:dyDescent="0.25">
      <c r="A192" s="51" t="str">
        <f t="shared" si="2"/>
        <v>CalciumB72</v>
      </c>
      <c r="B192" s="84" t="s">
        <v>161</v>
      </c>
      <c r="C192" s="84" t="s">
        <v>5</v>
      </c>
      <c r="D192" s="84" t="s">
        <v>187</v>
      </c>
      <c r="E192" s="84" t="s">
        <v>189</v>
      </c>
      <c r="F192" s="82">
        <v>2</v>
      </c>
      <c r="G192" s="82">
        <v>2.46</v>
      </c>
      <c r="H192" s="82">
        <v>0.02</v>
      </c>
      <c r="I192" s="82">
        <v>0.98</v>
      </c>
      <c r="J192" s="82">
        <v>1.6</v>
      </c>
      <c r="K192" s="82">
        <v>54</v>
      </c>
      <c r="L192" s="82">
        <v>1</v>
      </c>
      <c r="M192" s="82">
        <v>-0.46</v>
      </c>
      <c r="N192" s="82">
        <v>0.62</v>
      </c>
      <c r="O192" s="82">
        <v>-0.72</v>
      </c>
      <c r="P192" s="82">
        <v>1.7</v>
      </c>
    </row>
    <row r="193" spans="1:16" x14ac:dyDescent="0.25">
      <c r="A193" s="51" t="str">
        <f t="shared" si="2"/>
        <v>CalciumB82</v>
      </c>
      <c r="B193" s="84" t="s">
        <v>162</v>
      </c>
      <c r="C193" s="84" t="s">
        <v>5</v>
      </c>
      <c r="D193" s="84" t="s">
        <v>187</v>
      </c>
      <c r="E193" s="84" t="s">
        <v>189</v>
      </c>
      <c r="F193" s="82">
        <v>2</v>
      </c>
      <c r="G193" s="82">
        <v>2.4500000000000002</v>
      </c>
      <c r="H193" s="82">
        <v>0.03</v>
      </c>
      <c r="I193" s="82">
        <v>1.04</v>
      </c>
      <c r="J193" s="82">
        <v>1.6</v>
      </c>
      <c r="K193" s="82">
        <v>55</v>
      </c>
      <c r="L193" s="82">
        <v>1</v>
      </c>
      <c r="M193" s="82">
        <v>-0.64</v>
      </c>
      <c r="N193" s="82">
        <v>0.66</v>
      </c>
      <c r="O193" s="82">
        <v>-1.01</v>
      </c>
      <c r="P193" s="82">
        <v>1.7</v>
      </c>
    </row>
    <row r="194" spans="1:16" x14ac:dyDescent="0.25">
      <c r="A194" s="51" t="str">
        <f t="shared" si="2"/>
        <v>CalciumB92</v>
      </c>
      <c r="B194" s="84" t="s">
        <v>163</v>
      </c>
      <c r="C194" s="84" t="s">
        <v>5</v>
      </c>
      <c r="D194" s="84" t="s">
        <v>187</v>
      </c>
      <c r="E194" s="84" t="s">
        <v>189</v>
      </c>
      <c r="F194" s="82">
        <v>2</v>
      </c>
      <c r="G194" s="82">
        <v>2.4700000000000002</v>
      </c>
      <c r="H194" s="82">
        <v>0.03</v>
      </c>
      <c r="I194" s="82">
        <v>1.36</v>
      </c>
      <c r="J194" s="82">
        <v>1.6</v>
      </c>
      <c r="K194" s="82">
        <v>56</v>
      </c>
      <c r="L194" s="82">
        <v>1</v>
      </c>
      <c r="M194" s="82">
        <v>-0.18</v>
      </c>
      <c r="N194" s="82">
        <v>0.87</v>
      </c>
      <c r="O194" s="82">
        <v>-0.28999999999999998</v>
      </c>
      <c r="P194" s="82">
        <v>1.7</v>
      </c>
    </row>
    <row r="195" spans="1:16" x14ac:dyDescent="0.25">
      <c r="A195" s="51" t="str">
        <f t="shared" si="2"/>
        <v>CalciumB102</v>
      </c>
      <c r="B195" s="84" t="s">
        <v>164</v>
      </c>
      <c r="C195" s="84" t="s">
        <v>5</v>
      </c>
      <c r="D195" s="84" t="s">
        <v>187</v>
      </c>
      <c r="E195" s="84" t="s">
        <v>189</v>
      </c>
      <c r="F195" s="82">
        <v>2</v>
      </c>
      <c r="G195" s="82">
        <v>2.4500000000000002</v>
      </c>
      <c r="H195" s="82">
        <v>0.01</v>
      </c>
      <c r="I195" s="82">
        <v>0.56999999999999995</v>
      </c>
      <c r="J195" s="82">
        <v>1.6</v>
      </c>
      <c r="K195" s="82">
        <v>53</v>
      </c>
      <c r="L195" s="82">
        <v>1</v>
      </c>
      <c r="M195" s="82">
        <v>-0.72</v>
      </c>
      <c r="N195" s="82">
        <v>0.37</v>
      </c>
      <c r="O195" s="82">
        <v>-1.1399999999999999</v>
      </c>
      <c r="P195" s="82">
        <v>1.7</v>
      </c>
    </row>
    <row r="196" spans="1:16" x14ac:dyDescent="0.25">
      <c r="A196" s="51" t="str">
        <f t="shared" ref="A196:A259" si="3">CONCATENATE(C196,B196,F196)</f>
        <v>CalciumB112</v>
      </c>
      <c r="B196" s="84" t="s">
        <v>165</v>
      </c>
      <c r="C196" s="84" t="s">
        <v>5</v>
      </c>
      <c r="D196" s="84" t="s">
        <v>187</v>
      </c>
      <c r="E196" s="84" t="s">
        <v>189</v>
      </c>
      <c r="F196" s="82">
        <v>2</v>
      </c>
      <c r="G196" s="82">
        <v>2.46</v>
      </c>
      <c r="H196" s="82">
        <v>0.02</v>
      </c>
      <c r="I196" s="82">
        <v>0.99</v>
      </c>
      <c r="J196" s="82">
        <v>1.6</v>
      </c>
      <c r="K196" s="82">
        <v>55</v>
      </c>
      <c r="L196" s="82">
        <v>1</v>
      </c>
      <c r="M196" s="82">
        <v>-0.5</v>
      </c>
      <c r="N196" s="82">
        <v>0.63</v>
      </c>
      <c r="O196" s="82">
        <v>-0.79</v>
      </c>
      <c r="P196" s="82">
        <v>1.7</v>
      </c>
    </row>
    <row r="197" spans="1:16" x14ac:dyDescent="0.25">
      <c r="A197" s="51" t="str">
        <f t="shared" si="3"/>
        <v>CalciumB122</v>
      </c>
      <c r="B197" s="84" t="s">
        <v>166</v>
      </c>
      <c r="C197" s="84" t="s">
        <v>5</v>
      </c>
      <c r="D197" s="84" t="s">
        <v>187</v>
      </c>
      <c r="E197" s="84" t="s">
        <v>189</v>
      </c>
      <c r="F197" s="82">
        <v>2</v>
      </c>
      <c r="G197" s="82">
        <v>2.44</v>
      </c>
      <c r="H197" s="82">
        <v>0.02</v>
      </c>
      <c r="I197" s="82">
        <v>0.83</v>
      </c>
      <c r="J197" s="82">
        <v>1.6</v>
      </c>
      <c r="K197" s="82">
        <v>53</v>
      </c>
      <c r="L197" s="82">
        <v>1</v>
      </c>
      <c r="M197" s="82">
        <v>-0.84</v>
      </c>
      <c r="N197" s="82">
        <v>0.53</v>
      </c>
      <c r="O197" s="82">
        <v>-1.33</v>
      </c>
      <c r="P197" s="82">
        <v>1.7</v>
      </c>
    </row>
    <row r="198" spans="1:16" x14ac:dyDescent="0.25">
      <c r="A198" s="51" t="str">
        <f t="shared" si="3"/>
        <v>CalciumB132</v>
      </c>
      <c r="B198" s="84" t="s">
        <v>167</v>
      </c>
      <c r="C198" s="84" t="s">
        <v>5</v>
      </c>
      <c r="D198" s="84" t="s">
        <v>187</v>
      </c>
      <c r="E198" s="84" t="s">
        <v>189</v>
      </c>
      <c r="F198" s="82">
        <v>2</v>
      </c>
      <c r="G198" s="82">
        <v>2.4500000000000002</v>
      </c>
      <c r="H198" s="82">
        <v>0.03</v>
      </c>
      <c r="I198" s="82">
        <v>1.18</v>
      </c>
      <c r="J198" s="82">
        <v>1.6</v>
      </c>
      <c r="K198" s="82">
        <v>640</v>
      </c>
      <c r="L198" s="82">
        <v>1</v>
      </c>
      <c r="M198" s="82">
        <v>-0.76</v>
      </c>
      <c r="N198" s="82">
        <v>0.75</v>
      </c>
      <c r="O198" s="82">
        <v>-1.2</v>
      </c>
      <c r="P198" s="82">
        <v>1.7</v>
      </c>
    </row>
    <row r="199" spans="1:16" x14ac:dyDescent="0.25">
      <c r="A199" s="51" t="str">
        <f t="shared" si="3"/>
        <v>CalciumA3</v>
      </c>
      <c r="B199" s="84" t="s">
        <v>154</v>
      </c>
      <c r="C199" s="84" t="s">
        <v>5</v>
      </c>
      <c r="D199" s="84" t="s">
        <v>184</v>
      </c>
      <c r="E199" s="84" t="s">
        <v>189</v>
      </c>
      <c r="F199" s="82">
        <v>3</v>
      </c>
      <c r="G199" s="82">
        <v>3.38</v>
      </c>
      <c r="H199" s="82">
        <v>7.0000000000000007E-2</v>
      </c>
      <c r="I199" s="85">
        <v>1.93</v>
      </c>
      <c r="J199" s="82">
        <v>1.6</v>
      </c>
      <c r="K199" s="82">
        <v>116503</v>
      </c>
      <c r="L199" s="82">
        <v>198</v>
      </c>
      <c r="M199" s="82" t="s">
        <v>186</v>
      </c>
      <c r="N199" s="82" t="s">
        <v>186</v>
      </c>
      <c r="O199" s="82" t="s">
        <v>186</v>
      </c>
      <c r="P199" s="82">
        <v>1.7</v>
      </c>
    </row>
    <row r="200" spans="1:16" x14ac:dyDescent="0.25">
      <c r="A200" s="51" t="str">
        <f t="shared" si="3"/>
        <v>CalciumB13</v>
      </c>
      <c r="B200" s="84" t="s">
        <v>155</v>
      </c>
      <c r="C200" s="84" t="s">
        <v>5</v>
      </c>
      <c r="D200" s="84" t="s">
        <v>187</v>
      </c>
      <c r="E200" s="84" t="s">
        <v>189</v>
      </c>
      <c r="F200" s="82">
        <v>3</v>
      </c>
      <c r="G200" s="82">
        <v>3.32</v>
      </c>
      <c r="H200" s="82">
        <v>0.02</v>
      </c>
      <c r="I200" s="82">
        <v>0.62</v>
      </c>
      <c r="J200" s="82">
        <v>1.6</v>
      </c>
      <c r="K200" s="82">
        <v>54</v>
      </c>
      <c r="L200" s="82">
        <v>1</v>
      </c>
      <c r="M200" s="82">
        <v>-0.93</v>
      </c>
      <c r="N200" s="82">
        <v>0.32</v>
      </c>
      <c r="O200" s="85">
        <v>-1.8</v>
      </c>
      <c r="P200" s="82">
        <v>1.7</v>
      </c>
    </row>
    <row r="201" spans="1:16" x14ac:dyDescent="0.25">
      <c r="A201" s="51" t="str">
        <f t="shared" si="3"/>
        <v>CalciumB23</v>
      </c>
      <c r="B201" s="84" t="s">
        <v>156</v>
      </c>
      <c r="C201" s="84" t="s">
        <v>5</v>
      </c>
      <c r="D201" s="84" t="s">
        <v>187</v>
      </c>
      <c r="E201" s="84" t="s">
        <v>189</v>
      </c>
      <c r="F201" s="82">
        <v>3</v>
      </c>
      <c r="G201" s="82">
        <v>3.31</v>
      </c>
      <c r="H201" s="82">
        <v>0.02</v>
      </c>
      <c r="I201" s="82">
        <v>0.56000000000000005</v>
      </c>
      <c r="J201" s="82">
        <v>1.6</v>
      </c>
      <c r="K201" s="82">
        <v>51</v>
      </c>
      <c r="L201" s="82">
        <v>1</v>
      </c>
      <c r="M201" s="82">
        <v>-1.19</v>
      </c>
      <c r="N201" s="82">
        <v>0.28999999999999998</v>
      </c>
      <c r="O201" s="85">
        <v>-2.2999999999999998</v>
      </c>
      <c r="P201" s="82">
        <v>1.7</v>
      </c>
    </row>
    <row r="202" spans="1:16" x14ac:dyDescent="0.25">
      <c r="A202" s="51" t="str">
        <f t="shared" si="3"/>
        <v>CalciumB33</v>
      </c>
      <c r="B202" s="84" t="s">
        <v>157</v>
      </c>
      <c r="C202" s="84" t="s">
        <v>5</v>
      </c>
      <c r="D202" s="84" t="s">
        <v>187</v>
      </c>
      <c r="E202" s="84" t="s">
        <v>189</v>
      </c>
      <c r="F202" s="82">
        <v>3</v>
      </c>
      <c r="G202" s="82">
        <v>3.3</v>
      </c>
      <c r="H202" s="82">
        <v>0.02</v>
      </c>
      <c r="I202" s="82">
        <v>0.63</v>
      </c>
      <c r="J202" s="82">
        <v>1.6</v>
      </c>
      <c r="K202" s="82">
        <v>58</v>
      </c>
      <c r="L202" s="82">
        <v>1</v>
      </c>
      <c r="M202" s="82">
        <v>-1.25</v>
      </c>
      <c r="N202" s="82">
        <v>0.33</v>
      </c>
      <c r="O202" s="85">
        <v>-2.41</v>
      </c>
      <c r="P202" s="82">
        <v>1.7</v>
      </c>
    </row>
    <row r="203" spans="1:16" x14ac:dyDescent="0.25">
      <c r="A203" s="51" t="str">
        <f t="shared" si="3"/>
        <v>CalciumB43</v>
      </c>
      <c r="B203" s="84" t="s">
        <v>158</v>
      </c>
      <c r="C203" s="84" t="s">
        <v>5</v>
      </c>
      <c r="D203" s="84" t="s">
        <v>187</v>
      </c>
      <c r="E203" s="84" t="s">
        <v>189</v>
      </c>
      <c r="F203" s="82">
        <v>3</v>
      </c>
      <c r="G203" s="82">
        <v>3.34</v>
      </c>
      <c r="H203" s="82">
        <v>0.03</v>
      </c>
      <c r="I203" s="82">
        <v>1</v>
      </c>
      <c r="J203" s="82">
        <v>1.6</v>
      </c>
      <c r="K203" s="82">
        <v>49</v>
      </c>
      <c r="L203" s="82">
        <v>1</v>
      </c>
      <c r="M203" s="82">
        <v>-0.67</v>
      </c>
      <c r="N203" s="82">
        <v>0.52</v>
      </c>
      <c r="O203" s="82">
        <v>-1.29</v>
      </c>
      <c r="P203" s="82">
        <v>1.7</v>
      </c>
    </row>
    <row r="204" spans="1:16" x14ac:dyDescent="0.25">
      <c r="A204" s="51" t="str">
        <f t="shared" si="3"/>
        <v>CalciumB53</v>
      </c>
      <c r="B204" s="84" t="s">
        <v>159</v>
      </c>
      <c r="C204" s="84" t="s">
        <v>5</v>
      </c>
      <c r="D204" s="84" t="s">
        <v>187</v>
      </c>
      <c r="E204" s="84" t="s">
        <v>189</v>
      </c>
      <c r="F204" s="82">
        <v>3</v>
      </c>
      <c r="G204" s="82">
        <v>3.36</v>
      </c>
      <c r="H204" s="82">
        <v>0.02</v>
      </c>
      <c r="I204" s="82">
        <v>0.71</v>
      </c>
      <c r="J204" s="82">
        <v>1.6</v>
      </c>
      <c r="K204" s="82">
        <v>50</v>
      </c>
      <c r="L204" s="82">
        <v>1</v>
      </c>
      <c r="M204" s="82">
        <v>-0.44</v>
      </c>
      <c r="N204" s="82">
        <v>0.37</v>
      </c>
      <c r="O204" s="82">
        <v>-0.85</v>
      </c>
      <c r="P204" s="82">
        <v>1.7</v>
      </c>
    </row>
    <row r="205" spans="1:16" x14ac:dyDescent="0.25">
      <c r="A205" s="51" t="str">
        <f t="shared" si="3"/>
        <v>CalciumB63</v>
      </c>
      <c r="B205" s="84" t="s">
        <v>160</v>
      </c>
      <c r="C205" s="84" t="s">
        <v>5</v>
      </c>
      <c r="D205" s="84" t="s">
        <v>187</v>
      </c>
      <c r="E205" s="84" t="s">
        <v>189</v>
      </c>
      <c r="F205" s="82">
        <v>3</v>
      </c>
      <c r="G205" s="82">
        <v>3.36</v>
      </c>
      <c r="H205" s="82">
        <v>0.02</v>
      </c>
      <c r="I205" s="82">
        <v>0.69</v>
      </c>
      <c r="J205" s="82">
        <v>1.6</v>
      </c>
      <c r="K205" s="82">
        <v>53</v>
      </c>
      <c r="L205" s="82">
        <v>1</v>
      </c>
      <c r="M205" s="82">
        <v>-0.39</v>
      </c>
      <c r="N205" s="82">
        <v>0.36</v>
      </c>
      <c r="O205" s="82">
        <v>-0.75</v>
      </c>
      <c r="P205" s="82">
        <v>1.7</v>
      </c>
    </row>
    <row r="206" spans="1:16" x14ac:dyDescent="0.25">
      <c r="A206" s="51" t="str">
        <f t="shared" si="3"/>
        <v>CalciumB73</v>
      </c>
      <c r="B206" s="84" t="s">
        <v>161</v>
      </c>
      <c r="C206" s="84" t="s">
        <v>5</v>
      </c>
      <c r="D206" s="84" t="s">
        <v>187</v>
      </c>
      <c r="E206" s="84" t="s">
        <v>189</v>
      </c>
      <c r="F206" s="82">
        <v>3</v>
      </c>
      <c r="G206" s="82">
        <v>3.35</v>
      </c>
      <c r="H206" s="82">
        <v>0.03</v>
      </c>
      <c r="I206" s="82">
        <v>0.79</v>
      </c>
      <c r="J206" s="82">
        <v>1.6</v>
      </c>
      <c r="K206" s="82">
        <v>56</v>
      </c>
      <c r="L206" s="82">
        <v>1</v>
      </c>
      <c r="M206" s="82">
        <v>-0.55000000000000004</v>
      </c>
      <c r="N206" s="82">
        <v>0.41</v>
      </c>
      <c r="O206" s="82">
        <v>-1.06</v>
      </c>
      <c r="P206" s="82">
        <v>1.7</v>
      </c>
    </row>
    <row r="207" spans="1:16" x14ac:dyDescent="0.25">
      <c r="A207" s="51" t="str">
        <f t="shared" si="3"/>
        <v>CalciumB83</v>
      </c>
      <c r="B207" s="84" t="s">
        <v>162</v>
      </c>
      <c r="C207" s="84" t="s">
        <v>5</v>
      </c>
      <c r="D207" s="84" t="s">
        <v>187</v>
      </c>
      <c r="E207" s="84" t="s">
        <v>189</v>
      </c>
      <c r="F207" s="82">
        <v>3</v>
      </c>
      <c r="G207" s="82">
        <v>3.34</v>
      </c>
      <c r="H207" s="82">
        <v>0.02</v>
      </c>
      <c r="I207" s="82">
        <v>0.71</v>
      </c>
      <c r="J207" s="82">
        <v>1.6</v>
      </c>
      <c r="K207" s="82">
        <v>54</v>
      </c>
      <c r="L207" s="82">
        <v>1</v>
      </c>
      <c r="M207" s="82">
        <v>-0.66</v>
      </c>
      <c r="N207" s="82">
        <v>0.37</v>
      </c>
      <c r="O207" s="82">
        <v>-1.28</v>
      </c>
      <c r="P207" s="82">
        <v>1.7</v>
      </c>
    </row>
    <row r="208" spans="1:16" x14ac:dyDescent="0.25">
      <c r="A208" s="51" t="str">
        <f t="shared" si="3"/>
        <v>CalciumB93</v>
      </c>
      <c r="B208" s="84" t="s">
        <v>163</v>
      </c>
      <c r="C208" s="84" t="s">
        <v>5</v>
      </c>
      <c r="D208" s="84" t="s">
        <v>187</v>
      </c>
      <c r="E208" s="84" t="s">
        <v>189</v>
      </c>
      <c r="F208" s="82">
        <v>3</v>
      </c>
      <c r="G208" s="82">
        <v>3.37</v>
      </c>
      <c r="H208" s="82">
        <v>0.04</v>
      </c>
      <c r="I208" s="82">
        <v>1.26</v>
      </c>
      <c r="J208" s="82">
        <v>1.6</v>
      </c>
      <c r="K208" s="82">
        <v>57</v>
      </c>
      <c r="L208" s="82">
        <v>1</v>
      </c>
      <c r="M208" s="82">
        <v>-0.25</v>
      </c>
      <c r="N208" s="82">
        <v>0.65</v>
      </c>
      <c r="O208" s="82">
        <v>-0.48</v>
      </c>
      <c r="P208" s="82">
        <v>1.7</v>
      </c>
    </row>
    <row r="209" spans="1:16" x14ac:dyDescent="0.25">
      <c r="A209" s="51" t="str">
        <f t="shared" si="3"/>
        <v>CalciumB103</v>
      </c>
      <c r="B209" s="84" t="s">
        <v>164</v>
      </c>
      <c r="C209" s="84" t="s">
        <v>5</v>
      </c>
      <c r="D209" s="84" t="s">
        <v>187</v>
      </c>
      <c r="E209" s="84" t="s">
        <v>189</v>
      </c>
      <c r="F209" s="82">
        <v>3</v>
      </c>
      <c r="G209" s="82">
        <v>3.33</v>
      </c>
      <c r="H209" s="82">
        <v>0.02</v>
      </c>
      <c r="I209" s="82">
        <v>0.65</v>
      </c>
      <c r="J209" s="82">
        <v>1.6</v>
      </c>
      <c r="K209" s="82">
        <v>55</v>
      </c>
      <c r="L209" s="82">
        <v>1</v>
      </c>
      <c r="M209" s="82">
        <v>-0.82</v>
      </c>
      <c r="N209" s="82">
        <v>0.34</v>
      </c>
      <c r="O209" s="82">
        <v>-1.59</v>
      </c>
      <c r="P209" s="82">
        <v>1.7</v>
      </c>
    </row>
    <row r="210" spans="1:16" x14ac:dyDescent="0.25">
      <c r="A210" s="51" t="str">
        <f t="shared" si="3"/>
        <v>CalciumB113</v>
      </c>
      <c r="B210" s="84" t="s">
        <v>165</v>
      </c>
      <c r="C210" s="84" t="s">
        <v>5</v>
      </c>
      <c r="D210" s="84" t="s">
        <v>187</v>
      </c>
      <c r="E210" s="84" t="s">
        <v>189</v>
      </c>
      <c r="F210" s="82">
        <v>3</v>
      </c>
      <c r="G210" s="82">
        <v>3.35</v>
      </c>
      <c r="H210" s="82">
        <v>0.02</v>
      </c>
      <c r="I210" s="82">
        <v>0.69</v>
      </c>
      <c r="J210" s="82">
        <v>1.6</v>
      </c>
      <c r="K210" s="82">
        <v>54</v>
      </c>
      <c r="L210" s="82">
        <v>1</v>
      </c>
      <c r="M210" s="82">
        <v>-0.54</v>
      </c>
      <c r="N210" s="82">
        <v>0.36</v>
      </c>
      <c r="O210" s="82">
        <v>-1.05</v>
      </c>
      <c r="P210" s="82">
        <v>1.7</v>
      </c>
    </row>
    <row r="211" spans="1:16" x14ac:dyDescent="0.25">
      <c r="A211" s="51" t="str">
        <f t="shared" si="3"/>
        <v>CalciumB123</v>
      </c>
      <c r="B211" s="84" t="s">
        <v>166</v>
      </c>
      <c r="C211" s="84" t="s">
        <v>5</v>
      </c>
      <c r="D211" s="84" t="s">
        <v>187</v>
      </c>
      <c r="E211" s="84" t="s">
        <v>189</v>
      </c>
      <c r="F211" s="82">
        <v>3</v>
      </c>
      <c r="G211" s="82">
        <v>3.34</v>
      </c>
      <c r="H211" s="82">
        <v>0.02</v>
      </c>
      <c r="I211" s="82">
        <v>0.69</v>
      </c>
      <c r="J211" s="82">
        <v>1.6</v>
      </c>
      <c r="K211" s="82">
        <v>53</v>
      </c>
      <c r="L211" s="82">
        <v>1</v>
      </c>
      <c r="M211" s="82">
        <v>-0.7</v>
      </c>
      <c r="N211" s="82">
        <v>0.35</v>
      </c>
      <c r="O211" s="82">
        <v>-1.36</v>
      </c>
      <c r="P211" s="82">
        <v>1.7</v>
      </c>
    </row>
    <row r="212" spans="1:16" x14ac:dyDescent="0.25">
      <c r="A212" s="51" t="str">
        <f t="shared" si="3"/>
        <v>CalciumB133</v>
      </c>
      <c r="B212" s="84" t="s">
        <v>167</v>
      </c>
      <c r="C212" s="84" t="s">
        <v>5</v>
      </c>
      <c r="D212" s="84" t="s">
        <v>187</v>
      </c>
      <c r="E212" s="84" t="s">
        <v>189</v>
      </c>
      <c r="F212" s="82">
        <v>3</v>
      </c>
      <c r="G212" s="82">
        <v>3.34</v>
      </c>
      <c r="H212" s="82">
        <v>0.03</v>
      </c>
      <c r="I212" s="82">
        <v>0.96</v>
      </c>
      <c r="J212" s="82">
        <v>1.6</v>
      </c>
      <c r="K212" s="82">
        <v>644</v>
      </c>
      <c r="L212" s="82">
        <v>1</v>
      </c>
      <c r="M212" s="82">
        <v>-0.7</v>
      </c>
      <c r="N212" s="82">
        <v>0.5</v>
      </c>
      <c r="O212" s="82">
        <v>-1.35</v>
      </c>
      <c r="P212" s="82">
        <v>1.7</v>
      </c>
    </row>
    <row r="213" spans="1:16" x14ac:dyDescent="0.25">
      <c r="A213" s="51" t="str">
        <f t="shared" si="3"/>
        <v>ChlorureA1</v>
      </c>
      <c r="B213" s="84" t="s">
        <v>154</v>
      </c>
      <c r="C213" s="84" t="s">
        <v>6</v>
      </c>
      <c r="D213" s="84" t="s">
        <v>184</v>
      </c>
      <c r="E213" s="84" t="s">
        <v>189</v>
      </c>
      <c r="F213" s="82">
        <v>1</v>
      </c>
      <c r="G213" s="82">
        <v>77.13</v>
      </c>
      <c r="H213" s="82">
        <v>1.06</v>
      </c>
      <c r="I213" s="85">
        <v>1.37</v>
      </c>
      <c r="J213" s="82">
        <v>1.2</v>
      </c>
      <c r="K213" s="82">
        <v>135048</v>
      </c>
      <c r="L213" s="82">
        <v>202</v>
      </c>
      <c r="M213" s="82" t="s">
        <v>186</v>
      </c>
      <c r="N213" s="82" t="s">
        <v>186</v>
      </c>
      <c r="O213" s="82" t="s">
        <v>186</v>
      </c>
      <c r="P213" s="82">
        <v>1.9</v>
      </c>
    </row>
    <row r="214" spans="1:16" x14ac:dyDescent="0.25">
      <c r="A214" s="51" t="str">
        <f t="shared" si="3"/>
        <v>ChlorureB11</v>
      </c>
      <c r="B214" s="84" t="s">
        <v>155</v>
      </c>
      <c r="C214" s="84" t="s">
        <v>6</v>
      </c>
      <c r="D214" s="84" t="s">
        <v>187</v>
      </c>
      <c r="E214" s="84" t="s">
        <v>189</v>
      </c>
      <c r="F214" s="82">
        <v>1</v>
      </c>
      <c r="G214" s="82">
        <v>76.64</v>
      </c>
      <c r="H214" s="82">
        <v>0.61</v>
      </c>
      <c r="I214" s="82">
        <v>0.8</v>
      </c>
      <c r="J214" s="82">
        <v>1.2</v>
      </c>
      <c r="K214" s="82">
        <v>54</v>
      </c>
      <c r="L214" s="82">
        <v>1</v>
      </c>
      <c r="M214" s="82">
        <v>-0.46</v>
      </c>
      <c r="N214" s="82">
        <v>0.57999999999999996</v>
      </c>
      <c r="O214" s="82">
        <v>-0.63</v>
      </c>
      <c r="P214" s="82">
        <v>1.9</v>
      </c>
    </row>
    <row r="215" spans="1:16" x14ac:dyDescent="0.25">
      <c r="A215" s="51" t="str">
        <f t="shared" si="3"/>
        <v>ChlorureB21</v>
      </c>
      <c r="B215" s="84" t="s">
        <v>156</v>
      </c>
      <c r="C215" s="84" t="s">
        <v>6</v>
      </c>
      <c r="D215" s="84" t="s">
        <v>187</v>
      </c>
      <c r="E215" s="84" t="s">
        <v>189</v>
      </c>
      <c r="F215" s="82">
        <v>1</v>
      </c>
      <c r="G215" s="82">
        <v>76.59</v>
      </c>
      <c r="H215" s="82">
        <v>0.45</v>
      </c>
      <c r="I215" s="82">
        <v>0.59</v>
      </c>
      <c r="J215" s="82">
        <v>1.2</v>
      </c>
      <c r="K215" s="82">
        <v>49</v>
      </c>
      <c r="L215" s="82">
        <v>1</v>
      </c>
      <c r="M215" s="82">
        <v>-0.51</v>
      </c>
      <c r="N215" s="82">
        <v>0.43</v>
      </c>
      <c r="O215" s="82">
        <v>-0.7</v>
      </c>
      <c r="P215" s="82">
        <v>1.9</v>
      </c>
    </row>
    <row r="216" spans="1:16" x14ac:dyDescent="0.25">
      <c r="A216" s="51" t="str">
        <f t="shared" si="3"/>
        <v>ChlorureB31</v>
      </c>
      <c r="B216" s="84" t="s">
        <v>157</v>
      </c>
      <c r="C216" s="84" t="s">
        <v>6</v>
      </c>
      <c r="D216" s="84" t="s">
        <v>187</v>
      </c>
      <c r="E216" s="84" t="s">
        <v>189</v>
      </c>
      <c r="F216" s="82">
        <v>1</v>
      </c>
      <c r="G216" s="82">
        <v>76.61</v>
      </c>
      <c r="H216" s="82">
        <v>1.1100000000000001</v>
      </c>
      <c r="I216" s="85">
        <v>1.25</v>
      </c>
      <c r="J216" s="82">
        <v>1.2</v>
      </c>
      <c r="K216" s="82">
        <v>61</v>
      </c>
      <c r="L216" s="82">
        <v>1</v>
      </c>
      <c r="M216" s="82">
        <v>-0.49</v>
      </c>
      <c r="N216" s="82">
        <v>1.06</v>
      </c>
      <c r="O216" s="82">
        <v>-0.68</v>
      </c>
      <c r="P216" s="82">
        <v>1.9</v>
      </c>
    </row>
    <row r="217" spans="1:16" x14ac:dyDescent="0.25">
      <c r="A217" s="51" t="str">
        <f t="shared" si="3"/>
        <v>ChlorureB41</v>
      </c>
      <c r="B217" s="84" t="s">
        <v>158</v>
      </c>
      <c r="C217" s="84" t="s">
        <v>6</v>
      </c>
      <c r="D217" s="84" t="s">
        <v>187</v>
      </c>
      <c r="E217" s="84" t="s">
        <v>189</v>
      </c>
      <c r="F217" s="82">
        <v>1</v>
      </c>
      <c r="G217" s="82">
        <v>76.91</v>
      </c>
      <c r="H217" s="82">
        <v>0.54</v>
      </c>
      <c r="I217" s="82">
        <v>0.71</v>
      </c>
      <c r="J217" s="82">
        <v>1.2</v>
      </c>
      <c r="K217" s="82">
        <v>50</v>
      </c>
      <c r="L217" s="82">
        <v>1</v>
      </c>
      <c r="M217" s="82">
        <v>-0.21</v>
      </c>
      <c r="N217" s="82">
        <v>0.52</v>
      </c>
      <c r="O217" s="82">
        <v>-0.28999999999999998</v>
      </c>
      <c r="P217" s="82">
        <v>1.9</v>
      </c>
    </row>
    <row r="218" spans="1:16" x14ac:dyDescent="0.25">
      <c r="A218" s="51" t="str">
        <f t="shared" si="3"/>
        <v>ChlorureB51</v>
      </c>
      <c r="B218" s="84" t="s">
        <v>159</v>
      </c>
      <c r="C218" s="84" t="s">
        <v>6</v>
      </c>
      <c r="D218" s="84" t="s">
        <v>187</v>
      </c>
      <c r="E218" s="84" t="s">
        <v>189</v>
      </c>
      <c r="F218" s="82">
        <v>1</v>
      </c>
      <c r="G218" s="82">
        <v>76.81</v>
      </c>
      <c r="H218" s="82">
        <v>0.71</v>
      </c>
      <c r="I218" s="82">
        <v>0.92</v>
      </c>
      <c r="J218" s="82">
        <v>1.2</v>
      </c>
      <c r="K218" s="82">
        <v>53</v>
      </c>
      <c r="L218" s="82">
        <v>1</v>
      </c>
      <c r="M218" s="82">
        <v>-0.3</v>
      </c>
      <c r="N218" s="82">
        <v>0.67</v>
      </c>
      <c r="O218" s="82">
        <v>-0.41</v>
      </c>
      <c r="P218" s="82">
        <v>1.9</v>
      </c>
    </row>
    <row r="219" spans="1:16" x14ac:dyDescent="0.25">
      <c r="A219" s="51" t="str">
        <f t="shared" si="3"/>
        <v>ChlorureB61</v>
      </c>
      <c r="B219" s="84" t="s">
        <v>160</v>
      </c>
      <c r="C219" s="84" t="s">
        <v>6</v>
      </c>
      <c r="D219" s="84" t="s">
        <v>187</v>
      </c>
      <c r="E219" s="84" t="s">
        <v>189</v>
      </c>
      <c r="F219" s="82">
        <v>1</v>
      </c>
      <c r="G219" s="82">
        <v>76.900000000000006</v>
      </c>
      <c r="H219" s="82">
        <v>0.85</v>
      </c>
      <c r="I219" s="82">
        <v>1.1100000000000001</v>
      </c>
      <c r="J219" s="82">
        <v>1.2</v>
      </c>
      <c r="K219" s="82">
        <v>54</v>
      </c>
      <c r="L219" s="82">
        <v>1</v>
      </c>
      <c r="M219" s="82">
        <v>-0.21</v>
      </c>
      <c r="N219" s="82">
        <v>0.81</v>
      </c>
      <c r="O219" s="82">
        <v>-0.28999999999999998</v>
      </c>
      <c r="P219" s="82">
        <v>1.9</v>
      </c>
    </row>
    <row r="220" spans="1:16" x14ac:dyDescent="0.25">
      <c r="A220" s="51" t="str">
        <f t="shared" si="3"/>
        <v>ChlorureB71</v>
      </c>
      <c r="B220" s="84" t="s">
        <v>161</v>
      </c>
      <c r="C220" s="84" t="s">
        <v>6</v>
      </c>
      <c r="D220" s="84" t="s">
        <v>187</v>
      </c>
      <c r="E220" s="84" t="s">
        <v>189</v>
      </c>
      <c r="F220" s="82">
        <v>1</v>
      </c>
      <c r="G220" s="82">
        <v>76.84</v>
      </c>
      <c r="H220" s="82">
        <v>0.98</v>
      </c>
      <c r="I220" s="86">
        <v>1.19</v>
      </c>
      <c r="J220" s="82">
        <v>1.2</v>
      </c>
      <c r="K220" s="82">
        <v>59</v>
      </c>
      <c r="L220" s="82">
        <v>1</v>
      </c>
      <c r="M220" s="82">
        <v>-0.27</v>
      </c>
      <c r="N220" s="82">
        <v>0.93</v>
      </c>
      <c r="O220" s="82">
        <v>-0.37</v>
      </c>
      <c r="P220" s="82">
        <v>1.9</v>
      </c>
    </row>
    <row r="221" spans="1:16" x14ac:dyDescent="0.25">
      <c r="A221" s="51" t="str">
        <f t="shared" si="3"/>
        <v>ChlorureB81</v>
      </c>
      <c r="B221" s="84" t="s">
        <v>162</v>
      </c>
      <c r="C221" s="84" t="s">
        <v>6</v>
      </c>
      <c r="D221" s="84" t="s">
        <v>187</v>
      </c>
      <c r="E221" s="84" t="s">
        <v>189</v>
      </c>
      <c r="F221" s="82">
        <v>1</v>
      </c>
      <c r="G221" s="82">
        <v>77.14</v>
      </c>
      <c r="H221" s="82">
        <v>0.71</v>
      </c>
      <c r="I221" s="82">
        <v>0.92</v>
      </c>
      <c r="J221" s="82">
        <v>1.2</v>
      </c>
      <c r="K221" s="82">
        <v>57</v>
      </c>
      <c r="L221" s="82">
        <v>1</v>
      </c>
      <c r="M221" s="82">
        <v>0.01</v>
      </c>
      <c r="N221" s="82">
        <v>0.67</v>
      </c>
      <c r="O221" s="82">
        <v>0.01</v>
      </c>
      <c r="P221" s="82">
        <v>1.9</v>
      </c>
    </row>
    <row r="222" spans="1:16" x14ac:dyDescent="0.25">
      <c r="A222" s="51" t="str">
        <f t="shared" si="3"/>
        <v>ChlorureB91</v>
      </c>
      <c r="B222" s="84" t="s">
        <v>163</v>
      </c>
      <c r="C222" s="84" t="s">
        <v>6</v>
      </c>
      <c r="D222" s="84" t="s">
        <v>187</v>
      </c>
      <c r="E222" s="84" t="s">
        <v>189</v>
      </c>
      <c r="F222" s="82">
        <v>1</v>
      </c>
      <c r="G222" s="82">
        <v>77.08</v>
      </c>
      <c r="H222" s="82">
        <v>0.79</v>
      </c>
      <c r="I222" s="82">
        <v>1.02</v>
      </c>
      <c r="J222" s="82">
        <v>1.2</v>
      </c>
      <c r="K222" s="82">
        <v>55</v>
      </c>
      <c r="L222" s="82">
        <v>1</v>
      </c>
      <c r="M222" s="82">
        <v>-0.04</v>
      </c>
      <c r="N222" s="82">
        <v>0.75</v>
      </c>
      <c r="O222" s="82">
        <v>-0.06</v>
      </c>
      <c r="P222" s="82">
        <v>1.9</v>
      </c>
    </row>
    <row r="223" spans="1:16" x14ac:dyDescent="0.25">
      <c r="A223" s="51" t="str">
        <f t="shared" si="3"/>
        <v>ChlorureB101</v>
      </c>
      <c r="B223" s="84" t="s">
        <v>164</v>
      </c>
      <c r="C223" s="84" t="s">
        <v>6</v>
      </c>
      <c r="D223" s="84" t="s">
        <v>187</v>
      </c>
      <c r="E223" s="84" t="s">
        <v>189</v>
      </c>
      <c r="F223" s="82">
        <v>1</v>
      </c>
      <c r="G223" s="82">
        <v>77.150000000000006</v>
      </c>
      <c r="H223" s="82">
        <v>0.67</v>
      </c>
      <c r="I223" s="82">
        <v>0.86</v>
      </c>
      <c r="J223" s="82">
        <v>1.2</v>
      </c>
      <c r="K223" s="82">
        <v>52</v>
      </c>
      <c r="L223" s="82">
        <v>1</v>
      </c>
      <c r="M223" s="82">
        <v>0.02</v>
      </c>
      <c r="N223" s="82">
        <v>0.63</v>
      </c>
      <c r="O223" s="82">
        <v>0.03</v>
      </c>
      <c r="P223" s="82">
        <v>1.9</v>
      </c>
    </row>
    <row r="224" spans="1:16" x14ac:dyDescent="0.25">
      <c r="A224" s="51" t="str">
        <f t="shared" si="3"/>
        <v>ChlorureB111</v>
      </c>
      <c r="B224" s="84" t="s">
        <v>165</v>
      </c>
      <c r="C224" s="84" t="s">
        <v>6</v>
      </c>
      <c r="D224" s="84" t="s">
        <v>187</v>
      </c>
      <c r="E224" s="84" t="s">
        <v>189</v>
      </c>
      <c r="F224" s="82">
        <v>1</v>
      </c>
      <c r="G224" s="82">
        <v>77.209999999999994</v>
      </c>
      <c r="H224" s="82">
        <v>0.57999999999999996</v>
      </c>
      <c r="I224" s="82">
        <v>0.76</v>
      </c>
      <c r="J224" s="82">
        <v>1.2</v>
      </c>
      <c r="K224" s="82">
        <v>53</v>
      </c>
      <c r="L224" s="82">
        <v>1</v>
      </c>
      <c r="M224" s="82">
        <v>0.08</v>
      </c>
      <c r="N224" s="82">
        <v>0.55000000000000004</v>
      </c>
      <c r="O224" s="82">
        <v>0.1</v>
      </c>
      <c r="P224" s="82">
        <v>1.9</v>
      </c>
    </row>
    <row r="225" spans="1:16" x14ac:dyDescent="0.25">
      <c r="A225" s="51" t="str">
        <f t="shared" si="3"/>
        <v>ChlorureB121</v>
      </c>
      <c r="B225" s="84" t="s">
        <v>166</v>
      </c>
      <c r="C225" s="84" t="s">
        <v>6</v>
      </c>
      <c r="D225" s="84" t="s">
        <v>187</v>
      </c>
      <c r="E225" s="84" t="s">
        <v>189</v>
      </c>
      <c r="F225" s="82">
        <v>1</v>
      </c>
      <c r="G225" s="82">
        <v>77.13</v>
      </c>
      <c r="H225" s="82">
        <v>0.63</v>
      </c>
      <c r="I225" s="82">
        <v>0.81</v>
      </c>
      <c r="J225" s="82">
        <v>1.2</v>
      </c>
      <c r="K225" s="82">
        <v>52</v>
      </c>
      <c r="L225" s="82">
        <v>1</v>
      </c>
      <c r="M225" s="82">
        <v>0</v>
      </c>
      <c r="N225" s="82">
        <v>0.59</v>
      </c>
      <c r="O225" s="82">
        <v>0</v>
      </c>
      <c r="P225" s="82">
        <v>1.9</v>
      </c>
    </row>
    <row r="226" spans="1:16" x14ac:dyDescent="0.25">
      <c r="A226" s="51" t="str">
        <f t="shared" si="3"/>
        <v>ChlorureB131</v>
      </c>
      <c r="B226" s="84" t="s">
        <v>167</v>
      </c>
      <c r="C226" s="84" t="s">
        <v>6</v>
      </c>
      <c r="D226" s="84" t="s">
        <v>187</v>
      </c>
      <c r="E226" s="84" t="s">
        <v>189</v>
      </c>
      <c r="F226" s="82">
        <v>1</v>
      </c>
      <c r="G226" s="82">
        <v>76.92</v>
      </c>
      <c r="H226" s="82">
        <v>0.78</v>
      </c>
      <c r="I226" s="82">
        <v>1.01</v>
      </c>
      <c r="J226" s="82">
        <v>1.2</v>
      </c>
      <c r="K226" s="82">
        <v>649</v>
      </c>
      <c r="L226" s="82">
        <v>1</v>
      </c>
      <c r="M226" s="82">
        <v>-0.2</v>
      </c>
      <c r="N226" s="82">
        <v>0.74</v>
      </c>
      <c r="O226" s="82">
        <v>-0.28000000000000003</v>
      </c>
      <c r="P226" s="82">
        <v>1.9</v>
      </c>
    </row>
    <row r="227" spans="1:16" x14ac:dyDescent="0.25">
      <c r="A227" s="51" t="str">
        <f t="shared" si="3"/>
        <v>ChlorureA2</v>
      </c>
      <c r="B227" s="84" t="s">
        <v>154</v>
      </c>
      <c r="C227" s="84" t="s">
        <v>6</v>
      </c>
      <c r="D227" s="84" t="s">
        <v>184</v>
      </c>
      <c r="E227" s="84" t="s">
        <v>189</v>
      </c>
      <c r="F227" s="82">
        <v>2</v>
      </c>
      <c r="G227" s="82">
        <v>96.98</v>
      </c>
      <c r="H227" s="82">
        <v>1.03</v>
      </c>
      <c r="I227" s="82">
        <v>1.06</v>
      </c>
      <c r="J227" s="82">
        <v>1.2</v>
      </c>
      <c r="K227" s="82">
        <v>35891</v>
      </c>
      <c r="L227" s="82">
        <v>58</v>
      </c>
      <c r="M227" s="82" t="s">
        <v>186</v>
      </c>
      <c r="N227" s="82" t="s">
        <v>186</v>
      </c>
      <c r="O227" s="82" t="s">
        <v>186</v>
      </c>
      <c r="P227" s="82">
        <v>1.9</v>
      </c>
    </row>
    <row r="228" spans="1:16" x14ac:dyDescent="0.25">
      <c r="A228" s="51" t="str">
        <f t="shared" si="3"/>
        <v>ChlorureB12</v>
      </c>
      <c r="B228" s="84" t="s">
        <v>155</v>
      </c>
      <c r="C228" s="84" t="s">
        <v>6</v>
      </c>
      <c r="D228" s="84" t="s">
        <v>187</v>
      </c>
      <c r="E228" s="84" t="s">
        <v>189</v>
      </c>
      <c r="F228" s="82">
        <v>2</v>
      </c>
      <c r="G228" s="82">
        <v>96.09</v>
      </c>
      <c r="H228" s="82">
        <v>1</v>
      </c>
      <c r="I228" s="82">
        <v>1.04</v>
      </c>
      <c r="J228" s="82">
        <v>1.2</v>
      </c>
      <c r="K228" s="82">
        <v>53</v>
      </c>
      <c r="L228" s="82">
        <v>1</v>
      </c>
      <c r="M228" s="82">
        <v>-0.87</v>
      </c>
      <c r="N228" s="82">
        <v>0.98</v>
      </c>
      <c r="O228" s="82">
        <v>-0.92</v>
      </c>
      <c r="P228" s="82">
        <v>1.9</v>
      </c>
    </row>
    <row r="229" spans="1:16" x14ac:dyDescent="0.25">
      <c r="A229" s="51" t="str">
        <f t="shared" si="3"/>
        <v>ChlorureB22</v>
      </c>
      <c r="B229" s="84" t="s">
        <v>156</v>
      </c>
      <c r="C229" s="84" t="s">
        <v>6</v>
      </c>
      <c r="D229" s="84" t="s">
        <v>187</v>
      </c>
      <c r="E229" s="84" t="s">
        <v>189</v>
      </c>
      <c r="F229" s="82">
        <v>2</v>
      </c>
      <c r="G229" s="82">
        <v>96.39</v>
      </c>
      <c r="H229" s="82">
        <v>0.64</v>
      </c>
      <c r="I229" s="82">
        <v>0.66</v>
      </c>
      <c r="J229" s="82">
        <v>1.2</v>
      </c>
      <c r="K229" s="82">
        <v>49</v>
      </c>
      <c r="L229" s="82">
        <v>1</v>
      </c>
      <c r="M229" s="82">
        <v>-0.57999999999999996</v>
      </c>
      <c r="N229" s="82">
        <v>0.63</v>
      </c>
      <c r="O229" s="82">
        <v>-0.61</v>
      </c>
      <c r="P229" s="82">
        <v>1.9</v>
      </c>
    </row>
    <row r="230" spans="1:16" x14ac:dyDescent="0.25">
      <c r="A230" s="51" t="str">
        <f t="shared" si="3"/>
        <v>ChlorureB32</v>
      </c>
      <c r="B230" s="84" t="s">
        <v>157</v>
      </c>
      <c r="C230" s="84" t="s">
        <v>6</v>
      </c>
      <c r="D230" s="84" t="s">
        <v>187</v>
      </c>
      <c r="E230" s="84" t="s">
        <v>189</v>
      </c>
      <c r="F230" s="82">
        <v>2</v>
      </c>
      <c r="G230" s="82">
        <v>96.57</v>
      </c>
      <c r="H230" s="82">
        <v>1.1000000000000001</v>
      </c>
      <c r="I230" s="82">
        <v>1.1399999999999999</v>
      </c>
      <c r="J230" s="82">
        <v>1.2</v>
      </c>
      <c r="K230" s="82">
        <v>58</v>
      </c>
      <c r="L230" s="82">
        <v>1</v>
      </c>
      <c r="M230" s="82">
        <v>-0.4</v>
      </c>
      <c r="N230" s="82">
        <v>1.07</v>
      </c>
      <c r="O230" s="82">
        <v>-0.43</v>
      </c>
      <c r="P230" s="82">
        <v>1.9</v>
      </c>
    </row>
    <row r="231" spans="1:16" x14ac:dyDescent="0.25">
      <c r="A231" s="51" t="str">
        <f t="shared" si="3"/>
        <v>ChlorureB42</v>
      </c>
      <c r="B231" s="84" t="s">
        <v>158</v>
      </c>
      <c r="C231" s="84" t="s">
        <v>6</v>
      </c>
      <c r="D231" s="84" t="s">
        <v>187</v>
      </c>
      <c r="E231" s="84" t="s">
        <v>189</v>
      </c>
      <c r="F231" s="82">
        <v>2</v>
      </c>
      <c r="G231" s="82">
        <v>96.76</v>
      </c>
      <c r="H231" s="82">
        <v>0.67</v>
      </c>
      <c r="I231" s="82">
        <v>0.7</v>
      </c>
      <c r="J231" s="82">
        <v>1.2</v>
      </c>
      <c r="K231" s="82">
        <v>49</v>
      </c>
      <c r="L231" s="82">
        <v>1</v>
      </c>
      <c r="M231" s="82">
        <v>-0.22</v>
      </c>
      <c r="N231" s="82">
        <v>0.66</v>
      </c>
      <c r="O231" s="82">
        <v>-0.24</v>
      </c>
      <c r="P231" s="82">
        <v>1.9</v>
      </c>
    </row>
    <row r="232" spans="1:16" x14ac:dyDescent="0.25">
      <c r="A232" s="51" t="str">
        <f t="shared" si="3"/>
        <v>ChlorureB52</v>
      </c>
      <c r="B232" s="84" t="s">
        <v>159</v>
      </c>
      <c r="C232" s="84" t="s">
        <v>6</v>
      </c>
      <c r="D232" s="84" t="s">
        <v>187</v>
      </c>
      <c r="E232" s="84" t="s">
        <v>189</v>
      </c>
      <c r="F232" s="82">
        <v>2</v>
      </c>
      <c r="G232" s="82">
        <v>96.56</v>
      </c>
      <c r="H232" s="82">
        <v>0.87</v>
      </c>
      <c r="I232" s="82">
        <v>0.9</v>
      </c>
      <c r="J232" s="82">
        <v>1.2</v>
      </c>
      <c r="K232" s="82">
        <v>53</v>
      </c>
      <c r="L232" s="82">
        <v>1</v>
      </c>
      <c r="M232" s="82">
        <v>-0.41</v>
      </c>
      <c r="N232" s="82">
        <v>0.85</v>
      </c>
      <c r="O232" s="82">
        <v>-0.44</v>
      </c>
      <c r="P232" s="82">
        <v>1.9</v>
      </c>
    </row>
    <row r="233" spans="1:16" x14ac:dyDescent="0.25">
      <c r="A233" s="51" t="str">
        <f t="shared" si="3"/>
        <v>ChlorureB62</v>
      </c>
      <c r="B233" s="84" t="s">
        <v>160</v>
      </c>
      <c r="C233" s="84" t="s">
        <v>6</v>
      </c>
      <c r="D233" s="84" t="s">
        <v>187</v>
      </c>
      <c r="E233" s="84" t="s">
        <v>189</v>
      </c>
      <c r="F233" s="82">
        <v>2</v>
      </c>
      <c r="G233" s="82">
        <v>96.57</v>
      </c>
      <c r="H233" s="82">
        <v>1.05</v>
      </c>
      <c r="I233" s="82">
        <v>1.08</v>
      </c>
      <c r="J233" s="82">
        <v>1.2</v>
      </c>
      <c r="K233" s="82">
        <v>54</v>
      </c>
      <c r="L233" s="82">
        <v>1</v>
      </c>
      <c r="M233" s="82">
        <v>-0.4</v>
      </c>
      <c r="N233" s="82">
        <v>1.02</v>
      </c>
      <c r="O233" s="82">
        <v>-0.43</v>
      </c>
      <c r="P233" s="82">
        <v>1.9</v>
      </c>
    </row>
    <row r="234" spans="1:16" x14ac:dyDescent="0.25">
      <c r="A234" s="51" t="str">
        <f t="shared" si="3"/>
        <v>ChlorureB72</v>
      </c>
      <c r="B234" s="84" t="s">
        <v>161</v>
      </c>
      <c r="C234" s="84" t="s">
        <v>6</v>
      </c>
      <c r="D234" s="84" t="s">
        <v>187</v>
      </c>
      <c r="E234" s="84" t="s">
        <v>189</v>
      </c>
      <c r="F234" s="82">
        <v>2</v>
      </c>
      <c r="G234" s="82">
        <v>96.84</v>
      </c>
      <c r="H234" s="82">
        <v>1.07</v>
      </c>
      <c r="I234" s="82">
        <v>1.1100000000000001</v>
      </c>
      <c r="J234" s="82">
        <v>1.2</v>
      </c>
      <c r="K234" s="82">
        <v>55</v>
      </c>
      <c r="L234" s="82">
        <v>1</v>
      </c>
      <c r="M234" s="82">
        <v>-0.14000000000000001</v>
      </c>
      <c r="N234" s="82">
        <v>1.05</v>
      </c>
      <c r="O234" s="82">
        <v>-0.15</v>
      </c>
      <c r="P234" s="82">
        <v>1.9</v>
      </c>
    </row>
    <row r="235" spans="1:16" x14ac:dyDescent="0.25">
      <c r="A235" s="51" t="str">
        <f t="shared" si="3"/>
        <v>ChlorureB82</v>
      </c>
      <c r="B235" s="84" t="s">
        <v>162</v>
      </c>
      <c r="C235" s="84" t="s">
        <v>6</v>
      </c>
      <c r="D235" s="84" t="s">
        <v>187</v>
      </c>
      <c r="E235" s="84" t="s">
        <v>189</v>
      </c>
      <c r="F235" s="82">
        <v>2</v>
      </c>
      <c r="G235" s="82">
        <v>96.81</v>
      </c>
      <c r="H235" s="82">
        <v>0.77</v>
      </c>
      <c r="I235" s="82">
        <v>0.79</v>
      </c>
      <c r="J235" s="82">
        <v>1.2</v>
      </c>
      <c r="K235" s="82">
        <v>53</v>
      </c>
      <c r="L235" s="82">
        <v>1</v>
      </c>
      <c r="M235" s="82">
        <v>-0.17</v>
      </c>
      <c r="N235" s="82">
        <v>0.75</v>
      </c>
      <c r="O235" s="82">
        <v>-0.18</v>
      </c>
      <c r="P235" s="82">
        <v>1.9</v>
      </c>
    </row>
    <row r="236" spans="1:16" x14ac:dyDescent="0.25">
      <c r="A236" s="51" t="str">
        <f t="shared" si="3"/>
        <v>ChlorureB92</v>
      </c>
      <c r="B236" s="84" t="s">
        <v>163</v>
      </c>
      <c r="C236" s="84" t="s">
        <v>6</v>
      </c>
      <c r="D236" s="84" t="s">
        <v>187</v>
      </c>
      <c r="E236" s="84" t="s">
        <v>189</v>
      </c>
      <c r="F236" s="82">
        <v>2</v>
      </c>
      <c r="G236" s="82">
        <v>96.65</v>
      </c>
      <c r="H236" s="82">
        <v>1.1100000000000001</v>
      </c>
      <c r="I236" s="82">
        <v>1.1499999999999999</v>
      </c>
      <c r="J236" s="82">
        <v>1.2</v>
      </c>
      <c r="K236" s="82">
        <v>54</v>
      </c>
      <c r="L236" s="82">
        <v>1</v>
      </c>
      <c r="M236" s="82">
        <v>-0.32</v>
      </c>
      <c r="N236" s="82">
        <v>1.08</v>
      </c>
      <c r="O236" s="82">
        <v>-0.34</v>
      </c>
      <c r="P236" s="82">
        <v>1.9</v>
      </c>
    </row>
    <row r="237" spans="1:16" x14ac:dyDescent="0.25">
      <c r="A237" s="51" t="str">
        <f t="shared" si="3"/>
        <v>ChlorureB102</v>
      </c>
      <c r="B237" s="84" t="s">
        <v>164</v>
      </c>
      <c r="C237" s="84" t="s">
        <v>6</v>
      </c>
      <c r="D237" s="84" t="s">
        <v>187</v>
      </c>
      <c r="E237" s="84" t="s">
        <v>189</v>
      </c>
      <c r="F237" s="82">
        <v>2</v>
      </c>
      <c r="G237" s="82">
        <v>96.54</v>
      </c>
      <c r="H237" s="82">
        <v>0.79</v>
      </c>
      <c r="I237" s="82">
        <v>0.82</v>
      </c>
      <c r="J237" s="82">
        <v>1.2</v>
      </c>
      <c r="K237" s="82">
        <v>51</v>
      </c>
      <c r="L237" s="82">
        <v>1</v>
      </c>
      <c r="M237" s="82">
        <v>-0.43</v>
      </c>
      <c r="N237" s="82">
        <v>0.78</v>
      </c>
      <c r="O237" s="82">
        <v>-0.46</v>
      </c>
      <c r="P237" s="82">
        <v>1.9</v>
      </c>
    </row>
    <row r="238" spans="1:16" x14ac:dyDescent="0.25">
      <c r="A238" s="51" t="str">
        <f t="shared" si="3"/>
        <v>ChlorureB112</v>
      </c>
      <c r="B238" s="84" t="s">
        <v>165</v>
      </c>
      <c r="C238" s="84" t="s">
        <v>6</v>
      </c>
      <c r="D238" s="84" t="s">
        <v>187</v>
      </c>
      <c r="E238" s="84" t="s">
        <v>189</v>
      </c>
      <c r="F238" s="82">
        <v>2</v>
      </c>
      <c r="G238" s="82">
        <v>96.93</v>
      </c>
      <c r="H238" s="82">
        <v>0.76</v>
      </c>
      <c r="I238" s="82">
        <v>0.79</v>
      </c>
      <c r="J238" s="82">
        <v>1.2</v>
      </c>
      <c r="K238" s="82">
        <v>53</v>
      </c>
      <c r="L238" s="82">
        <v>1</v>
      </c>
      <c r="M238" s="82">
        <v>-0.05</v>
      </c>
      <c r="N238" s="82">
        <v>0.74</v>
      </c>
      <c r="O238" s="82">
        <v>-0.06</v>
      </c>
      <c r="P238" s="82">
        <v>1.9</v>
      </c>
    </row>
    <row r="239" spans="1:16" x14ac:dyDescent="0.25">
      <c r="A239" s="51" t="str">
        <f t="shared" si="3"/>
        <v>ChlorureB122</v>
      </c>
      <c r="B239" s="84" t="s">
        <v>166</v>
      </c>
      <c r="C239" s="84" t="s">
        <v>6</v>
      </c>
      <c r="D239" s="84" t="s">
        <v>187</v>
      </c>
      <c r="E239" s="84" t="s">
        <v>189</v>
      </c>
      <c r="F239" s="82">
        <v>2</v>
      </c>
      <c r="G239" s="82">
        <v>96.56</v>
      </c>
      <c r="H239" s="82">
        <v>0.81</v>
      </c>
      <c r="I239" s="82">
        <v>0.84</v>
      </c>
      <c r="J239" s="82">
        <v>1.2</v>
      </c>
      <c r="K239" s="82">
        <v>52</v>
      </c>
      <c r="L239" s="82">
        <v>1</v>
      </c>
      <c r="M239" s="82">
        <v>-0.41</v>
      </c>
      <c r="N239" s="82">
        <v>0.79</v>
      </c>
      <c r="O239" s="82">
        <v>-0.44</v>
      </c>
      <c r="P239" s="82">
        <v>1.9</v>
      </c>
    </row>
    <row r="240" spans="1:16" x14ac:dyDescent="0.25">
      <c r="A240" s="51" t="str">
        <f t="shared" si="3"/>
        <v>ChlorureB132</v>
      </c>
      <c r="B240" s="84" t="s">
        <v>167</v>
      </c>
      <c r="C240" s="84" t="s">
        <v>6</v>
      </c>
      <c r="D240" s="84" t="s">
        <v>187</v>
      </c>
      <c r="E240" s="84" t="s">
        <v>189</v>
      </c>
      <c r="F240" s="82">
        <v>2</v>
      </c>
      <c r="G240" s="82">
        <v>96.61</v>
      </c>
      <c r="H240" s="82">
        <v>0.93</v>
      </c>
      <c r="I240" s="82">
        <v>0.96</v>
      </c>
      <c r="J240" s="82">
        <v>1.2</v>
      </c>
      <c r="K240" s="82">
        <v>634</v>
      </c>
      <c r="L240" s="82">
        <v>1</v>
      </c>
      <c r="M240" s="82">
        <v>-0.37</v>
      </c>
      <c r="N240" s="82">
        <v>0.9</v>
      </c>
      <c r="O240" s="82">
        <v>-0.39</v>
      </c>
      <c r="P240" s="82">
        <v>1.9</v>
      </c>
    </row>
    <row r="241" spans="1:16" x14ac:dyDescent="0.25">
      <c r="A241" s="51" t="str">
        <f t="shared" si="3"/>
        <v>ChlorureA3</v>
      </c>
      <c r="B241" s="84" t="s">
        <v>154</v>
      </c>
      <c r="C241" s="84" t="s">
        <v>6</v>
      </c>
      <c r="D241" s="84" t="s">
        <v>184</v>
      </c>
      <c r="E241" s="84" t="s">
        <v>189</v>
      </c>
      <c r="F241" s="82">
        <v>3</v>
      </c>
      <c r="G241" s="82">
        <v>115.08</v>
      </c>
      <c r="H241" s="82">
        <v>1.66</v>
      </c>
      <c r="I241" s="85">
        <v>1.45</v>
      </c>
      <c r="J241" s="82">
        <v>1.2</v>
      </c>
      <c r="K241" s="82">
        <v>134662</v>
      </c>
      <c r="L241" s="82">
        <v>201</v>
      </c>
      <c r="M241" s="82" t="s">
        <v>186</v>
      </c>
      <c r="N241" s="82" t="s">
        <v>186</v>
      </c>
      <c r="O241" s="82" t="s">
        <v>186</v>
      </c>
      <c r="P241" s="82">
        <v>1.9</v>
      </c>
    </row>
    <row r="242" spans="1:16" x14ac:dyDescent="0.25">
      <c r="A242" s="51" t="str">
        <f t="shared" si="3"/>
        <v>ChlorureB13</v>
      </c>
      <c r="B242" s="84" t="s">
        <v>155</v>
      </c>
      <c r="C242" s="84" t="s">
        <v>6</v>
      </c>
      <c r="D242" s="84" t="s">
        <v>187</v>
      </c>
      <c r="E242" s="84" t="s">
        <v>189</v>
      </c>
      <c r="F242" s="82">
        <v>3</v>
      </c>
      <c r="G242" s="82">
        <v>114.17</v>
      </c>
      <c r="H242" s="82">
        <v>0.77</v>
      </c>
      <c r="I242" s="82">
        <v>0.67</v>
      </c>
      <c r="J242" s="82">
        <v>1.2</v>
      </c>
      <c r="K242" s="82">
        <v>53</v>
      </c>
      <c r="L242" s="82">
        <v>1</v>
      </c>
      <c r="M242" s="82">
        <v>-0.54</v>
      </c>
      <c r="N242" s="82">
        <v>0.46</v>
      </c>
      <c r="O242" s="82">
        <v>-0.78</v>
      </c>
      <c r="P242" s="82">
        <v>1.9</v>
      </c>
    </row>
    <row r="243" spans="1:16" x14ac:dyDescent="0.25">
      <c r="A243" s="51" t="str">
        <f t="shared" si="3"/>
        <v>ChlorureB23</v>
      </c>
      <c r="B243" s="84" t="s">
        <v>156</v>
      </c>
      <c r="C243" s="84" t="s">
        <v>6</v>
      </c>
      <c r="D243" s="84" t="s">
        <v>187</v>
      </c>
      <c r="E243" s="84" t="s">
        <v>189</v>
      </c>
      <c r="F243" s="82">
        <v>3</v>
      </c>
      <c r="G243" s="82">
        <v>113.69</v>
      </c>
      <c r="H243" s="82">
        <v>0.78</v>
      </c>
      <c r="I243" s="82">
        <v>0.69</v>
      </c>
      <c r="J243" s="82">
        <v>1.2</v>
      </c>
      <c r="K243" s="82">
        <v>50</v>
      </c>
      <c r="L243" s="82">
        <v>1</v>
      </c>
      <c r="M243" s="82">
        <v>-0.83</v>
      </c>
      <c r="N243" s="82">
        <v>0.48</v>
      </c>
      <c r="O243" s="82">
        <v>-1.2</v>
      </c>
      <c r="P243" s="82">
        <v>1.9</v>
      </c>
    </row>
    <row r="244" spans="1:16" x14ac:dyDescent="0.25">
      <c r="A244" s="51" t="str">
        <f t="shared" si="3"/>
        <v>ChlorureB33</v>
      </c>
      <c r="B244" s="84" t="s">
        <v>157</v>
      </c>
      <c r="C244" s="84" t="s">
        <v>6</v>
      </c>
      <c r="D244" s="84" t="s">
        <v>187</v>
      </c>
      <c r="E244" s="84" t="s">
        <v>189</v>
      </c>
      <c r="F244" s="82">
        <v>3</v>
      </c>
      <c r="G244" s="82">
        <v>114.36</v>
      </c>
      <c r="H244" s="82">
        <v>0.78</v>
      </c>
      <c r="I244" s="82">
        <v>0.68</v>
      </c>
      <c r="J244" s="82">
        <v>1.2</v>
      </c>
      <c r="K244" s="82">
        <v>60</v>
      </c>
      <c r="L244" s="82">
        <v>1</v>
      </c>
      <c r="M244" s="82">
        <v>-0.43</v>
      </c>
      <c r="N244" s="82">
        <v>0.47</v>
      </c>
      <c r="O244" s="82">
        <v>-0.62</v>
      </c>
      <c r="P244" s="82">
        <v>1.9</v>
      </c>
    </row>
    <row r="245" spans="1:16" x14ac:dyDescent="0.25">
      <c r="A245" s="51" t="str">
        <f t="shared" si="3"/>
        <v>ChlorureB43</v>
      </c>
      <c r="B245" s="84" t="s">
        <v>158</v>
      </c>
      <c r="C245" s="84" t="s">
        <v>6</v>
      </c>
      <c r="D245" s="84" t="s">
        <v>187</v>
      </c>
      <c r="E245" s="84" t="s">
        <v>189</v>
      </c>
      <c r="F245" s="82">
        <v>3</v>
      </c>
      <c r="G245" s="82">
        <v>114.16</v>
      </c>
      <c r="H245" s="82">
        <v>0.8</v>
      </c>
      <c r="I245" s="82">
        <v>0.7</v>
      </c>
      <c r="J245" s="82">
        <v>1.2</v>
      </c>
      <c r="K245" s="82">
        <v>50</v>
      </c>
      <c r="L245" s="82">
        <v>1</v>
      </c>
      <c r="M245" s="82">
        <v>-0.55000000000000004</v>
      </c>
      <c r="N245" s="82">
        <v>0.49</v>
      </c>
      <c r="O245" s="82">
        <v>-0.8</v>
      </c>
      <c r="P245" s="82">
        <v>1.9</v>
      </c>
    </row>
    <row r="246" spans="1:16" x14ac:dyDescent="0.25">
      <c r="A246" s="51" t="str">
        <f t="shared" si="3"/>
        <v>ChlorureB53</v>
      </c>
      <c r="B246" s="84" t="s">
        <v>159</v>
      </c>
      <c r="C246" s="84" t="s">
        <v>6</v>
      </c>
      <c r="D246" s="84" t="s">
        <v>187</v>
      </c>
      <c r="E246" s="84" t="s">
        <v>189</v>
      </c>
      <c r="F246" s="82">
        <v>3</v>
      </c>
      <c r="G246" s="82">
        <v>113.93</v>
      </c>
      <c r="H246" s="82">
        <v>0.78</v>
      </c>
      <c r="I246" s="82">
        <v>0.68</v>
      </c>
      <c r="J246" s="82">
        <v>1.2</v>
      </c>
      <c r="K246" s="82">
        <v>53</v>
      </c>
      <c r="L246" s="82">
        <v>1</v>
      </c>
      <c r="M246" s="82">
        <v>-0.69</v>
      </c>
      <c r="N246" s="82">
        <v>0.47</v>
      </c>
      <c r="O246" s="82">
        <v>-1</v>
      </c>
      <c r="P246" s="82">
        <v>1.9</v>
      </c>
    </row>
    <row r="247" spans="1:16" x14ac:dyDescent="0.25">
      <c r="A247" s="51" t="str">
        <f t="shared" si="3"/>
        <v>ChlorureB63</v>
      </c>
      <c r="B247" s="84" t="s">
        <v>160</v>
      </c>
      <c r="C247" s="84" t="s">
        <v>6</v>
      </c>
      <c r="D247" s="84" t="s">
        <v>187</v>
      </c>
      <c r="E247" s="84" t="s">
        <v>189</v>
      </c>
      <c r="F247" s="82">
        <v>3</v>
      </c>
      <c r="G247" s="82">
        <v>114.01</v>
      </c>
      <c r="H247" s="82">
        <v>1.19</v>
      </c>
      <c r="I247" s="82">
        <v>1.05</v>
      </c>
      <c r="J247" s="82">
        <v>1.2</v>
      </c>
      <c r="K247" s="82">
        <v>55</v>
      </c>
      <c r="L247" s="82">
        <v>1</v>
      </c>
      <c r="M247" s="82">
        <v>-0.64</v>
      </c>
      <c r="N247" s="82">
        <v>0.72</v>
      </c>
      <c r="O247" s="82">
        <v>-0.92</v>
      </c>
      <c r="P247" s="82">
        <v>1.9</v>
      </c>
    </row>
    <row r="248" spans="1:16" x14ac:dyDescent="0.25">
      <c r="A248" s="51" t="str">
        <f t="shared" si="3"/>
        <v>ChlorureB73</v>
      </c>
      <c r="B248" s="84" t="s">
        <v>161</v>
      </c>
      <c r="C248" s="84" t="s">
        <v>6</v>
      </c>
      <c r="D248" s="84" t="s">
        <v>187</v>
      </c>
      <c r="E248" s="84" t="s">
        <v>189</v>
      </c>
      <c r="F248" s="82">
        <v>3</v>
      </c>
      <c r="G248" s="82">
        <v>114.37</v>
      </c>
      <c r="H248" s="82">
        <v>1.1200000000000001</v>
      </c>
      <c r="I248" s="82">
        <v>0.98</v>
      </c>
      <c r="J248" s="82">
        <v>1.2</v>
      </c>
      <c r="K248" s="82">
        <v>59</v>
      </c>
      <c r="L248" s="82">
        <v>1</v>
      </c>
      <c r="M248" s="82">
        <v>-0.42</v>
      </c>
      <c r="N248" s="82">
        <v>0.68</v>
      </c>
      <c r="O248" s="82">
        <v>-0.61</v>
      </c>
      <c r="P248" s="82">
        <v>1.9</v>
      </c>
    </row>
    <row r="249" spans="1:16" x14ac:dyDescent="0.25">
      <c r="A249" s="51" t="str">
        <f t="shared" si="3"/>
        <v>ChlorureB83</v>
      </c>
      <c r="B249" s="84" t="s">
        <v>162</v>
      </c>
      <c r="C249" s="84" t="s">
        <v>6</v>
      </c>
      <c r="D249" s="84" t="s">
        <v>187</v>
      </c>
      <c r="E249" s="84" t="s">
        <v>189</v>
      </c>
      <c r="F249" s="82">
        <v>3</v>
      </c>
      <c r="G249" s="82">
        <v>114.19</v>
      </c>
      <c r="H249" s="82">
        <v>1.05</v>
      </c>
      <c r="I249" s="82">
        <v>0.92</v>
      </c>
      <c r="J249" s="82">
        <v>1.2</v>
      </c>
      <c r="K249" s="82">
        <v>54</v>
      </c>
      <c r="L249" s="82">
        <v>1</v>
      </c>
      <c r="M249" s="82">
        <v>-0.53</v>
      </c>
      <c r="N249" s="82">
        <v>0.64</v>
      </c>
      <c r="O249" s="82">
        <v>-0.77</v>
      </c>
      <c r="P249" s="82">
        <v>1.9</v>
      </c>
    </row>
    <row r="250" spans="1:16" x14ac:dyDescent="0.25">
      <c r="A250" s="51" t="str">
        <f t="shared" si="3"/>
        <v>ChlorureB93</v>
      </c>
      <c r="B250" s="84" t="s">
        <v>163</v>
      </c>
      <c r="C250" s="84" t="s">
        <v>6</v>
      </c>
      <c r="D250" s="84" t="s">
        <v>187</v>
      </c>
      <c r="E250" s="84" t="s">
        <v>189</v>
      </c>
      <c r="F250" s="82">
        <v>3</v>
      </c>
      <c r="G250" s="82">
        <v>114.03</v>
      </c>
      <c r="H250" s="82">
        <v>1.01</v>
      </c>
      <c r="I250" s="82">
        <v>0.89</v>
      </c>
      <c r="J250" s="82">
        <v>1.2</v>
      </c>
      <c r="K250" s="82">
        <v>54</v>
      </c>
      <c r="L250" s="82">
        <v>1</v>
      </c>
      <c r="M250" s="82">
        <v>-0.63</v>
      </c>
      <c r="N250" s="82">
        <v>0.61</v>
      </c>
      <c r="O250" s="82">
        <v>-0.91</v>
      </c>
      <c r="P250" s="82">
        <v>1.9</v>
      </c>
    </row>
    <row r="251" spans="1:16" x14ac:dyDescent="0.25">
      <c r="A251" s="51" t="str">
        <f t="shared" si="3"/>
        <v>ChlorureB103</v>
      </c>
      <c r="B251" s="84" t="s">
        <v>164</v>
      </c>
      <c r="C251" s="84" t="s">
        <v>6</v>
      </c>
      <c r="D251" s="84" t="s">
        <v>187</v>
      </c>
      <c r="E251" s="84" t="s">
        <v>189</v>
      </c>
      <c r="F251" s="82">
        <v>3</v>
      </c>
      <c r="G251" s="82">
        <v>113.75</v>
      </c>
      <c r="H251" s="82">
        <v>0.95</v>
      </c>
      <c r="I251" s="82">
        <v>0.83</v>
      </c>
      <c r="J251" s="82">
        <v>1.2</v>
      </c>
      <c r="K251" s="82">
        <v>53</v>
      </c>
      <c r="L251" s="82">
        <v>1</v>
      </c>
      <c r="M251" s="82">
        <v>-0.8</v>
      </c>
      <c r="N251" s="82">
        <v>0.57999999999999996</v>
      </c>
      <c r="O251" s="82">
        <v>-1.1499999999999999</v>
      </c>
      <c r="P251" s="82">
        <v>1.9</v>
      </c>
    </row>
    <row r="252" spans="1:16" x14ac:dyDescent="0.25">
      <c r="A252" s="51" t="str">
        <f t="shared" si="3"/>
        <v>ChlorureB113</v>
      </c>
      <c r="B252" s="84" t="s">
        <v>165</v>
      </c>
      <c r="C252" s="84" t="s">
        <v>6</v>
      </c>
      <c r="D252" s="84" t="s">
        <v>187</v>
      </c>
      <c r="E252" s="84" t="s">
        <v>189</v>
      </c>
      <c r="F252" s="82">
        <v>3</v>
      </c>
      <c r="G252" s="82">
        <v>113.93</v>
      </c>
      <c r="H252" s="82">
        <v>0.89</v>
      </c>
      <c r="I252" s="82">
        <v>0.78</v>
      </c>
      <c r="J252" s="82">
        <v>1.2</v>
      </c>
      <c r="K252" s="82">
        <v>52</v>
      </c>
      <c r="L252" s="82">
        <v>1</v>
      </c>
      <c r="M252" s="82">
        <v>-0.69</v>
      </c>
      <c r="N252" s="82">
        <v>0.54</v>
      </c>
      <c r="O252" s="82">
        <v>-0.99</v>
      </c>
      <c r="P252" s="82">
        <v>1.9</v>
      </c>
    </row>
    <row r="253" spans="1:16" x14ac:dyDescent="0.25">
      <c r="A253" s="51" t="str">
        <f t="shared" si="3"/>
        <v>ChlorureB123</v>
      </c>
      <c r="B253" s="84" t="s">
        <v>166</v>
      </c>
      <c r="C253" s="84" t="s">
        <v>6</v>
      </c>
      <c r="D253" s="84" t="s">
        <v>187</v>
      </c>
      <c r="E253" s="84" t="s">
        <v>189</v>
      </c>
      <c r="F253" s="82">
        <v>3</v>
      </c>
      <c r="G253" s="82">
        <v>113.9</v>
      </c>
      <c r="H253" s="82">
        <v>1.21</v>
      </c>
      <c r="I253" s="82">
        <v>1.06</v>
      </c>
      <c r="J253" s="82">
        <v>1.2</v>
      </c>
      <c r="K253" s="82">
        <v>51</v>
      </c>
      <c r="L253" s="82">
        <v>1</v>
      </c>
      <c r="M253" s="82">
        <v>-0.71</v>
      </c>
      <c r="N253" s="82">
        <v>0.73</v>
      </c>
      <c r="O253" s="82">
        <v>-1.02</v>
      </c>
      <c r="P253" s="82">
        <v>1.9</v>
      </c>
    </row>
    <row r="254" spans="1:16" x14ac:dyDescent="0.25">
      <c r="A254" s="51" t="str">
        <f t="shared" si="3"/>
        <v>ChlorureB133</v>
      </c>
      <c r="B254" s="84" t="s">
        <v>167</v>
      </c>
      <c r="C254" s="84" t="s">
        <v>6</v>
      </c>
      <c r="D254" s="84" t="s">
        <v>187</v>
      </c>
      <c r="E254" s="84" t="s">
        <v>189</v>
      </c>
      <c r="F254" s="82">
        <v>3</v>
      </c>
      <c r="G254" s="82">
        <v>114.05</v>
      </c>
      <c r="H254" s="82">
        <v>0.97</v>
      </c>
      <c r="I254" s="82">
        <v>0.85</v>
      </c>
      <c r="J254" s="82">
        <v>1.2</v>
      </c>
      <c r="K254" s="82">
        <v>644</v>
      </c>
      <c r="L254" s="82">
        <v>1</v>
      </c>
      <c r="M254" s="82">
        <v>-0.62</v>
      </c>
      <c r="N254" s="82">
        <v>0.59</v>
      </c>
      <c r="O254" s="82">
        <v>-0.89</v>
      </c>
      <c r="P254" s="82">
        <v>1.9</v>
      </c>
    </row>
    <row r="255" spans="1:16" x14ac:dyDescent="0.25">
      <c r="A255" s="51" t="str">
        <f t="shared" si="3"/>
        <v>CK (Créatine Kinase)A1</v>
      </c>
      <c r="B255" s="84" t="s">
        <v>154</v>
      </c>
      <c r="C255" s="84" t="s">
        <v>7</v>
      </c>
      <c r="D255" s="84" t="s">
        <v>184</v>
      </c>
      <c r="E255" s="84" t="s">
        <v>190</v>
      </c>
      <c r="F255" s="82">
        <v>1</v>
      </c>
      <c r="G255" s="82">
        <v>76.42</v>
      </c>
      <c r="H255" s="82">
        <v>3.44</v>
      </c>
      <c r="I255" s="82">
        <v>4.5</v>
      </c>
      <c r="J255" s="82">
        <v>17.100000000000001</v>
      </c>
      <c r="K255" s="82">
        <v>36391</v>
      </c>
      <c r="L255" s="82">
        <v>47</v>
      </c>
      <c r="M255" s="82" t="s">
        <v>186</v>
      </c>
      <c r="N255" s="82" t="s">
        <v>186</v>
      </c>
      <c r="O255" s="82" t="s">
        <v>186</v>
      </c>
      <c r="P255" s="82">
        <v>17.3</v>
      </c>
    </row>
    <row r="256" spans="1:16" x14ac:dyDescent="0.25">
      <c r="A256" s="51" t="str">
        <f t="shared" si="3"/>
        <v>CK (Créatine Kinase)B11</v>
      </c>
      <c r="B256" s="84" t="s">
        <v>155</v>
      </c>
      <c r="C256" s="84" t="s">
        <v>7</v>
      </c>
      <c r="D256" s="84" t="s">
        <v>187</v>
      </c>
      <c r="E256" s="84" t="s">
        <v>190</v>
      </c>
      <c r="F256" s="82">
        <v>1</v>
      </c>
      <c r="G256" s="82">
        <v>75</v>
      </c>
      <c r="H256" s="82">
        <v>3.44</v>
      </c>
      <c r="I256" s="82">
        <v>4.59</v>
      </c>
      <c r="J256" s="82">
        <v>17.100000000000001</v>
      </c>
      <c r="K256" s="82">
        <v>66</v>
      </c>
      <c r="L256" s="82">
        <v>1</v>
      </c>
      <c r="M256" s="82">
        <v>-0.41</v>
      </c>
      <c r="N256" s="82">
        <v>1.02</v>
      </c>
      <c r="O256" s="82">
        <v>-1.86</v>
      </c>
      <c r="P256" s="82">
        <v>17.3</v>
      </c>
    </row>
    <row r="257" spans="1:16" x14ac:dyDescent="0.25">
      <c r="A257" s="51" t="str">
        <f t="shared" si="3"/>
        <v>CK (Créatine Kinase)B21</v>
      </c>
      <c r="B257" s="84" t="s">
        <v>156</v>
      </c>
      <c r="C257" s="84" t="s">
        <v>7</v>
      </c>
      <c r="D257" s="84" t="s">
        <v>187</v>
      </c>
      <c r="E257" s="84" t="s">
        <v>190</v>
      </c>
      <c r="F257" s="82">
        <v>1</v>
      </c>
      <c r="G257" s="82">
        <v>76.680000000000007</v>
      </c>
      <c r="H257" s="82">
        <v>2.78</v>
      </c>
      <c r="I257" s="82">
        <v>3.62</v>
      </c>
      <c r="J257" s="82">
        <v>17.100000000000001</v>
      </c>
      <c r="K257" s="82">
        <v>69</v>
      </c>
      <c r="L257" s="82">
        <v>1</v>
      </c>
      <c r="M257" s="82">
        <v>0.08</v>
      </c>
      <c r="N257" s="82">
        <v>0.8</v>
      </c>
      <c r="O257" s="82">
        <v>0.34</v>
      </c>
      <c r="P257" s="82">
        <v>17.3</v>
      </c>
    </row>
    <row r="258" spans="1:16" x14ac:dyDescent="0.25">
      <c r="A258" s="51" t="str">
        <f t="shared" si="3"/>
        <v>CK (Créatine Kinase)B31</v>
      </c>
      <c r="B258" s="84" t="s">
        <v>157</v>
      </c>
      <c r="C258" s="84" t="s">
        <v>7</v>
      </c>
      <c r="D258" s="84" t="s">
        <v>187</v>
      </c>
      <c r="E258" s="84" t="s">
        <v>190</v>
      </c>
      <c r="F258" s="82">
        <v>1</v>
      </c>
      <c r="G258" s="82">
        <v>74.89</v>
      </c>
      <c r="H258" s="82">
        <v>3.83</v>
      </c>
      <c r="I258" s="82">
        <v>5.12</v>
      </c>
      <c r="J258" s="82">
        <v>17.100000000000001</v>
      </c>
      <c r="K258" s="82">
        <v>67</v>
      </c>
      <c r="L258" s="82">
        <v>1</v>
      </c>
      <c r="M258" s="82">
        <v>-0.45</v>
      </c>
      <c r="N258" s="82">
        <v>1.1399999999999999</v>
      </c>
      <c r="O258" s="82">
        <v>-2.0099999999999998</v>
      </c>
      <c r="P258" s="82">
        <v>17.3</v>
      </c>
    </row>
    <row r="259" spans="1:16" x14ac:dyDescent="0.25">
      <c r="A259" s="51" t="str">
        <f t="shared" si="3"/>
        <v>CK (Créatine Kinase)B41</v>
      </c>
      <c r="B259" s="84" t="s">
        <v>158</v>
      </c>
      <c r="C259" s="84" t="s">
        <v>7</v>
      </c>
      <c r="D259" s="84" t="s">
        <v>187</v>
      </c>
      <c r="E259" s="84" t="s">
        <v>190</v>
      </c>
      <c r="F259" s="82">
        <v>1</v>
      </c>
      <c r="G259" s="82">
        <v>74.63</v>
      </c>
      <c r="H259" s="82">
        <v>4</v>
      </c>
      <c r="I259" s="82">
        <v>5.36</v>
      </c>
      <c r="J259" s="82">
        <v>17.100000000000001</v>
      </c>
      <c r="K259" s="82">
        <v>63</v>
      </c>
      <c r="L259" s="82">
        <v>1</v>
      </c>
      <c r="M259" s="82">
        <v>-0.52</v>
      </c>
      <c r="N259" s="82">
        <v>1.19</v>
      </c>
      <c r="O259" s="82">
        <v>-2.35</v>
      </c>
      <c r="P259" s="82">
        <v>17.3</v>
      </c>
    </row>
    <row r="260" spans="1:16" x14ac:dyDescent="0.25">
      <c r="A260" s="51" t="str">
        <f t="shared" ref="A260:A323" si="4">CONCATENATE(C260,B260,F260)</f>
        <v>CK (Créatine Kinase)B51</v>
      </c>
      <c r="B260" s="84" t="s">
        <v>159</v>
      </c>
      <c r="C260" s="84" t="s">
        <v>7</v>
      </c>
      <c r="D260" s="84" t="s">
        <v>187</v>
      </c>
      <c r="E260" s="84" t="s">
        <v>190</v>
      </c>
      <c r="F260" s="82">
        <v>1</v>
      </c>
      <c r="G260" s="82">
        <v>71.37</v>
      </c>
      <c r="H260" s="82">
        <v>3.16</v>
      </c>
      <c r="I260" s="82">
        <v>4.43</v>
      </c>
      <c r="J260" s="82">
        <v>17.100000000000001</v>
      </c>
      <c r="K260" s="82">
        <v>55</v>
      </c>
      <c r="L260" s="82">
        <v>1</v>
      </c>
      <c r="M260" s="82">
        <v>-1.47</v>
      </c>
      <c r="N260" s="82">
        <v>0.99</v>
      </c>
      <c r="O260" s="82">
        <v>-6.61</v>
      </c>
      <c r="P260" s="82">
        <v>17.3</v>
      </c>
    </row>
    <row r="261" spans="1:16" x14ac:dyDescent="0.25">
      <c r="A261" s="51" t="str">
        <f t="shared" si="4"/>
        <v>CK (Créatine Kinase)B61</v>
      </c>
      <c r="B261" s="84" t="s">
        <v>160</v>
      </c>
      <c r="C261" s="84" t="s">
        <v>7</v>
      </c>
      <c r="D261" s="84" t="s">
        <v>187</v>
      </c>
      <c r="E261" s="84" t="s">
        <v>190</v>
      </c>
      <c r="F261" s="82">
        <v>1</v>
      </c>
      <c r="G261" s="82">
        <v>73.7</v>
      </c>
      <c r="H261" s="82">
        <v>3.16</v>
      </c>
      <c r="I261" s="82">
        <v>4.29</v>
      </c>
      <c r="J261" s="82">
        <v>17.100000000000001</v>
      </c>
      <c r="K261" s="82">
        <v>66</v>
      </c>
      <c r="L261" s="82">
        <v>1</v>
      </c>
      <c r="M261" s="82">
        <v>-0.79</v>
      </c>
      <c r="N261" s="82">
        <v>0.95</v>
      </c>
      <c r="O261" s="82">
        <v>-3.56</v>
      </c>
      <c r="P261" s="82">
        <v>17.3</v>
      </c>
    </row>
    <row r="262" spans="1:16" x14ac:dyDescent="0.25">
      <c r="A262" s="51" t="str">
        <f t="shared" si="4"/>
        <v>CK (Créatine Kinase)B71</v>
      </c>
      <c r="B262" s="84" t="s">
        <v>161</v>
      </c>
      <c r="C262" s="84" t="s">
        <v>7</v>
      </c>
      <c r="D262" s="84" t="s">
        <v>187</v>
      </c>
      <c r="E262" s="84" t="s">
        <v>190</v>
      </c>
      <c r="F262" s="82">
        <v>1</v>
      </c>
      <c r="G262" s="82">
        <v>71.989999999999995</v>
      </c>
      <c r="H262" s="82">
        <v>3.49</v>
      </c>
      <c r="I262" s="82">
        <v>4.8499999999999996</v>
      </c>
      <c r="J262" s="82">
        <v>17.100000000000001</v>
      </c>
      <c r="K262" s="82">
        <v>62</v>
      </c>
      <c r="L262" s="82">
        <v>1</v>
      </c>
      <c r="M262" s="82">
        <v>-1.29</v>
      </c>
      <c r="N262" s="82">
        <v>1.08</v>
      </c>
      <c r="O262" s="82">
        <v>-5.8</v>
      </c>
      <c r="P262" s="82">
        <v>17.3</v>
      </c>
    </row>
    <row r="263" spans="1:16" x14ac:dyDescent="0.25">
      <c r="A263" s="51" t="str">
        <f t="shared" si="4"/>
        <v>CK (Créatine Kinase)B81</v>
      </c>
      <c r="B263" s="84" t="s">
        <v>162</v>
      </c>
      <c r="C263" s="84" t="s">
        <v>7</v>
      </c>
      <c r="D263" s="84" t="s">
        <v>187</v>
      </c>
      <c r="E263" s="84" t="s">
        <v>190</v>
      </c>
      <c r="F263" s="82">
        <v>1</v>
      </c>
      <c r="G263" s="82">
        <v>73.58</v>
      </c>
      <c r="H263" s="82">
        <v>2.17</v>
      </c>
      <c r="I263" s="82">
        <v>2.95</v>
      </c>
      <c r="J263" s="82">
        <v>17.100000000000001</v>
      </c>
      <c r="K263" s="82">
        <v>59</v>
      </c>
      <c r="L263" s="82">
        <v>1</v>
      </c>
      <c r="M263" s="82">
        <v>-0.83</v>
      </c>
      <c r="N263" s="82">
        <v>0.65</v>
      </c>
      <c r="O263" s="82">
        <v>-3.71</v>
      </c>
      <c r="P263" s="82">
        <v>17.3</v>
      </c>
    </row>
    <row r="264" spans="1:16" x14ac:dyDescent="0.25">
      <c r="A264" s="51" t="str">
        <f t="shared" si="4"/>
        <v>CK (Créatine Kinase)B91</v>
      </c>
      <c r="B264" s="84" t="s">
        <v>163</v>
      </c>
      <c r="C264" s="84" t="s">
        <v>7</v>
      </c>
      <c r="D264" s="84" t="s">
        <v>187</v>
      </c>
      <c r="E264" s="84" t="s">
        <v>190</v>
      </c>
      <c r="F264" s="82">
        <v>1</v>
      </c>
      <c r="G264" s="82">
        <v>72.92</v>
      </c>
      <c r="H264" s="82">
        <v>3.05</v>
      </c>
      <c r="I264" s="82">
        <v>4.1900000000000004</v>
      </c>
      <c r="J264" s="82">
        <v>17.100000000000001</v>
      </c>
      <c r="K264" s="82">
        <v>68</v>
      </c>
      <c r="L264" s="82">
        <v>1</v>
      </c>
      <c r="M264" s="82">
        <v>-1.02</v>
      </c>
      <c r="N264" s="82">
        <v>0.93</v>
      </c>
      <c r="O264" s="82">
        <v>-4.59</v>
      </c>
      <c r="P264" s="82">
        <v>17.3</v>
      </c>
    </row>
    <row r="265" spans="1:16" x14ac:dyDescent="0.25">
      <c r="A265" s="51" t="str">
        <f t="shared" si="4"/>
        <v>CK (Créatine Kinase)B101</v>
      </c>
      <c r="B265" s="84" t="s">
        <v>164</v>
      </c>
      <c r="C265" s="84" t="s">
        <v>7</v>
      </c>
      <c r="D265" s="84" t="s">
        <v>187</v>
      </c>
      <c r="E265" s="84" t="s">
        <v>190</v>
      </c>
      <c r="F265" s="82">
        <v>1</v>
      </c>
      <c r="G265" s="82">
        <v>73.05</v>
      </c>
      <c r="H265" s="82">
        <v>2.0099999999999998</v>
      </c>
      <c r="I265" s="82">
        <v>2.75</v>
      </c>
      <c r="J265" s="82">
        <v>17.100000000000001</v>
      </c>
      <c r="K265" s="82">
        <v>56</v>
      </c>
      <c r="L265" s="82">
        <v>1</v>
      </c>
      <c r="M265" s="82">
        <v>-0.98</v>
      </c>
      <c r="N265" s="82">
        <v>0.61</v>
      </c>
      <c r="O265" s="82">
        <v>-4.41</v>
      </c>
      <c r="P265" s="82">
        <v>17.3</v>
      </c>
    </row>
    <row r="266" spans="1:16" x14ac:dyDescent="0.25">
      <c r="A266" s="51" t="str">
        <f t="shared" si="4"/>
        <v>CK (Créatine Kinase)B111</v>
      </c>
      <c r="B266" s="84" t="s">
        <v>165</v>
      </c>
      <c r="C266" s="84" t="s">
        <v>7</v>
      </c>
      <c r="D266" s="84" t="s">
        <v>187</v>
      </c>
      <c r="E266" s="84" t="s">
        <v>190</v>
      </c>
      <c r="F266" s="82">
        <v>1</v>
      </c>
      <c r="G266" s="82">
        <v>73.040000000000006</v>
      </c>
      <c r="H266" s="82">
        <v>2.33</v>
      </c>
      <c r="I266" s="82">
        <v>3.19</v>
      </c>
      <c r="J266" s="82">
        <v>17.100000000000001</v>
      </c>
      <c r="K266" s="82">
        <v>59</v>
      </c>
      <c r="L266" s="82">
        <v>1</v>
      </c>
      <c r="M266" s="82">
        <v>-0.98</v>
      </c>
      <c r="N266" s="82">
        <v>0.71</v>
      </c>
      <c r="O266" s="82">
        <v>-4.43</v>
      </c>
      <c r="P266" s="82">
        <v>17.3</v>
      </c>
    </row>
    <row r="267" spans="1:16" x14ac:dyDescent="0.25">
      <c r="A267" s="51" t="str">
        <f t="shared" si="4"/>
        <v>CK (Créatine Kinase)B121</v>
      </c>
      <c r="B267" s="84" t="s">
        <v>166</v>
      </c>
      <c r="C267" s="84" t="s">
        <v>7</v>
      </c>
      <c r="D267" s="84" t="s">
        <v>187</v>
      </c>
      <c r="E267" s="84" t="s">
        <v>190</v>
      </c>
      <c r="F267" s="82">
        <v>1</v>
      </c>
      <c r="G267" s="82">
        <v>72.680000000000007</v>
      </c>
      <c r="H267" s="82">
        <v>2.3199999999999998</v>
      </c>
      <c r="I267" s="82">
        <v>3.19</v>
      </c>
      <c r="J267" s="82">
        <v>17.100000000000001</v>
      </c>
      <c r="K267" s="82">
        <v>58</v>
      </c>
      <c r="L267" s="82">
        <v>1</v>
      </c>
      <c r="M267" s="82">
        <v>-1.0900000000000001</v>
      </c>
      <c r="N267" s="82">
        <v>0.71</v>
      </c>
      <c r="O267" s="82">
        <v>-4.8899999999999997</v>
      </c>
      <c r="P267" s="82">
        <v>17.3</v>
      </c>
    </row>
    <row r="268" spans="1:16" x14ac:dyDescent="0.25">
      <c r="A268" s="51" t="str">
        <f t="shared" si="4"/>
        <v>CK (Créatine Kinase)B131</v>
      </c>
      <c r="B268" s="84" t="s">
        <v>167</v>
      </c>
      <c r="C268" s="84" t="s">
        <v>7</v>
      </c>
      <c r="D268" s="84" t="s">
        <v>187</v>
      </c>
      <c r="E268" s="84" t="s">
        <v>190</v>
      </c>
      <c r="F268" s="82">
        <v>1</v>
      </c>
      <c r="G268" s="82">
        <v>73.7</v>
      </c>
      <c r="H268" s="82">
        <v>3.36</v>
      </c>
      <c r="I268" s="82">
        <v>4.5599999999999996</v>
      </c>
      <c r="J268" s="82">
        <v>17.100000000000001</v>
      </c>
      <c r="K268" s="82">
        <v>748</v>
      </c>
      <c r="L268" s="82">
        <v>1</v>
      </c>
      <c r="M268" s="82">
        <v>-0.79</v>
      </c>
      <c r="N268" s="82">
        <v>1.01</v>
      </c>
      <c r="O268" s="82">
        <v>-3.56</v>
      </c>
      <c r="P268" s="82">
        <v>17.3</v>
      </c>
    </row>
    <row r="269" spans="1:16" x14ac:dyDescent="0.25">
      <c r="A269" s="51" t="str">
        <f t="shared" si="4"/>
        <v>CK (Créatine Kinase)A2</v>
      </c>
      <c r="B269" s="84" t="s">
        <v>154</v>
      </c>
      <c r="C269" s="84" t="s">
        <v>7</v>
      </c>
      <c r="D269" s="84" t="s">
        <v>184</v>
      </c>
      <c r="E269" s="84" t="s">
        <v>190</v>
      </c>
      <c r="F269" s="82">
        <v>2</v>
      </c>
      <c r="G269" s="82">
        <v>255.15</v>
      </c>
      <c r="H269" s="82">
        <v>10.34</v>
      </c>
      <c r="I269" s="82">
        <v>4.05</v>
      </c>
      <c r="J269" s="82">
        <v>17.100000000000001</v>
      </c>
      <c r="K269" s="82">
        <v>20001</v>
      </c>
      <c r="L269" s="82">
        <v>26</v>
      </c>
      <c r="M269" s="82" t="s">
        <v>186</v>
      </c>
      <c r="N269" s="82" t="s">
        <v>186</v>
      </c>
      <c r="O269" s="82" t="s">
        <v>186</v>
      </c>
      <c r="P269" s="82">
        <v>17.3</v>
      </c>
    </row>
    <row r="270" spans="1:16" x14ac:dyDescent="0.25">
      <c r="A270" s="51" t="str">
        <f t="shared" si="4"/>
        <v>CK (Créatine Kinase)B12</v>
      </c>
      <c r="B270" s="84" t="s">
        <v>155</v>
      </c>
      <c r="C270" s="84" t="s">
        <v>7</v>
      </c>
      <c r="D270" s="84" t="s">
        <v>187</v>
      </c>
      <c r="E270" s="84" t="s">
        <v>190</v>
      </c>
      <c r="F270" s="82">
        <v>2</v>
      </c>
      <c r="G270" s="82">
        <v>250.79</v>
      </c>
      <c r="H270" s="82">
        <v>4.41</v>
      </c>
      <c r="I270" s="82">
        <v>1.76</v>
      </c>
      <c r="J270" s="82">
        <v>17.100000000000001</v>
      </c>
      <c r="K270" s="82">
        <v>60</v>
      </c>
      <c r="L270" s="82">
        <v>1</v>
      </c>
      <c r="M270" s="82">
        <v>-0.42</v>
      </c>
      <c r="N270" s="82">
        <v>0.43</v>
      </c>
      <c r="O270" s="82">
        <v>-1.71</v>
      </c>
      <c r="P270" s="82">
        <v>17.3</v>
      </c>
    </row>
    <row r="271" spans="1:16" x14ac:dyDescent="0.25">
      <c r="A271" s="51" t="str">
        <f t="shared" si="4"/>
        <v>CK (Créatine Kinase)B22</v>
      </c>
      <c r="B271" s="84" t="s">
        <v>156</v>
      </c>
      <c r="C271" s="84" t="s">
        <v>7</v>
      </c>
      <c r="D271" s="84" t="s">
        <v>187</v>
      </c>
      <c r="E271" s="84" t="s">
        <v>190</v>
      </c>
      <c r="F271" s="82">
        <v>2</v>
      </c>
      <c r="G271" s="82">
        <v>255.32</v>
      </c>
      <c r="H271" s="82">
        <v>4.68</v>
      </c>
      <c r="I271" s="82">
        <v>1.83</v>
      </c>
      <c r="J271" s="82">
        <v>17.100000000000001</v>
      </c>
      <c r="K271" s="82">
        <v>63</v>
      </c>
      <c r="L271" s="82">
        <v>1</v>
      </c>
      <c r="M271" s="82">
        <v>0.02</v>
      </c>
      <c r="N271" s="82">
        <v>0.45</v>
      </c>
      <c r="O271" s="82">
        <v>7.0000000000000007E-2</v>
      </c>
      <c r="P271" s="82">
        <v>17.3</v>
      </c>
    </row>
    <row r="272" spans="1:16" x14ac:dyDescent="0.25">
      <c r="A272" s="51" t="str">
        <f t="shared" si="4"/>
        <v>CK (Créatine Kinase)B32</v>
      </c>
      <c r="B272" s="84" t="s">
        <v>157</v>
      </c>
      <c r="C272" s="84" t="s">
        <v>7</v>
      </c>
      <c r="D272" s="84" t="s">
        <v>187</v>
      </c>
      <c r="E272" s="84" t="s">
        <v>190</v>
      </c>
      <c r="F272" s="82">
        <v>2</v>
      </c>
      <c r="G272" s="82">
        <v>251.26</v>
      </c>
      <c r="H272" s="82">
        <v>4.8</v>
      </c>
      <c r="I272" s="82">
        <v>1.91</v>
      </c>
      <c r="J272" s="82">
        <v>17.100000000000001</v>
      </c>
      <c r="K272" s="82">
        <v>61</v>
      </c>
      <c r="L272" s="82">
        <v>1</v>
      </c>
      <c r="M272" s="82">
        <v>-0.38</v>
      </c>
      <c r="N272" s="82">
        <v>0.47</v>
      </c>
      <c r="O272" s="82">
        <v>-1.53</v>
      </c>
      <c r="P272" s="82">
        <v>17.3</v>
      </c>
    </row>
    <row r="273" spans="1:16" x14ac:dyDescent="0.25">
      <c r="A273" s="51" t="str">
        <f t="shared" si="4"/>
        <v>CK (Créatine Kinase)B42</v>
      </c>
      <c r="B273" s="84" t="s">
        <v>158</v>
      </c>
      <c r="C273" s="84" t="s">
        <v>7</v>
      </c>
      <c r="D273" s="84" t="s">
        <v>187</v>
      </c>
      <c r="E273" s="84" t="s">
        <v>190</v>
      </c>
      <c r="F273" s="82">
        <v>2</v>
      </c>
      <c r="G273" s="82">
        <v>251.08</v>
      </c>
      <c r="H273" s="82">
        <v>5.43</v>
      </c>
      <c r="I273" s="82">
        <v>2.16</v>
      </c>
      <c r="J273" s="82">
        <v>17.100000000000001</v>
      </c>
      <c r="K273" s="82">
        <v>56</v>
      </c>
      <c r="L273" s="82">
        <v>1</v>
      </c>
      <c r="M273" s="82">
        <v>-0.39</v>
      </c>
      <c r="N273" s="82">
        <v>0.53</v>
      </c>
      <c r="O273" s="82">
        <v>-1.6</v>
      </c>
      <c r="P273" s="82">
        <v>17.3</v>
      </c>
    </row>
    <row r="274" spans="1:16" x14ac:dyDescent="0.25">
      <c r="A274" s="51" t="str">
        <f t="shared" si="4"/>
        <v>CK (Créatine Kinase)B52</v>
      </c>
      <c r="B274" s="84" t="s">
        <v>159</v>
      </c>
      <c r="C274" s="84" t="s">
        <v>7</v>
      </c>
      <c r="D274" s="84" t="s">
        <v>187</v>
      </c>
      <c r="E274" s="84" t="s">
        <v>190</v>
      </c>
      <c r="F274" s="82">
        <v>2</v>
      </c>
      <c r="G274" s="82">
        <v>246.44</v>
      </c>
      <c r="H274" s="82">
        <v>3.81</v>
      </c>
      <c r="I274" s="82">
        <v>1.55</v>
      </c>
      <c r="J274" s="82">
        <v>17.100000000000001</v>
      </c>
      <c r="K274" s="82">
        <v>51</v>
      </c>
      <c r="L274" s="82">
        <v>1</v>
      </c>
      <c r="M274" s="82">
        <v>-0.84</v>
      </c>
      <c r="N274" s="82">
        <v>0.38</v>
      </c>
      <c r="O274" s="82">
        <v>-3.41</v>
      </c>
      <c r="P274" s="82">
        <v>17.3</v>
      </c>
    </row>
    <row r="275" spans="1:16" x14ac:dyDescent="0.25">
      <c r="A275" s="51" t="str">
        <f t="shared" si="4"/>
        <v>CK (Créatine Kinase)B62</v>
      </c>
      <c r="B275" s="84" t="s">
        <v>160</v>
      </c>
      <c r="C275" s="84" t="s">
        <v>7</v>
      </c>
      <c r="D275" s="84" t="s">
        <v>187</v>
      </c>
      <c r="E275" s="84" t="s">
        <v>190</v>
      </c>
      <c r="F275" s="82">
        <v>2</v>
      </c>
      <c r="G275" s="82">
        <v>248.77</v>
      </c>
      <c r="H275" s="82">
        <v>5.16</v>
      </c>
      <c r="I275" s="82">
        <v>2.08</v>
      </c>
      <c r="J275" s="82">
        <v>17.100000000000001</v>
      </c>
      <c r="K275" s="82">
        <v>59</v>
      </c>
      <c r="L275" s="82">
        <v>1</v>
      </c>
      <c r="M275" s="82">
        <v>-0.62</v>
      </c>
      <c r="N275" s="82">
        <v>0.51</v>
      </c>
      <c r="O275" s="82">
        <v>-2.5</v>
      </c>
      <c r="P275" s="82">
        <v>17.3</v>
      </c>
    </row>
    <row r="276" spans="1:16" x14ac:dyDescent="0.25">
      <c r="A276" s="51" t="str">
        <f t="shared" si="4"/>
        <v>CK (Créatine Kinase)B72</v>
      </c>
      <c r="B276" s="84" t="s">
        <v>161</v>
      </c>
      <c r="C276" s="84" t="s">
        <v>7</v>
      </c>
      <c r="D276" s="84" t="s">
        <v>187</v>
      </c>
      <c r="E276" s="84" t="s">
        <v>190</v>
      </c>
      <c r="F276" s="82">
        <v>2</v>
      </c>
      <c r="G276" s="82">
        <v>245.62</v>
      </c>
      <c r="H276" s="82">
        <v>5.41</v>
      </c>
      <c r="I276" s="82">
        <v>2.2000000000000002</v>
      </c>
      <c r="J276" s="82">
        <v>17.100000000000001</v>
      </c>
      <c r="K276" s="82">
        <v>54</v>
      </c>
      <c r="L276" s="82">
        <v>1</v>
      </c>
      <c r="M276" s="82">
        <v>-0.92</v>
      </c>
      <c r="N276" s="82">
        <v>0.54</v>
      </c>
      <c r="O276" s="82">
        <v>-3.74</v>
      </c>
      <c r="P276" s="82">
        <v>17.3</v>
      </c>
    </row>
    <row r="277" spans="1:16" x14ac:dyDescent="0.25">
      <c r="A277" s="51" t="str">
        <f t="shared" si="4"/>
        <v>CK (Créatine Kinase)B82</v>
      </c>
      <c r="B277" s="84" t="s">
        <v>162</v>
      </c>
      <c r="C277" s="84" t="s">
        <v>7</v>
      </c>
      <c r="D277" s="84" t="s">
        <v>187</v>
      </c>
      <c r="E277" s="84" t="s">
        <v>190</v>
      </c>
      <c r="F277" s="82">
        <v>2</v>
      </c>
      <c r="G277" s="82">
        <v>246.64</v>
      </c>
      <c r="H277" s="82">
        <v>3.76</v>
      </c>
      <c r="I277" s="82">
        <v>1.52</v>
      </c>
      <c r="J277" s="82">
        <v>17.100000000000001</v>
      </c>
      <c r="K277" s="82">
        <v>58</v>
      </c>
      <c r="L277" s="82">
        <v>1</v>
      </c>
      <c r="M277" s="82">
        <v>-0.82</v>
      </c>
      <c r="N277" s="82">
        <v>0.38</v>
      </c>
      <c r="O277" s="82">
        <v>-3.34</v>
      </c>
      <c r="P277" s="82">
        <v>17.3</v>
      </c>
    </row>
    <row r="278" spans="1:16" x14ac:dyDescent="0.25">
      <c r="A278" s="51" t="str">
        <f t="shared" si="4"/>
        <v>CK (Créatine Kinase)B92</v>
      </c>
      <c r="B278" s="84" t="s">
        <v>163</v>
      </c>
      <c r="C278" s="84" t="s">
        <v>7</v>
      </c>
      <c r="D278" s="84" t="s">
        <v>187</v>
      </c>
      <c r="E278" s="84" t="s">
        <v>190</v>
      </c>
      <c r="F278" s="82">
        <v>2</v>
      </c>
      <c r="G278" s="82">
        <v>246.47</v>
      </c>
      <c r="H278" s="82">
        <v>4.7699999999999996</v>
      </c>
      <c r="I278" s="82">
        <v>1.93</v>
      </c>
      <c r="J278" s="82">
        <v>17.100000000000001</v>
      </c>
      <c r="K278" s="82">
        <v>65</v>
      </c>
      <c r="L278" s="82">
        <v>1</v>
      </c>
      <c r="M278" s="82">
        <v>-0.84</v>
      </c>
      <c r="N278" s="82">
        <v>0.48</v>
      </c>
      <c r="O278" s="82">
        <v>-3.4</v>
      </c>
      <c r="P278" s="82">
        <v>17.3</v>
      </c>
    </row>
    <row r="279" spans="1:16" x14ac:dyDescent="0.25">
      <c r="A279" s="51" t="str">
        <f t="shared" si="4"/>
        <v>CK (Créatine Kinase)B102</v>
      </c>
      <c r="B279" s="84" t="s">
        <v>164</v>
      </c>
      <c r="C279" s="84" t="s">
        <v>7</v>
      </c>
      <c r="D279" s="84" t="s">
        <v>187</v>
      </c>
      <c r="E279" s="84" t="s">
        <v>190</v>
      </c>
      <c r="F279" s="82">
        <v>2</v>
      </c>
      <c r="G279" s="82">
        <v>250.29</v>
      </c>
      <c r="H279" s="82">
        <v>3.77</v>
      </c>
      <c r="I279" s="82">
        <v>1.51</v>
      </c>
      <c r="J279" s="82">
        <v>17.100000000000001</v>
      </c>
      <c r="K279" s="82">
        <v>55</v>
      </c>
      <c r="L279" s="82">
        <v>1</v>
      </c>
      <c r="M279" s="82">
        <v>-0.47</v>
      </c>
      <c r="N279" s="82">
        <v>0.37</v>
      </c>
      <c r="O279" s="82">
        <v>-1.91</v>
      </c>
      <c r="P279" s="82">
        <v>17.3</v>
      </c>
    </row>
    <row r="280" spans="1:16" x14ac:dyDescent="0.25">
      <c r="A280" s="51" t="str">
        <f t="shared" si="4"/>
        <v>CK (Créatine Kinase)B112</v>
      </c>
      <c r="B280" s="84" t="s">
        <v>165</v>
      </c>
      <c r="C280" s="84" t="s">
        <v>7</v>
      </c>
      <c r="D280" s="84" t="s">
        <v>187</v>
      </c>
      <c r="E280" s="84" t="s">
        <v>190</v>
      </c>
      <c r="F280" s="82">
        <v>2</v>
      </c>
      <c r="G280" s="82">
        <v>249.74</v>
      </c>
      <c r="H280" s="82">
        <v>5.52</v>
      </c>
      <c r="I280" s="82">
        <v>2.21</v>
      </c>
      <c r="J280" s="82">
        <v>17.100000000000001</v>
      </c>
      <c r="K280" s="82">
        <v>59</v>
      </c>
      <c r="L280" s="82">
        <v>1</v>
      </c>
      <c r="M280" s="82">
        <v>-0.52</v>
      </c>
      <c r="N280" s="82">
        <v>0.55000000000000004</v>
      </c>
      <c r="O280" s="82">
        <v>-2.12</v>
      </c>
      <c r="P280" s="82">
        <v>17.3</v>
      </c>
    </row>
    <row r="281" spans="1:16" x14ac:dyDescent="0.25">
      <c r="A281" s="51" t="str">
        <f t="shared" si="4"/>
        <v>CK (Créatine Kinase)B122</v>
      </c>
      <c r="B281" s="84" t="s">
        <v>166</v>
      </c>
      <c r="C281" s="84" t="s">
        <v>7</v>
      </c>
      <c r="D281" s="84" t="s">
        <v>187</v>
      </c>
      <c r="E281" s="84" t="s">
        <v>190</v>
      </c>
      <c r="F281" s="82">
        <v>2</v>
      </c>
      <c r="G281" s="82">
        <v>248.44</v>
      </c>
      <c r="H281" s="82">
        <v>4.68</v>
      </c>
      <c r="I281" s="82">
        <v>1.88</v>
      </c>
      <c r="J281" s="82">
        <v>17.100000000000001</v>
      </c>
      <c r="K281" s="82">
        <v>57</v>
      </c>
      <c r="L281" s="82">
        <v>1</v>
      </c>
      <c r="M281" s="82">
        <v>-0.65</v>
      </c>
      <c r="N281" s="82">
        <v>0.46</v>
      </c>
      <c r="O281" s="82">
        <v>-2.63</v>
      </c>
      <c r="P281" s="82">
        <v>17.3</v>
      </c>
    </row>
    <row r="282" spans="1:16" x14ac:dyDescent="0.25">
      <c r="A282" s="51" t="str">
        <f t="shared" si="4"/>
        <v>CK (Créatine Kinase)B132</v>
      </c>
      <c r="B282" s="84" t="s">
        <v>167</v>
      </c>
      <c r="C282" s="84" t="s">
        <v>7</v>
      </c>
      <c r="D282" s="84" t="s">
        <v>187</v>
      </c>
      <c r="E282" s="84" t="s">
        <v>190</v>
      </c>
      <c r="F282" s="82">
        <v>2</v>
      </c>
      <c r="G282" s="82">
        <v>249.31</v>
      </c>
      <c r="H282" s="82">
        <v>5.41</v>
      </c>
      <c r="I282" s="82">
        <v>2.17</v>
      </c>
      <c r="J282" s="82">
        <v>17.100000000000001</v>
      </c>
      <c r="K282" s="82">
        <v>698</v>
      </c>
      <c r="L282" s="82">
        <v>1</v>
      </c>
      <c r="M282" s="82">
        <v>-0.56999999999999995</v>
      </c>
      <c r="N282" s="82">
        <v>0.54</v>
      </c>
      <c r="O282" s="82">
        <v>-2.29</v>
      </c>
      <c r="P282" s="82">
        <v>17.3</v>
      </c>
    </row>
    <row r="283" spans="1:16" x14ac:dyDescent="0.25">
      <c r="A283" s="51" t="str">
        <f t="shared" si="4"/>
        <v>CK (Créatine Kinase)A3</v>
      </c>
      <c r="B283" s="84" t="s">
        <v>154</v>
      </c>
      <c r="C283" s="84" t="s">
        <v>7</v>
      </c>
      <c r="D283" s="84" t="s">
        <v>184</v>
      </c>
      <c r="E283" s="84" t="s">
        <v>190</v>
      </c>
      <c r="F283" s="82">
        <v>3</v>
      </c>
      <c r="G283" s="82">
        <v>620.52</v>
      </c>
      <c r="H283" s="82">
        <v>22.3</v>
      </c>
      <c r="I283" s="82">
        <v>3.59</v>
      </c>
      <c r="J283" s="82">
        <v>17.100000000000001</v>
      </c>
      <c r="K283" s="82">
        <v>36501</v>
      </c>
      <c r="L283" s="82">
        <v>47</v>
      </c>
      <c r="M283" s="82" t="s">
        <v>186</v>
      </c>
      <c r="N283" s="82" t="s">
        <v>186</v>
      </c>
      <c r="O283" s="82" t="s">
        <v>186</v>
      </c>
      <c r="P283" s="82">
        <v>17.3</v>
      </c>
    </row>
    <row r="284" spans="1:16" x14ac:dyDescent="0.25">
      <c r="A284" s="51" t="str">
        <f t="shared" si="4"/>
        <v>CK (Créatine Kinase)B13</v>
      </c>
      <c r="B284" s="84" t="s">
        <v>155</v>
      </c>
      <c r="C284" s="84" t="s">
        <v>7</v>
      </c>
      <c r="D284" s="84" t="s">
        <v>187</v>
      </c>
      <c r="E284" s="84" t="s">
        <v>190</v>
      </c>
      <c r="F284" s="82">
        <v>3</v>
      </c>
      <c r="G284" s="82">
        <v>614.95000000000005</v>
      </c>
      <c r="H284" s="82">
        <v>6.39</v>
      </c>
      <c r="I284" s="82">
        <v>1.04</v>
      </c>
      <c r="J284" s="82">
        <v>17.100000000000001</v>
      </c>
      <c r="K284" s="82">
        <v>61</v>
      </c>
      <c r="L284" s="82">
        <v>1</v>
      </c>
      <c r="M284" s="82">
        <v>-0.25</v>
      </c>
      <c r="N284" s="82">
        <v>0.28999999999999998</v>
      </c>
      <c r="O284" s="82">
        <v>-0.9</v>
      </c>
      <c r="P284" s="82">
        <v>17.3</v>
      </c>
    </row>
    <row r="285" spans="1:16" x14ac:dyDescent="0.25">
      <c r="A285" s="51" t="str">
        <f t="shared" si="4"/>
        <v>CK (Créatine Kinase)B23</v>
      </c>
      <c r="B285" s="84" t="s">
        <v>156</v>
      </c>
      <c r="C285" s="84" t="s">
        <v>7</v>
      </c>
      <c r="D285" s="84" t="s">
        <v>187</v>
      </c>
      <c r="E285" s="84" t="s">
        <v>190</v>
      </c>
      <c r="F285" s="82">
        <v>3</v>
      </c>
      <c r="G285" s="82">
        <v>616.26</v>
      </c>
      <c r="H285" s="82">
        <v>7.52</v>
      </c>
      <c r="I285" s="82">
        <v>1.22</v>
      </c>
      <c r="J285" s="82">
        <v>17.100000000000001</v>
      </c>
      <c r="K285" s="82">
        <v>64</v>
      </c>
      <c r="L285" s="82">
        <v>1</v>
      </c>
      <c r="M285" s="82">
        <v>-0.19</v>
      </c>
      <c r="N285" s="82">
        <v>0.34</v>
      </c>
      <c r="O285" s="82">
        <v>-0.69</v>
      </c>
      <c r="P285" s="82">
        <v>17.3</v>
      </c>
    </row>
    <row r="286" spans="1:16" x14ac:dyDescent="0.25">
      <c r="A286" s="51" t="str">
        <f t="shared" si="4"/>
        <v>CK (Créatine Kinase)B33</v>
      </c>
      <c r="B286" s="84" t="s">
        <v>157</v>
      </c>
      <c r="C286" s="84" t="s">
        <v>7</v>
      </c>
      <c r="D286" s="84" t="s">
        <v>187</v>
      </c>
      <c r="E286" s="84" t="s">
        <v>190</v>
      </c>
      <c r="F286" s="82">
        <v>3</v>
      </c>
      <c r="G286" s="82">
        <v>611.47</v>
      </c>
      <c r="H286" s="82">
        <v>6.85</v>
      </c>
      <c r="I286" s="82">
        <v>1.1200000000000001</v>
      </c>
      <c r="J286" s="82">
        <v>17.100000000000001</v>
      </c>
      <c r="K286" s="82">
        <v>63</v>
      </c>
      <c r="L286" s="82">
        <v>1</v>
      </c>
      <c r="M286" s="82">
        <v>-0.41</v>
      </c>
      <c r="N286" s="82">
        <v>0.31</v>
      </c>
      <c r="O286" s="82">
        <v>-1.46</v>
      </c>
      <c r="P286" s="82">
        <v>17.3</v>
      </c>
    </row>
    <row r="287" spans="1:16" x14ac:dyDescent="0.25">
      <c r="A287" s="51" t="str">
        <f t="shared" si="4"/>
        <v>CK (Créatine Kinase)B43</v>
      </c>
      <c r="B287" s="84" t="s">
        <v>158</v>
      </c>
      <c r="C287" s="84" t="s">
        <v>7</v>
      </c>
      <c r="D287" s="84" t="s">
        <v>187</v>
      </c>
      <c r="E287" s="84" t="s">
        <v>190</v>
      </c>
      <c r="F287" s="82">
        <v>3</v>
      </c>
      <c r="G287" s="82">
        <v>611.89</v>
      </c>
      <c r="H287" s="82">
        <v>7.84</v>
      </c>
      <c r="I287" s="82">
        <v>1.28</v>
      </c>
      <c r="J287" s="82">
        <v>17.100000000000001</v>
      </c>
      <c r="K287" s="82">
        <v>58</v>
      </c>
      <c r="L287" s="82">
        <v>1</v>
      </c>
      <c r="M287" s="82">
        <v>-0.39</v>
      </c>
      <c r="N287" s="82">
        <v>0.36</v>
      </c>
      <c r="O287" s="82">
        <v>-1.39</v>
      </c>
      <c r="P287" s="82">
        <v>17.3</v>
      </c>
    </row>
    <row r="288" spans="1:16" x14ac:dyDescent="0.25">
      <c r="A288" s="51" t="str">
        <f t="shared" si="4"/>
        <v>CK (Créatine Kinase)B53</v>
      </c>
      <c r="B288" s="84" t="s">
        <v>159</v>
      </c>
      <c r="C288" s="84" t="s">
        <v>7</v>
      </c>
      <c r="D288" s="84" t="s">
        <v>187</v>
      </c>
      <c r="E288" s="84" t="s">
        <v>190</v>
      </c>
      <c r="F288" s="82">
        <v>3</v>
      </c>
      <c r="G288" s="82">
        <v>603.63</v>
      </c>
      <c r="H288" s="82">
        <v>8.43</v>
      </c>
      <c r="I288" s="82">
        <v>1.4</v>
      </c>
      <c r="J288" s="82">
        <v>17.100000000000001</v>
      </c>
      <c r="K288" s="82">
        <v>53</v>
      </c>
      <c r="L288" s="82">
        <v>1</v>
      </c>
      <c r="M288" s="82">
        <v>-0.76</v>
      </c>
      <c r="N288" s="82">
        <v>0.39</v>
      </c>
      <c r="O288" s="82">
        <v>-2.72</v>
      </c>
      <c r="P288" s="82">
        <v>17.3</v>
      </c>
    </row>
    <row r="289" spans="1:16" x14ac:dyDescent="0.25">
      <c r="A289" s="51" t="str">
        <f t="shared" si="4"/>
        <v>CK (Créatine Kinase)B63</v>
      </c>
      <c r="B289" s="84" t="s">
        <v>160</v>
      </c>
      <c r="C289" s="84" t="s">
        <v>7</v>
      </c>
      <c r="D289" s="84" t="s">
        <v>187</v>
      </c>
      <c r="E289" s="84" t="s">
        <v>190</v>
      </c>
      <c r="F289" s="82">
        <v>3</v>
      </c>
      <c r="G289" s="82">
        <v>603.37</v>
      </c>
      <c r="H289" s="82">
        <v>8.4</v>
      </c>
      <c r="I289" s="82">
        <v>1.39</v>
      </c>
      <c r="J289" s="82">
        <v>17.100000000000001</v>
      </c>
      <c r="K289" s="82">
        <v>61</v>
      </c>
      <c r="L289" s="82">
        <v>1</v>
      </c>
      <c r="M289" s="82">
        <v>-0.77</v>
      </c>
      <c r="N289" s="82">
        <v>0.39</v>
      </c>
      <c r="O289" s="82">
        <v>-2.76</v>
      </c>
      <c r="P289" s="82">
        <v>17.3</v>
      </c>
    </row>
    <row r="290" spans="1:16" x14ac:dyDescent="0.25">
      <c r="A290" s="51" t="str">
        <f t="shared" si="4"/>
        <v>CK (Créatine Kinase)B73</v>
      </c>
      <c r="B290" s="84" t="s">
        <v>161</v>
      </c>
      <c r="C290" s="84" t="s">
        <v>7</v>
      </c>
      <c r="D290" s="84" t="s">
        <v>187</v>
      </c>
      <c r="E290" s="84" t="s">
        <v>190</v>
      </c>
      <c r="F290" s="82">
        <v>3</v>
      </c>
      <c r="G290" s="82">
        <v>594.53</v>
      </c>
      <c r="H290" s="82">
        <v>7.22</v>
      </c>
      <c r="I290" s="82">
        <v>1.21</v>
      </c>
      <c r="J290" s="82">
        <v>17.100000000000001</v>
      </c>
      <c r="K290" s="82">
        <v>59</v>
      </c>
      <c r="L290" s="82">
        <v>1</v>
      </c>
      <c r="M290" s="82">
        <v>-1.17</v>
      </c>
      <c r="N290" s="82">
        <v>0.34</v>
      </c>
      <c r="O290" s="82">
        <v>-4.1900000000000004</v>
      </c>
      <c r="P290" s="82">
        <v>17.3</v>
      </c>
    </row>
    <row r="291" spans="1:16" x14ac:dyDescent="0.25">
      <c r="A291" s="51" t="str">
        <f t="shared" si="4"/>
        <v>CK (Créatine Kinase)B83</v>
      </c>
      <c r="B291" s="84" t="s">
        <v>162</v>
      </c>
      <c r="C291" s="84" t="s">
        <v>7</v>
      </c>
      <c r="D291" s="84" t="s">
        <v>187</v>
      </c>
      <c r="E291" s="84" t="s">
        <v>190</v>
      </c>
      <c r="F291" s="82">
        <v>3</v>
      </c>
      <c r="G291" s="82">
        <v>597.54999999999995</v>
      </c>
      <c r="H291" s="82">
        <v>8.02</v>
      </c>
      <c r="I291" s="82">
        <v>1.34</v>
      </c>
      <c r="J291" s="82">
        <v>17.100000000000001</v>
      </c>
      <c r="K291" s="82">
        <v>57</v>
      </c>
      <c r="L291" s="82">
        <v>1</v>
      </c>
      <c r="M291" s="82">
        <v>-1.03</v>
      </c>
      <c r="N291" s="82">
        <v>0.37</v>
      </c>
      <c r="O291" s="82">
        <v>-3.7</v>
      </c>
      <c r="P291" s="82">
        <v>17.3</v>
      </c>
    </row>
    <row r="292" spans="1:16" x14ac:dyDescent="0.25">
      <c r="A292" s="51" t="str">
        <f t="shared" si="4"/>
        <v>CK (Créatine Kinase)B93</v>
      </c>
      <c r="B292" s="84" t="s">
        <v>163</v>
      </c>
      <c r="C292" s="84" t="s">
        <v>7</v>
      </c>
      <c r="D292" s="84" t="s">
        <v>187</v>
      </c>
      <c r="E292" s="84" t="s">
        <v>190</v>
      </c>
      <c r="F292" s="82">
        <v>3</v>
      </c>
      <c r="G292" s="82">
        <v>596.63</v>
      </c>
      <c r="H292" s="82">
        <v>7.51</v>
      </c>
      <c r="I292" s="82">
        <v>1.26</v>
      </c>
      <c r="J292" s="82">
        <v>17.100000000000001</v>
      </c>
      <c r="K292" s="82">
        <v>63</v>
      </c>
      <c r="L292" s="82">
        <v>1</v>
      </c>
      <c r="M292" s="82">
        <v>-1.07</v>
      </c>
      <c r="N292" s="82">
        <v>0.35</v>
      </c>
      <c r="O292" s="82">
        <v>-3.85</v>
      </c>
      <c r="P292" s="82">
        <v>17.3</v>
      </c>
    </row>
    <row r="293" spans="1:16" x14ac:dyDescent="0.25">
      <c r="A293" s="51" t="str">
        <f t="shared" si="4"/>
        <v>CK (Créatine Kinase)B103</v>
      </c>
      <c r="B293" s="84" t="s">
        <v>164</v>
      </c>
      <c r="C293" s="84" t="s">
        <v>7</v>
      </c>
      <c r="D293" s="84" t="s">
        <v>187</v>
      </c>
      <c r="E293" s="84" t="s">
        <v>190</v>
      </c>
      <c r="F293" s="82">
        <v>3</v>
      </c>
      <c r="G293" s="82">
        <v>611.08000000000004</v>
      </c>
      <c r="H293" s="82">
        <v>8.01</v>
      </c>
      <c r="I293" s="82">
        <v>1.31</v>
      </c>
      <c r="J293" s="82">
        <v>17.100000000000001</v>
      </c>
      <c r="K293" s="82">
        <v>57</v>
      </c>
      <c r="L293" s="82">
        <v>1</v>
      </c>
      <c r="M293" s="82">
        <v>-0.42</v>
      </c>
      <c r="N293" s="82">
        <v>0.36</v>
      </c>
      <c r="O293" s="82">
        <v>-1.52</v>
      </c>
      <c r="P293" s="82">
        <v>17.3</v>
      </c>
    </row>
    <row r="294" spans="1:16" x14ac:dyDescent="0.25">
      <c r="A294" s="51" t="str">
        <f t="shared" si="4"/>
        <v>CK (Créatine Kinase)B113</v>
      </c>
      <c r="B294" s="84" t="s">
        <v>165</v>
      </c>
      <c r="C294" s="84" t="s">
        <v>7</v>
      </c>
      <c r="D294" s="84" t="s">
        <v>187</v>
      </c>
      <c r="E294" s="84" t="s">
        <v>190</v>
      </c>
      <c r="F294" s="82">
        <v>3</v>
      </c>
      <c r="G294" s="82">
        <v>610.64</v>
      </c>
      <c r="H294" s="82">
        <v>6.99</v>
      </c>
      <c r="I294" s="82">
        <v>1.1499999999999999</v>
      </c>
      <c r="J294" s="82">
        <v>17.100000000000001</v>
      </c>
      <c r="K294" s="82">
        <v>57</v>
      </c>
      <c r="L294" s="82">
        <v>1</v>
      </c>
      <c r="M294" s="82">
        <v>-0.44</v>
      </c>
      <c r="N294" s="82">
        <v>0.32</v>
      </c>
      <c r="O294" s="82">
        <v>-1.59</v>
      </c>
      <c r="P294" s="82">
        <v>17.3</v>
      </c>
    </row>
    <row r="295" spans="1:16" x14ac:dyDescent="0.25">
      <c r="A295" s="51" t="str">
        <f t="shared" si="4"/>
        <v>CK (Créatine Kinase)B123</v>
      </c>
      <c r="B295" s="84" t="s">
        <v>166</v>
      </c>
      <c r="C295" s="84" t="s">
        <v>7</v>
      </c>
      <c r="D295" s="84" t="s">
        <v>187</v>
      </c>
      <c r="E295" s="84" t="s">
        <v>190</v>
      </c>
      <c r="F295" s="82">
        <v>3</v>
      </c>
      <c r="G295" s="82">
        <v>608.85</v>
      </c>
      <c r="H295" s="82">
        <v>8.76</v>
      </c>
      <c r="I295" s="82">
        <v>1.44</v>
      </c>
      <c r="J295" s="82">
        <v>17.100000000000001</v>
      </c>
      <c r="K295" s="82">
        <v>56</v>
      </c>
      <c r="L295" s="82">
        <v>1</v>
      </c>
      <c r="M295" s="82">
        <v>-0.52</v>
      </c>
      <c r="N295" s="82">
        <v>0.4</v>
      </c>
      <c r="O295" s="82">
        <v>-1.88</v>
      </c>
      <c r="P295" s="82">
        <v>17.3</v>
      </c>
    </row>
    <row r="296" spans="1:16" x14ac:dyDescent="0.25">
      <c r="A296" s="51" t="str">
        <f t="shared" si="4"/>
        <v>CK (Créatine Kinase)B133</v>
      </c>
      <c r="B296" s="84" t="s">
        <v>167</v>
      </c>
      <c r="C296" s="84" t="s">
        <v>7</v>
      </c>
      <c r="D296" s="84" t="s">
        <v>187</v>
      </c>
      <c r="E296" s="84" t="s">
        <v>190</v>
      </c>
      <c r="F296" s="82">
        <v>3</v>
      </c>
      <c r="G296" s="82">
        <v>606.79999999999995</v>
      </c>
      <c r="H296" s="82">
        <v>10.45</v>
      </c>
      <c r="I296" s="82">
        <v>1.72</v>
      </c>
      <c r="J296" s="82">
        <v>17.100000000000001</v>
      </c>
      <c r="K296" s="82">
        <v>709</v>
      </c>
      <c r="L296" s="82">
        <v>1</v>
      </c>
      <c r="M296" s="82">
        <v>-0.62</v>
      </c>
      <c r="N296" s="82">
        <v>0.48</v>
      </c>
      <c r="O296" s="82">
        <v>-2.21</v>
      </c>
      <c r="P296" s="82">
        <v>17.3</v>
      </c>
    </row>
    <row r="297" spans="1:16" x14ac:dyDescent="0.25">
      <c r="A297" s="51" t="str">
        <f t="shared" si="4"/>
        <v>CO2 (Dioxide de Carbone)A1</v>
      </c>
      <c r="B297" s="84" t="s">
        <v>154</v>
      </c>
      <c r="C297" s="84" t="s">
        <v>8</v>
      </c>
      <c r="D297" s="84" t="s">
        <v>184</v>
      </c>
      <c r="E297" s="84" t="s">
        <v>189</v>
      </c>
      <c r="F297" s="82">
        <v>1</v>
      </c>
      <c r="G297" s="82">
        <v>15.5</v>
      </c>
      <c r="H297" s="82">
        <v>1.18</v>
      </c>
      <c r="I297" s="82">
        <v>7.61</v>
      </c>
      <c r="J297" s="82">
        <v>10</v>
      </c>
      <c r="K297" s="82">
        <v>116206</v>
      </c>
      <c r="L297" s="82">
        <v>183</v>
      </c>
      <c r="M297" s="82" t="s">
        <v>186</v>
      </c>
      <c r="N297" s="82" t="s">
        <v>186</v>
      </c>
      <c r="O297" s="82" t="s">
        <v>186</v>
      </c>
      <c r="P297" s="82">
        <v>6.6</v>
      </c>
    </row>
    <row r="298" spans="1:16" x14ac:dyDescent="0.25">
      <c r="A298" s="51" t="str">
        <f t="shared" si="4"/>
        <v>CO2 (Dioxide de Carbone)B11</v>
      </c>
      <c r="B298" s="84" t="s">
        <v>155</v>
      </c>
      <c r="C298" s="84" t="s">
        <v>8</v>
      </c>
      <c r="D298" s="84" t="s">
        <v>187</v>
      </c>
      <c r="E298" s="84" t="s">
        <v>189</v>
      </c>
      <c r="F298" s="82">
        <v>1</v>
      </c>
      <c r="G298" s="82">
        <v>15.82</v>
      </c>
      <c r="H298" s="82">
        <v>1.31</v>
      </c>
      <c r="I298" s="82">
        <v>8.31</v>
      </c>
      <c r="J298" s="82">
        <v>10</v>
      </c>
      <c r="K298" s="82">
        <v>55</v>
      </c>
      <c r="L298" s="82">
        <v>1</v>
      </c>
      <c r="M298" s="82">
        <v>0.27</v>
      </c>
      <c r="N298" s="82">
        <v>1.0900000000000001</v>
      </c>
      <c r="O298" s="82">
        <v>2.0299999999999998</v>
      </c>
      <c r="P298" s="82">
        <v>6.6</v>
      </c>
    </row>
    <row r="299" spans="1:16" x14ac:dyDescent="0.25">
      <c r="A299" s="51" t="str">
        <f t="shared" si="4"/>
        <v>CO2 (Dioxide de Carbone)B21</v>
      </c>
      <c r="B299" s="84" t="s">
        <v>156</v>
      </c>
      <c r="C299" s="84" t="s">
        <v>8</v>
      </c>
      <c r="D299" s="84" t="s">
        <v>187</v>
      </c>
      <c r="E299" s="84" t="s">
        <v>189</v>
      </c>
      <c r="F299" s="82">
        <v>1</v>
      </c>
      <c r="G299" s="82">
        <v>15.84</v>
      </c>
      <c r="H299" s="82">
        <v>1.1399999999999999</v>
      </c>
      <c r="I299" s="82">
        <v>7.23</v>
      </c>
      <c r="J299" s="82">
        <v>10</v>
      </c>
      <c r="K299" s="82">
        <v>49</v>
      </c>
      <c r="L299" s="82">
        <v>1</v>
      </c>
      <c r="M299" s="82">
        <v>0.28000000000000003</v>
      </c>
      <c r="N299" s="82">
        <v>0.95</v>
      </c>
      <c r="O299" s="82">
        <v>2.16</v>
      </c>
      <c r="P299" s="82">
        <v>6.6</v>
      </c>
    </row>
    <row r="300" spans="1:16" x14ac:dyDescent="0.25">
      <c r="A300" s="51" t="str">
        <f t="shared" si="4"/>
        <v>CO2 (Dioxide de Carbone)B31</v>
      </c>
      <c r="B300" s="84" t="s">
        <v>157</v>
      </c>
      <c r="C300" s="84" t="s">
        <v>8</v>
      </c>
      <c r="D300" s="84" t="s">
        <v>187</v>
      </c>
      <c r="E300" s="84" t="s">
        <v>189</v>
      </c>
      <c r="F300" s="82">
        <v>1</v>
      </c>
      <c r="G300" s="82">
        <v>15.53</v>
      </c>
      <c r="H300" s="82">
        <v>1.57</v>
      </c>
      <c r="I300" s="85">
        <v>10.08</v>
      </c>
      <c r="J300" s="82">
        <v>10</v>
      </c>
      <c r="K300" s="82">
        <v>56</v>
      </c>
      <c r="L300" s="82">
        <v>1</v>
      </c>
      <c r="M300" s="82">
        <v>0.02</v>
      </c>
      <c r="N300" s="82">
        <v>1.32</v>
      </c>
      <c r="O300" s="82">
        <v>0.18</v>
      </c>
      <c r="P300" s="82">
        <v>6.6</v>
      </c>
    </row>
    <row r="301" spans="1:16" x14ac:dyDescent="0.25">
      <c r="A301" s="51" t="str">
        <f t="shared" si="4"/>
        <v>CO2 (Dioxide de Carbone)B41</v>
      </c>
      <c r="B301" s="84" t="s">
        <v>158</v>
      </c>
      <c r="C301" s="84" t="s">
        <v>8</v>
      </c>
      <c r="D301" s="84" t="s">
        <v>187</v>
      </c>
      <c r="E301" s="84" t="s">
        <v>189</v>
      </c>
      <c r="F301" s="82">
        <v>1</v>
      </c>
      <c r="G301" s="82">
        <v>15.66</v>
      </c>
      <c r="H301" s="82">
        <v>1.3</v>
      </c>
      <c r="I301" s="82">
        <v>8.2799999999999994</v>
      </c>
      <c r="J301" s="82">
        <v>10</v>
      </c>
      <c r="K301" s="82">
        <v>51</v>
      </c>
      <c r="L301" s="82">
        <v>1</v>
      </c>
      <c r="M301" s="82">
        <v>0.13</v>
      </c>
      <c r="N301" s="82">
        <v>1.0900000000000001</v>
      </c>
      <c r="O301" s="82">
        <v>1.02</v>
      </c>
      <c r="P301" s="82">
        <v>6.6</v>
      </c>
    </row>
    <row r="302" spans="1:16" x14ac:dyDescent="0.25">
      <c r="A302" s="51" t="str">
        <f t="shared" si="4"/>
        <v>CO2 (Dioxide de Carbone)B51</v>
      </c>
      <c r="B302" s="84" t="s">
        <v>159</v>
      </c>
      <c r="C302" s="84" t="s">
        <v>8</v>
      </c>
      <c r="D302" s="84" t="s">
        <v>187</v>
      </c>
      <c r="E302" s="84" t="s">
        <v>189</v>
      </c>
      <c r="F302" s="82">
        <v>1</v>
      </c>
      <c r="G302" s="82">
        <v>15.53</v>
      </c>
      <c r="H302" s="82">
        <v>1.43</v>
      </c>
      <c r="I302" s="82">
        <v>9.19</v>
      </c>
      <c r="J302" s="82">
        <v>10</v>
      </c>
      <c r="K302" s="82">
        <v>55</v>
      </c>
      <c r="L302" s="82">
        <v>1</v>
      </c>
      <c r="M302" s="82">
        <v>0.02</v>
      </c>
      <c r="N302" s="82">
        <v>1.21</v>
      </c>
      <c r="O302" s="82">
        <v>0.17</v>
      </c>
      <c r="P302" s="82">
        <v>6.6</v>
      </c>
    </row>
    <row r="303" spans="1:16" x14ac:dyDescent="0.25">
      <c r="A303" s="51" t="str">
        <f t="shared" si="4"/>
        <v>CO2 (Dioxide de Carbone)B61</v>
      </c>
      <c r="B303" s="84" t="s">
        <v>160</v>
      </c>
      <c r="C303" s="84" t="s">
        <v>8</v>
      </c>
      <c r="D303" s="84" t="s">
        <v>187</v>
      </c>
      <c r="E303" s="84" t="s">
        <v>189</v>
      </c>
      <c r="F303" s="82">
        <v>1</v>
      </c>
      <c r="G303" s="82">
        <v>15.64</v>
      </c>
      <c r="H303" s="82">
        <v>1.24</v>
      </c>
      <c r="I303" s="82">
        <v>7.93</v>
      </c>
      <c r="J303" s="82">
        <v>10</v>
      </c>
      <c r="K303" s="82">
        <v>55</v>
      </c>
      <c r="L303" s="82">
        <v>1</v>
      </c>
      <c r="M303" s="82">
        <v>0.11</v>
      </c>
      <c r="N303" s="82">
        <v>1.04</v>
      </c>
      <c r="O303" s="82">
        <v>0.87</v>
      </c>
      <c r="P303" s="82">
        <v>6.6</v>
      </c>
    </row>
    <row r="304" spans="1:16" x14ac:dyDescent="0.25">
      <c r="A304" s="51" t="str">
        <f t="shared" si="4"/>
        <v>CO2 (Dioxide de Carbone)B71</v>
      </c>
      <c r="B304" s="84" t="s">
        <v>161</v>
      </c>
      <c r="C304" s="84" t="s">
        <v>8</v>
      </c>
      <c r="D304" s="84" t="s">
        <v>187</v>
      </c>
      <c r="E304" s="84" t="s">
        <v>189</v>
      </c>
      <c r="F304" s="82">
        <v>1</v>
      </c>
      <c r="G304" s="82">
        <v>15.16</v>
      </c>
      <c r="H304" s="82">
        <v>1.45</v>
      </c>
      <c r="I304" s="82">
        <v>9.5399999999999991</v>
      </c>
      <c r="J304" s="82">
        <v>10</v>
      </c>
      <c r="K304" s="82">
        <v>61</v>
      </c>
      <c r="L304" s="82">
        <v>1</v>
      </c>
      <c r="M304" s="82">
        <v>-0.28999999999999998</v>
      </c>
      <c r="N304" s="82">
        <v>1.25</v>
      </c>
      <c r="O304" s="82">
        <v>-2.23</v>
      </c>
      <c r="P304" s="82">
        <v>6.6</v>
      </c>
    </row>
    <row r="305" spans="1:16" x14ac:dyDescent="0.25">
      <c r="A305" s="51" t="str">
        <f t="shared" si="4"/>
        <v>CO2 (Dioxide de Carbone)B81</v>
      </c>
      <c r="B305" s="84" t="s">
        <v>162</v>
      </c>
      <c r="C305" s="84" t="s">
        <v>8</v>
      </c>
      <c r="D305" s="84" t="s">
        <v>187</v>
      </c>
      <c r="E305" s="84" t="s">
        <v>189</v>
      </c>
      <c r="F305" s="82">
        <v>1</v>
      </c>
      <c r="G305" s="82">
        <v>15.1</v>
      </c>
      <c r="H305" s="82">
        <v>1.32</v>
      </c>
      <c r="I305" s="82">
        <v>8.7100000000000009</v>
      </c>
      <c r="J305" s="82">
        <v>10</v>
      </c>
      <c r="K305" s="82">
        <v>57</v>
      </c>
      <c r="L305" s="82">
        <v>1</v>
      </c>
      <c r="M305" s="82">
        <v>-0.34</v>
      </c>
      <c r="N305" s="82">
        <v>1.1399999999999999</v>
      </c>
      <c r="O305" s="82">
        <v>-2.57</v>
      </c>
      <c r="P305" s="82">
        <v>6.6</v>
      </c>
    </row>
    <row r="306" spans="1:16" x14ac:dyDescent="0.25">
      <c r="A306" s="51" t="str">
        <f t="shared" si="4"/>
        <v>CO2 (Dioxide de Carbone)B91</v>
      </c>
      <c r="B306" s="84" t="s">
        <v>163</v>
      </c>
      <c r="C306" s="84" t="s">
        <v>8</v>
      </c>
      <c r="D306" s="84" t="s">
        <v>187</v>
      </c>
      <c r="E306" s="84" t="s">
        <v>189</v>
      </c>
      <c r="F306" s="82">
        <v>1</v>
      </c>
      <c r="G306" s="82">
        <v>15.47</v>
      </c>
      <c r="H306" s="82">
        <v>1.4</v>
      </c>
      <c r="I306" s="82">
        <v>9.07</v>
      </c>
      <c r="J306" s="82">
        <v>10</v>
      </c>
      <c r="K306" s="82">
        <v>56</v>
      </c>
      <c r="L306" s="82">
        <v>1</v>
      </c>
      <c r="M306" s="82">
        <v>-0.03</v>
      </c>
      <c r="N306" s="82">
        <v>1.19</v>
      </c>
      <c r="O306" s="82">
        <v>-0.22</v>
      </c>
      <c r="P306" s="82">
        <v>6.6</v>
      </c>
    </row>
    <row r="307" spans="1:16" x14ac:dyDescent="0.25">
      <c r="A307" s="51" t="str">
        <f t="shared" si="4"/>
        <v>CO2 (Dioxide de Carbone)B101</v>
      </c>
      <c r="B307" s="84" t="s">
        <v>164</v>
      </c>
      <c r="C307" s="84" t="s">
        <v>8</v>
      </c>
      <c r="D307" s="84" t="s">
        <v>187</v>
      </c>
      <c r="E307" s="84" t="s">
        <v>189</v>
      </c>
      <c r="F307" s="82">
        <v>1</v>
      </c>
      <c r="G307" s="82">
        <v>15.41</v>
      </c>
      <c r="H307" s="82">
        <v>1.39</v>
      </c>
      <c r="I307" s="82">
        <v>8.99</v>
      </c>
      <c r="J307" s="82">
        <v>10</v>
      </c>
      <c r="K307" s="82">
        <v>53</v>
      </c>
      <c r="L307" s="82">
        <v>1</v>
      </c>
      <c r="M307" s="82">
        <v>-0.08</v>
      </c>
      <c r="N307" s="82">
        <v>1.18</v>
      </c>
      <c r="O307" s="82">
        <v>-0.56999999999999995</v>
      </c>
      <c r="P307" s="82">
        <v>6.6</v>
      </c>
    </row>
    <row r="308" spans="1:16" x14ac:dyDescent="0.25">
      <c r="A308" s="51" t="str">
        <f t="shared" si="4"/>
        <v>CO2 (Dioxide de Carbone)B111</v>
      </c>
      <c r="B308" s="84" t="s">
        <v>165</v>
      </c>
      <c r="C308" s="84" t="s">
        <v>8</v>
      </c>
      <c r="D308" s="84" t="s">
        <v>187</v>
      </c>
      <c r="E308" s="84" t="s">
        <v>189</v>
      </c>
      <c r="F308" s="82">
        <v>1</v>
      </c>
      <c r="G308" s="82">
        <v>15.44</v>
      </c>
      <c r="H308" s="82">
        <v>1.34</v>
      </c>
      <c r="I308" s="82">
        <v>8.6999999999999993</v>
      </c>
      <c r="J308" s="82">
        <v>10</v>
      </c>
      <c r="K308" s="82">
        <v>56</v>
      </c>
      <c r="L308" s="82">
        <v>1</v>
      </c>
      <c r="M308" s="82">
        <v>-0.05</v>
      </c>
      <c r="N308" s="82">
        <v>1.1399999999999999</v>
      </c>
      <c r="O308" s="82">
        <v>-0.38</v>
      </c>
      <c r="P308" s="82">
        <v>6.6</v>
      </c>
    </row>
    <row r="309" spans="1:16" x14ac:dyDescent="0.25">
      <c r="A309" s="51" t="str">
        <f t="shared" si="4"/>
        <v>CO2 (Dioxide de Carbone)B121</v>
      </c>
      <c r="B309" s="84" t="s">
        <v>166</v>
      </c>
      <c r="C309" s="84" t="s">
        <v>8</v>
      </c>
      <c r="D309" s="84" t="s">
        <v>187</v>
      </c>
      <c r="E309" s="84" t="s">
        <v>189</v>
      </c>
      <c r="F309" s="82">
        <v>1</v>
      </c>
      <c r="G309" s="82">
        <v>15.34</v>
      </c>
      <c r="H309" s="82">
        <v>1.35</v>
      </c>
      <c r="I309" s="82">
        <v>8.83</v>
      </c>
      <c r="J309" s="82">
        <v>10</v>
      </c>
      <c r="K309" s="82">
        <v>51</v>
      </c>
      <c r="L309" s="82">
        <v>1</v>
      </c>
      <c r="M309" s="82">
        <v>-0.14000000000000001</v>
      </c>
      <c r="N309" s="82">
        <v>1.1599999999999999</v>
      </c>
      <c r="O309" s="82">
        <v>-1.08</v>
      </c>
      <c r="P309" s="82">
        <v>6.6</v>
      </c>
    </row>
    <row r="310" spans="1:16" x14ac:dyDescent="0.25">
      <c r="A310" s="51" t="str">
        <f t="shared" si="4"/>
        <v>CO2 (Dioxide de Carbone)B131</v>
      </c>
      <c r="B310" s="84" t="s">
        <v>167</v>
      </c>
      <c r="C310" s="84" t="s">
        <v>8</v>
      </c>
      <c r="D310" s="84" t="s">
        <v>187</v>
      </c>
      <c r="E310" s="84" t="s">
        <v>189</v>
      </c>
      <c r="F310" s="82">
        <v>1</v>
      </c>
      <c r="G310" s="82">
        <v>15.49</v>
      </c>
      <c r="H310" s="82">
        <v>1.37</v>
      </c>
      <c r="I310" s="82">
        <v>8.82</v>
      </c>
      <c r="J310" s="82">
        <v>10</v>
      </c>
      <c r="K310" s="82">
        <v>655</v>
      </c>
      <c r="L310" s="82">
        <v>1</v>
      </c>
      <c r="M310" s="82">
        <v>-0.01</v>
      </c>
      <c r="N310" s="82">
        <v>1.1599999999999999</v>
      </c>
      <c r="O310" s="82">
        <v>-0.1</v>
      </c>
      <c r="P310" s="82">
        <v>6.6</v>
      </c>
    </row>
    <row r="311" spans="1:16" x14ac:dyDescent="0.25">
      <c r="A311" s="51" t="str">
        <f t="shared" si="4"/>
        <v>CO2 (Dioxide de Carbone)A2</v>
      </c>
      <c r="B311" s="84" t="s">
        <v>154</v>
      </c>
      <c r="C311" s="84" t="s">
        <v>8</v>
      </c>
      <c r="D311" s="84" t="s">
        <v>184</v>
      </c>
      <c r="E311" s="84" t="s">
        <v>189</v>
      </c>
      <c r="F311" s="82">
        <v>2</v>
      </c>
      <c r="G311" s="82">
        <v>22.17</v>
      </c>
      <c r="H311" s="82">
        <v>1.23</v>
      </c>
      <c r="I311" s="82">
        <v>5.53</v>
      </c>
      <c r="J311" s="82">
        <v>10</v>
      </c>
      <c r="K311" s="82">
        <v>29180</v>
      </c>
      <c r="L311" s="82">
        <v>52</v>
      </c>
      <c r="M311" s="82" t="s">
        <v>186</v>
      </c>
      <c r="N311" s="82" t="s">
        <v>186</v>
      </c>
      <c r="O311" s="82" t="s">
        <v>186</v>
      </c>
      <c r="P311" s="82">
        <v>6.6</v>
      </c>
    </row>
    <row r="312" spans="1:16" x14ac:dyDescent="0.25">
      <c r="A312" s="51" t="str">
        <f t="shared" si="4"/>
        <v>CO2 (Dioxide de Carbone)B12</v>
      </c>
      <c r="B312" s="84" t="s">
        <v>155</v>
      </c>
      <c r="C312" s="84" t="s">
        <v>8</v>
      </c>
      <c r="D312" s="84" t="s">
        <v>187</v>
      </c>
      <c r="E312" s="84" t="s">
        <v>189</v>
      </c>
      <c r="F312" s="82">
        <v>2</v>
      </c>
      <c r="G312" s="82">
        <v>22.22</v>
      </c>
      <c r="H312" s="82">
        <v>1.34</v>
      </c>
      <c r="I312" s="82">
        <v>6.02</v>
      </c>
      <c r="J312" s="82">
        <v>10</v>
      </c>
      <c r="K312" s="82">
        <v>53</v>
      </c>
      <c r="L312" s="82">
        <v>1</v>
      </c>
      <c r="M312" s="82">
        <v>0.05</v>
      </c>
      <c r="N312" s="82">
        <v>1.0900000000000001</v>
      </c>
      <c r="O312" s="82">
        <v>0.26</v>
      </c>
      <c r="P312" s="82">
        <v>6.6</v>
      </c>
    </row>
    <row r="313" spans="1:16" x14ac:dyDescent="0.25">
      <c r="A313" s="51" t="str">
        <f t="shared" si="4"/>
        <v>CO2 (Dioxide de Carbone)B22</v>
      </c>
      <c r="B313" s="84" t="s">
        <v>156</v>
      </c>
      <c r="C313" s="84" t="s">
        <v>8</v>
      </c>
      <c r="D313" s="84" t="s">
        <v>187</v>
      </c>
      <c r="E313" s="84" t="s">
        <v>189</v>
      </c>
      <c r="F313" s="82">
        <v>2</v>
      </c>
      <c r="G313" s="82">
        <v>22.22</v>
      </c>
      <c r="H313" s="82">
        <v>1.67</v>
      </c>
      <c r="I313" s="82">
        <v>7.53</v>
      </c>
      <c r="J313" s="82">
        <v>10</v>
      </c>
      <c r="K313" s="82">
        <v>49</v>
      </c>
      <c r="L313" s="82">
        <v>1</v>
      </c>
      <c r="M313" s="82">
        <v>0.04</v>
      </c>
      <c r="N313" s="82">
        <v>1.36</v>
      </c>
      <c r="O313" s="82">
        <v>0.24</v>
      </c>
      <c r="P313" s="82">
        <v>6.6</v>
      </c>
    </row>
    <row r="314" spans="1:16" x14ac:dyDescent="0.25">
      <c r="A314" s="51" t="str">
        <f t="shared" si="4"/>
        <v>CO2 (Dioxide de Carbone)B32</v>
      </c>
      <c r="B314" s="84" t="s">
        <v>157</v>
      </c>
      <c r="C314" s="84" t="s">
        <v>8</v>
      </c>
      <c r="D314" s="84" t="s">
        <v>187</v>
      </c>
      <c r="E314" s="84" t="s">
        <v>189</v>
      </c>
      <c r="F314" s="82">
        <v>2</v>
      </c>
      <c r="G314" s="82">
        <v>22.01</v>
      </c>
      <c r="H314" s="82">
        <v>1.74</v>
      </c>
      <c r="I314" s="82">
        <v>7.89</v>
      </c>
      <c r="J314" s="82">
        <v>10</v>
      </c>
      <c r="K314" s="82">
        <v>55</v>
      </c>
      <c r="L314" s="82">
        <v>1</v>
      </c>
      <c r="M314" s="82">
        <v>-0.13</v>
      </c>
      <c r="N314" s="82">
        <v>1.43</v>
      </c>
      <c r="O314" s="82">
        <v>-0.73</v>
      </c>
      <c r="P314" s="82">
        <v>6.6</v>
      </c>
    </row>
    <row r="315" spans="1:16" x14ac:dyDescent="0.25">
      <c r="A315" s="51" t="str">
        <f t="shared" si="4"/>
        <v>CO2 (Dioxide de Carbone)B42</v>
      </c>
      <c r="B315" s="84" t="s">
        <v>158</v>
      </c>
      <c r="C315" s="84" t="s">
        <v>8</v>
      </c>
      <c r="D315" s="84" t="s">
        <v>187</v>
      </c>
      <c r="E315" s="84" t="s">
        <v>189</v>
      </c>
      <c r="F315" s="82">
        <v>2</v>
      </c>
      <c r="G315" s="82">
        <v>22.19</v>
      </c>
      <c r="H315" s="82">
        <v>1.35</v>
      </c>
      <c r="I315" s="82">
        <v>6.06</v>
      </c>
      <c r="J315" s="82">
        <v>10</v>
      </c>
      <c r="K315" s="82">
        <v>48</v>
      </c>
      <c r="L315" s="82">
        <v>1</v>
      </c>
      <c r="M315" s="82">
        <v>0.02</v>
      </c>
      <c r="N315" s="82">
        <v>1.1000000000000001</v>
      </c>
      <c r="O315" s="82">
        <v>0.09</v>
      </c>
      <c r="P315" s="82">
        <v>6.6</v>
      </c>
    </row>
    <row r="316" spans="1:16" x14ac:dyDescent="0.25">
      <c r="A316" s="51" t="str">
        <f t="shared" si="4"/>
        <v>CO2 (Dioxide de Carbone)B52</v>
      </c>
      <c r="B316" s="84" t="s">
        <v>159</v>
      </c>
      <c r="C316" s="84" t="s">
        <v>8</v>
      </c>
      <c r="D316" s="84" t="s">
        <v>187</v>
      </c>
      <c r="E316" s="84" t="s">
        <v>189</v>
      </c>
      <c r="F316" s="82">
        <v>2</v>
      </c>
      <c r="G316" s="82">
        <v>22.16</v>
      </c>
      <c r="H316" s="82">
        <v>1.35</v>
      </c>
      <c r="I316" s="82">
        <v>6.11</v>
      </c>
      <c r="J316" s="82">
        <v>10</v>
      </c>
      <c r="K316" s="82">
        <v>52</v>
      </c>
      <c r="L316" s="82">
        <v>1</v>
      </c>
      <c r="M316" s="82">
        <v>0</v>
      </c>
      <c r="N316" s="82">
        <v>1.1000000000000001</v>
      </c>
      <c r="O316" s="82">
        <v>-0.01</v>
      </c>
      <c r="P316" s="82">
        <v>6.6</v>
      </c>
    </row>
    <row r="317" spans="1:16" x14ac:dyDescent="0.25">
      <c r="A317" s="51" t="str">
        <f t="shared" si="4"/>
        <v>CO2 (Dioxide de Carbone)B62</v>
      </c>
      <c r="B317" s="84" t="s">
        <v>160</v>
      </c>
      <c r="C317" s="84" t="s">
        <v>8</v>
      </c>
      <c r="D317" s="84" t="s">
        <v>187</v>
      </c>
      <c r="E317" s="84" t="s">
        <v>189</v>
      </c>
      <c r="F317" s="82">
        <v>2</v>
      </c>
      <c r="G317" s="82">
        <v>22.06</v>
      </c>
      <c r="H317" s="82">
        <v>1.59</v>
      </c>
      <c r="I317" s="82">
        <v>7.2</v>
      </c>
      <c r="J317" s="82">
        <v>10</v>
      </c>
      <c r="K317" s="82">
        <v>54</v>
      </c>
      <c r="L317" s="82">
        <v>1</v>
      </c>
      <c r="M317" s="82">
        <v>-0.09</v>
      </c>
      <c r="N317" s="82">
        <v>1.3</v>
      </c>
      <c r="O317" s="82">
        <v>-0.49</v>
      </c>
      <c r="P317" s="82">
        <v>6.6</v>
      </c>
    </row>
    <row r="318" spans="1:16" x14ac:dyDescent="0.25">
      <c r="A318" s="51" t="str">
        <f t="shared" si="4"/>
        <v>CO2 (Dioxide de Carbone)B72</v>
      </c>
      <c r="B318" s="84" t="s">
        <v>161</v>
      </c>
      <c r="C318" s="84" t="s">
        <v>8</v>
      </c>
      <c r="D318" s="84" t="s">
        <v>187</v>
      </c>
      <c r="E318" s="84" t="s">
        <v>189</v>
      </c>
      <c r="F318" s="82">
        <v>2</v>
      </c>
      <c r="G318" s="82">
        <v>21.57</v>
      </c>
      <c r="H318" s="82">
        <v>1.8</v>
      </c>
      <c r="I318" s="82">
        <v>8.33</v>
      </c>
      <c r="J318" s="82">
        <v>10</v>
      </c>
      <c r="K318" s="82">
        <v>54</v>
      </c>
      <c r="L318" s="82">
        <v>1</v>
      </c>
      <c r="M318" s="82">
        <v>-0.49</v>
      </c>
      <c r="N318" s="85">
        <v>1.51</v>
      </c>
      <c r="O318" s="82">
        <v>-2.69</v>
      </c>
      <c r="P318" s="82">
        <v>6.6</v>
      </c>
    </row>
    <row r="319" spans="1:16" x14ac:dyDescent="0.25">
      <c r="A319" s="51" t="str">
        <f t="shared" si="4"/>
        <v>CO2 (Dioxide de Carbone)B82</v>
      </c>
      <c r="B319" s="84" t="s">
        <v>162</v>
      </c>
      <c r="C319" s="84" t="s">
        <v>8</v>
      </c>
      <c r="D319" s="84" t="s">
        <v>187</v>
      </c>
      <c r="E319" s="84" t="s">
        <v>189</v>
      </c>
      <c r="F319" s="82">
        <v>2</v>
      </c>
      <c r="G319" s="82">
        <v>21.74</v>
      </c>
      <c r="H319" s="82">
        <v>1.66</v>
      </c>
      <c r="I319" s="82">
        <v>7.62</v>
      </c>
      <c r="J319" s="82">
        <v>10</v>
      </c>
      <c r="K319" s="82">
        <v>54</v>
      </c>
      <c r="L319" s="82">
        <v>1</v>
      </c>
      <c r="M319" s="82">
        <v>-0.34</v>
      </c>
      <c r="N319" s="82">
        <v>1.38</v>
      </c>
      <c r="O319" s="82">
        <v>-1.9</v>
      </c>
      <c r="P319" s="82">
        <v>6.6</v>
      </c>
    </row>
    <row r="320" spans="1:16" x14ac:dyDescent="0.25">
      <c r="A320" s="51" t="str">
        <f t="shared" si="4"/>
        <v>CO2 (Dioxide de Carbone)B92</v>
      </c>
      <c r="B320" s="84" t="s">
        <v>163</v>
      </c>
      <c r="C320" s="84" t="s">
        <v>8</v>
      </c>
      <c r="D320" s="84" t="s">
        <v>187</v>
      </c>
      <c r="E320" s="84" t="s">
        <v>189</v>
      </c>
      <c r="F320" s="82">
        <v>2</v>
      </c>
      <c r="G320" s="82">
        <v>21.72</v>
      </c>
      <c r="H320" s="82">
        <v>1.56</v>
      </c>
      <c r="I320" s="82">
        <v>7.17</v>
      </c>
      <c r="J320" s="82">
        <v>10</v>
      </c>
      <c r="K320" s="82">
        <v>54</v>
      </c>
      <c r="L320" s="82">
        <v>1</v>
      </c>
      <c r="M320" s="82">
        <v>-0.36</v>
      </c>
      <c r="N320" s="82">
        <v>1.3</v>
      </c>
      <c r="O320" s="82">
        <v>-2</v>
      </c>
      <c r="P320" s="82">
        <v>6.6</v>
      </c>
    </row>
    <row r="321" spans="1:16" x14ac:dyDescent="0.25">
      <c r="A321" s="51" t="str">
        <f t="shared" si="4"/>
        <v>CO2 (Dioxide de Carbone)B102</v>
      </c>
      <c r="B321" s="84" t="s">
        <v>164</v>
      </c>
      <c r="C321" s="84" t="s">
        <v>8</v>
      </c>
      <c r="D321" s="84" t="s">
        <v>187</v>
      </c>
      <c r="E321" s="84" t="s">
        <v>189</v>
      </c>
      <c r="F321" s="82">
        <v>2</v>
      </c>
      <c r="G321" s="82">
        <v>21.99</v>
      </c>
      <c r="H321" s="82">
        <v>1.83</v>
      </c>
      <c r="I321" s="82">
        <v>8.34</v>
      </c>
      <c r="J321" s="82">
        <v>10</v>
      </c>
      <c r="K321" s="82">
        <v>51</v>
      </c>
      <c r="L321" s="82">
        <v>1</v>
      </c>
      <c r="M321" s="82">
        <v>-0.15</v>
      </c>
      <c r="N321" s="85">
        <v>1.51</v>
      </c>
      <c r="O321" s="82">
        <v>-0.81</v>
      </c>
      <c r="P321" s="82">
        <v>6.6</v>
      </c>
    </row>
    <row r="322" spans="1:16" x14ac:dyDescent="0.25">
      <c r="A322" s="51" t="str">
        <f t="shared" si="4"/>
        <v>CO2 (Dioxide de Carbone)B112</v>
      </c>
      <c r="B322" s="84" t="s">
        <v>165</v>
      </c>
      <c r="C322" s="84" t="s">
        <v>8</v>
      </c>
      <c r="D322" s="84" t="s">
        <v>187</v>
      </c>
      <c r="E322" s="84" t="s">
        <v>189</v>
      </c>
      <c r="F322" s="82">
        <v>2</v>
      </c>
      <c r="G322" s="82">
        <v>22.06</v>
      </c>
      <c r="H322" s="82">
        <v>1.53</v>
      </c>
      <c r="I322" s="82">
        <v>6.92</v>
      </c>
      <c r="J322" s="82">
        <v>10</v>
      </c>
      <c r="K322" s="82">
        <v>52</v>
      </c>
      <c r="L322" s="82">
        <v>1</v>
      </c>
      <c r="M322" s="82">
        <v>-0.09</v>
      </c>
      <c r="N322" s="82">
        <v>1.25</v>
      </c>
      <c r="O322" s="82">
        <v>-0.47</v>
      </c>
      <c r="P322" s="82">
        <v>6.6</v>
      </c>
    </row>
    <row r="323" spans="1:16" x14ac:dyDescent="0.25">
      <c r="A323" s="51" t="str">
        <f t="shared" si="4"/>
        <v>CO2 (Dioxide de Carbone)B122</v>
      </c>
      <c r="B323" s="84" t="s">
        <v>166</v>
      </c>
      <c r="C323" s="84" t="s">
        <v>8</v>
      </c>
      <c r="D323" s="84" t="s">
        <v>187</v>
      </c>
      <c r="E323" s="84" t="s">
        <v>189</v>
      </c>
      <c r="F323" s="82">
        <v>2</v>
      </c>
      <c r="G323" s="82">
        <v>21.8</v>
      </c>
      <c r="H323" s="82">
        <v>1.51</v>
      </c>
      <c r="I323" s="82">
        <v>6.91</v>
      </c>
      <c r="J323" s="82">
        <v>10</v>
      </c>
      <c r="K323" s="82">
        <v>51</v>
      </c>
      <c r="L323" s="82">
        <v>1</v>
      </c>
      <c r="M323" s="82">
        <v>-0.3</v>
      </c>
      <c r="N323" s="82">
        <v>1.25</v>
      </c>
      <c r="O323" s="82">
        <v>-1.67</v>
      </c>
      <c r="P323" s="82">
        <v>6.6</v>
      </c>
    </row>
    <row r="324" spans="1:16" x14ac:dyDescent="0.25">
      <c r="A324" s="51" t="str">
        <f t="shared" ref="A324:A387" si="5">CONCATENATE(C324,B324,F324)</f>
        <v>CO2 (Dioxide de Carbone)B132</v>
      </c>
      <c r="B324" s="84" t="s">
        <v>167</v>
      </c>
      <c r="C324" s="84" t="s">
        <v>8</v>
      </c>
      <c r="D324" s="84" t="s">
        <v>187</v>
      </c>
      <c r="E324" s="84" t="s">
        <v>189</v>
      </c>
      <c r="F324" s="82">
        <v>2</v>
      </c>
      <c r="G324" s="82">
        <v>21.97</v>
      </c>
      <c r="H324" s="82">
        <v>1.59</v>
      </c>
      <c r="I324" s="82">
        <v>7.22</v>
      </c>
      <c r="J324" s="82">
        <v>10</v>
      </c>
      <c r="K324" s="82">
        <v>627</v>
      </c>
      <c r="L324" s="82">
        <v>1</v>
      </c>
      <c r="M324" s="82">
        <v>-0.16</v>
      </c>
      <c r="N324" s="82">
        <v>1.31</v>
      </c>
      <c r="O324" s="82">
        <v>-0.87</v>
      </c>
      <c r="P324" s="82">
        <v>6.6</v>
      </c>
    </row>
    <row r="325" spans="1:16" x14ac:dyDescent="0.25">
      <c r="A325" s="51" t="str">
        <f t="shared" si="5"/>
        <v>CO2 (Dioxide de Carbone)A3</v>
      </c>
      <c r="B325" s="84" t="s">
        <v>154</v>
      </c>
      <c r="C325" s="84" t="s">
        <v>8</v>
      </c>
      <c r="D325" s="84" t="s">
        <v>184</v>
      </c>
      <c r="E325" s="84" t="s">
        <v>189</v>
      </c>
      <c r="F325" s="82">
        <v>3</v>
      </c>
      <c r="G325" s="82">
        <v>28.71</v>
      </c>
      <c r="H325" s="82">
        <v>1.79</v>
      </c>
      <c r="I325" s="82">
        <v>6.25</v>
      </c>
      <c r="J325" s="82">
        <v>10</v>
      </c>
      <c r="K325" s="82">
        <v>115643</v>
      </c>
      <c r="L325" s="82">
        <v>182</v>
      </c>
      <c r="M325" s="82" t="s">
        <v>186</v>
      </c>
      <c r="N325" s="82" t="s">
        <v>186</v>
      </c>
      <c r="O325" s="82" t="s">
        <v>186</v>
      </c>
      <c r="P325" s="82">
        <v>6.6</v>
      </c>
    </row>
    <row r="326" spans="1:16" x14ac:dyDescent="0.25">
      <c r="A326" s="51" t="str">
        <f t="shared" si="5"/>
        <v>CO2 (Dioxide de Carbone)B13</v>
      </c>
      <c r="B326" s="84" t="s">
        <v>155</v>
      </c>
      <c r="C326" s="84" t="s">
        <v>8</v>
      </c>
      <c r="D326" s="84" t="s">
        <v>187</v>
      </c>
      <c r="E326" s="84" t="s">
        <v>189</v>
      </c>
      <c r="F326" s="82">
        <v>3</v>
      </c>
      <c r="G326" s="82">
        <v>28.06</v>
      </c>
      <c r="H326" s="82">
        <v>1.95</v>
      </c>
      <c r="I326" s="82">
        <v>6.96</v>
      </c>
      <c r="J326" s="82">
        <v>10</v>
      </c>
      <c r="K326" s="82">
        <v>53</v>
      </c>
      <c r="L326" s="82">
        <v>1</v>
      </c>
      <c r="M326" s="82">
        <v>-0.36</v>
      </c>
      <c r="N326" s="82">
        <v>1.1100000000000001</v>
      </c>
      <c r="O326" s="82">
        <v>-2.2400000000000002</v>
      </c>
      <c r="P326" s="82">
        <v>6.6</v>
      </c>
    </row>
    <row r="327" spans="1:16" x14ac:dyDescent="0.25">
      <c r="A327" s="51" t="str">
        <f t="shared" si="5"/>
        <v>CO2 (Dioxide de Carbone)B23</v>
      </c>
      <c r="B327" s="84" t="s">
        <v>156</v>
      </c>
      <c r="C327" s="84" t="s">
        <v>8</v>
      </c>
      <c r="D327" s="84" t="s">
        <v>187</v>
      </c>
      <c r="E327" s="84" t="s">
        <v>189</v>
      </c>
      <c r="F327" s="82">
        <v>3</v>
      </c>
      <c r="G327" s="82">
        <v>27.79</v>
      </c>
      <c r="H327" s="82">
        <v>1.97</v>
      </c>
      <c r="I327" s="82">
        <v>7.07</v>
      </c>
      <c r="J327" s="82">
        <v>10</v>
      </c>
      <c r="K327" s="82">
        <v>49</v>
      </c>
      <c r="L327" s="82">
        <v>1</v>
      </c>
      <c r="M327" s="82">
        <v>-0.51</v>
      </c>
      <c r="N327" s="82">
        <v>1.1299999999999999</v>
      </c>
      <c r="O327" s="82">
        <v>-3.2</v>
      </c>
      <c r="P327" s="82">
        <v>6.6</v>
      </c>
    </row>
    <row r="328" spans="1:16" x14ac:dyDescent="0.25">
      <c r="A328" s="51" t="str">
        <f t="shared" si="5"/>
        <v>CO2 (Dioxide de Carbone)B33</v>
      </c>
      <c r="B328" s="84" t="s">
        <v>157</v>
      </c>
      <c r="C328" s="84" t="s">
        <v>8</v>
      </c>
      <c r="D328" s="84" t="s">
        <v>187</v>
      </c>
      <c r="E328" s="84" t="s">
        <v>189</v>
      </c>
      <c r="F328" s="82">
        <v>3</v>
      </c>
      <c r="G328" s="82">
        <v>27.81</v>
      </c>
      <c r="H328" s="82">
        <v>2.25</v>
      </c>
      <c r="I328" s="82">
        <v>8.1</v>
      </c>
      <c r="J328" s="82">
        <v>10</v>
      </c>
      <c r="K328" s="82">
        <v>55</v>
      </c>
      <c r="L328" s="82">
        <v>1</v>
      </c>
      <c r="M328" s="82">
        <v>-0.5</v>
      </c>
      <c r="N328" s="82">
        <v>1.3</v>
      </c>
      <c r="O328" s="82">
        <v>-3.13</v>
      </c>
      <c r="P328" s="82">
        <v>6.6</v>
      </c>
    </row>
    <row r="329" spans="1:16" x14ac:dyDescent="0.25">
      <c r="A329" s="51" t="str">
        <f t="shared" si="5"/>
        <v>CO2 (Dioxide de Carbone)B43</v>
      </c>
      <c r="B329" s="84" t="s">
        <v>158</v>
      </c>
      <c r="C329" s="84" t="s">
        <v>8</v>
      </c>
      <c r="D329" s="84" t="s">
        <v>187</v>
      </c>
      <c r="E329" s="84" t="s">
        <v>189</v>
      </c>
      <c r="F329" s="82">
        <v>3</v>
      </c>
      <c r="G329" s="82">
        <v>28.27</v>
      </c>
      <c r="H329" s="82">
        <v>2.38</v>
      </c>
      <c r="I329" s="82">
        <v>8.41</v>
      </c>
      <c r="J329" s="82">
        <v>10</v>
      </c>
      <c r="K329" s="82">
        <v>51</v>
      </c>
      <c r="L329" s="82">
        <v>1</v>
      </c>
      <c r="M329" s="82">
        <v>-0.25</v>
      </c>
      <c r="N329" s="82">
        <v>1.35</v>
      </c>
      <c r="O329" s="82">
        <v>-1.53</v>
      </c>
      <c r="P329" s="82">
        <v>6.6</v>
      </c>
    </row>
    <row r="330" spans="1:16" x14ac:dyDescent="0.25">
      <c r="A330" s="51" t="str">
        <f t="shared" si="5"/>
        <v>CO2 (Dioxide de Carbone)B53</v>
      </c>
      <c r="B330" s="84" t="s">
        <v>159</v>
      </c>
      <c r="C330" s="84" t="s">
        <v>8</v>
      </c>
      <c r="D330" s="84" t="s">
        <v>187</v>
      </c>
      <c r="E330" s="84" t="s">
        <v>189</v>
      </c>
      <c r="F330" s="82">
        <v>3</v>
      </c>
      <c r="G330" s="82">
        <v>28.16</v>
      </c>
      <c r="H330" s="82">
        <v>2.13</v>
      </c>
      <c r="I330" s="82">
        <v>7.55</v>
      </c>
      <c r="J330" s="82">
        <v>10</v>
      </c>
      <c r="K330" s="82">
        <v>53</v>
      </c>
      <c r="L330" s="82">
        <v>1</v>
      </c>
      <c r="M330" s="82">
        <v>-0.3</v>
      </c>
      <c r="N330" s="82">
        <v>1.21</v>
      </c>
      <c r="O330" s="82">
        <v>-1.9</v>
      </c>
      <c r="P330" s="82">
        <v>6.6</v>
      </c>
    </row>
    <row r="331" spans="1:16" x14ac:dyDescent="0.25">
      <c r="A331" s="51" t="str">
        <f t="shared" si="5"/>
        <v>CO2 (Dioxide de Carbone)B63</v>
      </c>
      <c r="B331" s="84" t="s">
        <v>160</v>
      </c>
      <c r="C331" s="84" t="s">
        <v>8</v>
      </c>
      <c r="D331" s="84" t="s">
        <v>187</v>
      </c>
      <c r="E331" s="84" t="s">
        <v>189</v>
      </c>
      <c r="F331" s="82">
        <v>3</v>
      </c>
      <c r="G331" s="82">
        <v>28.05</v>
      </c>
      <c r="H331" s="82">
        <v>2.04</v>
      </c>
      <c r="I331" s="82">
        <v>7.27</v>
      </c>
      <c r="J331" s="82">
        <v>10</v>
      </c>
      <c r="K331" s="82">
        <v>56</v>
      </c>
      <c r="L331" s="82">
        <v>1</v>
      </c>
      <c r="M331" s="82">
        <v>-0.37</v>
      </c>
      <c r="N331" s="82">
        <v>1.1599999999999999</v>
      </c>
      <c r="O331" s="82">
        <v>-2.2999999999999998</v>
      </c>
      <c r="P331" s="82">
        <v>6.6</v>
      </c>
    </row>
    <row r="332" spans="1:16" x14ac:dyDescent="0.25">
      <c r="A332" s="51" t="str">
        <f t="shared" si="5"/>
        <v>CO2 (Dioxide de Carbone)B73</v>
      </c>
      <c r="B332" s="84" t="s">
        <v>161</v>
      </c>
      <c r="C332" s="84" t="s">
        <v>8</v>
      </c>
      <c r="D332" s="84" t="s">
        <v>187</v>
      </c>
      <c r="E332" s="84" t="s">
        <v>189</v>
      </c>
      <c r="F332" s="82">
        <v>3</v>
      </c>
      <c r="G332" s="82">
        <v>27.02</v>
      </c>
      <c r="H332" s="82">
        <v>2.36</v>
      </c>
      <c r="I332" s="82">
        <v>8.74</v>
      </c>
      <c r="J332" s="82">
        <v>10</v>
      </c>
      <c r="K332" s="82">
        <v>56</v>
      </c>
      <c r="L332" s="82">
        <v>1</v>
      </c>
      <c r="M332" s="82">
        <v>-0.94</v>
      </c>
      <c r="N332" s="82">
        <v>1.4</v>
      </c>
      <c r="O332" s="82">
        <v>-5.87</v>
      </c>
      <c r="P332" s="82">
        <v>6.6</v>
      </c>
    </row>
    <row r="333" spans="1:16" x14ac:dyDescent="0.25">
      <c r="A333" s="51" t="str">
        <f t="shared" si="5"/>
        <v>CO2 (Dioxide de Carbone)B83</v>
      </c>
      <c r="B333" s="84" t="s">
        <v>162</v>
      </c>
      <c r="C333" s="84" t="s">
        <v>8</v>
      </c>
      <c r="D333" s="84" t="s">
        <v>187</v>
      </c>
      <c r="E333" s="84" t="s">
        <v>189</v>
      </c>
      <c r="F333" s="82">
        <v>3</v>
      </c>
      <c r="G333" s="82">
        <v>27.62</v>
      </c>
      <c r="H333" s="82">
        <v>2.15</v>
      </c>
      <c r="I333" s="82">
        <v>7.8</v>
      </c>
      <c r="J333" s="82">
        <v>10</v>
      </c>
      <c r="K333" s="82">
        <v>56</v>
      </c>
      <c r="L333" s="82">
        <v>1</v>
      </c>
      <c r="M333" s="82">
        <v>-0.61</v>
      </c>
      <c r="N333" s="82">
        <v>1.25</v>
      </c>
      <c r="O333" s="82">
        <v>-3.78</v>
      </c>
      <c r="P333" s="82">
        <v>6.6</v>
      </c>
    </row>
    <row r="334" spans="1:16" x14ac:dyDescent="0.25">
      <c r="A334" s="51" t="str">
        <f t="shared" si="5"/>
        <v>CO2 (Dioxide de Carbone)B93</v>
      </c>
      <c r="B334" s="84" t="s">
        <v>163</v>
      </c>
      <c r="C334" s="84" t="s">
        <v>8</v>
      </c>
      <c r="D334" s="84" t="s">
        <v>187</v>
      </c>
      <c r="E334" s="84" t="s">
        <v>189</v>
      </c>
      <c r="F334" s="82">
        <v>3</v>
      </c>
      <c r="G334" s="82">
        <v>27.9</v>
      </c>
      <c r="H334" s="82">
        <v>1.97</v>
      </c>
      <c r="I334" s="82">
        <v>7.07</v>
      </c>
      <c r="J334" s="82">
        <v>10</v>
      </c>
      <c r="K334" s="82">
        <v>54</v>
      </c>
      <c r="L334" s="82">
        <v>1</v>
      </c>
      <c r="M334" s="82">
        <v>-0.45</v>
      </c>
      <c r="N334" s="82">
        <v>1.1299999999999999</v>
      </c>
      <c r="O334" s="82">
        <v>-2.82</v>
      </c>
      <c r="P334" s="82">
        <v>6.6</v>
      </c>
    </row>
    <row r="335" spans="1:16" x14ac:dyDescent="0.25">
      <c r="A335" s="51" t="str">
        <f t="shared" si="5"/>
        <v>CO2 (Dioxide de Carbone)B103</v>
      </c>
      <c r="B335" s="84" t="s">
        <v>164</v>
      </c>
      <c r="C335" s="84" t="s">
        <v>8</v>
      </c>
      <c r="D335" s="84" t="s">
        <v>187</v>
      </c>
      <c r="E335" s="84" t="s">
        <v>189</v>
      </c>
      <c r="F335" s="82">
        <v>3</v>
      </c>
      <c r="G335" s="82">
        <v>27.41</v>
      </c>
      <c r="H335" s="82">
        <v>2.0099999999999998</v>
      </c>
      <c r="I335" s="82">
        <v>7.32</v>
      </c>
      <c r="J335" s="82">
        <v>10</v>
      </c>
      <c r="K335" s="82">
        <v>54</v>
      </c>
      <c r="L335" s="82">
        <v>1</v>
      </c>
      <c r="M335" s="82">
        <v>-0.72</v>
      </c>
      <c r="N335" s="82">
        <v>1.17</v>
      </c>
      <c r="O335" s="82">
        <v>-4.51</v>
      </c>
      <c r="P335" s="82">
        <v>6.6</v>
      </c>
    </row>
    <row r="336" spans="1:16" x14ac:dyDescent="0.25">
      <c r="A336" s="51" t="str">
        <f t="shared" si="5"/>
        <v>CO2 (Dioxide de Carbone)B113</v>
      </c>
      <c r="B336" s="84" t="s">
        <v>165</v>
      </c>
      <c r="C336" s="84" t="s">
        <v>8</v>
      </c>
      <c r="D336" s="84" t="s">
        <v>187</v>
      </c>
      <c r="E336" s="84" t="s">
        <v>189</v>
      </c>
      <c r="F336" s="82">
        <v>3</v>
      </c>
      <c r="G336" s="82">
        <v>27.59</v>
      </c>
      <c r="H336" s="82">
        <v>2.06</v>
      </c>
      <c r="I336" s="82">
        <v>7.49</v>
      </c>
      <c r="J336" s="82">
        <v>10</v>
      </c>
      <c r="K336" s="82">
        <v>54</v>
      </c>
      <c r="L336" s="82">
        <v>1</v>
      </c>
      <c r="M336" s="82">
        <v>-0.63</v>
      </c>
      <c r="N336" s="82">
        <v>1.2</v>
      </c>
      <c r="O336" s="82">
        <v>-3.91</v>
      </c>
      <c r="P336" s="82">
        <v>6.6</v>
      </c>
    </row>
    <row r="337" spans="1:16" x14ac:dyDescent="0.25">
      <c r="A337" s="51" t="str">
        <f t="shared" si="5"/>
        <v>CO2 (Dioxide de Carbone)B123</v>
      </c>
      <c r="B337" s="84" t="s">
        <v>166</v>
      </c>
      <c r="C337" s="84" t="s">
        <v>8</v>
      </c>
      <c r="D337" s="84" t="s">
        <v>187</v>
      </c>
      <c r="E337" s="84" t="s">
        <v>189</v>
      </c>
      <c r="F337" s="82">
        <v>3</v>
      </c>
      <c r="G337" s="82">
        <v>27.44</v>
      </c>
      <c r="H337" s="82">
        <v>1.88</v>
      </c>
      <c r="I337" s="82">
        <v>6.83</v>
      </c>
      <c r="J337" s="82">
        <v>10</v>
      </c>
      <c r="K337" s="82">
        <v>51</v>
      </c>
      <c r="L337" s="82">
        <v>1</v>
      </c>
      <c r="M337" s="82">
        <v>-0.7</v>
      </c>
      <c r="N337" s="82">
        <v>1.0900000000000001</v>
      </c>
      <c r="O337" s="82">
        <v>-4.4000000000000004</v>
      </c>
      <c r="P337" s="82">
        <v>6.6</v>
      </c>
    </row>
    <row r="338" spans="1:16" x14ac:dyDescent="0.25">
      <c r="A338" s="51" t="str">
        <f t="shared" si="5"/>
        <v>CO2 (Dioxide de Carbone)B133</v>
      </c>
      <c r="B338" s="84" t="s">
        <v>167</v>
      </c>
      <c r="C338" s="84" t="s">
        <v>8</v>
      </c>
      <c r="D338" s="84" t="s">
        <v>187</v>
      </c>
      <c r="E338" s="84" t="s">
        <v>189</v>
      </c>
      <c r="F338" s="82">
        <v>3</v>
      </c>
      <c r="G338" s="82">
        <v>27.76</v>
      </c>
      <c r="H338" s="82">
        <v>2.11</v>
      </c>
      <c r="I338" s="82">
        <v>7.62</v>
      </c>
      <c r="J338" s="82">
        <v>10</v>
      </c>
      <c r="K338" s="82">
        <v>642</v>
      </c>
      <c r="L338" s="82">
        <v>1</v>
      </c>
      <c r="M338" s="82">
        <v>-0.53</v>
      </c>
      <c r="N338" s="82">
        <v>1.22</v>
      </c>
      <c r="O338" s="82">
        <v>-3.31</v>
      </c>
      <c r="P338" s="82">
        <v>6.6</v>
      </c>
    </row>
    <row r="339" spans="1:16" x14ac:dyDescent="0.25">
      <c r="A339" s="51" t="str">
        <f t="shared" si="5"/>
        <v>CréatinineA1</v>
      </c>
      <c r="B339" s="84" t="s">
        <v>154</v>
      </c>
      <c r="C339" s="84" t="s">
        <v>9</v>
      </c>
      <c r="D339" s="84" t="s">
        <v>184</v>
      </c>
      <c r="E339" s="84" t="s">
        <v>188</v>
      </c>
      <c r="F339" s="82">
        <v>1</v>
      </c>
      <c r="G339" s="82">
        <v>70.400000000000006</v>
      </c>
      <c r="H339" s="82">
        <v>3.3</v>
      </c>
      <c r="I339" s="85">
        <v>4.68</v>
      </c>
      <c r="J339" s="82">
        <v>4.5</v>
      </c>
      <c r="K339" s="82">
        <v>56639</v>
      </c>
      <c r="L339" s="82">
        <v>47</v>
      </c>
      <c r="M339" s="82" t="s">
        <v>186</v>
      </c>
      <c r="N339" s="82" t="s">
        <v>186</v>
      </c>
      <c r="O339" s="82" t="s">
        <v>186</v>
      </c>
      <c r="P339" s="82">
        <v>6</v>
      </c>
    </row>
    <row r="340" spans="1:16" x14ac:dyDescent="0.25">
      <c r="A340" s="51" t="str">
        <f t="shared" si="5"/>
        <v>CréatinineB11</v>
      </c>
      <c r="B340" s="84" t="s">
        <v>155</v>
      </c>
      <c r="C340" s="84" t="s">
        <v>9</v>
      </c>
      <c r="D340" s="84" t="s">
        <v>187</v>
      </c>
      <c r="E340" s="84" t="s">
        <v>188</v>
      </c>
      <c r="F340" s="82">
        <v>1</v>
      </c>
      <c r="G340" s="82">
        <v>72.75</v>
      </c>
      <c r="H340" s="82">
        <v>1.92</v>
      </c>
      <c r="I340" s="82">
        <v>2.65</v>
      </c>
      <c r="J340" s="82">
        <v>4.5</v>
      </c>
      <c r="K340" s="82">
        <v>102</v>
      </c>
      <c r="L340" s="82">
        <v>1</v>
      </c>
      <c r="M340" s="82">
        <v>0.71</v>
      </c>
      <c r="N340" s="82">
        <v>0.56000000000000005</v>
      </c>
      <c r="O340" s="82">
        <v>3.33</v>
      </c>
      <c r="P340" s="82">
        <v>6</v>
      </c>
    </row>
    <row r="341" spans="1:16" x14ac:dyDescent="0.25">
      <c r="A341" s="51" t="str">
        <f t="shared" si="5"/>
        <v>CréatinineB21</v>
      </c>
      <c r="B341" s="84" t="s">
        <v>156</v>
      </c>
      <c r="C341" s="84" t="s">
        <v>9</v>
      </c>
      <c r="D341" s="84" t="s">
        <v>187</v>
      </c>
      <c r="E341" s="84" t="s">
        <v>188</v>
      </c>
      <c r="F341" s="82">
        <v>1</v>
      </c>
      <c r="G341" s="82">
        <v>71.94</v>
      </c>
      <c r="H341" s="82">
        <v>1.85</v>
      </c>
      <c r="I341" s="82">
        <v>2.57</v>
      </c>
      <c r="J341" s="82">
        <v>4.5</v>
      </c>
      <c r="K341" s="82">
        <v>92</v>
      </c>
      <c r="L341" s="82">
        <v>1</v>
      </c>
      <c r="M341" s="82">
        <v>0.47</v>
      </c>
      <c r="N341" s="82">
        <v>0.55000000000000004</v>
      </c>
      <c r="O341" s="82">
        <v>2.19</v>
      </c>
      <c r="P341" s="82">
        <v>6</v>
      </c>
    </row>
    <row r="342" spans="1:16" x14ac:dyDescent="0.25">
      <c r="A342" s="51" t="str">
        <f t="shared" si="5"/>
        <v>CréatinineB31</v>
      </c>
      <c r="B342" s="84" t="s">
        <v>157</v>
      </c>
      <c r="C342" s="84" t="s">
        <v>9</v>
      </c>
      <c r="D342" s="84" t="s">
        <v>187</v>
      </c>
      <c r="E342" s="84" t="s">
        <v>188</v>
      </c>
      <c r="F342" s="82">
        <v>1</v>
      </c>
      <c r="G342" s="82">
        <v>72.150000000000006</v>
      </c>
      <c r="H342" s="82">
        <v>1.97</v>
      </c>
      <c r="I342" s="82">
        <v>2.73</v>
      </c>
      <c r="J342" s="82">
        <v>4.5</v>
      </c>
      <c r="K342" s="82">
        <v>99</v>
      </c>
      <c r="L342" s="82">
        <v>1</v>
      </c>
      <c r="M342" s="82">
        <v>0.53</v>
      </c>
      <c r="N342" s="82">
        <v>0.57999999999999996</v>
      </c>
      <c r="O342" s="82">
        <v>2.48</v>
      </c>
      <c r="P342" s="82">
        <v>6</v>
      </c>
    </row>
    <row r="343" spans="1:16" x14ac:dyDescent="0.25">
      <c r="A343" s="51" t="str">
        <f t="shared" si="5"/>
        <v>CréatinineB41</v>
      </c>
      <c r="B343" s="84" t="s">
        <v>158</v>
      </c>
      <c r="C343" s="84" t="s">
        <v>9</v>
      </c>
      <c r="D343" s="84" t="s">
        <v>187</v>
      </c>
      <c r="E343" s="84" t="s">
        <v>188</v>
      </c>
      <c r="F343" s="82">
        <v>1</v>
      </c>
      <c r="G343" s="82">
        <v>72.95</v>
      </c>
      <c r="H343" s="82">
        <v>1.84</v>
      </c>
      <c r="I343" s="82">
        <v>2.52</v>
      </c>
      <c r="J343" s="82">
        <v>4.5</v>
      </c>
      <c r="K343" s="82">
        <v>86</v>
      </c>
      <c r="L343" s="82">
        <v>1</v>
      </c>
      <c r="M343" s="82">
        <v>0.77</v>
      </c>
      <c r="N343" s="82">
        <v>0.54</v>
      </c>
      <c r="O343" s="82">
        <v>3.62</v>
      </c>
      <c r="P343" s="82">
        <v>6</v>
      </c>
    </row>
    <row r="344" spans="1:16" x14ac:dyDescent="0.25">
      <c r="A344" s="51" t="str">
        <f t="shared" si="5"/>
        <v>CréatinineB51</v>
      </c>
      <c r="B344" s="84" t="s">
        <v>159</v>
      </c>
      <c r="C344" s="84" t="s">
        <v>9</v>
      </c>
      <c r="D344" s="84" t="s">
        <v>187</v>
      </c>
      <c r="E344" s="84" t="s">
        <v>188</v>
      </c>
      <c r="F344" s="82">
        <v>1</v>
      </c>
      <c r="G344" s="82">
        <v>71.430000000000007</v>
      </c>
      <c r="H344" s="82">
        <v>2.83</v>
      </c>
      <c r="I344" s="82">
        <v>3.96</v>
      </c>
      <c r="J344" s="82">
        <v>4.5</v>
      </c>
      <c r="K344" s="82">
        <v>91</v>
      </c>
      <c r="L344" s="82">
        <v>1</v>
      </c>
      <c r="M344" s="82">
        <v>0.31</v>
      </c>
      <c r="N344" s="82">
        <v>0.85</v>
      </c>
      <c r="O344" s="82">
        <v>1.46</v>
      </c>
      <c r="P344" s="82">
        <v>6</v>
      </c>
    </row>
    <row r="345" spans="1:16" x14ac:dyDescent="0.25">
      <c r="A345" s="51" t="str">
        <f t="shared" si="5"/>
        <v>CréatinineB61</v>
      </c>
      <c r="B345" s="84" t="s">
        <v>160</v>
      </c>
      <c r="C345" s="84" t="s">
        <v>9</v>
      </c>
      <c r="D345" s="84" t="s">
        <v>187</v>
      </c>
      <c r="E345" s="84" t="s">
        <v>188</v>
      </c>
      <c r="F345" s="82">
        <v>1</v>
      </c>
      <c r="G345" s="82">
        <v>71.319999999999993</v>
      </c>
      <c r="H345" s="82">
        <v>1.88</v>
      </c>
      <c r="I345" s="82">
        <v>2.63</v>
      </c>
      <c r="J345" s="82">
        <v>4.5</v>
      </c>
      <c r="K345" s="82">
        <v>103</v>
      </c>
      <c r="L345" s="82">
        <v>1</v>
      </c>
      <c r="M345" s="82">
        <v>0.28000000000000003</v>
      </c>
      <c r="N345" s="82">
        <v>0.56000000000000005</v>
      </c>
      <c r="O345" s="82">
        <v>1.3</v>
      </c>
      <c r="P345" s="82">
        <v>6</v>
      </c>
    </row>
    <row r="346" spans="1:16" x14ac:dyDescent="0.25">
      <c r="A346" s="51" t="str">
        <f t="shared" si="5"/>
        <v>CréatinineB71</v>
      </c>
      <c r="B346" s="84" t="s">
        <v>161</v>
      </c>
      <c r="C346" s="84" t="s">
        <v>9</v>
      </c>
      <c r="D346" s="84" t="s">
        <v>187</v>
      </c>
      <c r="E346" s="84" t="s">
        <v>188</v>
      </c>
      <c r="F346" s="82">
        <v>1</v>
      </c>
      <c r="G346" s="82">
        <v>70.400000000000006</v>
      </c>
      <c r="H346" s="82">
        <v>1.88</v>
      </c>
      <c r="I346" s="82">
        <v>2.67</v>
      </c>
      <c r="J346" s="82">
        <v>4.5</v>
      </c>
      <c r="K346" s="82">
        <v>99</v>
      </c>
      <c r="L346" s="82">
        <v>1</v>
      </c>
      <c r="M346" s="82">
        <v>0</v>
      </c>
      <c r="N346" s="82">
        <v>0.56999999999999995</v>
      </c>
      <c r="O346" s="82">
        <v>0</v>
      </c>
      <c r="P346" s="82">
        <v>6</v>
      </c>
    </row>
    <row r="347" spans="1:16" x14ac:dyDescent="0.25">
      <c r="A347" s="51" t="str">
        <f t="shared" si="5"/>
        <v>CréatinineB81</v>
      </c>
      <c r="B347" s="84" t="s">
        <v>162</v>
      </c>
      <c r="C347" s="84" t="s">
        <v>9</v>
      </c>
      <c r="D347" s="84" t="s">
        <v>187</v>
      </c>
      <c r="E347" s="84" t="s">
        <v>188</v>
      </c>
      <c r="F347" s="82">
        <v>1</v>
      </c>
      <c r="G347" s="82">
        <v>70.34</v>
      </c>
      <c r="H347" s="82">
        <v>2.4300000000000002</v>
      </c>
      <c r="I347" s="82">
        <v>3.46</v>
      </c>
      <c r="J347" s="82">
        <v>4.5</v>
      </c>
      <c r="K347" s="82">
        <v>100</v>
      </c>
      <c r="L347" s="82">
        <v>1</v>
      </c>
      <c r="M347" s="82">
        <v>-0.02</v>
      </c>
      <c r="N347" s="82">
        <v>0.74</v>
      </c>
      <c r="O347" s="82">
        <v>-0.08</v>
      </c>
      <c r="P347" s="82">
        <v>6</v>
      </c>
    </row>
    <row r="348" spans="1:16" x14ac:dyDescent="0.25">
      <c r="A348" s="51" t="str">
        <f t="shared" si="5"/>
        <v>CréatinineB91</v>
      </c>
      <c r="B348" s="84" t="s">
        <v>163</v>
      </c>
      <c r="C348" s="84" t="s">
        <v>9</v>
      </c>
      <c r="D348" s="84" t="s">
        <v>187</v>
      </c>
      <c r="E348" s="84" t="s">
        <v>188</v>
      </c>
      <c r="F348" s="82">
        <v>1</v>
      </c>
      <c r="G348" s="82">
        <v>69.650000000000006</v>
      </c>
      <c r="H348" s="82">
        <v>2.36</v>
      </c>
      <c r="I348" s="82">
        <v>3.39</v>
      </c>
      <c r="J348" s="82">
        <v>4.5</v>
      </c>
      <c r="K348" s="82">
        <v>105</v>
      </c>
      <c r="L348" s="82">
        <v>1</v>
      </c>
      <c r="M348" s="82">
        <v>-0.23</v>
      </c>
      <c r="N348" s="82">
        <v>0.72</v>
      </c>
      <c r="O348" s="82">
        <v>-1.07</v>
      </c>
      <c r="P348" s="82">
        <v>6</v>
      </c>
    </row>
    <row r="349" spans="1:16" x14ac:dyDescent="0.25">
      <c r="A349" s="51" t="str">
        <f t="shared" si="5"/>
        <v>CréatinineB101</v>
      </c>
      <c r="B349" s="84" t="s">
        <v>164</v>
      </c>
      <c r="C349" s="84" t="s">
        <v>9</v>
      </c>
      <c r="D349" s="84" t="s">
        <v>187</v>
      </c>
      <c r="E349" s="84" t="s">
        <v>188</v>
      </c>
      <c r="F349" s="82">
        <v>1</v>
      </c>
      <c r="G349" s="82">
        <v>70.959999999999994</v>
      </c>
      <c r="H349" s="82">
        <v>1.68</v>
      </c>
      <c r="I349" s="82">
        <v>2.37</v>
      </c>
      <c r="J349" s="82">
        <v>4.5</v>
      </c>
      <c r="K349" s="82">
        <v>94</v>
      </c>
      <c r="L349" s="82">
        <v>1</v>
      </c>
      <c r="M349" s="82">
        <v>0.17</v>
      </c>
      <c r="N349" s="82">
        <v>0.51</v>
      </c>
      <c r="O349" s="82">
        <v>0.79</v>
      </c>
      <c r="P349" s="82">
        <v>6</v>
      </c>
    </row>
    <row r="350" spans="1:16" x14ac:dyDescent="0.25">
      <c r="A350" s="51" t="str">
        <f t="shared" si="5"/>
        <v>CréatinineB111</v>
      </c>
      <c r="B350" s="84" t="s">
        <v>165</v>
      </c>
      <c r="C350" s="84" t="s">
        <v>9</v>
      </c>
      <c r="D350" s="84" t="s">
        <v>187</v>
      </c>
      <c r="E350" s="84" t="s">
        <v>188</v>
      </c>
      <c r="F350" s="82">
        <v>1</v>
      </c>
      <c r="G350" s="82">
        <v>70.849999999999994</v>
      </c>
      <c r="H350" s="82">
        <v>2.29</v>
      </c>
      <c r="I350" s="82">
        <v>3.24</v>
      </c>
      <c r="J350" s="82">
        <v>4.5</v>
      </c>
      <c r="K350" s="82">
        <v>94</v>
      </c>
      <c r="L350" s="82">
        <v>1</v>
      </c>
      <c r="M350" s="82">
        <v>0.14000000000000001</v>
      </c>
      <c r="N350" s="82">
        <v>0.69</v>
      </c>
      <c r="O350" s="82">
        <v>0.64</v>
      </c>
      <c r="P350" s="82">
        <v>6</v>
      </c>
    </row>
    <row r="351" spans="1:16" x14ac:dyDescent="0.25">
      <c r="A351" s="51" t="str">
        <f t="shared" si="5"/>
        <v>CréatinineB121</v>
      </c>
      <c r="B351" s="84" t="s">
        <v>166</v>
      </c>
      <c r="C351" s="84" t="s">
        <v>9</v>
      </c>
      <c r="D351" s="84" t="s">
        <v>187</v>
      </c>
      <c r="E351" s="84" t="s">
        <v>188</v>
      </c>
      <c r="F351" s="82">
        <v>1</v>
      </c>
      <c r="G351" s="82">
        <v>71.73</v>
      </c>
      <c r="H351" s="82">
        <v>2.87</v>
      </c>
      <c r="I351" s="82">
        <v>4.01</v>
      </c>
      <c r="J351" s="82">
        <v>4.5</v>
      </c>
      <c r="K351" s="82">
        <v>95</v>
      </c>
      <c r="L351" s="82">
        <v>1</v>
      </c>
      <c r="M351" s="82">
        <v>0.4</v>
      </c>
      <c r="N351" s="82">
        <v>0.86</v>
      </c>
      <c r="O351" s="82">
        <v>1.89</v>
      </c>
      <c r="P351" s="82">
        <v>6</v>
      </c>
    </row>
    <row r="352" spans="1:16" x14ac:dyDescent="0.25">
      <c r="A352" s="51" t="str">
        <f t="shared" si="5"/>
        <v>CréatinineB131</v>
      </c>
      <c r="B352" s="84" t="s">
        <v>167</v>
      </c>
      <c r="C352" s="84" t="s">
        <v>9</v>
      </c>
      <c r="D352" s="84" t="s">
        <v>187</v>
      </c>
      <c r="E352" s="84" t="s">
        <v>188</v>
      </c>
      <c r="F352" s="82">
        <v>1</v>
      </c>
      <c r="G352" s="82">
        <v>71.349999999999994</v>
      </c>
      <c r="H352" s="82">
        <v>2.37</v>
      </c>
      <c r="I352" s="82">
        <v>3.33</v>
      </c>
      <c r="J352" s="82">
        <v>4.5</v>
      </c>
      <c r="K352" s="82">
        <v>1160</v>
      </c>
      <c r="L352" s="82">
        <v>1</v>
      </c>
      <c r="M352" s="82">
        <v>0.28999999999999998</v>
      </c>
      <c r="N352" s="82">
        <v>0.71</v>
      </c>
      <c r="O352" s="82">
        <v>1.34</v>
      </c>
      <c r="P352" s="82">
        <v>6</v>
      </c>
    </row>
    <row r="353" spans="1:16" x14ac:dyDescent="0.25">
      <c r="A353" s="51" t="str">
        <f t="shared" si="5"/>
        <v>CréatinineA2</v>
      </c>
      <c r="B353" s="84" t="s">
        <v>154</v>
      </c>
      <c r="C353" s="84" t="s">
        <v>9</v>
      </c>
      <c r="D353" s="84" t="s">
        <v>184</v>
      </c>
      <c r="E353" s="84" t="s">
        <v>188</v>
      </c>
      <c r="F353" s="82">
        <v>2</v>
      </c>
      <c r="G353" s="82">
        <v>168.3</v>
      </c>
      <c r="H353" s="82">
        <v>4.8600000000000003</v>
      </c>
      <c r="I353" s="82">
        <v>2.89</v>
      </c>
      <c r="J353" s="82">
        <v>4.5</v>
      </c>
      <c r="K353" s="82">
        <v>24190</v>
      </c>
      <c r="L353" s="82">
        <v>22</v>
      </c>
      <c r="M353" s="82" t="s">
        <v>186</v>
      </c>
      <c r="N353" s="82" t="s">
        <v>186</v>
      </c>
      <c r="O353" s="82" t="s">
        <v>186</v>
      </c>
      <c r="P353" s="82">
        <v>6</v>
      </c>
    </row>
    <row r="354" spans="1:16" x14ac:dyDescent="0.25">
      <c r="A354" s="51" t="str">
        <f t="shared" si="5"/>
        <v>CréatinineB12</v>
      </c>
      <c r="B354" s="84" t="s">
        <v>155</v>
      </c>
      <c r="C354" s="84" t="s">
        <v>9</v>
      </c>
      <c r="D354" s="84" t="s">
        <v>187</v>
      </c>
      <c r="E354" s="84" t="s">
        <v>188</v>
      </c>
      <c r="F354" s="82">
        <v>2</v>
      </c>
      <c r="G354" s="82">
        <v>170.66</v>
      </c>
      <c r="H354" s="82">
        <v>4.12</v>
      </c>
      <c r="I354" s="82">
        <v>2.41</v>
      </c>
      <c r="J354" s="82">
        <v>4.5</v>
      </c>
      <c r="K354" s="82">
        <v>91</v>
      </c>
      <c r="L354" s="82">
        <v>1</v>
      </c>
      <c r="M354" s="82">
        <v>0.49</v>
      </c>
      <c r="N354" s="82">
        <v>0.84</v>
      </c>
      <c r="O354" s="82">
        <v>1.4</v>
      </c>
      <c r="P354" s="82">
        <v>6</v>
      </c>
    </row>
    <row r="355" spans="1:16" x14ac:dyDescent="0.25">
      <c r="A355" s="51" t="str">
        <f t="shared" si="5"/>
        <v>CréatinineB22</v>
      </c>
      <c r="B355" s="84" t="s">
        <v>156</v>
      </c>
      <c r="C355" s="84" t="s">
        <v>9</v>
      </c>
      <c r="D355" s="84" t="s">
        <v>187</v>
      </c>
      <c r="E355" s="84" t="s">
        <v>188</v>
      </c>
      <c r="F355" s="82">
        <v>2</v>
      </c>
      <c r="G355" s="82">
        <v>168.26</v>
      </c>
      <c r="H355" s="82">
        <v>4.1100000000000003</v>
      </c>
      <c r="I355" s="82">
        <v>2.44</v>
      </c>
      <c r="J355" s="82">
        <v>4.5</v>
      </c>
      <c r="K355" s="82">
        <v>83</v>
      </c>
      <c r="L355" s="82">
        <v>1</v>
      </c>
      <c r="M355" s="82">
        <v>-0.01</v>
      </c>
      <c r="N355" s="82">
        <v>0.85</v>
      </c>
      <c r="O355" s="82">
        <v>-0.02</v>
      </c>
      <c r="P355" s="82">
        <v>6</v>
      </c>
    </row>
    <row r="356" spans="1:16" x14ac:dyDescent="0.25">
      <c r="A356" s="51" t="str">
        <f t="shared" si="5"/>
        <v>CréatinineB32</v>
      </c>
      <c r="B356" s="84" t="s">
        <v>157</v>
      </c>
      <c r="C356" s="84" t="s">
        <v>9</v>
      </c>
      <c r="D356" s="84" t="s">
        <v>187</v>
      </c>
      <c r="E356" s="84" t="s">
        <v>188</v>
      </c>
      <c r="F356" s="82">
        <v>2</v>
      </c>
      <c r="G356" s="82">
        <v>167.43</v>
      </c>
      <c r="H356" s="82">
        <v>4.24</v>
      </c>
      <c r="I356" s="82">
        <v>2.5299999999999998</v>
      </c>
      <c r="J356" s="82">
        <v>4.5</v>
      </c>
      <c r="K356" s="82">
        <v>84</v>
      </c>
      <c r="L356" s="82">
        <v>1</v>
      </c>
      <c r="M356" s="82">
        <v>-0.18</v>
      </c>
      <c r="N356" s="82">
        <v>0.88</v>
      </c>
      <c r="O356" s="82">
        <v>-0.51</v>
      </c>
      <c r="P356" s="82">
        <v>6</v>
      </c>
    </row>
    <row r="357" spans="1:16" x14ac:dyDescent="0.25">
      <c r="A357" s="51" t="str">
        <f t="shared" si="5"/>
        <v>CréatinineB42</v>
      </c>
      <c r="B357" s="84" t="s">
        <v>158</v>
      </c>
      <c r="C357" s="84" t="s">
        <v>9</v>
      </c>
      <c r="D357" s="84" t="s">
        <v>187</v>
      </c>
      <c r="E357" s="84" t="s">
        <v>188</v>
      </c>
      <c r="F357" s="82">
        <v>2</v>
      </c>
      <c r="G357" s="82">
        <v>170.82</v>
      </c>
      <c r="H357" s="82">
        <v>4.1500000000000004</v>
      </c>
      <c r="I357" s="82">
        <v>2.4300000000000002</v>
      </c>
      <c r="J357" s="82">
        <v>4.5</v>
      </c>
      <c r="K357" s="82">
        <v>78</v>
      </c>
      <c r="L357" s="82">
        <v>1</v>
      </c>
      <c r="M357" s="82">
        <v>0.52</v>
      </c>
      <c r="N357" s="82">
        <v>0.84</v>
      </c>
      <c r="O357" s="82">
        <v>1.5</v>
      </c>
      <c r="P357" s="82">
        <v>6</v>
      </c>
    </row>
    <row r="358" spans="1:16" x14ac:dyDescent="0.25">
      <c r="A358" s="51" t="str">
        <f t="shared" si="5"/>
        <v>CréatinineB52</v>
      </c>
      <c r="B358" s="84" t="s">
        <v>159</v>
      </c>
      <c r="C358" s="84" t="s">
        <v>9</v>
      </c>
      <c r="D358" s="84" t="s">
        <v>187</v>
      </c>
      <c r="E358" s="84" t="s">
        <v>188</v>
      </c>
      <c r="F358" s="82">
        <v>2</v>
      </c>
      <c r="G358" s="82">
        <v>171.04</v>
      </c>
      <c r="H358" s="82">
        <v>5.16</v>
      </c>
      <c r="I358" s="82">
        <v>3.01</v>
      </c>
      <c r="J358" s="82">
        <v>4.5</v>
      </c>
      <c r="K358" s="82">
        <v>79</v>
      </c>
      <c r="L358" s="82">
        <v>1</v>
      </c>
      <c r="M358" s="82">
        <v>0.56000000000000005</v>
      </c>
      <c r="N358" s="82">
        <v>1.04</v>
      </c>
      <c r="O358" s="82">
        <v>1.63</v>
      </c>
      <c r="P358" s="82">
        <v>6</v>
      </c>
    </row>
    <row r="359" spans="1:16" x14ac:dyDescent="0.25">
      <c r="A359" s="51" t="str">
        <f t="shared" si="5"/>
        <v>CréatinineB62</v>
      </c>
      <c r="B359" s="84" t="s">
        <v>160</v>
      </c>
      <c r="C359" s="84" t="s">
        <v>9</v>
      </c>
      <c r="D359" s="84" t="s">
        <v>187</v>
      </c>
      <c r="E359" s="84" t="s">
        <v>188</v>
      </c>
      <c r="F359" s="82">
        <v>2</v>
      </c>
      <c r="G359" s="82">
        <v>168.58</v>
      </c>
      <c r="H359" s="82">
        <v>3.98</v>
      </c>
      <c r="I359" s="82">
        <v>2.36</v>
      </c>
      <c r="J359" s="82">
        <v>4.5</v>
      </c>
      <c r="K359" s="82">
        <v>89</v>
      </c>
      <c r="L359" s="82">
        <v>1</v>
      </c>
      <c r="M359" s="82">
        <v>0.06</v>
      </c>
      <c r="N359" s="82">
        <v>0.82</v>
      </c>
      <c r="O359" s="82">
        <v>0.17</v>
      </c>
      <c r="P359" s="82">
        <v>6</v>
      </c>
    </row>
    <row r="360" spans="1:16" x14ac:dyDescent="0.25">
      <c r="A360" s="51" t="str">
        <f t="shared" si="5"/>
        <v>CréatinineB72</v>
      </c>
      <c r="B360" s="84" t="s">
        <v>161</v>
      </c>
      <c r="C360" s="84" t="s">
        <v>9</v>
      </c>
      <c r="D360" s="84" t="s">
        <v>187</v>
      </c>
      <c r="E360" s="84" t="s">
        <v>188</v>
      </c>
      <c r="F360" s="82">
        <v>2</v>
      </c>
      <c r="G360" s="82">
        <v>168.24</v>
      </c>
      <c r="H360" s="82">
        <v>3.51</v>
      </c>
      <c r="I360" s="82">
        <v>2.08</v>
      </c>
      <c r="J360" s="82">
        <v>4.5</v>
      </c>
      <c r="K360" s="82">
        <v>87</v>
      </c>
      <c r="L360" s="82">
        <v>1</v>
      </c>
      <c r="M360" s="82">
        <v>-0.01</v>
      </c>
      <c r="N360" s="82">
        <v>0.72</v>
      </c>
      <c r="O360" s="82">
        <v>-0.03</v>
      </c>
      <c r="P360" s="82">
        <v>6</v>
      </c>
    </row>
    <row r="361" spans="1:16" x14ac:dyDescent="0.25">
      <c r="A361" s="51" t="str">
        <f t="shared" si="5"/>
        <v>CréatinineB82</v>
      </c>
      <c r="B361" s="84" t="s">
        <v>162</v>
      </c>
      <c r="C361" s="84" t="s">
        <v>9</v>
      </c>
      <c r="D361" s="84" t="s">
        <v>187</v>
      </c>
      <c r="E361" s="84" t="s">
        <v>188</v>
      </c>
      <c r="F361" s="82">
        <v>2</v>
      </c>
      <c r="G361" s="82">
        <v>166.35</v>
      </c>
      <c r="H361" s="82">
        <v>3.76</v>
      </c>
      <c r="I361" s="82">
        <v>2.2599999999999998</v>
      </c>
      <c r="J361" s="82">
        <v>4.5</v>
      </c>
      <c r="K361" s="82">
        <v>92</v>
      </c>
      <c r="L361" s="82">
        <v>1</v>
      </c>
      <c r="M361" s="82">
        <v>-0.4</v>
      </c>
      <c r="N361" s="82">
        <v>0.78</v>
      </c>
      <c r="O361" s="82">
        <v>-1.1599999999999999</v>
      </c>
      <c r="P361" s="82">
        <v>6</v>
      </c>
    </row>
    <row r="362" spans="1:16" x14ac:dyDescent="0.25">
      <c r="A362" s="51" t="str">
        <f t="shared" si="5"/>
        <v>CréatinineB92</v>
      </c>
      <c r="B362" s="84" t="s">
        <v>163</v>
      </c>
      <c r="C362" s="84" t="s">
        <v>9</v>
      </c>
      <c r="D362" s="84" t="s">
        <v>187</v>
      </c>
      <c r="E362" s="84" t="s">
        <v>188</v>
      </c>
      <c r="F362" s="82">
        <v>2</v>
      </c>
      <c r="G362" s="82">
        <v>165.44</v>
      </c>
      <c r="H362" s="82">
        <v>4.78</v>
      </c>
      <c r="I362" s="82">
        <v>2.89</v>
      </c>
      <c r="J362" s="82">
        <v>4.5</v>
      </c>
      <c r="K362" s="82">
        <v>91</v>
      </c>
      <c r="L362" s="82">
        <v>1</v>
      </c>
      <c r="M362" s="82">
        <v>-0.59</v>
      </c>
      <c r="N362" s="82">
        <v>1</v>
      </c>
      <c r="O362" s="82">
        <v>-1.7</v>
      </c>
      <c r="P362" s="82">
        <v>6</v>
      </c>
    </row>
    <row r="363" spans="1:16" x14ac:dyDescent="0.25">
      <c r="A363" s="51" t="str">
        <f t="shared" si="5"/>
        <v>CréatinineB102</v>
      </c>
      <c r="B363" s="84" t="s">
        <v>164</v>
      </c>
      <c r="C363" s="84" t="s">
        <v>9</v>
      </c>
      <c r="D363" s="84" t="s">
        <v>187</v>
      </c>
      <c r="E363" s="84" t="s">
        <v>188</v>
      </c>
      <c r="F363" s="82">
        <v>2</v>
      </c>
      <c r="G363" s="82">
        <v>167.2</v>
      </c>
      <c r="H363" s="82">
        <v>4.45</v>
      </c>
      <c r="I363" s="82">
        <v>2.66</v>
      </c>
      <c r="J363" s="82">
        <v>4.5</v>
      </c>
      <c r="K363" s="82">
        <v>84</v>
      </c>
      <c r="L363" s="82">
        <v>1</v>
      </c>
      <c r="M363" s="82">
        <v>-0.23</v>
      </c>
      <c r="N363" s="82">
        <v>0.92</v>
      </c>
      <c r="O363" s="82">
        <v>-0.65</v>
      </c>
      <c r="P363" s="82">
        <v>6</v>
      </c>
    </row>
    <row r="364" spans="1:16" x14ac:dyDescent="0.25">
      <c r="A364" s="51" t="str">
        <f t="shared" si="5"/>
        <v>CréatinineB112</v>
      </c>
      <c r="B364" s="84" t="s">
        <v>165</v>
      </c>
      <c r="C364" s="84" t="s">
        <v>9</v>
      </c>
      <c r="D364" s="84" t="s">
        <v>187</v>
      </c>
      <c r="E364" s="84" t="s">
        <v>188</v>
      </c>
      <c r="F364" s="82">
        <v>2</v>
      </c>
      <c r="G364" s="82">
        <v>168.54</v>
      </c>
      <c r="H364" s="82">
        <v>3.97</v>
      </c>
      <c r="I364" s="82">
        <v>2.35</v>
      </c>
      <c r="J364" s="82">
        <v>4.5</v>
      </c>
      <c r="K364" s="82">
        <v>82</v>
      </c>
      <c r="L364" s="82">
        <v>1</v>
      </c>
      <c r="M364" s="82">
        <v>0.05</v>
      </c>
      <c r="N364" s="82">
        <v>0.82</v>
      </c>
      <c r="O364" s="82">
        <v>0.14000000000000001</v>
      </c>
      <c r="P364" s="82">
        <v>6</v>
      </c>
    </row>
    <row r="365" spans="1:16" x14ac:dyDescent="0.25">
      <c r="A365" s="51" t="str">
        <f t="shared" si="5"/>
        <v>CréatinineB122</v>
      </c>
      <c r="B365" s="84" t="s">
        <v>166</v>
      </c>
      <c r="C365" s="84" t="s">
        <v>9</v>
      </c>
      <c r="D365" s="84" t="s">
        <v>187</v>
      </c>
      <c r="E365" s="84" t="s">
        <v>188</v>
      </c>
      <c r="F365" s="82">
        <v>2</v>
      </c>
      <c r="G365" s="82">
        <v>168.57</v>
      </c>
      <c r="H365" s="82">
        <v>5.5</v>
      </c>
      <c r="I365" s="82">
        <v>3.26</v>
      </c>
      <c r="J365" s="82">
        <v>4.5</v>
      </c>
      <c r="K365" s="82">
        <v>84</v>
      </c>
      <c r="L365" s="82">
        <v>1</v>
      </c>
      <c r="M365" s="82">
        <v>0.06</v>
      </c>
      <c r="N365" s="82">
        <v>1.1299999999999999</v>
      </c>
      <c r="O365" s="82">
        <v>0.16</v>
      </c>
      <c r="P365" s="82">
        <v>6</v>
      </c>
    </row>
    <row r="366" spans="1:16" x14ac:dyDescent="0.25">
      <c r="A366" s="51" t="str">
        <f t="shared" si="5"/>
        <v>CréatinineB132</v>
      </c>
      <c r="B366" s="84" t="s">
        <v>167</v>
      </c>
      <c r="C366" s="84" t="s">
        <v>9</v>
      </c>
      <c r="D366" s="84" t="s">
        <v>187</v>
      </c>
      <c r="E366" s="84" t="s">
        <v>188</v>
      </c>
      <c r="F366" s="82">
        <v>2</v>
      </c>
      <c r="G366" s="82">
        <v>168.38</v>
      </c>
      <c r="H366" s="82">
        <v>4.63</v>
      </c>
      <c r="I366" s="82">
        <v>2.75</v>
      </c>
      <c r="J366" s="82">
        <v>4.5</v>
      </c>
      <c r="K366" s="82">
        <v>1024</v>
      </c>
      <c r="L366" s="82">
        <v>1</v>
      </c>
      <c r="M366" s="82">
        <v>0.02</v>
      </c>
      <c r="N366" s="82">
        <v>0.95</v>
      </c>
      <c r="O366" s="82">
        <v>0.05</v>
      </c>
      <c r="P366" s="82">
        <v>6</v>
      </c>
    </row>
    <row r="367" spans="1:16" x14ac:dyDescent="0.25">
      <c r="A367" s="51" t="str">
        <f t="shared" si="5"/>
        <v>CréatinineA3</v>
      </c>
      <c r="B367" s="84" t="s">
        <v>154</v>
      </c>
      <c r="C367" s="84" t="s">
        <v>9</v>
      </c>
      <c r="D367" s="84" t="s">
        <v>184</v>
      </c>
      <c r="E367" s="84" t="s">
        <v>188</v>
      </c>
      <c r="F367" s="82">
        <v>3</v>
      </c>
      <c r="G367" s="82">
        <v>586.41999999999996</v>
      </c>
      <c r="H367" s="82">
        <v>15.11</v>
      </c>
      <c r="I367" s="82">
        <v>2.58</v>
      </c>
      <c r="J367" s="82">
        <v>4.5</v>
      </c>
      <c r="K367" s="82">
        <v>54629</v>
      </c>
      <c r="L367" s="82">
        <v>47</v>
      </c>
      <c r="M367" s="82" t="s">
        <v>186</v>
      </c>
      <c r="N367" s="82" t="s">
        <v>186</v>
      </c>
      <c r="O367" s="82" t="s">
        <v>186</v>
      </c>
      <c r="P367" s="82">
        <v>6</v>
      </c>
    </row>
    <row r="368" spans="1:16" x14ac:dyDescent="0.25">
      <c r="A368" s="51" t="str">
        <f t="shared" si="5"/>
        <v>CréatinineB13</v>
      </c>
      <c r="B368" s="84" t="s">
        <v>155</v>
      </c>
      <c r="C368" s="84" t="s">
        <v>9</v>
      </c>
      <c r="D368" s="84" t="s">
        <v>187</v>
      </c>
      <c r="E368" s="84" t="s">
        <v>188</v>
      </c>
      <c r="F368" s="82">
        <v>3</v>
      </c>
      <c r="G368" s="82">
        <v>591.24</v>
      </c>
      <c r="H368" s="82">
        <v>9.6199999999999992</v>
      </c>
      <c r="I368" s="82">
        <v>1.63</v>
      </c>
      <c r="J368" s="82">
        <v>4.5</v>
      </c>
      <c r="K368" s="82">
        <v>97</v>
      </c>
      <c r="L368" s="82">
        <v>1</v>
      </c>
      <c r="M368" s="82">
        <v>0.32</v>
      </c>
      <c r="N368" s="82">
        <v>0.63</v>
      </c>
      <c r="O368" s="82">
        <v>0.82</v>
      </c>
      <c r="P368" s="82">
        <v>6</v>
      </c>
    </row>
    <row r="369" spans="1:16" x14ac:dyDescent="0.25">
      <c r="A369" s="51" t="str">
        <f t="shared" si="5"/>
        <v>CréatinineB23</v>
      </c>
      <c r="B369" s="84" t="s">
        <v>156</v>
      </c>
      <c r="C369" s="84" t="s">
        <v>9</v>
      </c>
      <c r="D369" s="84" t="s">
        <v>187</v>
      </c>
      <c r="E369" s="84" t="s">
        <v>188</v>
      </c>
      <c r="F369" s="82">
        <v>3</v>
      </c>
      <c r="G369" s="82">
        <v>580.41</v>
      </c>
      <c r="H369" s="82">
        <v>9.33</v>
      </c>
      <c r="I369" s="82">
        <v>1.61</v>
      </c>
      <c r="J369" s="82">
        <v>4.5</v>
      </c>
      <c r="K369" s="82">
        <v>89</v>
      </c>
      <c r="L369" s="82">
        <v>1</v>
      </c>
      <c r="M369" s="82">
        <v>-0.4</v>
      </c>
      <c r="N369" s="82">
        <v>0.62</v>
      </c>
      <c r="O369" s="82">
        <v>-1.03</v>
      </c>
      <c r="P369" s="82">
        <v>6</v>
      </c>
    </row>
    <row r="370" spans="1:16" x14ac:dyDescent="0.25">
      <c r="A370" s="51" t="str">
        <f t="shared" si="5"/>
        <v>CréatinineB33</v>
      </c>
      <c r="B370" s="84" t="s">
        <v>157</v>
      </c>
      <c r="C370" s="84" t="s">
        <v>9</v>
      </c>
      <c r="D370" s="84" t="s">
        <v>187</v>
      </c>
      <c r="E370" s="84" t="s">
        <v>188</v>
      </c>
      <c r="F370" s="82">
        <v>3</v>
      </c>
      <c r="G370" s="82">
        <v>580.86</v>
      </c>
      <c r="H370" s="82">
        <v>12.21</v>
      </c>
      <c r="I370" s="82">
        <v>2.1</v>
      </c>
      <c r="J370" s="82">
        <v>4.5</v>
      </c>
      <c r="K370" s="82">
        <v>93</v>
      </c>
      <c r="L370" s="82">
        <v>1</v>
      </c>
      <c r="M370" s="82">
        <v>-0.37</v>
      </c>
      <c r="N370" s="82">
        <v>0.82</v>
      </c>
      <c r="O370" s="82">
        <v>-0.95</v>
      </c>
      <c r="P370" s="82">
        <v>6</v>
      </c>
    </row>
    <row r="371" spans="1:16" x14ac:dyDescent="0.25">
      <c r="A371" s="51" t="str">
        <f t="shared" si="5"/>
        <v>CréatinineB43</v>
      </c>
      <c r="B371" s="84" t="s">
        <v>158</v>
      </c>
      <c r="C371" s="84" t="s">
        <v>9</v>
      </c>
      <c r="D371" s="84" t="s">
        <v>187</v>
      </c>
      <c r="E371" s="84" t="s">
        <v>188</v>
      </c>
      <c r="F371" s="82">
        <v>3</v>
      </c>
      <c r="G371" s="82">
        <v>587.72</v>
      </c>
      <c r="H371" s="82">
        <v>12.62</v>
      </c>
      <c r="I371" s="82">
        <v>2.15</v>
      </c>
      <c r="J371" s="82">
        <v>4.5</v>
      </c>
      <c r="K371" s="82">
        <v>83</v>
      </c>
      <c r="L371" s="82">
        <v>1</v>
      </c>
      <c r="M371" s="82">
        <v>0.09</v>
      </c>
      <c r="N371" s="82">
        <v>0.83</v>
      </c>
      <c r="O371" s="82">
        <v>0.22</v>
      </c>
      <c r="P371" s="82">
        <v>6</v>
      </c>
    </row>
    <row r="372" spans="1:16" x14ac:dyDescent="0.25">
      <c r="A372" s="51" t="str">
        <f t="shared" si="5"/>
        <v>CréatinineB53</v>
      </c>
      <c r="B372" s="84" t="s">
        <v>159</v>
      </c>
      <c r="C372" s="84" t="s">
        <v>9</v>
      </c>
      <c r="D372" s="84" t="s">
        <v>187</v>
      </c>
      <c r="E372" s="84" t="s">
        <v>188</v>
      </c>
      <c r="F372" s="82">
        <v>3</v>
      </c>
      <c r="G372" s="82">
        <v>596.12</v>
      </c>
      <c r="H372" s="82">
        <v>14.73</v>
      </c>
      <c r="I372" s="82">
        <v>2.4700000000000002</v>
      </c>
      <c r="J372" s="82">
        <v>4.5</v>
      </c>
      <c r="K372" s="82">
        <v>86</v>
      </c>
      <c r="L372" s="82">
        <v>1</v>
      </c>
      <c r="M372" s="82">
        <v>0.64</v>
      </c>
      <c r="N372" s="82">
        <v>0.96</v>
      </c>
      <c r="O372" s="82">
        <v>1.65</v>
      </c>
      <c r="P372" s="82">
        <v>6</v>
      </c>
    </row>
    <row r="373" spans="1:16" x14ac:dyDescent="0.25">
      <c r="A373" s="51" t="str">
        <f t="shared" si="5"/>
        <v>CréatinineB63</v>
      </c>
      <c r="B373" s="84" t="s">
        <v>160</v>
      </c>
      <c r="C373" s="84" t="s">
        <v>9</v>
      </c>
      <c r="D373" s="84" t="s">
        <v>187</v>
      </c>
      <c r="E373" s="84" t="s">
        <v>188</v>
      </c>
      <c r="F373" s="82">
        <v>3</v>
      </c>
      <c r="G373" s="82">
        <v>586.22</v>
      </c>
      <c r="H373" s="82">
        <v>10.17</v>
      </c>
      <c r="I373" s="82">
        <v>1.74</v>
      </c>
      <c r="J373" s="82">
        <v>4.5</v>
      </c>
      <c r="K373" s="82">
        <v>92</v>
      </c>
      <c r="L373" s="82">
        <v>1</v>
      </c>
      <c r="M373" s="82">
        <v>-0.01</v>
      </c>
      <c r="N373" s="82">
        <v>0.67</v>
      </c>
      <c r="O373" s="82">
        <v>-0.03</v>
      </c>
      <c r="P373" s="82">
        <v>6</v>
      </c>
    </row>
    <row r="374" spans="1:16" x14ac:dyDescent="0.25">
      <c r="A374" s="51" t="str">
        <f t="shared" si="5"/>
        <v>CréatinineB73</v>
      </c>
      <c r="B374" s="84" t="s">
        <v>161</v>
      </c>
      <c r="C374" s="84" t="s">
        <v>9</v>
      </c>
      <c r="D374" s="84" t="s">
        <v>187</v>
      </c>
      <c r="E374" s="84" t="s">
        <v>188</v>
      </c>
      <c r="F374" s="82">
        <v>3</v>
      </c>
      <c r="G374" s="82">
        <v>586.67999999999995</v>
      </c>
      <c r="H374" s="82">
        <v>7.92</v>
      </c>
      <c r="I374" s="82">
        <v>1.35</v>
      </c>
      <c r="J374" s="82">
        <v>4.5</v>
      </c>
      <c r="K374" s="82">
        <v>91</v>
      </c>
      <c r="L374" s="82">
        <v>1</v>
      </c>
      <c r="M374" s="82">
        <v>0.02</v>
      </c>
      <c r="N374" s="82">
        <v>0.52</v>
      </c>
      <c r="O374" s="82">
        <v>0.04</v>
      </c>
      <c r="P374" s="82">
        <v>6</v>
      </c>
    </row>
    <row r="375" spans="1:16" x14ac:dyDescent="0.25">
      <c r="A375" s="51" t="str">
        <f t="shared" si="5"/>
        <v>CréatinineB83</v>
      </c>
      <c r="B375" s="84" t="s">
        <v>162</v>
      </c>
      <c r="C375" s="84" t="s">
        <v>9</v>
      </c>
      <c r="D375" s="84" t="s">
        <v>187</v>
      </c>
      <c r="E375" s="84" t="s">
        <v>188</v>
      </c>
      <c r="F375" s="82">
        <v>3</v>
      </c>
      <c r="G375" s="82">
        <v>579.6</v>
      </c>
      <c r="H375" s="82">
        <v>10.74</v>
      </c>
      <c r="I375" s="82">
        <v>1.85</v>
      </c>
      <c r="J375" s="82">
        <v>4.5</v>
      </c>
      <c r="K375" s="82">
        <v>94</v>
      </c>
      <c r="L375" s="82">
        <v>1</v>
      </c>
      <c r="M375" s="82">
        <v>-0.45</v>
      </c>
      <c r="N375" s="82">
        <v>0.72</v>
      </c>
      <c r="O375" s="82">
        <v>-1.1599999999999999</v>
      </c>
      <c r="P375" s="82">
        <v>6</v>
      </c>
    </row>
    <row r="376" spans="1:16" x14ac:dyDescent="0.25">
      <c r="A376" s="51" t="str">
        <f t="shared" si="5"/>
        <v>CréatinineB93</v>
      </c>
      <c r="B376" s="84" t="s">
        <v>163</v>
      </c>
      <c r="C376" s="84" t="s">
        <v>9</v>
      </c>
      <c r="D376" s="84" t="s">
        <v>187</v>
      </c>
      <c r="E376" s="84" t="s">
        <v>188</v>
      </c>
      <c r="F376" s="82">
        <v>3</v>
      </c>
      <c r="G376" s="82">
        <v>580.47</v>
      </c>
      <c r="H376" s="82">
        <v>12.06</v>
      </c>
      <c r="I376" s="82">
        <v>2.08</v>
      </c>
      <c r="J376" s="82">
        <v>4.5</v>
      </c>
      <c r="K376" s="82">
        <v>91</v>
      </c>
      <c r="L376" s="82">
        <v>1</v>
      </c>
      <c r="M376" s="82">
        <v>-0.39</v>
      </c>
      <c r="N376" s="82">
        <v>0.81</v>
      </c>
      <c r="O376" s="82">
        <v>-1.01</v>
      </c>
      <c r="P376" s="82">
        <v>6</v>
      </c>
    </row>
    <row r="377" spans="1:16" x14ac:dyDescent="0.25">
      <c r="A377" s="51" t="str">
        <f t="shared" si="5"/>
        <v>CréatinineB103</v>
      </c>
      <c r="B377" s="84" t="s">
        <v>164</v>
      </c>
      <c r="C377" s="84" t="s">
        <v>9</v>
      </c>
      <c r="D377" s="84" t="s">
        <v>187</v>
      </c>
      <c r="E377" s="84" t="s">
        <v>188</v>
      </c>
      <c r="F377" s="82">
        <v>3</v>
      </c>
      <c r="G377" s="82">
        <v>585.44000000000005</v>
      </c>
      <c r="H377" s="82">
        <v>10.029999999999999</v>
      </c>
      <c r="I377" s="82">
        <v>1.71</v>
      </c>
      <c r="J377" s="82">
        <v>4.5</v>
      </c>
      <c r="K377" s="82">
        <v>88</v>
      </c>
      <c r="L377" s="82">
        <v>1</v>
      </c>
      <c r="M377" s="82">
        <v>-7.0000000000000007E-2</v>
      </c>
      <c r="N377" s="82">
        <v>0.66</v>
      </c>
      <c r="O377" s="82">
        <v>-0.17</v>
      </c>
      <c r="P377" s="82">
        <v>6</v>
      </c>
    </row>
    <row r="378" spans="1:16" x14ac:dyDescent="0.25">
      <c r="A378" s="51" t="str">
        <f t="shared" si="5"/>
        <v>CréatinineB113</v>
      </c>
      <c r="B378" s="84" t="s">
        <v>165</v>
      </c>
      <c r="C378" s="84" t="s">
        <v>9</v>
      </c>
      <c r="D378" s="84" t="s">
        <v>187</v>
      </c>
      <c r="E378" s="84" t="s">
        <v>188</v>
      </c>
      <c r="F378" s="82">
        <v>3</v>
      </c>
      <c r="G378" s="82">
        <v>586.79999999999995</v>
      </c>
      <c r="H378" s="82">
        <v>12.52</v>
      </c>
      <c r="I378" s="82">
        <v>2.13</v>
      </c>
      <c r="J378" s="82">
        <v>4.5</v>
      </c>
      <c r="K378" s="82">
        <v>86</v>
      </c>
      <c r="L378" s="82">
        <v>1</v>
      </c>
      <c r="M378" s="82">
        <v>0.02</v>
      </c>
      <c r="N378" s="82">
        <v>0.83</v>
      </c>
      <c r="O378" s="82">
        <v>0.06</v>
      </c>
      <c r="P378" s="82">
        <v>6</v>
      </c>
    </row>
    <row r="379" spans="1:16" x14ac:dyDescent="0.25">
      <c r="A379" s="51" t="str">
        <f t="shared" si="5"/>
        <v>CréatinineB123</v>
      </c>
      <c r="B379" s="84" t="s">
        <v>166</v>
      </c>
      <c r="C379" s="84" t="s">
        <v>9</v>
      </c>
      <c r="D379" s="84" t="s">
        <v>187</v>
      </c>
      <c r="E379" s="84" t="s">
        <v>188</v>
      </c>
      <c r="F379" s="82">
        <v>3</v>
      </c>
      <c r="G379" s="82">
        <v>589.34</v>
      </c>
      <c r="H379" s="82">
        <v>12.92</v>
      </c>
      <c r="I379" s="82">
        <v>2.19</v>
      </c>
      <c r="J379" s="82">
        <v>4.5</v>
      </c>
      <c r="K379" s="82">
        <v>89</v>
      </c>
      <c r="L379" s="82">
        <v>1</v>
      </c>
      <c r="M379" s="82">
        <v>0.19</v>
      </c>
      <c r="N379" s="82">
        <v>0.85</v>
      </c>
      <c r="O379" s="82">
        <v>0.5</v>
      </c>
      <c r="P379" s="82">
        <v>6</v>
      </c>
    </row>
    <row r="380" spans="1:16" x14ac:dyDescent="0.25">
      <c r="A380" s="51" t="str">
        <f t="shared" si="5"/>
        <v>CréatinineB133</v>
      </c>
      <c r="B380" s="84" t="s">
        <v>167</v>
      </c>
      <c r="C380" s="84" t="s">
        <v>9</v>
      </c>
      <c r="D380" s="84" t="s">
        <v>187</v>
      </c>
      <c r="E380" s="84" t="s">
        <v>188</v>
      </c>
      <c r="F380" s="82">
        <v>3</v>
      </c>
      <c r="G380" s="82">
        <v>585.85</v>
      </c>
      <c r="H380" s="82">
        <v>12.26</v>
      </c>
      <c r="I380" s="82">
        <v>2.09</v>
      </c>
      <c r="J380" s="82">
        <v>4.5</v>
      </c>
      <c r="K380" s="82">
        <v>1079</v>
      </c>
      <c r="L380" s="82">
        <v>1</v>
      </c>
      <c r="M380" s="82">
        <v>-0.04</v>
      </c>
      <c r="N380" s="82">
        <v>0.81</v>
      </c>
      <c r="O380" s="82">
        <v>-0.1</v>
      </c>
      <c r="P380" s="82">
        <v>6</v>
      </c>
    </row>
    <row r="381" spans="1:16" x14ac:dyDescent="0.25">
      <c r="A381" s="51" t="str">
        <f t="shared" si="5"/>
        <v>Ethanol (Alcohol)A1</v>
      </c>
      <c r="B381" s="84" t="s">
        <v>154</v>
      </c>
      <c r="C381" s="84" t="s">
        <v>10</v>
      </c>
      <c r="D381" s="84" t="s">
        <v>184</v>
      </c>
      <c r="E381" s="84" t="s">
        <v>191</v>
      </c>
      <c r="F381" s="82">
        <v>1</v>
      </c>
      <c r="G381" s="82">
        <v>0.21</v>
      </c>
      <c r="H381" s="82">
        <v>0.02</v>
      </c>
      <c r="I381" s="82">
        <v>11.65</v>
      </c>
      <c r="J381" s="82">
        <v>15.75</v>
      </c>
      <c r="K381" s="82">
        <v>818</v>
      </c>
      <c r="L381" s="82">
        <v>2</v>
      </c>
      <c r="M381" s="82" t="s">
        <v>186</v>
      </c>
      <c r="N381" s="82" t="s">
        <v>186</v>
      </c>
      <c r="O381" s="82" t="s">
        <v>186</v>
      </c>
      <c r="P381" s="82" t="s">
        <v>186</v>
      </c>
    </row>
    <row r="382" spans="1:16" x14ac:dyDescent="0.25">
      <c r="A382" s="51" t="str">
        <f t="shared" si="5"/>
        <v>Ethanol (Alcohol)B11</v>
      </c>
      <c r="B382" s="84" t="s">
        <v>155</v>
      </c>
      <c r="C382" s="84" t="s">
        <v>10</v>
      </c>
      <c r="D382" s="84" t="s">
        <v>187</v>
      </c>
      <c r="E382" s="84" t="s">
        <v>191</v>
      </c>
      <c r="F382" s="82">
        <v>1</v>
      </c>
      <c r="G382" s="82">
        <v>0.2</v>
      </c>
      <c r="H382" s="82">
        <v>0.02</v>
      </c>
      <c r="I382" s="82">
        <v>11.7</v>
      </c>
      <c r="J382" s="82">
        <v>15.75</v>
      </c>
      <c r="K382" s="82">
        <v>60</v>
      </c>
      <c r="L382" s="82">
        <v>1</v>
      </c>
      <c r="M382" s="82">
        <v>-0.35</v>
      </c>
      <c r="N382" s="82">
        <v>1</v>
      </c>
      <c r="O382" s="82">
        <v>-4.07</v>
      </c>
      <c r="P382" s="82" t="s">
        <v>186</v>
      </c>
    </row>
    <row r="383" spans="1:16" x14ac:dyDescent="0.25">
      <c r="A383" s="51" t="str">
        <f t="shared" si="5"/>
        <v>Ethanol (Alcohol)B21</v>
      </c>
      <c r="B383" s="84" t="s">
        <v>156</v>
      </c>
      <c r="C383" s="84" t="s">
        <v>10</v>
      </c>
      <c r="D383" s="84" t="s">
        <v>187</v>
      </c>
      <c r="E383" s="84" t="s">
        <v>191</v>
      </c>
      <c r="F383" s="82">
        <v>1</v>
      </c>
      <c r="G383" s="82">
        <v>0.22</v>
      </c>
      <c r="H383" s="82">
        <v>0.02</v>
      </c>
      <c r="I383" s="82">
        <v>11.32</v>
      </c>
      <c r="J383" s="82">
        <v>15.75</v>
      </c>
      <c r="K383" s="82">
        <v>57</v>
      </c>
      <c r="L383" s="82">
        <v>1</v>
      </c>
      <c r="M383" s="82">
        <v>0.22</v>
      </c>
      <c r="N383" s="82">
        <v>0.97</v>
      </c>
      <c r="O383" s="82">
        <v>2.5499999999999998</v>
      </c>
      <c r="P383" s="82" t="s">
        <v>186</v>
      </c>
    </row>
    <row r="384" spans="1:16" x14ac:dyDescent="0.25">
      <c r="A384" s="51" t="str">
        <f t="shared" si="5"/>
        <v>Ethanol (Alcohol)B31</v>
      </c>
      <c r="B384" s="84" t="s">
        <v>157</v>
      </c>
      <c r="C384" s="84" t="s">
        <v>10</v>
      </c>
      <c r="D384" s="84" t="s">
        <v>187</v>
      </c>
      <c r="E384" s="84" t="s">
        <v>191</v>
      </c>
      <c r="F384" s="82">
        <v>1</v>
      </c>
      <c r="G384" s="82">
        <v>0.21</v>
      </c>
      <c r="H384" s="82">
        <v>0.02</v>
      </c>
      <c r="I384" s="82">
        <v>10.33</v>
      </c>
      <c r="J384" s="82">
        <v>15.75</v>
      </c>
      <c r="K384" s="82">
        <v>55</v>
      </c>
      <c r="L384" s="82">
        <v>1</v>
      </c>
      <c r="M384" s="82">
        <v>0.04</v>
      </c>
      <c r="N384" s="82">
        <v>0.89</v>
      </c>
      <c r="O384" s="82">
        <v>0.43</v>
      </c>
      <c r="P384" s="82" t="s">
        <v>186</v>
      </c>
    </row>
    <row r="385" spans="1:16" x14ac:dyDescent="0.25">
      <c r="A385" s="51" t="str">
        <f t="shared" si="5"/>
        <v>Ethanol (Alcohol)B41</v>
      </c>
      <c r="B385" s="84" t="s">
        <v>158</v>
      </c>
      <c r="C385" s="84" t="s">
        <v>10</v>
      </c>
      <c r="D385" s="84" t="s">
        <v>187</v>
      </c>
      <c r="E385" s="84" t="s">
        <v>191</v>
      </c>
      <c r="F385" s="82">
        <v>1</v>
      </c>
      <c r="G385" s="82">
        <v>0.22</v>
      </c>
      <c r="H385" s="82">
        <v>0.02</v>
      </c>
      <c r="I385" s="82">
        <v>10.96</v>
      </c>
      <c r="J385" s="82">
        <v>15.75</v>
      </c>
      <c r="K385" s="82">
        <v>54</v>
      </c>
      <c r="L385" s="82">
        <v>1</v>
      </c>
      <c r="M385" s="82">
        <v>0.21</v>
      </c>
      <c r="N385" s="82">
        <v>0.94</v>
      </c>
      <c r="O385" s="82">
        <v>2.4700000000000002</v>
      </c>
      <c r="P385" s="82" t="s">
        <v>186</v>
      </c>
    </row>
    <row r="386" spans="1:16" x14ac:dyDescent="0.25">
      <c r="A386" s="51" t="str">
        <f t="shared" si="5"/>
        <v>Ethanol (Alcohol)B51</v>
      </c>
      <c r="B386" s="84" t="s">
        <v>159</v>
      </c>
      <c r="C386" s="84" t="s">
        <v>10</v>
      </c>
      <c r="D386" s="84" t="s">
        <v>187</v>
      </c>
      <c r="E386" s="84" t="s">
        <v>191</v>
      </c>
      <c r="F386" s="82">
        <v>1</v>
      </c>
      <c r="G386" s="82">
        <v>0.21</v>
      </c>
      <c r="H386" s="82">
        <v>0.02</v>
      </c>
      <c r="I386" s="82">
        <v>11.53</v>
      </c>
      <c r="J386" s="82">
        <v>15.75</v>
      </c>
      <c r="K386" s="82">
        <v>66</v>
      </c>
      <c r="L386" s="82">
        <v>1</v>
      </c>
      <c r="M386" s="82">
        <v>0.05</v>
      </c>
      <c r="N386" s="82">
        <v>0.99</v>
      </c>
      <c r="O386" s="82">
        <v>0.55000000000000004</v>
      </c>
      <c r="P386" s="82" t="s">
        <v>186</v>
      </c>
    </row>
    <row r="387" spans="1:16" x14ac:dyDescent="0.25">
      <c r="A387" s="51" t="str">
        <f t="shared" si="5"/>
        <v>Ethanol (Alcohol)B61</v>
      </c>
      <c r="B387" s="84" t="s">
        <v>160</v>
      </c>
      <c r="C387" s="84" t="s">
        <v>10</v>
      </c>
      <c r="D387" s="84" t="s">
        <v>187</v>
      </c>
      <c r="E387" s="84" t="s">
        <v>191</v>
      </c>
      <c r="F387" s="82">
        <v>1</v>
      </c>
      <c r="G387" s="82">
        <v>0.21</v>
      </c>
      <c r="H387" s="82">
        <v>0.02</v>
      </c>
      <c r="I387" s="82">
        <v>9.91</v>
      </c>
      <c r="J387" s="82">
        <v>15.75</v>
      </c>
      <c r="K387" s="82">
        <v>70</v>
      </c>
      <c r="L387" s="82">
        <v>1</v>
      </c>
      <c r="M387" s="82">
        <v>-0.02</v>
      </c>
      <c r="N387" s="82">
        <v>0.85</v>
      </c>
      <c r="O387" s="82">
        <v>-0.2</v>
      </c>
      <c r="P387" s="82" t="s">
        <v>186</v>
      </c>
    </row>
    <row r="388" spans="1:16" x14ac:dyDescent="0.25">
      <c r="A388" s="51" t="str">
        <f t="shared" ref="A388:A451" si="6">CONCATENATE(C388,B388,F388)</f>
        <v>Ethanol (Alcohol)B71</v>
      </c>
      <c r="B388" s="84" t="s">
        <v>161</v>
      </c>
      <c r="C388" s="84" t="s">
        <v>10</v>
      </c>
      <c r="D388" s="84" t="s">
        <v>187</v>
      </c>
      <c r="E388" s="84" t="s">
        <v>191</v>
      </c>
      <c r="F388" s="82">
        <v>1</v>
      </c>
      <c r="G388" s="82">
        <v>0.2</v>
      </c>
      <c r="H388" s="82">
        <v>0.03</v>
      </c>
      <c r="I388" s="82">
        <v>12.91</v>
      </c>
      <c r="J388" s="82">
        <v>15.75</v>
      </c>
      <c r="K388" s="82">
        <v>67</v>
      </c>
      <c r="L388" s="82">
        <v>1</v>
      </c>
      <c r="M388" s="82">
        <v>-0.32</v>
      </c>
      <c r="N388" s="82">
        <v>1.1100000000000001</v>
      </c>
      <c r="O388" s="82">
        <v>-3.71</v>
      </c>
      <c r="P388" s="82" t="s">
        <v>186</v>
      </c>
    </row>
    <row r="389" spans="1:16" x14ac:dyDescent="0.25">
      <c r="A389" s="51" t="str">
        <f t="shared" si="6"/>
        <v>Ethanol (Alcohol)B81</v>
      </c>
      <c r="B389" s="84" t="s">
        <v>162</v>
      </c>
      <c r="C389" s="84" t="s">
        <v>10</v>
      </c>
      <c r="D389" s="84" t="s">
        <v>187</v>
      </c>
      <c r="E389" s="84" t="s">
        <v>191</v>
      </c>
      <c r="F389" s="82">
        <v>1</v>
      </c>
      <c r="G389" s="82">
        <v>0.21</v>
      </c>
      <c r="H389" s="82">
        <v>0.03</v>
      </c>
      <c r="I389" s="82">
        <v>13.98</v>
      </c>
      <c r="J389" s="82">
        <v>15.75</v>
      </c>
      <c r="K389" s="82">
        <v>51</v>
      </c>
      <c r="L389" s="82">
        <v>1</v>
      </c>
      <c r="M389" s="82">
        <v>-0.15</v>
      </c>
      <c r="N389" s="82">
        <v>1.2</v>
      </c>
      <c r="O389" s="82">
        <v>-1.72</v>
      </c>
      <c r="P389" s="82" t="s">
        <v>186</v>
      </c>
    </row>
    <row r="390" spans="1:16" x14ac:dyDescent="0.25">
      <c r="A390" s="51" t="str">
        <f t="shared" si="6"/>
        <v>Ethanol (Alcohol)B91</v>
      </c>
      <c r="B390" s="84" t="s">
        <v>163</v>
      </c>
      <c r="C390" s="84" t="s">
        <v>10</v>
      </c>
      <c r="D390" s="84" t="s">
        <v>187</v>
      </c>
      <c r="E390" s="84" t="s">
        <v>191</v>
      </c>
      <c r="F390" s="82">
        <v>1</v>
      </c>
      <c r="G390" s="82">
        <v>0.21</v>
      </c>
      <c r="H390" s="82">
        <v>0.03</v>
      </c>
      <c r="I390" s="82">
        <v>13.38</v>
      </c>
      <c r="J390" s="82">
        <v>15.75</v>
      </c>
      <c r="K390" s="82">
        <v>52</v>
      </c>
      <c r="L390" s="82">
        <v>1</v>
      </c>
      <c r="M390" s="82">
        <v>0.03</v>
      </c>
      <c r="N390" s="82">
        <v>1.1499999999999999</v>
      </c>
      <c r="O390" s="82">
        <v>0.4</v>
      </c>
      <c r="P390" s="82" t="s">
        <v>186</v>
      </c>
    </row>
    <row r="391" spans="1:16" x14ac:dyDescent="0.25">
      <c r="A391" s="51" t="str">
        <f t="shared" si="6"/>
        <v>Ethanol (Alcohol)B101</v>
      </c>
      <c r="B391" s="84" t="s">
        <v>164</v>
      </c>
      <c r="C391" s="84" t="s">
        <v>10</v>
      </c>
      <c r="D391" s="84" t="s">
        <v>187</v>
      </c>
      <c r="E391" s="84" t="s">
        <v>191</v>
      </c>
      <c r="F391" s="82">
        <v>1</v>
      </c>
      <c r="G391" s="82">
        <v>0.22</v>
      </c>
      <c r="H391" s="82">
        <v>0.03</v>
      </c>
      <c r="I391" s="82">
        <v>12.64</v>
      </c>
      <c r="J391" s="82">
        <v>15.75</v>
      </c>
      <c r="K391" s="82">
        <v>46</v>
      </c>
      <c r="L391" s="82">
        <v>1</v>
      </c>
      <c r="M391" s="82">
        <v>0.49</v>
      </c>
      <c r="N391" s="82">
        <v>1.08</v>
      </c>
      <c r="O391" s="82">
        <v>5.68</v>
      </c>
      <c r="P391" s="82" t="s">
        <v>186</v>
      </c>
    </row>
    <row r="392" spans="1:16" x14ac:dyDescent="0.25">
      <c r="A392" s="51" t="str">
        <f t="shared" si="6"/>
        <v>Ethanol (Alcohol)B111</v>
      </c>
      <c r="B392" s="84" t="s">
        <v>165</v>
      </c>
      <c r="C392" s="84" t="s">
        <v>10</v>
      </c>
      <c r="D392" s="84" t="s">
        <v>187</v>
      </c>
      <c r="E392" s="84" t="s">
        <v>191</v>
      </c>
      <c r="F392" s="82">
        <v>1</v>
      </c>
      <c r="G392" s="82">
        <v>0.21</v>
      </c>
      <c r="H392" s="82">
        <v>0.02</v>
      </c>
      <c r="I392" s="82">
        <v>11.29</v>
      </c>
      <c r="J392" s="82">
        <v>15.75</v>
      </c>
      <c r="K392" s="82">
        <v>55</v>
      </c>
      <c r="L392" s="82">
        <v>1</v>
      </c>
      <c r="M392" s="82">
        <v>-0.06</v>
      </c>
      <c r="N392" s="82">
        <v>0.97</v>
      </c>
      <c r="O392" s="82">
        <v>-0.69</v>
      </c>
      <c r="P392" s="82" t="s">
        <v>186</v>
      </c>
    </row>
    <row r="393" spans="1:16" x14ac:dyDescent="0.25">
      <c r="A393" s="51" t="str">
        <f t="shared" si="6"/>
        <v>Ethanol (Alcohol)B121</v>
      </c>
      <c r="B393" s="84" t="s">
        <v>166</v>
      </c>
      <c r="C393" s="84" t="s">
        <v>10</v>
      </c>
      <c r="D393" s="84" t="s">
        <v>187</v>
      </c>
      <c r="E393" s="84" t="s">
        <v>191</v>
      </c>
      <c r="F393" s="82">
        <v>1</v>
      </c>
      <c r="G393" s="82">
        <v>0.21</v>
      </c>
      <c r="H393" s="82">
        <v>0.03</v>
      </c>
      <c r="I393" s="82">
        <v>12.75</v>
      </c>
      <c r="J393" s="82">
        <v>15.75</v>
      </c>
      <c r="K393" s="82">
        <v>44</v>
      </c>
      <c r="L393" s="82">
        <v>1</v>
      </c>
      <c r="M393" s="82">
        <v>0.11</v>
      </c>
      <c r="N393" s="82">
        <v>1.0900000000000001</v>
      </c>
      <c r="O393" s="82">
        <v>1.34</v>
      </c>
      <c r="P393" s="82" t="s">
        <v>186</v>
      </c>
    </row>
    <row r="394" spans="1:16" x14ac:dyDescent="0.25">
      <c r="A394" s="51" t="str">
        <f t="shared" si="6"/>
        <v>Ethanol (Alcohol)B131</v>
      </c>
      <c r="B394" s="84" t="s">
        <v>167</v>
      </c>
      <c r="C394" s="84" t="s">
        <v>10</v>
      </c>
      <c r="D394" s="84" t="s">
        <v>187</v>
      </c>
      <c r="E394" s="84" t="s">
        <v>191</v>
      </c>
      <c r="F394" s="82">
        <v>1</v>
      </c>
      <c r="G394" s="82">
        <v>0.21</v>
      </c>
      <c r="H394" s="82">
        <v>0.03</v>
      </c>
      <c r="I394" s="82">
        <v>12.05</v>
      </c>
      <c r="J394" s="82">
        <v>15.75</v>
      </c>
      <c r="K394" s="82">
        <v>677</v>
      </c>
      <c r="L394" s="82">
        <v>1</v>
      </c>
      <c r="M394" s="82">
        <v>0.01</v>
      </c>
      <c r="N394" s="82">
        <v>1.03</v>
      </c>
      <c r="O394" s="82">
        <v>7.0000000000000007E-2</v>
      </c>
      <c r="P394" s="82" t="s">
        <v>186</v>
      </c>
    </row>
    <row r="395" spans="1:16" x14ac:dyDescent="0.25">
      <c r="A395" s="51" t="str">
        <f t="shared" si="6"/>
        <v>Ethanol (Alcohol)A2</v>
      </c>
      <c r="B395" s="84" t="s">
        <v>154</v>
      </c>
      <c r="C395" s="84" t="s">
        <v>10</v>
      </c>
      <c r="D395" s="84" t="s">
        <v>184</v>
      </c>
      <c r="E395" s="84" t="s">
        <v>191</v>
      </c>
      <c r="F395" s="82">
        <v>2</v>
      </c>
      <c r="G395" s="82">
        <v>0.82</v>
      </c>
      <c r="H395" s="82">
        <v>0.05</v>
      </c>
      <c r="I395" s="82">
        <v>5.63</v>
      </c>
      <c r="J395" s="82" t="s">
        <v>186</v>
      </c>
      <c r="K395" s="82">
        <v>751</v>
      </c>
      <c r="L395" s="82">
        <v>2</v>
      </c>
      <c r="M395" s="82" t="s">
        <v>186</v>
      </c>
      <c r="N395" s="82" t="s">
        <v>186</v>
      </c>
      <c r="O395" s="82" t="s">
        <v>186</v>
      </c>
      <c r="P395" s="82" t="s">
        <v>186</v>
      </c>
    </row>
    <row r="396" spans="1:16" x14ac:dyDescent="0.25">
      <c r="A396" s="51" t="str">
        <f t="shared" si="6"/>
        <v>Ethanol (Alcohol)B12</v>
      </c>
      <c r="B396" s="84" t="s">
        <v>155</v>
      </c>
      <c r="C396" s="84" t="s">
        <v>10</v>
      </c>
      <c r="D396" s="84" t="s">
        <v>187</v>
      </c>
      <c r="E396" s="84" t="s">
        <v>191</v>
      </c>
      <c r="F396" s="82">
        <v>2</v>
      </c>
      <c r="G396" s="82">
        <v>0.82</v>
      </c>
      <c r="H396" s="82">
        <v>0.04</v>
      </c>
      <c r="I396" s="82">
        <v>4.7</v>
      </c>
      <c r="J396" s="82" t="s">
        <v>186</v>
      </c>
      <c r="K396" s="82">
        <v>52</v>
      </c>
      <c r="L396" s="82">
        <v>1</v>
      </c>
      <c r="M396" s="82">
        <v>0.17</v>
      </c>
      <c r="N396" s="82">
        <v>0.83</v>
      </c>
      <c r="O396" s="82">
        <v>0.96</v>
      </c>
      <c r="P396" s="82" t="s">
        <v>186</v>
      </c>
    </row>
    <row r="397" spans="1:16" x14ac:dyDescent="0.25">
      <c r="A397" s="51" t="str">
        <f t="shared" si="6"/>
        <v>Ethanol (Alcohol)B22</v>
      </c>
      <c r="B397" s="84" t="s">
        <v>156</v>
      </c>
      <c r="C397" s="84" t="s">
        <v>10</v>
      </c>
      <c r="D397" s="84" t="s">
        <v>187</v>
      </c>
      <c r="E397" s="84" t="s">
        <v>191</v>
      </c>
      <c r="F397" s="82">
        <v>2</v>
      </c>
      <c r="G397" s="82">
        <v>0.83</v>
      </c>
      <c r="H397" s="82">
        <v>0.05</v>
      </c>
      <c r="I397" s="82">
        <v>5.71</v>
      </c>
      <c r="J397" s="82" t="s">
        <v>186</v>
      </c>
      <c r="K397" s="82">
        <v>52</v>
      </c>
      <c r="L397" s="82">
        <v>1</v>
      </c>
      <c r="M397" s="82">
        <v>0.28000000000000003</v>
      </c>
      <c r="N397" s="82">
        <v>1.01</v>
      </c>
      <c r="O397" s="82">
        <v>1.57</v>
      </c>
      <c r="P397" s="82" t="s">
        <v>186</v>
      </c>
    </row>
    <row r="398" spans="1:16" x14ac:dyDescent="0.25">
      <c r="A398" s="51" t="str">
        <f t="shared" si="6"/>
        <v>Ethanol (Alcohol)B32</v>
      </c>
      <c r="B398" s="84" t="s">
        <v>157</v>
      </c>
      <c r="C398" s="84" t="s">
        <v>10</v>
      </c>
      <c r="D398" s="84" t="s">
        <v>187</v>
      </c>
      <c r="E398" s="84" t="s">
        <v>191</v>
      </c>
      <c r="F398" s="82">
        <v>2</v>
      </c>
      <c r="G398" s="82">
        <v>0.81</v>
      </c>
      <c r="H398" s="82">
        <v>0.05</v>
      </c>
      <c r="I398" s="82">
        <v>5.72</v>
      </c>
      <c r="J398" s="82" t="s">
        <v>186</v>
      </c>
      <c r="K398" s="82">
        <v>53</v>
      </c>
      <c r="L398" s="82">
        <v>1</v>
      </c>
      <c r="M398" s="82">
        <v>-0.19</v>
      </c>
      <c r="N398" s="82">
        <v>1.02</v>
      </c>
      <c r="O398" s="82">
        <v>-1.04</v>
      </c>
      <c r="P398" s="82" t="s">
        <v>186</v>
      </c>
    </row>
    <row r="399" spans="1:16" x14ac:dyDescent="0.25">
      <c r="A399" s="51" t="str">
        <f t="shared" si="6"/>
        <v>Ethanol (Alcohol)B42</v>
      </c>
      <c r="B399" s="84" t="s">
        <v>158</v>
      </c>
      <c r="C399" s="84" t="s">
        <v>10</v>
      </c>
      <c r="D399" s="84" t="s">
        <v>187</v>
      </c>
      <c r="E399" s="84" t="s">
        <v>191</v>
      </c>
      <c r="F399" s="82">
        <v>2</v>
      </c>
      <c r="G399" s="82">
        <v>0.83</v>
      </c>
      <c r="H399" s="82">
        <v>0.04</v>
      </c>
      <c r="I399" s="82">
        <v>4.29</v>
      </c>
      <c r="J399" s="82" t="s">
        <v>186</v>
      </c>
      <c r="K399" s="82">
        <v>48</v>
      </c>
      <c r="L399" s="82">
        <v>1</v>
      </c>
      <c r="M399" s="82">
        <v>0.27</v>
      </c>
      <c r="N399" s="82">
        <v>0.76</v>
      </c>
      <c r="O399" s="82">
        <v>1.51</v>
      </c>
      <c r="P399" s="82" t="s">
        <v>186</v>
      </c>
    </row>
    <row r="400" spans="1:16" x14ac:dyDescent="0.25">
      <c r="A400" s="51" t="str">
        <f t="shared" si="6"/>
        <v>Ethanol (Alcohol)B52</v>
      </c>
      <c r="B400" s="84" t="s">
        <v>159</v>
      </c>
      <c r="C400" s="84" t="s">
        <v>10</v>
      </c>
      <c r="D400" s="84" t="s">
        <v>187</v>
      </c>
      <c r="E400" s="84" t="s">
        <v>191</v>
      </c>
      <c r="F400" s="82">
        <v>2</v>
      </c>
      <c r="G400" s="82">
        <v>0.82</v>
      </c>
      <c r="H400" s="82">
        <v>0.05</v>
      </c>
      <c r="I400" s="82">
        <v>5.65</v>
      </c>
      <c r="J400" s="82" t="s">
        <v>186</v>
      </c>
      <c r="K400" s="82">
        <v>59</v>
      </c>
      <c r="L400" s="82">
        <v>1</v>
      </c>
      <c r="M400" s="82">
        <v>0.09</v>
      </c>
      <c r="N400" s="82">
        <v>1</v>
      </c>
      <c r="O400" s="82">
        <v>0.52</v>
      </c>
      <c r="P400" s="82" t="s">
        <v>186</v>
      </c>
    </row>
    <row r="401" spans="1:16" x14ac:dyDescent="0.25">
      <c r="A401" s="51" t="str">
        <f t="shared" si="6"/>
        <v>Ethanol (Alcohol)B62</v>
      </c>
      <c r="B401" s="84" t="s">
        <v>160</v>
      </c>
      <c r="C401" s="84" t="s">
        <v>10</v>
      </c>
      <c r="D401" s="84" t="s">
        <v>187</v>
      </c>
      <c r="E401" s="84" t="s">
        <v>191</v>
      </c>
      <c r="F401" s="82">
        <v>2</v>
      </c>
      <c r="G401" s="82">
        <v>0.82</v>
      </c>
      <c r="H401" s="82">
        <v>0.05</v>
      </c>
      <c r="I401" s="82">
        <v>6.11</v>
      </c>
      <c r="J401" s="82" t="s">
        <v>186</v>
      </c>
      <c r="K401" s="82">
        <v>65</v>
      </c>
      <c r="L401" s="82">
        <v>1</v>
      </c>
      <c r="M401" s="82">
        <v>7.0000000000000007E-2</v>
      </c>
      <c r="N401" s="82">
        <v>1.0900000000000001</v>
      </c>
      <c r="O401" s="82">
        <v>0.38</v>
      </c>
      <c r="P401" s="82" t="s">
        <v>186</v>
      </c>
    </row>
    <row r="402" spans="1:16" x14ac:dyDescent="0.25">
      <c r="A402" s="51" t="str">
        <f t="shared" si="6"/>
        <v>Ethanol (Alcohol)B72</v>
      </c>
      <c r="B402" s="84" t="s">
        <v>161</v>
      </c>
      <c r="C402" s="84" t="s">
        <v>10</v>
      </c>
      <c r="D402" s="84" t="s">
        <v>187</v>
      </c>
      <c r="E402" s="84" t="s">
        <v>191</v>
      </c>
      <c r="F402" s="82">
        <v>2</v>
      </c>
      <c r="G402" s="82">
        <v>0.82</v>
      </c>
      <c r="H402" s="82">
        <v>0.05</v>
      </c>
      <c r="I402" s="82">
        <v>6.17</v>
      </c>
      <c r="J402" s="82" t="s">
        <v>186</v>
      </c>
      <c r="K402" s="82">
        <v>59</v>
      </c>
      <c r="L402" s="82">
        <v>1</v>
      </c>
      <c r="M402" s="82">
        <v>0.03</v>
      </c>
      <c r="N402" s="82">
        <v>1.1000000000000001</v>
      </c>
      <c r="O402" s="82">
        <v>0.15</v>
      </c>
      <c r="P402" s="82" t="s">
        <v>186</v>
      </c>
    </row>
    <row r="403" spans="1:16" x14ac:dyDescent="0.25">
      <c r="A403" s="51" t="str">
        <f t="shared" si="6"/>
        <v>Ethanol (Alcohol)B82</v>
      </c>
      <c r="B403" s="84" t="s">
        <v>162</v>
      </c>
      <c r="C403" s="84" t="s">
        <v>10</v>
      </c>
      <c r="D403" s="84" t="s">
        <v>187</v>
      </c>
      <c r="E403" s="84" t="s">
        <v>191</v>
      </c>
      <c r="F403" s="82">
        <v>2</v>
      </c>
      <c r="G403" s="82">
        <v>0.82</v>
      </c>
      <c r="H403" s="82">
        <v>0.04</v>
      </c>
      <c r="I403" s="82">
        <v>4.5199999999999996</v>
      </c>
      <c r="J403" s="82" t="s">
        <v>186</v>
      </c>
      <c r="K403" s="82">
        <v>48</v>
      </c>
      <c r="L403" s="82">
        <v>1</v>
      </c>
      <c r="M403" s="82">
        <v>0.1</v>
      </c>
      <c r="N403" s="82">
        <v>0.8</v>
      </c>
      <c r="O403" s="82">
        <v>0.56000000000000005</v>
      </c>
      <c r="P403" s="82" t="s">
        <v>186</v>
      </c>
    </row>
    <row r="404" spans="1:16" x14ac:dyDescent="0.25">
      <c r="A404" s="51" t="str">
        <f t="shared" si="6"/>
        <v>Ethanol (Alcohol)B92</v>
      </c>
      <c r="B404" s="84" t="s">
        <v>163</v>
      </c>
      <c r="C404" s="84" t="s">
        <v>10</v>
      </c>
      <c r="D404" s="84" t="s">
        <v>187</v>
      </c>
      <c r="E404" s="84" t="s">
        <v>191</v>
      </c>
      <c r="F404" s="82">
        <v>2</v>
      </c>
      <c r="G404" s="82">
        <v>0.81</v>
      </c>
      <c r="H404" s="82">
        <v>0.06</v>
      </c>
      <c r="I404" s="82">
        <v>7.91</v>
      </c>
      <c r="J404" s="82" t="s">
        <v>186</v>
      </c>
      <c r="K404" s="82">
        <v>49</v>
      </c>
      <c r="L404" s="82">
        <v>1</v>
      </c>
      <c r="M404" s="82">
        <v>-0.14000000000000001</v>
      </c>
      <c r="N404" s="82">
        <v>1.41</v>
      </c>
      <c r="O404" s="82">
        <v>-0.81</v>
      </c>
      <c r="P404" s="82" t="s">
        <v>186</v>
      </c>
    </row>
    <row r="405" spans="1:16" x14ac:dyDescent="0.25">
      <c r="A405" s="51" t="str">
        <f t="shared" si="6"/>
        <v>Ethanol (Alcohol)B102</v>
      </c>
      <c r="B405" s="84" t="s">
        <v>164</v>
      </c>
      <c r="C405" s="84" t="s">
        <v>10</v>
      </c>
      <c r="D405" s="84" t="s">
        <v>187</v>
      </c>
      <c r="E405" s="84" t="s">
        <v>191</v>
      </c>
      <c r="F405" s="82">
        <v>2</v>
      </c>
      <c r="G405" s="82">
        <v>0.84</v>
      </c>
      <c r="H405" s="82">
        <v>0.05</v>
      </c>
      <c r="I405" s="82">
        <v>5.68</v>
      </c>
      <c r="J405" s="82" t="s">
        <v>186</v>
      </c>
      <c r="K405" s="82">
        <v>40</v>
      </c>
      <c r="L405" s="82">
        <v>1</v>
      </c>
      <c r="M405" s="82">
        <v>0.43</v>
      </c>
      <c r="N405" s="82">
        <v>1.01</v>
      </c>
      <c r="O405" s="82">
        <v>2.4</v>
      </c>
      <c r="P405" s="82" t="s">
        <v>186</v>
      </c>
    </row>
    <row r="406" spans="1:16" x14ac:dyDescent="0.25">
      <c r="A406" s="51" t="str">
        <f t="shared" si="6"/>
        <v>Ethanol (Alcohol)B112</v>
      </c>
      <c r="B406" s="84" t="s">
        <v>165</v>
      </c>
      <c r="C406" s="84" t="s">
        <v>10</v>
      </c>
      <c r="D406" s="84" t="s">
        <v>187</v>
      </c>
      <c r="E406" s="84" t="s">
        <v>191</v>
      </c>
      <c r="F406" s="82">
        <v>2</v>
      </c>
      <c r="G406" s="82">
        <v>0.82</v>
      </c>
      <c r="H406" s="82">
        <v>0.03</v>
      </c>
      <c r="I406" s="82">
        <v>3.96</v>
      </c>
      <c r="J406" s="82" t="s">
        <v>186</v>
      </c>
      <c r="K406" s="82">
        <v>48</v>
      </c>
      <c r="L406" s="82">
        <v>1</v>
      </c>
      <c r="M406" s="82">
        <v>0.05</v>
      </c>
      <c r="N406" s="82">
        <v>0.7</v>
      </c>
      <c r="O406" s="82">
        <v>0.28000000000000003</v>
      </c>
      <c r="P406" s="82" t="s">
        <v>186</v>
      </c>
    </row>
    <row r="407" spans="1:16" x14ac:dyDescent="0.25">
      <c r="A407" s="51" t="str">
        <f t="shared" si="6"/>
        <v>Ethanol (Alcohol)B122</v>
      </c>
      <c r="B407" s="84" t="s">
        <v>166</v>
      </c>
      <c r="C407" s="84" t="s">
        <v>10</v>
      </c>
      <c r="D407" s="84" t="s">
        <v>187</v>
      </c>
      <c r="E407" s="84" t="s">
        <v>191</v>
      </c>
      <c r="F407" s="82">
        <v>2</v>
      </c>
      <c r="G407" s="82">
        <v>0.84</v>
      </c>
      <c r="H407" s="82">
        <v>0.03</v>
      </c>
      <c r="I407" s="82">
        <v>4.16</v>
      </c>
      <c r="J407" s="82" t="s">
        <v>186</v>
      </c>
      <c r="K407" s="82">
        <v>43</v>
      </c>
      <c r="L407" s="82">
        <v>1</v>
      </c>
      <c r="M407" s="82">
        <v>0.5</v>
      </c>
      <c r="N407" s="82">
        <v>0.74</v>
      </c>
      <c r="O407" s="82">
        <v>2.83</v>
      </c>
      <c r="P407" s="82" t="s">
        <v>186</v>
      </c>
    </row>
    <row r="408" spans="1:16" x14ac:dyDescent="0.25">
      <c r="A408" s="51" t="str">
        <f t="shared" si="6"/>
        <v>Ethanol (Alcohol)B132</v>
      </c>
      <c r="B408" s="84" t="s">
        <v>167</v>
      </c>
      <c r="C408" s="84" t="s">
        <v>10</v>
      </c>
      <c r="D408" s="84" t="s">
        <v>187</v>
      </c>
      <c r="E408" s="84" t="s">
        <v>191</v>
      </c>
      <c r="F408" s="82">
        <v>2</v>
      </c>
      <c r="G408" s="82">
        <v>0.82</v>
      </c>
      <c r="H408" s="82">
        <v>0.05</v>
      </c>
      <c r="I408" s="82">
        <v>5.57</v>
      </c>
      <c r="J408" s="82" t="s">
        <v>186</v>
      </c>
      <c r="K408" s="82">
        <v>616</v>
      </c>
      <c r="L408" s="82">
        <v>1</v>
      </c>
      <c r="M408" s="82">
        <v>0.12</v>
      </c>
      <c r="N408" s="82">
        <v>0.99</v>
      </c>
      <c r="O408" s="82">
        <v>0.7</v>
      </c>
      <c r="P408" s="82" t="s">
        <v>186</v>
      </c>
    </row>
    <row r="409" spans="1:16" x14ac:dyDescent="0.25">
      <c r="A409" s="51" t="str">
        <f t="shared" si="6"/>
        <v>Ethanol (Alcohol)A3</v>
      </c>
      <c r="B409" s="84" t="s">
        <v>154</v>
      </c>
      <c r="C409" s="84" t="s">
        <v>10</v>
      </c>
      <c r="D409" s="84" t="s">
        <v>184</v>
      </c>
      <c r="E409" s="84" t="s">
        <v>191</v>
      </c>
      <c r="F409" s="82">
        <v>3</v>
      </c>
      <c r="G409" s="82">
        <v>2.02</v>
      </c>
      <c r="H409" s="82">
        <v>0.1</v>
      </c>
      <c r="I409" s="82">
        <v>5.09</v>
      </c>
      <c r="J409" s="82" t="s">
        <v>186</v>
      </c>
      <c r="K409" s="82">
        <v>794</v>
      </c>
      <c r="L409" s="82">
        <v>2</v>
      </c>
      <c r="M409" s="82" t="s">
        <v>186</v>
      </c>
      <c r="N409" s="82" t="s">
        <v>186</v>
      </c>
      <c r="O409" s="82" t="s">
        <v>186</v>
      </c>
      <c r="P409" s="82" t="s">
        <v>186</v>
      </c>
    </row>
    <row r="410" spans="1:16" x14ac:dyDescent="0.25">
      <c r="A410" s="51" t="str">
        <f t="shared" si="6"/>
        <v>Ethanol (Alcohol)B13</v>
      </c>
      <c r="B410" s="84" t="s">
        <v>155</v>
      </c>
      <c r="C410" s="84" t="s">
        <v>10</v>
      </c>
      <c r="D410" s="84" t="s">
        <v>187</v>
      </c>
      <c r="E410" s="84" t="s">
        <v>191</v>
      </c>
      <c r="F410" s="82">
        <v>3</v>
      </c>
      <c r="G410" s="82">
        <v>2.0299999999999998</v>
      </c>
      <c r="H410" s="82">
        <v>0.08</v>
      </c>
      <c r="I410" s="82">
        <v>3.73</v>
      </c>
      <c r="J410" s="82" t="s">
        <v>186</v>
      </c>
      <c r="K410" s="82">
        <v>54</v>
      </c>
      <c r="L410" s="82">
        <v>1</v>
      </c>
      <c r="M410" s="82">
        <v>0.14000000000000001</v>
      </c>
      <c r="N410" s="82">
        <v>0.73</v>
      </c>
      <c r="O410" s="82">
        <v>0.73</v>
      </c>
      <c r="P410" s="82" t="s">
        <v>186</v>
      </c>
    </row>
    <row r="411" spans="1:16" x14ac:dyDescent="0.25">
      <c r="A411" s="51" t="str">
        <f t="shared" si="6"/>
        <v>Ethanol (Alcohol)B23</v>
      </c>
      <c r="B411" s="84" t="s">
        <v>156</v>
      </c>
      <c r="C411" s="84" t="s">
        <v>10</v>
      </c>
      <c r="D411" s="84" t="s">
        <v>187</v>
      </c>
      <c r="E411" s="84" t="s">
        <v>191</v>
      </c>
      <c r="F411" s="82">
        <v>3</v>
      </c>
      <c r="G411" s="82">
        <v>2.0299999999999998</v>
      </c>
      <c r="H411" s="82">
        <v>0.09</v>
      </c>
      <c r="I411" s="82">
        <v>4.45</v>
      </c>
      <c r="J411" s="82" t="s">
        <v>186</v>
      </c>
      <c r="K411" s="82">
        <v>58</v>
      </c>
      <c r="L411" s="82">
        <v>1</v>
      </c>
      <c r="M411" s="82">
        <v>7.0000000000000007E-2</v>
      </c>
      <c r="N411" s="82">
        <v>0.88</v>
      </c>
      <c r="O411" s="82">
        <v>0.38</v>
      </c>
      <c r="P411" s="82" t="s">
        <v>186</v>
      </c>
    </row>
    <row r="412" spans="1:16" x14ac:dyDescent="0.25">
      <c r="A412" s="51" t="str">
        <f t="shared" si="6"/>
        <v>Ethanol (Alcohol)B33</v>
      </c>
      <c r="B412" s="84" t="s">
        <v>157</v>
      </c>
      <c r="C412" s="84" t="s">
        <v>10</v>
      </c>
      <c r="D412" s="84" t="s">
        <v>187</v>
      </c>
      <c r="E412" s="84" t="s">
        <v>191</v>
      </c>
      <c r="F412" s="82">
        <v>3</v>
      </c>
      <c r="G412" s="82">
        <v>2</v>
      </c>
      <c r="H412" s="82">
        <v>0.1</v>
      </c>
      <c r="I412" s="82">
        <v>5.12</v>
      </c>
      <c r="J412" s="82" t="s">
        <v>186</v>
      </c>
      <c r="K412" s="82">
        <v>53</v>
      </c>
      <c r="L412" s="82">
        <v>1</v>
      </c>
      <c r="M412" s="82">
        <v>-0.17</v>
      </c>
      <c r="N412" s="82">
        <v>1.01</v>
      </c>
      <c r="O412" s="82">
        <v>-0.87</v>
      </c>
      <c r="P412" s="82" t="s">
        <v>186</v>
      </c>
    </row>
    <row r="413" spans="1:16" x14ac:dyDescent="0.25">
      <c r="A413" s="51" t="str">
        <f t="shared" si="6"/>
        <v>Ethanol (Alcohol)B43</v>
      </c>
      <c r="B413" s="84" t="s">
        <v>158</v>
      </c>
      <c r="C413" s="84" t="s">
        <v>10</v>
      </c>
      <c r="D413" s="84" t="s">
        <v>187</v>
      </c>
      <c r="E413" s="84" t="s">
        <v>191</v>
      </c>
      <c r="F413" s="82">
        <v>3</v>
      </c>
      <c r="G413" s="82">
        <v>2.0499999999999998</v>
      </c>
      <c r="H413" s="82">
        <v>0.06</v>
      </c>
      <c r="I413" s="82">
        <v>2.9</v>
      </c>
      <c r="J413" s="82" t="s">
        <v>186</v>
      </c>
      <c r="K413" s="82">
        <v>50</v>
      </c>
      <c r="L413" s="82">
        <v>1</v>
      </c>
      <c r="M413" s="82">
        <v>0.25</v>
      </c>
      <c r="N413" s="82">
        <v>0.56999999999999995</v>
      </c>
      <c r="O413" s="82">
        <v>1.28</v>
      </c>
      <c r="P413" s="82" t="s">
        <v>186</v>
      </c>
    </row>
    <row r="414" spans="1:16" x14ac:dyDescent="0.25">
      <c r="A414" s="51" t="str">
        <f t="shared" si="6"/>
        <v>Ethanol (Alcohol)B53</v>
      </c>
      <c r="B414" s="84" t="s">
        <v>159</v>
      </c>
      <c r="C414" s="84" t="s">
        <v>10</v>
      </c>
      <c r="D414" s="84" t="s">
        <v>187</v>
      </c>
      <c r="E414" s="84" t="s">
        <v>191</v>
      </c>
      <c r="F414" s="82">
        <v>3</v>
      </c>
      <c r="G414" s="82">
        <v>2.02</v>
      </c>
      <c r="H414" s="82">
        <v>0.1</v>
      </c>
      <c r="I414" s="82">
        <v>4.8899999999999997</v>
      </c>
      <c r="J414" s="82" t="s">
        <v>186</v>
      </c>
      <c r="K414" s="82">
        <v>60</v>
      </c>
      <c r="L414" s="82">
        <v>1</v>
      </c>
      <c r="M414" s="82">
        <v>0</v>
      </c>
      <c r="N414" s="82">
        <v>0.96</v>
      </c>
      <c r="O414" s="82">
        <v>0.01</v>
      </c>
      <c r="P414" s="82" t="s">
        <v>186</v>
      </c>
    </row>
    <row r="415" spans="1:16" x14ac:dyDescent="0.25">
      <c r="A415" s="51" t="str">
        <f t="shared" si="6"/>
        <v>Ethanol (Alcohol)B63</v>
      </c>
      <c r="B415" s="84" t="s">
        <v>160</v>
      </c>
      <c r="C415" s="84" t="s">
        <v>10</v>
      </c>
      <c r="D415" s="84" t="s">
        <v>187</v>
      </c>
      <c r="E415" s="84" t="s">
        <v>191</v>
      </c>
      <c r="F415" s="82">
        <v>3</v>
      </c>
      <c r="G415" s="82">
        <v>2.0499999999999998</v>
      </c>
      <c r="H415" s="82">
        <v>0.12</v>
      </c>
      <c r="I415" s="82">
        <v>5.73</v>
      </c>
      <c r="J415" s="82" t="s">
        <v>186</v>
      </c>
      <c r="K415" s="82">
        <v>77</v>
      </c>
      <c r="L415" s="82">
        <v>1</v>
      </c>
      <c r="M415" s="82">
        <v>0.26</v>
      </c>
      <c r="N415" s="82">
        <v>1.1299999999999999</v>
      </c>
      <c r="O415" s="82">
        <v>1.31</v>
      </c>
      <c r="P415" s="82" t="s">
        <v>186</v>
      </c>
    </row>
    <row r="416" spans="1:16" x14ac:dyDescent="0.25">
      <c r="A416" s="51" t="str">
        <f t="shared" si="6"/>
        <v>Ethanol (Alcohol)B73</v>
      </c>
      <c r="B416" s="84" t="s">
        <v>161</v>
      </c>
      <c r="C416" s="84" t="s">
        <v>10</v>
      </c>
      <c r="D416" s="84" t="s">
        <v>187</v>
      </c>
      <c r="E416" s="84" t="s">
        <v>191</v>
      </c>
      <c r="F416" s="82">
        <v>3</v>
      </c>
      <c r="G416" s="82">
        <v>2</v>
      </c>
      <c r="H416" s="82">
        <v>0.12</v>
      </c>
      <c r="I416" s="82">
        <v>6.19</v>
      </c>
      <c r="J416" s="82" t="s">
        <v>186</v>
      </c>
      <c r="K416" s="82">
        <v>65</v>
      </c>
      <c r="L416" s="82">
        <v>1</v>
      </c>
      <c r="M416" s="82">
        <v>-0.15</v>
      </c>
      <c r="N416" s="82">
        <v>1.22</v>
      </c>
      <c r="O416" s="82">
        <v>-0.77</v>
      </c>
      <c r="P416" s="82" t="s">
        <v>186</v>
      </c>
    </row>
    <row r="417" spans="1:16" x14ac:dyDescent="0.25">
      <c r="A417" s="51" t="str">
        <f t="shared" si="6"/>
        <v>Ethanol (Alcohol)B83</v>
      </c>
      <c r="B417" s="84" t="s">
        <v>162</v>
      </c>
      <c r="C417" s="84" t="s">
        <v>10</v>
      </c>
      <c r="D417" s="84" t="s">
        <v>187</v>
      </c>
      <c r="E417" s="84" t="s">
        <v>191</v>
      </c>
      <c r="F417" s="82">
        <v>3</v>
      </c>
      <c r="G417" s="82">
        <v>2.0099999999999998</v>
      </c>
      <c r="H417" s="82">
        <v>0.08</v>
      </c>
      <c r="I417" s="82">
        <v>4.22</v>
      </c>
      <c r="J417" s="82" t="s">
        <v>186</v>
      </c>
      <c r="K417" s="82">
        <v>46</v>
      </c>
      <c r="L417" s="82">
        <v>1</v>
      </c>
      <c r="M417" s="82">
        <v>-0.09</v>
      </c>
      <c r="N417" s="82">
        <v>0.83</v>
      </c>
      <c r="O417" s="82">
        <v>-0.47</v>
      </c>
      <c r="P417" s="82" t="s">
        <v>186</v>
      </c>
    </row>
    <row r="418" spans="1:16" x14ac:dyDescent="0.25">
      <c r="A418" s="51" t="str">
        <f t="shared" si="6"/>
        <v>Ethanol (Alcohol)B93</v>
      </c>
      <c r="B418" s="84" t="s">
        <v>163</v>
      </c>
      <c r="C418" s="84" t="s">
        <v>10</v>
      </c>
      <c r="D418" s="84" t="s">
        <v>187</v>
      </c>
      <c r="E418" s="84" t="s">
        <v>191</v>
      </c>
      <c r="F418" s="82">
        <v>3</v>
      </c>
      <c r="G418" s="82">
        <v>1.99</v>
      </c>
      <c r="H418" s="82">
        <v>0.14000000000000001</v>
      </c>
      <c r="I418" s="82">
        <v>7.15</v>
      </c>
      <c r="J418" s="82" t="s">
        <v>186</v>
      </c>
      <c r="K418" s="82">
        <v>52</v>
      </c>
      <c r="L418" s="82">
        <v>1</v>
      </c>
      <c r="M418" s="82">
        <v>-0.33</v>
      </c>
      <c r="N418" s="82">
        <v>1.41</v>
      </c>
      <c r="O418" s="82">
        <v>-1.68</v>
      </c>
      <c r="P418" s="82" t="s">
        <v>186</v>
      </c>
    </row>
    <row r="419" spans="1:16" x14ac:dyDescent="0.25">
      <c r="A419" s="51" t="str">
        <f t="shared" si="6"/>
        <v>Ethanol (Alcohol)B103</v>
      </c>
      <c r="B419" s="84" t="s">
        <v>164</v>
      </c>
      <c r="C419" s="84" t="s">
        <v>10</v>
      </c>
      <c r="D419" s="84" t="s">
        <v>187</v>
      </c>
      <c r="E419" s="84" t="s">
        <v>191</v>
      </c>
      <c r="F419" s="82">
        <v>3</v>
      </c>
      <c r="G419" s="82">
        <v>2.04</v>
      </c>
      <c r="H419" s="82">
        <v>0.11</v>
      </c>
      <c r="I419" s="82">
        <v>5.56</v>
      </c>
      <c r="J419" s="82" t="s">
        <v>186</v>
      </c>
      <c r="K419" s="82">
        <v>45</v>
      </c>
      <c r="L419" s="82">
        <v>1</v>
      </c>
      <c r="M419" s="82">
        <v>0.23</v>
      </c>
      <c r="N419" s="82">
        <v>1.0900000000000001</v>
      </c>
      <c r="O419" s="82">
        <v>1.1499999999999999</v>
      </c>
      <c r="P419" s="82" t="s">
        <v>186</v>
      </c>
    </row>
    <row r="420" spans="1:16" x14ac:dyDescent="0.25">
      <c r="A420" s="51" t="str">
        <f t="shared" si="6"/>
        <v>Ethanol (Alcohol)B113</v>
      </c>
      <c r="B420" s="84" t="s">
        <v>165</v>
      </c>
      <c r="C420" s="84" t="s">
        <v>10</v>
      </c>
      <c r="D420" s="84" t="s">
        <v>187</v>
      </c>
      <c r="E420" s="84" t="s">
        <v>191</v>
      </c>
      <c r="F420" s="82">
        <v>3</v>
      </c>
      <c r="G420" s="82">
        <v>2</v>
      </c>
      <c r="H420" s="82">
        <v>0.09</v>
      </c>
      <c r="I420" s="82">
        <v>4.45</v>
      </c>
      <c r="J420" s="82" t="s">
        <v>186</v>
      </c>
      <c r="K420" s="82">
        <v>52</v>
      </c>
      <c r="L420" s="82">
        <v>1</v>
      </c>
      <c r="M420" s="82">
        <v>-0.22</v>
      </c>
      <c r="N420" s="82">
        <v>0.87</v>
      </c>
      <c r="O420" s="82">
        <v>-1.1399999999999999</v>
      </c>
      <c r="P420" s="82" t="s">
        <v>186</v>
      </c>
    </row>
    <row r="421" spans="1:16" x14ac:dyDescent="0.25">
      <c r="A421" s="51" t="str">
        <f t="shared" si="6"/>
        <v>Ethanol (Alcohol)B123</v>
      </c>
      <c r="B421" s="84" t="s">
        <v>166</v>
      </c>
      <c r="C421" s="84" t="s">
        <v>10</v>
      </c>
      <c r="D421" s="84" t="s">
        <v>187</v>
      </c>
      <c r="E421" s="84" t="s">
        <v>191</v>
      </c>
      <c r="F421" s="82">
        <v>3</v>
      </c>
      <c r="G421" s="82">
        <v>2.04</v>
      </c>
      <c r="H421" s="82">
        <v>7.0000000000000007E-2</v>
      </c>
      <c r="I421" s="82">
        <v>3.32</v>
      </c>
      <c r="J421" s="82" t="s">
        <v>186</v>
      </c>
      <c r="K421" s="82">
        <v>44</v>
      </c>
      <c r="L421" s="82">
        <v>1</v>
      </c>
      <c r="M421" s="82">
        <v>0.18</v>
      </c>
      <c r="N421" s="82">
        <v>0.65</v>
      </c>
      <c r="O421" s="82">
        <v>0.9</v>
      </c>
      <c r="P421" s="82" t="s">
        <v>186</v>
      </c>
    </row>
    <row r="422" spans="1:16" x14ac:dyDescent="0.25">
      <c r="A422" s="51" t="str">
        <f t="shared" si="6"/>
        <v>Ethanol (Alcohol)B133</v>
      </c>
      <c r="B422" s="84" t="s">
        <v>167</v>
      </c>
      <c r="C422" s="84" t="s">
        <v>10</v>
      </c>
      <c r="D422" s="84" t="s">
        <v>187</v>
      </c>
      <c r="E422" s="84" t="s">
        <v>191</v>
      </c>
      <c r="F422" s="82">
        <v>3</v>
      </c>
      <c r="G422" s="82">
        <v>2.02</v>
      </c>
      <c r="H422" s="82">
        <v>0.1</v>
      </c>
      <c r="I422" s="82">
        <v>5.07</v>
      </c>
      <c r="J422" s="82" t="s">
        <v>186</v>
      </c>
      <c r="K422" s="82">
        <v>656</v>
      </c>
      <c r="L422" s="82">
        <v>1</v>
      </c>
      <c r="M422" s="82">
        <v>0.02</v>
      </c>
      <c r="N422" s="82">
        <v>1</v>
      </c>
      <c r="O422" s="82">
        <v>0.08</v>
      </c>
      <c r="P422" s="82" t="s">
        <v>186</v>
      </c>
    </row>
    <row r="423" spans="1:16" x14ac:dyDescent="0.25">
      <c r="A423" s="51" t="str">
        <f t="shared" si="6"/>
        <v>GGT (Gamma Glutamyltransférase)A1</v>
      </c>
      <c r="B423" s="84" t="s">
        <v>154</v>
      </c>
      <c r="C423" s="84" t="s">
        <v>11</v>
      </c>
      <c r="D423" s="84" t="s">
        <v>184</v>
      </c>
      <c r="E423" s="84" t="s">
        <v>190</v>
      </c>
      <c r="F423" s="82">
        <v>1</v>
      </c>
      <c r="G423" s="82">
        <v>27.61</v>
      </c>
      <c r="H423" s="82">
        <v>0.85</v>
      </c>
      <c r="I423" s="82">
        <v>3.06</v>
      </c>
      <c r="J423" s="82">
        <v>10.1</v>
      </c>
      <c r="K423" s="82">
        <v>42837</v>
      </c>
      <c r="L423" s="82">
        <v>52</v>
      </c>
      <c r="M423" s="82" t="s">
        <v>186</v>
      </c>
      <c r="N423" s="82" t="s">
        <v>186</v>
      </c>
      <c r="O423" s="82" t="s">
        <v>186</v>
      </c>
      <c r="P423" s="82">
        <v>16.600000000000001</v>
      </c>
    </row>
    <row r="424" spans="1:16" x14ac:dyDescent="0.25">
      <c r="A424" s="51" t="str">
        <f t="shared" si="6"/>
        <v>GGT (Gamma Glutamyltransférase)B11</v>
      </c>
      <c r="B424" s="84" t="s">
        <v>155</v>
      </c>
      <c r="C424" s="84" t="s">
        <v>11</v>
      </c>
      <c r="D424" s="84" t="s">
        <v>187</v>
      </c>
      <c r="E424" s="84" t="s">
        <v>190</v>
      </c>
      <c r="F424" s="82">
        <v>1</v>
      </c>
      <c r="G424" s="82">
        <v>27.62</v>
      </c>
      <c r="H424" s="82">
        <v>0.46</v>
      </c>
      <c r="I424" s="82">
        <v>1.66</v>
      </c>
      <c r="J424" s="82">
        <v>10.1</v>
      </c>
      <c r="K424" s="82">
        <v>78</v>
      </c>
      <c r="L424" s="82">
        <v>1</v>
      </c>
      <c r="M424" s="82">
        <v>0.01</v>
      </c>
      <c r="N424" s="82">
        <v>0.54</v>
      </c>
      <c r="O424" s="82">
        <v>0.02</v>
      </c>
      <c r="P424" s="82">
        <v>16.600000000000001</v>
      </c>
    </row>
    <row r="425" spans="1:16" x14ac:dyDescent="0.25">
      <c r="A425" s="51" t="str">
        <f t="shared" si="6"/>
        <v>GGT (Gamma Glutamyltransférase)B21</v>
      </c>
      <c r="B425" s="84" t="s">
        <v>156</v>
      </c>
      <c r="C425" s="84" t="s">
        <v>11</v>
      </c>
      <c r="D425" s="84" t="s">
        <v>187</v>
      </c>
      <c r="E425" s="84" t="s">
        <v>190</v>
      </c>
      <c r="F425" s="82">
        <v>1</v>
      </c>
      <c r="G425" s="82">
        <v>27.82</v>
      </c>
      <c r="H425" s="82">
        <v>0.55000000000000004</v>
      </c>
      <c r="I425" s="82">
        <v>1.97</v>
      </c>
      <c r="J425" s="82">
        <v>10.1</v>
      </c>
      <c r="K425" s="82">
        <v>65</v>
      </c>
      <c r="L425" s="82">
        <v>1</v>
      </c>
      <c r="M425" s="82">
        <v>0.25</v>
      </c>
      <c r="N425" s="82">
        <v>0.64</v>
      </c>
      <c r="O425" s="82">
        <v>0.76</v>
      </c>
      <c r="P425" s="82">
        <v>16.600000000000001</v>
      </c>
    </row>
    <row r="426" spans="1:16" x14ac:dyDescent="0.25">
      <c r="A426" s="51" t="str">
        <f t="shared" si="6"/>
        <v>GGT (Gamma Glutamyltransférase)B31</v>
      </c>
      <c r="B426" s="84" t="s">
        <v>157</v>
      </c>
      <c r="C426" s="84" t="s">
        <v>11</v>
      </c>
      <c r="D426" s="84" t="s">
        <v>187</v>
      </c>
      <c r="E426" s="84" t="s">
        <v>190</v>
      </c>
      <c r="F426" s="82">
        <v>1</v>
      </c>
      <c r="G426" s="82">
        <v>27.8</v>
      </c>
      <c r="H426" s="82">
        <v>0.54</v>
      </c>
      <c r="I426" s="82">
        <v>1.96</v>
      </c>
      <c r="J426" s="82">
        <v>10.1</v>
      </c>
      <c r="K426" s="82">
        <v>76</v>
      </c>
      <c r="L426" s="82">
        <v>1</v>
      </c>
      <c r="M426" s="82">
        <v>0.22</v>
      </c>
      <c r="N426" s="82">
        <v>0.64</v>
      </c>
      <c r="O426" s="82">
        <v>0.66</v>
      </c>
      <c r="P426" s="82">
        <v>16.600000000000001</v>
      </c>
    </row>
    <row r="427" spans="1:16" x14ac:dyDescent="0.25">
      <c r="A427" s="51" t="str">
        <f t="shared" si="6"/>
        <v>GGT (Gamma Glutamyltransférase)B41</v>
      </c>
      <c r="B427" s="84" t="s">
        <v>158</v>
      </c>
      <c r="C427" s="84" t="s">
        <v>11</v>
      </c>
      <c r="D427" s="84" t="s">
        <v>187</v>
      </c>
      <c r="E427" s="84" t="s">
        <v>190</v>
      </c>
      <c r="F427" s="82">
        <v>1</v>
      </c>
      <c r="G427" s="82">
        <v>27.57</v>
      </c>
      <c r="H427" s="82">
        <v>0.47</v>
      </c>
      <c r="I427" s="82">
        <v>1.71</v>
      </c>
      <c r="J427" s="82">
        <v>10.1</v>
      </c>
      <c r="K427" s="82">
        <v>61</v>
      </c>
      <c r="L427" s="82">
        <v>1</v>
      </c>
      <c r="M427" s="82">
        <v>-0.05</v>
      </c>
      <c r="N427" s="82">
        <v>0.56000000000000005</v>
      </c>
      <c r="O427" s="82">
        <v>-0.16</v>
      </c>
      <c r="P427" s="82">
        <v>16.600000000000001</v>
      </c>
    </row>
    <row r="428" spans="1:16" x14ac:dyDescent="0.25">
      <c r="A428" s="51" t="str">
        <f t="shared" si="6"/>
        <v>GGT (Gamma Glutamyltransférase)B51</v>
      </c>
      <c r="B428" s="84" t="s">
        <v>159</v>
      </c>
      <c r="C428" s="84" t="s">
        <v>11</v>
      </c>
      <c r="D428" s="84" t="s">
        <v>187</v>
      </c>
      <c r="E428" s="84" t="s">
        <v>190</v>
      </c>
      <c r="F428" s="82">
        <v>1</v>
      </c>
      <c r="G428" s="82">
        <v>27.35</v>
      </c>
      <c r="H428" s="82">
        <v>0.6</v>
      </c>
      <c r="I428" s="82">
        <v>2.1800000000000002</v>
      </c>
      <c r="J428" s="82">
        <v>10.1</v>
      </c>
      <c r="K428" s="82">
        <v>71</v>
      </c>
      <c r="L428" s="82">
        <v>1</v>
      </c>
      <c r="M428" s="82">
        <v>-0.31</v>
      </c>
      <c r="N428" s="82">
        <v>0.71</v>
      </c>
      <c r="O428" s="82">
        <v>-0.95</v>
      </c>
      <c r="P428" s="82">
        <v>16.600000000000001</v>
      </c>
    </row>
    <row r="429" spans="1:16" x14ac:dyDescent="0.25">
      <c r="A429" s="51" t="str">
        <f t="shared" si="6"/>
        <v>GGT (Gamma Glutamyltransférase)B61</v>
      </c>
      <c r="B429" s="84" t="s">
        <v>160</v>
      </c>
      <c r="C429" s="84" t="s">
        <v>11</v>
      </c>
      <c r="D429" s="84" t="s">
        <v>187</v>
      </c>
      <c r="E429" s="84" t="s">
        <v>190</v>
      </c>
      <c r="F429" s="82">
        <v>1</v>
      </c>
      <c r="G429" s="82">
        <v>27.76</v>
      </c>
      <c r="H429" s="82">
        <v>0.67</v>
      </c>
      <c r="I429" s="82">
        <v>2.4</v>
      </c>
      <c r="J429" s="82">
        <v>10.1</v>
      </c>
      <c r="K429" s="82">
        <v>69</v>
      </c>
      <c r="L429" s="82">
        <v>1</v>
      </c>
      <c r="M429" s="82">
        <v>0.17</v>
      </c>
      <c r="N429" s="82">
        <v>0.79</v>
      </c>
      <c r="O429" s="82">
        <v>0.53</v>
      </c>
      <c r="P429" s="82">
        <v>16.600000000000001</v>
      </c>
    </row>
    <row r="430" spans="1:16" x14ac:dyDescent="0.25">
      <c r="A430" s="51" t="str">
        <f t="shared" si="6"/>
        <v>GGT (Gamma Glutamyltransférase)B71</v>
      </c>
      <c r="B430" s="84" t="s">
        <v>161</v>
      </c>
      <c r="C430" s="84" t="s">
        <v>11</v>
      </c>
      <c r="D430" s="84" t="s">
        <v>187</v>
      </c>
      <c r="E430" s="84" t="s">
        <v>190</v>
      </c>
      <c r="F430" s="82">
        <v>1</v>
      </c>
      <c r="G430" s="82">
        <v>27.98</v>
      </c>
      <c r="H430" s="82">
        <v>0.63</v>
      </c>
      <c r="I430" s="82">
        <v>2.2400000000000002</v>
      </c>
      <c r="J430" s="82">
        <v>10.1</v>
      </c>
      <c r="K430" s="82">
        <v>70</v>
      </c>
      <c r="L430" s="82">
        <v>1</v>
      </c>
      <c r="M430" s="82">
        <v>0.43</v>
      </c>
      <c r="N430" s="82">
        <v>0.73</v>
      </c>
      <c r="O430" s="82">
        <v>1.32</v>
      </c>
      <c r="P430" s="82">
        <v>16.600000000000001</v>
      </c>
    </row>
    <row r="431" spans="1:16" x14ac:dyDescent="0.25">
      <c r="A431" s="51" t="str">
        <f t="shared" si="6"/>
        <v>GGT (Gamma Glutamyltransférase)B81</v>
      </c>
      <c r="B431" s="84" t="s">
        <v>162</v>
      </c>
      <c r="C431" s="84" t="s">
        <v>11</v>
      </c>
      <c r="D431" s="84" t="s">
        <v>187</v>
      </c>
      <c r="E431" s="84" t="s">
        <v>190</v>
      </c>
      <c r="F431" s="82">
        <v>1</v>
      </c>
      <c r="G431" s="82">
        <v>28.04</v>
      </c>
      <c r="H431" s="82">
        <v>0.66</v>
      </c>
      <c r="I431" s="82">
        <v>2.37</v>
      </c>
      <c r="J431" s="82">
        <v>10.1</v>
      </c>
      <c r="K431" s="82">
        <v>72</v>
      </c>
      <c r="L431" s="82">
        <v>1</v>
      </c>
      <c r="M431" s="82">
        <v>0.51</v>
      </c>
      <c r="N431" s="82">
        <v>0.77</v>
      </c>
      <c r="O431" s="82">
        <v>1.56</v>
      </c>
      <c r="P431" s="82">
        <v>16.600000000000001</v>
      </c>
    </row>
    <row r="432" spans="1:16" x14ac:dyDescent="0.25">
      <c r="A432" s="51" t="str">
        <f t="shared" si="6"/>
        <v>GGT (Gamma Glutamyltransférase)B91</v>
      </c>
      <c r="B432" s="84" t="s">
        <v>163</v>
      </c>
      <c r="C432" s="84" t="s">
        <v>11</v>
      </c>
      <c r="D432" s="84" t="s">
        <v>187</v>
      </c>
      <c r="E432" s="84" t="s">
        <v>190</v>
      </c>
      <c r="F432" s="82">
        <v>1</v>
      </c>
      <c r="G432" s="82">
        <v>28.14</v>
      </c>
      <c r="H432" s="82">
        <v>0.51</v>
      </c>
      <c r="I432" s="82">
        <v>1.81</v>
      </c>
      <c r="J432" s="82">
        <v>10.1</v>
      </c>
      <c r="K432" s="82">
        <v>71</v>
      </c>
      <c r="L432" s="82">
        <v>1</v>
      </c>
      <c r="M432" s="82">
        <v>0.62</v>
      </c>
      <c r="N432" s="82">
        <v>0.59</v>
      </c>
      <c r="O432" s="82">
        <v>1.9</v>
      </c>
      <c r="P432" s="82">
        <v>16.600000000000001</v>
      </c>
    </row>
    <row r="433" spans="1:16" x14ac:dyDescent="0.25">
      <c r="A433" s="51" t="str">
        <f t="shared" si="6"/>
        <v>GGT (Gamma Glutamyltransférase)B101</v>
      </c>
      <c r="B433" s="84" t="s">
        <v>164</v>
      </c>
      <c r="C433" s="84" t="s">
        <v>11</v>
      </c>
      <c r="D433" s="84" t="s">
        <v>187</v>
      </c>
      <c r="E433" s="84" t="s">
        <v>190</v>
      </c>
      <c r="F433" s="82">
        <v>1</v>
      </c>
      <c r="G433" s="82">
        <v>28.15</v>
      </c>
      <c r="H433" s="82">
        <v>0.45</v>
      </c>
      <c r="I433" s="82">
        <v>1.6</v>
      </c>
      <c r="J433" s="82">
        <v>10.1</v>
      </c>
      <c r="K433" s="82">
        <v>68</v>
      </c>
      <c r="L433" s="82">
        <v>1</v>
      </c>
      <c r="M433" s="82">
        <v>0.64</v>
      </c>
      <c r="N433" s="82">
        <v>0.52</v>
      </c>
      <c r="O433" s="82">
        <v>1.95</v>
      </c>
      <c r="P433" s="82">
        <v>16.600000000000001</v>
      </c>
    </row>
    <row r="434" spans="1:16" x14ac:dyDescent="0.25">
      <c r="A434" s="51" t="str">
        <f t="shared" si="6"/>
        <v>GGT (Gamma Glutamyltransférase)B111</v>
      </c>
      <c r="B434" s="84" t="s">
        <v>165</v>
      </c>
      <c r="C434" s="84" t="s">
        <v>11</v>
      </c>
      <c r="D434" s="84" t="s">
        <v>187</v>
      </c>
      <c r="E434" s="84" t="s">
        <v>190</v>
      </c>
      <c r="F434" s="82">
        <v>1</v>
      </c>
      <c r="G434" s="82">
        <v>28.26</v>
      </c>
      <c r="H434" s="82">
        <v>0.47</v>
      </c>
      <c r="I434" s="82">
        <v>1.68</v>
      </c>
      <c r="J434" s="82">
        <v>10.1</v>
      </c>
      <c r="K434" s="82">
        <v>67</v>
      </c>
      <c r="L434" s="82">
        <v>1</v>
      </c>
      <c r="M434" s="82">
        <v>0.77</v>
      </c>
      <c r="N434" s="82">
        <v>0.55000000000000004</v>
      </c>
      <c r="O434" s="82">
        <v>2.36</v>
      </c>
      <c r="P434" s="82">
        <v>16.600000000000001</v>
      </c>
    </row>
    <row r="435" spans="1:16" x14ac:dyDescent="0.25">
      <c r="A435" s="51" t="str">
        <f t="shared" si="6"/>
        <v>GGT (Gamma Glutamyltransférase)B121</v>
      </c>
      <c r="B435" s="84" t="s">
        <v>166</v>
      </c>
      <c r="C435" s="84" t="s">
        <v>11</v>
      </c>
      <c r="D435" s="84" t="s">
        <v>187</v>
      </c>
      <c r="E435" s="84" t="s">
        <v>190</v>
      </c>
      <c r="F435" s="82">
        <v>1</v>
      </c>
      <c r="G435" s="82">
        <v>28.41</v>
      </c>
      <c r="H435" s="82">
        <v>0.61</v>
      </c>
      <c r="I435" s="82">
        <v>2.14</v>
      </c>
      <c r="J435" s="82">
        <v>10.1</v>
      </c>
      <c r="K435" s="82">
        <v>66</v>
      </c>
      <c r="L435" s="82">
        <v>1</v>
      </c>
      <c r="M435" s="82">
        <v>0.95</v>
      </c>
      <c r="N435" s="82">
        <v>0.7</v>
      </c>
      <c r="O435" s="82">
        <v>2.9</v>
      </c>
      <c r="P435" s="82">
        <v>16.600000000000001</v>
      </c>
    </row>
    <row r="436" spans="1:16" x14ac:dyDescent="0.25">
      <c r="A436" s="51" t="str">
        <f t="shared" si="6"/>
        <v>GGT (Gamma Glutamyltransférase)B131</v>
      </c>
      <c r="B436" s="84" t="s">
        <v>167</v>
      </c>
      <c r="C436" s="84" t="s">
        <v>11</v>
      </c>
      <c r="D436" s="84" t="s">
        <v>187</v>
      </c>
      <c r="E436" s="84" t="s">
        <v>190</v>
      </c>
      <c r="F436" s="82">
        <v>1</v>
      </c>
      <c r="G436" s="82">
        <v>27.91</v>
      </c>
      <c r="H436" s="82">
        <v>0.63</v>
      </c>
      <c r="I436" s="82">
        <v>2.25</v>
      </c>
      <c r="J436" s="82">
        <v>10.1</v>
      </c>
      <c r="K436" s="82">
        <v>834</v>
      </c>
      <c r="L436" s="82">
        <v>1</v>
      </c>
      <c r="M436" s="82">
        <v>0.35</v>
      </c>
      <c r="N436" s="82">
        <v>0.74</v>
      </c>
      <c r="O436" s="82">
        <v>1.06</v>
      </c>
      <c r="P436" s="82">
        <v>16.600000000000001</v>
      </c>
    </row>
    <row r="437" spans="1:16" x14ac:dyDescent="0.25">
      <c r="A437" s="51" t="str">
        <f t="shared" si="6"/>
        <v>GGT (Gamma Glutamyltransférase)A2</v>
      </c>
      <c r="B437" s="84" t="s">
        <v>154</v>
      </c>
      <c r="C437" s="84" t="s">
        <v>11</v>
      </c>
      <c r="D437" s="84" t="s">
        <v>184</v>
      </c>
      <c r="E437" s="84" t="s">
        <v>190</v>
      </c>
      <c r="F437" s="82">
        <v>2</v>
      </c>
      <c r="G437" s="82">
        <v>79.430000000000007</v>
      </c>
      <c r="H437" s="82">
        <v>1.89</v>
      </c>
      <c r="I437" s="82">
        <v>2.37</v>
      </c>
      <c r="J437" s="82">
        <v>10.1</v>
      </c>
      <c r="K437" s="82">
        <v>22193</v>
      </c>
      <c r="L437" s="82">
        <v>30</v>
      </c>
      <c r="M437" s="82" t="s">
        <v>186</v>
      </c>
      <c r="N437" s="82" t="s">
        <v>186</v>
      </c>
      <c r="O437" s="82" t="s">
        <v>186</v>
      </c>
      <c r="P437" s="82">
        <v>16.600000000000001</v>
      </c>
    </row>
    <row r="438" spans="1:16" x14ac:dyDescent="0.25">
      <c r="A438" s="51" t="str">
        <f t="shared" si="6"/>
        <v>GGT (Gamma Glutamyltransférase)B12</v>
      </c>
      <c r="B438" s="84" t="s">
        <v>155</v>
      </c>
      <c r="C438" s="84" t="s">
        <v>11</v>
      </c>
      <c r="D438" s="84" t="s">
        <v>187</v>
      </c>
      <c r="E438" s="84" t="s">
        <v>190</v>
      </c>
      <c r="F438" s="82">
        <v>2</v>
      </c>
      <c r="G438" s="82">
        <v>80.17</v>
      </c>
      <c r="H438" s="82">
        <v>1.1399999999999999</v>
      </c>
      <c r="I438" s="82">
        <v>1.42</v>
      </c>
      <c r="J438" s="82">
        <v>10.1</v>
      </c>
      <c r="K438" s="82">
        <v>72</v>
      </c>
      <c r="L438" s="82">
        <v>1</v>
      </c>
      <c r="M438" s="82">
        <v>0.39</v>
      </c>
      <c r="N438" s="82">
        <v>0.6</v>
      </c>
      <c r="O438" s="82">
        <v>0.93</v>
      </c>
      <c r="P438" s="82">
        <v>16.600000000000001</v>
      </c>
    </row>
    <row r="439" spans="1:16" x14ac:dyDescent="0.25">
      <c r="A439" s="51" t="str">
        <f t="shared" si="6"/>
        <v>GGT (Gamma Glutamyltransférase)B22</v>
      </c>
      <c r="B439" s="84" t="s">
        <v>156</v>
      </c>
      <c r="C439" s="84" t="s">
        <v>11</v>
      </c>
      <c r="D439" s="84" t="s">
        <v>187</v>
      </c>
      <c r="E439" s="84" t="s">
        <v>190</v>
      </c>
      <c r="F439" s="82">
        <v>2</v>
      </c>
      <c r="G439" s="82">
        <v>81.099999999999994</v>
      </c>
      <c r="H439" s="82">
        <v>1.1599999999999999</v>
      </c>
      <c r="I439" s="82">
        <v>1.43</v>
      </c>
      <c r="J439" s="82">
        <v>10.1</v>
      </c>
      <c r="K439" s="82">
        <v>59</v>
      </c>
      <c r="L439" s="82">
        <v>1</v>
      </c>
      <c r="M439" s="82">
        <v>0.88</v>
      </c>
      <c r="N439" s="82">
        <v>0.6</v>
      </c>
      <c r="O439" s="82">
        <v>2.1</v>
      </c>
      <c r="P439" s="82">
        <v>16.600000000000001</v>
      </c>
    </row>
    <row r="440" spans="1:16" x14ac:dyDescent="0.25">
      <c r="A440" s="51" t="str">
        <f t="shared" si="6"/>
        <v>GGT (Gamma Glutamyltransférase)B32</v>
      </c>
      <c r="B440" s="84" t="s">
        <v>157</v>
      </c>
      <c r="C440" s="84" t="s">
        <v>11</v>
      </c>
      <c r="D440" s="84" t="s">
        <v>187</v>
      </c>
      <c r="E440" s="84" t="s">
        <v>190</v>
      </c>
      <c r="F440" s="82">
        <v>2</v>
      </c>
      <c r="G440" s="82">
        <v>80.59</v>
      </c>
      <c r="H440" s="82">
        <v>0.93</v>
      </c>
      <c r="I440" s="82">
        <v>1.1499999999999999</v>
      </c>
      <c r="J440" s="82">
        <v>10.1</v>
      </c>
      <c r="K440" s="82">
        <v>70</v>
      </c>
      <c r="L440" s="82">
        <v>1</v>
      </c>
      <c r="M440" s="82">
        <v>0.61</v>
      </c>
      <c r="N440" s="82">
        <v>0.49</v>
      </c>
      <c r="O440" s="82">
        <v>1.45</v>
      </c>
      <c r="P440" s="82">
        <v>16.600000000000001</v>
      </c>
    </row>
    <row r="441" spans="1:16" x14ac:dyDescent="0.25">
      <c r="A441" s="51" t="str">
        <f t="shared" si="6"/>
        <v>GGT (Gamma Glutamyltransférase)B42</v>
      </c>
      <c r="B441" s="84" t="s">
        <v>158</v>
      </c>
      <c r="C441" s="84" t="s">
        <v>11</v>
      </c>
      <c r="D441" s="84" t="s">
        <v>187</v>
      </c>
      <c r="E441" s="84" t="s">
        <v>190</v>
      </c>
      <c r="F441" s="82">
        <v>2</v>
      </c>
      <c r="G441" s="82">
        <v>80.239999999999995</v>
      </c>
      <c r="H441" s="82">
        <v>0.76</v>
      </c>
      <c r="I441" s="82">
        <v>0.94</v>
      </c>
      <c r="J441" s="82">
        <v>10.1</v>
      </c>
      <c r="K441" s="82">
        <v>57</v>
      </c>
      <c r="L441" s="82">
        <v>1</v>
      </c>
      <c r="M441" s="82">
        <v>0.43</v>
      </c>
      <c r="N441" s="82">
        <v>0.4</v>
      </c>
      <c r="O441" s="82">
        <v>1.02</v>
      </c>
      <c r="P441" s="82">
        <v>16.600000000000001</v>
      </c>
    </row>
    <row r="442" spans="1:16" x14ac:dyDescent="0.25">
      <c r="A442" s="51" t="str">
        <f t="shared" si="6"/>
        <v>GGT (Gamma Glutamyltransférase)B52</v>
      </c>
      <c r="B442" s="84" t="s">
        <v>159</v>
      </c>
      <c r="C442" s="84" t="s">
        <v>11</v>
      </c>
      <c r="D442" s="84" t="s">
        <v>187</v>
      </c>
      <c r="E442" s="84" t="s">
        <v>190</v>
      </c>
      <c r="F442" s="82">
        <v>2</v>
      </c>
      <c r="G442" s="82">
        <v>80.02</v>
      </c>
      <c r="H442" s="82">
        <v>0.75</v>
      </c>
      <c r="I442" s="82">
        <v>0.93</v>
      </c>
      <c r="J442" s="82">
        <v>10.1</v>
      </c>
      <c r="K442" s="82">
        <v>64</v>
      </c>
      <c r="L442" s="82">
        <v>1</v>
      </c>
      <c r="M442" s="82">
        <v>0.31</v>
      </c>
      <c r="N442" s="82">
        <v>0.39</v>
      </c>
      <c r="O442" s="82">
        <v>0.74</v>
      </c>
      <c r="P442" s="82">
        <v>16.600000000000001</v>
      </c>
    </row>
    <row r="443" spans="1:16" x14ac:dyDescent="0.25">
      <c r="A443" s="51" t="str">
        <f t="shared" si="6"/>
        <v>GGT (Gamma Glutamyltransférase)B62</v>
      </c>
      <c r="B443" s="84" t="s">
        <v>160</v>
      </c>
      <c r="C443" s="84" t="s">
        <v>11</v>
      </c>
      <c r="D443" s="84" t="s">
        <v>187</v>
      </c>
      <c r="E443" s="84" t="s">
        <v>190</v>
      </c>
      <c r="F443" s="82">
        <v>2</v>
      </c>
      <c r="G443" s="82">
        <v>80.260000000000005</v>
      </c>
      <c r="H443" s="82">
        <v>1.1000000000000001</v>
      </c>
      <c r="I443" s="82">
        <v>1.36</v>
      </c>
      <c r="J443" s="82">
        <v>10.1</v>
      </c>
      <c r="K443" s="82">
        <v>65</v>
      </c>
      <c r="L443" s="82">
        <v>1</v>
      </c>
      <c r="M443" s="82">
        <v>0.44</v>
      </c>
      <c r="N443" s="82">
        <v>0.56999999999999995</v>
      </c>
      <c r="O443" s="82">
        <v>1.04</v>
      </c>
      <c r="P443" s="82">
        <v>16.600000000000001</v>
      </c>
    </row>
    <row r="444" spans="1:16" x14ac:dyDescent="0.25">
      <c r="A444" s="51" t="str">
        <f t="shared" si="6"/>
        <v>GGT (Gamma Glutamyltransférase)B72</v>
      </c>
      <c r="B444" s="84" t="s">
        <v>161</v>
      </c>
      <c r="C444" s="84" t="s">
        <v>11</v>
      </c>
      <c r="D444" s="84" t="s">
        <v>187</v>
      </c>
      <c r="E444" s="84" t="s">
        <v>190</v>
      </c>
      <c r="F444" s="82">
        <v>2</v>
      </c>
      <c r="G444" s="82">
        <v>80.819999999999993</v>
      </c>
      <c r="H444" s="82">
        <v>0.86</v>
      </c>
      <c r="I444" s="82">
        <v>1.06</v>
      </c>
      <c r="J444" s="82">
        <v>10.1</v>
      </c>
      <c r="K444" s="82">
        <v>65</v>
      </c>
      <c r="L444" s="82">
        <v>1</v>
      </c>
      <c r="M444" s="82">
        <v>0.73</v>
      </c>
      <c r="N444" s="82">
        <v>0.45</v>
      </c>
      <c r="O444" s="82">
        <v>1.74</v>
      </c>
      <c r="P444" s="82">
        <v>16.600000000000001</v>
      </c>
    </row>
    <row r="445" spans="1:16" x14ac:dyDescent="0.25">
      <c r="A445" s="51" t="str">
        <f t="shared" si="6"/>
        <v>GGT (Gamma Glutamyltransférase)B82</v>
      </c>
      <c r="B445" s="84" t="s">
        <v>162</v>
      </c>
      <c r="C445" s="84" t="s">
        <v>11</v>
      </c>
      <c r="D445" s="84" t="s">
        <v>187</v>
      </c>
      <c r="E445" s="84" t="s">
        <v>190</v>
      </c>
      <c r="F445" s="82">
        <v>2</v>
      </c>
      <c r="G445" s="82">
        <v>80.739999999999995</v>
      </c>
      <c r="H445" s="82">
        <v>1</v>
      </c>
      <c r="I445" s="82">
        <v>1.24</v>
      </c>
      <c r="J445" s="82">
        <v>10.1</v>
      </c>
      <c r="K445" s="82">
        <v>67</v>
      </c>
      <c r="L445" s="82">
        <v>1</v>
      </c>
      <c r="M445" s="82">
        <v>0.69</v>
      </c>
      <c r="N445" s="82">
        <v>0.52</v>
      </c>
      <c r="O445" s="82">
        <v>1.65</v>
      </c>
      <c r="P445" s="82">
        <v>16.600000000000001</v>
      </c>
    </row>
    <row r="446" spans="1:16" x14ac:dyDescent="0.25">
      <c r="A446" s="51" t="str">
        <f t="shared" si="6"/>
        <v>GGT (Gamma Glutamyltransférase)B92</v>
      </c>
      <c r="B446" s="84" t="s">
        <v>163</v>
      </c>
      <c r="C446" s="84" t="s">
        <v>11</v>
      </c>
      <c r="D446" s="84" t="s">
        <v>187</v>
      </c>
      <c r="E446" s="84" t="s">
        <v>190</v>
      </c>
      <c r="F446" s="82">
        <v>2</v>
      </c>
      <c r="G446" s="82">
        <v>80.989999999999995</v>
      </c>
      <c r="H446" s="82">
        <v>1.1299999999999999</v>
      </c>
      <c r="I446" s="82">
        <v>1.39</v>
      </c>
      <c r="J446" s="82">
        <v>10.1</v>
      </c>
      <c r="K446" s="82">
        <v>65</v>
      </c>
      <c r="L446" s="82">
        <v>1</v>
      </c>
      <c r="M446" s="82">
        <v>0.82</v>
      </c>
      <c r="N446" s="82">
        <v>0.59</v>
      </c>
      <c r="O446" s="82">
        <v>1.96</v>
      </c>
      <c r="P446" s="82">
        <v>16.600000000000001</v>
      </c>
    </row>
    <row r="447" spans="1:16" x14ac:dyDescent="0.25">
      <c r="A447" s="51" t="str">
        <f t="shared" si="6"/>
        <v>GGT (Gamma Glutamyltransférase)B102</v>
      </c>
      <c r="B447" s="84" t="s">
        <v>164</v>
      </c>
      <c r="C447" s="84" t="s">
        <v>11</v>
      </c>
      <c r="D447" s="84" t="s">
        <v>187</v>
      </c>
      <c r="E447" s="84" t="s">
        <v>190</v>
      </c>
      <c r="F447" s="82">
        <v>2</v>
      </c>
      <c r="G447" s="82">
        <v>81.61</v>
      </c>
      <c r="H447" s="82">
        <v>0.73</v>
      </c>
      <c r="I447" s="82">
        <v>0.9</v>
      </c>
      <c r="J447" s="82">
        <v>10.1</v>
      </c>
      <c r="K447" s="82">
        <v>65</v>
      </c>
      <c r="L447" s="82">
        <v>1</v>
      </c>
      <c r="M447" s="82">
        <v>1.1499999999999999</v>
      </c>
      <c r="N447" s="82">
        <v>0.38</v>
      </c>
      <c r="O447" s="82">
        <v>2.74</v>
      </c>
      <c r="P447" s="82">
        <v>16.600000000000001</v>
      </c>
    </row>
    <row r="448" spans="1:16" x14ac:dyDescent="0.25">
      <c r="A448" s="51" t="str">
        <f t="shared" si="6"/>
        <v>GGT (Gamma Glutamyltransférase)B112</v>
      </c>
      <c r="B448" s="84" t="s">
        <v>165</v>
      </c>
      <c r="C448" s="84" t="s">
        <v>11</v>
      </c>
      <c r="D448" s="84" t="s">
        <v>187</v>
      </c>
      <c r="E448" s="84" t="s">
        <v>190</v>
      </c>
      <c r="F448" s="82">
        <v>2</v>
      </c>
      <c r="G448" s="82">
        <v>81.47</v>
      </c>
      <c r="H448" s="82">
        <v>0.86</v>
      </c>
      <c r="I448" s="82">
        <v>1.05</v>
      </c>
      <c r="J448" s="82">
        <v>10.1</v>
      </c>
      <c r="K448" s="82">
        <v>65</v>
      </c>
      <c r="L448" s="82">
        <v>1</v>
      </c>
      <c r="M448" s="82">
        <v>1.08</v>
      </c>
      <c r="N448" s="82">
        <v>0.44</v>
      </c>
      <c r="O448" s="82">
        <v>2.57</v>
      </c>
      <c r="P448" s="82">
        <v>16.600000000000001</v>
      </c>
    </row>
    <row r="449" spans="1:16" x14ac:dyDescent="0.25">
      <c r="A449" s="51" t="str">
        <f t="shared" si="6"/>
        <v>GGT (Gamma Glutamyltransférase)B122</v>
      </c>
      <c r="B449" s="84" t="s">
        <v>166</v>
      </c>
      <c r="C449" s="84" t="s">
        <v>11</v>
      </c>
      <c r="D449" s="84" t="s">
        <v>187</v>
      </c>
      <c r="E449" s="84" t="s">
        <v>190</v>
      </c>
      <c r="F449" s="82">
        <v>2</v>
      </c>
      <c r="G449" s="82">
        <v>81.95</v>
      </c>
      <c r="H449" s="82">
        <v>1.1000000000000001</v>
      </c>
      <c r="I449" s="82">
        <v>1.34</v>
      </c>
      <c r="J449" s="82">
        <v>10.1</v>
      </c>
      <c r="K449" s="82">
        <v>67</v>
      </c>
      <c r="L449" s="82">
        <v>1</v>
      </c>
      <c r="M449" s="82">
        <v>1.33</v>
      </c>
      <c r="N449" s="82">
        <v>0.56000000000000005</v>
      </c>
      <c r="O449" s="82">
        <v>3.17</v>
      </c>
      <c r="P449" s="82">
        <v>16.600000000000001</v>
      </c>
    </row>
    <row r="450" spans="1:16" x14ac:dyDescent="0.25">
      <c r="A450" s="51" t="str">
        <f t="shared" si="6"/>
        <v>GGT (Gamma Glutamyltransférase)B132</v>
      </c>
      <c r="B450" s="84" t="s">
        <v>167</v>
      </c>
      <c r="C450" s="84" t="s">
        <v>11</v>
      </c>
      <c r="D450" s="84" t="s">
        <v>187</v>
      </c>
      <c r="E450" s="84" t="s">
        <v>190</v>
      </c>
      <c r="F450" s="82">
        <v>2</v>
      </c>
      <c r="G450" s="82">
        <v>80.83</v>
      </c>
      <c r="H450" s="82">
        <v>1.1399999999999999</v>
      </c>
      <c r="I450" s="82">
        <v>1.4</v>
      </c>
      <c r="J450" s="82">
        <v>10.1</v>
      </c>
      <c r="K450" s="82">
        <v>781</v>
      </c>
      <c r="L450" s="82">
        <v>1</v>
      </c>
      <c r="M450" s="82">
        <v>0.74</v>
      </c>
      <c r="N450" s="82">
        <v>0.59</v>
      </c>
      <c r="O450" s="82">
        <v>1.76</v>
      </c>
      <c r="P450" s="82">
        <v>16.600000000000001</v>
      </c>
    </row>
    <row r="451" spans="1:16" x14ac:dyDescent="0.25">
      <c r="A451" s="51" t="str">
        <f t="shared" si="6"/>
        <v>GGT (Gamma Glutamyltransférase)A3</v>
      </c>
      <c r="B451" s="84" t="s">
        <v>154</v>
      </c>
      <c r="C451" s="84" t="s">
        <v>11</v>
      </c>
      <c r="D451" s="84" t="s">
        <v>184</v>
      </c>
      <c r="E451" s="84" t="s">
        <v>190</v>
      </c>
      <c r="F451" s="82">
        <v>3</v>
      </c>
      <c r="G451" s="82">
        <v>129.22</v>
      </c>
      <c r="H451" s="82">
        <v>2.88</v>
      </c>
      <c r="I451" s="82">
        <v>2.23</v>
      </c>
      <c r="J451" s="82">
        <v>10.1</v>
      </c>
      <c r="K451" s="82">
        <v>42200</v>
      </c>
      <c r="L451" s="82">
        <v>52</v>
      </c>
      <c r="M451" s="82" t="s">
        <v>186</v>
      </c>
      <c r="N451" s="82" t="s">
        <v>186</v>
      </c>
      <c r="O451" s="82" t="s">
        <v>186</v>
      </c>
      <c r="P451" s="82">
        <v>16.600000000000001</v>
      </c>
    </row>
    <row r="452" spans="1:16" x14ac:dyDescent="0.25">
      <c r="A452" s="51" t="str">
        <f t="shared" ref="A452:A515" si="7">CONCATENATE(C452,B452,F452)</f>
        <v>GGT (Gamma Glutamyltransférase)B13</v>
      </c>
      <c r="B452" s="84" t="s">
        <v>155</v>
      </c>
      <c r="C452" s="84" t="s">
        <v>11</v>
      </c>
      <c r="D452" s="84" t="s">
        <v>187</v>
      </c>
      <c r="E452" s="84" t="s">
        <v>190</v>
      </c>
      <c r="F452" s="82">
        <v>3</v>
      </c>
      <c r="G452" s="82">
        <v>130.03</v>
      </c>
      <c r="H452" s="82">
        <v>1.49</v>
      </c>
      <c r="I452" s="82">
        <v>1.1399999999999999</v>
      </c>
      <c r="J452" s="82">
        <v>10.1</v>
      </c>
      <c r="K452" s="82">
        <v>74</v>
      </c>
      <c r="L452" s="82">
        <v>1</v>
      </c>
      <c r="M452" s="82">
        <v>0.28000000000000003</v>
      </c>
      <c r="N452" s="82">
        <v>0.51</v>
      </c>
      <c r="O452" s="82">
        <v>0.63</v>
      </c>
      <c r="P452" s="82">
        <v>16.600000000000001</v>
      </c>
    </row>
    <row r="453" spans="1:16" x14ac:dyDescent="0.25">
      <c r="A453" s="51" t="str">
        <f t="shared" si="7"/>
        <v>GGT (Gamma Glutamyltransférase)B23</v>
      </c>
      <c r="B453" s="84" t="s">
        <v>156</v>
      </c>
      <c r="C453" s="84" t="s">
        <v>11</v>
      </c>
      <c r="D453" s="84" t="s">
        <v>187</v>
      </c>
      <c r="E453" s="84" t="s">
        <v>190</v>
      </c>
      <c r="F453" s="82">
        <v>3</v>
      </c>
      <c r="G453" s="82">
        <v>130.63999999999999</v>
      </c>
      <c r="H453" s="82">
        <v>1.24</v>
      </c>
      <c r="I453" s="82">
        <v>0.95</v>
      </c>
      <c r="J453" s="82">
        <v>10.1</v>
      </c>
      <c r="K453" s="82">
        <v>60</v>
      </c>
      <c r="L453" s="82">
        <v>1</v>
      </c>
      <c r="M453" s="82">
        <v>0.49</v>
      </c>
      <c r="N453" s="82">
        <v>0.43</v>
      </c>
      <c r="O453" s="82">
        <v>1.1000000000000001</v>
      </c>
      <c r="P453" s="82">
        <v>16.600000000000001</v>
      </c>
    </row>
    <row r="454" spans="1:16" x14ac:dyDescent="0.25">
      <c r="A454" s="51" t="str">
        <f t="shared" si="7"/>
        <v>GGT (Gamma Glutamyltransférase)B33</v>
      </c>
      <c r="B454" s="84" t="s">
        <v>157</v>
      </c>
      <c r="C454" s="84" t="s">
        <v>11</v>
      </c>
      <c r="D454" s="84" t="s">
        <v>187</v>
      </c>
      <c r="E454" s="84" t="s">
        <v>190</v>
      </c>
      <c r="F454" s="82">
        <v>3</v>
      </c>
      <c r="G454" s="82">
        <v>130.5</v>
      </c>
      <c r="H454" s="82">
        <v>1.34</v>
      </c>
      <c r="I454" s="82">
        <v>1.02</v>
      </c>
      <c r="J454" s="82">
        <v>10.1</v>
      </c>
      <c r="K454" s="82">
        <v>71</v>
      </c>
      <c r="L454" s="82">
        <v>1</v>
      </c>
      <c r="M454" s="82">
        <v>0.45</v>
      </c>
      <c r="N454" s="82">
        <v>0.46</v>
      </c>
      <c r="O454" s="82">
        <v>0.99</v>
      </c>
      <c r="P454" s="82">
        <v>16.600000000000001</v>
      </c>
    </row>
    <row r="455" spans="1:16" x14ac:dyDescent="0.25">
      <c r="A455" s="51" t="str">
        <f t="shared" si="7"/>
        <v>GGT (Gamma Glutamyltransférase)B43</v>
      </c>
      <c r="B455" s="84" t="s">
        <v>158</v>
      </c>
      <c r="C455" s="84" t="s">
        <v>11</v>
      </c>
      <c r="D455" s="84" t="s">
        <v>187</v>
      </c>
      <c r="E455" s="84" t="s">
        <v>190</v>
      </c>
      <c r="F455" s="82">
        <v>3</v>
      </c>
      <c r="G455" s="82">
        <v>130.16</v>
      </c>
      <c r="H455" s="82">
        <v>1.17</v>
      </c>
      <c r="I455" s="82">
        <v>0.9</v>
      </c>
      <c r="J455" s="82">
        <v>10.1</v>
      </c>
      <c r="K455" s="82">
        <v>59</v>
      </c>
      <c r="L455" s="82">
        <v>1</v>
      </c>
      <c r="M455" s="82">
        <v>0.33</v>
      </c>
      <c r="N455" s="82">
        <v>0.4</v>
      </c>
      <c r="O455" s="82">
        <v>0.73</v>
      </c>
      <c r="P455" s="82">
        <v>16.600000000000001</v>
      </c>
    </row>
    <row r="456" spans="1:16" x14ac:dyDescent="0.25">
      <c r="A456" s="51" t="str">
        <f t="shared" si="7"/>
        <v>GGT (Gamma Glutamyltransférase)B53</v>
      </c>
      <c r="B456" s="84" t="s">
        <v>159</v>
      </c>
      <c r="C456" s="84" t="s">
        <v>11</v>
      </c>
      <c r="D456" s="84" t="s">
        <v>187</v>
      </c>
      <c r="E456" s="84" t="s">
        <v>190</v>
      </c>
      <c r="F456" s="82">
        <v>3</v>
      </c>
      <c r="G456" s="82">
        <v>129.33000000000001</v>
      </c>
      <c r="H456" s="82">
        <v>1.33</v>
      </c>
      <c r="I456" s="82">
        <v>1.03</v>
      </c>
      <c r="J456" s="82">
        <v>10.1</v>
      </c>
      <c r="K456" s="82">
        <v>68</v>
      </c>
      <c r="L456" s="82">
        <v>1</v>
      </c>
      <c r="M456" s="82">
        <v>0.04</v>
      </c>
      <c r="N456" s="82">
        <v>0.46</v>
      </c>
      <c r="O456" s="82">
        <v>0.09</v>
      </c>
      <c r="P456" s="82">
        <v>16.600000000000001</v>
      </c>
    </row>
    <row r="457" spans="1:16" x14ac:dyDescent="0.25">
      <c r="A457" s="51" t="str">
        <f t="shared" si="7"/>
        <v>GGT (Gamma Glutamyltransférase)B63</v>
      </c>
      <c r="B457" s="84" t="s">
        <v>160</v>
      </c>
      <c r="C457" s="84" t="s">
        <v>11</v>
      </c>
      <c r="D457" s="84" t="s">
        <v>187</v>
      </c>
      <c r="E457" s="84" t="s">
        <v>190</v>
      </c>
      <c r="F457" s="82">
        <v>3</v>
      </c>
      <c r="G457" s="82">
        <v>130.06</v>
      </c>
      <c r="H457" s="82">
        <v>1.47</v>
      </c>
      <c r="I457" s="82">
        <v>1.1299999999999999</v>
      </c>
      <c r="J457" s="82">
        <v>10.1</v>
      </c>
      <c r="K457" s="82">
        <v>67</v>
      </c>
      <c r="L457" s="82">
        <v>1</v>
      </c>
      <c r="M457" s="82">
        <v>0.28999999999999998</v>
      </c>
      <c r="N457" s="82">
        <v>0.51</v>
      </c>
      <c r="O457" s="82">
        <v>0.65</v>
      </c>
      <c r="P457" s="82">
        <v>16.600000000000001</v>
      </c>
    </row>
    <row r="458" spans="1:16" x14ac:dyDescent="0.25">
      <c r="A458" s="51" t="str">
        <f t="shared" si="7"/>
        <v>GGT (Gamma Glutamyltransférase)B73</v>
      </c>
      <c r="B458" s="84" t="s">
        <v>161</v>
      </c>
      <c r="C458" s="84" t="s">
        <v>11</v>
      </c>
      <c r="D458" s="84" t="s">
        <v>187</v>
      </c>
      <c r="E458" s="84" t="s">
        <v>190</v>
      </c>
      <c r="F458" s="82">
        <v>3</v>
      </c>
      <c r="G458" s="82">
        <v>130.36000000000001</v>
      </c>
      <c r="H458" s="82">
        <v>1.01</v>
      </c>
      <c r="I458" s="82">
        <v>0.78</v>
      </c>
      <c r="J458" s="82">
        <v>10.1</v>
      </c>
      <c r="K458" s="82">
        <v>68</v>
      </c>
      <c r="L458" s="82">
        <v>1</v>
      </c>
      <c r="M458" s="82">
        <v>0.4</v>
      </c>
      <c r="N458" s="82">
        <v>0.35</v>
      </c>
      <c r="O458" s="82">
        <v>0.88</v>
      </c>
      <c r="P458" s="82">
        <v>16.600000000000001</v>
      </c>
    </row>
    <row r="459" spans="1:16" x14ac:dyDescent="0.25">
      <c r="A459" s="51" t="str">
        <f t="shared" si="7"/>
        <v>GGT (Gamma Glutamyltransférase)B83</v>
      </c>
      <c r="B459" s="84" t="s">
        <v>162</v>
      </c>
      <c r="C459" s="84" t="s">
        <v>11</v>
      </c>
      <c r="D459" s="84" t="s">
        <v>187</v>
      </c>
      <c r="E459" s="84" t="s">
        <v>190</v>
      </c>
      <c r="F459" s="82">
        <v>3</v>
      </c>
      <c r="G459" s="82">
        <v>130.74</v>
      </c>
      <c r="H459" s="82">
        <v>1.35</v>
      </c>
      <c r="I459" s="82">
        <v>1.03</v>
      </c>
      <c r="J459" s="82">
        <v>10.1</v>
      </c>
      <c r="K459" s="82">
        <v>66</v>
      </c>
      <c r="L459" s="82">
        <v>1</v>
      </c>
      <c r="M459" s="82">
        <v>0.53</v>
      </c>
      <c r="N459" s="82">
        <v>0.46</v>
      </c>
      <c r="O459" s="82">
        <v>1.18</v>
      </c>
      <c r="P459" s="82">
        <v>16.600000000000001</v>
      </c>
    </row>
    <row r="460" spans="1:16" x14ac:dyDescent="0.25">
      <c r="A460" s="51" t="str">
        <f t="shared" si="7"/>
        <v>GGT (Gamma Glutamyltransférase)B93</v>
      </c>
      <c r="B460" s="84" t="s">
        <v>163</v>
      </c>
      <c r="C460" s="84" t="s">
        <v>11</v>
      </c>
      <c r="D460" s="84" t="s">
        <v>187</v>
      </c>
      <c r="E460" s="84" t="s">
        <v>190</v>
      </c>
      <c r="F460" s="82">
        <v>3</v>
      </c>
      <c r="G460" s="82">
        <v>131.11000000000001</v>
      </c>
      <c r="H460" s="82">
        <v>1.44</v>
      </c>
      <c r="I460" s="82">
        <v>1.1000000000000001</v>
      </c>
      <c r="J460" s="82">
        <v>10.1</v>
      </c>
      <c r="K460" s="82">
        <v>65</v>
      </c>
      <c r="L460" s="82">
        <v>1</v>
      </c>
      <c r="M460" s="82">
        <v>0.66</v>
      </c>
      <c r="N460" s="82">
        <v>0.5</v>
      </c>
      <c r="O460" s="82">
        <v>1.46</v>
      </c>
      <c r="P460" s="82">
        <v>16.600000000000001</v>
      </c>
    </row>
    <row r="461" spans="1:16" x14ac:dyDescent="0.25">
      <c r="A461" s="51" t="str">
        <f t="shared" si="7"/>
        <v>GGT (Gamma Glutamyltransférase)B103</v>
      </c>
      <c r="B461" s="84" t="s">
        <v>164</v>
      </c>
      <c r="C461" s="84" t="s">
        <v>11</v>
      </c>
      <c r="D461" s="84" t="s">
        <v>187</v>
      </c>
      <c r="E461" s="84" t="s">
        <v>190</v>
      </c>
      <c r="F461" s="82">
        <v>3</v>
      </c>
      <c r="G461" s="82">
        <v>131.88</v>
      </c>
      <c r="H461" s="82">
        <v>1.1000000000000001</v>
      </c>
      <c r="I461" s="82">
        <v>0.83</v>
      </c>
      <c r="J461" s="82">
        <v>10.1</v>
      </c>
      <c r="K461" s="82">
        <v>67</v>
      </c>
      <c r="L461" s="82">
        <v>1</v>
      </c>
      <c r="M461" s="82">
        <v>0.93</v>
      </c>
      <c r="N461" s="82">
        <v>0.38</v>
      </c>
      <c r="O461" s="82">
        <v>2.06</v>
      </c>
      <c r="P461" s="82">
        <v>16.600000000000001</v>
      </c>
    </row>
    <row r="462" spans="1:16" x14ac:dyDescent="0.25">
      <c r="A462" s="51" t="str">
        <f t="shared" si="7"/>
        <v>GGT (Gamma Glutamyltransférase)B113</v>
      </c>
      <c r="B462" s="84" t="s">
        <v>165</v>
      </c>
      <c r="C462" s="84" t="s">
        <v>11</v>
      </c>
      <c r="D462" s="84" t="s">
        <v>187</v>
      </c>
      <c r="E462" s="84" t="s">
        <v>190</v>
      </c>
      <c r="F462" s="82">
        <v>3</v>
      </c>
      <c r="G462" s="82">
        <v>131.88999999999999</v>
      </c>
      <c r="H462" s="82">
        <v>1.39</v>
      </c>
      <c r="I462" s="82">
        <v>1.06</v>
      </c>
      <c r="J462" s="82">
        <v>10.1</v>
      </c>
      <c r="K462" s="82">
        <v>63</v>
      </c>
      <c r="L462" s="82">
        <v>1</v>
      </c>
      <c r="M462" s="82">
        <v>0.93</v>
      </c>
      <c r="N462" s="82">
        <v>0.47</v>
      </c>
      <c r="O462" s="82">
        <v>2.0699999999999998</v>
      </c>
      <c r="P462" s="82">
        <v>16.600000000000001</v>
      </c>
    </row>
    <row r="463" spans="1:16" x14ac:dyDescent="0.25">
      <c r="A463" s="51" t="str">
        <f t="shared" si="7"/>
        <v>GGT (Gamma Glutamyltransférase)B123</v>
      </c>
      <c r="B463" s="84" t="s">
        <v>166</v>
      </c>
      <c r="C463" s="84" t="s">
        <v>11</v>
      </c>
      <c r="D463" s="84" t="s">
        <v>187</v>
      </c>
      <c r="E463" s="84" t="s">
        <v>190</v>
      </c>
      <c r="F463" s="82">
        <v>3</v>
      </c>
      <c r="G463" s="82">
        <v>132.85</v>
      </c>
      <c r="H463" s="82">
        <v>1.5</v>
      </c>
      <c r="I463" s="82">
        <v>1.1299999999999999</v>
      </c>
      <c r="J463" s="82">
        <v>10.1</v>
      </c>
      <c r="K463" s="82">
        <v>69</v>
      </c>
      <c r="L463" s="82">
        <v>1</v>
      </c>
      <c r="M463" s="82">
        <v>1.26</v>
      </c>
      <c r="N463" s="82">
        <v>0.51</v>
      </c>
      <c r="O463" s="82">
        <v>2.81</v>
      </c>
      <c r="P463" s="82">
        <v>16.600000000000001</v>
      </c>
    </row>
    <row r="464" spans="1:16" x14ac:dyDescent="0.25">
      <c r="A464" s="51" t="str">
        <f t="shared" si="7"/>
        <v>GGT (Gamma Glutamyltransférase)B133</v>
      </c>
      <c r="B464" s="84" t="s">
        <v>167</v>
      </c>
      <c r="C464" s="84" t="s">
        <v>11</v>
      </c>
      <c r="D464" s="84" t="s">
        <v>187</v>
      </c>
      <c r="E464" s="84" t="s">
        <v>190</v>
      </c>
      <c r="F464" s="82">
        <v>3</v>
      </c>
      <c r="G464" s="82">
        <v>130.79</v>
      </c>
      <c r="H464" s="82">
        <v>1.63</v>
      </c>
      <c r="I464" s="82">
        <v>1.25</v>
      </c>
      <c r="J464" s="82">
        <v>10.1</v>
      </c>
      <c r="K464" s="82">
        <v>797</v>
      </c>
      <c r="L464" s="82">
        <v>1</v>
      </c>
      <c r="M464" s="82">
        <v>0.55000000000000004</v>
      </c>
      <c r="N464" s="82">
        <v>0.56000000000000005</v>
      </c>
      <c r="O464" s="82">
        <v>1.22</v>
      </c>
      <c r="P464" s="82">
        <v>16.600000000000001</v>
      </c>
    </row>
    <row r="465" spans="1:16" x14ac:dyDescent="0.25">
      <c r="A465" s="51" t="str">
        <f t="shared" si="7"/>
        <v>GlucoseA1</v>
      </c>
      <c r="B465" s="84" t="s">
        <v>154</v>
      </c>
      <c r="C465" s="84" t="s">
        <v>12</v>
      </c>
      <c r="D465" s="84" t="s">
        <v>184</v>
      </c>
      <c r="E465" s="84" t="s">
        <v>189</v>
      </c>
      <c r="F465" s="82">
        <v>1</v>
      </c>
      <c r="G465" s="82">
        <v>3.36</v>
      </c>
      <c r="H465" s="82">
        <v>0.1</v>
      </c>
      <c r="I465" s="82">
        <v>2.94</v>
      </c>
      <c r="J465" s="82">
        <v>3.4</v>
      </c>
      <c r="K465" s="82">
        <v>121232</v>
      </c>
      <c r="L465" s="82">
        <v>201</v>
      </c>
      <c r="M465" s="82" t="s">
        <v>186</v>
      </c>
      <c r="N465" s="82" t="s">
        <v>186</v>
      </c>
      <c r="O465" s="82" t="s">
        <v>186</v>
      </c>
      <c r="P465" s="82">
        <v>5.0999999999999996</v>
      </c>
    </row>
    <row r="466" spans="1:16" x14ac:dyDescent="0.25">
      <c r="A466" s="51" t="str">
        <f t="shared" si="7"/>
        <v>GlucoseB11</v>
      </c>
      <c r="B466" s="84" t="s">
        <v>155</v>
      </c>
      <c r="C466" s="84" t="s">
        <v>12</v>
      </c>
      <c r="D466" s="84" t="s">
        <v>187</v>
      </c>
      <c r="E466" s="84" t="s">
        <v>189</v>
      </c>
      <c r="F466" s="82">
        <v>1</v>
      </c>
      <c r="G466" s="82">
        <v>3.3</v>
      </c>
      <c r="H466" s="82">
        <v>0.06</v>
      </c>
      <c r="I466" s="82">
        <v>1.7</v>
      </c>
      <c r="J466" s="82">
        <v>3.4</v>
      </c>
      <c r="K466" s="82">
        <v>65</v>
      </c>
      <c r="L466" s="82">
        <v>1</v>
      </c>
      <c r="M466" s="82">
        <v>-0.61</v>
      </c>
      <c r="N466" s="82">
        <v>0.57999999999999996</v>
      </c>
      <c r="O466" s="82">
        <v>-1.81</v>
      </c>
      <c r="P466" s="82">
        <v>5.0999999999999996</v>
      </c>
    </row>
    <row r="467" spans="1:16" x14ac:dyDescent="0.25">
      <c r="A467" s="51" t="str">
        <f t="shared" si="7"/>
        <v>GlucoseB21</v>
      </c>
      <c r="B467" s="84" t="s">
        <v>156</v>
      </c>
      <c r="C467" s="84" t="s">
        <v>12</v>
      </c>
      <c r="D467" s="84" t="s">
        <v>187</v>
      </c>
      <c r="E467" s="84" t="s">
        <v>189</v>
      </c>
      <c r="F467" s="82">
        <v>1</v>
      </c>
      <c r="G467" s="82">
        <v>3.34</v>
      </c>
      <c r="H467" s="82">
        <v>0.05</v>
      </c>
      <c r="I467" s="82">
        <v>1.63</v>
      </c>
      <c r="J467" s="82">
        <v>3.4</v>
      </c>
      <c r="K467" s="82">
        <v>60</v>
      </c>
      <c r="L467" s="82">
        <v>1</v>
      </c>
      <c r="M467" s="82">
        <v>-0.13</v>
      </c>
      <c r="N467" s="82">
        <v>0.55000000000000004</v>
      </c>
      <c r="O467" s="82">
        <v>-0.4</v>
      </c>
      <c r="P467" s="82">
        <v>5.0999999999999996</v>
      </c>
    </row>
    <row r="468" spans="1:16" x14ac:dyDescent="0.25">
      <c r="A468" s="51" t="str">
        <f t="shared" si="7"/>
        <v>GlucoseB31</v>
      </c>
      <c r="B468" s="84" t="s">
        <v>157</v>
      </c>
      <c r="C468" s="84" t="s">
        <v>12</v>
      </c>
      <c r="D468" s="84" t="s">
        <v>187</v>
      </c>
      <c r="E468" s="84" t="s">
        <v>189</v>
      </c>
      <c r="F468" s="82">
        <v>1</v>
      </c>
      <c r="G468" s="82">
        <v>3.36</v>
      </c>
      <c r="H468" s="82">
        <v>7.0000000000000007E-2</v>
      </c>
      <c r="I468" s="82">
        <v>2.09</v>
      </c>
      <c r="J468" s="82">
        <v>3.4</v>
      </c>
      <c r="K468" s="82">
        <v>64</v>
      </c>
      <c r="L468" s="82">
        <v>1</v>
      </c>
      <c r="M468" s="82">
        <v>0</v>
      </c>
      <c r="N468" s="82">
        <v>0.71</v>
      </c>
      <c r="O468" s="82">
        <v>-0.01</v>
      </c>
      <c r="P468" s="82">
        <v>5.0999999999999996</v>
      </c>
    </row>
    <row r="469" spans="1:16" x14ac:dyDescent="0.25">
      <c r="A469" s="51" t="str">
        <f t="shared" si="7"/>
        <v>GlucoseB41</v>
      </c>
      <c r="B469" s="84" t="s">
        <v>158</v>
      </c>
      <c r="C469" s="84" t="s">
        <v>12</v>
      </c>
      <c r="D469" s="84" t="s">
        <v>187</v>
      </c>
      <c r="E469" s="84" t="s">
        <v>189</v>
      </c>
      <c r="F469" s="82">
        <v>1</v>
      </c>
      <c r="G469" s="82">
        <v>3.28</v>
      </c>
      <c r="H469" s="82">
        <v>0.05</v>
      </c>
      <c r="I469" s="82">
        <v>1.61</v>
      </c>
      <c r="J469" s="82">
        <v>3.4</v>
      </c>
      <c r="K469" s="82">
        <v>57</v>
      </c>
      <c r="L469" s="82">
        <v>1</v>
      </c>
      <c r="M469" s="82">
        <v>-0.78</v>
      </c>
      <c r="N469" s="82">
        <v>0.55000000000000004</v>
      </c>
      <c r="O469" s="82">
        <v>-2.29</v>
      </c>
      <c r="P469" s="82">
        <v>5.0999999999999996</v>
      </c>
    </row>
    <row r="470" spans="1:16" x14ac:dyDescent="0.25">
      <c r="A470" s="51" t="str">
        <f t="shared" si="7"/>
        <v>GlucoseB51</v>
      </c>
      <c r="B470" s="84" t="s">
        <v>159</v>
      </c>
      <c r="C470" s="84" t="s">
        <v>12</v>
      </c>
      <c r="D470" s="84" t="s">
        <v>187</v>
      </c>
      <c r="E470" s="84" t="s">
        <v>189</v>
      </c>
      <c r="F470" s="82">
        <v>1</v>
      </c>
      <c r="G470" s="82">
        <v>3.29</v>
      </c>
      <c r="H470" s="82">
        <v>7.0000000000000007E-2</v>
      </c>
      <c r="I470" s="82">
        <v>2.0499999999999998</v>
      </c>
      <c r="J470" s="82">
        <v>3.4</v>
      </c>
      <c r="K470" s="82">
        <v>60</v>
      </c>
      <c r="L470" s="82">
        <v>1</v>
      </c>
      <c r="M470" s="82">
        <v>-0.62</v>
      </c>
      <c r="N470" s="82">
        <v>0.7</v>
      </c>
      <c r="O470" s="82">
        <v>-1.84</v>
      </c>
      <c r="P470" s="82">
        <v>5.0999999999999996</v>
      </c>
    </row>
    <row r="471" spans="1:16" x14ac:dyDescent="0.25">
      <c r="A471" s="51" t="str">
        <f t="shared" si="7"/>
        <v>GlucoseB61</v>
      </c>
      <c r="B471" s="84" t="s">
        <v>160</v>
      </c>
      <c r="C471" s="84" t="s">
        <v>12</v>
      </c>
      <c r="D471" s="84" t="s">
        <v>187</v>
      </c>
      <c r="E471" s="84" t="s">
        <v>189</v>
      </c>
      <c r="F471" s="82">
        <v>1</v>
      </c>
      <c r="G471" s="82">
        <v>3.41</v>
      </c>
      <c r="H471" s="82">
        <v>0.06</v>
      </c>
      <c r="I471" s="82">
        <v>1.7</v>
      </c>
      <c r="J471" s="82">
        <v>3.4</v>
      </c>
      <c r="K471" s="82">
        <v>57</v>
      </c>
      <c r="L471" s="82">
        <v>1</v>
      </c>
      <c r="M471" s="82">
        <v>0.56999999999999995</v>
      </c>
      <c r="N471" s="82">
        <v>0.57999999999999996</v>
      </c>
      <c r="O471" s="82">
        <v>1.67</v>
      </c>
      <c r="P471" s="82">
        <v>5.0999999999999996</v>
      </c>
    </row>
    <row r="472" spans="1:16" x14ac:dyDescent="0.25">
      <c r="A472" s="51" t="str">
        <f t="shared" si="7"/>
        <v>GlucoseB71</v>
      </c>
      <c r="B472" s="84" t="s">
        <v>161</v>
      </c>
      <c r="C472" s="84" t="s">
        <v>12</v>
      </c>
      <c r="D472" s="84" t="s">
        <v>187</v>
      </c>
      <c r="E472" s="84" t="s">
        <v>189</v>
      </c>
      <c r="F472" s="82">
        <v>1</v>
      </c>
      <c r="G472" s="82">
        <v>3.31</v>
      </c>
      <c r="H472" s="82">
        <v>0.06</v>
      </c>
      <c r="I472" s="82">
        <v>1.71</v>
      </c>
      <c r="J472" s="82">
        <v>3.4</v>
      </c>
      <c r="K472" s="82">
        <v>60</v>
      </c>
      <c r="L472" s="82">
        <v>1</v>
      </c>
      <c r="M472" s="82">
        <v>-0.48</v>
      </c>
      <c r="N472" s="82">
        <v>0.57999999999999996</v>
      </c>
      <c r="O472" s="82">
        <v>-1.4</v>
      </c>
      <c r="P472" s="82">
        <v>5.0999999999999996</v>
      </c>
    </row>
    <row r="473" spans="1:16" x14ac:dyDescent="0.25">
      <c r="A473" s="51" t="str">
        <f t="shared" si="7"/>
        <v>GlucoseB81</v>
      </c>
      <c r="B473" s="84" t="s">
        <v>162</v>
      </c>
      <c r="C473" s="84" t="s">
        <v>12</v>
      </c>
      <c r="D473" s="84" t="s">
        <v>187</v>
      </c>
      <c r="E473" s="84" t="s">
        <v>189</v>
      </c>
      <c r="F473" s="82">
        <v>1</v>
      </c>
      <c r="G473" s="82">
        <v>3.38</v>
      </c>
      <c r="H473" s="82">
        <v>0.06</v>
      </c>
      <c r="I473" s="82">
        <v>1.66</v>
      </c>
      <c r="J473" s="82">
        <v>3.4</v>
      </c>
      <c r="K473" s="82">
        <v>63</v>
      </c>
      <c r="L473" s="82">
        <v>1</v>
      </c>
      <c r="M473" s="82">
        <v>0.26</v>
      </c>
      <c r="N473" s="82">
        <v>0.56000000000000005</v>
      </c>
      <c r="O473" s="82">
        <v>0.77</v>
      </c>
      <c r="P473" s="82">
        <v>5.0999999999999996</v>
      </c>
    </row>
    <row r="474" spans="1:16" x14ac:dyDescent="0.25">
      <c r="A474" s="51" t="str">
        <f t="shared" si="7"/>
        <v>GlucoseB91</v>
      </c>
      <c r="B474" s="84" t="s">
        <v>163</v>
      </c>
      <c r="C474" s="84" t="s">
        <v>12</v>
      </c>
      <c r="D474" s="84" t="s">
        <v>187</v>
      </c>
      <c r="E474" s="84" t="s">
        <v>189</v>
      </c>
      <c r="F474" s="82">
        <v>1</v>
      </c>
      <c r="G474" s="82">
        <v>3.39</v>
      </c>
      <c r="H474" s="82">
        <v>0.06</v>
      </c>
      <c r="I474" s="82">
        <v>1.9</v>
      </c>
      <c r="J474" s="82">
        <v>3.4</v>
      </c>
      <c r="K474" s="82">
        <v>62</v>
      </c>
      <c r="L474" s="82">
        <v>1</v>
      </c>
      <c r="M474" s="82">
        <v>0.35</v>
      </c>
      <c r="N474" s="82">
        <v>0.64</v>
      </c>
      <c r="O474" s="82">
        <v>1.04</v>
      </c>
      <c r="P474" s="82">
        <v>5.0999999999999996</v>
      </c>
    </row>
    <row r="475" spans="1:16" x14ac:dyDescent="0.25">
      <c r="A475" s="51" t="str">
        <f t="shared" si="7"/>
        <v>GlucoseB101</v>
      </c>
      <c r="B475" s="84" t="s">
        <v>164</v>
      </c>
      <c r="C475" s="84" t="s">
        <v>12</v>
      </c>
      <c r="D475" s="84" t="s">
        <v>187</v>
      </c>
      <c r="E475" s="84" t="s">
        <v>189</v>
      </c>
      <c r="F475" s="82">
        <v>1</v>
      </c>
      <c r="G475" s="82">
        <v>3.37</v>
      </c>
      <c r="H475" s="82">
        <v>0.04</v>
      </c>
      <c r="I475" s="82">
        <v>1.1000000000000001</v>
      </c>
      <c r="J475" s="82">
        <v>3.4</v>
      </c>
      <c r="K475" s="82">
        <v>57</v>
      </c>
      <c r="L475" s="82">
        <v>1</v>
      </c>
      <c r="M475" s="82">
        <v>0.16</v>
      </c>
      <c r="N475" s="82">
        <v>0.37</v>
      </c>
      <c r="O475" s="82">
        <v>0.49</v>
      </c>
      <c r="P475" s="82">
        <v>5.0999999999999996</v>
      </c>
    </row>
    <row r="476" spans="1:16" x14ac:dyDescent="0.25">
      <c r="A476" s="51" t="str">
        <f t="shared" si="7"/>
        <v>GlucoseB111</v>
      </c>
      <c r="B476" s="84" t="s">
        <v>165</v>
      </c>
      <c r="C476" s="84" t="s">
        <v>12</v>
      </c>
      <c r="D476" s="84" t="s">
        <v>187</v>
      </c>
      <c r="E476" s="84" t="s">
        <v>189</v>
      </c>
      <c r="F476" s="82">
        <v>1</v>
      </c>
      <c r="G476" s="82">
        <v>3.32</v>
      </c>
      <c r="H476" s="82">
        <v>0.04</v>
      </c>
      <c r="I476" s="82">
        <v>1.26</v>
      </c>
      <c r="J476" s="82">
        <v>3.4</v>
      </c>
      <c r="K476" s="82">
        <v>64</v>
      </c>
      <c r="L476" s="82">
        <v>1</v>
      </c>
      <c r="M476" s="82">
        <v>-0.32</v>
      </c>
      <c r="N476" s="82">
        <v>0.43</v>
      </c>
      <c r="O476" s="82">
        <v>-0.93</v>
      </c>
      <c r="P476" s="82">
        <v>5.0999999999999996</v>
      </c>
    </row>
    <row r="477" spans="1:16" x14ac:dyDescent="0.25">
      <c r="A477" s="51" t="str">
        <f t="shared" si="7"/>
        <v>GlucoseB121</v>
      </c>
      <c r="B477" s="84" t="s">
        <v>166</v>
      </c>
      <c r="C477" s="84" t="s">
        <v>12</v>
      </c>
      <c r="D477" s="84" t="s">
        <v>187</v>
      </c>
      <c r="E477" s="84" t="s">
        <v>189</v>
      </c>
      <c r="F477" s="82">
        <v>1</v>
      </c>
      <c r="G477" s="82">
        <v>3.42</v>
      </c>
      <c r="H477" s="82">
        <v>7.0000000000000007E-2</v>
      </c>
      <c r="I477" s="82">
        <v>1.94</v>
      </c>
      <c r="J477" s="82">
        <v>3.4</v>
      </c>
      <c r="K477" s="82">
        <v>53</v>
      </c>
      <c r="L477" s="82">
        <v>1</v>
      </c>
      <c r="M477" s="82">
        <v>0.69</v>
      </c>
      <c r="N477" s="82">
        <v>0.66</v>
      </c>
      <c r="O477" s="82">
        <v>2.02</v>
      </c>
      <c r="P477" s="82">
        <v>5.0999999999999996</v>
      </c>
    </row>
    <row r="478" spans="1:16" x14ac:dyDescent="0.25">
      <c r="A478" s="51" t="str">
        <f t="shared" si="7"/>
        <v>GlucoseB131</v>
      </c>
      <c r="B478" s="84" t="s">
        <v>167</v>
      </c>
      <c r="C478" s="84" t="s">
        <v>12</v>
      </c>
      <c r="D478" s="84" t="s">
        <v>187</v>
      </c>
      <c r="E478" s="84" t="s">
        <v>189</v>
      </c>
      <c r="F478" s="82">
        <v>1</v>
      </c>
      <c r="G478" s="82">
        <v>3.35</v>
      </c>
      <c r="H478" s="82">
        <v>7.0000000000000007E-2</v>
      </c>
      <c r="I478" s="82">
        <v>2.19</v>
      </c>
      <c r="J478" s="82">
        <v>3.4</v>
      </c>
      <c r="K478" s="82">
        <v>722</v>
      </c>
      <c r="L478" s="82">
        <v>1</v>
      </c>
      <c r="M478" s="82">
        <v>-0.09</v>
      </c>
      <c r="N478" s="82">
        <v>0.74</v>
      </c>
      <c r="O478" s="82">
        <v>-0.25</v>
      </c>
      <c r="P478" s="82">
        <v>5.0999999999999996</v>
      </c>
    </row>
    <row r="479" spans="1:16" x14ac:dyDescent="0.25">
      <c r="A479" s="51" t="str">
        <f t="shared" si="7"/>
        <v>GlucoseA2</v>
      </c>
      <c r="B479" s="84" t="s">
        <v>154</v>
      </c>
      <c r="C479" s="84" t="s">
        <v>12</v>
      </c>
      <c r="D479" s="84" t="s">
        <v>184</v>
      </c>
      <c r="E479" s="84" t="s">
        <v>189</v>
      </c>
      <c r="F479" s="82">
        <v>2</v>
      </c>
      <c r="G479" s="82">
        <v>6.47</v>
      </c>
      <c r="H479" s="82">
        <v>0.15</v>
      </c>
      <c r="I479" s="82">
        <v>2.33</v>
      </c>
      <c r="J479" s="82">
        <v>3.4</v>
      </c>
      <c r="K479" s="82">
        <v>35182</v>
      </c>
      <c r="L479" s="82">
        <v>63</v>
      </c>
      <c r="M479" s="82" t="s">
        <v>186</v>
      </c>
      <c r="N479" s="82" t="s">
        <v>186</v>
      </c>
      <c r="O479" s="82" t="s">
        <v>186</v>
      </c>
      <c r="P479" s="82">
        <v>4.4000000000000004</v>
      </c>
    </row>
    <row r="480" spans="1:16" x14ac:dyDescent="0.25">
      <c r="A480" s="51" t="str">
        <f t="shared" si="7"/>
        <v>GlucoseB12</v>
      </c>
      <c r="B480" s="84" t="s">
        <v>155</v>
      </c>
      <c r="C480" s="84" t="s">
        <v>12</v>
      </c>
      <c r="D480" s="84" t="s">
        <v>187</v>
      </c>
      <c r="E480" s="84" t="s">
        <v>189</v>
      </c>
      <c r="F480" s="82">
        <v>2</v>
      </c>
      <c r="G480" s="82">
        <v>6.29</v>
      </c>
      <c r="H480" s="82">
        <v>0.11</v>
      </c>
      <c r="I480" s="82">
        <v>1.7</v>
      </c>
      <c r="J480" s="82">
        <v>3.4</v>
      </c>
      <c r="K480" s="82">
        <v>63</v>
      </c>
      <c r="L480" s="82">
        <v>1</v>
      </c>
      <c r="M480" s="82">
        <v>-1.2</v>
      </c>
      <c r="N480" s="82">
        <v>0.73</v>
      </c>
      <c r="O480" s="82">
        <v>-2.8</v>
      </c>
      <c r="P480" s="82">
        <v>4.4000000000000004</v>
      </c>
    </row>
    <row r="481" spans="1:16" x14ac:dyDescent="0.25">
      <c r="A481" s="51" t="str">
        <f t="shared" si="7"/>
        <v>GlucoseB22</v>
      </c>
      <c r="B481" s="84" t="s">
        <v>156</v>
      </c>
      <c r="C481" s="84" t="s">
        <v>12</v>
      </c>
      <c r="D481" s="84" t="s">
        <v>187</v>
      </c>
      <c r="E481" s="84" t="s">
        <v>189</v>
      </c>
      <c r="F481" s="82">
        <v>2</v>
      </c>
      <c r="G481" s="82">
        <v>6.42</v>
      </c>
      <c r="H481" s="82">
        <v>0.12</v>
      </c>
      <c r="I481" s="82">
        <v>1.94</v>
      </c>
      <c r="J481" s="82">
        <v>3.4</v>
      </c>
      <c r="K481" s="82">
        <v>56</v>
      </c>
      <c r="L481" s="82">
        <v>1</v>
      </c>
      <c r="M481" s="82">
        <v>-0.36</v>
      </c>
      <c r="N481" s="82">
        <v>0.83</v>
      </c>
      <c r="O481" s="82">
        <v>-0.85</v>
      </c>
      <c r="P481" s="82">
        <v>4.4000000000000004</v>
      </c>
    </row>
    <row r="482" spans="1:16" x14ac:dyDescent="0.25">
      <c r="A482" s="51" t="str">
        <f t="shared" si="7"/>
        <v>GlucoseB32</v>
      </c>
      <c r="B482" s="84" t="s">
        <v>157</v>
      </c>
      <c r="C482" s="84" t="s">
        <v>12</v>
      </c>
      <c r="D482" s="84" t="s">
        <v>187</v>
      </c>
      <c r="E482" s="84" t="s">
        <v>189</v>
      </c>
      <c r="F482" s="82">
        <v>2</v>
      </c>
      <c r="G482" s="82">
        <v>6.43</v>
      </c>
      <c r="H482" s="82">
        <v>0.1</v>
      </c>
      <c r="I482" s="82">
        <v>1.57</v>
      </c>
      <c r="J482" s="82">
        <v>3.4</v>
      </c>
      <c r="K482" s="82">
        <v>61</v>
      </c>
      <c r="L482" s="82">
        <v>1</v>
      </c>
      <c r="M482" s="82">
        <v>-0.28999999999999998</v>
      </c>
      <c r="N482" s="82">
        <v>0.68</v>
      </c>
      <c r="O482" s="82">
        <v>-0.67</v>
      </c>
      <c r="P482" s="82">
        <v>4.4000000000000004</v>
      </c>
    </row>
    <row r="483" spans="1:16" x14ac:dyDescent="0.25">
      <c r="A483" s="51" t="str">
        <f t="shared" si="7"/>
        <v>GlucoseB42</v>
      </c>
      <c r="B483" s="84" t="s">
        <v>158</v>
      </c>
      <c r="C483" s="84" t="s">
        <v>12</v>
      </c>
      <c r="D483" s="84" t="s">
        <v>187</v>
      </c>
      <c r="E483" s="84" t="s">
        <v>189</v>
      </c>
      <c r="F483" s="82">
        <v>2</v>
      </c>
      <c r="G483" s="82">
        <v>6.27</v>
      </c>
      <c r="H483" s="82">
        <v>0.13</v>
      </c>
      <c r="I483" s="82">
        <v>2.04</v>
      </c>
      <c r="J483" s="82">
        <v>3.4</v>
      </c>
      <c r="K483" s="82">
        <v>53</v>
      </c>
      <c r="L483" s="82">
        <v>1</v>
      </c>
      <c r="M483" s="82">
        <v>-1.34</v>
      </c>
      <c r="N483" s="82">
        <v>0.88</v>
      </c>
      <c r="O483" s="82">
        <v>-3.11</v>
      </c>
      <c r="P483" s="82">
        <v>4.4000000000000004</v>
      </c>
    </row>
    <row r="484" spans="1:16" x14ac:dyDescent="0.25">
      <c r="A484" s="51" t="str">
        <f t="shared" si="7"/>
        <v>GlucoseB52</v>
      </c>
      <c r="B484" s="84" t="s">
        <v>159</v>
      </c>
      <c r="C484" s="84" t="s">
        <v>12</v>
      </c>
      <c r="D484" s="84" t="s">
        <v>187</v>
      </c>
      <c r="E484" s="84" t="s">
        <v>189</v>
      </c>
      <c r="F484" s="82">
        <v>2</v>
      </c>
      <c r="G484" s="82">
        <v>6.38</v>
      </c>
      <c r="H484" s="82">
        <v>0.11</v>
      </c>
      <c r="I484" s="82">
        <v>1.76</v>
      </c>
      <c r="J484" s="82">
        <v>3.4</v>
      </c>
      <c r="K484" s="82">
        <v>56</v>
      </c>
      <c r="L484" s="82">
        <v>1</v>
      </c>
      <c r="M484" s="82">
        <v>-0.64</v>
      </c>
      <c r="N484" s="82">
        <v>0.76</v>
      </c>
      <c r="O484" s="82">
        <v>-1.49</v>
      </c>
      <c r="P484" s="82">
        <v>4.4000000000000004</v>
      </c>
    </row>
    <row r="485" spans="1:16" x14ac:dyDescent="0.25">
      <c r="A485" s="51" t="str">
        <f t="shared" si="7"/>
        <v>GlucoseB62</v>
      </c>
      <c r="B485" s="84" t="s">
        <v>160</v>
      </c>
      <c r="C485" s="84" t="s">
        <v>12</v>
      </c>
      <c r="D485" s="84" t="s">
        <v>187</v>
      </c>
      <c r="E485" s="84" t="s">
        <v>189</v>
      </c>
      <c r="F485" s="82">
        <v>2</v>
      </c>
      <c r="G485" s="82">
        <v>6.5</v>
      </c>
      <c r="H485" s="82">
        <v>0.1</v>
      </c>
      <c r="I485" s="82">
        <v>1.52</v>
      </c>
      <c r="J485" s="82">
        <v>3.4</v>
      </c>
      <c r="K485" s="82">
        <v>56</v>
      </c>
      <c r="L485" s="82">
        <v>1</v>
      </c>
      <c r="M485" s="82">
        <v>0.16</v>
      </c>
      <c r="N485" s="82">
        <v>0.65</v>
      </c>
      <c r="O485" s="82">
        <v>0.38</v>
      </c>
      <c r="P485" s="82">
        <v>4.4000000000000004</v>
      </c>
    </row>
    <row r="486" spans="1:16" x14ac:dyDescent="0.25">
      <c r="A486" s="51" t="str">
        <f t="shared" si="7"/>
        <v>GlucoseB72</v>
      </c>
      <c r="B486" s="84" t="s">
        <v>161</v>
      </c>
      <c r="C486" s="84" t="s">
        <v>12</v>
      </c>
      <c r="D486" s="84" t="s">
        <v>187</v>
      </c>
      <c r="E486" s="84" t="s">
        <v>189</v>
      </c>
      <c r="F486" s="82">
        <v>2</v>
      </c>
      <c r="G486" s="82">
        <v>6.37</v>
      </c>
      <c r="H486" s="82">
        <v>0.09</v>
      </c>
      <c r="I486" s="82">
        <v>1.43</v>
      </c>
      <c r="J486" s="82">
        <v>3.4</v>
      </c>
      <c r="K486" s="82">
        <v>57</v>
      </c>
      <c r="L486" s="82">
        <v>1</v>
      </c>
      <c r="M486" s="82">
        <v>-0.66</v>
      </c>
      <c r="N486" s="82">
        <v>0.61</v>
      </c>
      <c r="O486" s="82">
        <v>-1.54</v>
      </c>
      <c r="P486" s="82">
        <v>4.4000000000000004</v>
      </c>
    </row>
    <row r="487" spans="1:16" x14ac:dyDescent="0.25">
      <c r="A487" s="51" t="str">
        <f t="shared" si="7"/>
        <v>GlucoseB82</v>
      </c>
      <c r="B487" s="84" t="s">
        <v>162</v>
      </c>
      <c r="C487" s="84" t="s">
        <v>12</v>
      </c>
      <c r="D487" s="84" t="s">
        <v>187</v>
      </c>
      <c r="E487" s="84" t="s">
        <v>189</v>
      </c>
      <c r="F487" s="82">
        <v>2</v>
      </c>
      <c r="G487" s="82">
        <v>6.48</v>
      </c>
      <c r="H487" s="82">
        <v>0.09</v>
      </c>
      <c r="I487" s="82">
        <v>1.41</v>
      </c>
      <c r="J487" s="82">
        <v>3.4</v>
      </c>
      <c r="K487" s="82">
        <v>60</v>
      </c>
      <c r="L487" s="82">
        <v>1</v>
      </c>
      <c r="M487" s="82">
        <v>0.02</v>
      </c>
      <c r="N487" s="82">
        <v>0.6</v>
      </c>
      <c r="O487" s="82">
        <v>0.05</v>
      </c>
      <c r="P487" s="82">
        <v>4.4000000000000004</v>
      </c>
    </row>
    <row r="488" spans="1:16" x14ac:dyDescent="0.25">
      <c r="A488" s="51" t="str">
        <f t="shared" si="7"/>
        <v>GlucoseB92</v>
      </c>
      <c r="B488" s="84" t="s">
        <v>163</v>
      </c>
      <c r="C488" s="84" t="s">
        <v>12</v>
      </c>
      <c r="D488" s="84" t="s">
        <v>187</v>
      </c>
      <c r="E488" s="84" t="s">
        <v>189</v>
      </c>
      <c r="F488" s="82">
        <v>2</v>
      </c>
      <c r="G488" s="82">
        <v>6.52</v>
      </c>
      <c r="H488" s="82">
        <v>0.12</v>
      </c>
      <c r="I488" s="82">
        <v>1.85</v>
      </c>
      <c r="J488" s="82">
        <v>3.4</v>
      </c>
      <c r="K488" s="82">
        <v>60</v>
      </c>
      <c r="L488" s="82">
        <v>1</v>
      </c>
      <c r="M488" s="82">
        <v>0.28999999999999998</v>
      </c>
      <c r="N488" s="82">
        <v>0.8</v>
      </c>
      <c r="O488" s="82">
        <v>0.67</v>
      </c>
      <c r="P488" s="82">
        <v>4.4000000000000004</v>
      </c>
    </row>
    <row r="489" spans="1:16" x14ac:dyDescent="0.25">
      <c r="A489" s="51" t="str">
        <f t="shared" si="7"/>
        <v>GlucoseB102</v>
      </c>
      <c r="B489" s="84" t="s">
        <v>164</v>
      </c>
      <c r="C489" s="84" t="s">
        <v>12</v>
      </c>
      <c r="D489" s="84" t="s">
        <v>187</v>
      </c>
      <c r="E489" s="84" t="s">
        <v>189</v>
      </c>
      <c r="F489" s="82">
        <v>2</v>
      </c>
      <c r="G489" s="82">
        <v>6.51</v>
      </c>
      <c r="H489" s="82">
        <v>0.08</v>
      </c>
      <c r="I489" s="82">
        <v>1.17</v>
      </c>
      <c r="J489" s="82">
        <v>3.4</v>
      </c>
      <c r="K489" s="82">
        <v>56</v>
      </c>
      <c r="L489" s="82">
        <v>1</v>
      </c>
      <c r="M489" s="82">
        <v>0.21</v>
      </c>
      <c r="N489" s="82">
        <v>0.5</v>
      </c>
      <c r="O489" s="82">
        <v>0.49</v>
      </c>
      <c r="P489" s="82">
        <v>4.4000000000000004</v>
      </c>
    </row>
    <row r="490" spans="1:16" x14ac:dyDescent="0.25">
      <c r="A490" s="51" t="str">
        <f t="shared" si="7"/>
        <v>GlucoseB112</v>
      </c>
      <c r="B490" s="84" t="s">
        <v>165</v>
      </c>
      <c r="C490" s="84" t="s">
        <v>12</v>
      </c>
      <c r="D490" s="84" t="s">
        <v>187</v>
      </c>
      <c r="E490" s="84" t="s">
        <v>189</v>
      </c>
      <c r="F490" s="82">
        <v>2</v>
      </c>
      <c r="G490" s="82">
        <v>6.41</v>
      </c>
      <c r="H490" s="82">
        <v>0.08</v>
      </c>
      <c r="I490" s="82">
        <v>1.25</v>
      </c>
      <c r="J490" s="82">
        <v>3.4</v>
      </c>
      <c r="K490" s="82">
        <v>62</v>
      </c>
      <c r="L490" s="82">
        <v>1</v>
      </c>
      <c r="M490" s="82">
        <v>-0.45</v>
      </c>
      <c r="N490" s="82">
        <v>0.54</v>
      </c>
      <c r="O490" s="82">
        <v>-1.05</v>
      </c>
      <c r="P490" s="82">
        <v>4.4000000000000004</v>
      </c>
    </row>
    <row r="491" spans="1:16" x14ac:dyDescent="0.25">
      <c r="A491" s="51" t="str">
        <f t="shared" si="7"/>
        <v>GlucoseB122</v>
      </c>
      <c r="B491" s="84" t="s">
        <v>166</v>
      </c>
      <c r="C491" s="84" t="s">
        <v>12</v>
      </c>
      <c r="D491" s="84" t="s">
        <v>187</v>
      </c>
      <c r="E491" s="84" t="s">
        <v>189</v>
      </c>
      <c r="F491" s="82">
        <v>2</v>
      </c>
      <c r="G491" s="82">
        <v>6.54</v>
      </c>
      <c r="H491" s="82">
        <v>0.11</v>
      </c>
      <c r="I491" s="82">
        <v>1.63</v>
      </c>
      <c r="J491" s="82">
        <v>3.4</v>
      </c>
      <c r="K491" s="82">
        <v>53</v>
      </c>
      <c r="L491" s="82">
        <v>1</v>
      </c>
      <c r="M491" s="82">
        <v>0.44</v>
      </c>
      <c r="N491" s="82">
        <v>0.7</v>
      </c>
      <c r="O491" s="82">
        <v>1.02</v>
      </c>
      <c r="P491" s="82">
        <v>4.4000000000000004</v>
      </c>
    </row>
    <row r="492" spans="1:16" x14ac:dyDescent="0.25">
      <c r="A492" s="51" t="str">
        <f t="shared" si="7"/>
        <v>GlucoseB132</v>
      </c>
      <c r="B492" s="84" t="s">
        <v>167</v>
      </c>
      <c r="C492" s="84" t="s">
        <v>12</v>
      </c>
      <c r="D492" s="84" t="s">
        <v>187</v>
      </c>
      <c r="E492" s="84" t="s">
        <v>189</v>
      </c>
      <c r="F492" s="82">
        <v>2</v>
      </c>
      <c r="G492" s="82">
        <v>6.42</v>
      </c>
      <c r="H492" s="82">
        <v>0.13</v>
      </c>
      <c r="I492" s="82">
        <v>2.0499999999999998</v>
      </c>
      <c r="J492" s="82">
        <v>3.4</v>
      </c>
      <c r="K492" s="82">
        <v>693</v>
      </c>
      <c r="L492" s="82">
        <v>1</v>
      </c>
      <c r="M492" s="82">
        <v>-0.32</v>
      </c>
      <c r="N492" s="82">
        <v>0.88</v>
      </c>
      <c r="O492" s="82">
        <v>-0.75</v>
      </c>
      <c r="P492" s="82">
        <v>4.4000000000000004</v>
      </c>
    </row>
    <row r="493" spans="1:16" x14ac:dyDescent="0.25">
      <c r="A493" s="51" t="str">
        <f t="shared" si="7"/>
        <v>GlucoseA3</v>
      </c>
      <c r="B493" s="84" t="s">
        <v>154</v>
      </c>
      <c r="C493" s="84" t="s">
        <v>12</v>
      </c>
      <c r="D493" s="84" t="s">
        <v>184</v>
      </c>
      <c r="E493" s="84" t="s">
        <v>189</v>
      </c>
      <c r="F493" s="82">
        <v>3</v>
      </c>
      <c r="G493" s="82">
        <v>19.5</v>
      </c>
      <c r="H493" s="82">
        <v>0.47</v>
      </c>
      <c r="I493" s="82">
        <v>2.4300000000000002</v>
      </c>
      <c r="J493" s="82">
        <v>3.4</v>
      </c>
      <c r="K493" s="82">
        <v>120239</v>
      </c>
      <c r="L493" s="82">
        <v>200</v>
      </c>
      <c r="M493" s="82" t="s">
        <v>186</v>
      </c>
      <c r="N493" s="82" t="s">
        <v>186</v>
      </c>
      <c r="O493" s="82" t="s">
        <v>186</v>
      </c>
      <c r="P493" s="82">
        <v>3.7</v>
      </c>
    </row>
    <row r="494" spans="1:16" x14ac:dyDescent="0.25">
      <c r="A494" s="51" t="str">
        <f t="shared" si="7"/>
        <v>GlucoseB13</v>
      </c>
      <c r="B494" s="84" t="s">
        <v>155</v>
      </c>
      <c r="C494" s="84" t="s">
        <v>12</v>
      </c>
      <c r="D494" s="84" t="s">
        <v>187</v>
      </c>
      <c r="E494" s="84" t="s">
        <v>189</v>
      </c>
      <c r="F494" s="82">
        <v>3</v>
      </c>
      <c r="G494" s="82">
        <v>19.25</v>
      </c>
      <c r="H494" s="82">
        <v>0.28999999999999998</v>
      </c>
      <c r="I494" s="82">
        <v>1.49</v>
      </c>
      <c r="J494" s="82">
        <v>3.4</v>
      </c>
      <c r="K494" s="82">
        <v>62</v>
      </c>
      <c r="L494" s="82">
        <v>1</v>
      </c>
      <c r="M494" s="82">
        <v>-0.52</v>
      </c>
      <c r="N494" s="82">
        <v>0.61</v>
      </c>
      <c r="O494" s="82">
        <v>-1.27</v>
      </c>
      <c r="P494" s="82">
        <v>3.7</v>
      </c>
    </row>
    <row r="495" spans="1:16" x14ac:dyDescent="0.25">
      <c r="A495" s="51" t="str">
        <f t="shared" si="7"/>
        <v>GlucoseB23</v>
      </c>
      <c r="B495" s="84" t="s">
        <v>156</v>
      </c>
      <c r="C495" s="84" t="s">
        <v>12</v>
      </c>
      <c r="D495" s="84" t="s">
        <v>187</v>
      </c>
      <c r="E495" s="84" t="s">
        <v>189</v>
      </c>
      <c r="F495" s="82">
        <v>3</v>
      </c>
      <c r="G495" s="82">
        <v>19.47</v>
      </c>
      <c r="H495" s="82">
        <v>0.33</v>
      </c>
      <c r="I495" s="82">
        <v>1.71</v>
      </c>
      <c r="J495" s="82">
        <v>3.4</v>
      </c>
      <c r="K495" s="82">
        <v>58</v>
      </c>
      <c r="L495" s="82">
        <v>1</v>
      </c>
      <c r="M495" s="82">
        <v>-0.08</v>
      </c>
      <c r="N495" s="82">
        <v>0.7</v>
      </c>
      <c r="O495" s="82">
        <v>-0.18</v>
      </c>
      <c r="P495" s="82">
        <v>3.7</v>
      </c>
    </row>
    <row r="496" spans="1:16" x14ac:dyDescent="0.25">
      <c r="A496" s="51" t="str">
        <f t="shared" si="7"/>
        <v>GlucoseB33</v>
      </c>
      <c r="B496" s="84" t="s">
        <v>157</v>
      </c>
      <c r="C496" s="84" t="s">
        <v>12</v>
      </c>
      <c r="D496" s="84" t="s">
        <v>187</v>
      </c>
      <c r="E496" s="84" t="s">
        <v>189</v>
      </c>
      <c r="F496" s="82">
        <v>3</v>
      </c>
      <c r="G496" s="82">
        <v>19.690000000000001</v>
      </c>
      <c r="H496" s="82">
        <v>0.24</v>
      </c>
      <c r="I496" s="82">
        <v>1.21</v>
      </c>
      <c r="J496" s="82">
        <v>3.4</v>
      </c>
      <c r="K496" s="82">
        <v>61</v>
      </c>
      <c r="L496" s="82">
        <v>1</v>
      </c>
      <c r="M496" s="82">
        <v>0.4</v>
      </c>
      <c r="N496" s="82">
        <v>0.5</v>
      </c>
      <c r="O496" s="82">
        <v>0.98</v>
      </c>
      <c r="P496" s="82">
        <v>3.7</v>
      </c>
    </row>
    <row r="497" spans="1:16" x14ac:dyDescent="0.25">
      <c r="A497" s="51" t="str">
        <f t="shared" si="7"/>
        <v>GlucoseB43</v>
      </c>
      <c r="B497" s="84" t="s">
        <v>158</v>
      </c>
      <c r="C497" s="84" t="s">
        <v>12</v>
      </c>
      <c r="D497" s="84" t="s">
        <v>187</v>
      </c>
      <c r="E497" s="84" t="s">
        <v>189</v>
      </c>
      <c r="F497" s="82">
        <v>3</v>
      </c>
      <c r="G497" s="82">
        <v>19.059999999999999</v>
      </c>
      <c r="H497" s="82">
        <v>0.43</v>
      </c>
      <c r="I497" s="82">
        <v>2.27</v>
      </c>
      <c r="J497" s="82">
        <v>3.4</v>
      </c>
      <c r="K497" s="82">
        <v>56</v>
      </c>
      <c r="L497" s="82">
        <v>1</v>
      </c>
      <c r="M497" s="82">
        <v>-0.93</v>
      </c>
      <c r="N497" s="82">
        <v>0.93</v>
      </c>
      <c r="O497" s="82">
        <v>-2.2599999999999998</v>
      </c>
      <c r="P497" s="82">
        <v>3.7</v>
      </c>
    </row>
    <row r="498" spans="1:16" x14ac:dyDescent="0.25">
      <c r="A498" s="51" t="str">
        <f t="shared" si="7"/>
        <v>GlucoseB53</v>
      </c>
      <c r="B498" s="84" t="s">
        <v>159</v>
      </c>
      <c r="C498" s="84" t="s">
        <v>12</v>
      </c>
      <c r="D498" s="84" t="s">
        <v>187</v>
      </c>
      <c r="E498" s="84" t="s">
        <v>189</v>
      </c>
      <c r="F498" s="82">
        <v>3</v>
      </c>
      <c r="G498" s="82">
        <v>19.43</v>
      </c>
      <c r="H498" s="82">
        <v>0.4</v>
      </c>
      <c r="I498" s="82">
        <v>2.0699999999999998</v>
      </c>
      <c r="J498" s="82">
        <v>3.4</v>
      </c>
      <c r="K498" s="82">
        <v>58</v>
      </c>
      <c r="L498" s="82">
        <v>1</v>
      </c>
      <c r="M498" s="82">
        <v>-0.15</v>
      </c>
      <c r="N498" s="82">
        <v>0.85</v>
      </c>
      <c r="O498" s="82">
        <v>-0.37</v>
      </c>
      <c r="P498" s="82">
        <v>3.7</v>
      </c>
    </row>
    <row r="499" spans="1:16" x14ac:dyDescent="0.25">
      <c r="A499" s="51" t="str">
        <f t="shared" si="7"/>
        <v>GlucoseB63</v>
      </c>
      <c r="B499" s="84" t="s">
        <v>160</v>
      </c>
      <c r="C499" s="84" t="s">
        <v>12</v>
      </c>
      <c r="D499" s="84" t="s">
        <v>187</v>
      </c>
      <c r="E499" s="84" t="s">
        <v>189</v>
      </c>
      <c r="F499" s="82">
        <v>3</v>
      </c>
      <c r="G499" s="82">
        <v>19.86</v>
      </c>
      <c r="H499" s="82">
        <v>0.24</v>
      </c>
      <c r="I499" s="82">
        <v>1.23</v>
      </c>
      <c r="J499" s="82">
        <v>3.4</v>
      </c>
      <c r="K499" s="82">
        <v>58</v>
      </c>
      <c r="L499" s="82">
        <v>1</v>
      </c>
      <c r="M499" s="82">
        <v>0.76</v>
      </c>
      <c r="N499" s="82">
        <v>0.51</v>
      </c>
      <c r="O499" s="82">
        <v>1.84</v>
      </c>
      <c r="P499" s="82">
        <v>3.7</v>
      </c>
    </row>
    <row r="500" spans="1:16" x14ac:dyDescent="0.25">
      <c r="A500" s="51" t="str">
        <f t="shared" si="7"/>
        <v>GlucoseB73</v>
      </c>
      <c r="B500" s="84" t="s">
        <v>161</v>
      </c>
      <c r="C500" s="84" t="s">
        <v>12</v>
      </c>
      <c r="D500" s="84" t="s">
        <v>187</v>
      </c>
      <c r="E500" s="84" t="s">
        <v>189</v>
      </c>
      <c r="F500" s="82">
        <v>3</v>
      </c>
      <c r="G500" s="82">
        <v>19.329999999999998</v>
      </c>
      <c r="H500" s="82">
        <v>0.24</v>
      </c>
      <c r="I500" s="82">
        <v>1.26</v>
      </c>
      <c r="J500" s="82">
        <v>3.4</v>
      </c>
      <c r="K500" s="82">
        <v>59</v>
      </c>
      <c r="L500" s="82">
        <v>1</v>
      </c>
      <c r="M500" s="82">
        <v>-0.35</v>
      </c>
      <c r="N500" s="82">
        <v>0.52</v>
      </c>
      <c r="O500" s="82">
        <v>-0.86</v>
      </c>
      <c r="P500" s="82">
        <v>3.7</v>
      </c>
    </row>
    <row r="501" spans="1:16" x14ac:dyDescent="0.25">
      <c r="A501" s="51" t="str">
        <f t="shared" si="7"/>
        <v>GlucoseB83</v>
      </c>
      <c r="B501" s="84" t="s">
        <v>162</v>
      </c>
      <c r="C501" s="84" t="s">
        <v>12</v>
      </c>
      <c r="D501" s="84" t="s">
        <v>187</v>
      </c>
      <c r="E501" s="84" t="s">
        <v>189</v>
      </c>
      <c r="F501" s="82">
        <v>3</v>
      </c>
      <c r="G501" s="82">
        <v>19.55</v>
      </c>
      <c r="H501" s="82">
        <v>0.28000000000000003</v>
      </c>
      <c r="I501" s="82">
        <v>1.45</v>
      </c>
      <c r="J501" s="82">
        <v>3.4</v>
      </c>
      <c r="K501" s="82">
        <v>59</v>
      </c>
      <c r="L501" s="82">
        <v>1</v>
      </c>
      <c r="M501" s="82">
        <v>0.09</v>
      </c>
      <c r="N501" s="82">
        <v>0.59</v>
      </c>
      <c r="O501" s="82">
        <v>0.23</v>
      </c>
      <c r="P501" s="82">
        <v>3.7</v>
      </c>
    </row>
    <row r="502" spans="1:16" x14ac:dyDescent="0.25">
      <c r="A502" s="51" t="str">
        <f t="shared" si="7"/>
        <v>GlucoseB93</v>
      </c>
      <c r="B502" s="84" t="s">
        <v>163</v>
      </c>
      <c r="C502" s="84" t="s">
        <v>12</v>
      </c>
      <c r="D502" s="84" t="s">
        <v>187</v>
      </c>
      <c r="E502" s="84" t="s">
        <v>189</v>
      </c>
      <c r="F502" s="82">
        <v>3</v>
      </c>
      <c r="G502" s="82">
        <v>19.78</v>
      </c>
      <c r="H502" s="82">
        <v>0.22</v>
      </c>
      <c r="I502" s="82">
        <v>1.1299999999999999</v>
      </c>
      <c r="J502" s="82">
        <v>3.4</v>
      </c>
      <c r="K502" s="82">
        <v>59</v>
      </c>
      <c r="L502" s="82">
        <v>1</v>
      </c>
      <c r="M502" s="82">
        <v>0.59</v>
      </c>
      <c r="N502" s="82">
        <v>0.47</v>
      </c>
      <c r="O502" s="82">
        <v>1.43</v>
      </c>
      <c r="P502" s="82">
        <v>3.7</v>
      </c>
    </row>
    <row r="503" spans="1:16" x14ac:dyDescent="0.25">
      <c r="A503" s="51" t="str">
        <f t="shared" si="7"/>
        <v>GlucoseB103</v>
      </c>
      <c r="B503" s="84" t="s">
        <v>164</v>
      </c>
      <c r="C503" s="84" t="s">
        <v>12</v>
      </c>
      <c r="D503" s="84" t="s">
        <v>187</v>
      </c>
      <c r="E503" s="84" t="s">
        <v>189</v>
      </c>
      <c r="F503" s="82">
        <v>3</v>
      </c>
      <c r="G503" s="82">
        <v>19.66</v>
      </c>
      <c r="H503" s="82">
        <v>0.23</v>
      </c>
      <c r="I503" s="82">
        <v>1.1499999999999999</v>
      </c>
      <c r="J503" s="82">
        <v>3.4</v>
      </c>
      <c r="K503" s="82">
        <v>57</v>
      </c>
      <c r="L503" s="82">
        <v>1</v>
      </c>
      <c r="M503" s="82">
        <v>0.34</v>
      </c>
      <c r="N503" s="82">
        <v>0.47</v>
      </c>
      <c r="O503" s="82">
        <v>0.83</v>
      </c>
      <c r="P503" s="82">
        <v>3.7</v>
      </c>
    </row>
    <row r="504" spans="1:16" x14ac:dyDescent="0.25">
      <c r="A504" s="51" t="str">
        <f t="shared" si="7"/>
        <v>GlucoseB113</v>
      </c>
      <c r="B504" s="84" t="s">
        <v>165</v>
      </c>
      <c r="C504" s="84" t="s">
        <v>12</v>
      </c>
      <c r="D504" s="84" t="s">
        <v>187</v>
      </c>
      <c r="E504" s="84" t="s">
        <v>189</v>
      </c>
      <c r="F504" s="82">
        <v>3</v>
      </c>
      <c r="G504" s="82">
        <v>19.38</v>
      </c>
      <c r="H504" s="82">
        <v>0.24</v>
      </c>
      <c r="I504" s="82">
        <v>1.26</v>
      </c>
      <c r="J504" s="82">
        <v>3.4</v>
      </c>
      <c r="K504" s="82">
        <v>62</v>
      </c>
      <c r="L504" s="82">
        <v>1</v>
      </c>
      <c r="M504" s="82">
        <v>-0.25</v>
      </c>
      <c r="N504" s="82">
        <v>0.52</v>
      </c>
      <c r="O504" s="82">
        <v>-0.61</v>
      </c>
      <c r="P504" s="82">
        <v>3.7</v>
      </c>
    </row>
    <row r="505" spans="1:16" x14ac:dyDescent="0.25">
      <c r="A505" s="51" t="str">
        <f t="shared" si="7"/>
        <v>GlucoseB123</v>
      </c>
      <c r="B505" s="84" t="s">
        <v>166</v>
      </c>
      <c r="C505" s="84" t="s">
        <v>12</v>
      </c>
      <c r="D505" s="84" t="s">
        <v>187</v>
      </c>
      <c r="E505" s="84" t="s">
        <v>189</v>
      </c>
      <c r="F505" s="82">
        <v>3</v>
      </c>
      <c r="G505" s="82">
        <v>19.739999999999998</v>
      </c>
      <c r="H505" s="82">
        <v>0.26</v>
      </c>
      <c r="I505" s="82">
        <v>1.33</v>
      </c>
      <c r="J505" s="82">
        <v>3.4</v>
      </c>
      <c r="K505" s="82">
        <v>54</v>
      </c>
      <c r="L505" s="82">
        <v>1</v>
      </c>
      <c r="M505" s="82">
        <v>0.51</v>
      </c>
      <c r="N505" s="82">
        <v>0.55000000000000004</v>
      </c>
      <c r="O505" s="82">
        <v>1.25</v>
      </c>
      <c r="P505" s="82">
        <v>3.7</v>
      </c>
    </row>
    <row r="506" spans="1:16" x14ac:dyDescent="0.25">
      <c r="A506" s="51" t="str">
        <f t="shared" si="7"/>
        <v>GlucoseB133</v>
      </c>
      <c r="B506" s="84" t="s">
        <v>167</v>
      </c>
      <c r="C506" s="84" t="s">
        <v>12</v>
      </c>
      <c r="D506" s="84" t="s">
        <v>187</v>
      </c>
      <c r="E506" s="84" t="s">
        <v>189</v>
      </c>
      <c r="F506" s="82">
        <v>3</v>
      </c>
      <c r="G506" s="82">
        <v>19.52</v>
      </c>
      <c r="H506" s="82">
        <v>0.37</v>
      </c>
      <c r="I506" s="82">
        <v>1.89</v>
      </c>
      <c r="J506" s="82">
        <v>3.4</v>
      </c>
      <c r="K506" s="82">
        <v>703</v>
      </c>
      <c r="L506" s="82">
        <v>1</v>
      </c>
      <c r="M506" s="82">
        <v>0.03</v>
      </c>
      <c r="N506" s="82">
        <v>0.78</v>
      </c>
      <c r="O506" s="82">
        <v>0.08</v>
      </c>
      <c r="P506" s="82">
        <v>3.7</v>
      </c>
    </row>
    <row r="507" spans="1:16" x14ac:dyDescent="0.25">
      <c r="A507" s="51" t="str">
        <f t="shared" si="7"/>
        <v>GOT (ASAT/AST)A1</v>
      </c>
      <c r="B507" s="84" t="s">
        <v>154</v>
      </c>
      <c r="C507" s="84" t="s">
        <v>13</v>
      </c>
      <c r="D507" s="84" t="s">
        <v>184</v>
      </c>
      <c r="E507" s="84" t="s">
        <v>190</v>
      </c>
      <c r="F507" s="82">
        <v>1</v>
      </c>
      <c r="G507" s="82">
        <v>37.869999999999997</v>
      </c>
      <c r="H507" s="82">
        <v>1.58</v>
      </c>
      <c r="I507" s="82">
        <v>4.18</v>
      </c>
      <c r="J507" s="82">
        <v>9.1999999999999993</v>
      </c>
      <c r="K507" s="82">
        <v>41976</v>
      </c>
      <c r="L507" s="82">
        <v>54</v>
      </c>
      <c r="M507" s="82" t="s">
        <v>186</v>
      </c>
      <c r="N507" s="82" t="s">
        <v>186</v>
      </c>
      <c r="O507" s="82" t="s">
        <v>186</v>
      </c>
      <c r="P507" s="82">
        <v>9.8000000000000007</v>
      </c>
    </row>
    <row r="508" spans="1:16" x14ac:dyDescent="0.25">
      <c r="A508" s="51" t="str">
        <f t="shared" si="7"/>
        <v>GOT (ASAT/AST)B11</v>
      </c>
      <c r="B508" s="84" t="s">
        <v>155</v>
      </c>
      <c r="C508" s="84" t="s">
        <v>13</v>
      </c>
      <c r="D508" s="84" t="s">
        <v>187</v>
      </c>
      <c r="E508" s="84" t="s">
        <v>190</v>
      </c>
      <c r="F508" s="82">
        <v>1</v>
      </c>
      <c r="G508" s="82">
        <v>38.06</v>
      </c>
      <c r="H508" s="82">
        <v>1.07</v>
      </c>
      <c r="I508" s="82">
        <v>2.8</v>
      </c>
      <c r="J508" s="82">
        <v>9.1999999999999993</v>
      </c>
      <c r="K508" s="82">
        <v>68</v>
      </c>
      <c r="L508" s="82">
        <v>1</v>
      </c>
      <c r="M508" s="82">
        <v>0.12</v>
      </c>
      <c r="N508" s="82">
        <v>0.67</v>
      </c>
      <c r="O508" s="82">
        <v>0.49</v>
      </c>
      <c r="P508" s="82">
        <v>9.8000000000000007</v>
      </c>
    </row>
    <row r="509" spans="1:16" x14ac:dyDescent="0.25">
      <c r="A509" s="51" t="str">
        <f t="shared" si="7"/>
        <v>GOT (ASAT/AST)B21</v>
      </c>
      <c r="B509" s="84" t="s">
        <v>156</v>
      </c>
      <c r="C509" s="84" t="s">
        <v>13</v>
      </c>
      <c r="D509" s="84" t="s">
        <v>187</v>
      </c>
      <c r="E509" s="84" t="s">
        <v>190</v>
      </c>
      <c r="F509" s="82">
        <v>1</v>
      </c>
      <c r="G509" s="82">
        <v>38.5</v>
      </c>
      <c r="H509" s="82">
        <v>1.48</v>
      </c>
      <c r="I509" s="82">
        <v>3.83</v>
      </c>
      <c r="J509" s="82">
        <v>9.1999999999999993</v>
      </c>
      <c r="K509" s="82">
        <v>62</v>
      </c>
      <c r="L509" s="82">
        <v>1</v>
      </c>
      <c r="M509" s="82">
        <v>0.39</v>
      </c>
      <c r="N509" s="82">
        <v>0.92</v>
      </c>
      <c r="O509" s="82">
        <v>1.65</v>
      </c>
      <c r="P509" s="82">
        <v>9.8000000000000007</v>
      </c>
    </row>
    <row r="510" spans="1:16" x14ac:dyDescent="0.25">
      <c r="A510" s="51" t="str">
        <f t="shared" si="7"/>
        <v>GOT (ASAT/AST)B31</v>
      </c>
      <c r="B510" s="84" t="s">
        <v>157</v>
      </c>
      <c r="C510" s="84" t="s">
        <v>13</v>
      </c>
      <c r="D510" s="84" t="s">
        <v>187</v>
      </c>
      <c r="E510" s="84" t="s">
        <v>190</v>
      </c>
      <c r="F510" s="82">
        <v>1</v>
      </c>
      <c r="G510" s="82">
        <v>39.67</v>
      </c>
      <c r="H510" s="82">
        <v>1.21</v>
      </c>
      <c r="I510" s="82">
        <v>3.04</v>
      </c>
      <c r="J510" s="82">
        <v>9.1999999999999993</v>
      </c>
      <c r="K510" s="82">
        <v>94</v>
      </c>
      <c r="L510" s="82">
        <v>1</v>
      </c>
      <c r="M510" s="82">
        <v>1.1399999999999999</v>
      </c>
      <c r="N510" s="82">
        <v>0.73</v>
      </c>
      <c r="O510" s="82">
        <v>4.76</v>
      </c>
      <c r="P510" s="82">
        <v>9.8000000000000007</v>
      </c>
    </row>
    <row r="511" spans="1:16" x14ac:dyDescent="0.25">
      <c r="A511" s="51" t="str">
        <f t="shared" si="7"/>
        <v>GOT (ASAT/AST)B41</v>
      </c>
      <c r="B511" s="84" t="s">
        <v>158</v>
      </c>
      <c r="C511" s="84" t="s">
        <v>13</v>
      </c>
      <c r="D511" s="84" t="s">
        <v>187</v>
      </c>
      <c r="E511" s="84" t="s">
        <v>190</v>
      </c>
      <c r="F511" s="82">
        <v>1</v>
      </c>
      <c r="G511" s="82">
        <v>38.72</v>
      </c>
      <c r="H511" s="82">
        <v>1.08</v>
      </c>
      <c r="I511" s="82">
        <v>2.8</v>
      </c>
      <c r="J511" s="82">
        <v>9.1999999999999993</v>
      </c>
      <c r="K511" s="82">
        <v>57</v>
      </c>
      <c r="L511" s="82">
        <v>1</v>
      </c>
      <c r="M511" s="82">
        <v>0.53</v>
      </c>
      <c r="N511" s="82">
        <v>0.67</v>
      </c>
      <c r="O511" s="82">
        <v>2.23</v>
      </c>
      <c r="P511" s="82">
        <v>9.8000000000000007</v>
      </c>
    </row>
    <row r="512" spans="1:16" x14ac:dyDescent="0.25">
      <c r="A512" s="51" t="str">
        <f t="shared" si="7"/>
        <v>GOT (ASAT/AST)B51</v>
      </c>
      <c r="B512" s="84" t="s">
        <v>159</v>
      </c>
      <c r="C512" s="84" t="s">
        <v>13</v>
      </c>
      <c r="D512" s="84" t="s">
        <v>187</v>
      </c>
      <c r="E512" s="84" t="s">
        <v>190</v>
      </c>
      <c r="F512" s="82">
        <v>1</v>
      </c>
      <c r="G512" s="82">
        <v>38.229999999999997</v>
      </c>
      <c r="H512" s="82">
        <v>0.99</v>
      </c>
      <c r="I512" s="82">
        <v>2.59</v>
      </c>
      <c r="J512" s="82">
        <v>9.1999999999999993</v>
      </c>
      <c r="K512" s="82">
        <v>66</v>
      </c>
      <c r="L512" s="82">
        <v>1</v>
      </c>
      <c r="M512" s="82">
        <v>0.23</v>
      </c>
      <c r="N512" s="82">
        <v>0.62</v>
      </c>
      <c r="O512" s="82">
        <v>0.96</v>
      </c>
      <c r="P512" s="82">
        <v>9.8000000000000007</v>
      </c>
    </row>
    <row r="513" spans="1:16" x14ac:dyDescent="0.25">
      <c r="A513" s="51" t="str">
        <f t="shared" si="7"/>
        <v>GOT (ASAT/AST)B61</v>
      </c>
      <c r="B513" s="84" t="s">
        <v>160</v>
      </c>
      <c r="C513" s="84" t="s">
        <v>13</v>
      </c>
      <c r="D513" s="84" t="s">
        <v>187</v>
      </c>
      <c r="E513" s="84" t="s">
        <v>190</v>
      </c>
      <c r="F513" s="82">
        <v>1</v>
      </c>
      <c r="G513" s="82">
        <v>38.19</v>
      </c>
      <c r="H513" s="82">
        <v>1.1499999999999999</v>
      </c>
      <c r="I513" s="82">
        <v>3.02</v>
      </c>
      <c r="J513" s="82">
        <v>9.1999999999999993</v>
      </c>
      <c r="K513" s="82">
        <v>71</v>
      </c>
      <c r="L513" s="82">
        <v>1</v>
      </c>
      <c r="M513" s="82">
        <v>0.2</v>
      </c>
      <c r="N513" s="82">
        <v>0.72</v>
      </c>
      <c r="O513" s="82">
        <v>0.84</v>
      </c>
      <c r="P513" s="82">
        <v>9.8000000000000007</v>
      </c>
    </row>
    <row r="514" spans="1:16" x14ac:dyDescent="0.25">
      <c r="A514" s="51" t="str">
        <f t="shared" si="7"/>
        <v>GOT (ASAT/AST)B71</v>
      </c>
      <c r="B514" s="84" t="s">
        <v>161</v>
      </c>
      <c r="C514" s="84" t="s">
        <v>13</v>
      </c>
      <c r="D514" s="84" t="s">
        <v>187</v>
      </c>
      <c r="E514" s="84" t="s">
        <v>190</v>
      </c>
      <c r="F514" s="82">
        <v>1</v>
      </c>
      <c r="G514" s="82">
        <v>38.04</v>
      </c>
      <c r="H514" s="82">
        <v>1.37</v>
      </c>
      <c r="I514" s="82">
        <v>3.61</v>
      </c>
      <c r="J514" s="82">
        <v>9.1999999999999993</v>
      </c>
      <c r="K514" s="82">
        <v>65</v>
      </c>
      <c r="L514" s="82">
        <v>1</v>
      </c>
      <c r="M514" s="82">
        <v>0.11</v>
      </c>
      <c r="N514" s="82">
        <v>0.86</v>
      </c>
      <c r="O514" s="82">
        <v>0.44</v>
      </c>
      <c r="P514" s="82">
        <v>9.8000000000000007</v>
      </c>
    </row>
    <row r="515" spans="1:16" x14ac:dyDescent="0.25">
      <c r="A515" s="51" t="str">
        <f t="shared" si="7"/>
        <v>GOT (ASAT/AST)B81</v>
      </c>
      <c r="B515" s="84" t="s">
        <v>162</v>
      </c>
      <c r="C515" s="84" t="s">
        <v>13</v>
      </c>
      <c r="D515" s="84" t="s">
        <v>187</v>
      </c>
      <c r="E515" s="84" t="s">
        <v>190</v>
      </c>
      <c r="F515" s="82">
        <v>1</v>
      </c>
      <c r="G515" s="82">
        <v>38.619999999999997</v>
      </c>
      <c r="H515" s="82">
        <v>1.23</v>
      </c>
      <c r="I515" s="82">
        <v>3.18</v>
      </c>
      <c r="J515" s="82">
        <v>9.1999999999999993</v>
      </c>
      <c r="K515" s="82">
        <v>62</v>
      </c>
      <c r="L515" s="82">
        <v>1</v>
      </c>
      <c r="M515" s="82">
        <v>0.47</v>
      </c>
      <c r="N515" s="82">
        <v>0.76</v>
      </c>
      <c r="O515" s="82">
        <v>1.97</v>
      </c>
      <c r="P515" s="82">
        <v>9.8000000000000007</v>
      </c>
    </row>
    <row r="516" spans="1:16" x14ac:dyDescent="0.25">
      <c r="A516" s="51" t="str">
        <f t="shared" ref="A516:A579" si="8">CONCATENATE(C516,B516,F516)</f>
        <v>GOT (ASAT/AST)B91</v>
      </c>
      <c r="B516" s="84" t="s">
        <v>163</v>
      </c>
      <c r="C516" s="84" t="s">
        <v>13</v>
      </c>
      <c r="D516" s="84" t="s">
        <v>187</v>
      </c>
      <c r="E516" s="84" t="s">
        <v>190</v>
      </c>
      <c r="F516" s="82">
        <v>1</v>
      </c>
      <c r="G516" s="82">
        <v>38.92</v>
      </c>
      <c r="H516" s="82">
        <v>1.7</v>
      </c>
      <c r="I516" s="82">
        <v>4.38</v>
      </c>
      <c r="J516" s="82">
        <v>9.1999999999999993</v>
      </c>
      <c r="K516" s="82">
        <v>64</v>
      </c>
      <c r="L516" s="82">
        <v>1</v>
      </c>
      <c r="M516" s="82">
        <v>0.66</v>
      </c>
      <c r="N516" s="82">
        <v>1.05</v>
      </c>
      <c r="O516" s="82">
        <v>2.78</v>
      </c>
      <c r="P516" s="82">
        <v>9.8000000000000007</v>
      </c>
    </row>
    <row r="517" spans="1:16" x14ac:dyDescent="0.25">
      <c r="A517" s="51" t="str">
        <f t="shared" si="8"/>
        <v>GOT (ASAT/AST)B101</v>
      </c>
      <c r="B517" s="84" t="s">
        <v>164</v>
      </c>
      <c r="C517" s="84" t="s">
        <v>13</v>
      </c>
      <c r="D517" s="84" t="s">
        <v>187</v>
      </c>
      <c r="E517" s="84" t="s">
        <v>190</v>
      </c>
      <c r="F517" s="82">
        <v>1</v>
      </c>
      <c r="G517" s="82">
        <v>37.69</v>
      </c>
      <c r="H517" s="82">
        <v>1.22</v>
      </c>
      <c r="I517" s="82">
        <v>3.23</v>
      </c>
      <c r="J517" s="82">
        <v>9.1999999999999993</v>
      </c>
      <c r="K517" s="82">
        <v>58</v>
      </c>
      <c r="L517" s="82">
        <v>1</v>
      </c>
      <c r="M517" s="82">
        <v>-0.11</v>
      </c>
      <c r="N517" s="82">
        <v>0.77</v>
      </c>
      <c r="O517" s="82">
        <v>-0.48</v>
      </c>
      <c r="P517" s="82">
        <v>9.8000000000000007</v>
      </c>
    </row>
    <row r="518" spans="1:16" x14ac:dyDescent="0.25">
      <c r="A518" s="51" t="str">
        <f t="shared" si="8"/>
        <v>GOT (ASAT/AST)B111</v>
      </c>
      <c r="B518" s="84" t="s">
        <v>165</v>
      </c>
      <c r="C518" s="84" t="s">
        <v>13</v>
      </c>
      <c r="D518" s="84" t="s">
        <v>187</v>
      </c>
      <c r="E518" s="84" t="s">
        <v>190</v>
      </c>
      <c r="F518" s="82">
        <v>1</v>
      </c>
      <c r="G518" s="82">
        <v>38.21</v>
      </c>
      <c r="H518" s="82">
        <v>0.96</v>
      </c>
      <c r="I518" s="82">
        <v>2.52</v>
      </c>
      <c r="J518" s="82">
        <v>9.1999999999999993</v>
      </c>
      <c r="K518" s="82">
        <v>65</v>
      </c>
      <c r="L518" s="82">
        <v>1</v>
      </c>
      <c r="M518" s="82">
        <v>0.22</v>
      </c>
      <c r="N518" s="82">
        <v>0.6</v>
      </c>
      <c r="O518" s="82">
        <v>0.9</v>
      </c>
      <c r="P518" s="82">
        <v>9.8000000000000007</v>
      </c>
    </row>
    <row r="519" spans="1:16" x14ac:dyDescent="0.25">
      <c r="A519" s="51" t="str">
        <f t="shared" si="8"/>
        <v>GOT (ASAT/AST)B121</v>
      </c>
      <c r="B519" s="84" t="s">
        <v>166</v>
      </c>
      <c r="C519" s="84" t="s">
        <v>13</v>
      </c>
      <c r="D519" s="84" t="s">
        <v>187</v>
      </c>
      <c r="E519" s="84" t="s">
        <v>190</v>
      </c>
      <c r="F519" s="82">
        <v>1</v>
      </c>
      <c r="G519" s="82">
        <v>38.479999999999997</v>
      </c>
      <c r="H519" s="82">
        <v>0.99</v>
      </c>
      <c r="I519" s="82">
        <v>2.58</v>
      </c>
      <c r="J519" s="82">
        <v>9.1999999999999993</v>
      </c>
      <c r="K519" s="82">
        <v>58</v>
      </c>
      <c r="L519" s="82">
        <v>1</v>
      </c>
      <c r="M519" s="82">
        <v>0.38</v>
      </c>
      <c r="N519" s="82">
        <v>0.62</v>
      </c>
      <c r="O519" s="82">
        <v>1.61</v>
      </c>
      <c r="P519" s="82">
        <v>9.8000000000000007</v>
      </c>
    </row>
    <row r="520" spans="1:16" x14ac:dyDescent="0.25">
      <c r="A520" s="51" t="str">
        <f t="shared" si="8"/>
        <v>GOT (ASAT/AST)B131</v>
      </c>
      <c r="B520" s="84" t="s">
        <v>167</v>
      </c>
      <c r="C520" s="84" t="s">
        <v>13</v>
      </c>
      <c r="D520" s="84" t="s">
        <v>187</v>
      </c>
      <c r="E520" s="84" t="s">
        <v>190</v>
      </c>
      <c r="F520" s="82">
        <v>1</v>
      </c>
      <c r="G520" s="82">
        <v>38.49</v>
      </c>
      <c r="H520" s="82">
        <v>1.33</v>
      </c>
      <c r="I520" s="82">
        <v>3.45</v>
      </c>
      <c r="J520" s="82">
        <v>9.1999999999999993</v>
      </c>
      <c r="K520" s="82">
        <v>790</v>
      </c>
      <c r="L520" s="82">
        <v>1</v>
      </c>
      <c r="M520" s="82">
        <v>0.39</v>
      </c>
      <c r="N520" s="82">
        <v>0.82</v>
      </c>
      <c r="O520" s="82">
        <v>1.63</v>
      </c>
      <c r="P520" s="82">
        <v>9.8000000000000007</v>
      </c>
    </row>
    <row r="521" spans="1:16" x14ac:dyDescent="0.25">
      <c r="A521" s="51" t="str">
        <f t="shared" si="8"/>
        <v>GOT (ASAT/AST)A2</v>
      </c>
      <c r="B521" s="84" t="s">
        <v>154</v>
      </c>
      <c r="C521" s="84" t="s">
        <v>13</v>
      </c>
      <c r="D521" s="84" t="s">
        <v>184</v>
      </c>
      <c r="E521" s="84" t="s">
        <v>190</v>
      </c>
      <c r="F521" s="82">
        <v>2</v>
      </c>
      <c r="G521" s="82">
        <v>109.24</v>
      </c>
      <c r="H521" s="82">
        <v>3.46</v>
      </c>
      <c r="I521" s="82">
        <v>3.17</v>
      </c>
      <c r="J521" s="82">
        <v>9.1999999999999993</v>
      </c>
      <c r="K521" s="82">
        <v>22964</v>
      </c>
      <c r="L521" s="82">
        <v>31</v>
      </c>
      <c r="M521" s="82" t="s">
        <v>186</v>
      </c>
      <c r="N521" s="82" t="s">
        <v>186</v>
      </c>
      <c r="O521" s="82" t="s">
        <v>186</v>
      </c>
      <c r="P521" s="82">
        <v>9.8000000000000007</v>
      </c>
    </row>
    <row r="522" spans="1:16" x14ac:dyDescent="0.25">
      <c r="A522" s="51" t="str">
        <f t="shared" si="8"/>
        <v>GOT (ASAT/AST)B12</v>
      </c>
      <c r="B522" s="84" t="s">
        <v>155</v>
      </c>
      <c r="C522" s="84" t="s">
        <v>13</v>
      </c>
      <c r="D522" s="84" t="s">
        <v>187</v>
      </c>
      <c r="E522" s="84" t="s">
        <v>190</v>
      </c>
      <c r="F522" s="82">
        <v>2</v>
      </c>
      <c r="G522" s="82">
        <v>110.63</v>
      </c>
      <c r="H522" s="82">
        <v>1.99</v>
      </c>
      <c r="I522" s="82">
        <v>1.8</v>
      </c>
      <c r="J522" s="82">
        <v>9.1999999999999993</v>
      </c>
      <c r="K522" s="82">
        <v>65</v>
      </c>
      <c r="L522" s="82">
        <v>1</v>
      </c>
      <c r="M522" s="82">
        <v>0.4</v>
      </c>
      <c r="N522" s="82">
        <v>0.56999999999999995</v>
      </c>
      <c r="O522" s="82">
        <v>1.27</v>
      </c>
      <c r="P522" s="82">
        <v>9.8000000000000007</v>
      </c>
    </row>
    <row r="523" spans="1:16" x14ac:dyDescent="0.25">
      <c r="A523" s="51" t="str">
        <f t="shared" si="8"/>
        <v>GOT (ASAT/AST)B22</v>
      </c>
      <c r="B523" s="84" t="s">
        <v>156</v>
      </c>
      <c r="C523" s="84" t="s">
        <v>13</v>
      </c>
      <c r="D523" s="84" t="s">
        <v>187</v>
      </c>
      <c r="E523" s="84" t="s">
        <v>190</v>
      </c>
      <c r="F523" s="82">
        <v>2</v>
      </c>
      <c r="G523" s="82">
        <v>111.68</v>
      </c>
      <c r="H523" s="82">
        <v>2.1</v>
      </c>
      <c r="I523" s="82">
        <v>1.88</v>
      </c>
      <c r="J523" s="82">
        <v>9.1999999999999993</v>
      </c>
      <c r="K523" s="82">
        <v>58</v>
      </c>
      <c r="L523" s="82">
        <v>1</v>
      </c>
      <c r="M523" s="82">
        <v>0.71</v>
      </c>
      <c r="N523" s="82">
        <v>0.59</v>
      </c>
      <c r="O523" s="82">
        <v>2.2400000000000002</v>
      </c>
      <c r="P523" s="82">
        <v>9.8000000000000007</v>
      </c>
    </row>
    <row r="524" spans="1:16" x14ac:dyDescent="0.25">
      <c r="A524" s="51" t="str">
        <f t="shared" si="8"/>
        <v>GOT (ASAT/AST)B32</v>
      </c>
      <c r="B524" s="84" t="s">
        <v>157</v>
      </c>
      <c r="C524" s="84" t="s">
        <v>13</v>
      </c>
      <c r="D524" s="84" t="s">
        <v>187</v>
      </c>
      <c r="E524" s="84" t="s">
        <v>190</v>
      </c>
      <c r="F524" s="82">
        <v>2</v>
      </c>
      <c r="G524" s="82">
        <v>112.89</v>
      </c>
      <c r="H524" s="82">
        <v>2.4500000000000002</v>
      </c>
      <c r="I524" s="82">
        <v>2.17</v>
      </c>
      <c r="J524" s="82">
        <v>9.1999999999999993</v>
      </c>
      <c r="K524" s="82">
        <v>85</v>
      </c>
      <c r="L524" s="82">
        <v>1</v>
      </c>
      <c r="M524" s="82">
        <v>1.05</v>
      </c>
      <c r="N524" s="82">
        <v>0.68</v>
      </c>
      <c r="O524" s="82">
        <v>3.35</v>
      </c>
      <c r="P524" s="82">
        <v>9.8000000000000007</v>
      </c>
    </row>
    <row r="525" spans="1:16" x14ac:dyDescent="0.25">
      <c r="A525" s="51" t="str">
        <f t="shared" si="8"/>
        <v>GOT (ASAT/AST)B42</v>
      </c>
      <c r="B525" s="84" t="s">
        <v>158</v>
      </c>
      <c r="C525" s="84" t="s">
        <v>13</v>
      </c>
      <c r="D525" s="84" t="s">
        <v>187</v>
      </c>
      <c r="E525" s="84" t="s">
        <v>190</v>
      </c>
      <c r="F525" s="82">
        <v>2</v>
      </c>
      <c r="G525" s="82">
        <v>112.38</v>
      </c>
      <c r="H525" s="82">
        <v>1.86</v>
      </c>
      <c r="I525" s="82">
        <v>1.66</v>
      </c>
      <c r="J525" s="82">
        <v>9.1999999999999993</v>
      </c>
      <c r="K525" s="82">
        <v>57</v>
      </c>
      <c r="L525" s="82">
        <v>1</v>
      </c>
      <c r="M525" s="82">
        <v>0.91</v>
      </c>
      <c r="N525" s="82">
        <v>0.52</v>
      </c>
      <c r="O525" s="82">
        <v>2.88</v>
      </c>
      <c r="P525" s="82">
        <v>9.8000000000000007</v>
      </c>
    </row>
    <row r="526" spans="1:16" x14ac:dyDescent="0.25">
      <c r="A526" s="51" t="str">
        <f t="shared" si="8"/>
        <v>GOT (ASAT/AST)B52</v>
      </c>
      <c r="B526" s="84" t="s">
        <v>159</v>
      </c>
      <c r="C526" s="84" t="s">
        <v>13</v>
      </c>
      <c r="D526" s="84" t="s">
        <v>187</v>
      </c>
      <c r="E526" s="84" t="s">
        <v>190</v>
      </c>
      <c r="F526" s="82">
        <v>2</v>
      </c>
      <c r="G526" s="82">
        <v>110.99</v>
      </c>
      <c r="H526" s="82">
        <v>1.58</v>
      </c>
      <c r="I526" s="82">
        <v>1.43</v>
      </c>
      <c r="J526" s="82">
        <v>9.1999999999999993</v>
      </c>
      <c r="K526" s="82">
        <v>60</v>
      </c>
      <c r="L526" s="82">
        <v>1</v>
      </c>
      <c r="M526" s="82">
        <v>0.51</v>
      </c>
      <c r="N526" s="82">
        <v>0.45</v>
      </c>
      <c r="O526" s="82">
        <v>1.6</v>
      </c>
      <c r="P526" s="82">
        <v>9.8000000000000007</v>
      </c>
    </row>
    <row r="527" spans="1:16" x14ac:dyDescent="0.25">
      <c r="A527" s="51" t="str">
        <f t="shared" si="8"/>
        <v>GOT (ASAT/AST)B62</v>
      </c>
      <c r="B527" s="84" t="s">
        <v>160</v>
      </c>
      <c r="C527" s="84" t="s">
        <v>13</v>
      </c>
      <c r="D527" s="84" t="s">
        <v>187</v>
      </c>
      <c r="E527" s="84" t="s">
        <v>190</v>
      </c>
      <c r="F527" s="82">
        <v>2</v>
      </c>
      <c r="G527" s="82">
        <v>110.69</v>
      </c>
      <c r="H527" s="82">
        <v>2.3199999999999998</v>
      </c>
      <c r="I527" s="82">
        <v>2.1</v>
      </c>
      <c r="J527" s="82">
        <v>9.1999999999999993</v>
      </c>
      <c r="K527" s="82">
        <v>70</v>
      </c>
      <c r="L527" s="82">
        <v>1</v>
      </c>
      <c r="M527" s="82">
        <v>0.42</v>
      </c>
      <c r="N527" s="82">
        <v>0.66</v>
      </c>
      <c r="O527" s="82">
        <v>1.33</v>
      </c>
      <c r="P527" s="82">
        <v>9.8000000000000007</v>
      </c>
    </row>
    <row r="528" spans="1:16" x14ac:dyDescent="0.25">
      <c r="A528" s="51" t="str">
        <f t="shared" si="8"/>
        <v>GOT (ASAT/AST)B72</v>
      </c>
      <c r="B528" s="84" t="s">
        <v>161</v>
      </c>
      <c r="C528" s="84" t="s">
        <v>13</v>
      </c>
      <c r="D528" s="84" t="s">
        <v>187</v>
      </c>
      <c r="E528" s="84" t="s">
        <v>190</v>
      </c>
      <c r="F528" s="82">
        <v>2</v>
      </c>
      <c r="G528" s="82">
        <v>110</v>
      </c>
      <c r="H528" s="82">
        <v>1.78</v>
      </c>
      <c r="I528" s="82">
        <v>1.62</v>
      </c>
      <c r="J528" s="82">
        <v>9.1999999999999993</v>
      </c>
      <c r="K528" s="82">
        <v>59</v>
      </c>
      <c r="L528" s="82">
        <v>1</v>
      </c>
      <c r="M528" s="82">
        <v>0.22</v>
      </c>
      <c r="N528" s="82">
        <v>0.51</v>
      </c>
      <c r="O528" s="82">
        <v>0.7</v>
      </c>
      <c r="P528" s="82">
        <v>9.8000000000000007</v>
      </c>
    </row>
    <row r="529" spans="1:16" x14ac:dyDescent="0.25">
      <c r="A529" s="51" t="str">
        <f t="shared" si="8"/>
        <v>GOT (ASAT/AST)B82</v>
      </c>
      <c r="B529" s="84" t="s">
        <v>162</v>
      </c>
      <c r="C529" s="84" t="s">
        <v>13</v>
      </c>
      <c r="D529" s="84" t="s">
        <v>187</v>
      </c>
      <c r="E529" s="84" t="s">
        <v>190</v>
      </c>
      <c r="F529" s="82">
        <v>2</v>
      </c>
      <c r="G529" s="82">
        <v>111.21</v>
      </c>
      <c r="H529" s="82">
        <v>1.96</v>
      </c>
      <c r="I529" s="82">
        <v>1.77</v>
      </c>
      <c r="J529" s="82">
        <v>9.1999999999999993</v>
      </c>
      <c r="K529" s="82">
        <v>61</v>
      </c>
      <c r="L529" s="82">
        <v>1</v>
      </c>
      <c r="M529" s="82">
        <v>0.56999999999999995</v>
      </c>
      <c r="N529" s="82">
        <v>0.56000000000000005</v>
      </c>
      <c r="O529" s="82">
        <v>1.81</v>
      </c>
      <c r="P529" s="82">
        <v>9.8000000000000007</v>
      </c>
    </row>
    <row r="530" spans="1:16" x14ac:dyDescent="0.25">
      <c r="A530" s="51" t="str">
        <f t="shared" si="8"/>
        <v>GOT (ASAT/AST)B92</v>
      </c>
      <c r="B530" s="84" t="s">
        <v>163</v>
      </c>
      <c r="C530" s="84" t="s">
        <v>13</v>
      </c>
      <c r="D530" s="84" t="s">
        <v>187</v>
      </c>
      <c r="E530" s="84" t="s">
        <v>190</v>
      </c>
      <c r="F530" s="82">
        <v>2</v>
      </c>
      <c r="G530" s="82">
        <v>111.56</v>
      </c>
      <c r="H530" s="82">
        <v>2.2999999999999998</v>
      </c>
      <c r="I530" s="82">
        <v>2.06</v>
      </c>
      <c r="J530" s="82">
        <v>9.1999999999999993</v>
      </c>
      <c r="K530" s="82">
        <v>61</v>
      </c>
      <c r="L530" s="82">
        <v>1</v>
      </c>
      <c r="M530" s="82">
        <v>0.67</v>
      </c>
      <c r="N530" s="82">
        <v>0.65</v>
      </c>
      <c r="O530" s="82">
        <v>2.13</v>
      </c>
      <c r="P530" s="82">
        <v>9.8000000000000007</v>
      </c>
    </row>
    <row r="531" spans="1:16" x14ac:dyDescent="0.25">
      <c r="A531" s="51" t="str">
        <f t="shared" si="8"/>
        <v>GOT (ASAT/AST)B102</v>
      </c>
      <c r="B531" s="84" t="s">
        <v>164</v>
      </c>
      <c r="C531" s="84" t="s">
        <v>13</v>
      </c>
      <c r="D531" s="84" t="s">
        <v>187</v>
      </c>
      <c r="E531" s="84" t="s">
        <v>190</v>
      </c>
      <c r="F531" s="82">
        <v>2</v>
      </c>
      <c r="G531" s="82">
        <v>110.51</v>
      </c>
      <c r="H531" s="82">
        <v>1.64</v>
      </c>
      <c r="I531" s="82">
        <v>1.48</v>
      </c>
      <c r="J531" s="82">
        <v>9.1999999999999993</v>
      </c>
      <c r="K531" s="82">
        <v>56</v>
      </c>
      <c r="L531" s="82">
        <v>1</v>
      </c>
      <c r="M531" s="82">
        <v>0.37</v>
      </c>
      <c r="N531" s="82">
        <v>0.47</v>
      </c>
      <c r="O531" s="82">
        <v>1.17</v>
      </c>
      <c r="P531" s="82">
        <v>9.8000000000000007</v>
      </c>
    </row>
    <row r="532" spans="1:16" x14ac:dyDescent="0.25">
      <c r="A532" s="51" t="str">
        <f t="shared" si="8"/>
        <v>GOT (ASAT/AST)B112</v>
      </c>
      <c r="B532" s="84" t="s">
        <v>165</v>
      </c>
      <c r="C532" s="84" t="s">
        <v>13</v>
      </c>
      <c r="D532" s="84" t="s">
        <v>187</v>
      </c>
      <c r="E532" s="84" t="s">
        <v>190</v>
      </c>
      <c r="F532" s="82">
        <v>2</v>
      </c>
      <c r="G532" s="82">
        <v>111.2</v>
      </c>
      <c r="H532" s="82">
        <v>2.5299999999999998</v>
      </c>
      <c r="I532" s="82">
        <v>2.2799999999999998</v>
      </c>
      <c r="J532" s="82">
        <v>9.1999999999999993</v>
      </c>
      <c r="K532" s="82">
        <v>63</v>
      </c>
      <c r="L532" s="82">
        <v>1</v>
      </c>
      <c r="M532" s="82">
        <v>0.56999999999999995</v>
      </c>
      <c r="N532" s="82">
        <v>0.72</v>
      </c>
      <c r="O532" s="82">
        <v>1.8</v>
      </c>
      <c r="P532" s="82">
        <v>9.8000000000000007</v>
      </c>
    </row>
    <row r="533" spans="1:16" x14ac:dyDescent="0.25">
      <c r="A533" s="51" t="str">
        <f t="shared" si="8"/>
        <v>GOT (ASAT/AST)B122</v>
      </c>
      <c r="B533" s="84" t="s">
        <v>166</v>
      </c>
      <c r="C533" s="84" t="s">
        <v>13</v>
      </c>
      <c r="D533" s="84" t="s">
        <v>187</v>
      </c>
      <c r="E533" s="84" t="s">
        <v>190</v>
      </c>
      <c r="F533" s="82">
        <v>2</v>
      </c>
      <c r="G533" s="82">
        <v>110.77</v>
      </c>
      <c r="H533" s="82">
        <v>1.73</v>
      </c>
      <c r="I533" s="82">
        <v>1.57</v>
      </c>
      <c r="J533" s="82">
        <v>9.1999999999999993</v>
      </c>
      <c r="K533" s="82">
        <v>56</v>
      </c>
      <c r="L533" s="82">
        <v>1</v>
      </c>
      <c r="M533" s="82">
        <v>0.44</v>
      </c>
      <c r="N533" s="82">
        <v>0.49</v>
      </c>
      <c r="O533" s="82">
        <v>1.4</v>
      </c>
      <c r="P533" s="82">
        <v>9.8000000000000007</v>
      </c>
    </row>
    <row r="534" spans="1:16" x14ac:dyDescent="0.25">
      <c r="A534" s="51" t="str">
        <f t="shared" si="8"/>
        <v>GOT (ASAT/AST)B132</v>
      </c>
      <c r="B534" s="84" t="s">
        <v>167</v>
      </c>
      <c r="C534" s="84" t="s">
        <v>13</v>
      </c>
      <c r="D534" s="84" t="s">
        <v>187</v>
      </c>
      <c r="E534" s="84" t="s">
        <v>190</v>
      </c>
      <c r="F534" s="82">
        <v>2</v>
      </c>
      <c r="G534" s="82">
        <v>111.26</v>
      </c>
      <c r="H534" s="82">
        <v>2.21</v>
      </c>
      <c r="I534" s="82">
        <v>1.99</v>
      </c>
      <c r="J534" s="82">
        <v>9.1999999999999993</v>
      </c>
      <c r="K534" s="82">
        <v>751</v>
      </c>
      <c r="L534" s="82">
        <v>1</v>
      </c>
      <c r="M534" s="82">
        <v>0.57999999999999996</v>
      </c>
      <c r="N534" s="82">
        <v>0.63</v>
      </c>
      <c r="O534" s="82">
        <v>1.85</v>
      </c>
      <c r="P534" s="82">
        <v>9.8000000000000007</v>
      </c>
    </row>
    <row r="535" spans="1:16" x14ac:dyDescent="0.25">
      <c r="A535" s="51" t="str">
        <f t="shared" si="8"/>
        <v>GOT (ASAT/AST)A3</v>
      </c>
      <c r="B535" s="84" t="s">
        <v>154</v>
      </c>
      <c r="C535" s="84" t="s">
        <v>13</v>
      </c>
      <c r="D535" s="84" t="s">
        <v>184</v>
      </c>
      <c r="E535" s="84" t="s">
        <v>190</v>
      </c>
      <c r="F535" s="82">
        <v>3</v>
      </c>
      <c r="G535" s="82">
        <v>263.7</v>
      </c>
      <c r="H535" s="82">
        <v>9.0500000000000007</v>
      </c>
      <c r="I535" s="82">
        <v>3.43</v>
      </c>
      <c r="J535" s="82">
        <v>9.1999999999999993</v>
      </c>
      <c r="K535" s="82">
        <v>40991</v>
      </c>
      <c r="L535" s="82">
        <v>53</v>
      </c>
      <c r="M535" s="82" t="s">
        <v>186</v>
      </c>
      <c r="N535" s="82" t="s">
        <v>186</v>
      </c>
      <c r="O535" s="82" t="s">
        <v>186</v>
      </c>
      <c r="P535" s="82">
        <v>9.8000000000000007</v>
      </c>
    </row>
    <row r="536" spans="1:16" x14ac:dyDescent="0.25">
      <c r="A536" s="51" t="str">
        <f t="shared" si="8"/>
        <v>GOT (ASAT/AST)B13</v>
      </c>
      <c r="B536" s="84" t="s">
        <v>155</v>
      </c>
      <c r="C536" s="84" t="s">
        <v>13</v>
      </c>
      <c r="D536" s="84" t="s">
        <v>187</v>
      </c>
      <c r="E536" s="84" t="s">
        <v>190</v>
      </c>
      <c r="F536" s="82">
        <v>3</v>
      </c>
      <c r="G536" s="82">
        <v>262.52999999999997</v>
      </c>
      <c r="H536" s="82">
        <v>5.77</v>
      </c>
      <c r="I536" s="82">
        <v>2.2000000000000002</v>
      </c>
      <c r="J536" s="82">
        <v>9.1999999999999993</v>
      </c>
      <c r="K536" s="82">
        <v>65</v>
      </c>
      <c r="L536" s="82">
        <v>1</v>
      </c>
      <c r="M536" s="82">
        <v>-0.13</v>
      </c>
      <c r="N536" s="82">
        <v>0.64</v>
      </c>
      <c r="O536" s="82">
        <v>-0.44</v>
      </c>
      <c r="P536" s="82">
        <v>9.8000000000000007</v>
      </c>
    </row>
    <row r="537" spans="1:16" x14ac:dyDescent="0.25">
      <c r="A537" s="51" t="str">
        <f t="shared" si="8"/>
        <v>GOT (ASAT/AST)B23</v>
      </c>
      <c r="B537" s="84" t="s">
        <v>156</v>
      </c>
      <c r="C537" s="84" t="s">
        <v>13</v>
      </c>
      <c r="D537" s="84" t="s">
        <v>187</v>
      </c>
      <c r="E537" s="84" t="s">
        <v>190</v>
      </c>
      <c r="F537" s="82">
        <v>3</v>
      </c>
      <c r="G537" s="82">
        <v>263.25</v>
      </c>
      <c r="H537" s="82">
        <v>5.33</v>
      </c>
      <c r="I537" s="82">
        <v>2.02</v>
      </c>
      <c r="J537" s="82">
        <v>9.1999999999999993</v>
      </c>
      <c r="K537" s="82">
        <v>60</v>
      </c>
      <c r="L537" s="82">
        <v>1</v>
      </c>
      <c r="M537" s="82">
        <v>-0.05</v>
      </c>
      <c r="N537" s="82">
        <v>0.59</v>
      </c>
      <c r="O537" s="82">
        <v>-0.17</v>
      </c>
      <c r="P537" s="82">
        <v>9.8000000000000007</v>
      </c>
    </row>
    <row r="538" spans="1:16" x14ac:dyDescent="0.25">
      <c r="A538" s="51" t="str">
        <f t="shared" si="8"/>
        <v>GOT (ASAT/AST)B33</v>
      </c>
      <c r="B538" s="84" t="s">
        <v>157</v>
      </c>
      <c r="C538" s="84" t="s">
        <v>13</v>
      </c>
      <c r="D538" s="84" t="s">
        <v>187</v>
      </c>
      <c r="E538" s="84" t="s">
        <v>190</v>
      </c>
      <c r="F538" s="82">
        <v>3</v>
      </c>
      <c r="G538" s="82">
        <v>265.23</v>
      </c>
      <c r="H538" s="82">
        <v>5.69</v>
      </c>
      <c r="I538" s="82">
        <v>2.15</v>
      </c>
      <c r="J538" s="82">
        <v>9.1999999999999993</v>
      </c>
      <c r="K538" s="82">
        <v>85</v>
      </c>
      <c r="L538" s="82">
        <v>1</v>
      </c>
      <c r="M538" s="82">
        <v>0.17</v>
      </c>
      <c r="N538" s="82">
        <v>0.63</v>
      </c>
      <c r="O538" s="82">
        <v>0.57999999999999996</v>
      </c>
      <c r="P538" s="82">
        <v>9.8000000000000007</v>
      </c>
    </row>
    <row r="539" spans="1:16" x14ac:dyDescent="0.25">
      <c r="A539" s="51" t="str">
        <f t="shared" si="8"/>
        <v>GOT (ASAT/AST)B43</v>
      </c>
      <c r="B539" s="84" t="s">
        <v>158</v>
      </c>
      <c r="C539" s="84" t="s">
        <v>13</v>
      </c>
      <c r="D539" s="84" t="s">
        <v>187</v>
      </c>
      <c r="E539" s="84" t="s">
        <v>190</v>
      </c>
      <c r="F539" s="82">
        <v>3</v>
      </c>
      <c r="G539" s="82">
        <v>263.77999999999997</v>
      </c>
      <c r="H539" s="82">
        <v>4.91</v>
      </c>
      <c r="I539" s="82">
        <v>1.86</v>
      </c>
      <c r="J539" s="82">
        <v>9.1999999999999993</v>
      </c>
      <c r="K539" s="82">
        <v>58</v>
      </c>
      <c r="L539" s="82">
        <v>1</v>
      </c>
      <c r="M539" s="82">
        <v>0.01</v>
      </c>
      <c r="N539" s="82">
        <v>0.54</v>
      </c>
      <c r="O539" s="82">
        <v>0.03</v>
      </c>
      <c r="P539" s="82">
        <v>9.8000000000000007</v>
      </c>
    </row>
    <row r="540" spans="1:16" x14ac:dyDescent="0.25">
      <c r="A540" s="51" t="str">
        <f t="shared" si="8"/>
        <v>GOT (ASAT/AST)B53</v>
      </c>
      <c r="B540" s="84" t="s">
        <v>159</v>
      </c>
      <c r="C540" s="84" t="s">
        <v>13</v>
      </c>
      <c r="D540" s="84" t="s">
        <v>187</v>
      </c>
      <c r="E540" s="84" t="s">
        <v>190</v>
      </c>
      <c r="F540" s="82">
        <v>3</v>
      </c>
      <c r="G540" s="82">
        <v>264.23</v>
      </c>
      <c r="H540" s="82">
        <v>5.84</v>
      </c>
      <c r="I540" s="82">
        <v>2.21</v>
      </c>
      <c r="J540" s="82">
        <v>9.1999999999999993</v>
      </c>
      <c r="K540" s="82">
        <v>63</v>
      </c>
      <c r="L540" s="82">
        <v>1</v>
      </c>
      <c r="M540" s="82">
        <v>0.06</v>
      </c>
      <c r="N540" s="82">
        <v>0.64</v>
      </c>
      <c r="O540" s="82">
        <v>0.2</v>
      </c>
      <c r="P540" s="82">
        <v>9.8000000000000007</v>
      </c>
    </row>
    <row r="541" spans="1:16" x14ac:dyDescent="0.25">
      <c r="A541" s="51" t="str">
        <f t="shared" si="8"/>
        <v>GOT (ASAT/AST)B63</v>
      </c>
      <c r="B541" s="84" t="s">
        <v>160</v>
      </c>
      <c r="C541" s="84" t="s">
        <v>13</v>
      </c>
      <c r="D541" s="84" t="s">
        <v>187</v>
      </c>
      <c r="E541" s="84" t="s">
        <v>190</v>
      </c>
      <c r="F541" s="82">
        <v>3</v>
      </c>
      <c r="G541" s="82">
        <v>263.10000000000002</v>
      </c>
      <c r="H541" s="82">
        <v>5.19</v>
      </c>
      <c r="I541" s="82">
        <v>1.97</v>
      </c>
      <c r="J541" s="82">
        <v>9.1999999999999993</v>
      </c>
      <c r="K541" s="82">
        <v>72</v>
      </c>
      <c r="L541" s="82">
        <v>1</v>
      </c>
      <c r="M541" s="82">
        <v>-7.0000000000000007E-2</v>
      </c>
      <c r="N541" s="82">
        <v>0.57999999999999996</v>
      </c>
      <c r="O541" s="82">
        <v>-0.23</v>
      </c>
      <c r="P541" s="82">
        <v>9.8000000000000007</v>
      </c>
    </row>
    <row r="542" spans="1:16" x14ac:dyDescent="0.25">
      <c r="A542" s="51" t="str">
        <f t="shared" si="8"/>
        <v>GOT (ASAT/AST)B73</v>
      </c>
      <c r="B542" s="84" t="s">
        <v>161</v>
      </c>
      <c r="C542" s="84" t="s">
        <v>13</v>
      </c>
      <c r="D542" s="84" t="s">
        <v>187</v>
      </c>
      <c r="E542" s="84" t="s">
        <v>190</v>
      </c>
      <c r="F542" s="82">
        <v>3</v>
      </c>
      <c r="G542" s="82">
        <v>261.58999999999997</v>
      </c>
      <c r="H542" s="82">
        <v>4.6399999999999997</v>
      </c>
      <c r="I542" s="82">
        <v>1.77</v>
      </c>
      <c r="J542" s="82">
        <v>9.1999999999999993</v>
      </c>
      <c r="K542" s="82">
        <v>62</v>
      </c>
      <c r="L542" s="82">
        <v>1</v>
      </c>
      <c r="M542" s="82">
        <v>-0.23</v>
      </c>
      <c r="N542" s="82">
        <v>0.52</v>
      </c>
      <c r="O542" s="82">
        <v>-0.8</v>
      </c>
      <c r="P542" s="82">
        <v>9.8000000000000007</v>
      </c>
    </row>
    <row r="543" spans="1:16" x14ac:dyDescent="0.25">
      <c r="A543" s="51" t="str">
        <f t="shared" si="8"/>
        <v>GOT (ASAT/AST)B83</v>
      </c>
      <c r="B543" s="84" t="s">
        <v>162</v>
      </c>
      <c r="C543" s="84" t="s">
        <v>13</v>
      </c>
      <c r="D543" s="84" t="s">
        <v>187</v>
      </c>
      <c r="E543" s="84" t="s">
        <v>190</v>
      </c>
      <c r="F543" s="82">
        <v>3</v>
      </c>
      <c r="G543" s="82">
        <v>264.63</v>
      </c>
      <c r="H543" s="82">
        <v>4.9000000000000004</v>
      </c>
      <c r="I543" s="82">
        <v>1.85</v>
      </c>
      <c r="J543" s="82">
        <v>9.1999999999999993</v>
      </c>
      <c r="K543" s="82">
        <v>61</v>
      </c>
      <c r="L543" s="82">
        <v>1</v>
      </c>
      <c r="M543" s="82">
        <v>0.1</v>
      </c>
      <c r="N543" s="82">
        <v>0.54</v>
      </c>
      <c r="O543" s="82">
        <v>0.35</v>
      </c>
      <c r="P543" s="82">
        <v>9.8000000000000007</v>
      </c>
    </row>
    <row r="544" spans="1:16" x14ac:dyDescent="0.25">
      <c r="A544" s="51" t="str">
        <f t="shared" si="8"/>
        <v>GOT (ASAT/AST)B93</v>
      </c>
      <c r="B544" s="84" t="s">
        <v>163</v>
      </c>
      <c r="C544" s="84" t="s">
        <v>13</v>
      </c>
      <c r="D544" s="84" t="s">
        <v>187</v>
      </c>
      <c r="E544" s="84" t="s">
        <v>190</v>
      </c>
      <c r="F544" s="82">
        <v>3</v>
      </c>
      <c r="G544" s="82">
        <v>263.86</v>
      </c>
      <c r="H544" s="82">
        <v>4.93</v>
      </c>
      <c r="I544" s="82">
        <v>1.87</v>
      </c>
      <c r="J544" s="82">
        <v>9.1999999999999993</v>
      </c>
      <c r="K544" s="82">
        <v>60</v>
      </c>
      <c r="L544" s="82">
        <v>1</v>
      </c>
      <c r="M544" s="82">
        <v>0.02</v>
      </c>
      <c r="N544" s="82">
        <v>0.54</v>
      </c>
      <c r="O544" s="82">
        <v>0.06</v>
      </c>
      <c r="P544" s="82">
        <v>9.8000000000000007</v>
      </c>
    </row>
    <row r="545" spans="1:16" x14ac:dyDescent="0.25">
      <c r="A545" s="51" t="str">
        <f t="shared" si="8"/>
        <v>GOT (ASAT/AST)B103</v>
      </c>
      <c r="B545" s="84" t="s">
        <v>164</v>
      </c>
      <c r="C545" s="84" t="s">
        <v>13</v>
      </c>
      <c r="D545" s="84" t="s">
        <v>187</v>
      </c>
      <c r="E545" s="84" t="s">
        <v>190</v>
      </c>
      <c r="F545" s="82">
        <v>3</v>
      </c>
      <c r="G545" s="82">
        <v>264.16000000000003</v>
      </c>
      <c r="H545" s="82">
        <v>3.92</v>
      </c>
      <c r="I545" s="82">
        <v>1.48</v>
      </c>
      <c r="J545" s="82">
        <v>9.1999999999999993</v>
      </c>
      <c r="K545" s="82">
        <v>58</v>
      </c>
      <c r="L545" s="82">
        <v>1</v>
      </c>
      <c r="M545" s="82">
        <v>0.05</v>
      </c>
      <c r="N545" s="82">
        <v>0.43</v>
      </c>
      <c r="O545" s="82">
        <v>0.17</v>
      </c>
      <c r="P545" s="82">
        <v>9.8000000000000007</v>
      </c>
    </row>
    <row r="546" spans="1:16" x14ac:dyDescent="0.25">
      <c r="A546" s="51" t="str">
        <f t="shared" si="8"/>
        <v>GOT (ASAT/AST)B113</v>
      </c>
      <c r="B546" s="84" t="s">
        <v>165</v>
      </c>
      <c r="C546" s="84" t="s">
        <v>13</v>
      </c>
      <c r="D546" s="84" t="s">
        <v>187</v>
      </c>
      <c r="E546" s="84" t="s">
        <v>190</v>
      </c>
      <c r="F546" s="82">
        <v>3</v>
      </c>
      <c r="G546" s="82">
        <v>264.08999999999997</v>
      </c>
      <c r="H546" s="82">
        <v>3.96</v>
      </c>
      <c r="I546" s="82">
        <v>1.5</v>
      </c>
      <c r="J546" s="82">
        <v>9.1999999999999993</v>
      </c>
      <c r="K546" s="82">
        <v>62</v>
      </c>
      <c r="L546" s="82">
        <v>1</v>
      </c>
      <c r="M546" s="82">
        <v>0.04</v>
      </c>
      <c r="N546" s="82">
        <v>0.44</v>
      </c>
      <c r="O546" s="82">
        <v>0.15</v>
      </c>
      <c r="P546" s="82">
        <v>9.8000000000000007</v>
      </c>
    </row>
    <row r="547" spans="1:16" x14ac:dyDescent="0.25">
      <c r="A547" s="51" t="str">
        <f t="shared" si="8"/>
        <v>GOT (ASAT/AST)B123</v>
      </c>
      <c r="B547" s="84" t="s">
        <v>166</v>
      </c>
      <c r="C547" s="84" t="s">
        <v>13</v>
      </c>
      <c r="D547" s="84" t="s">
        <v>187</v>
      </c>
      <c r="E547" s="84" t="s">
        <v>190</v>
      </c>
      <c r="F547" s="82">
        <v>3</v>
      </c>
      <c r="G547" s="82">
        <v>263.77999999999997</v>
      </c>
      <c r="H547" s="82">
        <v>5.07</v>
      </c>
      <c r="I547" s="82">
        <v>1.92</v>
      </c>
      <c r="J547" s="82">
        <v>9.1999999999999993</v>
      </c>
      <c r="K547" s="82">
        <v>56</v>
      </c>
      <c r="L547" s="82">
        <v>1</v>
      </c>
      <c r="M547" s="82">
        <v>0.01</v>
      </c>
      <c r="N547" s="82">
        <v>0.56000000000000005</v>
      </c>
      <c r="O547" s="82">
        <v>0.03</v>
      </c>
      <c r="P547" s="82">
        <v>9.8000000000000007</v>
      </c>
    </row>
    <row r="548" spans="1:16" x14ac:dyDescent="0.25">
      <c r="A548" s="51" t="str">
        <f t="shared" si="8"/>
        <v>GOT (ASAT/AST)B133</v>
      </c>
      <c r="B548" s="84" t="s">
        <v>167</v>
      </c>
      <c r="C548" s="84" t="s">
        <v>13</v>
      </c>
      <c r="D548" s="84" t="s">
        <v>187</v>
      </c>
      <c r="E548" s="84" t="s">
        <v>190</v>
      </c>
      <c r="F548" s="82">
        <v>3</v>
      </c>
      <c r="G548" s="82">
        <v>263.72000000000003</v>
      </c>
      <c r="H548" s="82">
        <v>5.13</v>
      </c>
      <c r="I548" s="82">
        <v>1.95</v>
      </c>
      <c r="J548" s="82">
        <v>9.1999999999999993</v>
      </c>
      <c r="K548" s="82">
        <v>762</v>
      </c>
      <c r="L548" s="82">
        <v>1</v>
      </c>
      <c r="M548" s="82">
        <v>0</v>
      </c>
      <c r="N548" s="82">
        <v>0.56999999999999995</v>
      </c>
      <c r="O548" s="82">
        <v>0.01</v>
      </c>
      <c r="P548" s="82">
        <v>9.8000000000000007</v>
      </c>
    </row>
    <row r="549" spans="1:16" x14ac:dyDescent="0.25">
      <c r="A549" s="51" t="str">
        <f t="shared" si="8"/>
        <v>GPT (ALAT/ALT)A1</v>
      </c>
      <c r="B549" s="84" t="s">
        <v>154</v>
      </c>
      <c r="C549" s="84" t="s">
        <v>14</v>
      </c>
      <c r="D549" s="84" t="s">
        <v>184</v>
      </c>
      <c r="E549" s="84" t="s">
        <v>190</v>
      </c>
      <c r="F549" s="82">
        <v>1</v>
      </c>
      <c r="G549" s="82">
        <v>26.64</v>
      </c>
      <c r="H549" s="82">
        <v>1.33</v>
      </c>
      <c r="I549" s="82">
        <v>5.01</v>
      </c>
      <c r="J549" s="82">
        <v>14.6</v>
      </c>
      <c r="K549" s="82">
        <v>45025</v>
      </c>
      <c r="L549" s="82">
        <v>56</v>
      </c>
      <c r="M549" s="82" t="s">
        <v>186</v>
      </c>
      <c r="N549" s="82" t="s">
        <v>186</v>
      </c>
      <c r="O549" s="82" t="s">
        <v>186</v>
      </c>
      <c r="P549" s="82">
        <v>17.2</v>
      </c>
    </row>
    <row r="550" spans="1:16" x14ac:dyDescent="0.25">
      <c r="A550" s="51" t="str">
        <f t="shared" si="8"/>
        <v>GPT (ALAT/ALT)B11</v>
      </c>
      <c r="B550" s="84" t="s">
        <v>155</v>
      </c>
      <c r="C550" s="84" t="s">
        <v>14</v>
      </c>
      <c r="D550" s="84" t="s">
        <v>187</v>
      </c>
      <c r="E550" s="84" t="s">
        <v>190</v>
      </c>
      <c r="F550" s="82">
        <v>1</v>
      </c>
      <c r="G550" s="82">
        <v>27.16</v>
      </c>
      <c r="H550" s="82">
        <v>1.1200000000000001</v>
      </c>
      <c r="I550" s="82">
        <v>4.12</v>
      </c>
      <c r="J550" s="82">
        <v>14.6</v>
      </c>
      <c r="K550" s="82">
        <v>66</v>
      </c>
      <c r="L550" s="82">
        <v>1</v>
      </c>
      <c r="M550" s="82">
        <v>0.39</v>
      </c>
      <c r="N550" s="82">
        <v>0.82</v>
      </c>
      <c r="O550" s="82">
        <v>1.95</v>
      </c>
      <c r="P550" s="82">
        <v>17.2</v>
      </c>
    </row>
    <row r="551" spans="1:16" x14ac:dyDescent="0.25">
      <c r="A551" s="51" t="str">
        <f t="shared" si="8"/>
        <v>GPT (ALAT/ALT)B21</v>
      </c>
      <c r="B551" s="84" t="s">
        <v>156</v>
      </c>
      <c r="C551" s="84" t="s">
        <v>14</v>
      </c>
      <c r="D551" s="84" t="s">
        <v>187</v>
      </c>
      <c r="E551" s="84" t="s">
        <v>190</v>
      </c>
      <c r="F551" s="82">
        <v>1</v>
      </c>
      <c r="G551" s="82">
        <v>27.51</v>
      </c>
      <c r="H551" s="82">
        <v>1.63</v>
      </c>
      <c r="I551" s="82">
        <v>5.92</v>
      </c>
      <c r="J551" s="82">
        <v>14.6</v>
      </c>
      <c r="K551" s="82">
        <v>62</v>
      </c>
      <c r="L551" s="82">
        <v>1</v>
      </c>
      <c r="M551" s="82">
        <v>0.65</v>
      </c>
      <c r="N551" s="82">
        <v>1.18</v>
      </c>
      <c r="O551" s="82">
        <v>3.27</v>
      </c>
      <c r="P551" s="82">
        <v>17.2</v>
      </c>
    </row>
    <row r="552" spans="1:16" x14ac:dyDescent="0.25">
      <c r="A552" s="51" t="str">
        <f t="shared" si="8"/>
        <v>GPT (ALAT/ALT)B31</v>
      </c>
      <c r="B552" s="84" t="s">
        <v>157</v>
      </c>
      <c r="C552" s="84" t="s">
        <v>14</v>
      </c>
      <c r="D552" s="84" t="s">
        <v>187</v>
      </c>
      <c r="E552" s="84" t="s">
        <v>190</v>
      </c>
      <c r="F552" s="82">
        <v>1</v>
      </c>
      <c r="G552" s="82">
        <v>27.47</v>
      </c>
      <c r="H552" s="82">
        <v>1.28</v>
      </c>
      <c r="I552" s="82">
        <v>4.67</v>
      </c>
      <c r="J552" s="82">
        <v>14.6</v>
      </c>
      <c r="K552" s="82">
        <v>76</v>
      </c>
      <c r="L552" s="82">
        <v>1</v>
      </c>
      <c r="M552" s="82">
        <v>0.62</v>
      </c>
      <c r="N552" s="82">
        <v>0.93</v>
      </c>
      <c r="O552" s="82">
        <v>3.12</v>
      </c>
      <c r="P552" s="82">
        <v>17.2</v>
      </c>
    </row>
    <row r="553" spans="1:16" x14ac:dyDescent="0.25">
      <c r="A553" s="51" t="str">
        <f t="shared" si="8"/>
        <v>GPT (ALAT/ALT)B41</v>
      </c>
      <c r="B553" s="84" t="s">
        <v>158</v>
      </c>
      <c r="C553" s="84" t="s">
        <v>14</v>
      </c>
      <c r="D553" s="84" t="s">
        <v>187</v>
      </c>
      <c r="E553" s="84" t="s">
        <v>190</v>
      </c>
      <c r="F553" s="82">
        <v>1</v>
      </c>
      <c r="G553" s="82">
        <v>27.26</v>
      </c>
      <c r="H553" s="82">
        <v>1.18</v>
      </c>
      <c r="I553" s="82">
        <v>4.32</v>
      </c>
      <c r="J553" s="82">
        <v>14.6</v>
      </c>
      <c r="K553" s="82">
        <v>87</v>
      </c>
      <c r="L553" s="82">
        <v>1</v>
      </c>
      <c r="M553" s="82">
        <v>0.47</v>
      </c>
      <c r="N553" s="82">
        <v>0.86</v>
      </c>
      <c r="O553" s="82">
        <v>2.33</v>
      </c>
      <c r="P553" s="82">
        <v>17.2</v>
      </c>
    </row>
    <row r="554" spans="1:16" x14ac:dyDescent="0.25">
      <c r="A554" s="51" t="str">
        <f t="shared" si="8"/>
        <v>GPT (ALAT/ALT)B51</v>
      </c>
      <c r="B554" s="84" t="s">
        <v>159</v>
      </c>
      <c r="C554" s="84" t="s">
        <v>14</v>
      </c>
      <c r="D554" s="84" t="s">
        <v>187</v>
      </c>
      <c r="E554" s="84" t="s">
        <v>190</v>
      </c>
      <c r="F554" s="82">
        <v>1</v>
      </c>
      <c r="G554" s="82">
        <v>27.35</v>
      </c>
      <c r="H554" s="82">
        <v>0.91</v>
      </c>
      <c r="I554" s="82">
        <v>3.33</v>
      </c>
      <c r="J554" s="82">
        <v>14.6</v>
      </c>
      <c r="K554" s="82">
        <v>62</v>
      </c>
      <c r="L554" s="82">
        <v>1</v>
      </c>
      <c r="M554" s="82">
        <v>0.53</v>
      </c>
      <c r="N554" s="82">
        <v>0.66</v>
      </c>
      <c r="O554" s="82">
        <v>2.66</v>
      </c>
      <c r="P554" s="82">
        <v>17.2</v>
      </c>
    </row>
    <row r="555" spans="1:16" x14ac:dyDescent="0.25">
      <c r="A555" s="51" t="str">
        <f t="shared" si="8"/>
        <v>GPT (ALAT/ALT)B61</v>
      </c>
      <c r="B555" s="84" t="s">
        <v>160</v>
      </c>
      <c r="C555" s="84" t="s">
        <v>14</v>
      </c>
      <c r="D555" s="84" t="s">
        <v>187</v>
      </c>
      <c r="E555" s="84" t="s">
        <v>190</v>
      </c>
      <c r="F555" s="82">
        <v>1</v>
      </c>
      <c r="G555" s="82">
        <v>27.97</v>
      </c>
      <c r="H555" s="82">
        <v>1.02</v>
      </c>
      <c r="I555" s="82">
        <v>3.63</v>
      </c>
      <c r="J555" s="82">
        <v>14.6</v>
      </c>
      <c r="K555" s="82">
        <v>65</v>
      </c>
      <c r="L555" s="82">
        <v>1</v>
      </c>
      <c r="M555" s="82">
        <v>1</v>
      </c>
      <c r="N555" s="82">
        <v>0.73</v>
      </c>
      <c r="O555" s="82">
        <v>4.99</v>
      </c>
      <c r="P555" s="82">
        <v>17.2</v>
      </c>
    </row>
    <row r="556" spans="1:16" x14ac:dyDescent="0.25">
      <c r="A556" s="51" t="str">
        <f t="shared" si="8"/>
        <v>GPT (ALAT/ALT)B71</v>
      </c>
      <c r="B556" s="84" t="s">
        <v>161</v>
      </c>
      <c r="C556" s="84" t="s">
        <v>14</v>
      </c>
      <c r="D556" s="84" t="s">
        <v>187</v>
      </c>
      <c r="E556" s="84" t="s">
        <v>190</v>
      </c>
      <c r="F556" s="82">
        <v>1</v>
      </c>
      <c r="G556" s="82">
        <v>27.23</v>
      </c>
      <c r="H556" s="82">
        <v>1.2</v>
      </c>
      <c r="I556" s="82">
        <v>4.41</v>
      </c>
      <c r="J556" s="82">
        <v>14.6</v>
      </c>
      <c r="K556" s="82">
        <v>67</v>
      </c>
      <c r="L556" s="82">
        <v>1</v>
      </c>
      <c r="M556" s="82">
        <v>0.44</v>
      </c>
      <c r="N556" s="82">
        <v>0.88</v>
      </c>
      <c r="O556" s="82">
        <v>2.19</v>
      </c>
      <c r="P556" s="82">
        <v>17.2</v>
      </c>
    </row>
    <row r="557" spans="1:16" x14ac:dyDescent="0.25">
      <c r="A557" s="51" t="str">
        <f t="shared" si="8"/>
        <v>GPT (ALAT/ALT)B81</v>
      </c>
      <c r="B557" s="84" t="s">
        <v>162</v>
      </c>
      <c r="C557" s="84" t="s">
        <v>14</v>
      </c>
      <c r="D557" s="84" t="s">
        <v>187</v>
      </c>
      <c r="E557" s="84" t="s">
        <v>190</v>
      </c>
      <c r="F557" s="82">
        <v>1</v>
      </c>
      <c r="G557" s="82">
        <v>26.73</v>
      </c>
      <c r="H557" s="82">
        <v>0.96</v>
      </c>
      <c r="I557" s="82">
        <v>3.6</v>
      </c>
      <c r="J557" s="82">
        <v>14.6</v>
      </c>
      <c r="K557" s="82">
        <v>64</v>
      </c>
      <c r="L557" s="82">
        <v>1</v>
      </c>
      <c r="M557" s="82">
        <v>0.06</v>
      </c>
      <c r="N557" s="82">
        <v>0.72</v>
      </c>
      <c r="O557" s="82">
        <v>0.31</v>
      </c>
      <c r="P557" s="82">
        <v>17.2</v>
      </c>
    </row>
    <row r="558" spans="1:16" x14ac:dyDescent="0.25">
      <c r="A558" s="51" t="str">
        <f t="shared" si="8"/>
        <v>GPT (ALAT/ALT)B91</v>
      </c>
      <c r="B558" s="84" t="s">
        <v>163</v>
      </c>
      <c r="C558" s="84" t="s">
        <v>14</v>
      </c>
      <c r="D558" s="84" t="s">
        <v>187</v>
      </c>
      <c r="E558" s="84" t="s">
        <v>190</v>
      </c>
      <c r="F558" s="82">
        <v>1</v>
      </c>
      <c r="G558" s="82">
        <v>27.16</v>
      </c>
      <c r="H558" s="82">
        <v>0.92</v>
      </c>
      <c r="I558" s="82">
        <v>3.38</v>
      </c>
      <c r="J558" s="82">
        <v>14.6</v>
      </c>
      <c r="K558" s="82">
        <v>66</v>
      </c>
      <c r="L558" s="82">
        <v>1</v>
      </c>
      <c r="M558" s="82">
        <v>0.38</v>
      </c>
      <c r="N558" s="82">
        <v>0.67</v>
      </c>
      <c r="O558" s="82">
        <v>1.92</v>
      </c>
      <c r="P558" s="82">
        <v>17.2</v>
      </c>
    </row>
    <row r="559" spans="1:16" x14ac:dyDescent="0.25">
      <c r="A559" s="51" t="str">
        <f t="shared" si="8"/>
        <v>GPT (ALAT/ALT)B101</v>
      </c>
      <c r="B559" s="84" t="s">
        <v>164</v>
      </c>
      <c r="C559" s="84" t="s">
        <v>14</v>
      </c>
      <c r="D559" s="84" t="s">
        <v>187</v>
      </c>
      <c r="E559" s="84" t="s">
        <v>190</v>
      </c>
      <c r="F559" s="82">
        <v>1</v>
      </c>
      <c r="G559" s="82">
        <v>26.91</v>
      </c>
      <c r="H559" s="82">
        <v>0.78</v>
      </c>
      <c r="I559" s="82">
        <v>2.91</v>
      </c>
      <c r="J559" s="82">
        <v>14.6</v>
      </c>
      <c r="K559" s="82">
        <v>64</v>
      </c>
      <c r="L559" s="82">
        <v>1</v>
      </c>
      <c r="M559" s="82">
        <v>0.2</v>
      </c>
      <c r="N559" s="82">
        <v>0.57999999999999996</v>
      </c>
      <c r="O559" s="82">
        <v>1.01</v>
      </c>
      <c r="P559" s="82">
        <v>17.2</v>
      </c>
    </row>
    <row r="560" spans="1:16" x14ac:dyDescent="0.25">
      <c r="A560" s="51" t="str">
        <f t="shared" si="8"/>
        <v>GPT (ALAT/ALT)B111</v>
      </c>
      <c r="B560" s="84" t="s">
        <v>165</v>
      </c>
      <c r="C560" s="84" t="s">
        <v>14</v>
      </c>
      <c r="D560" s="84" t="s">
        <v>187</v>
      </c>
      <c r="E560" s="84" t="s">
        <v>190</v>
      </c>
      <c r="F560" s="82">
        <v>1</v>
      </c>
      <c r="G560" s="82">
        <v>27.18</v>
      </c>
      <c r="H560" s="82">
        <v>0.91</v>
      </c>
      <c r="I560" s="82">
        <v>3.35</v>
      </c>
      <c r="J560" s="82">
        <v>14.6</v>
      </c>
      <c r="K560" s="82">
        <v>65</v>
      </c>
      <c r="L560" s="82">
        <v>1</v>
      </c>
      <c r="M560" s="82">
        <v>0.4</v>
      </c>
      <c r="N560" s="82">
        <v>0.67</v>
      </c>
      <c r="O560" s="82">
        <v>2</v>
      </c>
      <c r="P560" s="82">
        <v>17.2</v>
      </c>
    </row>
    <row r="561" spans="1:16" x14ac:dyDescent="0.25">
      <c r="A561" s="51" t="str">
        <f t="shared" si="8"/>
        <v>GPT (ALAT/ALT)B121</v>
      </c>
      <c r="B561" s="84" t="s">
        <v>166</v>
      </c>
      <c r="C561" s="84" t="s">
        <v>14</v>
      </c>
      <c r="D561" s="84" t="s">
        <v>187</v>
      </c>
      <c r="E561" s="84" t="s">
        <v>190</v>
      </c>
      <c r="F561" s="82">
        <v>1</v>
      </c>
      <c r="G561" s="82">
        <v>27.28</v>
      </c>
      <c r="H561" s="82">
        <v>1.1000000000000001</v>
      </c>
      <c r="I561" s="82">
        <v>4.05</v>
      </c>
      <c r="J561" s="82">
        <v>14.6</v>
      </c>
      <c r="K561" s="82">
        <v>62</v>
      </c>
      <c r="L561" s="82">
        <v>1</v>
      </c>
      <c r="M561" s="82">
        <v>0.48</v>
      </c>
      <c r="N561" s="82">
        <v>0.81</v>
      </c>
      <c r="O561" s="82">
        <v>2.41</v>
      </c>
      <c r="P561" s="82">
        <v>17.2</v>
      </c>
    </row>
    <row r="562" spans="1:16" x14ac:dyDescent="0.25">
      <c r="A562" s="51" t="str">
        <f t="shared" si="8"/>
        <v>GPT (ALAT/ALT)B131</v>
      </c>
      <c r="B562" s="84" t="s">
        <v>167</v>
      </c>
      <c r="C562" s="84" t="s">
        <v>14</v>
      </c>
      <c r="D562" s="84" t="s">
        <v>187</v>
      </c>
      <c r="E562" s="84" t="s">
        <v>190</v>
      </c>
      <c r="F562" s="82">
        <v>1</v>
      </c>
      <c r="G562" s="82">
        <v>27.27</v>
      </c>
      <c r="H562" s="82">
        <v>1.1399999999999999</v>
      </c>
      <c r="I562" s="82">
        <v>4.18</v>
      </c>
      <c r="J562" s="82">
        <v>14.6</v>
      </c>
      <c r="K562" s="82">
        <v>806</v>
      </c>
      <c r="L562" s="82">
        <v>1</v>
      </c>
      <c r="M562" s="82">
        <v>0.47</v>
      </c>
      <c r="N562" s="82">
        <v>0.83</v>
      </c>
      <c r="O562" s="82">
        <v>2.35</v>
      </c>
      <c r="P562" s="82">
        <v>17.2</v>
      </c>
    </row>
    <row r="563" spans="1:16" x14ac:dyDescent="0.25">
      <c r="A563" s="51" t="str">
        <f t="shared" si="8"/>
        <v>GPT (ALAT/ALT)A2</v>
      </c>
      <c r="B563" s="84" t="s">
        <v>154</v>
      </c>
      <c r="C563" s="84" t="s">
        <v>14</v>
      </c>
      <c r="D563" s="84" t="s">
        <v>184</v>
      </c>
      <c r="E563" s="84" t="s">
        <v>190</v>
      </c>
      <c r="F563" s="82">
        <v>2</v>
      </c>
      <c r="G563" s="82">
        <v>80.22</v>
      </c>
      <c r="H563" s="82">
        <v>2.56</v>
      </c>
      <c r="I563" s="82">
        <v>3.2</v>
      </c>
      <c r="J563" s="82">
        <v>14.6</v>
      </c>
      <c r="K563" s="82">
        <v>23781</v>
      </c>
      <c r="L563" s="82">
        <v>31</v>
      </c>
      <c r="M563" s="82" t="s">
        <v>186</v>
      </c>
      <c r="N563" s="82" t="s">
        <v>186</v>
      </c>
      <c r="O563" s="82" t="s">
        <v>186</v>
      </c>
      <c r="P563" s="82">
        <v>17.2</v>
      </c>
    </row>
    <row r="564" spans="1:16" x14ac:dyDescent="0.25">
      <c r="A564" s="51" t="str">
        <f t="shared" si="8"/>
        <v>GPT (ALAT/ALT)B12</v>
      </c>
      <c r="B564" s="84" t="s">
        <v>155</v>
      </c>
      <c r="C564" s="84" t="s">
        <v>14</v>
      </c>
      <c r="D564" s="84" t="s">
        <v>187</v>
      </c>
      <c r="E564" s="84" t="s">
        <v>190</v>
      </c>
      <c r="F564" s="82">
        <v>2</v>
      </c>
      <c r="G564" s="82">
        <v>80.94</v>
      </c>
      <c r="H564" s="82">
        <v>1.75</v>
      </c>
      <c r="I564" s="82">
        <v>2.16</v>
      </c>
      <c r="J564" s="82">
        <v>14.6</v>
      </c>
      <c r="K564" s="82">
        <v>62</v>
      </c>
      <c r="L564" s="82">
        <v>1</v>
      </c>
      <c r="M564" s="82">
        <v>0.28000000000000003</v>
      </c>
      <c r="N564" s="82">
        <v>0.68</v>
      </c>
      <c r="O564" s="82">
        <v>0.9</v>
      </c>
      <c r="P564" s="82">
        <v>17.2</v>
      </c>
    </row>
    <row r="565" spans="1:16" x14ac:dyDescent="0.25">
      <c r="A565" s="51" t="str">
        <f t="shared" si="8"/>
        <v>GPT (ALAT/ALT)B22</v>
      </c>
      <c r="B565" s="84" t="s">
        <v>156</v>
      </c>
      <c r="C565" s="84" t="s">
        <v>14</v>
      </c>
      <c r="D565" s="84" t="s">
        <v>187</v>
      </c>
      <c r="E565" s="84" t="s">
        <v>190</v>
      </c>
      <c r="F565" s="82">
        <v>2</v>
      </c>
      <c r="G565" s="82">
        <v>81.56</v>
      </c>
      <c r="H565" s="82">
        <v>1.88</v>
      </c>
      <c r="I565" s="82">
        <v>2.31</v>
      </c>
      <c r="J565" s="82">
        <v>14.6</v>
      </c>
      <c r="K565" s="82">
        <v>56</v>
      </c>
      <c r="L565" s="82">
        <v>1</v>
      </c>
      <c r="M565" s="82">
        <v>0.52</v>
      </c>
      <c r="N565" s="82">
        <v>0.72</v>
      </c>
      <c r="O565" s="82">
        <v>1.67</v>
      </c>
      <c r="P565" s="82">
        <v>17.2</v>
      </c>
    </row>
    <row r="566" spans="1:16" x14ac:dyDescent="0.25">
      <c r="A566" s="51" t="str">
        <f t="shared" si="8"/>
        <v>GPT (ALAT/ALT)B32</v>
      </c>
      <c r="B566" s="84" t="s">
        <v>157</v>
      </c>
      <c r="C566" s="84" t="s">
        <v>14</v>
      </c>
      <c r="D566" s="84" t="s">
        <v>187</v>
      </c>
      <c r="E566" s="84" t="s">
        <v>190</v>
      </c>
      <c r="F566" s="82">
        <v>2</v>
      </c>
      <c r="G566" s="82">
        <v>82.02</v>
      </c>
      <c r="H566" s="82">
        <v>1.87</v>
      </c>
      <c r="I566" s="82">
        <v>2.2799999999999998</v>
      </c>
      <c r="J566" s="82">
        <v>14.6</v>
      </c>
      <c r="K566" s="82">
        <v>70</v>
      </c>
      <c r="L566" s="82">
        <v>1</v>
      </c>
      <c r="M566" s="82">
        <v>0.7</v>
      </c>
      <c r="N566" s="82">
        <v>0.71</v>
      </c>
      <c r="O566" s="82">
        <v>2.2400000000000002</v>
      </c>
      <c r="P566" s="82">
        <v>17.2</v>
      </c>
    </row>
    <row r="567" spans="1:16" x14ac:dyDescent="0.25">
      <c r="A567" s="51" t="str">
        <f t="shared" si="8"/>
        <v>GPT (ALAT/ALT)B42</v>
      </c>
      <c r="B567" s="84" t="s">
        <v>158</v>
      </c>
      <c r="C567" s="84" t="s">
        <v>14</v>
      </c>
      <c r="D567" s="84" t="s">
        <v>187</v>
      </c>
      <c r="E567" s="84" t="s">
        <v>190</v>
      </c>
      <c r="F567" s="82">
        <v>2</v>
      </c>
      <c r="G567" s="82">
        <v>81.569999999999993</v>
      </c>
      <c r="H567" s="82">
        <v>1.4</v>
      </c>
      <c r="I567" s="82">
        <v>1.72</v>
      </c>
      <c r="J567" s="82">
        <v>14.6</v>
      </c>
      <c r="K567" s="82">
        <v>79</v>
      </c>
      <c r="L567" s="82">
        <v>1</v>
      </c>
      <c r="M567" s="82">
        <v>0.53</v>
      </c>
      <c r="N567" s="82">
        <v>0.54</v>
      </c>
      <c r="O567" s="82">
        <v>1.68</v>
      </c>
      <c r="P567" s="82">
        <v>17.2</v>
      </c>
    </row>
    <row r="568" spans="1:16" x14ac:dyDescent="0.25">
      <c r="A568" s="51" t="str">
        <f t="shared" si="8"/>
        <v>GPT (ALAT/ALT)B52</v>
      </c>
      <c r="B568" s="84" t="s">
        <v>159</v>
      </c>
      <c r="C568" s="84" t="s">
        <v>14</v>
      </c>
      <c r="D568" s="84" t="s">
        <v>187</v>
      </c>
      <c r="E568" s="84" t="s">
        <v>190</v>
      </c>
      <c r="F568" s="82">
        <v>2</v>
      </c>
      <c r="G568" s="82">
        <v>81.010000000000005</v>
      </c>
      <c r="H568" s="82">
        <v>0.99</v>
      </c>
      <c r="I568" s="82">
        <v>1.22</v>
      </c>
      <c r="J568" s="82">
        <v>14.6</v>
      </c>
      <c r="K568" s="82">
        <v>58</v>
      </c>
      <c r="L568" s="82">
        <v>1</v>
      </c>
      <c r="M568" s="82">
        <v>0.31</v>
      </c>
      <c r="N568" s="82">
        <v>0.38</v>
      </c>
      <c r="O568" s="82">
        <v>0.98</v>
      </c>
      <c r="P568" s="82">
        <v>17.2</v>
      </c>
    </row>
    <row r="569" spans="1:16" x14ac:dyDescent="0.25">
      <c r="A569" s="51" t="str">
        <f t="shared" si="8"/>
        <v>GPT (ALAT/ALT)B62</v>
      </c>
      <c r="B569" s="84" t="s">
        <v>160</v>
      </c>
      <c r="C569" s="84" t="s">
        <v>14</v>
      </c>
      <c r="D569" s="84" t="s">
        <v>187</v>
      </c>
      <c r="E569" s="84" t="s">
        <v>190</v>
      </c>
      <c r="F569" s="82">
        <v>2</v>
      </c>
      <c r="G569" s="82">
        <v>81.709999999999994</v>
      </c>
      <c r="H569" s="82">
        <v>1.4</v>
      </c>
      <c r="I569" s="82">
        <v>1.72</v>
      </c>
      <c r="J569" s="82">
        <v>14.6</v>
      </c>
      <c r="K569" s="82">
        <v>62</v>
      </c>
      <c r="L569" s="82">
        <v>1</v>
      </c>
      <c r="M569" s="82">
        <v>0.57999999999999996</v>
      </c>
      <c r="N569" s="82">
        <v>0.54</v>
      </c>
      <c r="O569" s="82">
        <v>1.86</v>
      </c>
      <c r="P569" s="82">
        <v>17.2</v>
      </c>
    </row>
    <row r="570" spans="1:16" x14ac:dyDescent="0.25">
      <c r="A570" s="51" t="str">
        <f t="shared" si="8"/>
        <v>GPT (ALAT/ALT)B72</v>
      </c>
      <c r="B570" s="84" t="s">
        <v>161</v>
      </c>
      <c r="C570" s="84" t="s">
        <v>14</v>
      </c>
      <c r="D570" s="84" t="s">
        <v>187</v>
      </c>
      <c r="E570" s="84" t="s">
        <v>190</v>
      </c>
      <c r="F570" s="82">
        <v>2</v>
      </c>
      <c r="G570" s="82">
        <v>81.239999999999995</v>
      </c>
      <c r="H570" s="82">
        <v>1.56</v>
      </c>
      <c r="I570" s="82">
        <v>1.92</v>
      </c>
      <c r="J570" s="82">
        <v>14.6</v>
      </c>
      <c r="K570" s="82">
        <v>57</v>
      </c>
      <c r="L570" s="82">
        <v>1</v>
      </c>
      <c r="M570" s="82">
        <v>0.4</v>
      </c>
      <c r="N570" s="82">
        <v>0.6</v>
      </c>
      <c r="O570" s="82">
        <v>1.27</v>
      </c>
      <c r="P570" s="82">
        <v>17.2</v>
      </c>
    </row>
    <row r="571" spans="1:16" x14ac:dyDescent="0.25">
      <c r="A571" s="51" t="str">
        <f t="shared" si="8"/>
        <v>GPT (ALAT/ALT)B82</v>
      </c>
      <c r="B571" s="84" t="s">
        <v>162</v>
      </c>
      <c r="C571" s="84" t="s">
        <v>14</v>
      </c>
      <c r="D571" s="84" t="s">
        <v>187</v>
      </c>
      <c r="E571" s="84" t="s">
        <v>190</v>
      </c>
      <c r="F571" s="82">
        <v>2</v>
      </c>
      <c r="G571" s="82">
        <v>80.63</v>
      </c>
      <c r="H571" s="82">
        <v>1.2</v>
      </c>
      <c r="I571" s="82">
        <v>1.48</v>
      </c>
      <c r="J571" s="82">
        <v>14.6</v>
      </c>
      <c r="K571" s="82">
        <v>62</v>
      </c>
      <c r="L571" s="82">
        <v>1</v>
      </c>
      <c r="M571" s="82">
        <v>0.16</v>
      </c>
      <c r="N571" s="82">
        <v>0.46</v>
      </c>
      <c r="O571" s="82">
        <v>0.51</v>
      </c>
      <c r="P571" s="82">
        <v>17.2</v>
      </c>
    </row>
    <row r="572" spans="1:16" x14ac:dyDescent="0.25">
      <c r="A572" s="51" t="str">
        <f t="shared" si="8"/>
        <v>GPT (ALAT/ALT)B92</v>
      </c>
      <c r="B572" s="84" t="s">
        <v>163</v>
      </c>
      <c r="C572" s="84" t="s">
        <v>14</v>
      </c>
      <c r="D572" s="84" t="s">
        <v>187</v>
      </c>
      <c r="E572" s="84" t="s">
        <v>190</v>
      </c>
      <c r="F572" s="82">
        <v>2</v>
      </c>
      <c r="G572" s="82">
        <v>80.8</v>
      </c>
      <c r="H572" s="82">
        <v>1.69</v>
      </c>
      <c r="I572" s="82">
        <v>2.09</v>
      </c>
      <c r="J572" s="82">
        <v>14.6</v>
      </c>
      <c r="K572" s="82">
        <v>64</v>
      </c>
      <c r="L572" s="82">
        <v>1</v>
      </c>
      <c r="M572" s="82">
        <v>0.23</v>
      </c>
      <c r="N572" s="82">
        <v>0.65</v>
      </c>
      <c r="O572" s="82">
        <v>0.72</v>
      </c>
      <c r="P572" s="82">
        <v>17.2</v>
      </c>
    </row>
    <row r="573" spans="1:16" x14ac:dyDescent="0.25">
      <c r="A573" s="51" t="str">
        <f t="shared" si="8"/>
        <v>GPT (ALAT/ALT)B102</v>
      </c>
      <c r="B573" s="84" t="s">
        <v>164</v>
      </c>
      <c r="C573" s="84" t="s">
        <v>14</v>
      </c>
      <c r="D573" s="84" t="s">
        <v>187</v>
      </c>
      <c r="E573" s="84" t="s">
        <v>190</v>
      </c>
      <c r="F573" s="82">
        <v>2</v>
      </c>
      <c r="G573" s="82">
        <v>80.47</v>
      </c>
      <c r="H573" s="82">
        <v>1.18</v>
      </c>
      <c r="I573" s="82">
        <v>1.47</v>
      </c>
      <c r="J573" s="82">
        <v>14.6</v>
      </c>
      <c r="K573" s="82">
        <v>58</v>
      </c>
      <c r="L573" s="82">
        <v>1</v>
      </c>
      <c r="M573" s="82">
        <v>0.1</v>
      </c>
      <c r="N573" s="82">
        <v>0.46</v>
      </c>
      <c r="O573" s="82">
        <v>0.31</v>
      </c>
      <c r="P573" s="82">
        <v>17.2</v>
      </c>
    </row>
    <row r="574" spans="1:16" x14ac:dyDescent="0.25">
      <c r="A574" s="51" t="str">
        <f t="shared" si="8"/>
        <v>GPT (ALAT/ALT)B112</v>
      </c>
      <c r="B574" s="84" t="s">
        <v>165</v>
      </c>
      <c r="C574" s="84" t="s">
        <v>14</v>
      </c>
      <c r="D574" s="84" t="s">
        <v>187</v>
      </c>
      <c r="E574" s="84" t="s">
        <v>190</v>
      </c>
      <c r="F574" s="82">
        <v>2</v>
      </c>
      <c r="G574" s="82">
        <v>80.34</v>
      </c>
      <c r="H574" s="82">
        <v>1.65</v>
      </c>
      <c r="I574" s="82">
        <v>2.0499999999999998</v>
      </c>
      <c r="J574" s="82">
        <v>14.6</v>
      </c>
      <c r="K574" s="82">
        <v>62</v>
      </c>
      <c r="L574" s="82">
        <v>1</v>
      </c>
      <c r="M574" s="82">
        <v>0.05</v>
      </c>
      <c r="N574" s="82">
        <v>0.64</v>
      </c>
      <c r="O574" s="82">
        <v>0.15</v>
      </c>
      <c r="P574" s="82">
        <v>17.2</v>
      </c>
    </row>
    <row r="575" spans="1:16" x14ac:dyDescent="0.25">
      <c r="A575" s="51" t="str">
        <f t="shared" si="8"/>
        <v>GPT (ALAT/ALT)B122</v>
      </c>
      <c r="B575" s="84" t="s">
        <v>166</v>
      </c>
      <c r="C575" s="84" t="s">
        <v>14</v>
      </c>
      <c r="D575" s="84" t="s">
        <v>187</v>
      </c>
      <c r="E575" s="84" t="s">
        <v>190</v>
      </c>
      <c r="F575" s="82">
        <v>2</v>
      </c>
      <c r="G575" s="82">
        <v>80.180000000000007</v>
      </c>
      <c r="H575" s="82">
        <v>1.58</v>
      </c>
      <c r="I575" s="82">
        <v>1.97</v>
      </c>
      <c r="J575" s="82">
        <v>14.6</v>
      </c>
      <c r="K575" s="82">
        <v>59</v>
      </c>
      <c r="L575" s="82">
        <v>1</v>
      </c>
      <c r="M575" s="82">
        <v>-0.02</v>
      </c>
      <c r="N575" s="82">
        <v>0.62</v>
      </c>
      <c r="O575" s="82">
        <v>-0.06</v>
      </c>
      <c r="P575" s="82">
        <v>17.2</v>
      </c>
    </row>
    <row r="576" spans="1:16" x14ac:dyDescent="0.25">
      <c r="A576" s="51" t="str">
        <f t="shared" si="8"/>
        <v>GPT (ALAT/ALT)B132</v>
      </c>
      <c r="B576" s="84" t="s">
        <v>167</v>
      </c>
      <c r="C576" s="84" t="s">
        <v>14</v>
      </c>
      <c r="D576" s="84" t="s">
        <v>187</v>
      </c>
      <c r="E576" s="84" t="s">
        <v>190</v>
      </c>
      <c r="F576" s="82">
        <v>2</v>
      </c>
      <c r="G576" s="82">
        <v>81.06</v>
      </c>
      <c r="H576" s="82">
        <v>1.63</v>
      </c>
      <c r="I576" s="82">
        <v>2.0099999999999998</v>
      </c>
      <c r="J576" s="82">
        <v>14.6</v>
      </c>
      <c r="K576" s="82">
        <v>749</v>
      </c>
      <c r="L576" s="82">
        <v>1</v>
      </c>
      <c r="M576" s="82">
        <v>0.33</v>
      </c>
      <c r="N576" s="82">
        <v>0.63</v>
      </c>
      <c r="O576" s="82">
        <v>1.05</v>
      </c>
      <c r="P576" s="82">
        <v>17.2</v>
      </c>
    </row>
    <row r="577" spans="1:16" x14ac:dyDescent="0.25">
      <c r="A577" s="51" t="str">
        <f t="shared" si="8"/>
        <v>GPT (ALAT/ALT)A3</v>
      </c>
      <c r="B577" s="84" t="s">
        <v>154</v>
      </c>
      <c r="C577" s="84" t="s">
        <v>14</v>
      </c>
      <c r="D577" s="84" t="s">
        <v>184</v>
      </c>
      <c r="E577" s="84" t="s">
        <v>190</v>
      </c>
      <c r="F577" s="82">
        <v>3</v>
      </c>
      <c r="G577" s="82">
        <v>172.23</v>
      </c>
      <c r="H577" s="82">
        <v>5.38</v>
      </c>
      <c r="I577" s="82">
        <v>3.12</v>
      </c>
      <c r="J577" s="82">
        <v>14.6</v>
      </c>
      <c r="K577" s="82">
        <v>43200</v>
      </c>
      <c r="L577" s="82">
        <v>53</v>
      </c>
      <c r="M577" s="82" t="s">
        <v>186</v>
      </c>
      <c r="N577" s="82" t="s">
        <v>186</v>
      </c>
      <c r="O577" s="82" t="s">
        <v>186</v>
      </c>
      <c r="P577" s="82">
        <v>17.2</v>
      </c>
    </row>
    <row r="578" spans="1:16" x14ac:dyDescent="0.25">
      <c r="A578" s="51" t="str">
        <f t="shared" si="8"/>
        <v>GPT (ALAT/ALT)B13</v>
      </c>
      <c r="B578" s="84" t="s">
        <v>155</v>
      </c>
      <c r="C578" s="84" t="s">
        <v>14</v>
      </c>
      <c r="D578" s="84" t="s">
        <v>187</v>
      </c>
      <c r="E578" s="84" t="s">
        <v>190</v>
      </c>
      <c r="F578" s="82">
        <v>3</v>
      </c>
      <c r="G578" s="82">
        <v>173.69</v>
      </c>
      <c r="H578" s="82">
        <v>2.65</v>
      </c>
      <c r="I578" s="82">
        <v>1.52</v>
      </c>
      <c r="J578" s="82">
        <v>14.6</v>
      </c>
      <c r="K578" s="82">
        <v>62</v>
      </c>
      <c r="L578" s="82">
        <v>1</v>
      </c>
      <c r="M578" s="82">
        <v>0.27</v>
      </c>
      <c r="N578" s="82">
        <v>0.49</v>
      </c>
      <c r="O578" s="82">
        <v>0.85</v>
      </c>
      <c r="P578" s="82">
        <v>17.2</v>
      </c>
    </row>
    <row r="579" spans="1:16" x14ac:dyDescent="0.25">
      <c r="A579" s="51" t="str">
        <f t="shared" si="8"/>
        <v>GPT (ALAT/ALT)B23</v>
      </c>
      <c r="B579" s="84" t="s">
        <v>156</v>
      </c>
      <c r="C579" s="84" t="s">
        <v>14</v>
      </c>
      <c r="D579" s="84" t="s">
        <v>187</v>
      </c>
      <c r="E579" s="84" t="s">
        <v>190</v>
      </c>
      <c r="F579" s="82">
        <v>3</v>
      </c>
      <c r="G579" s="82">
        <v>173.08</v>
      </c>
      <c r="H579" s="82">
        <v>2.75</v>
      </c>
      <c r="I579" s="82">
        <v>1.59</v>
      </c>
      <c r="J579" s="82">
        <v>14.6</v>
      </c>
      <c r="K579" s="82">
        <v>57</v>
      </c>
      <c r="L579" s="82">
        <v>1</v>
      </c>
      <c r="M579" s="82">
        <v>0.16</v>
      </c>
      <c r="N579" s="82">
        <v>0.51</v>
      </c>
      <c r="O579" s="82">
        <v>0.49</v>
      </c>
      <c r="P579" s="82">
        <v>17.2</v>
      </c>
    </row>
    <row r="580" spans="1:16" x14ac:dyDescent="0.25">
      <c r="A580" s="51" t="str">
        <f t="shared" ref="A580:A643" si="9">CONCATENATE(C580,B580,F580)</f>
        <v>GPT (ALAT/ALT)B33</v>
      </c>
      <c r="B580" s="84" t="s">
        <v>157</v>
      </c>
      <c r="C580" s="84" t="s">
        <v>14</v>
      </c>
      <c r="D580" s="84" t="s">
        <v>187</v>
      </c>
      <c r="E580" s="84" t="s">
        <v>190</v>
      </c>
      <c r="F580" s="82">
        <v>3</v>
      </c>
      <c r="G580" s="82">
        <v>174.27</v>
      </c>
      <c r="H580" s="82">
        <v>3.03</v>
      </c>
      <c r="I580" s="82">
        <v>1.74</v>
      </c>
      <c r="J580" s="82">
        <v>14.6</v>
      </c>
      <c r="K580" s="82">
        <v>70</v>
      </c>
      <c r="L580" s="82">
        <v>1</v>
      </c>
      <c r="M580" s="82">
        <v>0.38</v>
      </c>
      <c r="N580" s="82">
        <v>0.56000000000000005</v>
      </c>
      <c r="O580" s="82">
        <v>1.18</v>
      </c>
      <c r="P580" s="82">
        <v>17.2</v>
      </c>
    </row>
    <row r="581" spans="1:16" x14ac:dyDescent="0.25">
      <c r="A581" s="51" t="str">
        <f t="shared" si="9"/>
        <v>GPT (ALAT/ALT)B43</v>
      </c>
      <c r="B581" s="84" t="s">
        <v>158</v>
      </c>
      <c r="C581" s="84" t="s">
        <v>14</v>
      </c>
      <c r="D581" s="84" t="s">
        <v>187</v>
      </c>
      <c r="E581" s="84" t="s">
        <v>190</v>
      </c>
      <c r="F581" s="82">
        <v>3</v>
      </c>
      <c r="G581" s="82">
        <v>173.05</v>
      </c>
      <c r="H581" s="82">
        <v>2.38</v>
      </c>
      <c r="I581" s="82">
        <v>1.37</v>
      </c>
      <c r="J581" s="82">
        <v>14.6</v>
      </c>
      <c r="K581" s="82">
        <v>82</v>
      </c>
      <c r="L581" s="82">
        <v>1</v>
      </c>
      <c r="M581" s="82">
        <v>0.15</v>
      </c>
      <c r="N581" s="82">
        <v>0.44</v>
      </c>
      <c r="O581" s="82">
        <v>0.47</v>
      </c>
      <c r="P581" s="82">
        <v>17.2</v>
      </c>
    </row>
    <row r="582" spans="1:16" x14ac:dyDescent="0.25">
      <c r="A582" s="51" t="str">
        <f t="shared" si="9"/>
        <v>GPT (ALAT/ALT)B53</v>
      </c>
      <c r="B582" s="84" t="s">
        <v>159</v>
      </c>
      <c r="C582" s="84" t="s">
        <v>14</v>
      </c>
      <c r="D582" s="84" t="s">
        <v>187</v>
      </c>
      <c r="E582" s="84" t="s">
        <v>190</v>
      </c>
      <c r="F582" s="82">
        <v>3</v>
      </c>
      <c r="G582" s="82">
        <v>173.08</v>
      </c>
      <c r="H582" s="82">
        <v>2.46</v>
      </c>
      <c r="I582" s="82">
        <v>1.42</v>
      </c>
      <c r="J582" s="82">
        <v>14.6</v>
      </c>
      <c r="K582" s="82">
        <v>61</v>
      </c>
      <c r="L582" s="82">
        <v>1</v>
      </c>
      <c r="M582" s="82">
        <v>0.16</v>
      </c>
      <c r="N582" s="82">
        <v>0.45</v>
      </c>
      <c r="O582" s="82">
        <v>0.49</v>
      </c>
      <c r="P582" s="82">
        <v>17.2</v>
      </c>
    </row>
    <row r="583" spans="1:16" x14ac:dyDescent="0.25">
      <c r="A583" s="51" t="str">
        <f t="shared" si="9"/>
        <v>GPT (ALAT/ALT)B63</v>
      </c>
      <c r="B583" s="84" t="s">
        <v>160</v>
      </c>
      <c r="C583" s="84" t="s">
        <v>14</v>
      </c>
      <c r="D583" s="84" t="s">
        <v>187</v>
      </c>
      <c r="E583" s="84" t="s">
        <v>190</v>
      </c>
      <c r="F583" s="82">
        <v>3</v>
      </c>
      <c r="G583" s="82">
        <v>173.41</v>
      </c>
      <c r="H583" s="82">
        <v>2.46</v>
      </c>
      <c r="I583" s="82">
        <v>1.42</v>
      </c>
      <c r="J583" s="82">
        <v>14.6</v>
      </c>
      <c r="K583" s="82">
        <v>62</v>
      </c>
      <c r="L583" s="82">
        <v>1</v>
      </c>
      <c r="M583" s="82">
        <v>0.22</v>
      </c>
      <c r="N583" s="82">
        <v>0.45</v>
      </c>
      <c r="O583" s="82">
        <v>0.68</v>
      </c>
      <c r="P583" s="82">
        <v>17.2</v>
      </c>
    </row>
    <row r="584" spans="1:16" x14ac:dyDescent="0.25">
      <c r="A584" s="51" t="str">
        <f t="shared" si="9"/>
        <v>GPT (ALAT/ALT)B73</v>
      </c>
      <c r="B584" s="84" t="s">
        <v>161</v>
      </c>
      <c r="C584" s="84" t="s">
        <v>14</v>
      </c>
      <c r="D584" s="84" t="s">
        <v>187</v>
      </c>
      <c r="E584" s="84" t="s">
        <v>190</v>
      </c>
      <c r="F584" s="82">
        <v>3</v>
      </c>
      <c r="G584" s="82">
        <v>172.54</v>
      </c>
      <c r="H584" s="82">
        <v>2.08</v>
      </c>
      <c r="I584" s="82">
        <v>1.2</v>
      </c>
      <c r="J584" s="82">
        <v>14.6</v>
      </c>
      <c r="K584" s="82">
        <v>61</v>
      </c>
      <c r="L584" s="82">
        <v>1</v>
      </c>
      <c r="M584" s="82">
        <v>0.06</v>
      </c>
      <c r="N584" s="82">
        <v>0.39</v>
      </c>
      <c r="O584" s="82">
        <v>0.18</v>
      </c>
      <c r="P584" s="82">
        <v>17.2</v>
      </c>
    </row>
    <row r="585" spans="1:16" x14ac:dyDescent="0.25">
      <c r="A585" s="51" t="str">
        <f t="shared" si="9"/>
        <v>GPT (ALAT/ALT)B83</v>
      </c>
      <c r="B585" s="84" t="s">
        <v>162</v>
      </c>
      <c r="C585" s="84" t="s">
        <v>14</v>
      </c>
      <c r="D585" s="84" t="s">
        <v>187</v>
      </c>
      <c r="E585" s="84" t="s">
        <v>190</v>
      </c>
      <c r="F585" s="82">
        <v>3</v>
      </c>
      <c r="G585" s="82">
        <v>171.65</v>
      </c>
      <c r="H585" s="82">
        <v>2.46</v>
      </c>
      <c r="I585" s="82">
        <v>1.43</v>
      </c>
      <c r="J585" s="82">
        <v>14.6</v>
      </c>
      <c r="K585" s="82">
        <v>60</v>
      </c>
      <c r="L585" s="82">
        <v>1</v>
      </c>
      <c r="M585" s="82">
        <v>-0.11</v>
      </c>
      <c r="N585" s="82">
        <v>0.46</v>
      </c>
      <c r="O585" s="82">
        <v>-0.34</v>
      </c>
      <c r="P585" s="82">
        <v>17.2</v>
      </c>
    </row>
    <row r="586" spans="1:16" x14ac:dyDescent="0.25">
      <c r="A586" s="51" t="str">
        <f t="shared" si="9"/>
        <v>GPT (ALAT/ALT)B93</v>
      </c>
      <c r="B586" s="84" t="s">
        <v>163</v>
      </c>
      <c r="C586" s="84" t="s">
        <v>14</v>
      </c>
      <c r="D586" s="84" t="s">
        <v>187</v>
      </c>
      <c r="E586" s="84" t="s">
        <v>190</v>
      </c>
      <c r="F586" s="82">
        <v>3</v>
      </c>
      <c r="G586" s="82">
        <v>171.29</v>
      </c>
      <c r="H586" s="82">
        <v>1.98</v>
      </c>
      <c r="I586" s="82">
        <v>1.1599999999999999</v>
      </c>
      <c r="J586" s="82">
        <v>14.6</v>
      </c>
      <c r="K586" s="82">
        <v>65</v>
      </c>
      <c r="L586" s="82">
        <v>1</v>
      </c>
      <c r="M586" s="82">
        <v>-0.18</v>
      </c>
      <c r="N586" s="82">
        <v>0.37</v>
      </c>
      <c r="O586" s="82">
        <v>-0.55000000000000004</v>
      </c>
      <c r="P586" s="82">
        <v>17.2</v>
      </c>
    </row>
    <row r="587" spans="1:16" x14ac:dyDescent="0.25">
      <c r="A587" s="51" t="str">
        <f t="shared" si="9"/>
        <v>GPT (ALAT/ALT)B103</v>
      </c>
      <c r="B587" s="84" t="s">
        <v>164</v>
      </c>
      <c r="C587" s="84" t="s">
        <v>14</v>
      </c>
      <c r="D587" s="84" t="s">
        <v>187</v>
      </c>
      <c r="E587" s="84" t="s">
        <v>190</v>
      </c>
      <c r="F587" s="82">
        <v>3</v>
      </c>
      <c r="G587" s="82">
        <v>171.69</v>
      </c>
      <c r="H587" s="82">
        <v>1.88</v>
      </c>
      <c r="I587" s="82">
        <v>1.0900000000000001</v>
      </c>
      <c r="J587" s="82">
        <v>14.6</v>
      </c>
      <c r="K587" s="82">
        <v>60</v>
      </c>
      <c r="L587" s="82">
        <v>1</v>
      </c>
      <c r="M587" s="82">
        <v>-0.1</v>
      </c>
      <c r="N587" s="82">
        <v>0.35</v>
      </c>
      <c r="O587" s="82">
        <v>-0.31</v>
      </c>
      <c r="P587" s="82">
        <v>17.2</v>
      </c>
    </row>
    <row r="588" spans="1:16" x14ac:dyDescent="0.25">
      <c r="A588" s="51" t="str">
        <f t="shared" si="9"/>
        <v>GPT (ALAT/ALT)B113</v>
      </c>
      <c r="B588" s="84" t="s">
        <v>165</v>
      </c>
      <c r="C588" s="84" t="s">
        <v>14</v>
      </c>
      <c r="D588" s="84" t="s">
        <v>187</v>
      </c>
      <c r="E588" s="84" t="s">
        <v>190</v>
      </c>
      <c r="F588" s="82">
        <v>3</v>
      </c>
      <c r="G588" s="82">
        <v>171.08</v>
      </c>
      <c r="H588" s="82">
        <v>2.1</v>
      </c>
      <c r="I588" s="82">
        <v>1.23</v>
      </c>
      <c r="J588" s="82">
        <v>14.6</v>
      </c>
      <c r="K588" s="82">
        <v>61</v>
      </c>
      <c r="L588" s="82">
        <v>1</v>
      </c>
      <c r="M588" s="82">
        <v>-0.21</v>
      </c>
      <c r="N588" s="82">
        <v>0.39</v>
      </c>
      <c r="O588" s="82">
        <v>-0.67</v>
      </c>
      <c r="P588" s="82">
        <v>17.2</v>
      </c>
    </row>
    <row r="589" spans="1:16" x14ac:dyDescent="0.25">
      <c r="A589" s="51" t="str">
        <f t="shared" si="9"/>
        <v>GPT (ALAT/ALT)B123</v>
      </c>
      <c r="B589" s="84" t="s">
        <v>166</v>
      </c>
      <c r="C589" s="84" t="s">
        <v>14</v>
      </c>
      <c r="D589" s="84" t="s">
        <v>187</v>
      </c>
      <c r="E589" s="84" t="s">
        <v>190</v>
      </c>
      <c r="F589" s="82">
        <v>3</v>
      </c>
      <c r="G589" s="82">
        <v>170.91</v>
      </c>
      <c r="H589" s="82">
        <v>2.12</v>
      </c>
      <c r="I589" s="82">
        <v>1.24</v>
      </c>
      <c r="J589" s="82">
        <v>14.6</v>
      </c>
      <c r="K589" s="82">
        <v>61</v>
      </c>
      <c r="L589" s="82">
        <v>1</v>
      </c>
      <c r="M589" s="82">
        <v>-0.25</v>
      </c>
      <c r="N589" s="82">
        <v>0.4</v>
      </c>
      <c r="O589" s="82">
        <v>-0.77</v>
      </c>
      <c r="P589" s="82">
        <v>17.2</v>
      </c>
    </row>
    <row r="590" spans="1:16" x14ac:dyDescent="0.25">
      <c r="A590" s="51" t="str">
        <f t="shared" si="9"/>
        <v>GPT (ALAT/ALT)B133</v>
      </c>
      <c r="B590" s="84" t="s">
        <v>167</v>
      </c>
      <c r="C590" s="84" t="s">
        <v>14</v>
      </c>
      <c r="D590" s="84" t="s">
        <v>187</v>
      </c>
      <c r="E590" s="84" t="s">
        <v>190</v>
      </c>
      <c r="F590" s="82">
        <v>3</v>
      </c>
      <c r="G590" s="82">
        <v>172.51</v>
      </c>
      <c r="H590" s="82">
        <v>2.61</v>
      </c>
      <c r="I590" s="82">
        <v>1.51</v>
      </c>
      <c r="J590" s="82">
        <v>14.6</v>
      </c>
      <c r="K590" s="82">
        <v>762</v>
      </c>
      <c r="L590" s="82">
        <v>1</v>
      </c>
      <c r="M590" s="82">
        <v>0.05</v>
      </c>
      <c r="N590" s="82">
        <v>0.48</v>
      </c>
      <c r="O590" s="82">
        <v>0.16</v>
      </c>
      <c r="P590" s="82">
        <v>17.2</v>
      </c>
    </row>
    <row r="591" spans="1:16" x14ac:dyDescent="0.25">
      <c r="A591" s="51" t="str">
        <f t="shared" si="9"/>
        <v>LD (Lactate Déshydrogénase)A1</v>
      </c>
      <c r="B591" s="84" t="s">
        <v>154</v>
      </c>
      <c r="C591" s="84" t="s">
        <v>15</v>
      </c>
      <c r="D591" s="84" t="s">
        <v>184</v>
      </c>
      <c r="E591" s="84" t="s">
        <v>190</v>
      </c>
      <c r="F591" s="82">
        <v>1</v>
      </c>
      <c r="G591" s="82">
        <v>113.11</v>
      </c>
      <c r="H591" s="82">
        <v>5.48</v>
      </c>
      <c r="I591" s="82">
        <v>4.84</v>
      </c>
      <c r="J591" s="82">
        <v>6.5</v>
      </c>
      <c r="K591" s="82">
        <v>34919</v>
      </c>
      <c r="L591" s="82">
        <v>49</v>
      </c>
      <c r="M591" s="82" t="s">
        <v>186</v>
      </c>
      <c r="N591" s="82" t="s">
        <v>186</v>
      </c>
      <c r="O591" s="82" t="s">
        <v>186</v>
      </c>
      <c r="P591" s="82">
        <v>6.4</v>
      </c>
    </row>
    <row r="592" spans="1:16" x14ac:dyDescent="0.25">
      <c r="A592" s="51" t="str">
        <f t="shared" si="9"/>
        <v>LD (Lactate Déshydrogénase)B11</v>
      </c>
      <c r="B592" s="84" t="s">
        <v>155</v>
      </c>
      <c r="C592" s="84" t="s">
        <v>15</v>
      </c>
      <c r="D592" s="84" t="s">
        <v>187</v>
      </c>
      <c r="E592" s="84" t="s">
        <v>190</v>
      </c>
      <c r="F592" s="82">
        <v>1</v>
      </c>
      <c r="G592" s="82">
        <v>107.54</v>
      </c>
      <c r="H592" s="82">
        <v>6.99</v>
      </c>
      <c r="I592" s="82">
        <v>6.5</v>
      </c>
      <c r="J592" s="82">
        <v>6.5</v>
      </c>
      <c r="K592" s="82">
        <v>58</v>
      </c>
      <c r="L592" s="82">
        <v>1</v>
      </c>
      <c r="M592" s="82">
        <v>-1.02</v>
      </c>
      <c r="N592" s="82">
        <v>1.34</v>
      </c>
      <c r="O592" s="82">
        <v>-4.93</v>
      </c>
      <c r="P592" s="82">
        <v>6.4</v>
      </c>
    </row>
    <row r="593" spans="1:16" x14ac:dyDescent="0.25">
      <c r="A593" s="51" t="str">
        <f t="shared" si="9"/>
        <v>LD (Lactate Déshydrogénase)B21</v>
      </c>
      <c r="B593" s="84" t="s">
        <v>156</v>
      </c>
      <c r="C593" s="84" t="s">
        <v>15</v>
      </c>
      <c r="D593" s="84" t="s">
        <v>187</v>
      </c>
      <c r="E593" s="84" t="s">
        <v>190</v>
      </c>
      <c r="F593" s="82">
        <v>1</v>
      </c>
      <c r="G593" s="82">
        <v>105.36</v>
      </c>
      <c r="H593" s="82">
        <v>6.62</v>
      </c>
      <c r="I593" s="82">
        <v>6.28</v>
      </c>
      <c r="J593" s="82">
        <v>6.5</v>
      </c>
      <c r="K593" s="82">
        <v>49</v>
      </c>
      <c r="L593" s="82">
        <v>1</v>
      </c>
      <c r="M593" s="82">
        <v>-1.42</v>
      </c>
      <c r="N593" s="82">
        <v>1.3</v>
      </c>
      <c r="O593" s="85">
        <v>-6.86</v>
      </c>
      <c r="P593" s="82">
        <v>6.4</v>
      </c>
    </row>
    <row r="594" spans="1:16" x14ac:dyDescent="0.25">
      <c r="A594" s="51" t="str">
        <f t="shared" si="9"/>
        <v>LD (Lactate Déshydrogénase)B31</v>
      </c>
      <c r="B594" s="84" t="s">
        <v>157</v>
      </c>
      <c r="C594" s="84" t="s">
        <v>15</v>
      </c>
      <c r="D594" s="84" t="s">
        <v>187</v>
      </c>
      <c r="E594" s="84" t="s">
        <v>190</v>
      </c>
      <c r="F594" s="82">
        <v>1</v>
      </c>
      <c r="G594" s="82">
        <v>106.76</v>
      </c>
      <c r="H594" s="82">
        <v>8.15</v>
      </c>
      <c r="I594" s="85">
        <v>7.63</v>
      </c>
      <c r="J594" s="82">
        <v>6.5</v>
      </c>
      <c r="K594" s="82">
        <v>60</v>
      </c>
      <c r="L594" s="82">
        <v>1</v>
      </c>
      <c r="M594" s="82">
        <v>-1.1599999999999999</v>
      </c>
      <c r="N594" s="85">
        <v>1.58</v>
      </c>
      <c r="O594" s="82">
        <v>-5.62</v>
      </c>
      <c r="P594" s="82">
        <v>6.4</v>
      </c>
    </row>
    <row r="595" spans="1:16" x14ac:dyDescent="0.25">
      <c r="A595" s="51" t="str">
        <f t="shared" si="9"/>
        <v>LD (Lactate Déshydrogénase)B41</v>
      </c>
      <c r="B595" s="84" t="s">
        <v>158</v>
      </c>
      <c r="C595" s="84" t="s">
        <v>15</v>
      </c>
      <c r="D595" s="84" t="s">
        <v>187</v>
      </c>
      <c r="E595" s="84" t="s">
        <v>190</v>
      </c>
      <c r="F595" s="82">
        <v>1</v>
      </c>
      <c r="G595" s="82">
        <v>107.95</v>
      </c>
      <c r="H595" s="82">
        <v>6.32</v>
      </c>
      <c r="I595" s="82">
        <v>5.85</v>
      </c>
      <c r="J595" s="82">
        <v>6.5</v>
      </c>
      <c r="K595" s="82">
        <v>49</v>
      </c>
      <c r="L595" s="82">
        <v>1</v>
      </c>
      <c r="M595" s="82">
        <v>-0.94</v>
      </c>
      <c r="N595" s="82">
        <v>1.21</v>
      </c>
      <c r="O595" s="82">
        <v>-4.57</v>
      </c>
      <c r="P595" s="82">
        <v>6.4</v>
      </c>
    </row>
    <row r="596" spans="1:16" x14ac:dyDescent="0.25">
      <c r="A596" s="51" t="str">
        <f t="shared" si="9"/>
        <v>LD (Lactate Déshydrogénase)B51</v>
      </c>
      <c r="B596" s="84" t="s">
        <v>159</v>
      </c>
      <c r="C596" s="84" t="s">
        <v>15</v>
      </c>
      <c r="D596" s="84" t="s">
        <v>187</v>
      </c>
      <c r="E596" s="84" t="s">
        <v>190</v>
      </c>
      <c r="F596" s="82">
        <v>1</v>
      </c>
      <c r="G596" s="82">
        <v>105.39</v>
      </c>
      <c r="H596" s="82">
        <v>6.41</v>
      </c>
      <c r="I596" s="82">
        <v>6.09</v>
      </c>
      <c r="J596" s="82">
        <v>6.5</v>
      </c>
      <c r="K596" s="82">
        <v>55</v>
      </c>
      <c r="L596" s="82">
        <v>1</v>
      </c>
      <c r="M596" s="82">
        <v>-1.41</v>
      </c>
      <c r="N596" s="82">
        <v>1.26</v>
      </c>
      <c r="O596" s="85">
        <v>-6.83</v>
      </c>
      <c r="P596" s="82">
        <v>6.4</v>
      </c>
    </row>
    <row r="597" spans="1:16" x14ac:dyDescent="0.25">
      <c r="A597" s="51" t="str">
        <f t="shared" si="9"/>
        <v>LD (Lactate Déshydrogénase)B61</v>
      </c>
      <c r="B597" s="84" t="s">
        <v>160</v>
      </c>
      <c r="C597" s="84" t="s">
        <v>15</v>
      </c>
      <c r="D597" s="84" t="s">
        <v>187</v>
      </c>
      <c r="E597" s="84" t="s">
        <v>190</v>
      </c>
      <c r="F597" s="82">
        <v>1</v>
      </c>
      <c r="G597" s="82">
        <v>107.47</v>
      </c>
      <c r="H597" s="82">
        <v>6.4</v>
      </c>
      <c r="I597" s="82">
        <v>5.95</v>
      </c>
      <c r="J597" s="82">
        <v>6.5</v>
      </c>
      <c r="K597" s="82">
        <v>54</v>
      </c>
      <c r="L597" s="82">
        <v>1</v>
      </c>
      <c r="M597" s="82">
        <v>-1.03</v>
      </c>
      <c r="N597" s="82">
        <v>1.23</v>
      </c>
      <c r="O597" s="82">
        <v>-4.99</v>
      </c>
      <c r="P597" s="82">
        <v>6.4</v>
      </c>
    </row>
    <row r="598" spans="1:16" x14ac:dyDescent="0.25">
      <c r="A598" s="51" t="str">
        <f t="shared" si="9"/>
        <v>LD (Lactate Déshydrogénase)B71</v>
      </c>
      <c r="B598" s="84" t="s">
        <v>161</v>
      </c>
      <c r="C598" s="84" t="s">
        <v>15</v>
      </c>
      <c r="D598" s="84" t="s">
        <v>187</v>
      </c>
      <c r="E598" s="84" t="s">
        <v>190</v>
      </c>
      <c r="F598" s="82">
        <v>1</v>
      </c>
      <c r="G598" s="82">
        <v>107.25</v>
      </c>
      <c r="H598" s="82">
        <v>6.42</v>
      </c>
      <c r="I598" s="82">
        <v>5.99</v>
      </c>
      <c r="J598" s="82">
        <v>6.5</v>
      </c>
      <c r="K598" s="82">
        <v>57</v>
      </c>
      <c r="L598" s="82">
        <v>1</v>
      </c>
      <c r="M598" s="82">
        <v>-1.07</v>
      </c>
      <c r="N598" s="82">
        <v>1.24</v>
      </c>
      <c r="O598" s="82">
        <v>-5.18</v>
      </c>
      <c r="P598" s="82">
        <v>6.4</v>
      </c>
    </row>
    <row r="599" spans="1:16" x14ac:dyDescent="0.25">
      <c r="A599" s="51" t="str">
        <f t="shared" si="9"/>
        <v>LD (Lactate Déshydrogénase)B81</v>
      </c>
      <c r="B599" s="84" t="s">
        <v>162</v>
      </c>
      <c r="C599" s="84" t="s">
        <v>15</v>
      </c>
      <c r="D599" s="84" t="s">
        <v>187</v>
      </c>
      <c r="E599" s="84" t="s">
        <v>190</v>
      </c>
      <c r="F599" s="82">
        <v>1</v>
      </c>
      <c r="G599" s="82">
        <v>108.15</v>
      </c>
      <c r="H599" s="82">
        <v>5.01</v>
      </c>
      <c r="I599" s="82">
        <v>4.63</v>
      </c>
      <c r="J599" s="82">
        <v>6.5</v>
      </c>
      <c r="K599" s="82">
        <v>54</v>
      </c>
      <c r="L599" s="82">
        <v>1</v>
      </c>
      <c r="M599" s="82">
        <v>-0.91</v>
      </c>
      <c r="N599" s="82">
        <v>0.96</v>
      </c>
      <c r="O599" s="82">
        <v>-4.3899999999999997</v>
      </c>
      <c r="P599" s="82">
        <v>6.4</v>
      </c>
    </row>
    <row r="600" spans="1:16" x14ac:dyDescent="0.25">
      <c r="A600" s="51" t="str">
        <f t="shared" si="9"/>
        <v>LD (Lactate Déshydrogénase)B91</v>
      </c>
      <c r="B600" s="84" t="s">
        <v>163</v>
      </c>
      <c r="C600" s="84" t="s">
        <v>15</v>
      </c>
      <c r="D600" s="84" t="s">
        <v>187</v>
      </c>
      <c r="E600" s="84" t="s">
        <v>190</v>
      </c>
      <c r="F600" s="82">
        <v>1</v>
      </c>
      <c r="G600" s="82">
        <v>105.29</v>
      </c>
      <c r="H600" s="82">
        <v>6.23</v>
      </c>
      <c r="I600" s="82">
        <v>5.91</v>
      </c>
      <c r="J600" s="82">
        <v>6.5</v>
      </c>
      <c r="K600" s="82">
        <v>57</v>
      </c>
      <c r="L600" s="82">
        <v>1</v>
      </c>
      <c r="M600" s="82">
        <v>-1.43</v>
      </c>
      <c r="N600" s="82">
        <v>1.22</v>
      </c>
      <c r="O600" s="85">
        <v>-6.92</v>
      </c>
      <c r="P600" s="82">
        <v>6.4</v>
      </c>
    </row>
    <row r="601" spans="1:16" x14ac:dyDescent="0.25">
      <c r="A601" s="51" t="str">
        <f t="shared" si="9"/>
        <v>LD (Lactate Déshydrogénase)B101</v>
      </c>
      <c r="B601" s="84" t="s">
        <v>164</v>
      </c>
      <c r="C601" s="84" t="s">
        <v>15</v>
      </c>
      <c r="D601" s="84" t="s">
        <v>187</v>
      </c>
      <c r="E601" s="84" t="s">
        <v>190</v>
      </c>
      <c r="F601" s="82">
        <v>1</v>
      </c>
      <c r="G601" s="82">
        <v>108.61</v>
      </c>
      <c r="H601" s="82">
        <v>6.14</v>
      </c>
      <c r="I601" s="82">
        <v>5.65</v>
      </c>
      <c r="J601" s="82">
        <v>6.5</v>
      </c>
      <c r="K601" s="82">
        <v>53</v>
      </c>
      <c r="L601" s="82">
        <v>1</v>
      </c>
      <c r="M601" s="82">
        <v>-0.82</v>
      </c>
      <c r="N601" s="82">
        <v>1.17</v>
      </c>
      <c r="O601" s="82">
        <v>-3.98</v>
      </c>
      <c r="P601" s="82">
        <v>6.4</v>
      </c>
    </row>
    <row r="602" spans="1:16" x14ac:dyDescent="0.25">
      <c r="A602" s="51" t="str">
        <f t="shared" si="9"/>
        <v>LD (Lactate Déshydrogénase)B111</v>
      </c>
      <c r="B602" s="84" t="s">
        <v>165</v>
      </c>
      <c r="C602" s="84" t="s">
        <v>15</v>
      </c>
      <c r="D602" s="84" t="s">
        <v>187</v>
      </c>
      <c r="E602" s="84" t="s">
        <v>190</v>
      </c>
      <c r="F602" s="82">
        <v>1</v>
      </c>
      <c r="G602" s="82">
        <v>106.31</v>
      </c>
      <c r="H602" s="82">
        <v>4.41</v>
      </c>
      <c r="I602" s="82">
        <v>4.1500000000000004</v>
      </c>
      <c r="J602" s="82">
        <v>6.5</v>
      </c>
      <c r="K602" s="82">
        <v>53</v>
      </c>
      <c r="L602" s="82">
        <v>1</v>
      </c>
      <c r="M602" s="82">
        <v>-1.24</v>
      </c>
      <c r="N602" s="82">
        <v>0.86</v>
      </c>
      <c r="O602" s="82">
        <v>-6.02</v>
      </c>
      <c r="P602" s="82">
        <v>6.4</v>
      </c>
    </row>
    <row r="603" spans="1:16" x14ac:dyDescent="0.25">
      <c r="A603" s="51" t="str">
        <f t="shared" si="9"/>
        <v>LD (Lactate Déshydrogénase)B121</v>
      </c>
      <c r="B603" s="84" t="s">
        <v>166</v>
      </c>
      <c r="C603" s="84" t="s">
        <v>15</v>
      </c>
      <c r="D603" s="84" t="s">
        <v>187</v>
      </c>
      <c r="E603" s="84" t="s">
        <v>190</v>
      </c>
      <c r="F603" s="82">
        <v>1</v>
      </c>
      <c r="G603" s="82">
        <v>108.89</v>
      </c>
      <c r="H603" s="82">
        <v>5.83</v>
      </c>
      <c r="I603" s="82">
        <v>5.35</v>
      </c>
      <c r="J603" s="82">
        <v>6.5</v>
      </c>
      <c r="K603" s="82">
        <v>51</v>
      </c>
      <c r="L603" s="82">
        <v>1</v>
      </c>
      <c r="M603" s="82">
        <v>-0.77</v>
      </c>
      <c r="N603" s="82">
        <v>1.1100000000000001</v>
      </c>
      <c r="O603" s="82">
        <v>-3.73</v>
      </c>
      <c r="P603" s="82">
        <v>6.4</v>
      </c>
    </row>
    <row r="604" spans="1:16" x14ac:dyDescent="0.25">
      <c r="A604" s="51" t="str">
        <f t="shared" si="9"/>
        <v>LD (Lactate Déshydrogénase)B131</v>
      </c>
      <c r="B604" s="84" t="s">
        <v>167</v>
      </c>
      <c r="C604" s="84" t="s">
        <v>15</v>
      </c>
      <c r="D604" s="84" t="s">
        <v>187</v>
      </c>
      <c r="E604" s="84" t="s">
        <v>190</v>
      </c>
      <c r="F604" s="82">
        <v>1</v>
      </c>
      <c r="G604" s="82">
        <v>107.07</v>
      </c>
      <c r="H604" s="82">
        <v>6.39</v>
      </c>
      <c r="I604" s="82">
        <v>5.97</v>
      </c>
      <c r="J604" s="82">
        <v>6.5</v>
      </c>
      <c r="K604" s="82">
        <v>650</v>
      </c>
      <c r="L604" s="82">
        <v>1</v>
      </c>
      <c r="M604" s="82">
        <v>-1.1000000000000001</v>
      </c>
      <c r="N604" s="82">
        <v>1.23</v>
      </c>
      <c r="O604" s="82">
        <v>-5.35</v>
      </c>
      <c r="P604" s="82">
        <v>6.4</v>
      </c>
    </row>
    <row r="605" spans="1:16" x14ac:dyDescent="0.25">
      <c r="A605" s="51" t="str">
        <f t="shared" si="9"/>
        <v>LD (Lactate Déshydrogénase)A2</v>
      </c>
      <c r="B605" s="84" t="s">
        <v>154</v>
      </c>
      <c r="C605" s="84" t="s">
        <v>15</v>
      </c>
      <c r="D605" s="84" t="s">
        <v>184</v>
      </c>
      <c r="E605" s="84" t="s">
        <v>190</v>
      </c>
      <c r="F605" s="82">
        <v>2</v>
      </c>
      <c r="G605" s="82">
        <v>177.06</v>
      </c>
      <c r="H605" s="82">
        <v>6.99</v>
      </c>
      <c r="I605" s="82">
        <v>3.95</v>
      </c>
      <c r="J605" s="82">
        <v>6.5</v>
      </c>
      <c r="K605" s="82">
        <v>18259</v>
      </c>
      <c r="L605" s="82">
        <v>28</v>
      </c>
      <c r="M605" s="82" t="s">
        <v>186</v>
      </c>
      <c r="N605" s="82" t="s">
        <v>186</v>
      </c>
      <c r="O605" s="82" t="s">
        <v>186</v>
      </c>
      <c r="P605" s="82">
        <v>6.4</v>
      </c>
    </row>
    <row r="606" spans="1:16" x14ac:dyDescent="0.25">
      <c r="A606" s="51" t="str">
        <f t="shared" si="9"/>
        <v>LD (Lactate Déshydrogénase)B12</v>
      </c>
      <c r="B606" s="84" t="s">
        <v>155</v>
      </c>
      <c r="C606" s="84" t="s">
        <v>15</v>
      </c>
      <c r="D606" s="84" t="s">
        <v>187</v>
      </c>
      <c r="E606" s="84" t="s">
        <v>190</v>
      </c>
      <c r="F606" s="82">
        <v>2</v>
      </c>
      <c r="G606" s="82">
        <v>167.45</v>
      </c>
      <c r="H606" s="82">
        <v>7.96</v>
      </c>
      <c r="I606" s="82">
        <v>4.75</v>
      </c>
      <c r="J606" s="82">
        <v>6.5</v>
      </c>
      <c r="K606" s="82">
        <v>52</v>
      </c>
      <c r="L606" s="82">
        <v>1</v>
      </c>
      <c r="M606" s="82">
        <v>-1.37</v>
      </c>
      <c r="N606" s="82">
        <v>1.2</v>
      </c>
      <c r="O606" s="82">
        <v>-5.43</v>
      </c>
      <c r="P606" s="82">
        <v>6.4</v>
      </c>
    </row>
    <row r="607" spans="1:16" x14ac:dyDescent="0.25">
      <c r="A607" s="51" t="str">
        <f t="shared" si="9"/>
        <v>LD (Lactate Déshydrogénase)B22</v>
      </c>
      <c r="B607" s="84" t="s">
        <v>156</v>
      </c>
      <c r="C607" s="84" t="s">
        <v>15</v>
      </c>
      <c r="D607" s="84" t="s">
        <v>187</v>
      </c>
      <c r="E607" s="84" t="s">
        <v>190</v>
      </c>
      <c r="F607" s="82">
        <v>2</v>
      </c>
      <c r="G607" s="82">
        <v>167.23</v>
      </c>
      <c r="H607" s="82">
        <v>7.53</v>
      </c>
      <c r="I607" s="82">
        <v>4.5</v>
      </c>
      <c r="J607" s="82">
        <v>6.5</v>
      </c>
      <c r="K607" s="82">
        <v>48</v>
      </c>
      <c r="L607" s="82">
        <v>1</v>
      </c>
      <c r="M607" s="82">
        <v>-1.41</v>
      </c>
      <c r="N607" s="82">
        <v>1.1399999999999999</v>
      </c>
      <c r="O607" s="82">
        <v>-5.55</v>
      </c>
      <c r="P607" s="82">
        <v>6.4</v>
      </c>
    </row>
    <row r="608" spans="1:16" x14ac:dyDescent="0.25">
      <c r="A608" s="51" t="str">
        <f t="shared" si="9"/>
        <v>LD (Lactate Déshydrogénase)B32</v>
      </c>
      <c r="B608" s="84" t="s">
        <v>157</v>
      </c>
      <c r="C608" s="84" t="s">
        <v>15</v>
      </c>
      <c r="D608" s="84" t="s">
        <v>187</v>
      </c>
      <c r="E608" s="84" t="s">
        <v>190</v>
      </c>
      <c r="F608" s="82">
        <v>2</v>
      </c>
      <c r="G608" s="82">
        <v>169.61</v>
      </c>
      <c r="H608" s="82">
        <v>8.0500000000000007</v>
      </c>
      <c r="I608" s="82">
        <v>4.74</v>
      </c>
      <c r="J608" s="82">
        <v>6.5</v>
      </c>
      <c r="K608" s="82">
        <v>54</v>
      </c>
      <c r="L608" s="82">
        <v>1</v>
      </c>
      <c r="M608" s="82">
        <v>-1.07</v>
      </c>
      <c r="N608" s="82">
        <v>1.2</v>
      </c>
      <c r="O608" s="82">
        <v>-4.21</v>
      </c>
      <c r="P608" s="82">
        <v>6.4</v>
      </c>
    </row>
    <row r="609" spans="1:16" x14ac:dyDescent="0.25">
      <c r="A609" s="51" t="str">
        <f t="shared" si="9"/>
        <v>LD (Lactate Déshydrogénase)B42</v>
      </c>
      <c r="B609" s="84" t="s">
        <v>158</v>
      </c>
      <c r="C609" s="84" t="s">
        <v>15</v>
      </c>
      <c r="D609" s="84" t="s">
        <v>187</v>
      </c>
      <c r="E609" s="84" t="s">
        <v>190</v>
      </c>
      <c r="F609" s="82">
        <v>2</v>
      </c>
      <c r="G609" s="82">
        <v>167.21</v>
      </c>
      <c r="H609" s="82">
        <v>6.34</v>
      </c>
      <c r="I609" s="82">
        <v>3.79</v>
      </c>
      <c r="J609" s="82">
        <v>6.5</v>
      </c>
      <c r="K609" s="82">
        <v>48</v>
      </c>
      <c r="L609" s="82">
        <v>1</v>
      </c>
      <c r="M609" s="82">
        <v>-1.41</v>
      </c>
      <c r="N609" s="82">
        <v>0.96</v>
      </c>
      <c r="O609" s="82">
        <v>-5.56</v>
      </c>
      <c r="P609" s="82">
        <v>6.4</v>
      </c>
    </row>
    <row r="610" spans="1:16" x14ac:dyDescent="0.25">
      <c r="A610" s="51" t="str">
        <f t="shared" si="9"/>
        <v>LD (Lactate Déshydrogénase)B52</v>
      </c>
      <c r="B610" s="84" t="s">
        <v>159</v>
      </c>
      <c r="C610" s="84" t="s">
        <v>15</v>
      </c>
      <c r="D610" s="84" t="s">
        <v>187</v>
      </c>
      <c r="E610" s="84" t="s">
        <v>190</v>
      </c>
      <c r="F610" s="82">
        <v>2</v>
      </c>
      <c r="G610" s="82">
        <v>166.31</v>
      </c>
      <c r="H610" s="82">
        <v>8.01</v>
      </c>
      <c r="I610" s="82">
        <v>4.82</v>
      </c>
      <c r="J610" s="82">
        <v>6.5</v>
      </c>
      <c r="K610" s="82">
        <v>51</v>
      </c>
      <c r="L610" s="82">
        <v>1</v>
      </c>
      <c r="M610" s="85">
        <v>-1.54</v>
      </c>
      <c r="N610" s="82">
        <v>1.22</v>
      </c>
      <c r="O610" s="82">
        <v>-6.07</v>
      </c>
      <c r="P610" s="82">
        <v>6.4</v>
      </c>
    </row>
    <row r="611" spans="1:16" x14ac:dyDescent="0.25">
      <c r="A611" s="51" t="str">
        <f t="shared" si="9"/>
        <v>LD (Lactate Déshydrogénase)B62</v>
      </c>
      <c r="B611" s="84" t="s">
        <v>160</v>
      </c>
      <c r="C611" s="84" t="s">
        <v>15</v>
      </c>
      <c r="D611" s="84" t="s">
        <v>187</v>
      </c>
      <c r="E611" s="84" t="s">
        <v>190</v>
      </c>
      <c r="F611" s="82">
        <v>2</v>
      </c>
      <c r="G611" s="82">
        <v>169.32</v>
      </c>
      <c r="H611" s="82">
        <v>6.89</v>
      </c>
      <c r="I611" s="82">
        <v>4.07</v>
      </c>
      <c r="J611" s="82">
        <v>6.5</v>
      </c>
      <c r="K611" s="82">
        <v>52</v>
      </c>
      <c r="L611" s="82">
        <v>1</v>
      </c>
      <c r="M611" s="82">
        <v>-1.1100000000000001</v>
      </c>
      <c r="N611" s="82">
        <v>1.03</v>
      </c>
      <c r="O611" s="82">
        <v>-4.37</v>
      </c>
      <c r="P611" s="82">
        <v>6.4</v>
      </c>
    </row>
    <row r="612" spans="1:16" x14ac:dyDescent="0.25">
      <c r="A612" s="51" t="str">
        <f t="shared" si="9"/>
        <v>LD (Lactate Déshydrogénase)B72</v>
      </c>
      <c r="B612" s="84" t="s">
        <v>161</v>
      </c>
      <c r="C612" s="84" t="s">
        <v>15</v>
      </c>
      <c r="D612" s="84" t="s">
        <v>187</v>
      </c>
      <c r="E612" s="84" t="s">
        <v>190</v>
      </c>
      <c r="F612" s="82">
        <v>2</v>
      </c>
      <c r="G612" s="82">
        <v>169.64</v>
      </c>
      <c r="H612" s="82">
        <v>6.36</v>
      </c>
      <c r="I612" s="82">
        <v>3.75</v>
      </c>
      <c r="J612" s="82">
        <v>6.5</v>
      </c>
      <c r="K612" s="82">
        <v>54</v>
      </c>
      <c r="L612" s="82">
        <v>1</v>
      </c>
      <c r="M612" s="82">
        <v>-1.06</v>
      </c>
      <c r="N612" s="82">
        <v>0.95</v>
      </c>
      <c r="O612" s="82">
        <v>-4.1900000000000004</v>
      </c>
      <c r="P612" s="82">
        <v>6.4</v>
      </c>
    </row>
    <row r="613" spans="1:16" x14ac:dyDescent="0.25">
      <c r="A613" s="51" t="str">
        <f t="shared" si="9"/>
        <v>LD (Lactate Déshydrogénase)B82</v>
      </c>
      <c r="B613" s="84" t="s">
        <v>162</v>
      </c>
      <c r="C613" s="84" t="s">
        <v>15</v>
      </c>
      <c r="D613" s="84" t="s">
        <v>187</v>
      </c>
      <c r="E613" s="84" t="s">
        <v>190</v>
      </c>
      <c r="F613" s="82">
        <v>2</v>
      </c>
      <c r="G613" s="82">
        <v>170.35</v>
      </c>
      <c r="H613" s="82">
        <v>5.79</v>
      </c>
      <c r="I613" s="82">
        <v>3.4</v>
      </c>
      <c r="J613" s="82">
        <v>6.5</v>
      </c>
      <c r="K613" s="82">
        <v>53</v>
      </c>
      <c r="L613" s="82">
        <v>1</v>
      </c>
      <c r="M613" s="82">
        <v>-0.96</v>
      </c>
      <c r="N613" s="82">
        <v>0.86</v>
      </c>
      <c r="O613" s="82">
        <v>-3.79</v>
      </c>
      <c r="P613" s="82">
        <v>6.4</v>
      </c>
    </row>
    <row r="614" spans="1:16" x14ac:dyDescent="0.25">
      <c r="A614" s="51" t="str">
        <f t="shared" si="9"/>
        <v>LD (Lactate Déshydrogénase)B92</v>
      </c>
      <c r="B614" s="84" t="s">
        <v>163</v>
      </c>
      <c r="C614" s="84" t="s">
        <v>15</v>
      </c>
      <c r="D614" s="84" t="s">
        <v>187</v>
      </c>
      <c r="E614" s="84" t="s">
        <v>190</v>
      </c>
      <c r="F614" s="82">
        <v>2</v>
      </c>
      <c r="G614" s="82">
        <v>167.32</v>
      </c>
      <c r="H614" s="82">
        <v>6.14</v>
      </c>
      <c r="I614" s="82">
        <v>3.67</v>
      </c>
      <c r="J614" s="82">
        <v>6.5</v>
      </c>
      <c r="K614" s="82">
        <v>54</v>
      </c>
      <c r="L614" s="82">
        <v>1</v>
      </c>
      <c r="M614" s="82">
        <v>-1.39</v>
      </c>
      <c r="N614" s="82">
        <v>0.93</v>
      </c>
      <c r="O614" s="82">
        <v>-5.5</v>
      </c>
      <c r="P614" s="82">
        <v>6.4</v>
      </c>
    </row>
    <row r="615" spans="1:16" x14ac:dyDescent="0.25">
      <c r="A615" s="51" t="str">
        <f t="shared" si="9"/>
        <v>LD (Lactate Déshydrogénase)B102</v>
      </c>
      <c r="B615" s="84" t="s">
        <v>164</v>
      </c>
      <c r="C615" s="84" t="s">
        <v>15</v>
      </c>
      <c r="D615" s="84" t="s">
        <v>187</v>
      </c>
      <c r="E615" s="84" t="s">
        <v>190</v>
      </c>
      <c r="F615" s="82">
        <v>2</v>
      </c>
      <c r="G615" s="82">
        <v>171.25</v>
      </c>
      <c r="H615" s="82">
        <v>6.12</v>
      </c>
      <c r="I615" s="82">
        <v>3.58</v>
      </c>
      <c r="J615" s="82">
        <v>6.5</v>
      </c>
      <c r="K615" s="82">
        <v>51</v>
      </c>
      <c r="L615" s="82">
        <v>1</v>
      </c>
      <c r="M615" s="82">
        <v>-0.83</v>
      </c>
      <c r="N615" s="82">
        <v>0.91</v>
      </c>
      <c r="O615" s="82">
        <v>-3.28</v>
      </c>
      <c r="P615" s="82">
        <v>6.4</v>
      </c>
    </row>
    <row r="616" spans="1:16" x14ac:dyDescent="0.25">
      <c r="A616" s="51" t="str">
        <f t="shared" si="9"/>
        <v>LD (Lactate Déshydrogénase)B112</v>
      </c>
      <c r="B616" s="84" t="s">
        <v>165</v>
      </c>
      <c r="C616" s="84" t="s">
        <v>15</v>
      </c>
      <c r="D616" s="84" t="s">
        <v>187</v>
      </c>
      <c r="E616" s="84" t="s">
        <v>190</v>
      </c>
      <c r="F616" s="82">
        <v>2</v>
      </c>
      <c r="G616" s="82">
        <v>166.34</v>
      </c>
      <c r="H616" s="82">
        <v>5.09</v>
      </c>
      <c r="I616" s="82">
        <v>3.06</v>
      </c>
      <c r="J616" s="82">
        <v>6.5</v>
      </c>
      <c r="K616" s="82">
        <v>53</v>
      </c>
      <c r="L616" s="82">
        <v>1</v>
      </c>
      <c r="M616" s="85">
        <v>-1.53</v>
      </c>
      <c r="N616" s="82">
        <v>0.77</v>
      </c>
      <c r="O616" s="82">
        <v>-6.05</v>
      </c>
      <c r="P616" s="82">
        <v>6.4</v>
      </c>
    </row>
    <row r="617" spans="1:16" x14ac:dyDescent="0.25">
      <c r="A617" s="51" t="str">
        <f t="shared" si="9"/>
        <v>LD (Lactate Déshydrogénase)B122</v>
      </c>
      <c r="B617" s="84" t="s">
        <v>166</v>
      </c>
      <c r="C617" s="84" t="s">
        <v>15</v>
      </c>
      <c r="D617" s="84" t="s">
        <v>187</v>
      </c>
      <c r="E617" s="84" t="s">
        <v>190</v>
      </c>
      <c r="F617" s="82">
        <v>2</v>
      </c>
      <c r="G617" s="82">
        <v>171.91</v>
      </c>
      <c r="H617" s="82">
        <v>7.39</v>
      </c>
      <c r="I617" s="82">
        <v>4.3</v>
      </c>
      <c r="J617" s="82">
        <v>6.5</v>
      </c>
      <c r="K617" s="82">
        <v>51</v>
      </c>
      <c r="L617" s="82">
        <v>1</v>
      </c>
      <c r="M617" s="82">
        <v>-0.74</v>
      </c>
      <c r="N617" s="82">
        <v>1.0900000000000001</v>
      </c>
      <c r="O617" s="82">
        <v>-2.91</v>
      </c>
      <c r="P617" s="82">
        <v>6.4</v>
      </c>
    </row>
    <row r="618" spans="1:16" x14ac:dyDescent="0.25">
      <c r="A618" s="51" t="str">
        <f t="shared" si="9"/>
        <v>LD (Lactate Déshydrogénase)B132</v>
      </c>
      <c r="B618" s="84" t="s">
        <v>167</v>
      </c>
      <c r="C618" s="84" t="s">
        <v>15</v>
      </c>
      <c r="D618" s="84" t="s">
        <v>187</v>
      </c>
      <c r="E618" s="84" t="s">
        <v>190</v>
      </c>
      <c r="F618" s="82">
        <v>2</v>
      </c>
      <c r="G618" s="82">
        <v>168.68</v>
      </c>
      <c r="H618" s="82">
        <v>7.05</v>
      </c>
      <c r="I618" s="82">
        <v>4.18</v>
      </c>
      <c r="J618" s="82">
        <v>6.5</v>
      </c>
      <c r="K618" s="82">
        <v>621</v>
      </c>
      <c r="L618" s="82">
        <v>1</v>
      </c>
      <c r="M618" s="82">
        <v>-1.2</v>
      </c>
      <c r="N618" s="82">
        <v>1.06</v>
      </c>
      <c r="O618" s="82">
        <v>-4.74</v>
      </c>
      <c r="P618" s="82">
        <v>6.4</v>
      </c>
    </row>
    <row r="619" spans="1:16" x14ac:dyDescent="0.25">
      <c r="A619" s="51" t="str">
        <f t="shared" si="9"/>
        <v>LD (Lactate Déshydrogénase)A3</v>
      </c>
      <c r="B619" s="84" t="s">
        <v>154</v>
      </c>
      <c r="C619" s="84" t="s">
        <v>15</v>
      </c>
      <c r="D619" s="84" t="s">
        <v>184</v>
      </c>
      <c r="E619" s="84" t="s">
        <v>190</v>
      </c>
      <c r="F619" s="82">
        <v>3</v>
      </c>
      <c r="G619" s="82">
        <v>406.38</v>
      </c>
      <c r="H619" s="82">
        <v>14.3</v>
      </c>
      <c r="I619" s="82">
        <v>3.52</v>
      </c>
      <c r="J619" s="82">
        <v>6.5</v>
      </c>
      <c r="K619" s="82">
        <v>35357</v>
      </c>
      <c r="L619" s="82">
        <v>49</v>
      </c>
      <c r="M619" s="82" t="s">
        <v>186</v>
      </c>
      <c r="N619" s="82" t="s">
        <v>186</v>
      </c>
      <c r="O619" s="82" t="s">
        <v>186</v>
      </c>
      <c r="P619" s="82">
        <v>6.4</v>
      </c>
    </row>
    <row r="620" spans="1:16" x14ac:dyDescent="0.25">
      <c r="A620" s="51" t="str">
        <f t="shared" si="9"/>
        <v>LD (Lactate Déshydrogénase)B13</v>
      </c>
      <c r="B620" s="84" t="s">
        <v>155</v>
      </c>
      <c r="C620" s="84" t="s">
        <v>15</v>
      </c>
      <c r="D620" s="84" t="s">
        <v>187</v>
      </c>
      <c r="E620" s="84" t="s">
        <v>190</v>
      </c>
      <c r="F620" s="82">
        <v>3</v>
      </c>
      <c r="G620" s="82">
        <v>393</v>
      </c>
      <c r="H620" s="82">
        <v>14.24</v>
      </c>
      <c r="I620" s="82">
        <v>3.62</v>
      </c>
      <c r="J620" s="82">
        <v>6.5</v>
      </c>
      <c r="K620" s="82">
        <v>52</v>
      </c>
      <c r="L620" s="82">
        <v>1</v>
      </c>
      <c r="M620" s="82">
        <v>-0.94</v>
      </c>
      <c r="N620" s="82">
        <v>1.03</v>
      </c>
      <c r="O620" s="82">
        <v>-3.29</v>
      </c>
      <c r="P620" s="82">
        <v>6.4</v>
      </c>
    </row>
    <row r="621" spans="1:16" x14ac:dyDescent="0.25">
      <c r="A621" s="51" t="str">
        <f t="shared" si="9"/>
        <v>LD (Lactate Déshydrogénase)B23</v>
      </c>
      <c r="B621" s="84" t="s">
        <v>156</v>
      </c>
      <c r="C621" s="84" t="s">
        <v>15</v>
      </c>
      <c r="D621" s="84" t="s">
        <v>187</v>
      </c>
      <c r="E621" s="84" t="s">
        <v>190</v>
      </c>
      <c r="F621" s="82">
        <v>3</v>
      </c>
      <c r="G621" s="82">
        <v>391.96</v>
      </c>
      <c r="H621" s="82">
        <v>11.6</v>
      </c>
      <c r="I621" s="82">
        <v>2.96</v>
      </c>
      <c r="J621" s="82">
        <v>6.5</v>
      </c>
      <c r="K621" s="82">
        <v>49</v>
      </c>
      <c r="L621" s="82">
        <v>1</v>
      </c>
      <c r="M621" s="82">
        <v>-1.01</v>
      </c>
      <c r="N621" s="82">
        <v>0.84</v>
      </c>
      <c r="O621" s="82">
        <v>-3.55</v>
      </c>
      <c r="P621" s="82">
        <v>6.4</v>
      </c>
    </row>
    <row r="622" spans="1:16" x14ac:dyDescent="0.25">
      <c r="A622" s="51" t="str">
        <f t="shared" si="9"/>
        <v>LD (Lactate Déshydrogénase)B33</v>
      </c>
      <c r="B622" s="84" t="s">
        <v>157</v>
      </c>
      <c r="C622" s="84" t="s">
        <v>15</v>
      </c>
      <c r="D622" s="84" t="s">
        <v>187</v>
      </c>
      <c r="E622" s="84" t="s">
        <v>190</v>
      </c>
      <c r="F622" s="82">
        <v>3</v>
      </c>
      <c r="G622" s="82">
        <v>399.3</v>
      </c>
      <c r="H622" s="82">
        <v>15.11</v>
      </c>
      <c r="I622" s="82">
        <v>3.79</v>
      </c>
      <c r="J622" s="82">
        <v>6.5</v>
      </c>
      <c r="K622" s="82">
        <v>59</v>
      </c>
      <c r="L622" s="82">
        <v>1</v>
      </c>
      <c r="M622" s="82">
        <v>-0.5</v>
      </c>
      <c r="N622" s="82">
        <v>1.08</v>
      </c>
      <c r="O622" s="82">
        <v>-1.74</v>
      </c>
      <c r="P622" s="82">
        <v>6.4</v>
      </c>
    </row>
    <row r="623" spans="1:16" x14ac:dyDescent="0.25">
      <c r="A623" s="51" t="str">
        <f t="shared" si="9"/>
        <v>LD (Lactate Déshydrogénase)B43</v>
      </c>
      <c r="B623" s="84" t="s">
        <v>158</v>
      </c>
      <c r="C623" s="84" t="s">
        <v>15</v>
      </c>
      <c r="D623" s="84" t="s">
        <v>187</v>
      </c>
      <c r="E623" s="84" t="s">
        <v>190</v>
      </c>
      <c r="F623" s="82">
        <v>3</v>
      </c>
      <c r="G623" s="82">
        <v>391.1</v>
      </c>
      <c r="H623" s="82">
        <v>10.99</v>
      </c>
      <c r="I623" s="82">
        <v>2.81</v>
      </c>
      <c r="J623" s="82">
        <v>6.5</v>
      </c>
      <c r="K623" s="82">
        <v>49</v>
      </c>
      <c r="L623" s="82">
        <v>1</v>
      </c>
      <c r="M623" s="82">
        <v>-1.07</v>
      </c>
      <c r="N623" s="82">
        <v>0.8</v>
      </c>
      <c r="O623" s="82">
        <v>-3.76</v>
      </c>
      <c r="P623" s="82">
        <v>6.4</v>
      </c>
    </row>
    <row r="624" spans="1:16" x14ac:dyDescent="0.25">
      <c r="A624" s="51" t="str">
        <f t="shared" si="9"/>
        <v>LD (Lactate Déshydrogénase)B53</v>
      </c>
      <c r="B624" s="84" t="s">
        <v>159</v>
      </c>
      <c r="C624" s="84" t="s">
        <v>15</v>
      </c>
      <c r="D624" s="84" t="s">
        <v>187</v>
      </c>
      <c r="E624" s="84" t="s">
        <v>190</v>
      </c>
      <c r="F624" s="82">
        <v>3</v>
      </c>
      <c r="G624" s="82">
        <v>390.49</v>
      </c>
      <c r="H624" s="82">
        <v>13.72</v>
      </c>
      <c r="I624" s="82">
        <v>3.51</v>
      </c>
      <c r="J624" s="82">
        <v>6.5</v>
      </c>
      <c r="K624" s="82">
        <v>51</v>
      </c>
      <c r="L624" s="82">
        <v>1</v>
      </c>
      <c r="M624" s="82">
        <v>-1.1100000000000001</v>
      </c>
      <c r="N624" s="82">
        <v>1</v>
      </c>
      <c r="O624" s="82">
        <v>-3.91</v>
      </c>
      <c r="P624" s="82">
        <v>6.4</v>
      </c>
    </row>
    <row r="625" spans="1:16" x14ac:dyDescent="0.25">
      <c r="A625" s="51" t="str">
        <f t="shared" si="9"/>
        <v>LD (Lactate Déshydrogénase)B63</v>
      </c>
      <c r="B625" s="84" t="s">
        <v>160</v>
      </c>
      <c r="C625" s="84" t="s">
        <v>15</v>
      </c>
      <c r="D625" s="84" t="s">
        <v>187</v>
      </c>
      <c r="E625" s="84" t="s">
        <v>190</v>
      </c>
      <c r="F625" s="82">
        <v>3</v>
      </c>
      <c r="G625" s="82">
        <v>397.27</v>
      </c>
      <c r="H625" s="82">
        <v>10.19</v>
      </c>
      <c r="I625" s="82">
        <v>2.57</v>
      </c>
      <c r="J625" s="82">
        <v>6.5</v>
      </c>
      <c r="K625" s="82">
        <v>53</v>
      </c>
      <c r="L625" s="82">
        <v>1</v>
      </c>
      <c r="M625" s="82">
        <v>-0.64</v>
      </c>
      <c r="N625" s="82">
        <v>0.73</v>
      </c>
      <c r="O625" s="82">
        <v>-2.2400000000000002</v>
      </c>
      <c r="P625" s="82">
        <v>6.4</v>
      </c>
    </row>
    <row r="626" spans="1:16" x14ac:dyDescent="0.25">
      <c r="A626" s="51" t="str">
        <f t="shared" si="9"/>
        <v>LD (Lactate Déshydrogénase)B73</v>
      </c>
      <c r="B626" s="84" t="s">
        <v>161</v>
      </c>
      <c r="C626" s="84" t="s">
        <v>15</v>
      </c>
      <c r="D626" s="84" t="s">
        <v>187</v>
      </c>
      <c r="E626" s="84" t="s">
        <v>190</v>
      </c>
      <c r="F626" s="82">
        <v>3</v>
      </c>
      <c r="G626" s="82">
        <v>395.75</v>
      </c>
      <c r="H626" s="82">
        <v>16.899999999999999</v>
      </c>
      <c r="I626" s="82">
        <v>4.2699999999999996</v>
      </c>
      <c r="J626" s="82">
        <v>6.5</v>
      </c>
      <c r="K626" s="82">
        <v>57</v>
      </c>
      <c r="L626" s="82">
        <v>1</v>
      </c>
      <c r="M626" s="82">
        <v>-0.74</v>
      </c>
      <c r="N626" s="82">
        <v>1.21</v>
      </c>
      <c r="O626" s="82">
        <v>-2.62</v>
      </c>
      <c r="P626" s="82">
        <v>6.4</v>
      </c>
    </row>
    <row r="627" spans="1:16" x14ac:dyDescent="0.25">
      <c r="A627" s="51" t="str">
        <f t="shared" si="9"/>
        <v>LD (Lactate Déshydrogénase)B83</v>
      </c>
      <c r="B627" s="84" t="s">
        <v>162</v>
      </c>
      <c r="C627" s="84" t="s">
        <v>15</v>
      </c>
      <c r="D627" s="84" t="s">
        <v>187</v>
      </c>
      <c r="E627" s="84" t="s">
        <v>190</v>
      </c>
      <c r="F627" s="82">
        <v>3</v>
      </c>
      <c r="G627" s="82">
        <v>395.69</v>
      </c>
      <c r="H627" s="82">
        <v>9.7799999999999994</v>
      </c>
      <c r="I627" s="82">
        <v>2.4700000000000002</v>
      </c>
      <c r="J627" s="82">
        <v>6.5</v>
      </c>
      <c r="K627" s="82">
        <v>53</v>
      </c>
      <c r="L627" s="82">
        <v>1</v>
      </c>
      <c r="M627" s="82">
        <v>-0.75</v>
      </c>
      <c r="N627" s="82">
        <v>0.7</v>
      </c>
      <c r="O627" s="82">
        <v>-2.63</v>
      </c>
      <c r="P627" s="82">
        <v>6.4</v>
      </c>
    </row>
    <row r="628" spans="1:16" x14ac:dyDescent="0.25">
      <c r="A628" s="51" t="str">
        <f t="shared" si="9"/>
        <v>LD (Lactate Déshydrogénase)B93</v>
      </c>
      <c r="B628" s="84" t="s">
        <v>163</v>
      </c>
      <c r="C628" s="84" t="s">
        <v>15</v>
      </c>
      <c r="D628" s="84" t="s">
        <v>187</v>
      </c>
      <c r="E628" s="84" t="s">
        <v>190</v>
      </c>
      <c r="F628" s="82">
        <v>3</v>
      </c>
      <c r="G628" s="82">
        <v>389.1</v>
      </c>
      <c r="H628" s="82">
        <v>12.12</v>
      </c>
      <c r="I628" s="82">
        <v>3.12</v>
      </c>
      <c r="J628" s="82">
        <v>6.5</v>
      </c>
      <c r="K628" s="82">
        <v>53</v>
      </c>
      <c r="L628" s="82">
        <v>1</v>
      </c>
      <c r="M628" s="82">
        <v>-1.21</v>
      </c>
      <c r="N628" s="82">
        <v>0.89</v>
      </c>
      <c r="O628" s="82">
        <v>-4.25</v>
      </c>
      <c r="P628" s="82">
        <v>6.4</v>
      </c>
    </row>
    <row r="629" spans="1:16" x14ac:dyDescent="0.25">
      <c r="A629" s="51" t="str">
        <f t="shared" si="9"/>
        <v>LD (Lactate Déshydrogénase)B103</v>
      </c>
      <c r="B629" s="84" t="s">
        <v>164</v>
      </c>
      <c r="C629" s="84" t="s">
        <v>15</v>
      </c>
      <c r="D629" s="84" t="s">
        <v>187</v>
      </c>
      <c r="E629" s="84" t="s">
        <v>190</v>
      </c>
      <c r="F629" s="82">
        <v>3</v>
      </c>
      <c r="G629" s="82">
        <v>396.97</v>
      </c>
      <c r="H629" s="82">
        <v>11.46</v>
      </c>
      <c r="I629" s="82">
        <v>2.89</v>
      </c>
      <c r="J629" s="82">
        <v>6.5</v>
      </c>
      <c r="K629" s="82">
        <v>53</v>
      </c>
      <c r="L629" s="82">
        <v>1</v>
      </c>
      <c r="M629" s="82">
        <v>-0.66</v>
      </c>
      <c r="N629" s="82">
        <v>0.82</v>
      </c>
      <c r="O629" s="82">
        <v>-2.3199999999999998</v>
      </c>
      <c r="P629" s="82">
        <v>6.4</v>
      </c>
    </row>
    <row r="630" spans="1:16" x14ac:dyDescent="0.25">
      <c r="A630" s="51" t="str">
        <f t="shared" si="9"/>
        <v>LD (Lactate Déshydrogénase)B113</v>
      </c>
      <c r="B630" s="84" t="s">
        <v>165</v>
      </c>
      <c r="C630" s="84" t="s">
        <v>15</v>
      </c>
      <c r="D630" s="84" t="s">
        <v>187</v>
      </c>
      <c r="E630" s="84" t="s">
        <v>190</v>
      </c>
      <c r="F630" s="82">
        <v>3</v>
      </c>
      <c r="G630" s="82">
        <v>385.48</v>
      </c>
      <c r="H630" s="82">
        <v>8.7899999999999991</v>
      </c>
      <c r="I630" s="82">
        <v>2.2799999999999998</v>
      </c>
      <c r="J630" s="82">
        <v>6.5</v>
      </c>
      <c r="K630" s="82">
        <v>51</v>
      </c>
      <c r="L630" s="82">
        <v>1</v>
      </c>
      <c r="M630" s="82">
        <v>-1.46</v>
      </c>
      <c r="N630" s="82">
        <v>0.65</v>
      </c>
      <c r="O630" s="82">
        <v>-5.14</v>
      </c>
      <c r="P630" s="82">
        <v>6.4</v>
      </c>
    </row>
    <row r="631" spans="1:16" x14ac:dyDescent="0.25">
      <c r="A631" s="51" t="str">
        <f t="shared" si="9"/>
        <v>LD (Lactate Déshydrogénase)B123</v>
      </c>
      <c r="B631" s="84" t="s">
        <v>166</v>
      </c>
      <c r="C631" s="84" t="s">
        <v>15</v>
      </c>
      <c r="D631" s="84" t="s">
        <v>187</v>
      </c>
      <c r="E631" s="84" t="s">
        <v>190</v>
      </c>
      <c r="F631" s="82">
        <v>3</v>
      </c>
      <c r="G631" s="82">
        <v>401.22</v>
      </c>
      <c r="H631" s="82">
        <v>16.670000000000002</v>
      </c>
      <c r="I631" s="82">
        <v>4.1500000000000004</v>
      </c>
      <c r="J631" s="82">
        <v>6.5</v>
      </c>
      <c r="K631" s="82">
        <v>52</v>
      </c>
      <c r="L631" s="82">
        <v>1</v>
      </c>
      <c r="M631" s="82">
        <v>-0.36</v>
      </c>
      <c r="N631" s="82">
        <v>1.18</v>
      </c>
      <c r="O631" s="82">
        <v>-1.27</v>
      </c>
      <c r="P631" s="82">
        <v>6.4</v>
      </c>
    </row>
    <row r="632" spans="1:16" x14ac:dyDescent="0.25">
      <c r="A632" s="51" t="str">
        <f t="shared" si="9"/>
        <v>LD (Lactate Déshydrogénase)B133</v>
      </c>
      <c r="B632" s="84" t="s">
        <v>167</v>
      </c>
      <c r="C632" s="84" t="s">
        <v>15</v>
      </c>
      <c r="D632" s="84" t="s">
        <v>187</v>
      </c>
      <c r="E632" s="84" t="s">
        <v>190</v>
      </c>
      <c r="F632" s="82">
        <v>3</v>
      </c>
      <c r="G632" s="82">
        <v>394.06</v>
      </c>
      <c r="H632" s="82">
        <v>13.57</v>
      </c>
      <c r="I632" s="82">
        <v>3.44</v>
      </c>
      <c r="J632" s="82">
        <v>6.5</v>
      </c>
      <c r="K632" s="82">
        <v>632</v>
      </c>
      <c r="L632" s="82">
        <v>1</v>
      </c>
      <c r="M632" s="82">
        <v>-0.86</v>
      </c>
      <c r="N632" s="82">
        <v>0.98</v>
      </c>
      <c r="O632" s="82">
        <v>-3.03</v>
      </c>
      <c r="P632" s="82">
        <v>6.4</v>
      </c>
    </row>
    <row r="633" spans="1:16" x14ac:dyDescent="0.25">
      <c r="A633" s="51" t="str">
        <f t="shared" si="9"/>
        <v>LipaseA1</v>
      </c>
      <c r="B633" s="84" t="s">
        <v>154</v>
      </c>
      <c r="C633" s="84" t="s">
        <v>16</v>
      </c>
      <c r="D633" s="84" t="s">
        <v>184</v>
      </c>
      <c r="E633" s="84" t="s">
        <v>190</v>
      </c>
      <c r="F633" s="82">
        <v>1</v>
      </c>
      <c r="G633" s="82">
        <v>16.13</v>
      </c>
      <c r="H633" s="82">
        <v>1.54</v>
      </c>
      <c r="I633" s="82">
        <v>9.56</v>
      </c>
      <c r="J633" s="82">
        <v>24.2</v>
      </c>
      <c r="K633" s="82">
        <v>97500</v>
      </c>
      <c r="L633" s="82">
        <v>178</v>
      </c>
      <c r="M633" s="82" t="s">
        <v>186</v>
      </c>
      <c r="N633" s="82" t="s">
        <v>186</v>
      </c>
      <c r="O633" s="82" t="s">
        <v>186</v>
      </c>
      <c r="P633" s="82">
        <v>17</v>
      </c>
    </row>
    <row r="634" spans="1:16" x14ac:dyDescent="0.25">
      <c r="A634" s="51" t="str">
        <f t="shared" si="9"/>
        <v>LipaseB11</v>
      </c>
      <c r="B634" s="84" t="s">
        <v>155</v>
      </c>
      <c r="C634" s="84" t="s">
        <v>16</v>
      </c>
      <c r="D634" s="84" t="s">
        <v>187</v>
      </c>
      <c r="E634" s="84" t="s">
        <v>190</v>
      </c>
      <c r="F634" s="82">
        <v>1</v>
      </c>
      <c r="G634" s="82">
        <v>15.4</v>
      </c>
      <c r="H634" s="82">
        <v>1.08</v>
      </c>
      <c r="I634" s="82">
        <v>7</v>
      </c>
      <c r="J634" s="82">
        <v>24.2</v>
      </c>
      <c r="K634" s="82">
        <v>100</v>
      </c>
      <c r="L634" s="82">
        <v>1</v>
      </c>
      <c r="M634" s="82">
        <v>-0.47</v>
      </c>
      <c r="N634" s="82">
        <v>0.73</v>
      </c>
      <c r="O634" s="82">
        <v>-4.4800000000000004</v>
      </c>
      <c r="P634" s="82">
        <v>17</v>
      </c>
    </row>
    <row r="635" spans="1:16" x14ac:dyDescent="0.25">
      <c r="A635" s="51" t="str">
        <f t="shared" si="9"/>
        <v>LipaseB21</v>
      </c>
      <c r="B635" s="84" t="s">
        <v>156</v>
      </c>
      <c r="C635" s="84" t="s">
        <v>16</v>
      </c>
      <c r="D635" s="84" t="s">
        <v>187</v>
      </c>
      <c r="E635" s="84" t="s">
        <v>190</v>
      </c>
      <c r="F635" s="82">
        <v>1</v>
      </c>
      <c r="G635" s="82">
        <v>15.56</v>
      </c>
      <c r="H635" s="82">
        <v>1.1399999999999999</v>
      </c>
      <c r="I635" s="82">
        <v>7.31</v>
      </c>
      <c r="J635" s="82">
        <v>24.2</v>
      </c>
      <c r="K635" s="82">
        <v>83</v>
      </c>
      <c r="L635" s="82">
        <v>1</v>
      </c>
      <c r="M635" s="82">
        <v>-0.37</v>
      </c>
      <c r="N635" s="82">
        <v>0.76</v>
      </c>
      <c r="O635" s="82">
        <v>-3.5</v>
      </c>
      <c r="P635" s="82">
        <v>17</v>
      </c>
    </row>
    <row r="636" spans="1:16" x14ac:dyDescent="0.25">
      <c r="A636" s="51" t="str">
        <f t="shared" si="9"/>
        <v>LipaseB31</v>
      </c>
      <c r="B636" s="84" t="s">
        <v>157</v>
      </c>
      <c r="C636" s="84" t="s">
        <v>16</v>
      </c>
      <c r="D636" s="84" t="s">
        <v>187</v>
      </c>
      <c r="E636" s="84" t="s">
        <v>190</v>
      </c>
      <c r="F636" s="82">
        <v>1</v>
      </c>
      <c r="G636" s="82">
        <v>15.84</v>
      </c>
      <c r="H636" s="82">
        <v>1.1499999999999999</v>
      </c>
      <c r="I636" s="82">
        <v>7.24</v>
      </c>
      <c r="J636" s="82">
        <v>24.2</v>
      </c>
      <c r="K636" s="82">
        <v>94</v>
      </c>
      <c r="L636" s="82">
        <v>1</v>
      </c>
      <c r="M636" s="82">
        <v>-0.19</v>
      </c>
      <c r="N636" s="82">
        <v>0.76</v>
      </c>
      <c r="O636" s="82">
        <v>-1.81</v>
      </c>
      <c r="P636" s="82">
        <v>17</v>
      </c>
    </row>
    <row r="637" spans="1:16" x14ac:dyDescent="0.25">
      <c r="A637" s="51" t="str">
        <f t="shared" si="9"/>
        <v>LipaseB41</v>
      </c>
      <c r="B637" s="84" t="s">
        <v>158</v>
      </c>
      <c r="C637" s="84" t="s">
        <v>16</v>
      </c>
      <c r="D637" s="84" t="s">
        <v>187</v>
      </c>
      <c r="E637" s="84" t="s">
        <v>190</v>
      </c>
      <c r="F637" s="82">
        <v>1</v>
      </c>
      <c r="G637" s="82">
        <v>15.37</v>
      </c>
      <c r="H637" s="82">
        <v>1.18</v>
      </c>
      <c r="I637" s="82">
        <v>7.67</v>
      </c>
      <c r="J637" s="82">
        <v>24.2</v>
      </c>
      <c r="K637" s="82">
        <v>77</v>
      </c>
      <c r="L637" s="82">
        <v>1</v>
      </c>
      <c r="M637" s="82">
        <v>-0.49</v>
      </c>
      <c r="N637" s="82">
        <v>0.8</v>
      </c>
      <c r="O637" s="82">
        <v>-4.6900000000000004</v>
      </c>
      <c r="P637" s="82">
        <v>17</v>
      </c>
    </row>
    <row r="638" spans="1:16" x14ac:dyDescent="0.25">
      <c r="A638" s="51" t="str">
        <f t="shared" si="9"/>
        <v>LipaseB51</v>
      </c>
      <c r="B638" s="84" t="s">
        <v>159</v>
      </c>
      <c r="C638" s="84" t="s">
        <v>16</v>
      </c>
      <c r="D638" s="84" t="s">
        <v>187</v>
      </c>
      <c r="E638" s="84" t="s">
        <v>190</v>
      </c>
      <c r="F638" s="82">
        <v>1</v>
      </c>
      <c r="G638" s="82">
        <v>15.63</v>
      </c>
      <c r="H638" s="82">
        <v>1.1000000000000001</v>
      </c>
      <c r="I638" s="82">
        <v>7.07</v>
      </c>
      <c r="J638" s="82">
        <v>24.2</v>
      </c>
      <c r="K638" s="82">
        <v>81</v>
      </c>
      <c r="L638" s="82">
        <v>1</v>
      </c>
      <c r="M638" s="82">
        <v>-0.32</v>
      </c>
      <c r="N638" s="82">
        <v>0.74</v>
      </c>
      <c r="O638" s="82">
        <v>-3.08</v>
      </c>
      <c r="P638" s="82">
        <v>17</v>
      </c>
    </row>
    <row r="639" spans="1:16" x14ac:dyDescent="0.25">
      <c r="A639" s="51" t="str">
        <f t="shared" si="9"/>
        <v>LipaseB61</v>
      </c>
      <c r="B639" s="84" t="s">
        <v>160</v>
      </c>
      <c r="C639" s="84" t="s">
        <v>16</v>
      </c>
      <c r="D639" s="84" t="s">
        <v>187</v>
      </c>
      <c r="E639" s="84" t="s">
        <v>190</v>
      </c>
      <c r="F639" s="82">
        <v>1</v>
      </c>
      <c r="G639" s="82">
        <v>14.86</v>
      </c>
      <c r="H639" s="82">
        <v>1.1000000000000001</v>
      </c>
      <c r="I639" s="82">
        <v>7.38</v>
      </c>
      <c r="J639" s="82">
        <v>24.2</v>
      </c>
      <c r="K639" s="82">
        <v>85</v>
      </c>
      <c r="L639" s="82">
        <v>1</v>
      </c>
      <c r="M639" s="82">
        <v>-0.82</v>
      </c>
      <c r="N639" s="82">
        <v>0.77</v>
      </c>
      <c r="O639" s="82">
        <v>-7.82</v>
      </c>
      <c r="P639" s="82">
        <v>17</v>
      </c>
    </row>
    <row r="640" spans="1:16" x14ac:dyDescent="0.25">
      <c r="A640" s="51" t="str">
        <f t="shared" si="9"/>
        <v>LipaseB71</v>
      </c>
      <c r="B640" s="84" t="s">
        <v>161</v>
      </c>
      <c r="C640" s="84" t="s">
        <v>16</v>
      </c>
      <c r="D640" s="84" t="s">
        <v>187</v>
      </c>
      <c r="E640" s="84" t="s">
        <v>190</v>
      </c>
      <c r="F640" s="82">
        <v>1</v>
      </c>
      <c r="G640" s="82">
        <v>15.42</v>
      </c>
      <c r="H640" s="82">
        <v>1.33</v>
      </c>
      <c r="I640" s="82">
        <v>8.64</v>
      </c>
      <c r="J640" s="82">
        <v>24.2</v>
      </c>
      <c r="K640" s="82">
        <v>75</v>
      </c>
      <c r="L640" s="82">
        <v>1</v>
      </c>
      <c r="M640" s="82">
        <v>-0.46</v>
      </c>
      <c r="N640" s="82">
        <v>0.9</v>
      </c>
      <c r="O640" s="82">
        <v>-4.38</v>
      </c>
      <c r="P640" s="82">
        <v>17</v>
      </c>
    </row>
    <row r="641" spans="1:16" x14ac:dyDescent="0.25">
      <c r="A641" s="51" t="str">
        <f t="shared" si="9"/>
        <v>LipaseB81</v>
      </c>
      <c r="B641" s="84" t="s">
        <v>162</v>
      </c>
      <c r="C641" s="84" t="s">
        <v>16</v>
      </c>
      <c r="D641" s="84" t="s">
        <v>187</v>
      </c>
      <c r="E641" s="84" t="s">
        <v>190</v>
      </c>
      <c r="F641" s="82">
        <v>1</v>
      </c>
      <c r="G641" s="82">
        <v>14.64</v>
      </c>
      <c r="H641" s="82">
        <v>1.1100000000000001</v>
      </c>
      <c r="I641" s="82">
        <v>7.55</v>
      </c>
      <c r="J641" s="82">
        <v>24.2</v>
      </c>
      <c r="K641" s="82">
        <v>76</v>
      </c>
      <c r="L641" s="82">
        <v>1</v>
      </c>
      <c r="M641" s="82">
        <v>-0.96</v>
      </c>
      <c r="N641" s="82">
        <v>0.79</v>
      </c>
      <c r="O641" s="82">
        <v>-9.2100000000000009</v>
      </c>
      <c r="P641" s="82">
        <v>17</v>
      </c>
    </row>
    <row r="642" spans="1:16" x14ac:dyDescent="0.25">
      <c r="A642" s="51" t="str">
        <f t="shared" si="9"/>
        <v>LipaseB91</v>
      </c>
      <c r="B642" s="84" t="s">
        <v>163</v>
      </c>
      <c r="C642" s="84" t="s">
        <v>16</v>
      </c>
      <c r="D642" s="84" t="s">
        <v>187</v>
      </c>
      <c r="E642" s="84" t="s">
        <v>190</v>
      </c>
      <c r="F642" s="82">
        <v>1</v>
      </c>
      <c r="G642" s="82">
        <v>15.4</v>
      </c>
      <c r="H642" s="82">
        <v>1.0900000000000001</v>
      </c>
      <c r="I642" s="82">
        <v>7.05</v>
      </c>
      <c r="J642" s="82">
        <v>24.2</v>
      </c>
      <c r="K642" s="82">
        <v>78</v>
      </c>
      <c r="L642" s="82">
        <v>1</v>
      </c>
      <c r="M642" s="82">
        <v>-0.47</v>
      </c>
      <c r="N642" s="82">
        <v>0.74</v>
      </c>
      <c r="O642" s="82">
        <v>-4.5199999999999996</v>
      </c>
      <c r="P642" s="82">
        <v>17</v>
      </c>
    </row>
    <row r="643" spans="1:16" x14ac:dyDescent="0.25">
      <c r="A643" s="51" t="str">
        <f t="shared" si="9"/>
        <v>LipaseB101</v>
      </c>
      <c r="B643" s="84" t="s">
        <v>164</v>
      </c>
      <c r="C643" s="84" t="s">
        <v>16</v>
      </c>
      <c r="D643" s="84" t="s">
        <v>187</v>
      </c>
      <c r="E643" s="84" t="s">
        <v>190</v>
      </c>
      <c r="F643" s="82">
        <v>1</v>
      </c>
      <c r="G643" s="82">
        <v>15.07</v>
      </c>
      <c r="H643" s="82">
        <v>0.98</v>
      </c>
      <c r="I643" s="82">
        <v>6.48</v>
      </c>
      <c r="J643" s="82">
        <v>24.2</v>
      </c>
      <c r="K643" s="82">
        <v>82</v>
      </c>
      <c r="L643" s="82">
        <v>1</v>
      </c>
      <c r="M643" s="82">
        <v>-0.68</v>
      </c>
      <c r="N643" s="82">
        <v>0.68</v>
      </c>
      <c r="O643" s="82">
        <v>-6.54</v>
      </c>
      <c r="P643" s="82">
        <v>17</v>
      </c>
    </row>
    <row r="644" spans="1:16" x14ac:dyDescent="0.25">
      <c r="A644" s="51" t="str">
        <f t="shared" ref="A644:A707" si="10">CONCATENATE(C644,B644,F644)</f>
        <v>LipaseB111</v>
      </c>
      <c r="B644" s="84" t="s">
        <v>165</v>
      </c>
      <c r="C644" s="84" t="s">
        <v>16</v>
      </c>
      <c r="D644" s="84" t="s">
        <v>187</v>
      </c>
      <c r="E644" s="84" t="s">
        <v>190</v>
      </c>
      <c r="F644" s="82">
        <v>1</v>
      </c>
      <c r="G644" s="82">
        <v>14.94</v>
      </c>
      <c r="H644" s="82">
        <v>0.89</v>
      </c>
      <c r="I644" s="82">
        <v>5.96</v>
      </c>
      <c r="J644" s="82">
        <v>24.2</v>
      </c>
      <c r="K644" s="82">
        <v>84</v>
      </c>
      <c r="L644" s="82">
        <v>1</v>
      </c>
      <c r="M644" s="82">
        <v>-0.77</v>
      </c>
      <c r="N644" s="82">
        <v>0.62</v>
      </c>
      <c r="O644" s="82">
        <v>-7.36</v>
      </c>
      <c r="P644" s="82">
        <v>17</v>
      </c>
    </row>
    <row r="645" spans="1:16" x14ac:dyDescent="0.25">
      <c r="A645" s="51" t="str">
        <f t="shared" si="10"/>
        <v>LipaseB121</v>
      </c>
      <c r="B645" s="84" t="s">
        <v>166</v>
      </c>
      <c r="C645" s="84" t="s">
        <v>16</v>
      </c>
      <c r="D645" s="84" t="s">
        <v>187</v>
      </c>
      <c r="E645" s="84" t="s">
        <v>190</v>
      </c>
      <c r="F645" s="82">
        <v>1</v>
      </c>
      <c r="G645" s="82">
        <v>14.97</v>
      </c>
      <c r="H645" s="82">
        <v>1.08</v>
      </c>
      <c r="I645" s="82">
        <v>7.22</v>
      </c>
      <c r="J645" s="82">
        <v>24.2</v>
      </c>
      <c r="K645" s="82">
        <v>67</v>
      </c>
      <c r="L645" s="82">
        <v>1</v>
      </c>
      <c r="M645" s="82">
        <v>-0.75</v>
      </c>
      <c r="N645" s="82">
        <v>0.76</v>
      </c>
      <c r="O645" s="82">
        <v>-7.19</v>
      </c>
      <c r="P645" s="82">
        <v>17</v>
      </c>
    </row>
    <row r="646" spans="1:16" x14ac:dyDescent="0.25">
      <c r="A646" s="51" t="str">
        <f t="shared" si="10"/>
        <v>LipaseB131</v>
      </c>
      <c r="B646" s="84" t="s">
        <v>167</v>
      </c>
      <c r="C646" s="84" t="s">
        <v>16</v>
      </c>
      <c r="D646" s="84" t="s">
        <v>187</v>
      </c>
      <c r="E646" s="84" t="s">
        <v>190</v>
      </c>
      <c r="F646" s="82">
        <v>1</v>
      </c>
      <c r="G646" s="82">
        <v>15.27</v>
      </c>
      <c r="H646" s="82">
        <v>1.1499999999999999</v>
      </c>
      <c r="I646" s="82">
        <v>7.53</v>
      </c>
      <c r="J646" s="82">
        <v>24.2</v>
      </c>
      <c r="K646" s="82">
        <v>982</v>
      </c>
      <c r="L646" s="82">
        <v>1</v>
      </c>
      <c r="M646" s="82">
        <v>-0.55000000000000004</v>
      </c>
      <c r="N646" s="82">
        <v>0.79</v>
      </c>
      <c r="O646" s="82">
        <v>-5.3</v>
      </c>
      <c r="P646" s="82">
        <v>17</v>
      </c>
    </row>
    <row r="647" spans="1:16" x14ac:dyDescent="0.25">
      <c r="A647" s="51" t="str">
        <f t="shared" si="10"/>
        <v>LipaseA2</v>
      </c>
      <c r="B647" s="84" t="s">
        <v>154</v>
      </c>
      <c r="C647" s="84" t="s">
        <v>16</v>
      </c>
      <c r="D647" s="84" t="s">
        <v>184</v>
      </c>
      <c r="E647" s="84" t="s">
        <v>190</v>
      </c>
      <c r="F647" s="82">
        <v>2</v>
      </c>
      <c r="G647" s="82">
        <v>41.97</v>
      </c>
      <c r="H647" s="82">
        <v>2</v>
      </c>
      <c r="I647" s="82">
        <v>4.76</v>
      </c>
      <c r="J647" s="82">
        <v>24.2</v>
      </c>
      <c r="K647" s="82">
        <v>32494</v>
      </c>
      <c r="L647" s="82">
        <v>57</v>
      </c>
      <c r="M647" s="82" t="s">
        <v>186</v>
      </c>
      <c r="N647" s="82" t="s">
        <v>186</v>
      </c>
      <c r="O647" s="82" t="s">
        <v>186</v>
      </c>
      <c r="P647" s="82">
        <v>17</v>
      </c>
    </row>
    <row r="648" spans="1:16" x14ac:dyDescent="0.25">
      <c r="A648" s="51" t="str">
        <f t="shared" si="10"/>
        <v>LipaseB12</v>
      </c>
      <c r="B648" s="84" t="s">
        <v>155</v>
      </c>
      <c r="C648" s="84" t="s">
        <v>16</v>
      </c>
      <c r="D648" s="84" t="s">
        <v>187</v>
      </c>
      <c r="E648" s="84" t="s">
        <v>190</v>
      </c>
      <c r="F648" s="82">
        <v>2</v>
      </c>
      <c r="G648" s="82">
        <v>40.46</v>
      </c>
      <c r="H648" s="82">
        <v>1.34</v>
      </c>
      <c r="I648" s="82">
        <v>3.31</v>
      </c>
      <c r="J648" s="82">
        <v>24.2</v>
      </c>
      <c r="K648" s="82">
        <v>93</v>
      </c>
      <c r="L648" s="82">
        <v>1</v>
      </c>
      <c r="M648" s="82">
        <v>-0.76</v>
      </c>
      <c r="N648" s="82">
        <v>0.7</v>
      </c>
      <c r="O648" s="82">
        <v>-3.6</v>
      </c>
      <c r="P648" s="82">
        <v>17</v>
      </c>
    </row>
    <row r="649" spans="1:16" x14ac:dyDescent="0.25">
      <c r="A649" s="51" t="str">
        <f t="shared" si="10"/>
        <v>LipaseB22</v>
      </c>
      <c r="B649" s="84" t="s">
        <v>156</v>
      </c>
      <c r="C649" s="84" t="s">
        <v>16</v>
      </c>
      <c r="D649" s="84" t="s">
        <v>187</v>
      </c>
      <c r="E649" s="84" t="s">
        <v>190</v>
      </c>
      <c r="F649" s="82">
        <v>2</v>
      </c>
      <c r="G649" s="82">
        <v>41.04</v>
      </c>
      <c r="H649" s="82">
        <v>1.3</v>
      </c>
      <c r="I649" s="82">
        <v>3.17</v>
      </c>
      <c r="J649" s="82">
        <v>24.2</v>
      </c>
      <c r="K649" s="82">
        <v>77</v>
      </c>
      <c r="L649" s="82">
        <v>1</v>
      </c>
      <c r="M649" s="82">
        <v>-0.47</v>
      </c>
      <c r="N649" s="82">
        <v>0.67</v>
      </c>
      <c r="O649" s="82">
        <v>-2.23</v>
      </c>
      <c r="P649" s="82">
        <v>17</v>
      </c>
    </row>
    <row r="650" spans="1:16" x14ac:dyDescent="0.25">
      <c r="A650" s="51" t="str">
        <f t="shared" si="10"/>
        <v>LipaseB32</v>
      </c>
      <c r="B650" s="84" t="s">
        <v>157</v>
      </c>
      <c r="C650" s="84" t="s">
        <v>16</v>
      </c>
      <c r="D650" s="84" t="s">
        <v>187</v>
      </c>
      <c r="E650" s="84" t="s">
        <v>190</v>
      </c>
      <c r="F650" s="82">
        <v>2</v>
      </c>
      <c r="G650" s="82">
        <v>41.71</v>
      </c>
      <c r="H650" s="82">
        <v>1.27</v>
      </c>
      <c r="I650" s="82">
        <v>3.04</v>
      </c>
      <c r="J650" s="82">
        <v>24.2</v>
      </c>
      <c r="K650" s="82">
        <v>89</v>
      </c>
      <c r="L650" s="82">
        <v>1</v>
      </c>
      <c r="M650" s="82">
        <v>-0.13</v>
      </c>
      <c r="N650" s="82">
        <v>0.64</v>
      </c>
      <c r="O650" s="82">
        <v>-0.63</v>
      </c>
      <c r="P650" s="82">
        <v>17</v>
      </c>
    </row>
    <row r="651" spans="1:16" x14ac:dyDescent="0.25">
      <c r="A651" s="51" t="str">
        <f t="shared" si="10"/>
        <v>LipaseB42</v>
      </c>
      <c r="B651" s="84" t="s">
        <v>158</v>
      </c>
      <c r="C651" s="84" t="s">
        <v>16</v>
      </c>
      <c r="D651" s="84" t="s">
        <v>187</v>
      </c>
      <c r="E651" s="84" t="s">
        <v>190</v>
      </c>
      <c r="F651" s="82">
        <v>2</v>
      </c>
      <c r="G651" s="82">
        <v>40.659999999999997</v>
      </c>
      <c r="H651" s="82">
        <v>1.58</v>
      </c>
      <c r="I651" s="82">
        <v>3.88</v>
      </c>
      <c r="J651" s="82">
        <v>24.2</v>
      </c>
      <c r="K651" s="82">
        <v>71</v>
      </c>
      <c r="L651" s="82">
        <v>1</v>
      </c>
      <c r="M651" s="82">
        <v>-0.66</v>
      </c>
      <c r="N651" s="82">
        <v>0.82</v>
      </c>
      <c r="O651" s="82">
        <v>-3.13</v>
      </c>
      <c r="P651" s="82">
        <v>17</v>
      </c>
    </row>
    <row r="652" spans="1:16" x14ac:dyDescent="0.25">
      <c r="A652" s="51" t="str">
        <f t="shared" si="10"/>
        <v>LipaseB52</v>
      </c>
      <c r="B652" s="84" t="s">
        <v>159</v>
      </c>
      <c r="C652" s="84" t="s">
        <v>16</v>
      </c>
      <c r="D652" s="84" t="s">
        <v>187</v>
      </c>
      <c r="E652" s="84" t="s">
        <v>190</v>
      </c>
      <c r="F652" s="82">
        <v>2</v>
      </c>
      <c r="G652" s="82">
        <v>41.01</v>
      </c>
      <c r="H652" s="82">
        <v>1.46</v>
      </c>
      <c r="I652" s="82">
        <v>3.55</v>
      </c>
      <c r="J652" s="82">
        <v>24.2</v>
      </c>
      <c r="K652" s="82">
        <v>75</v>
      </c>
      <c r="L652" s="82">
        <v>1</v>
      </c>
      <c r="M652" s="82">
        <v>-0.48</v>
      </c>
      <c r="N652" s="82">
        <v>0.75</v>
      </c>
      <c r="O652" s="82">
        <v>-2.29</v>
      </c>
      <c r="P652" s="82">
        <v>17</v>
      </c>
    </row>
    <row r="653" spans="1:16" x14ac:dyDescent="0.25">
      <c r="A653" s="51" t="str">
        <f t="shared" si="10"/>
        <v>LipaseB62</v>
      </c>
      <c r="B653" s="84" t="s">
        <v>160</v>
      </c>
      <c r="C653" s="84" t="s">
        <v>16</v>
      </c>
      <c r="D653" s="84" t="s">
        <v>187</v>
      </c>
      <c r="E653" s="84" t="s">
        <v>190</v>
      </c>
      <c r="F653" s="82">
        <v>2</v>
      </c>
      <c r="G653" s="82">
        <v>39.83</v>
      </c>
      <c r="H653" s="82">
        <v>1.08</v>
      </c>
      <c r="I653" s="82">
        <v>2.72</v>
      </c>
      <c r="J653" s="82">
        <v>24.2</v>
      </c>
      <c r="K653" s="82">
        <v>75</v>
      </c>
      <c r="L653" s="82">
        <v>1</v>
      </c>
      <c r="M653" s="82">
        <v>-1.08</v>
      </c>
      <c r="N653" s="82">
        <v>0.56999999999999995</v>
      </c>
      <c r="O653" s="82">
        <v>-5.12</v>
      </c>
      <c r="P653" s="82">
        <v>17</v>
      </c>
    </row>
    <row r="654" spans="1:16" x14ac:dyDescent="0.25">
      <c r="A654" s="51" t="str">
        <f t="shared" si="10"/>
        <v>LipaseB72</v>
      </c>
      <c r="B654" s="84" t="s">
        <v>161</v>
      </c>
      <c r="C654" s="84" t="s">
        <v>16</v>
      </c>
      <c r="D654" s="84" t="s">
        <v>187</v>
      </c>
      <c r="E654" s="84" t="s">
        <v>190</v>
      </c>
      <c r="F654" s="82">
        <v>2</v>
      </c>
      <c r="G654" s="82">
        <v>40.450000000000003</v>
      </c>
      <c r="H654" s="82">
        <v>1.41</v>
      </c>
      <c r="I654" s="82">
        <v>3.48</v>
      </c>
      <c r="J654" s="82">
        <v>24.2</v>
      </c>
      <c r="K654" s="82">
        <v>66</v>
      </c>
      <c r="L654" s="82">
        <v>1</v>
      </c>
      <c r="M654" s="82">
        <v>-0.76</v>
      </c>
      <c r="N654" s="82">
        <v>0.73</v>
      </c>
      <c r="O654" s="82">
        <v>-3.62</v>
      </c>
      <c r="P654" s="82">
        <v>17</v>
      </c>
    </row>
    <row r="655" spans="1:16" x14ac:dyDescent="0.25">
      <c r="A655" s="51" t="str">
        <f t="shared" si="10"/>
        <v>LipaseB82</v>
      </c>
      <c r="B655" s="84" t="s">
        <v>162</v>
      </c>
      <c r="C655" s="84" t="s">
        <v>16</v>
      </c>
      <c r="D655" s="84" t="s">
        <v>187</v>
      </c>
      <c r="E655" s="84" t="s">
        <v>190</v>
      </c>
      <c r="F655" s="82">
        <v>2</v>
      </c>
      <c r="G655" s="82">
        <v>39.81</v>
      </c>
      <c r="H655" s="82">
        <v>1.18</v>
      </c>
      <c r="I655" s="82">
        <v>2.97</v>
      </c>
      <c r="J655" s="82">
        <v>24.2</v>
      </c>
      <c r="K655" s="82">
        <v>67</v>
      </c>
      <c r="L655" s="82">
        <v>1</v>
      </c>
      <c r="M655" s="82">
        <v>-1.0900000000000001</v>
      </c>
      <c r="N655" s="82">
        <v>0.62</v>
      </c>
      <c r="O655" s="82">
        <v>-5.16</v>
      </c>
      <c r="P655" s="82">
        <v>17</v>
      </c>
    </row>
    <row r="656" spans="1:16" x14ac:dyDescent="0.25">
      <c r="A656" s="51" t="str">
        <f t="shared" si="10"/>
        <v>LipaseB92</v>
      </c>
      <c r="B656" s="84" t="s">
        <v>163</v>
      </c>
      <c r="C656" s="84" t="s">
        <v>16</v>
      </c>
      <c r="D656" s="84" t="s">
        <v>187</v>
      </c>
      <c r="E656" s="84" t="s">
        <v>190</v>
      </c>
      <c r="F656" s="82">
        <v>2</v>
      </c>
      <c r="G656" s="82">
        <v>40.369999999999997</v>
      </c>
      <c r="H656" s="82">
        <v>1.5</v>
      </c>
      <c r="I656" s="82">
        <v>3.71</v>
      </c>
      <c r="J656" s="82">
        <v>24.2</v>
      </c>
      <c r="K656" s="82">
        <v>77</v>
      </c>
      <c r="L656" s="82">
        <v>1</v>
      </c>
      <c r="M656" s="82">
        <v>-0.8</v>
      </c>
      <c r="N656" s="82">
        <v>0.78</v>
      </c>
      <c r="O656" s="82">
        <v>-3.82</v>
      </c>
      <c r="P656" s="82">
        <v>17</v>
      </c>
    </row>
    <row r="657" spans="1:16" x14ac:dyDescent="0.25">
      <c r="A657" s="51" t="str">
        <f t="shared" si="10"/>
        <v>LipaseB102</v>
      </c>
      <c r="B657" s="84" t="s">
        <v>164</v>
      </c>
      <c r="C657" s="84" t="s">
        <v>16</v>
      </c>
      <c r="D657" s="84" t="s">
        <v>187</v>
      </c>
      <c r="E657" s="84" t="s">
        <v>190</v>
      </c>
      <c r="F657" s="82">
        <v>2</v>
      </c>
      <c r="G657" s="82">
        <v>40.67</v>
      </c>
      <c r="H657" s="82">
        <v>1.28</v>
      </c>
      <c r="I657" s="82">
        <v>3.15</v>
      </c>
      <c r="J657" s="82">
        <v>24.2</v>
      </c>
      <c r="K657" s="82">
        <v>75</v>
      </c>
      <c r="L657" s="82">
        <v>1</v>
      </c>
      <c r="M657" s="82">
        <v>-0.65</v>
      </c>
      <c r="N657" s="82">
        <v>0.66</v>
      </c>
      <c r="O657" s="82">
        <v>-3.1</v>
      </c>
      <c r="P657" s="82">
        <v>17</v>
      </c>
    </row>
    <row r="658" spans="1:16" x14ac:dyDescent="0.25">
      <c r="A658" s="51" t="str">
        <f t="shared" si="10"/>
        <v>LipaseB112</v>
      </c>
      <c r="B658" s="84" t="s">
        <v>165</v>
      </c>
      <c r="C658" s="84" t="s">
        <v>16</v>
      </c>
      <c r="D658" s="84" t="s">
        <v>187</v>
      </c>
      <c r="E658" s="84" t="s">
        <v>190</v>
      </c>
      <c r="F658" s="82">
        <v>2</v>
      </c>
      <c r="G658" s="82">
        <v>40.43</v>
      </c>
      <c r="H658" s="82">
        <v>1.68</v>
      </c>
      <c r="I658" s="82">
        <v>4.1500000000000004</v>
      </c>
      <c r="J658" s="82">
        <v>24.2</v>
      </c>
      <c r="K658" s="82">
        <v>78</v>
      </c>
      <c r="L658" s="82">
        <v>1</v>
      </c>
      <c r="M658" s="82">
        <v>-0.77</v>
      </c>
      <c r="N658" s="82">
        <v>0.87</v>
      </c>
      <c r="O658" s="82">
        <v>-3.67</v>
      </c>
      <c r="P658" s="82">
        <v>17</v>
      </c>
    </row>
    <row r="659" spans="1:16" x14ac:dyDescent="0.25">
      <c r="A659" s="51" t="str">
        <f t="shared" si="10"/>
        <v>LipaseB122</v>
      </c>
      <c r="B659" s="84" t="s">
        <v>166</v>
      </c>
      <c r="C659" s="84" t="s">
        <v>16</v>
      </c>
      <c r="D659" s="84" t="s">
        <v>187</v>
      </c>
      <c r="E659" s="84" t="s">
        <v>190</v>
      </c>
      <c r="F659" s="82">
        <v>2</v>
      </c>
      <c r="G659" s="82">
        <v>40.32</v>
      </c>
      <c r="H659" s="82">
        <v>1.27</v>
      </c>
      <c r="I659" s="82">
        <v>3.15</v>
      </c>
      <c r="J659" s="82">
        <v>24.2</v>
      </c>
      <c r="K659" s="82">
        <v>63</v>
      </c>
      <c r="L659" s="82">
        <v>1</v>
      </c>
      <c r="M659" s="82">
        <v>-0.83</v>
      </c>
      <c r="N659" s="82">
        <v>0.66</v>
      </c>
      <c r="O659" s="82">
        <v>-3.94</v>
      </c>
      <c r="P659" s="82">
        <v>17</v>
      </c>
    </row>
    <row r="660" spans="1:16" x14ac:dyDescent="0.25">
      <c r="A660" s="51" t="str">
        <f t="shared" si="10"/>
        <v>LipaseB132</v>
      </c>
      <c r="B660" s="84" t="s">
        <v>167</v>
      </c>
      <c r="C660" s="84" t="s">
        <v>16</v>
      </c>
      <c r="D660" s="84" t="s">
        <v>187</v>
      </c>
      <c r="E660" s="84" t="s">
        <v>190</v>
      </c>
      <c r="F660" s="82">
        <v>2</v>
      </c>
      <c r="G660" s="82">
        <v>40.590000000000003</v>
      </c>
      <c r="H660" s="82">
        <v>1.46</v>
      </c>
      <c r="I660" s="82">
        <v>3.59</v>
      </c>
      <c r="J660" s="82">
        <v>24.2</v>
      </c>
      <c r="K660" s="82">
        <v>906</v>
      </c>
      <c r="L660" s="82">
        <v>1</v>
      </c>
      <c r="M660" s="82">
        <v>-0.69</v>
      </c>
      <c r="N660" s="82">
        <v>0.76</v>
      </c>
      <c r="O660" s="82">
        <v>-3.3</v>
      </c>
      <c r="P660" s="82">
        <v>17</v>
      </c>
    </row>
    <row r="661" spans="1:16" x14ac:dyDescent="0.25">
      <c r="A661" s="51" t="str">
        <f t="shared" si="10"/>
        <v>LipaseA3</v>
      </c>
      <c r="B661" s="84" t="s">
        <v>154</v>
      </c>
      <c r="C661" s="84" t="s">
        <v>16</v>
      </c>
      <c r="D661" s="84" t="s">
        <v>184</v>
      </c>
      <c r="E661" s="84" t="s">
        <v>190</v>
      </c>
      <c r="F661" s="82">
        <v>3</v>
      </c>
      <c r="G661" s="82">
        <v>127.94</v>
      </c>
      <c r="H661" s="82">
        <v>6.16</v>
      </c>
      <c r="I661" s="82">
        <v>4.82</v>
      </c>
      <c r="J661" s="82">
        <v>24.2</v>
      </c>
      <c r="K661" s="82">
        <v>97807</v>
      </c>
      <c r="L661" s="82">
        <v>177</v>
      </c>
      <c r="M661" s="82" t="s">
        <v>186</v>
      </c>
      <c r="N661" s="82" t="s">
        <v>186</v>
      </c>
      <c r="O661" s="82" t="s">
        <v>186</v>
      </c>
      <c r="P661" s="82">
        <v>17</v>
      </c>
    </row>
    <row r="662" spans="1:16" x14ac:dyDescent="0.25">
      <c r="A662" s="51" t="str">
        <f t="shared" si="10"/>
        <v>LipaseB13</v>
      </c>
      <c r="B662" s="84" t="s">
        <v>155</v>
      </c>
      <c r="C662" s="84" t="s">
        <v>16</v>
      </c>
      <c r="D662" s="84" t="s">
        <v>187</v>
      </c>
      <c r="E662" s="84" t="s">
        <v>190</v>
      </c>
      <c r="F662" s="82">
        <v>3</v>
      </c>
      <c r="G662" s="82">
        <v>121.46</v>
      </c>
      <c r="H662" s="82">
        <v>3.77</v>
      </c>
      <c r="I662" s="82">
        <v>3.1</v>
      </c>
      <c r="J662" s="82">
        <v>24.2</v>
      </c>
      <c r="K662" s="82">
        <v>93</v>
      </c>
      <c r="L662" s="82">
        <v>1</v>
      </c>
      <c r="M662" s="82">
        <v>-1.05</v>
      </c>
      <c r="N662" s="82">
        <v>0.64</v>
      </c>
      <c r="O662" s="82">
        <v>-5.0599999999999996</v>
      </c>
      <c r="P662" s="82">
        <v>17</v>
      </c>
    </row>
    <row r="663" spans="1:16" x14ac:dyDescent="0.25">
      <c r="A663" s="51" t="str">
        <f t="shared" si="10"/>
        <v>LipaseB23</v>
      </c>
      <c r="B663" s="84" t="s">
        <v>156</v>
      </c>
      <c r="C663" s="84" t="s">
        <v>16</v>
      </c>
      <c r="D663" s="84" t="s">
        <v>187</v>
      </c>
      <c r="E663" s="84" t="s">
        <v>190</v>
      </c>
      <c r="F663" s="82">
        <v>3</v>
      </c>
      <c r="G663" s="82">
        <v>123.31</v>
      </c>
      <c r="H663" s="82">
        <v>2.96</v>
      </c>
      <c r="I663" s="82">
        <v>2.4</v>
      </c>
      <c r="J663" s="82">
        <v>24.2</v>
      </c>
      <c r="K663" s="82">
        <v>77</v>
      </c>
      <c r="L663" s="82">
        <v>1</v>
      </c>
      <c r="M663" s="82">
        <v>-0.75</v>
      </c>
      <c r="N663" s="82">
        <v>0.5</v>
      </c>
      <c r="O663" s="82">
        <v>-3.62</v>
      </c>
      <c r="P663" s="82">
        <v>17</v>
      </c>
    </row>
    <row r="664" spans="1:16" x14ac:dyDescent="0.25">
      <c r="A664" s="51" t="str">
        <f t="shared" si="10"/>
        <v>LipaseB33</v>
      </c>
      <c r="B664" s="84" t="s">
        <v>157</v>
      </c>
      <c r="C664" s="84" t="s">
        <v>16</v>
      </c>
      <c r="D664" s="84" t="s">
        <v>187</v>
      </c>
      <c r="E664" s="84" t="s">
        <v>190</v>
      </c>
      <c r="F664" s="82">
        <v>3</v>
      </c>
      <c r="G664" s="82">
        <v>124.51</v>
      </c>
      <c r="H664" s="82">
        <v>2.97</v>
      </c>
      <c r="I664" s="82">
        <v>2.39</v>
      </c>
      <c r="J664" s="82">
        <v>24.2</v>
      </c>
      <c r="K664" s="82">
        <v>91</v>
      </c>
      <c r="L664" s="82">
        <v>1</v>
      </c>
      <c r="M664" s="82">
        <v>-0.56000000000000005</v>
      </c>
      <c r="N664" s="82">
        <v>0.5</v>
      </c>
      <c r="O664" s="82">
        <v>-2.68</v>
      </c>
      <c r="P664" s="82">
        <v>17</v>
      </c>
    </row>
    <row r="665" spans="1:16" x14ac:dyDescent="0.25">
      <c r="A665" s="51" t="str">
        <f t="shared" si="10"/>
        <v>LipaseB43</v>
      </c>
      <c r="B665" s="84" t="s">
        <v>158</v>
      </c>
      <c r="C665" s="84" t="s">
        <v>16</v>
      </c>
      <c r="D665" s="84" t="s">
        <v>187</v>
      </c>
      <c r="E665" s="84" t="s">
        <v>190</v>
      </c>
      <c r="F665" s="82">
        <v>3</v>
      </c>
      <c r="G665" s="82">
        <v>122.53</v>
      </c>
      <c r="H665" s="82">
        <v>3.07</v>
      </c>
      <c r="I665" s="82">
        <v>2.5099999999999998</v>
      </c>
      <c r="J665" s="82">
        <v>24.2</v>
      </c>
      <c r="K665" s="82">
        <v>72</v>
      </c>
      <c r="L665" s="82">
        <v>1</v>
      </c>
      <c r="M665" s="82">
        <v>-0.88</v>
      </c>
      <c r="N665" s="82">
        <v>0.52</v>
      </c>
      <c r="O665" s="82">
        <v>-4.2300000000000004</v>
      </c>
      <c r="P665" s="82">
        <v>17</v>
      </c>
    </row>
    <row r="666" spans="1:16" x14ac:dyDescent="0.25">
      <c r="A666" s="51" t="str">
        <f t="shared" si="10"/>
        <v>LipaseB53</v>
      </c>
      <c r="B666" s="84" t="s">
        <v>159</v>
      </c>
      <c r="C666" s="84" t="s">
        <v>16</v>
      </c>
      <c r="D666" s="84" t="s">
        <v>187</v>
      </c>
      <c r="E666" s="84" t="s">
        <v>190</v>
      </c>
      <c r="F666" s="82">
        <v>3</v>
      </c>
      <c r="G666" s="82">
        <v>124.1</v>
      </c>
      <c r="H666" s="82">
        <v>3.43</v>
      </c>
      <c r="I666" s="82">
        <v>2.76</v>
      </c>
      <c r="J666" s="82">
        <v>24.2</v>
      </c>
      <c r="K666" s="82">
        <v>77</v>
      </c>
      <c r="L666" s="82">
        <v>1</v>
      </c>
      <c r="M666" s="82">
        <v>-0.62</v>
      </c>
      <c r="N666" s="82">
        <v>0.56999999999999995</v>
      </c>
      <c r="O666" s="82">
        <v>-3</v>
      </c>
      <c r="P666" s="82">
        <v>17</v>
      </c>
    </row>
    <row r="667" spans="1:16" x14ac:dyDescent="0.25">
      <c r="A667" s="51" t="str">
        <f t="shared" si="10"/>
        <v>LipaseB63</v>
      </c>
      <c r="B667" s="84" t="s">
        <v>160</v>
      </c>
      <c r="C667" s="84" t="s">
        <v>16</v>
      </c>
      <c r="D667" s="84" t="s">
        <v>187</v>
      </c>
      <c r="E667" s="84" t="s">
        <v>190</v>
      </c>
      <c r="F667" s="82">
        <v>3</v>
      </c>
      <c r="G667" s="82">
        <v>123.58</v>
      </c>
      <c r="H667" s="82">
        <v>2.64</v>
      </c>
      <c r="I667" s="82">
        <v>2.13</v>
      </c>
      <c r="J667" s="82">
        <v>24.2</v>
      </c>
      <c r="K667" s="82">
        <v>78</v>
      </c>
      <c r="L667" s="82">
        <v>1</v>
      </c>
      <c r="M667" s="82">
        <v>-0.71</v>
      </c>
      <c r="N667" s="82">
        <v>0.44</v>
      </c>
      <c r="O667" s="82">
        <v>-3.41</v>
      </c>
      <c r="P667" s="82">
        <v>17</v>
      </c>
    </row>
    <row r="668" spans="1:16" x14ac:dyDescent="0.25">
      <c r="A668" s="51" t="str">
        <f t="shared" si="10"/>
        <v>LipaseB73</v>
      </c>
      <c r="B668" s="84" t="s">
        <v>161</v>
      </c>
      <c r="C668" s="84" t="s">
        <v>16</v>
      </c>
      <c r="D668" s="84" t="s">
        <v>187</v>
      </c>
      <c r="E668" s="84" t="s">
        <v>190</v>
      </c>
      <c r="F668" s="82">
        <v>3</v>
      </c>
      <c r="G668" s="82">
        <v>123.55</v>
      </c>
      <c r="H668" s="82">
        <v>2.85</v>
      </c>
      <c r="I668" s="82">
        <v>2.31</v>
      </c>
      <c r="J668" s="82">
        <v>24.2</v>
      </c>
      <c r="K668" s="82">
        <v>70</v>
      </c>
      <c r="L668" s="82">
        <v>1</v>
      </c>
      <c r="M668" s="82">
        <v>-0.71</v>
      </c>
      <c r="N668" s="82">
        <v>0.48</v>
      </c>
      <c r="O668" s="82">
        <v>-3.43</v>
      </c>
      <c r="P668" s="82">
        <v>17</v>
      </c>
    </row>
    <row r="669" spans="1:16" x14ac:dyDescent="0.25">
      <c r="A669" s="51" t="str">
        <f t="shared" si="10"/>
        <v>LipaseB83</v>
      </c>
      <c r="B669" s="84" t="s">
        <v>162</v>
      </c>
      <c r="C669" s="84" t="s">
        <v>16</v>
      </c>
      <c r="D669" s="84" t="s">
        <v>187</v>
      </c>
      <c r="E669" s="84" t="s">
        <v>190</v>
      </c>
      <c r="F669" s="82">
        <v>3</v>
      </c>
      <c r="G669" s="82">
        <v>124.68</v>
      </c>
      <c r="H669" s="82">
        <v>2.87</v>
      </c>
      <c r="I669" s="82">
        <v>2.2999999999999998</v>
      </c>
      <c r="J669" s="82">
        <v>24.2</v>
      </c>
      <c r="K669" s="82">
        <v>69</v>
      </c>
      <c r="L669" s="82">
        <v>1</v>
      </c>
      <c r="M669" s="82">
        <v>-0.53</v>
      </c>
      <c r="N669" s="82">
        <v>0.48</v>
      </c>
      <c r="O669" s="82">
        <v>-2.5499999999999998</v>
      </c>
      <c r="P669" s="82">
        <v>17</v>
      </c>
    </row>
    <row r="670" spans="1:16" x14ac:dyDescent="0.25">
      <c r="A670" s="51" t="str">
        <f t="shared" si="10"/>
        <v>LipaseB93</v>
      </c>
      <c r="B670" s="84" t="s">
        <v>163</v>
      </c>
      <c r="C670" s="84" t="s">
        <v>16</v>
      </c>
      <c r="D670" s="84" t="s">
        <v>187</v>
      </c>
      <c r="E670" s="84" t="s">
        <v>190</v>
      </c>
      <c r="F670" s="82">
        <v>3</v>
      </c>
      <c r="G670" s="82">
        <v>123.42</v>
      </c>
      <c r="H670" s="82">
        <v>3.14</v>
      </c>
      <c r="I670" s="82">
        <v>2.54</v>
      </c>
      <c r="J670" s="82">
        <v>24.2</v>
      </c>
      <c r="K670" s="82">
        <v>75</v>
      </c>
      <c r="L670" s="82">
        <v>1</v>
      </c>
      <c r="M670" s="82">
        <v>-0.73</v>
      </c>
      <c r="N670" s="82">
        <v>0.53</v>
      </c>
      <c r="O670" s="82">
        <v>-3.53</v>
      </c>
      <c r="P670" s="82">
        <v>17</v>
      </c>
    </row>
    <row r="671" spans="1:16" x14ac:dyDescent="0.25">
      <c r="A671" s="51" t="str">
        <f t="shared" si="10"/>
        <v>LipaseB103</v>
      </c>
      <c r="B671" s="84" t="s">
        <v>164</v>
      </c>
      <c r="C671" s="84" t="s">
        <v>16</v>
      </c>
      <c r="D671" s="84" t="s">
        <v>187</v>
      </c>
      <c r="E671" s="84" t="s">
        <v>190</v>
      </c>
      <c r="F671" s="82">
        <v>3</v>
      </c>
      <c r="G671" s="82">
        <v>123.72</v>
      </c>
      <c r="H671" s="82">
        <v>2.5299999999999998</v>
      </c>
      <c r="I671" s="82">
        <v>2.04</v>
      </c>
      <c r="J671" s="82">
        <v>24.2</v>
      </c>
      <c r="K671" s="82">
        <v>77</v>
      </c>
      <c r="L671" s="82">
        <v>1</v>
      </c>
      <c r="M671" s="82">
        <v>-0.69</v>
      </c>
      <c r="N671" s="82">
        <v>0.42</v>
      </c>
      <c r="O671" s="82">
        <v>-3.3</v>
      </c>
      <c r="P671" s="82">
        <v>17</v>
      </c>
    </row>
    <row r="672" spans="1:16" x14ac:dyDescent="0.25">
      <c r="A672" s="51" t="str">
        <f t="shared" si="10"/>
        <v>LipaseB113</v>
      </c>
      <c r="B672" s="84" t="s">
        <v>165</v>
      </c>
      <c r="C672" s="84" t="s">
        <v>16</v>
      </c>
      <c r="D672" s="84" t="s">
        <v>187</v>
      </c>
      <c r="E672" s="84" t="s">
        <v>190</v>
      </c>
      <c r="F672" s="82">
        <v>3</v>
      </c>
      <c r="G672" s="82">
        <v>122.75</v>
      </c>
      <c r="H672" s="82">
        <v>2.2999999999999998</v>
      </c>
      <c r="I672" s="82">
        <v>1.88</v>
      </c>
      <c r="J672" s="82">
        <v>24.2</v>
      </c>
      <c r="K672" s="82">
        <v>78</v>
      </c>
      <c r="L672" s="82">
        <v>1</v>
      </c>
      <c r="M672" s="82">
        <v>-0.84</v>
      </c>
      <c r="N672" s="82">
        <v>0.39</v>
      </c>
      <c r="O672" s="82">
        <v>-4.05</v>
      </c>
      <c r="P672" s="82">
        <v>17</v>
      </c>
    </row>
    <row r="673" spans="1:16" x14ac:dyDescent="0.25">
      <c r="A673" s="51" t="str">
        <f t="shared" si="10"/>
        <v>LipaseB123</v>
      </c>
      <c r="B673" s="84" t="s">
        <v>166</v>
      </c>
      <c r="C673" s="84" t="s">
        <v>16</v>
      </c>
      <c r="D673" s="84" t="s">
        <v>187</v>
      </c>
      <c r="E673" s="84" t="s">
        <v>190</v>
      </c>
      <c r="F673" s="82">
        <v>3</v>
      </c>
      <c r="G673" s="82">
        <v>124.3</v>
      </c>
      <c r="H673" s="82">
        <v>2.37</v>
      </c>
      <c r="I673" s="82">
        <v>1.9</v>
      </c>
      <c r="J673" s="82">
        <v>24.2</v>
      </c>
      <c r="K673" s="82">
        <v>66</v>
      </c>
      <c r="L673" s="82">
        <v>1</v>
      </c>
      <c r="M673" s="82">
        <v>-0.59</v>
      </c>
      <c r="N673" s="82">
        <v>0.4</v>
      </c>
      <c r="O673" s="82">
        <v>-2.85</v>
      </c>
      <c r="P673" s="82">
        <v>17</v>
      </c>
    </row>
    <row r="674" spans="1:16" x14ac:dyDescent="0.25">
      <c r="A674" s="51" t="str">
        <f t="shared" si="10"/>
        <v>LipaseB133</v>
      </c>
      <c r="B674" s="84" t="s">
        <v>167</v>
      </c>
      <c r="C674" s="84" t="s">
        <v>16</v>
      </c>
      <c r="D674" s="84" t="s">
        <v>187</v>
      </c>
      <c r="E674" s="84" t="s">
        <v>190</v>
      </c>
      <c r="F674" s="82">
        <v>3</v>
      </c>
      <c r="G674" s="82">
        <v>123.46</v>
      </c>
      <c r="H674" s="82">
        <v>3.08</v>
      </c>
      <c r="I674" s="82">
        <v>2.4900000000000002</v>
      </c>
      <c r="J674" s="82">
        <v>24.2</v>
      </c>
      <c r="K674" s="82">
        <v>923</v>
      </c>
      <c r="L674" s="82">
        <v>1</v>
      </c>
      <c r="M674" s="82">
        <v>-0.73</v>
      </c>
      <c r="N674" s="82">
        <v>0.52</v>
      </c>
      <c r="O674" s="82">
        <v>-3.51</v>
      </c>
      <c r="P674" s="82">
        <v>17</v>
      </c>
    </row>
    <row r="675" spans="1:16" x14ac:dyDescent="0.25">
      <c r="A675" s="51" t="str">
        <f t="shared" si="10"/>
        <v>Phosphatase AlcalineA1</v>
      </c>
      <c r="B675" s="84" t="s">
        <v>154</v>
      </c>
      <c r="C675" s="84" t="s">
        <v>17</v>
      </c>
      <c r="D675" s="84" t="s">
        <v>184</v>
      </c>
      <c r="E675" s="84" t="s">
        <v>190</v>
      </c>
      <c r="F675" s="82">
        <v>1</v>
      </c>
      <c r="G675" s="82">
        <v>26.6</v>
      </c>
      <c r="H675" s="82">
        <v>2.2999999999999998</v>
      </c>
      <c r="I675" s="85">
        <v>8.66</v>
      </c>
      <c r="J675" s="82">
        <v>8</v>
      </c>
      <c r="K675" s="82">
        <v>28337</v>
      </c>
      <c r="L675" s="82">
        <v>36</v>
      </c>
      <c r="M675" s="82" t="s">
        <v>186</v>
      </c>
      <c r="N675" s="82" t="s">
        <v>186</v>
      </c>
      <c r="O675" s="82" t="s">
        <v>186</v>
      </c>
      <c r="P675" s="82">
        <v>8</v>
      </c>
    </row>
    <row r="676" spans="1:16" x14ac:dyDescent="0.25">
      <c r="A676" s="51" t="str">
        <f t="shared" si="10"/>
        <v>Phosphatase AlcalineB11</v>
      </c>
      <c r="B676" s="84" t="s">
        <v>155</v>
      </c>
      <c r="C676" s="84" t="s">
        <v>17</v>
      </c>
      <c r="D676" s="84" t="s">
        <v>187</v>
      </c>
      <c r="E676" s="84" t="s">
        <v>190</v>
      </c>
      <c r="F676" s="82">
        <v>1</v>
      </c>
      <c r="G676" s="82">
        <v>25.82</v>
      </c>
      <c r="H676" s="82">
        <v>1.64</v>
      </c>
      <c r="I676" s="82">
        <v>6.36</v>
      </c>
      <c r="J676" s="82">
        <v>8</v>
      </c>
      <c r="K676" s="82">
        <v>70</v>
      </c>
      <c r="L676" s="82">
        <v>1</v>
      </c>
      <c r="M676" s="82">
        <v>-0.34</v>
      </c>
      <c r="N676" s="82">
        <v>0.73</v>
      </c>
      <c r="O676" s="82">
        <v>-2.92</v>
      </c>
      <c r="P676" s="82">
        <v>8</v>
      </c>
    </row>
    <row r="677" spans="1:16" x14ac:dyDescent="0.25">
      <c r="A677" s="51" t="str">
        <f t="shared" si="10"/>
        <v>Phosphatase AlcalineB21</v>
      </c>
      <c r="B677" s="84" t="s">
        <v>156</v>
      </c>
      <c r="C677" s="84" t="s">
        <v>17</v>
      </c>
      <c r="D677" s="84" t="s">
        <v>187</v>
      </c>
      <c r="E677" s="84" t="s">
        <v>190</v>
      </c>
      <c r="F677" s="82">
        <v>1</v>
      </c>
      <c r="G677" s="82">
        <v>26.22</v>
      </c>
      <c r="H677" s="82">
        <v>1.57</v>
      </c>
      <c r="I677" s="82">
        <v>5.98</v>
      </c>
      <c r="J677" s="82">
        <v>8</v>
      </c>
      <c r="K677" s="82">
        <v>69</v>
      </c>
      <c r="L677" s="82">
        <v>1</v>
      </c>
      <c r="M677" s="82">
        <v>-0.17</v>
      </c>
      <c r="N677" s="82">
        <v>0.69</v>
      </c>
      <c r="O677" s="82">
        <v>-1.45</v>
      </c>
      <c r="P677" s="82">
        <v>8</v>
      </c>
    </row>
    <row r="678" spans="1:16" x14ac:dyDescent="0.25">
      <c r="A678" s="51" t="str">
        <f t="shared" si="10"/>
        <v>Phosphatase AlcalineB31</v>
      </c>
      <c r="B678" s="84" t="s">
        <v>157</v>
      </c>
      <c r="C678" s="84" t="s">
        <v>17</v>
      </c>
      <c r="D678" s="84" t="s">
        <v>187</v>
      </c>
      <c r="E678" s="84" t="s">
        <v>190</v>
      </c>
      <c r="F678" s="82">
        <v>1</v>
      </c>
      <c r="G678" s="82">
        <v>26.34</v>
      </c>
      <c r="H678" s="82">
        <v>1.65</v>
      </c>
      <c r="I678" s="82">
        <v>6.28</v>
      </c>
      <c r="J678" s="82">
        <v>8</v>
      </c>
      <c r="K678" s="82">
        <v>74</v>
      </c>
      <c r="L678" s="82">
        <v>1</v>
      </c>
      <c r="M678" s="82">
        <v>-0.11</v>
      </c>
      <c r="N678" s="82">
        <v>0.72</v>
      </c>
      <c r="O678" s="82">
        <v>-0.99</v>
      </c>
      <c r="P678" s="82">
        <v>8</v>
      </c>
    </row>
    <row r="679" spans="1:16" x14ac:dyDescent="0.25">
      <c r="A679" s="51" t="str">
        <f t="shared" si="10"/>
        <v>Phosphatase AlcalineB41</v>
      </c>
      <c r="B679" s="84" t="s">
        <v>158</v>
      </c>
      <c r="C679" s="84" t="s">
        <v>17</v>
      </c>
      <c r="D679" s="84" t="s">
        <v>187</v>
      </c>
      <c r="E679" s="84" t="s">
        <v>190</v>
      </c>
      <c r="F679" s="82">
        <v>1</v>
      </c>
      <c r="G679" s="82">
        <v>26.05</v>
      </c>
      <c r="H679" s="82">
        <v>1.94</v>
      </c>
      <c r="I679" s="82">
        <v>7.45</v>
      </c>
      <c r="J679" s="82">
        <v>8</v>
      </c>
      <c r="K679" s="82">
        <v>63</v>
      </c>
      <c r="L679" s="82">
        <v>1</v>
      </c>
      <c r="M679" s="82">
        <v>-0.24</v>
      </c>
      <c r="N679" s="82">
        <v>0.86</v>
      </c>
      <c r="O679" s="82">
        <v>-2.0699999999999998</v>
      </c>
      <c r="P679" s="82">
        <v>8</v>
      </c>
    </row>
    <row r="680" spans="1:16" x14ac:dyDescent="0.25">
      <c r="A680" s="51" t="str">
        <f t="shared" si="10"/>
        <v>Phosphatase AlcalineB51</v>
      </c>
      <c r="B680" s="84" t="s">
        <v>159</v>
      </c>
      <c r="C680" s="84" t="s">
        <v>17</v>
      </c>
      <c r="D680" s="84" t="s">
        <v>187</v>
      </c>
      <c r="E680" s="84" t="s">
        <v>190</v>
      </c>
      <c r="F680" s="82">
        <v>1</v>
      </c>
      <c r="G680" s="82">
        <v>26.74</v>
      </c>
      <c r="H680" s="82">
        <v>2</v>
      </c>
      <c r="I680" s="82">
        <v>7.49</v>
      </c>
      <c r="J680" s="82">
        <v>8</v>
      </c>
      <c r="K680" s="82">
        <v>66</v>
      </c>
      <c r="L680" s="82">
        <v>1</v>
      </c>
      <c r="M680" s="82">
        <v>0.06</v>
      </c>
      <c r="N680" s="82">
        <v>0.86</v>
      </c>
      <c r="O680" s="82">
        <v>0.5</v>
      </c>
      <c r="P680" s="82">
        <v>8</v>
      </c>
    </row>
    <row r="681" spans="1:16" x14ac:dyDescent="0.25">
      <c r="A681" s="51" t="str">
        <f t="shared" si="10"/>
        <v>Phosphatase AlcalineB61</v>
      </c>
      <c r="B681" s="84" t="s">
        <v>160</v>
      </c>
      <c r="C681" s="84" t="s">
        <v>17</v>
      </c>
      <c r="D681" s="84" t="s">
        <v>187</v>
      </c>
      <c r="E681" s="84" t="s">
        <v>190</v>
      </c>
      <c r="F681" s="82">
        <v>1</v>
      </c>
      <c r="G681" s="82">
        <v>26.73</v>
      </c>
      <c r="H681" s="82">
        <v>1.95</v>
      </c>
      <c r="I681" s="82">
        <v>7.29</v>
      </c>
      <c r="J681" s="82">
        <v>8</v>
      </c>
      <c r="K681" s="82">
        <v>68</v>
      </c>
      <c r="L681" s="82">
        <v>1</v>
      </c>
      <c r="M681" s="82">
        <v>0.06</v>
      </c>
      <c r="N681" s="82">
        <v>0.84</v>
      </c>
      <c r="O681" s="82">
        <v>0.48</v>
      </c>
      <c r="P681" s="82">
        <v>8</v>
      </c>
    </row>
    <row r="682" spans="1:16" x14ac:dyDescent="0.25">
      <c r="A682" s="51" t="str">
        <f t="shared" si="10"/>
        <v>Phosphatase AlcalineB71</v>
      </c>
      <c r="B682" s="84" t="s">
        <v>161</v>
      </c>
      <c r="C682" s="84" t="s">
        <v>17</v>
      </c>
      <c r="D682" s="84" t="s">
        <v>187</v>
      </c>
      <c r="E682" s="84" t="s">
        <v>190</v>
      </c>
      <c r="F682" s="82">
        <v>1</v>
      </c>
      <c r="G682" s="82">
        <v>26.56</v>
      </c>
      <c r="H682" s="82">
        <v>1.8</v>
      </c>
      <c r="I682" s="82">
        <v>6.77</v>
      </c>
      <c r="J682" s="82">
        <v>8</v>
      </c>
      <c r="K682" s="82">
        <v>67</v>
      </c>
      <c r="L682" s="82">
        <v>1</v>
      </c>
      <c r="M682" s="82">
        <v>-0.02</v>
      </c>
      <c r="N682" s="82">
        <v>0.78</v>
      </c>
      <c r="O682" s="82">
        <v>-0.17</v>
      </c>
      <c r="P682" s="82">
        <v>8</v>
      </c>
    </row>
    <row r="683" spans="1:16" x14ac:dyDescent="0.25">
      <c r="A683" s="51" t="str">
        <f t="shared" si="10"/>
        <v>Phosphatase AlcalineB81</v>
      </c>
      <c r="B683" s="84" t="s">
        <v>162</v>
      </c>
      <c r="C683" s="84" t="s">
        <v>17</v>
      </c>
      <c r="D683" s="84" t="s">
        <v>187</v>
      </c>
      <c r="E683" s="84" t="s">
        <v>190</v>
      </c>
      <c r="F683" s="82">
        <v>1</v>
      </c>
      <c r="G683" s="82">
        <v>25.83</v>
      </c>
      <c r="H683" s="82">
        <v>2.16</v>
      </c>
      <c r="I683" s="86">
        <v>7.38</v>
      </c>
      <c r="J683" s="82">
        <v>8</v>
      </c>
      <c r="K683" s="82">
        <v>70</v>
      </c>
      <c r="L683" s="82">
        <v>1</v>
      </c>
      <c r="M683" s="82">
        <v>-0.34</v>
      </c>
      <c r="N683" s="82">
        <v>0.97</v>
      </c>
      <c r="O683" s="82">
        <v>-2.92</v>
      </c>
      <c r="P683" s="82">
        <v>8</v>
      </c>
    </row>
    <row r="684" spans="1:16" x14ac:dyDescent="0.25">
      <c r="A684" s="51" t="str">
        <f t="shared" si="10"/>
        <v>Phosphatase AlcalineB91</v>
      </c>
      <c r="B684" s="84" t="s">
        <v>163</v>
      </c>
      <c r="C684" s="84" t="s">
        <v>17</v>
      </c>
      <c r="D684" s="84" t="s">
        <v>187</v>
      </c>
      <c r="E684" s="84" t="s">
        <v>190</v>
      </c>
      <c r="F684" s="82">
        <v>1</v>
      </c>
      <c r="G684" s="82">
        <v>25.24</v>
      </c>
      <c r="H684" s="82">
        <v>2.0299999999999998</v>
      </c>
      <c r="I684" s="85">
        <v>8.06</v>
      </c>
      <c r="J684" s="82">
        <v>8</v>
      </c>
      <c r="K684" s="82">
        <v>71</v>
      </c>
      <c r="L684" s="82">
        <v>1</v>
      </c>
      <c r="M684" s="82">
        <v>-0.59</v>
      </c>
      <c r="N684" s="82">
        <v>0.93</v>
      </c>
      <c r="O684" s="82">
        <v>-5.14</v>
      </c>
      <c r="P684" s="82">
        <v>8</v>
      </c>
    </row>
    <row r="685" spans="1:16" x14ac:dyDescent="0.25">
      <c r="A685" s="51" t="str">
        <f t="shared" si="10"/>
        <v>Phosphatase AlcalineB101</v>
      </c>
      <c r="B685" s="84" t="s">
        <v>164</v>
      </c>
      <c r="C685" s="84" t="s">
        <v>17</v>
      </c>
      <c r="D685" s="84" t="s">
        <v>187</v>
      </c>
      <c r="E685" s="84" t="s">
        <v>190</v>
      </c>
      <c r="F685" s="82">
        <v>1</v>
      </c>
      <c r="G685" s="82">
        <v>26.12</v>
      </c>
      <c r="H685" s="82">
        <v>1.55</v>
      </c>
      <c r="I685" s="82">
        <v>5.92</v>
      </c>
      <c r="J685" s="82">
        <v>8</v>
      </c>
      <c r="K685" s="82">
        <v>64</v>
      </c>
      <c r="L685" s="82">
        <v>1</v>
      </c>
      <c r="M685" s="82">
        <v>-0.21</v>
      </c>
      <c r="N685" s="82">
        <v>0.68</v>
      </c>
      <c r="O685" s="82">
        <v>-1.82</v>
      </c>
      <c r="P685" s="82">
        <v>8</v>
      </c>
    </row>
    <row r="686" spans="1:16" x14ac:dyDescent="0.25">
      <c r="A686" s="51" t="str">
        <f t="shared" si="10"/>
        <v>Phosphatase AlcalineB111</v>
      </c>
      <c r="B686" s="84" t="s">
        <v>165</v>
      </c>
      <c r="C686" s="84" t="s">
        <v>17</v>
      </c>
      <c r="D686" s="84" t="s">
        <v>187</v>
      </c>
      <c r="E686" s="84" t="s">
        <v>190</v>
      </c>
      <c r="F686" s="82">
        <v>1</v>
      </c>
      <c r="G686" s="82">
        <v>25.96</v>
      </c>
      <c r="H686" s="82">
        <v>1.62</v>
      </c>
      <c r="I686" s="82">
        <v>6.24</v>
      </c>
      <c r="J686" s="82">
        <v>8</v>
      </c>
      <c r="K686" s="82">
        <v>64</v>
      </c>
      <c r="L686" s="82">
        <v>1</v>
      </c>
      <c r="M686" s="82">
        <v>-0.28000000000000003</v>
      </c>
      <c r="N686" s="82">
        <v>0.72</v>
      </c>
      <c r="O686" s="82">
        <v>-2.4</v>
      </c>
      <c r="P686" s="82">
        <v>8</v>
      </c>
    </row>
    <row r="687" spans="1:16" x14ac:dyDescent="0.25">
      <c r="A687" s="51" t="str">
        <f t="shared" si="10"/>
        <v>Phosphatase AlcalineB121</v>
      </c>
      <c r="B687" s="84" t="s">
        <v>166</v>
      </c>
      <c r="C687" s="84" t="s">
        <v>17</v>
      </c>
      <c r="D687" s="84" t="s">
        <v>187</v>
      </c>
      <c r="E687" s="84" t="s">
        <v>190</v>
      </c>
      <c r="F687" s="82">
        <v>1</v>
      </c>
      <c r="G687" s="82">
        <v>26.17</v>
      </c>
      <c r="H687" s="82">
        <v>1.75</v>
      </c>
      <c r="I687" s="82">
        <v>6.68</v>
      </c>
      <c r="J687" s="82">
        <v>8</v>
      </c>
      <c r="K687" s="82">
        <v>61</v>
      </c>
      <c r="L687" s="82">
        <v>1</v>
      </c>
      <c r="M687" s="82">
        <v>-0.19</v>
      </c>
      <c r="N687" s="82">
        <v>0.77</v>
      </c>
      <c r="O687" s="82">
        <v>-1.63</v>
      </c>
      <c r="P687" s="82">
        <v>8</v>
      </c>
    </row>
    <row r="688" spans="1:16" x14ac:dyDescent="0.25">
      <c r="A688" s="51" t="str">
        <f t="shared" si="10"/>
        <v>Phosphatase AlcalineB131</v>
      </c>
      <c r="B688" s="84" t="s">
        <v>167</v>
      </c>
      <c r="C688" s="84" t="s">
        <v>17</v>
      </c>
      <c r="D688" s="84" t="s">
        <v>187</v>
      </c>
      <c r="E688" s="84" t="s">
        <v>190</v>
      </c>
      <c r="F688" s="82">
        <v>1</v>
      </c>
      <c r="G688" s="82">
        <v>26.14</v>
      </c>
      <c r="H688" s="82">
        <v>1.85</v>
      </c>
      <c r="I688" s="82">
        <v>7.08</v>
      </c>
      <c r="J688" s="82">
        <v>8</v>
      </c>
      <c r="K688" s="82">
        <v>807</v>
      </c>
      <c r="L688" s="82">
        <v>1</v>
      </c>
      <c r="M688" s="82">
        <v>-0.2</v>
      </c>
      <c r="N688" s="82">
        <v>0.82</v>
      </c>
      <c r="O688" s="82">
        <v>-1.73</v>
      </c>
      <c r="P688" s="82">
        <v>8</v>
      </c>
    </row>
    <row r="689" spans="1:16" x14ac:dyDescent="0.25">
      <c r="A689" s="51" t="str">
        <f t="shared" si="10"/>
        <v>Phosphatase AlcalineA2</v>
      </c>
      <c r="B689" s="84" t="s">
        <v>154</v>
      </c>
      <c r="C689" s="84" t="s">
        <v>17</v>
      </c>
      <c r="D689" s="84" t="s">
        <v>184</v>
      </c>
      <c r="E689" s="84" t="s">
        <v>190</v>
      </c>
      <c r="F689" s="82">
        <v>2</v>
      </c>
      <c r="G689" s="82">
        <v>151.79</v>
      </c>
      <c r="H689" s="82">
        <v>6.34</v>
      </c>
      <c r="I689" s="82">
        <v>4.17</v>
      </c>
      <c r="J689" s="82">
        <v>6</v>
      </c>
      <c r="K689" s="82">
        <v>18264</v>
      </c>
      <c r="L689" s="82">
        <v>23</v>
      </c>
      <c r="M689" s="82" t="s">
        <v>186</v>
      </c>
      <c r="N689" s="82" t="s">
        <v>186</v>
      </c>
      <c r="O689" s="82" t="s">
        <v>186</v>
      </c>
      <c r="P689" s="82">
        <v>6.7</v>
      </c>
    </row>
    <row r="690" spans="1:16" x14ac:dyDescent="0.25">
      <c r="A690" s="51" t="str">
        <f t="shared" si="10"/>
        <v>Phosphatase AlcalineB12</v>
      </c>
      <c r="B690" s="84" t="s">
        <v>155</v>
      </c>
      <c r="C690" s="84" t="s">
        <v>17</v>
      </c>
      <c r="D690" s="84" t="s">
        <v>187</v>
      </c>
      <c r="E690" s="84" t="s">
        <v>190</v>
      </c>
      <c r="F690" s="82">
        <v>2</v>
      </c>
      <c r="G690" s="82">
        <v>152.26</v>
      </c>
      <c r="H690" s="82">
        <v>4.97</v>
      </c>
      <c r="I690" s="82">
        <v>3.26</v>
      </c>
      <c r="J690" s="82">
        <v>6</v>
      </c>
      <c r="K690" s="82">
        <v>64</v>
      </c>
      <c r="L690" s="82">
        <v>1</v>
      </c>
      <c r="M690" s="82">
        <v>7.0000000000000007E-2</v>
      </c>
      <c r="N690" s="82">
        <v>0.78</v>
      </c>
      <c r="O690" s="82">
        <v>0.31</v>
      </c>
      <c r="P690" s="82">
        <v>6.7</v>
      </c>
    </row>
    <row r="691" spans="1:16" x14ac:dyDescent="0.25">
      <c r="A691" s="51" t="str">
        <f t="shared" si="10"/>
        <v>Phosphatase AlcalineB22</v>
      </c>
      <c r="B691" s="84" t="s">
        <v>156</v>
      </c>
      <c r="C691" s="84" t="s">
        <v>17</v>
      </c>
      <c r="D691" s="84" t="s">
        <v>187</v>
      </c>
      <c r="E691" s="84" t="s">
        <v>190</v>
      </c>
      <c r="F691" s="82">
        <v>2</v>
      </c>
      <c r="G691" s="82">
        <v>154.13</v>
      </c>
      <c r="H691" s="82">
        <v>4.41</v>
      </c>
      <c r="I691" s="82">
        <v>2.86</v>
      </c>
      <c r="J691" s="82">
        <v>6</v>
      </c>
      <c r="K691" s="82">
        <v>62</v>
      </c>
      <c r="L691" s="82">
        <v>1</v>
      </c>
      <c r="M691" s="82">
        <v>0.37</v>
      </c>
      <c r="N691" s="82">
        <v>0.69</v>
      </c>
      <c r="O691" s="82">
        <v>1.54</v>
      </c>
      <c r="P691" s="82">
        <v>6.7</v>
      </c>
    </row>
    <row r="692" spans="1:16" x14ac:dyDescent="0.25">
      <c r="A692" s="51" t="str">
        <f t="shared" si="10"/>
        <v>Phosphatase AlcalineB32</v>
      </c>
      <c r="B692" s="84" t="s">
        <v>157</v>
      </c>
      <c r="C692" s="84" t="s">
        <v>17</v>
      </c>
      <c r="D692" s="84" t="s">
        <v>187</v>
      </c>
      <c r="E692" s="84" t="s">
        <v>190</v>
      </c>
      <c r="F692" s="82">
        <v>2</v>
      </c>
      <c r="G692" s="82">
        <v>152.49</v>
      </c>
      <c r="H692" s="82">
        <v>4.8</v>
      </c>
      <c r="I692" s="82">
        <v>3.15</v>
      </c>
      <c r="J692" s="82">
        <v>6</v>
      </c>
      <c r="K692" s="82">
        <v>71</v>
      </c>
      <c r="L692" s="82">
        <v>1</v>
      </c>
      <c r="M692" s="82">
        <v>0.11</v>
      </c>
      <c r="N692" s="82">
        <v>0.75</v>
      </c>
      <c r="O692" s="82">
        <v>0.46</v>
      </c>
      <c r="P692" s="82">
        <v>6.7</v>
      </c>
    </row>
    <row r="693" spans="1:16" x14ac:dyDescent="0.25">
      <c r="A693" s="51" t="str">
        <f t="shared" si="10"/>
        <v>Phosphatase AlcalineB42</v>
      </c>
      <c r="B693" s="84" t="s">
        <v>158</v>
      </c>
      <c r="C693" s="84" t="s">
        <v>17</v>
      </c>
      <c r="D693" s="84" t="s">
        <v>187</v>
      </c>
      <c r="E693" s="84" t="s">
        <v>190</v>
      </c>
      <c r="F693" s="82">
        <v>2</v>
      </c>
      <c r="G693" s="82">
        <v>153.28</v>
      </c>
      <c r="H693" s="82">
        <v>4.83</v>
      </c>
      <c r="I693" s="82">
        <v>3.15</v>
      </c>
      <c r="J693" s="82">
        <v>6</v>
      </c>
      <c r="K693" s="82">
        <v>59</v>
      </c>
      <c r="L693" s="82">
        <v>1</v>
      </c>
      <c r="M693" s="82">
        <v>0.24</v>
      </c>
      <c r="N693" s="82">
        <v>0.75</v>
      </c>
      <c r="O693" s="82">
        <v>0.98</v>
      </c>
      <c r="P693" s="82">
        <v>6.7</v>
      </c>
    </row>
    <row r="694" spans="1:16" x14ac:dyDescent="0.25">
      <c r="A694" s="51" t="str">
        <f t="shared" si="10"/>
        <v>Phosphatase AlcalineB52</v>
      </c>
      <c r="B694" s="84" t="s">
        <v>159</v>
      </c>
      <c r="C694" s="84" t="s">
        <v>17</v>
      </c>
      <c r="D694" s="84" t="s">
        <v>187</v>
      </c>
      <c r="E694" s="84" t="s">
        <v>190</v>
      </c>
      <c r="F694" s="82">
        <v>2</v>
      </c>
      <c r="G694" s="82">
        <v>154.68</v>
      </c>
      <c r="H694" s="82">
        <v>5.52</v>
      </c>
      <c r="I694" s="82">
        <v>3.57</v>
      </c>
      <c r="J694" s="82">
        <v>6</v>
      </c>
      <c r="K694" s="82">
        <v>61</v>
      </c>
      <c r="L694" s="82">
        <v>1</v>
      </c>
      <c r="M694" s="82">
        <v>0.46</v>
      </c>
      <c r="N694" s="82">
        <v>0.85</v>
      </c>
      <c r="O694" s="82">
        <v>1.9</v>
      </c>
      <c r="P694" s="82">
        <v>6.7</v>
      </c>
    </row>
    <row r="695" spans="1:16" x14ac:dyDescent="0.25">
      <c r="A695" s="51" t="str">
        <f t="shared" si="10"/>
        <v>Phosphatase AlcalineB62</v>
      </c>
      <c r="B695" s="84" t="s">
        <v>160</v>
      </c>
      <c r="C695" s="84" t="s">
        <v>17</v>
      </c>
      <c r="D695" s="84" t="s">
        <v>187</v>
      </c>
      <c r="E695" s="84" t="s">
        <v>190</v>
      </c>
      <c r="F695" s="82">
        <v>2</v>
      </c>
      <c r="G695" s="82">
        <v>151.68</v>
      </c>
      <c r="H695" s="82">
        <v>4.3600000000000003</v>
      </c>
      <c r="I695" s="82">
        <v>2.87</v>
      </c>
      <c r="J695" s="82">
        <v>6</v>
      </c>
      <c r="K695" s="82">
        <v>62</v>
      </c>
      <c r="L695" s="82">
        <v>1</v>
      </c>
      <c r="M695" s="82">
        <v>-0.02</v>
      </c>
      <c r="N695" s="82">
        <v>0.69</v>
      </c>
      <c r="O695" s="82">
        <v>-7.0000000000000007E-2</v>
      </c>
      <c r="P695" s="82">
        <v>6.7</v>
      </c>
    </row>
    <row r="696" spans="1:16" x14ac:dyDescent="0.25">
      <c r="A696" s="51" t="str">
        <f t="shared" si="10"/>
        <v>Phosphatase AlcalineB72</v>
      </c>
      <c r="B696" s="84" t="s">
        <v>161</v>
      </c>
      <c r="C696" s="84" t="s">
        <v>17</v>
      </c>
      <c r="D696" s="84" t="s">
        <v>187</v>
      </c>
      <c r="E696" s="84" t="s">
        <v>190</v>
      </c>
      <c r="F696" s="82">
        <v>2</v>
      </c>
      <c r="G696" s="82">
        <v>151.97999999999999</v>
      </c>
      <c r="H696" s="82">
        <v>5</v>
      </c>
      <c r="I696" s="82">
        <v>3.29</v>
      </c>
      <c r="J696" s="82">
        <v>6</v>
      </c>
      <c r="K696" s="82">
        <v>60</v>
      </c>
      <c r="L696" s="82">
        <v>1</v>
      </c>
      <c r="M696" s="82">
        <v>0.03</v>
      </c>
      <c r="N696" s="82">
        <v>0.79</v>
      </c>
      <c r="O696" s="82">
        <v>0.13</v>
      </c>
      <c r="P696" s="82">
        <v>6.7</v>
      </c>
    </row>
    <row r="697" spans="1:16" x14ac:dyDescent="0.25">
      <c r="A697" s="51" t="str">
        <f t="shared" si="10"/>
        <v>Phosphatase AlcalineB82</v>
      </c>
      <c r="B697" s="84" t="s">
        <v>162</v>
      </c>
      <c r="C697" s="84" t="s">
        <v>17</v>
      </c>
      <c r="D697" s="84" t="s">
        <v>187</v>
      </c>
      <c r="E697" s="84" t="s">
        <v>190</v>
      </c>
      <c r="F697" s="82">
        <v>2</v>
      </c>
      <c r="G697" s="82">
        <v>151.97</v>
      </c>
      <c r="H697" s="82">
        <v>4.71</v>
      </c>
      <c r="I697" s="82">
        <v>3.1</v>
      </c>
      <c r="J697" s="82">
        <v>6</v>
      </c>
      <c r="K697" s="82">
        <v>59</v>
      </c>
      <c r="L697" s="82">
        <v>1</v>
      </c>
      <c r="M697" s="82">
        <v>0.03</v>
      </c>
      <c r="N697" s="82">
        <v>0.74</v>
      </c>
      <c r="O697" s="82">
        <v>0.12</v>
      </c>
      <c r="P697" s="82">
        <v>6.7</v>
      </c>
    </row>
    <row r="698" spans="1:16" x14ac:dyDescent="0.25">
      <c r="A698" s="51" t="str">
        <f t="shared" si="10"/>
        <v>Phosphatase AlcalineB92</v>
      </c>
      <c r="B698" s="84" t="s">
        <v>163</v>
      </c>
      <c r="C698" s="84" t="s">
        <v>17</v>
      </c>
      <c r="D698" s="84" t="s">
        <v>187</v>
      </c>
      <c r="E698" s="84" t="s">
        <v>190</v>
      </c>
      <c r="F698" s="82">
        <v>2</v>
      </c>
      <c r="G698" s="82">
        <v>147.69999999999999</v>
      </c>
      <c r="H698" s="82">
        <v>5.01</v>
      </c>
      <c r="I698" s="82">
        <v>3.39</v>
      </c>
      <c r="J698" s="82">
        <v>6</v>
      </c>
      <c r="K698" s="82">
        <v>67</v>
      </c>
      <c r="L698" s="82">
        <v>1</v>
      </c>
      <c r="M698" s="82">
        <v>-0.65</v>
      </c>
      <c r="N698" s="82">
        <v>0.81</v>
      </c>
      <c r="O698" s="82">
        <v>-2.7</v>
      </c>
      <c r="P698" s="82">
        <v>6.7</v>
      </c>
    </row>
    <row r="699" spans="1:16" x14ac:dyDescent="0.25">
      <c r="A699" s="51" t="str">
        <f t="shared" si="10"/>
        <v>Phosphatase AlcalineB102</v>
      </c>
      <c r="B699" s="84" t="s">
        <v>164</v>
      </c>
      <c r="C699" s="84" t="s">
        <v>17</v>
      </c>
      <c r="D699" s="84" t="s">
        <v>187</v>
      </c>
      <c r="E699" s="84" t="s">
        <v>190</v>
      </c>
      <c r="F699" s="82">
        <v>2</v>
      </c>
      <c r="G699" s="82">
        <v>151.19999999999999</v>
      </c>
      <c r="H699" s="82">
        <v>4.07</v>
      </c>
      <c r="I699" s="82">
        <v>2.69</v>
      </c>
      <c r="J699" s="82">
        <v>6</v>
      </c>
      <c r="K699" s="82">
        <v>59</v>
      </c>
      <c r="L699" s="82">
        <v>1</v>
      </c>
      <c r="M699" s="82">
        <v>-0.09</v>
      </c>
      <c r="N699" s="82">
        <v>0.64</v>
      </c>
      <c r="O699" s="82">
        <v>-0.39</v>
      </c>
      <c r="P699" s="82">
        <v>6.7</v>
      </c>
    </row>
    <row r="700" spans="1:16" x14ac:dyDescent="0.25">
      <c r="A700" s="51" t="str">
        <f t="shared" si="10"/>
        <v>Phosphatase AlcalineB112</v>
      </c>
      <c r="B700" s="84" t="s">
        <v>165</v>
      </c>
      <c r="C700" s="84" t="s">
        <v>17</v>
      </c>
      <c r="D700" s="84" t="s">
        <v>187</v>
      </c>
      <c r="E700" s="84" t="s">
        <v>190</v>
      </c>
      <c r="F700" s="82">
        <v>2</v>
      </c>
      <c r="G700" s="82">
        <v>151.44</v>
      </c>
      <c r="H700" s="82">
        <v>3.11</v>
      </c>
      <c r="I700" s="82">
        <v>2.0499999999999998</v>
      </c>
      <c r="J700" s="82">
        <v>6</v>
      </c>
      <c r="K700" s="82">
        <v>59</v>
      </c>
      <c r="L700" s="82">
        <v>1</v>
      </c>
      <c r="M700" s="82">
        <v>-0.05</v>
      </c>
      <c r="N700" s="82">
        <v>0.49</v>
      </c>
      <c r="O700" s="82">
        <v>-0.23</v>
      </c>
      <c r="P700" s="82">
        <v>6.7</v>
      </c>
    </row>
    <row r="701" spans="1:16" x14ac:dyDescent="0.25">
      <c r="A701" s="51" t="str">
        <f t="shared" si="10"/>
        <v>Phosphatase AlcalineB122</v>
      </c>
      <c r="B701" s="84" t="s">
        <v>166</v>
      </c>
      <c r="C701" s="84" t="s">
        <v>17</v>
      </c>
      <c r="D701" s="84" t="s">
        <v>187</v>
      </c>
      <c r="E701" s="84" t="s">
        <v>190</v>
      </c>
      <c r="F701" s="82">
        <v>2</v>
      </c>
      <c r="G701" s="82">
        <v>150.36000000000001</v>
      </c>
      <c r="H701" s="82">
        <v>4.18</v>
      </c>
      <c r="I701" s="82">
        <v>2.78</v>
      </c>
      <c r="J701" s="82">
        <v>6</v>
      </c>
      <c r="K701" s="82">
        <v>57</v>
      </c>
      <c r="L701" s="82">
        <v>1</v>
      </c>
      <c r="M701" s="82">
        <v>-0.23</v>
      </c>
      <c r="N701" s="82">
        <v>0.67</v>
      </c>
      <c r="O701" s="82">
        <v>-0.94</v>
      </c>
      <c r="P701" s="82">
        <v>6.7</v>
      </c>
    </row>
    <row r="702" spans="1:16" x14ac:dyDescent="0.25">
      <c r="A702" s="51" t="str">
        <f t="shared" si="10"/>
        <v>Phosphatase AlcalineB132</v>
      </c>
      <c r="B702" s="84" t="s">
        <v>167</v>
      </c>
      <c r="C702" s="84" t="s">
        <v>17</v>
      </c>
      <c r="D702" s="84" t="s">
        <v>187</v>
      </c>
      <c r="E702" s="84" t="s">
        <v>190</v>
      </c>
      <c r="F702" s="82">
        <v>2</v>
      </c>
      <c r="G702" s="82">
        <v>151.91999999999999</v>
      </c>
      <c r="H702" s="82">
        <v>4.92</v>
      </c>
      <c r="I702" s="82">
        <v>3.24</v>
      </c>
      <c r="J702" s="82">
        <v>6</v>
      </c>
      <c r="K702" s="82">
        <v>740</v>
      </c>
      <c r="L702" s="82">
        <v>1</v>
      </c>
      <c r="M702" s="82">
        <v>0.02</v>
      </c>
      <c r="N702" s="82">
        <v>0.78</v>
      </c>
      <c r="O702" s="82">
        <v>0.08</v>
      </c>
      <c r="P702" s="82">
        <v>6.7</v>
      </c>
    </row>
    <row r="703" spans="1:16" x14ac:dyDescent="0.25">
      <c r="A703" s="51" t="str">
        <f t="shared" si="10"/>
        <v>Phosphatase AlcalineA3</v>
      </c>
      <c r="B703" s="84" t="s">
        <v>154</v>
      </c>
      <c r="C703" s="84" t="s">
        <v>17</v>
      </c>
      <c r="D703" s="84" t="s">
        <v>184</v>
      </c>
      <c r="E703" s="84" t="s">
        <v>190</v>
      </c>
      <c r="F703" s="82">
        <v>3</v>
      </c>
      <c r="G703" s="82">
        <v>325.29000000000002</v>
      </c>
      <c r="H703" s="82">
        <v>14.31</v>
      </c>
      <c r="I703" s="82">
        <v>4.4000000000000004</v>
      </c>
      <c r="J703" s="82">
        <v>5</v>
      </c>
      <c r="K703" s="82">
        <v>27560</v>
      </c>
      <c r="L703" s="82">
        <v>36</v>
      </c>
      <c r="M703" s="82" t="s">
        <v>186</v>
      </c>
      <c r="N703" s="82" t="s">
        <v>186</v>
      </c>
      <c r="O703" s="82" t="s">
        <v>186</v>
      </c>
      <c r="P703" s="82">
        <v>6.2</v>
      </c>
    </row>
    <row r="704" spans="1:16" x14ac:dyDescent="0.25">
      <c r="A704" s="51" t="str">
        <f t="shared" si="10"/>
        <v>Phosphatase AlcalineB13</v>
      </c>
      <c r="B704" s="84" t="s">
        <v>155</v>
      </c>
      <c r="C704" s="84" t="s">
        <v>17</v>
      </c>
      <c r="D704" s="84" t="s">
        <v>187</v>
      </c>
      <c r="E704" s="84" t="s">
        <v>190</v>
      </c>
      <c r="F704" s="82">
        <v>3</v>
      </c>
      <c r="G704" s="82">
        <v>328.43</v>
      </c>
      <c r="H704" s="82">
        <v>7.9</v>
      </c>
      <c r="I704" s="82">
        <v>2.4</v>
      </c>
      <c r="J704" s="82">
        <v>5</v>
      </c>
      <c r="K704" s="82">
        <v>65</v>
      </c>
      <c r="L704" s="82">
        <v>1</v>
      </c>
      <c r="M704" s="82">
        <v>0.22</v>
      </c>
      <c r="N704" s="82">
        <v>0.55000000000000004</v>
      </c>
      <c r="O704" s="82">
        <v>0.97</v>
      </c>
      <c r="P704" s="82">
        <v>6.2</v>
      </c>
    </row>
    <row r="705" spans="1:16" x14ac:dyDescent="0.25">
      <c r="A705" s="51" t="str">
        <f t="shared" si="10"/>
        <v>Phosphatase AlcalineB23</v>
      </c>
      <c r="B705" s="84" t="s">
        <v>156</v>
      </c>
      <c r="C705" s="84" t="s">
        <v>17</v>
      </c>
      <c r="D705" s="84" t="s">
        <v>187</v>
      </c>
      <c r="E705" s="84" t="s">
        <v>190</v>
      </c>
      <c r="F705" s="82">
        <v>3</v>
      </c>
      <c r="G705" s="82">
        <v>327.20999999999998</v>
      </c>
      <c r="H705" s="82">
        <v>8.66</v>
      </c>
      <c r="I705" s="82">
        <v>2.65</v>
      </c>
      <c r="J705" s="82">
        <v>5</v>
      </c>
      <c r="K705" s="82">
        <v>63</v>
      </c>
      <c r="L705" s="82">
        <v>1</v>
      </c>
      <c r="M705" s="82">
        <v>0.13</v>
      </c>
      <c r="N705" s="82">
        <v>0.6</v>
      </c>
      <c r="O705" s="82">
        <v>0.59</v>
      </c>
      <c r="P705" s="82">
        <v>6.2</v>
      </c>
    </row>
    <row r="706" spans="1:16" x14ac:dyDescent="0.25">
      <c r="A706" s="51" t="str">
        <f t="shared" si="10"/>
        <v>Phosphatase AlcalineB33</v>
      </c>
      <c r="B706" s="84" t="s">
        <v>157</v>
      </c>
      <c r="C706" s="84" t="s">
        <v>17</v>
      </c>
      <c r="D706" s="84" t="s">
        <v>187</v>
      </c>
      <c r="E706" s="84" t="s">
        <v>190</v>
      </c>
      <c r="F706" s="82">
        <v>3</v>
      </c>
      <c r="G706" s="82">
        <v>328.56</v>
      </c>
      <c r="H706" s="82">
        <v>7.79</v>
      </c>
      <c r="I706" s="82">
        <v>2.37</v>
      </c>
      <c r="J706" s="82">
        <v>5</v>
      </c>
      <c r="K706" s="82">
        <v>71</v>
      </c>
      <c r="L706" s="82">
        <v>1</v>
      </c>
      <c r="M706" s="82">
        <v>0.23</v>
      </c>
      <c r="N706" s="82">
        <v>0.54</v>
      </c>
      <c r="O706" s="82">
        <v>1.01</v>
      </c>
      <c r="P706" s="82">
        <v>6.2</v>
      </c>
    </row>
    <row r="707" spans="1:16" x14ac:dyDescent="0.25">
      <c r="A707" s="51" t="str">
        <f t="shared" si="10"/>
        <v>Phosphatase AlcalineB43</v>
      </c>
      <c r="B707" s="84" t="s">
        <v>158</v>
      </c>
      <c r="C707" s="84" t="s">
        <v>17</v>
      </c>
      <c r="D707" s="84" t="s">
        <v>187</v>
      </c>
      <c r="E707" s="84" t="s">
        <v>190</v>
      </c>
      <c r="F707" s="82">
        <v>3</v>
      </c>
      <c r="G707" s="82">
        <v>325.88</v>
      </c>
      <c r="H707" s="82">
        <v>9.7899999999999991</v>
      </c>
      <c r="I707" s="82">
        <v>3</v>
      </c>
      <c r="J707" s="82">
        <v>5</v>
      </c>
      <c r="K707" s="82">
        <v>61</v>
      </c>
      <c r="L707" s="82">
        <v>1</v>
      </c>
      <c r="M707" s="82">
        <v>0.04</v>
      </c>
      <c r="N707" s="82">
        <v>0.68</v>
      </c>
      <c r="O707" s="82">
        <v>0.18</v>
      </c>
      <c r="P707" s="82">
        <v>6.2</v>
      </c>
    </row>
    <row r="708" spans="1:16" x14ac:dyDescent="0.25">
      <c r="A708" s="51" t="str">
        <f t="shared" ref="A708:A771" si="11">CONCATENATE(C708,B708,F708)</f>
        <v>Phosphatase AlcalineB53</v>
      </c>
      <c r="B708" s="84" t="s">
        <v>159</v>
      </c>
      <c r="C708" s="84" t="s">
        <v>17</v>
      </c>
      <c r="D708" s="84" t="s">
        <v>187</v>
      </c>
      <c r="E708" s="84" t="s">
        <v>190</v>
      </c>
      <c r="F708" s="82">
        <v>3</v>
      </c>
      <c r="G708" s="82">
        <v>326.39</v>
      </c>
      <c r="H708" s="82">
        <v>8.48</v>
      </c>
      <c r="I708" s="82">
        <v>2.6</v>
      </c>
      <c r="J708" s="82">
        <v>5</v>
      </c>
      <c r="K708" s="82">
        <v>64</v>
      </c>
      <c r="L708" s="82">
        <v>1</v>
      </c>
      <c r="M708" s="82">
        <v>0.08</v>
      </c>
      <c r="N708" s="82">
        <v>0.59</v>
      </c>
      <c r="O708" s="82">
        <v>0.34</v>
      </c>
      <c r="P708" s="82">
        <v>6.2</v>
      </c>
    </row>
    <row r="709" spans="1:16" x14ac:dyDescent="0.25">
      <c r="A709" s="51" t="str">
        <f t="shared" si="11"/>
        <v>Phosphatase AlcalineB63</v>
      </c>
      <c r="B709" s="84" t="s">
        <v>160</v>
      </c>
      <c r="C709" s="84" t="s">
        <v>17</v>
      </c>
      <c r="D709" s="84" t="s">
        <v>187</v>
      </c>
      <c r="E709" s="84" t="s">
        <v>190</v>
      </c>
      <c r="F709" s="82">
        <v>3</v>
      </c>
      <c r="G709" s="82">
        <v>322.62</v>
      </c>
      <c r="H709" s="82">
        <v>7.02</v>
      </c>
      <c r="I709" s="82">
        <v>2.1800000000000002</v>
      </c>
      <c r="J709" s="82">
        <v>5</v>
      </c>
      <c r="K709" s="82">
        <v>63</v>
      </c>
      <c r="L709" s="82">
        <v>1</v>
      </c>
      <c r="M709" s="82">
        <v>-0.19</v>
      </c>
      <c r="N709" s="82">
        <v>0.49</v>
      </c>
      <c r="O709" s="82">
        <v>-0.82</v>
      </c>
      <c r="P709" s="82">
        <v>6.2</v>
      </c>
    </row>
    <row r="710" spans="1:16" x14ac:dyDescent="0.25">
      <c r="A710" s="51" t="str">
        <f t="shared" si="11"/>
        <v>Phosphatase AlcalineB73</v>
      </c>
      <c r="B710" s="84" t="s">
        <v>161</v>
      </c>
      <c r="C710" s="84" t="s">
        <v>17</v>
      </c>
      <c r="D710" s="84" t="s">
        <v>187</v>
      </c>
      <c r="E710" s="84" t="s">
        <v>190</v>
      </c>
      <c r="F710" s="82">
        <v>3</v>
      </c>
      <c r="G710" s="82">
        <v>323.56</v>
      </c>
      <c r="H710" s="82">
        <v>7.25</v>
      </c>
      <c r="I710" s="82">
        <v>2.2400000000000002</v>
      </c>
      <c r="J710" s="82">
        <v>5</v>
      </c>
      <c r="K710" s="82">
        <v>63</v>
      </c>
      <c r="L710" s="82">
        <v>1</v>
      </c>
      <c r="M710" s="82">
        <v>-0.12</v>
      </c>
      <c r="N710" s="82">
        <v>0.51</v>
      </c>
      <c r="O710" s="82">
        <v>-0.53</v>
      </c>
      <c r="P710" s="82">
        <v>6.2</v>
      </c>
    </row>
    <row r="711" spans="1:16" x14ac:dyDescent="0.25">
      <c r="A711" s="51" t="str">
        <f t="shared" si="11"/>
        <v>Phosphatase AlcalineB83</v>
      </c>
      <c r="B711" s="84" t="s">
        <v>162</v>
      </c>
      <c r="C711" s="84" t="s">
        <v>17</v>
      </c>
      <c r="D711" s="84" t="s">
        <v>187</v>
      </c>
      <c r="E711" s="84" t="s">
        <v>190</v>
      </c>
      <c r="F711" s="82">
        <v>3</v>
      </c>
      <c r="G711" s="82">
        <v>320.95</v>
      </c>
      <c r="H711" s="82">
        <v>7.87</v>
      </c>
      <c r="I711" s="82">
        <v>2.4500000000000002</v>
      </c>
      <c r="J711" s="82">
        <v>5</v>
      </c>
      <c r="K711" s="82">
        <v>63</v>
      </c>
      <c r="L711" s="82">
        <v>1</v>
      </c>
      <c r="M711" s="82">
        <v>-0.3</v>
      </c>
      <c r="N711" s="82">
        <v>0.56000000000000005</v>
      </c>
      <c r="O711" s="82">
        <v>-1.33</v>
      </c>
      <c r="P711" s="82">
        <v>6.2</v>
      </c>
    </row>
    <row r="712" spans="1:16" x14ac:dyDescent="0.25">
      <c r="A712" s="51" t="str">
        <f t="shared" si="11"/>
        <v>Phosphatase AlcalineB93</v>
      </c>
      <c r="B712" s="84" t="s">
        <v>163</v>
      </c>
      <c r="C712" s="84" t="s">
        <v>17</v>
      </c>
      <c r="D712" s="84" t="s">
        <v>187</v>
      </c>
      <c r="E712" s="84" t="s">
        <v>190</v>
      </c>
      <c r="F712" s="82">
        <v>3</v>
      </c>
      <c r="G712" s="82">
        <v>317.06</v>
      </c>
      <c r="H712" s="82">
        <v>8.56</v>
      </c>
      <c r="I712" s="82">
        <v>2.7</v>
      </c>
      <c r="J712" s="82">
        <v>5</v>
      </c>
      <c r="K712" s="82">
        <v>66</v>
      </c>
      <c r="L712" s="82">
        <v>1</v>
      </c>
      <c r="M712" s="82">
        <v>-0.57999999999999996</v>
      </c>
      <c r="N712" s="82">
        <v>0.61</v>
      </c>
      <c r="O712" s="82">
        <v>-2.5299999999999998</v>
      </c>
      <c r="P712" s="82">
        <v>6.2</v>
      </c>
    </row>
    <row r="713" spans="1:16" x14ac:dyDescent="0.25">
      <c r="A713" s="51" t="str">
        <f t="shared" si="11"/>
        <v>Phosphatase AlcalineB103</v>
      </c>
      <c r="B713" s="84" t="s">
        <v>164</v>
      </c>
      <c r="C713" s="84" t="s">
        <v>17</v>
      </c>
      <c r="D713" s="84" t="s">
        <v>187</v>
      </c>
      <c r="E713" s="84" t="s">
        <v>190</v>
      </c>
      <c r="F713" s="82">
        <v>3</v>
      </c>
      <c r="G713" s="82">
        <v>322</v>
      </c>
      <c r="H713" s="82">
        <v>7.46</v>
      </c>
      <c r="I713" s="82">
        <v>2.3199999999999998</v>
      </c>
      <c r="J713" s="82">
        <v>5</v>
      </c>
      <c r="K713" s="82">
        <v>61</v>
      </c>
      <c r="L713" s="82">
        <v>1</v>
      </c>
      <c r="M713" s="82">
        <v>-0.23</v>
      </c>
      <c r="N713" s="82">
        <v>0.53</v>
      </c>
      <c r="O713" s="82">
        <v>-1.01</v>
      </c>
      <c r="P713" s="82">
        <v>6.2</v>
      </c>
    </row>
    <row r="714" spans="1:16" x14ac:dyDescent="0.25">
      <c r="A714" s="51" t="str">
        <f t="shared" si="11"/>
        <v>Phosphatase AlcalineB113</v>
      </c>
      <c r="B714" s="84" t="s">
        <v>165</v>
      </c>
      <c r="C714" s="84" t="s">
        <v>17</v>
      </c>
      <c r="D714" s="84" t="s">
        <v>187</v>
      </c>
      <c r="E714" s="84" t="s">
        <v>190</v>
      </c>
      <c r="F714" s="82">
        <v>3</v>
      </c>
      <c r="G714" s="82">
        <v>322.54000000000002</v>
      </c>
      <c r="H714" s="82">
        <v>6.02</v>
      </c>
      <c r="I714" s="82">
        <v>1.87</v>
      </c>
      <c r="J714" s="82">
        <v>5</v>
      </c>
      <c r="K714" s="82">
        <v>59</v>
      </c>
      <c r="L714" s="82">
        <v>1</v>
      </c>
      <c r="M714" s="82">
        <v>-0.19</v>
      </c>
      <c r="N714" s="82">
        <v>0.42</v>
      </c>
      <c r="O714" s="82">
        <v>-0.84</v>
      </c>
      <c r="P714" s="82">
        <v>6.2</v>
      </c>
    </row>
    <row r="715" spans="1:16" x14ac:dyDescent="0.25">
      <c r="A715" s="51" t="str">
        <f t="shared" si="11"/>
        <v>Phosphatase AlcalineB123</v>
      </c>
      <c r="B715" s="84" t="s">
        <v>166</v>
      </c>
      <c r="C715" s="84" t="s">
        <v>17</v>
      </c>
      <c r="D715" s="84" t="s">
        <v>187</v>
      </c>
      <c r="E715" s="84" t="s">
        <v>190</v>
      </c>
      <c r="F715" s="82">
        <v>3</v>
      </c>
      <c r="G715" s="82">
        <v>319.98</v>
      </c>
      <c r="H715" s="82">
        <v>8.44</v>
      </c>
      <c r="I715" s="82">
        <v>2.64</v>
      </c>
      <c r="J715" s="82">
        <v>5</v>
      </c>
      <c r="K715" s="82">
        <v>58</v>
      </c>
      <c r="L715" s="82">
        <v>1</v>
      </c>
      <c r="M715" s="82">
        <v>-0.37</v>
      </c>
      <c r="N715" s="82">
        <v>0.6</v>
      </c>
      <c r="O715" s="82">
        <v>-1.63</v>
      </c>
      <c r="P715" s="82">
        <v>6.2</v>
      </c>
    </row>
    <row r="716" spans="1:16" x14ac:dyDescent="0.25">
      <c r="A716" s="51" t="str">
        <f t="shared" si="11"/>
        <v>Phosphatase AlcalineB133</v>
      </c>
      <c r="B716" s="84" t="s">
        <v>167</v>
      </c>
      <c r="C716" s="84" t="s">
        <v>17</v>
      </c>
      <c r="D716" s="84" t="s">
        <v>187</v>
      </c>
      <c r="E716" s="84" t="s">
        <v>190</v>
      </c>
      <c r="F716" s="82">
        <v>3</v>
      </c>
      <c r="G716" s="82">
        <v>323.83999999999997</v>
      </c>
      <c r="H716" s="82">
        <v>8.67</v>
      </c>
      <c r="I716" s="82">
        <v>2.68</v>
      </c>
      <c r="J716" s="82">
        <v>5</v>
      </c>
      <c r="K716" s="82">
        <v>757</v>
      </c>
      <c r="L716" s="82">
        <v>1</v>
      </c>
      <c r="M716" s="82">
        <v>-0.1</v>
      </c>
      <c r="N716" s="82">
        <v>0.61</v>
      </c>
      <c r="O716" s="82">
        <v>-0.45</v>
      </c>
      <c r="P716" s="82">
        <v>6.2</v>
      </c>
    </row>
    <row r="717" spans="1:16" x14ac:dyDescent="0.25">
      <c r="A717" s="51" t="str">
        <f t="shared" si="11"/>
        <v>PotassiumA1</v>
      </c>
      <c r="B717" s="84" t="s">
        <v>154</v>
      </c>
      <c r="C717" s="84" t="s">
        <v>18</v>
      </c>
      <c r="D717" s="84" t="s">
        <v>184</v>
      </c>
      <c r="E717" s="84" t="s">
        <v>189</v>
      </c>
      <c r="F717" s="82">
        <v>1</v>
      </c>
      <c r="G717" s="82">
        <v>2.59</v>
      </c>
      <c r="H717" s="82">
        <v>0.04</v>
      </c>
      <c r="I717" s="85">
        <v>1.73</v>
      </c>
      <c r="J717" s="82">
        <v>1.6</v>
      </c>
      <c r="K717" s="82">
        <v>133777</v>
      </c>
      <c r="L717" s="82">
        <v>202</v>
      </c>
      <c r="M717" s="82" t="s">
        <v>186</v>
      </c>
      <c r="N717" s="82" t="s">
        <v>186</v>
      </c>
      <c r="O717" s="82" t="s">
        <v>186</v>
      </c>
      <c r="P717" s="82">
        <v>2.9</v>
      </c>
    </row>
    <row r="718" spans="1:16" x14ac:dyDescent="0.25">
      <c r="A718" s="51" t="str">
        <f t="shared" si="11"/>
        <v>PotassiumB11</v>
      </c>
      <c r="B718" s="84" t="s">
        <v>155</v>
      </c>
      <c r="C718" s="84" t="s">
        <v>18</v>
      </c>
      <c r="D718" s="84" t="s">
        <v>187</v>
      </c>
      <c r="E718" s="84" t="s">
        <v>189</v>
      </c>
      <c r="F718" s="82">
        <v>1</v>
      </c>
      <c r="G718" s="82">
        <v>2.56</v>
      </c>
      <c r="H718" s="82">
        <v>0.02</v>
      </c>
      <c r="I718" s="82">
        <v>0.8</v>
      </c>
      <c r="J718" s="82">
        <v>1.6</v>
      </c>
      <c r="K718" s="82">
        <v>54</v>
      </c>
      <c r="L718" s="82">
        <v>1</v>
      </c>
      <c r="M718" s="82">
        <v>-0.51</v>
      </c>
      <c r="N718" s="82">
        <v>0.46</v>
      </c>
      <c r="O718" s="82">
        <v>-0.88</v>
      </c>
      <c r="P718" s="82">
        <v>2.9</v>
      </c>
    </row>
    <row r="719" spans="1:16" x14ac:dyDescent="0.25">
      <c r="A719" s="51" t="str">
        <f t="shared" si="11"/>
        <v>PotassiumB21</v>
      </c>
      <c r="B719" s="84" t="s">
        <v>156</v>
      </c>
      <c r="C719" s="84" t="s">
        <v>18</v>
      </c>
      <c r="D719" s="84" t="s">
        <v>187</v>
      </c>
      <c r="E719" s="84" t="s">
        <v>189</v>
      </c>
      <c r="F719" s="82">
        <v>1</v>
      </c>
      <c r="G719" s="82">
        <v>2.58</v>
      </c>
      <c r="H719" s="82">
        <v>0.02</v>
      </c>
      <c r="I719" s="82">
        <v>0.71</v>
      </c>
      <c r="J719" s="82">
        <v>1.6</v>
      </c>
      <c r="K719" s="82">
        <v>49</v>
      </c>
      <c r="L719" s="82">
        <v>1</v>
      </c>
      <c r="M719" s="82">
        <v>-0.26</v>
      </c>
      <c r="N719" s="82">
        <v>0.41</v>
      </c>
      <c r="O719" s="82">
        <v>-0.44</v>
      </c>
      <c r="P719" s="82">
        <v>2.9</v>
      </c>
    </row>
    <row r="720" spans="1:16" x14ac:dyDescent="0.25">
      <c r="A720" s="51" t="str">
        <f t="shared" si="11"/>
        <v>PotassiumB31</v>
      </c>
      <c r="B720" s="84" t="s">
        <v>157</v>
      </c>
      <c r="C720" s="84" t="s">
        <v>18</v>
      </c>
      <c r="D720" s="84" t="s">
        <v>187</v>
      </c>
      <c r="E720" s="84" t="s">
        <v>189</v>
      </c>
      <c r="F720" s="82">
        <v>1</v>
      </c>
      <c r="G720" s="82">
        <v>2.56</v>
      </c>
      <c r="H720" s="82">
        <v>0.04</v>
      </c>
      <c r="I720" s="82">
        <v>1.46</v>
      </c>
      <c r="J720" s="82">
        <v>1.6</v>
      </c>
      <c r="K720" s="82">
        <v>61</v>
      </c>
      <c r="L720" s="82">
        <v>1</v>
      </c>
      <c r="M720" s="82">
        <v>-0.51</v>
      </c>
      <c r="N720" s="82">
        <v>0.84</v>
      </c>
      <c r="O720" s="82">
        <v>-0.88</v>
      </c>
      <c r="P720" s="82">
        <v>2.9</v>
      </c>
    </row>
    <row r="721" spans="1:16" x14ac:dyDescent="0.25">
      <c r="A721" s="51" t="str">
        <f t="shared" si="11"/>
        <v>PotassiumB41</v>
      </c>
      <c r="B721" s="84" t="s">
        <v>158</v>
      </c>
      <c r="C721" s="84" t="s">
        <v>18</v>
      </c>
      <c r="D721" s="84" t="s">
        <v>187</v>
      </c>
      <c r="E721" s="84" t="s">
        <v>189</v>
      </c>
      <c r="F721" s="82">
        <v>1</v>
      </c>
      <c r="G721" s="82">
        <v>2.5499999999999998</v>
      </c>
      <c r="H721" s="82">
        <v>0.02</v>
      </c>
      <c r="I721" s="82">
        <v>0.76</v>
      </c>
      <c r="J721" s="82">
        <v>1.6</v>
      </c>
      <c r="K721" s="82">
        <v>50</v>
      </c>
      <c r="L721" s="82">
        <v>1</v>
      </c>
      <c r="M721" s="82">
        <v>-0.76</v>
      </c>
      <c r="N721" s="82">
        <v>0.44</v>
      </c>
      <c r="O721" s="82">
        <v>-1.31</v>
      </c>
      <c r="P721" s="82">
        <v>2.9</v>
      </c>
    </row>
    <row r="722" spans="1:16" x14ac:dyDescent="0.25">
      <c r="A722" s="51" t="str">
        <f t="shared" si="11"/>
        <v>PotassiumB51</v>
      </c>
      <c r="B722" s="84" t="s">
        <v>159</v>
      </c>
      <c r="C722" s="84" t="s">
        <v>18</v>
      </c>
      <c r="D722" s="84" t="s">
        <v>187</v>
      </c>
      <c r="E722" s="84" t="s">
        <v>189</v>
      </c>
      <c r="F722" s="82">
        <v>1</v>
      </c>
      <c r="G722" s="82">
        <v>2.5499999999999998</v>
      </c>
      <c r="H722" s="82">
        <v>0.03</v>
      </c>
      <c r="I722" s="82">
        <v>1.1399999999999999</v>
      </c>
      <c r="J722" s="82">
        <v>1.6</v>
      </c>
      <c r="K722" s="82">
        <v>53</v>
      </c>
      <c r="L722" s="82">
        <v>1</v>
      </c>
      <c r="M722" s="82">
        <v>-0.72</v>
      </c>
      <c r="N722" s="82">
        <v>0.66</v>
      </c>
      <c r="O722" s="82">
        <v>-1.24</v>
      </c>
      <c r="P722" s="82">
        <v>2.9</v>
      </c>
    </row>
    <row r="723" spans="1:16" x14ac:dyDescent="0.25">
      <c r="A723" s="51" t="str">
        <f t="shared" si="11"/>
        <v>PotassiumB61</v>
      </c>
      <c r="B723" s="84" t="s">
        <v>160</v>
      </c>
      <c r="C723" s="84" t="s">
        <v>18</v>
      </c>
      <c r="D723" s="84" t="s">
        <v>187</v>
      </c>
      <c r="E723" s="84" t="s">
        <v>189</v>
      </c>
      <c r="F723" s="82">
        <v>1</v>
      </c>
      <c r="G723" s="82">
        <v>2.5499999999999998</v>
      </c>
      <c r="H723" s="82">
        <v>0.03</v>
      </c>
      <c r="I723" s="82">
        <v>1.1499999999999999</v>
      </c>
      <c r="J723" s="82">
        <v>1.6</v>
      </c>
      <c r="K723" s="82">
        <v>54</v>
      </c>
      <c r="L723" s="82">
        <v>1</v>
      </c>
      <c r="M723" s="82">
        <v>-0.83</v>
      </c>
      <c r="N723" s="82">
        <v>0.66</v>
      </c>
      <c r="O723" s="82">
        <v>-1.44</v>
      </c>
      <c r="P723" s="82">
        <v>2.9</v>
      </c>
    </row>
    <row r="724" spans="1:16" x14ac:dyDescent="0.25">
      <c r="A724" s="51" t="str">
        <f t="shared" si="11"/>
        <v>PotassiumB71</v>
      </c>
      <c r="B724" s="84" t="s">
        <v>161</v>
      </c>
      <c r="C724" s="84" t="s">
        <v>18</v>
      </c>
      <c r="D724" s="84" t="s">
        <v>187</v>
      </c>
      <c r="E724" s="84" t="s">
        <v>189</v>
      </c>
      <c r="F724" s="82">
        <v>1</v>
      </c>
      <c r="G724" s="82">
        <v>2.5499999999999998</v>
      </c>
      <c r="H724" s="82">
        <v>0.03</v>
      </c>
      <c r="I724" s="82">
        <v>1.37</v>
      </c>
      <c r="J724" s="82">
        <v>1.6</v>
      </c>
      <c r="K724" s="82">
        <v>59</v>
      </c>
      <c r="L724" s="82">
        <v>1</v>
      </c>
      <c r="M724" s="82">
        <v>-0.89</v>
      </c>
      <c r="N724" s="82">
        <v>0.79</v>
      </c>
      <c r="O724" s="82">
        <v>-1.55</v>
      </c>
      <c r="P724" s="82">
        <v>2.9</v>
      </c>
    </row>
    <row r="725" spans="1:16" x14ac:dyDescent="0.25">
      <c r="A725" s="51" t="str">
        <f t="shared" si="11"/>
        <v>PotassiumB81</v>
      </c>
      <c r="B725" s="84" t="s">
        <v>162</v>
      </c>
      <c r="C725" s="84" t="s">
        <v>18</v>
      </c>
      <c r="D725" s="84" t="s">
        <v>187</v>
      </c>
      <c r="E725" s="84" t="s">
        <v>189</v>
      </c>
      <c r="F725" s="82">
        <v>1</v>
      </c>
      <c r="G725" s="82">
        <v>2.5499999999999998</v>
      </c>
      <c r="H725" s="82">
        <v>0.03</v>
      </c>
      <c r="I725" s="82">
        <v>1.1499999999999999</v>
      </c>
      <c r="J725" s="82">
        <v>1.6</v>
      </c>
      <c r="K725" s="82">
        <v>55</v>
      </c>
      <c r="L725" s="82">
        <v>1</v>
      </c>
      <c r="M725" s="82">
        <v>-0.83</v>
      </c>
      <c r="N725" s="82">
        <v>0.66</v>
      </c>
      <c r="O725" s="82">
        <v>-1.44</v>
      </c>
      <c r="P725" s="82">
        <v>2.9</v>
      </c>
    </row>
    <row r="726" spans="1:16" x14ac:dyDescent="0.25">
      <c r="A726" s="51" t="str">
        <f t="shared" si="11"/>
        <v>PotassiumB91</v>
      </c>
      <c r="B726" s="84" t="s">
        <v>163</v>
      </c>
      <c r="C726" s="84" t="s">
        <v>18</v>
      </c>
      <c r="D726" s="84" t="s">
        <v>187</v>
      </c>
      <c r="E726" s="84" t="s">
        <v>189</v>
      </c>
      <c r="F726" s="82">
        <v>1</v>
      </c>
      <c r="G726" s="82">
        <v>2.5499999999999998</v>
      </c>
      <c r="H726" s="82">
        <v>0.03</v>
      </c>
      <c r="I726" s="82">
        <v>1.36</v>
      </c>
      <c r="J726" s="82">
        <v>1.6</v>
      </c>
      <c r="K726" s="82">
        <v>55</v>
      </c>
      <c r="L726" s="82">
        <v>1</v>
      </c>
      <c r="M726" s="82">
        <v>-0.89</v>
      </c>
      <c r="N726" s="82">
        <v>0.79</v>
      </c>
      <c r="O726" s="82">
        <v>-1.55</v>
      </c>
      <c r="P726" s="82">
        <v>2.9</v>
      </c>
    </row>
    <row r="727" spans="1:16" x14ac:dyDescent="0.25">
      <c r="A727" s="51" t="str">
        <f t="shared" si="11"/>
        <v>PotassiumB101</v>
      </c>
      <c r="B727" s="84" t="s">
        <v>164</v>
      </c>
      <c r="C727" s="84" t="s">
        <v>18</v>
      </c>
      <c r="D727" s="84" t="s">
        <v>187</v>
      </c>
      <c r="E727" s="84" t="s">
        <v>189</v>
      </c>
      <c r="F727" s="82">
        <v>1</v>
      </c>
      <c r="G727" s="82">
        <v>2.5499999999999998</v>
      </c>
      <c r="H727" s="82">
        <v>0.02</v>
      </c>
      <c r="I727" s="82">
        <v>0.86</v>
      </c>
      <c r="J727" s="82">
        <v>1.6</v>
      </c>
      <c r="K727" s="82">
        <v>52</v>
      </c>
      <c r="L727" s="82">
        <v>1</v>
      </c>
      <c r="M727" s="82">
        <v>-0.76</v>
      </c>
      <c r="N727" s="82">
        <v>0.5</v>
      </c>
      <c r="O727" s="82">
        <v>-1.32</v>
      </c>
      <c r="P727" s="82">
        <v>2.9</v>
      </c>
    </row>
    <row r="728" spans="1:16" x14ac:dyDescent="0.25">
      <c r="A728" s="51" t="str">
        <f t="shared" si="11"/>
        <v>PotassiumB111</v>
      </c>
      <c r="B728" s="84" t="s">
        <v>165</v>
      </c>
      <c r="C728" s="84" t="s">
        <v>18</v>
      </c>
      <c r="D728" s="84" t="s">
        <v>187</v>
      </c>
      <c r="E728" s="84" t="s">
        <v>189</v>
      </c>
      <c r="F728" s="82">
        <v>1</v>
      </c>
      <c r="G728" s="82">
        <v>2.5499999999999998</v>
      </c>
      <c r="H728" s="82">
        <v>0.03</v>
      </c>
      <c r="I728" s="82">
        <v>1.31</v>
      </c>
      <c r="J728" s="82">
        <v>1.6</v>
      </c>
      <c r="K728" s="82">
        <v>54</v>
      </c>
      <c r="L728" s="82">
        <v>1</v>
      </c>
      <c r="M728" s="82">
        <v>-0.8</v>
      </c>
      <c r="N728" s="82">
        <v>0.76</v>
      </c>
      <c r="O728" s="82">
        <v>-1.38</v>
      </c>
      <c r="P728" s="82">
        <v>2.9</v>
      </c>
    </row>
    <row r="729" spans="1:16" x14ac:dyDescent="0.25">
      <c r="A729" s="51" t="str">
        <f t="shared" si="11"/>
        <v>PotassiumB121</v>
      </c>
      <c r="B729" s="84" t="s">
        <v>166</v>
      </c>
      <c r="C729" s="84" t="s">
        <v>18</v>
      </c>
      <c r="D729" s="84" t="s">
        <v>187</v>
      </c>
      <c r="E729" s="84" t="s">
        <v>189</v>
      </c>
      <c r="F729" s="82">
        <v>1</v>
      </c>
      <c r="G729" s="82">
        <v>2.5499999999999998</v>
      </c>
      <c r="H729" s="82">
        <v>0.03</v>
      </c>
      <c r="I729" s="82">
        <v>1.1000000000000001</v>
      </c>
      <c r="J729" s="82">
        <v>1.6</v>
      </c>
      <c r="K729" s="82">
        <v>51</v>
      </c>
      <c r="L729" s="82">
        <v>1</v>
      </c>
      <c r="M729" s="82">
        <v>-0.82</v>
      </c>
      <c r="N729" s="82">
        <v>0.64</v>
      </c>
      <c r="O729" s="82">
        <v>-1.41</v>
      </c>
      <c r="P729" s="82">
        <v>2.9</v>
      </c>
    </row>
    <row r="730" spans="1:16" x14ac:dyDescent="0.25">
      <c r="A730" s="51" t="str">
        <f t="shared" si="11"/>
        <v>PotassiumB131</v>
      </c>
      <c r="B730" s="84" t="s">
        <v>167</v>
      </c>
      <c r="C730" s="84" t="s">
        <v>18</v>
      </c>
      <c r="D730" s="84" t="s">
        <v>187</v>
      </c>
      <c r="E730" s="84" t="s">
        <v>189</v>
      </c>
      <c r="F730" s="82">
        <v>1</v>
      </c>
      <c r="G730" s="82">
        <v>2.5499999999999998</v>
      </c>
      <c r="H730" s="82">
        <v>0.03</v>
      </c>
      <c r="I730" s="82">
        <v>1.17</v>
      </c>
      <c r="J730" s="82">
        <v>1.6</v>
      </c>
      <c r="K730" s="82">
        <v>647</v>
      </c>
      <c r="L730" s="82">
        <v>1</v>
      </c>
      <c r="M730" s="82">
        <v>-0.72</v>
      </c>
      <c r="N730" s="82">
        <v>0.68</v>
      </c>
      <c r="O730" s="82">
        <v>-1.24</v>
      </c>
      <c r="P730" s="82">
        <v>2.9</v>
      </c>
    </row>
    <row r="731" spans="1:16" x14ac:dyDescent="0.25">
      <c r="A731" s="51" t="str">
        <f t="shared" si="11"/>
        <v>PotassiumA2</v>
      </c>
      <c r="B731" s="84" t="s">
        <v>154</v>
      </c>
      <c r="C731" s="84" t="s">
        <v>18</v>
      </c>
      <c r="D731" s="84" t="s">
        <v>184</v>
      </c>
      <c r="E731" s="84" t="s">
        <v>189</v>
      </c>
      <c r="F731" s="82">
        <v>2</v>
      </c>
      <c r="G731" s="82">
        <v>3.98</v>
      </c>
      <c r="H731" s="82">
        <v>0.04</v>
      </c>
      <c r="I731" s="82">
        <v>1.07</v>
      </c>
      <c r="J731" s="82">
        <v>1.6</v>
      </c>
      <c r="K731" s="82">
        <v>35937</v>
      </c>
      <c r="L731" s="82">
        <v>58</v>
      </c>
      <c r="M731" s="82" t="s">
        <v>186</v>
      </c>
      <c r="N731" s="82" t="s">
        <v>186</v>
      </c>
      <c r="O731" s="82" t="s">
        <v>186</v>
      </c>
      <c r="P731" s="82">
        <v>3.1</v>
      </c>
    </row>
    <row r="732" spans="1:16" x14ac:dyDescent="0.25">
      <c r="A732" s="51" t="str">
        <f t="shared" si="11"/>
        <v>PotassiumB12</v>
      </c>
      <c r="B732" s="84" t="s">
        <v>155</v>
      </c>
      <c r="C732" s="84" t="s">
        <v>18</v>
      </c>
      <c r="D732" s="84" t="s">
        <v>187</v>
      </c>
      <c r="E732" s="84" t="s">
        <v>189</v>
      </c>
      <c r="F732" s="82">
        <v>2</v>
      </c>
      <c r="G732" s="82">
        <v>3.94</v>
      </c>
      <c r="H732" s="82">
        <v>0.04</v>
      </c>
      <c r="I732" s="82">
        <v>1.01</v>
      </c>
      <c r="J732" s="82">
        <v>1.6</v>
      </c>
      <c r="K732" s="82">
        <v>53</v>
      </c>
      <c r="L732" s="82">
        <v>1</v>
      </c>
      <c r="M732" s="82">
        <v>-0.73</v>
      </c>
      <c r="N732" s="82">
        <v>0.95</v>
      </c>
      <c r="O732" s="82">
        <v>-0.78</v>
      </c>
      <c r="P732" s="82">
        <v>3.1</v>
      </c>
    </row>
    <row r="733" spans="1:16" x14ac:dyDescent="0.25">
      <c r="A733" s="51" t="str">
        <f t="shared" si="11"/>
        <v>PotassiumB22</v>
      </c>
      <c r="B733" s="84" t="s">
        <v>156</v>
      </c>
      <c r="C733" s="84" t="s">
        <v>18</v>
      </c>
      <c r="D733" s="84" t="s">
        <v>187</v>
      </c>
      <c r="E733" s="84" t="s">
        <v>189</v>
      </c>
      <c r="F733" s="82">
        <v>2</v>
      </c>
      <c r="G733" s="82">
        <v>3.96</v>
      </c>
      <c r="H733" s="82">
        <v>0.03</v>
      </c>
      <c r="I733" s="82">
        <v>0.63</v>
      </c>
      <c r="J733" s="82">
        <v>1.6</v>
      </c>
      <c r="K733" s="82">
        <v>49</v>
      </c>
      <c r="L733" s="82">
        <v>1</v>
      </c>
      <c r="M733" s="82">
        <v>-0.42</v>
      </c>
      <c r="N733" s="82">
        <v>0.59</v>
      </c>
      <c r="O733" s="82">
        <v>-0.45</v>
      </c>
      <c r="P733" s="82">
        <v>3.1</v>
      </c>
    </row>
    <row r="734" spans="1:16" x14ac:dyDescent="0.25">
      <c r="A734" s="51" t="str">
        <f t="shared" si="11"/>
        <v>PotassiumB32</v>
      </c>
      <c r="B734" s="84" t="s">
        <v>157</v>
      </c>
      <c r="C734" s="84" t="s">
        <v>18</v>
      </c>
      <c r="D734" s="84" t="s">
        <v>187</v>
      </c>
      <c r="E734" s="84" t="s">
        <v>189</v>
      </c>
      <c r="F734" s="82">
        <v>2</v>
      </c>
      <c r="G734" s="82">
        <v>3.93</v>
      </c>
      <c r="H734" s="82">
        <v>0.05</v>
      </c>
      <c r="I734" s="82">
        <v>1.1499999999999999</v>
      </c>
      <c r="J734" s="82">
        <v>1.6</v>
      </c>
      <c r="K734" s="82">
        <v>57</v>
      </c>
      <c r="L734" s="82">
        <v>1</v>
      </c>
      <c r="M734" s="82">
        <v>-0.99</v>
      </c>
      <c r="N734" s="82">
        <v>1.07</v>
      </c>
      <c r="O734" s="82">
        <v>-1.06</v>
      </c>
      <c r="P734" s="82">
        <v>3.1</v>
      </c>
    </row>
    <row r="735" spans="1:16" x14ac:dyDescent="0.25">
      <c r="A735" s="51" t="str">
        <f t="shared" si="11"/>
        <v>PotassiumB42</v>
      </c>
      <c r="B735" s="84" t="s">
        <v>158</v>
      </c>
      <c r="C735" s="84" t="s">
        <v>18</v>
      </c>
      <c r="D735" s="84" t="s">
        <v>187</v>
      </c>
      <c r="E735" s="84" t="s">
        <v>189</v>
      </c>
      <c r="F735" s="82">
        <v>2</v>
      </c>
      <c r="G735" s="82">
        <v>3.93</v>
      </c>
      <c r="H735" s="82">
        <v>0.03</v>
      </c>
      <c r="I735" s="82">
        <v>0.73</v>
      </c>
      <c r="J735" s="82">
        <v>1.6</v>
      </c>
      <c r="K735" s="82">
        <v>49</v>
      </c>
      <c r="L735" s="82">
        <v>1</v>
      </c>
      <c r="M735" s="82">
        <v>-1.18</v>
      </c>
      <c r="N735" s="82">
        <v>0.69</v>
      </c>
      <c r="O735" s="82">
        <v>-1.26</v>
      </c>
      <c r="P735" s="82">
        <v>3.1</v>
      </c>
    </row>
    <row r="736" spans="1:16" x14ac:dyDescent="0.25">
      <c r="A736" s="51" t="str">
        <f t="shared" si="11"/>
        <v>PotassiumB52</v>
      </c>
      <c r="B736" s="84" t="s">
        <v>159</v>
      </c>
      <c r="C736" s="84" t="s">
        <v>18</v>
      </c>
      <c r="D736" s="84" t="s">
        <v>187</v>
      </c>
      <c r="E736" s="84" t="s">
        <v>189</v>
      </c>
      <c r="F736" s="82">
        <v>2</v>
      </c>
      <c r="G736" s="82">
        <v>3.93</v>
      </c>
      <c r="H736" s="82">
        <v>0.04</v>
      </c>
      <c r="I736" s="82">
        <v>0.96</v>
      </c>
      <c r="J736" s="82">
        <v>1.6</v>
      </c>
      <c r="K736" s="82">
        <v>53</v>
      </c>
      <c r="L736" s="82">
        <v>1</v>
      </c>
      <c r="M736" s="82">
        <v>-1.1200000000000001</v>
      </c>
      <c r="N736" s="82">
        <v>0.9</v>
      </c>
      <c r="O736" s="82">
        <v>-1.2</v>
      </c>
      <c r="P736" s="82">
        <v>3.1</v>
      </c>
    </row>
    <row r="737" spans="1:16" x14ac:dyDescent="0.25">
      <c r="A737" s="51" t="str">
        <f t="shared" si="11"/>
        <v>PotassiumB62</v>
      </c>
      <c r="B737" s="84" t="s">
        <v>160</v>
      </c>
      <c r="C737" s="84" t="s">
        <v>18</v>
      </c>
      <c r="D737" s="84" t="s">
        <v>187</v>
      </c>
      <c r="E737" s="84" t="s">
        <v>189</v>
      </c>
      <c r="F737" s="82">
        <v>2</v>
      </c>
      <c r="G737" s="82">
        <v>3.92</v>
      </c>
      <c r="H737" s="82">
        <v>0.04</v>
      </c>
      <c r="I737" s="82">
        <v>0.95</v>
      </c>
      <c r="J737" s="82">
        <v>1.6</v>
      </c>
      <c r="K737" s="82">
        <v>54</v>
      </c>
      <c r="L737" s="82">
        <v>1</v>
      </c>
      <c r="M737" s="82">
        <v>-1.34</v>
      </c>
      <c r="N737" s="82">
        <v>0.89</v>
      </c>
      <c r="O737" s="82">
        <v>-1.43</v>
      </c>
      <c r="P737" s="82">
        <v>3.1</v>
      </c>
    </row>
    <row r="738" spans="1:16" x14ac:dyDescent="0.25">
      <c r="A738" s="51" t="str">
        <f t="shared" si="11"/>
        <v>PotassiumB72</v>
      </c>
      <c r="B738" s="84" t="s">
        <v>161</v>
      </c>
      <c r="C738" s="84" t="s">
        <v>18</v>
      </c>
      <c r="D738" s="84" t="s">
        <v>187</v>
      </c>
      <c r="E738" s="84" t="s">
        <v>189</v>
      </c>
      <c r="F738" s="82">
        <v>2</v>
      </c>
      <c r="G738" s="82">
        <v>3.92</v>
      </c>
      <c r="H738" s="82">
        <v>0.03</v>
      </c>
      <c r="I738" s="82">
        <v>0.82</v>
      </c>
      <c r="J738" s="82">
        <v>1.6</v>
      </c>
      <c r="K738" s="82">
        <v>55</v>
      </c>
      <c r="L738" s="82">
        <v>1</v>
      </c>
      <c r="M738" s="82">
        <v>-1.34</v>
      </c>
      <c r="N738" s="82">
        <v>0.77</v>
      </c>
      <c r="O738" s="82">
        <v>-1.43</v>
      </c>
      <c r="P738" s="82">
        <v>3.1</v>
      </c>
    </row>
    <row r="739" spans="1:16" x14ac:dyDescent="0.25">
      <c r="A739" s="51" t="str">
        <f t="shared" si="11"/>
        <v>PotassiumB82</v>
      </c>
      <c r="B739" s="84" t="s">
        <v>162</v>
      </c>
      <c r="C739" s="84" t="s">
        <v>18</v>
      </c>
      <c r="D739" s="84" t="s">
        <v>187</v>
      </c>
      <c r="E739" s="84" t="s">
        <v>189</v>
      </c>
      <c r="F739" s="82">
        <v>2</v>
      </c>
      <c r="G739" s="82">
        <v>3.91</v>
      </c>
      <c r="H739" s="82">
        <v>0.05</v>
      </c>
      <c r="I739" s="82">
        <v>1.1599999999999999</v>
      </c>
      <c r="J739" s="82">
        <v>1.6</v>
      </c>
      <c r="K739" s="82">
        <v>53</v>
      </c>
      <c r="L739" s="82">
        <v>1</v>
      </c>
      <c r="M739" s="85">
        <v>-1.61</v>
      </c>
      <c r="N739" s="82">
        <v>1.0900000000000001</v>
      </c>
      <c r="O739" s="82">
        <v>-1.71</v>
      </c>
      <c r="P739" s="82">
        <v>3.1</v>
      </c>
    </row>
    <row r="740" spans="1:16" x14ac:dyDescent="0.25">
      <c r="A740" s="51" t="str">
        <f t="shared" si="11"/>
        <v>PotassiumB92</v>
      </c>
      <c r="B740" s="84" t="s">
        <v>163</v>
      </c>
      <c r="C740" s="84" t="s">
        <v>18</v>
      </c>
      <c r="D740" s="84" t="s">
        <v>187</v>
      </c>
      <c r="E740" s="84" t="s">
        <v>189</v>
      </c>
      <c r="F740" s="82">
        <v>2</v>
      </c>
      <c r="G740" s="82">
        <v>3.92</v>
      </c>
      <c r="H740" s="82">
        <v>0.05</v>
      </c>
      <c r="I740" s="82">
        <v>1.26</v>
      </c>
      <c r="J740" s="82">
        <v>1.6</v>
      </c>
      <c r="K740" s="82">
        <v>54</v>
      </c>
      <c r="L740" s="82">
        <v>1</v>
      </c>
      <c r="M740" s="82">
        <v>-1.42</v>
      </c>
      <c r="N740" s="82">
        <v>1.19</v>
      </c>
      <c r="O740" s="82">
        <v>-1.52</v>
      </c>
      <c r="P740" s="82">
        <v>3.1</v>
      </c>
    </row>
    <row r="741" spans="1:16" x14ac:dyDescent="0.25">
      <c r="A741" s="51" t="str">
        <f t="shared" si="11"/>
        <v>PotassiumB102</v>
      </c>
      <c r="B741" s="84" t="s">
        <v>164</v>
      </c>
      <c r="C741" s="84" t="s">
        <v>18</v>
      </c>
      <c r="D741" s="84" t="s">
        <v>187</v>
      </c>
      <c r="E741" s="84" t="s">
        <v>189</v>
      </c>
      <c r="F741" s="82">
        <v>2</v>
      </c>
      <c r="G741" s="82">
        <v>3.93</v>
      </c>
      <c r="H741" s="82">
        <v>0.03</v>
      </c>
      <c r="I741" s="82">
        <v>0.84</v>
      </c>
      <c r="J741" s="82">
        <v>1.6</v>
      </c>
      <c r="K741" s="82">
        <v>51</v>
      </c>
      <c r="L741" s="82">
        <v>1</v>
      </c>
      <c r="M741" s="82">
        <v>-1.19</v>
      </c>
      <c r="N741" s="82">
        <v>0.79</v>
      </c>
      <c r="O741" s="82">
        <v>-1.27</v>
      </c>
      <c r="P741" s="82">
        <v>3.1</v>
      </c>
    </row>
    <row r="742" spans="1:16" x14ac:dyDescent="0.25">
      <c r="A742" s="51" t="str">
        <f t="shared" si="11"/>
        <v>PotassiumB112</v>
      </c>
      <c r="B742" s="84" t="s">
        <v>165</v>
      </c>
      <c r="C742" s="84" t="s">
        <v>18</v>
      </c>
      <c r="D742" s="84" t="s">
        <v>187</v>
      </c>
      <c r="E742" s="84" t="s">
        <v>189</v>
      </c>
      <c r="F742" s="82">
        <v>2</v>
      </c>
      <c r="G742" s="82">
        <v>3.93</v>
      </c>
      <c r="H742" s="82">
        <v>0.04</v>
      </c>
      <c r="I742" s="82">
        <v>1.01</v>
      </c>
      <c r="J742" s="82">
        <v>1.6</v>
      </c>
      <c r="K742" s="82">
        <v>53</v>
      </c>
      <c r="L742" s="82">
        <v>1</v>
      </c>
      <c r="M742" s="82">
        <v>-0.97</v>
      </c>
      <c r="N742" s="82">
        <v>0.95</v>
      </c>
      <c r="O742" s="82">
        <v>-1.03</v>
      </c>
      <c r="P742" s="82">
        <v>3.1</v>
      </c>
    </row>
    <row r="743" spans="1:16" x14ac:dyDescent="0.25">
      <c r="A743" s="51" t="str">
        <f t="shared" si="11"/>
        <v>PotassiumB122</v>
      </c>
      <c r="B743" s="84" t="s">
        <v>166</v>
      </c>
      <c r="C743" s="84" t="s">
        <v>18</v>
      </c>
      <c r="D743" s="84" t="s">
        <v>187</v>
      </c>
      <c r="E743" s="84" t="s">
        <v>189</v>
      </c>
      <c r="F743" s="82">
        <v>2</v>
      </c>
      <c r="G743" s="82">
        <v>3.93</v>
      </c>
      <c r="H743" s="82">
        <v>0.04</v>
      </c>
      <c r="I743" s="82">
        <v>1.1000000000000001</v>
      </c>
      <c r="J743" s="82">
        <v>1.6</v>
      </c>
      <c r="K743" s="82">
        <v>52</v>
      </c>
      <c r="L743" s="82">
        <v>1</v>
      </c>
      <c r="M743" s="82">
        <v>-0.99</v>
      </c>
      <c r="N743" s="82">
        <v>1.03</v>
      </c>
      <c r="O743" s="82">
        <v>-1.05</v>
      </c>
      <c r="P743" s="82">
        <v>3.1</v>
      </c>
    </row>
    <row r="744" spans="1:16" x14ac:dyDescent="0.25">
      <c r="A744" s="51" t="str">
        <f t="shared" si="11"/>
        <v>PotassiumB132</v>
      </c>
      <c r="B744" s="84" t="s">
        <v>167</v>
      </c>
      <c r="C744" s="84" t="s">
        <v>18</v>
      </c>
      <c r="D744" s="84" t="s">
        <v>187</v>
      </c>
      <c r="E744" s="84" t="s">
        <v>189</v>
      </c>
      <c r="F744" s="82">
        <v>2</v>
      </c>
      <c r="G744" s="82">
        <v>3.93</v>
      </c>
      <c r="H744" s="82">
        <v>0.04</v>
      </c>
      <c r="I744" s="82">
        <v>1.03</v>
      </c>
      <c r="J744" s="82">
        <v>1.6</v>
      </c>
      <c r="K744" s="82">
        <v>633</v>
      </c>
      <c r="L744" s="82">
        <v>1</v>
      </c>
      <c r="M744" s="82">
        <v>-1.1100000000000001</v>
      </c>
      <c r="N744" s="82">
        <v>0.97</v>
      </c>
      <c r="O744" s="82">
        <v>-1.19</v>
      </c>
      <c r="P744" s="82">
        <v>3.1</v>
      </c>
    </row>
    <row r="745" spans="1:16" x14ac:dyDescent="0.25">
      <c r="A745" s="51" t="str">
        <f t="shared" si="11"/>
        <v>PotassiumA3</v>
      </c>
      <c r="B745" s="84" t="s">
        <v>154</v>
      </c>
      <c r="C745" s="84" t="s">
        <v>18</v>
      </c>
      <c r="D745" s="84" t="s">
        <v>184</v>
      </c>
      <c r="E745" s="84" t="s">
        <v>189</v>
      </c>
      <c r="F745" s="82">
        <v>3</v>
      </c>
      <c r="G745" s="82">
        <v>7.52</v>
      </c>
      <c r="H745" s="82">
        <v>0.12</v>
      </c>
      <c r="I745" s="85">
        <v>1.62</v>
      </c>
      <c r="J745" s="82">
        <v>1.6</v>
      </c>
      <c r="K745" s="82">
        <v>134174</v>
      </c>
      <c r="L745" s="82">
        <v>201</v>
      </c>
      <c r="M745" s="82" t="s">
        <v>186</v>
      </c>
      <c r="N745" s="82" t="s">
        <v>186</v>
      </c>
      <c r="O745" s="82" t="s">
        <v>186</v>
      </c>
      <c r="P745" s="82">
        <v>3.1</v>
      </c>
    </row>
    <row r="746" spans="1:16" x14ac:dyDescent="0.25">
      <c r="A746" s="51" t="str">
        <f t="shared" si="11"/>
        <v>PotassiumB13</v>
      </c>
      <c r="B746" s="84" t="s">
        <v>155</v>
      </c>
      <c r="C746" s="84" t="s">
        <v>18</v>
      </c>
      <c r="D746" s="84" t="s">
        <v>187</v>
      </c>
      <c r="E746" s="84" t="s">
        <v>189</v>
      </c>
      <c r="F746" s="82">
        <v>3</v>
      </c>
      <c r="G746" s="82">
        <v>7.5</v>
      </c>
      <c r="H746" s="82">
        <v>0.08</v>
      </c>
      <c r="I746" s="82">
        <v>1.07</v>
      </c>
      <c r="J746" s="82">
        <v>1.6</v>
      </c>
      <c r="K746" s="82">
        <v>53</v>
      </c>
      <c r="L746" s="82">
        <v>1</v>
      </c>
      <c r="M746" s="82">
        <v>-0.15</v>
      </c>
      <c r="N746" s="82">
        <v>0.66</v>
      </c>
      <c r="O746" s="82">
        <v>-0.25</v>
      </c>
      <c r="P746" s="82">
        <v>3.1</v>
      </c>
    </row>
    <row r="747" spans="1:16" x14ac:dyDescent="0.25">
      <c r="A747" s="51" t="str">
        <f t="shared" si="11"/>
        <v>PotassiumB23</v>
      </c>
      <c r="B747" s="84" t="s">
        <v>156</v>
      </c>
      <c r="C747" s="84" t="s">
        <v>18</v>
      </c>
      <c r="D747" s="84" t="s">
        <v>187</v>
      </c>
      <c r="E747" s="84" t="s">
        <v>189</v>
      </c>
      <c r="F747" s="82">
        <v>3</v>
      </c>
      <c r="G747" s="82">
        <v>7.5</v>
      </c>
      <c r="H747" s="82">
        <v>7.0000000000000007E-2</v>
      </c>
      <c r="I747" s="82">
        <v>0.9</v>
      </c>
      <c r="J747" s="82">
        <v>1.6</v>
      </c>
      <c r="K747" s="82">
        <v>50</v>
      </c>
      <c r="L747" s="82">
        <v>1</v>
      </c>
      <c r="M747" s="82">
        <v>-0.18</v>
      </c>
      <c r="N747" s="82">
        <v>0.55000000000000004</v>
      </c>
      <c r="O747" s="82">
        <v>-0.28999999999999998</v>
      </c>
      <c r="P747" s="82">
        <v>3.1</v>
      </c>
    </row>
    <row r="748" spans="1:16" x14ac:dyDescent="0.25">
      <c r="A748" s="51" t="str">
        <f t="shared" si="11"/>
        <v>PotassiumB33</v>
      </c>
      <c r="B748" s="84" t="s">
        <v>157</v>
      </c>
      <c r="C748" s="84" t="s">
        <v>18</v>
      </c>
      <c r="D748" s="84" t="s">
        <v>187</v>
      </c>
      <c r="E748" s="84" t="s">
        <v>189</v>
      </c>
      <c r="F748" s="82">
        <v>3</v>
      </c>
      <c r="G748" s="82">
        <v>7.45</v>
      </c>
      <c r="H748" s="82">
        <v>0.1</v>
      </c>
      <c r="I748" s="82">
        <v>1.28</v>
      </c>
      <c r="J748" s="82">
        <v>1.6</v>
      </c>
      <c r="K748" s="82">
        <v>61</v>
      </c>
      <c r="L748" s="82">
        <v>1</v>
      </c>
      <c r="M748" s="82">
        <v>-0.59</v>
      </c>
      <c r="N748" s="82">
        <v>0.79</v>
      </c>
      <c r="O748" s="82">
        <v>-0.95</v>
      </c>
      <c r="P748" s="82">
        <v>3.1</v>
      </c>
    </row>
    <row r="749" spans="1:16" x14ac:dyDescent="0.25">
      <c r="A749" s="51" t="str">
        <f t="shared" si="11"/>
        <v>PotassiumB43</v>
      </c>
      <c r="B749" s="84" t="s">
        <v>158</v>
      </c>
      <c r="C749" s="84" t="s">
        <v>18</v>
      </c>
      <c r="D749" s="84" t="s">
        <v>187</v>
      </c>
      <c r="E749" s="84" t="s">
        <v>189</v>
      </c>
      <c r="F749" s="82">
        <v>3</v>
      </c>
      <c r="G749" s="82">
        <v>7.43</v>
      </c>
      <c r="H749" s="82">
        <v>0.06</v>
      </c>
      <c r="I749" s="82">
        <v>0.78</v>
      </c>
      <c r="J749" s="82">
        <v>1.6</v>
      </c>
      <c r="K749" s="82">
        <v>50</v>
      </c>
      <c r="L749" s="82">
        <v>1</v>
      </c>
      <c r="M749" s="82">
        <v>-0.75</v>
      </c>
      <c r="N749" s="82">
        <v>0.48</v>
      </c>
      <c r="O749" s="82">
        <v>-1.21</v>
      </c>
      <c r="P749" s="82">
        <v>3.1</v>
      </c>
    </row>
    <row r="750" spans="1:16" x14ac:dyDescent="0.25">
      <c r="A750" s="51" t="str">
        <f t="shared" si="11"/>
        <v>PotassiumB53</v>
      </c>
      <c r="B750" s="84" t="s">
        <v>159</v>
      </c>
      <c r="C750" s="84" t="s">
        <v>18</v>
      </c>
      <c r="D750" s="84" t="s">
        <v>187</v>
      </c>
      <c r="E750" s="84" t="s">
        <v>189</v>
      </c>
      <c r="F750" s="82">
        <v>3</v>
      </c>
      <c r="G750" s="82">
        <v>7.42</v>
      </c>
      <c r="H750" s="82">
        <v>7.0000000000000007E-2</v>
      </c>
      <c r="I750" s="82">
        <v>0.89</v>
      </c>
      <c r="J750" s="82">
        <v>1.6</v>
      </c>
      <c r="K750" s="82">
        <v>53</v>
      </c>
      <c r="L750" s="82">
        <v>1</v>
      </c>
      <c r="M750" s="82">
        <v>-0.81</v>
      </c>
      <c r="N750" s="82">
        <v>0.55000000000000004</v>
      </c>
      <c r="O750" s="82">
        <v>-1.32</v>
      </c>
      <c r="P750" s="82">
        <v>3.1</v>
      </c>
    </row>
    <row r="751" spans="1:16" x14ac:dyDescent="0.25">
      <c r="A751" s="51" t="str">
        <f t="shared" si="11"/>
        <v>PotassiumB63</v>
      </c>
      <c r="B751" s="84" t="s">
        <v>160</v>
      </c>
      <c r="C751" s="84" t="s">
        <v>18</v>
      </c>
      <c r="D751" s="84" t="s">
        <v>187</v>
      </c>
      <c r="E751" s="84" t="s">
        <v>189</v>
      </c>
      <c r="F751" s="82">
        <v>3</v>
      </c>
      <c r="G751" s="82">
        <v>7.39</v>
      </c>
      <c r="H751" s="82">
        <v>0.08</v>
      </c>
      <c r="I751" s="82">
        <v>1.06</v>
      </c>
      <c r="J751" s="82">
        <v>1.6</v>
      </c>
      <c r="K751" s="82">
        <v>55</v>
      </c>
      <c r="L751" s="82">
        <v>1</v>
      </c>
      <c r="M751" s="82">
        <v>-1.04</v>
      </c>
      <c r="N751" s="82">
        <v>0.65</v>
      </c>
      <c r="O751" s="82">
        <v>-1.68</v>
      </c>
      <c r="P751" s="82">
        <v>3.1</v>
      </c>
    </row>
    <row r="752" spans="1:16" x14ac:dyDescent="0.25">
      <c r="A752" s="51" t="str">
        <f t="shared" si="11"/>
        <v>PotassiumB73</v>
      </c>
      <c r="B752" s="84" t="s">
        <v>161</v>
      </c>
      <c r="C752" s="84" t="s">
        <v>18</v>
      </c>
      <c r="D752" s="84" t="s">
        <v>187</v>
      </c>
      <c r="E752" s="84" t="s">
        <v>189</v>
      </c>
      <c r="F752" s="82">
        <v>3</v>
      </c>
      <c r="G752" s="82">
        <v>7.4</v>
      </c>
      <c r="H752" s="82">
        <v>7.0000000000000007E-2</v>
      </c>
      <c r="I752" s="82">
        <v>0.91</v>
      </c>
      <c r="J752" s="82">
        <v>1.6</v>
      </c>
      <c r="K752" s="82">
        <v>59</v>
      </c>
      <c r="L752" s="82">
        <v>1</v>
      </c>
      <c r="M752" s="82">
        <v>-0.96</v>
      </c>
      <c r="N752" s="82">
        <v>0.56000000000000005</v>
      </c>
      <c r="O752" s="82">
        <v>-1.56</v>
      </c>
      <c r="P752" s="82">
        <v>3.1</v>
      </c>
    </row>
    <row r="753" spans="1:16" x14ac:dyDescent="0.25">
      <c r="A753" s="51" t="str">
        <f t="shared" si="11"/>
        <v>PotassiumB83</v>
      </c>
      <c r="B753" s="84" t="s">
        <v>162</v>
      </c>
      <c r="C753" s="84" t="s">
        <v>18</v>
      </c>
      <c r="D753" s="84" t="s">
        <v>187</v>
      </c>
      <c r="E753" s="84" t="s">
        <v>189</v>
      </c>
      <c r="F753" s="82">
        <v>3</v>
      </c>
      <c r="G753" s="82">
        <v>7.43</v>
      </c>
      <c r="H753" s="82">
        <v>0.08</v>
      </c>
      <c r="I753" s="82">
        <v>1.06</v>
      </c>
      <c r="J753" s="82">
        <v>1.6</v>
      </c>
      <c r="K753" s="82">
        <v>53</v>
      </c>
      <c r="L753" s="82">
        <v>1</v>
      </c>
      <c r="M753" s="82">
        <v>-0.73</v>
      </c>
      <c r="N753" s="82">
        <v>0.65</v>
      </c>
      <c r="O753" s="82">
        <v>-1.18</v>
      </c>
      <c r="P753" s="82">
        <v>3.1</v>
      </c>
    </row>
    <row r="754" spans="1:16" x14ac:dyDescent="0.25">
      <c r="A754" s="51" t="str">
        <f t="shared" si="11"/>
        <v>PotassiumB93</v>
      </c>
      <c r="B754" s="84" t="s">
        <v>163</v>
      </c>
      <c r="C754" s="84" t="s">
        <v>18</v>
      </c>
      <c r="D754" s="84" t="s">
        <v>187</v>
      </c>
      <c r="E754" s="84" t="s">
        <v>189</v>
      </c>
      <c r="F754" s="82">
        <v>3</v>
      </c>
      <c r="G754" s="82">
        <v>7.44</v>
      </c>
      <c r="H754" s="82">
        <v>0.09</v>
      </c>
      <c r="I754" s="82">
        <v>1.1399999999999999</v>
      </c>
      <c r="J754" s="82">
        <v>1.6</v>
      </c>
      <c r="K754" s="82">
        <v>54</v>
      </c>
      <c r="L754" s="82">
        <v>1</v>
      </c>
      <c r="M754" s="82">
        <v>-0.65</v>
      </c>
      <c r="N754" s="82">
        <v>0.7</v>
      </c>
      <c r="O754" s="82">
        <v>-1.05</v>
      </c>
      <c r="P754" s="82">
        <v>3.1</v>
      </c>
    </row>
    <row r="755" spans="1:16" x14ac:dyDescent="0.25">
      <c r="A755" s="51" t="str">
        <f t="shared" si="11"/>
        <v>PotassiumB103</v>
      </c>
      <c r="B755" s="84" t="s">
        <v>164</v>
      </c>
      <c r="C755" s="84" t="s">
        <v>18</v>
      </c>
      <c r="D755" s="84" t="s">
        <v>187</v>
      </c>
      <c r="E755" s="84" t="s">
        <v>189</v>
      </c>
      <c r="F755" s="82">
        <v>3</v>
      </c>
      <c r="G755" s="82">
        <v>7.42</v>
      </c>
      <c r="H755" s="82">
        <v>0.06</v>
      </c>
      <c r="I755" s="82">
        <v>0.86</v>
      </c>
      <c r="J755" s="82">
        <v>1.6</v>
      </c>
      <c r="K755" s="82">
        <v>53</v>
      </c>
      <c r="L755" s="82">
        <v>1</v>
      </c>
      <c r="M755" s="82">
        <v>-0.86</v>
      </c>
      <c r="N755" s="82">
        <v>0.53</v>
      </c>
      <c r="O755" s="82">
        <v>-1.4</v>
      </c>
      <c r="P755" s="82">
        <v>3.1</v>
      </c>
    </row>
    <row r="756" spans="1:16" x14ac:dyDescent="0.25">
      <c r="A756" s="51" t="str">
        <f t="shared" si="11"/>
        <v>PotassiumB113</v>
      </c>
      <c r="B756" s="84" t="s">
        <v>165</v>
      </c>
      <c r="C756" s="84" t="s">
        <v>18</v>
      </c>
      <c r="D756" s="84" t="s">
        <v>187</v>
      </c>
      <c r="E756" s="84" t="s">
        <v>189</v>
      </c>
      <c r="F756" s="82">
        <v>3</v>
      </c>
      <c r="G756" s="82">
        <v>7.47</v>
      </c>
      <c r="H756" s="82">
        <v>7.0000000000000007E-2</v>
      </c>
      <c r="I756" s="82">
        <v>0.98</v>
      </c>
      <c r="J756" s="82">
        <v>1.6</v>
      </c>
      <c r="K756" s="82">
        <v>53</v>
      </c>
      <c r="L756" s="82">
        <v>1</v>
      </c>
      <c r="M756" s="82">
        <v>-0.43</v>
      </c>
      <c r="N756" s="82">
        <v>0.6</v>
      </c>
      <c r="O756" s="82">
        <v>-0.7</v>
      </c>
      <c r="P756" s="82">
        <v>3.1</v>
      </c>
    </row>
    <row r="757" spans="1:16" x14ac:dyDescent="0.25">
      <c r="A757" s="51" t="str">
        <f t="shared" si="11"/>
        <v>PotassiumB123</v>
      </c>
      <c r="B757" s="84" t="s">
        <v>166</v>
      </c>
      <c r="C757" s="84" t="s">
        <v>18</v>
      </c>
      <c r="D757" s="84" t="s">
        <v>187</v>
      </c>
      <c r="E757" s="84" t="s">
        <v>189</v>
      </c>
      <c r="F757" s="82">
        <v>3</v>
      </c>
      <c r="G757" s="82">
        <v>7.49</v>
      </c>
      <c r="H757" s="82">
        <v>0.08</v>
      </c>
      <c r="I757" s="82">
        <v>1.1100000000000001</v>
      </c>
      <c r="J757" s="82">
        <v>1.6</v>
      </c>
      <c r="K757" s="82">
        <v>52</v>
      </c>
      <c r="L757" s="82">
        <v>1</v>
      </c>
      <c r="M757" s="82">
        <v>-0.22</v>
      </c>
      <c r="N757" s="82">
        <v>0.68</v>
      </c>
      <c r="O757" s="82">
        <v>-0.36</v>
      </c>
      <c r="P757" s="82">
        <v>3.1</v>
      </c>
    </row>
    <row r="758" spans="1:16" x14ac:dyDescent="0.25">
      <c r="A758" s="51" t="str">
        <f t="shared" si="11"/>
        <v>PotassiumB133</v>
      </c>
      <c r="B758" s="84" t="s">
        <v>167</v>
      </c>
      <c r="C758" s="84" t="s">
        <v>18</v>
      </c>
      <c r="D758" s="84" t="s">
        <v>187</v>
      </c>
      <c r="E758" s="84" t="s">
        <v>189</v>
      </c>
      <c r="F758" s="82">
        <v>3</v>
      </c>
      <c r="G758" s="82">
        <v>7.44</v>
      </c>
      <c r="H758" s="82">
        <v>0.08</v>
      </c>
      <c r="I758" s="82">
        <v>1.1200000000000001</v>
      </c>
      <c r="J758" s="82">
        <v>1.6</v>
      </c>
      <c r="K758" s="82">
        <v>646</v>
      </c>
      <c r="L758" s="82">
        <v>1</v>
      </c>
      <c r="M758" s="82">
        <v>-0.62</v>
      </c>
      <c r="N758" s="82">
        <v>0.69</v>
      </c>
      <c r="O758" s="82">
        <v>-1.01</v>
      </c>
      <c r="P758" s="82">
        <v>3.1</v>
      </c>
    </row>
    <row r="759" spans="1:16" x14ac:dyDescent="0.25">
      <c r="A759" s="51" t="str">
        <f t="shared" si="11"/>
        <v>Protéines sériques totalesA1</v>
      </c>
      <c r="B759" s="84" t="s">
        <v>154</v>
      </c>
      <c r="C759" s="84" t="s">
        <v>19</v>
      </c>
      <c r="D759" s="84" t="s">
        <v>184</v>
      </c>
      <c r="E759" s="84" t="s">
        <v>191</v>
      </c>
      <c r="F759" s="82">
        <v>1</v>
      </c>
      <c r="G759" s="82">
        <v>39.4</v>
      </c>
      <c r="H759" s="82">
        <v>0.99</v>
      </c>
      <c r="I759" s="85">
        <v>2.52</v>
      </c>
      <c r="J759" s="82">
        <v>2.4</v>
      </c>
      <c r="K759" s="82">
        <v>107655</v>
      </c>
      <c r="L759" s="82">
        <v>197</v>
      </c>
      <c r="M759" s="82" t="s">
        <v>186</v>
      </c>
      <c r="N759" s="82" t="s">
        <v>186</v>
      </c>
      <c r="O759" s="82" t="s">
        <v>186</v>
      </c>
      <c r="P759" s="82">
        <v>3.8</v>
      </c>
    </row>
    <row r="760" spans="1:16" x14ac:dyDescent="0.25">
      <c r="A760" s="51" t="str">
        <f t="shared" si="11"/>
        <v>Protéines sériques totalesB11</v>
      </c>
      <c r="B760" s="84" t="s">
        <v>155</v>
      </c>
      <c r="C760" s="84" t="s">
        <v>19</v>
      </c>
      <c r="D760" s="84" t="s">
        <v>187</v>
      </c>
      <c r="E760" s="84" t="s">
        <v>191</v>
      </c>
      <c r="F760" s="82">
        <v>1</v>
      </c>
      <c r="G760" s="82">
        <v>39.17</v>
      </c>
      <c r="H760" s="82">
        <v>0.48</v>
      </c>
      <c r="I760" s="82">
        <v>1.22</v>
      </c>
      <c r="J760" s="82">
        <v>2.4</v>
      </c>
      <c r="K760" s="82">
        <v>54</v>
      </c>
      <c r="L760" s="82">
        <v>1</v>
      </c>
      <c r="M760" s="82">
        <v>-0.23</v>
      </c>
      <c r="N760" s="82">
        <v>0.48</v>
      </c>
      <c r="O760" s="82">
        <v>-0.57999999999999996</v>
      </c>
      <c r="P760" s="82">
        <v>3.8</v>
      </c>
    </row>
    <row r="761" spans="1:16" x14ac:dyDescent="0.25">
      <c r="A761" s="51" t="str">
        <f t="shared" si="11"/>
        <v>Protéines sériques totalesB21</v>
      </c>
      <c r="B761" s="84" t="s">
        <v>156</v>
      </c>
      <c r="C761" s="84" t="s">
        <v>19</v>
      </c>
      <c r="D761" s="84" t="s">
        <v>187</v>
      </c>
      <c r="E761" s="84" t="s">
        <v>191</v>
      </c>
      <c r="F761" s="82">
        <v>1</v>
      </c>
      <c r="G761" s="82">
        <v>39.58</v>
      </c>
      <c r="H761" s="82">
        <v>0.54</v>
      </c>
      <c r="I761" s="82">
        <v>1.37</v>
      </c>
      <c r="J761" s="82">
        <v>2.4</v>
      </c>
      <c r="K761" s="82">
        <v>52</v>
      </c>
      <c r="L761" s="82">
        <v>1</v>
      </c>
      <c r="M761" s="82">
        <v>0.18</v>
      </c>
      <c r="N761" s="82">
        <v>0.54</v>
      </c>
      <c r="O761" s="82">
        <v>0.46</v>
      </c>
      <c r="P761" s="82">
        <v>3.8</v>
      </c>
    </row>
    <row r="762" spans="1:16" x14ac:dyDescent="0.25">
      <c r="A762" s="51" t="str">
        <f t="shared" si="11"/>
        <v>Protéines sériques totalesB31</v>
      </c>
      <c r="B762" s="84" t="s">
        <v>157</v>
      </c>
      <c r="C762" s="84" t="s">
        <v>19</v>
      </c>
      <c r="D762" s="84" t="s">
        <v>187</v>
      </c>
      <c r="E762" s="84" t="s">
        <v>191</v>
      </c>
      <c r="F762" s="82">
        <v>1</v>
      </c>
      <c r="G762" s="82">
        <v>39.21</v>
      </c>
      <c r="H762" s="82">
        <v>0.55000000000000004</v>
      </c>
      <c r="I762" s="82">
        <v>1.39</v>
      </c>
      <c r="J762" s="82">
        <v>2.4</v>
      </c>
      <c r="K762" s="82">
        <v>60</v>
      </c>
      <c r="L762" s="82">
        <v>1</v>
      </c>
      <c r="M762" s="82">
        <v>-0.19</v>
      </c>
      <c r="N762" s="82">
        <v>0.55000000000000004</v>
      </c>
      <c r="O762" s="82">
        <v>-0.49</v>
      </c>
      <c r="P762" s="82">
        <v>3.8</v>
      </c>
    </row>
    <row r="763" spans="1:16" x14ac:dyDescent="0.25">
      <c r="A763" s="51" t="str">
        <f t="shared" si="11"/>
        <v>Protéines sériques totalesB41</v>
      </c>
      <c r="B763" s="84" t="s">
        <v>158</v>
      </c>
      <c r="C763" s="84" t="s">
        <v>19</v>
      </c>
      <c r="D763" s="84" t="s">
        <v>187</v>
      </c>
      <c r="E763" s="84" t="s">
        <v>191</v>
      </c>
      <c r="F763" s="82">
        <v>1</v>
      </c>
      <c r="G763" s="82">
        <v>39.36</v>
      </c>
      <c r="H763" s="82">
        <v>0.64</v>
      </c>
      <c r="I763" s="82">
        <v>1.64</v>
      </c>
      <c r="J763" s="82">
        <v>2.4</v>
      </c>
      <c r="K763" s="82">
        <v>52</v>
      </c>
      <c r="L763" s="82">
        <v>1</v>
      </c>
      <c r="M763" s="82">
        <v>-0.04</v>
      </c>
      <c r="N763" s="82">
        <v>0.65</v>
      </c>
      <c r="O763" s="82">
        <v>-0.1</v>
      </c>
      <c r="P763" s="82">
        <v>3.8</v>
      </c>
    </row>
    <row r="764" spans="1:16" x14ac:dyDescent="0.25">
      <c r="A764" s="51" t="str">
        <f t="shared" si="11"/>
        <v>Protéines sériques totalesB51</v>
      </c>
      <c r="B764" s="84" t="s">
        <v>159</v>
      </c>
      <c r="C764" s="84" t="s">
        <v>19</v>
      </c>
      <c r="D764" s="84" t="s">
        <v>187</v>
      </c>
      <c r="E764" s="84" t="s">
        <v>191</v>
      </c>
      <c r="F764" s="82">
        <v>1</v>
      </c>
      <c r="G764" s="82">
        <v>39.31</v>
      </c>
      <c r="H764" s="82">
        <v>0.56999999999999995</v>
      </c>
      <c r="I764" s="82">
        <v>1.45</v>
      </c>
      <c r="J764" s="82">
        <v>2.4</v>
      </c>
      <c r="K764" s="82">
        <v>58</v>
      </c>
      <c r="L764" s="82">
        <v>1</v>
      </c>
      <c r="M764" s="82">
        <v>-0.09</v>
      </c>
      <c r="N764" s="82">
        <v>0.57999999999999996</v>
      </c>
      <c r="O764" s="82">
        <v>-0.23</v>
      </c>
      <c r="P764" s="82">
        <v>3.8</v>
      </c>
    </row>
    <row r="765" spans="1:16" x14ac:dyDescent="0.25">
      <c r="A765" s="51" t="str">
        <f t="shared" si="11"/>
        <v>Protéines sériques totalesB61</v>
      </c>
      <c r="B765" s="84" t="s">
        <v>160</v>
      </c>
      <c r="C765" s="84" t="s">
        <v>19</v>
      </c>
      <c r="D765" s="84" t="s">
        <v>187</v>
      </c>
      <c r="E765" s="84" t="s">
        <v>191</v>
      </c>
      <c r="F765" s="82">
        <v>1</v>
      </c>
      <c r="G765" s="82">
        <v>39.270000000000003</v>
      </c>
      <c r="H765" s="82">
        <v>0.61</v>
      </c>
      <c r="I765" s="82">
        <v>1.57</v>
      </c>
      <c r="J765" s="82">
        <v>2.4</v>
      </c>
      <c r="K765" s="82">
        <v>57</v>
      </c>
      <c r="L765" s="82">
        <v>1</v>
      </c>
      <c r="M765" s="82">
        <v>-0.13</v>
      </c>
      <c r="N765" s="82">
        <v>0.62</v>
      </c>
      <c r="O765" s="82">
        <v>-0.34</v>
      </c>
      <c r="P765" s="82">
        <v>3.8</v>
      </c>
    </row>
    <row r="766" spans="1:16" x14ac:dyDescent="0.25">
      <c r="A766" s="51" t="str">
        <f t="shared" si="11"/>
        <v>Protéines sériques totalesB71</v>
      </c>
      <c r="B766" s="84" t="s">
        <v>161</v>
      </c>
      <c r="C766" s="84" t="s">
        <v>19</v>
      </c>
      <c r="D766" s="84" t="s">
        <v>187</v>
      </c>
      <c r="E766" s="84" t="s">
        <v>191</v>
      </c>
      <c r="F766" s="82">
        <v>1</v>
      </c>
      <c r="G766" s="82">
        <v>39.17</v>
      </c>
      <c r="H766" s="82">
        <v>0.67</v>
      </c>
      <c r="I766" s="82">
        <v>1.72</v>
      </c>
      <c r="J766" s="82">
        <v>2.4</v>
      </c>
      <c r="K766" s="82">
        <v>62</v>
      </c>
      <c r="L766" s="82">
        <v>1</v>
      </c>
      <c r="M766" s="82">
        <v>-0.23</v>
      </c>
      <c r="N766" s="82">
        <v>0.68</v>
      </c>
      <c r="O766" s="82">
        <v>-0.57999999999999996</v>
      </c>
      <c r="P766" s="82">
        <v>3.8</v>
      </c>
    </row>
    <row r="767" spans="1:16" x14ac:dyDescent="0.25">
      <c r="A767" s="51" t="str">
        <f t="shared" si="11"/>
        <v>Protéines sériques totalesB81</v>
      </c>
      <c r="B767" s="84" t="s">
        <v>162</v>
      </c>
      <c r="C767" s="84" t="s">
        <v>19</v>
      </c>
      <c r="D767" s="84" t="s">
        <v>187</v>
      </c>
      <c r="E767" s="84" t="s">
        <v>191</v>
      </c>
      <c r="F767" s="82">
        <v>1</v>
      </c>
      <c r="G767" s="82">
        <v>39.35</v>
      </c>
      <c r="H767" s="82">
        <v>0.57999999999999996</v>
      </c>
      <c r="I767" s="82">
        <v>1.47</v>
      </c>
      <c r="J767" s="82">
        <v>2.4</v>
      </c>
      <c r="K767" s="82">
        <v>59</v>
      </c>
      <c r="L767" s="82">
        <v>1</v>
      </c>
      <c r="M767" s="82">
        <v>-0.05</v>
      </c>
      <c r="N767" s="82">
        <v>0.57999999999999996</v>
      </c>
      <c r="O767" s="82">
        <v>-0.14000000000000001</v>
      </c>
      <c r="P767" s="82">
        <v>3.8</v>
      </c>
    </row>
    <row r="768" spans="1:16" x14ac:dyDescent="0.25">
      <c r="A768" s="51" t="str">
        <f t="shared" si="11"/>
        <v>Protéines sériques totalesB91</v>
      </c>
      <c r="B768" s="84" t="s">
        <v>163</v>
      </c>
      <c r="C768" s="84" t="s">
        <v>19</v>
      </c>
      <c r="D768" s="84" t="s">
        <v>187</v>
      </c>
      <c r="E768" s="84" t="s">
        <v>191</v>
      </c>
      <c r="F768" s="82">
        <v>1</v>
      </c>
      <c r="G768" s="82">
        <v>39.36</v>
      </c>
      <c r="H768" s="82">
        <v>0.61</v>
      </c>
      <c r="I768" s="82">
        <v>1.55</v>
      </c>
      <c r="J768" s="82">
        <v>2.4</v>
      </c>
      <c r="K768" s="82">
        <v>60</v>
      </c>
      <c r="L768" s="82">
        <v>1</v>
      </c>
      <c r="M768" s="82">
        <v>-0.04</v>
      </c>
      <c r="N768" s="82">
        <v>0.61</v>
      </c>
      <c r="O768" s="82">
        <v>-0.1</v>
      </c>
      <c r="P768" s="82">
        <v>3.8</v>
      </c>
    </row>
    <row r="769" spans="1:16" x14ac:dyDescent="0.25">
      <c r="A769" s="51" t="str">
        <f t="shared" si="11"/>
        <v>Protéines sériques totalesB101</v>
      </c>
      <c r="B769" s="84" t="s">
        <v>164</v>
      </c>
      <c r="C769" s="84" t="s">
        <v>19</v>
      </c>
      <c r="D769" s="84" t="s">
        <v>187</v>
      </c>
      <c r="E769" s="84" t="s">
        <v>191</v>
      </c>
      <c r="F769" s="82">
        <v>1</v>
      </c>
      <c r="G769" s="82">
        <v>39.159999999999997</v>
      </c>
      <c r="H769" s="82">
        <v>0.67</v>
      </c>
      <c r="I769" s="82">
        <v>1.71</v>
      </c>
      <c r="J769" s="82">
        <v>2.4</v>
      </c>
      <c r="K769" s="82">
        <v>56</v>
      </c>
      <c r="L769" s="82">
        <v>1</v>
      </c>
      <c r="M769" s="82">
        <v>-0.24</v>
      </c>
      <c r="N769" s="82">
        <v>0.68</v>
      </c>
      <c r="O769" s="82">
        <v>-0.61</v>
      </c>
      <c r="P769" s="82">
        <v>3.8</v>
      </c>
    </row>
    <row r="770" spans="1:16" x14ac:dyDescent="0.25">
      <c r="A770" s="51" t="str">
        <f t="shared" si="11"/>
        <v>Protéines sériques totalesB111</v>
      </c>
      <c r="B770" s="84" t="s">
        <v>165</v>
      </c>
      <c r="C770" s="84" t="s">
        <v>19</v>
      </c>
      <c r="D770" s="84" t="s">
        <v>187</v>
      </c>
      <c r="E770" s="84" t="s">
        <v>191</v>
      </c>
      <c r="F770" s="82">
        <v>1</v>
      </c>
      <c r="G770" s="82">
        <v>39.090000000000003</v>
      </c>
      <c r="H770" s="82">
        <v>0.59</v>
      </c>
      <c r="I770" s="82">
        <v>1.52</v>
      </c>
      <c r="J770" s="82">
        <v>2.4</v>
      </c>
      <c r="K770" s="82">
        <v>78</v>
      </c>
      <c r="L770" s="82">
        <v>1</v>
      </c>
      <c r="M770" s="82">
        <v>-0.31</v>
      </c>
      <c r="N770" s="82">
        <v>0.6</v>
      </c>
      <c r="O770" s="82">
        <v>-0.79</v>
      </c>
      <c r="P770" s="82">
        <v>3.8</v>
      </c>
    </row>
    <row r="771" spans="1:16" x14ac:dyDescent="0.25">
      <c r="A771" s="51" t="str">
        <f t="shared" si="11"/>
        <v>Protéines sériques totalesB121</v>
      </c>
      <c r="B771" s="84" t="s">
        <v>166</v>
      </c>
      <c r="C771" s="84" t="s">
        <v>19</v>
      </c>
      <c r="D771" s="84" t="s">
        <v>187</v>
      </c>
      <c r="E771" s="84" t="s">
        <v>191</v>
      </c>
      <c r="F771" s="82">
        <v>1</v>
      </c>
      <c r="G771" s="82">
        <v>39.29</v>
      </c>
      <c r="H771" s="82">
        <v>0.59</v>
      </c>
      <c r="I771" s="82">
        <v>1.5</v>
      </c>
      <c r="J771" s="82">
        <v>2.4</v>
      </c>
      <c r="K771" s="82">
        <v>53</v>
      </c>
      <c r="L771" s="82">
        <v>1</v>
      </c>
      <c r="M771" s="82">
        <v>-0.11</v>
      </c>
      <c r="N771" s="82">
        <v>0.59</v>
      </c>
      <c r="O771" s="82">
        <v>-0.28999999999999998</v>
      </c>
      <c r="P771" s="82">
        <v>3.8</v>
      </c>
    </row>
    <row r="772" spans="1:16" x14ac:dyDescent="0.25">
      <c r="A772" s="51" t="str">
        <f t="shared" ref="A772:A835" si="12">CONCATENATE(C772,B772,F772)</f>
        <v>Protéines sériques totalesB131</v>
      </c>
      <c r="B772" s="84" t="s">
        <v>167</v>
      </c>
      <c r="C772" s="84" t="s">
        <v>19</v>
      </c>
      <c r="D772" s="84" t="s">
        <v>187</v>
      </c>
      <c r="E772" s="84" t="s">
        <v>191</v>
      </c>
      <c r="F772" s="82">
        <v>1</v>
      </c>
      <c r="G772" s="82">
        <v>39.270000000000003</v>
      </c>
      <c r="H772" s="82">
        <v>0.6</v>
      </c>
      <c r="I772" s="82">
        <v>1.54</v>
      </c>
      <c r="J772" s="82">
        <v>2.4</v>
      </c>
      <c r="K772" s="82">
        <v>701</v>
      </c>
      <c r="L772" s="82">
        <v>1</v>
      </c>
      <c r="M772" s="82">
        <v>-0.13</v>
      </c>
      <c r="N772" s="82">
        <v>0.61</v>
      </c>
      <c r="O772" s="82">
        <v>-0.33</v>
      </c>
      <c r="P772" s="82">
        <v>3.8</v>
      </c>
    </row>
    <row r="773" spans="1:16" x14ac:dyDescent="0.25">
      <c r="A773" s="51" t="str">
        <f t="shared" si="12"/>
        <v>Protéines sériques totalesA2</v>
      </c>
      <c r="B773" s="84" t="s">
        <v>154</v>
      </c>
      <c r="C773" s="84" t="s">
        <v>19</v>
      </c>
      <c r="D773" s="84" t="s">
        <v>184</v>
      </c>
      <c r="E773" s="84" t="s">
        <v>191</v>
      </c>
      <c r="F773" s="82">
        <v>2</v>
      </c>
      <c r="G773" s="82">
        <v>53.03</v>
      </c>
      <c r="H773" s="82">
        <v>1.79</v>
      </c>
      <c r="I773" s="85">
        <v>3.38</v>
      </c>
      <c r="J773" s="82">
        <v>2.4</v>
      </c>
      <c r="K773" s="82">
        <v>31694</v>
      </c>
      <c r="L773" s="82">
        <v>61</v>
      </c>
      <c r="M773" s="82" t="s">
        <v>186</v>
      </c>
      <c r="N773" s="82" t="s">
        <v>186</v>
      </c>
      <c r="O773" s="82" t="s">
        <v>186</v>
      </c>
      <c r="P773" s="82">
        <v>3.8</v>
      </c>
    </row>
    <row r="774" spans="1:16" x14ac:dyDescent="0.25">
      <c r="A774" s="51" t="str">
        <f t="shared" si="12"/>
        <v>Protéines sériques totalesB12</v>
      </c>
      <c r="B774" s="84" t="s">
        <v>155</v>
      </c>
      <c r="C774" s="84" t="s">
        <v>19</v>
      </c>
      <c r="D774" s="84" t="s">
        <v>187</v>
      </c>
      <c r="E774" s="84" t="s">
        <v>191</v>
      </c>
      <c r="F774" s="82">
        <v>2</v>
      </c>
      <c r="G774" s="82">
        <v>52.05</v>
      </c>
      <c r="H774" s="82">
        <v>0.82</v>
      </c>
      <c r="I774" s="82">
        <v>1.58</v>
      </c>
      <c r="J774" s="82">
        <v>2.4</v>
      </c>
      <c r="K774" s="82">
        <v>53</v>
      </c>
      <c r="L774" s="82">
        <v>1</v>
      </c>
      <c r="M774" s="82">
        <v>-0.55000000000000004</v>
      </c>
      <c r="N774" s="82">
        <v>0.47</v>
      </c>
      <c r="O774" s="82">
        <v>-1.85</v>
      </c>
      <c r="P774" s="82">
        <v>3.8</v>
      </c>
    </row>
    <row r="775" spans="1:16" x14ac:dyDescent="0.25">
      <c r="A775" s="51" t="str">
        <f t="shared" si="12"/>
        <v>Protéines sériques totalesB22</v>
      </c>
      <c r="B775" s="84" t="s">
        <v>156</v>
      </c>
      <c r="C775" s="84" t="s">
        <v>19</v>
      </c>
      <c r="D775" s="84" t="s">
        <v>187</v>
      </c>
      <c r="E775" s="84" t="s">
        <v>191</v>
      </c>
      <c r="F775" s="82">
        <v>2</v>
      </c>
      <c r="G775" s="82">
        <v>52.92</v>
      </c>
      <c r="H775" s="82">
        <v>0.85</v>
      </c>
      <c r="I775" s="82">
        <v>1.62</v>
      </c>
      <c r="J775" s="82">
        <v>2.4</v>
      </c>
      <c r="K775" s="82">
        <v>50</v>
      </c>
      <c r="L775" s="82">
        <v>1</v>
      </c>
      <c r="M775" s="82">
        <v>-0.06</v>
      </c>
      <c r="N775" s="82">
        <v>0.48</v>
      </c>
      <c r="O775" s="82">
        <v>-0.22</v>
      </c>
      <c r="P775" s="82">
        <v>3.8</v>
      </c>
    </row>
    <row r="776" spans="1:16" x14ac:dyDescent="0.25">
      <c r="A776" s="51" t="str">
        <f t="shared" si="12"/>
        <v>Protéines sériques totalesB32</v>
      </c>
      <c r="B776" s="84" t="s">
        <v>157</v>
      </c>
      <c r="C776" s="84" t="s">
        <v>19</v>
      </c>
      <c r="D776" s="84" t="s">
        <v>187</v>
      </c>
      <c r="E776" s="84" t="s">
        <v>191</v>
      </c>
      <c r="F776" s="82">
        <v>2</v>
      </c>
      <c r="G776" s="82">
        <v>52.25</v>
      </c>
      <c r="H776" s="82">
        <v>0.74</v>
      </c>
      <c r="I776" s="82">
        <v>1.41</v>
      </c>
      <c r="J776" s="82">
        <v>2.4</v>
      </c>
      <c r="K776" s="82">
        <v>58</v>
      </c>
      <c r="L776" s="82">
        <v>1</v>
      </c>
      <c r="M776" s="82">
        <v>-0.44</v>
      </c>
      <c r="N776" s="82">
        <v>0.42</v>
      </c>
      <c r="O776" s="82">
        <v>-1.47</v>
      </c>
      <c r="P776" s="82">
        <v>3.8</v>
      </c>
    </row>
    <row r="777" spans="1:16" x14ac:dyDescent="0.25">
      <c r="A777" s="51" t="str">
        <f t="shared" si="12"/>
        <v>Protéines sériques totalesB42</v>
      </c>
      <c r="B777" s="84" t="s">
        <v>158</v>
      </c>
      <c r="C777" s="84" t="s">
        <v>19</v>
      </c>
      <c r="D777" s="84" t="s">
        <v>187</v>
      </c>
      <c r="E777" s="84" t="s">
        <v>191</v>
      </c>
      <c r="F777" s="82">
        <v>2</v>
      </c>
      <c r="G777" s="82">
        <v>52.44</v>
      </c>
      <c r="H777" s="82">
        <v>0.9</v>
      </c>
      <c r="I777" s="82">
        <v>1.71</v>
      </c>
      <c r="J777" s="82">
        <v>2.4</v>
      </c>
      <c r="K777" s="82">
        <v>50</v>
      </c>
      <c r="L777" s="82">
        <v>1</v>
      </c>
      <c r="M777" s="82">
        <v>-0.33</v>
      </c>
      <c r="N777" s="82">
        <v>0.51</v>
      </c>
      <c r="O777" s="82">
        <v>-1.1200000000000001</v>
      </c>
      <c r="P777" s="82">
        <v>3.8</v>
      </c>
    </row>
    <row r="778" spans="1:16" x14ac:dyDescent="0.25">
      <c r="A778" s="51" t="str">
        <f t="shared" si="12"/>
        <v>Protéines sériques totalesB52</v>
      </c>
      <c r="B778" s="84" t="s">
        <v>159</v>
      </c>
      <c r="C778" s="84" t="s">
        <v>19</v>
      </c>
      <c r="D778" s="84" t="s">
        <v>187</v>
      </c>
      <c r="E778" s="84" t="s">
        <v>191</v>
      </c>
      <c r="F778" s="82">
        <v>2</v>
      </c>
      <c r="G778" s="82">
        <v>52.6</v>
      </c>
      <c r="H778" s="82">
        <v>0.78</v>
      </c>
      <c r="I778" s="82">
        <v>1.48</v>
      </c>
      <c r="J778" s="82">
        <v>2.4</v>
      </c>
      <c r="K778" s="82">
        <v>55</v>
      </c>
      <c r="L778" s="82">
        <v>1</v>
      </c>
      <c r="M778" s="82">
        <v>-0.24</v>
      </c>
      <c r="N778" s="82">
        <v>0.44</v>
      </c>
      <c r="O778" s="82">
        <v>-0.81</v>
      </c>
      <c r="P778" s="82">
        <v>3.8</v>
      </c>
    </row>
    <row r="779" spans="1:16" x14ac:dyDescent="0.25">
      <c r="A779" s="51" t="str">
        <f t="shared" si="12"/>
        <v>Protéines sériques totalesB62</v>
      </c>
      <c r="B779" s="84" t="s">
        <v>160</v>
      </c>
      <c r="C779" s="84" t="s">
        <v>19</v>
      </c>
      <c r="D779" s="84" t="s">
        <v>187</v>
      </c>
      <c r="E779" s="84" t="s">
        <v>191</v>
      </c>
      <c r="F779" s="82">
        <v>2</v>
      </c>
      <c r="G779" s="82">
        <v>52.37</v>
      </c>
      <c r="H779" s="82">
        <v>0.85</v>
      </c>
      <c r="I779" s="82">
        <v>1.62</v>
      </c>
      <c r="J779" s="82">
        <v>2.4</v>
      </c>
      <c r="K779" s="82">
        <v>55</v>
      </c>
      <c r="L779" s="82">
        <v>1</v>
      </c>
      <c r="M779" s="82">
        <v>-0.37</v>
      </c>
      <c r="N779" s="82">
        <v>0.48</v>
      </c>
      <c r="O779" s="82">
        <v>-1.25</v>
      </c>
      <c r="P779" s="82">
        <v>3.8</v>
      </c>
    </row>
    <row r="780" spans="1:16" x14ac:dyDescent="0.25">
      <c r="A780" s="51" t="str">
        <f t="shared" si="12"/>
        <v>Protéines sériques totalesB72</v>
      </c>
      <c r="B780" s="84" t="s">
        <v>161</v>
      </c>
      <c r="C780" s="84" t="s">
        <v>19</v>
      </c>
      <c r="D780" s="84" t="s">
        <v>187</v>
      </c>
      <c r="E780" s="84" t="s">
        <v>191</v>
      </c>
      <c r="F780" s="82">
        <v>2</v>
      </c>
      <c r="G780" s="82">
        <v>52.5</v>
      </c>
      <c r="H780" s="82">
        <v>0.8</v>
      </c>
      <c r="I780" s="82">
        <v>1.52</v>
      </c>
      <c r="J780" s="82">
        <v>2.4</v>
      </c>
      <c r="K780" s="82">
        <v>57</v>
      </c>
      <c r="L780" s="82">
        <v>1</v>
      </c>
      <c r="M780" s="82">
        <v>-0.3</v>
      </c>
      <c r="N780" s="82">
        <v>0.45</v>
      </c>
      <c r="O780" s="82">
        <v>-1.01</v>
      </c>
      <c r="P780" s="82">
        <v>3.8</v>
      </c>
    </row>
    <row r="781" spans="1:16" x14ac:dyDescent="0.25">
      <c r="A781" s="51" t="str">
        <f t="shared" si="12"/>
        <v>Protéines sériques totalesB82</v>
      </c>
      <c r="B781" s="84" t="s">
        <v>162</v>
      </c>
      <c r="C781" s="84" t="s">
        <v>19</v>
      </c>
      <c r="D781" s="84" t="s">
        <v>187</v>
      </c>
      <c r="E781" s="84" t="s">
        <v>191</v>
      </c>
      <c r="F781" s="82">
        <v>2</v>
      </c>
      <c r="G781" s="82">
        <v>52.41</v>
      </c>
      <c r="H781" s="82">
        <v>1.01</v>
      </c>
      <c r="I781" s="82">
        <v>1.94</v>
      </c>
      <c r="J781" s="82">
        <v>2.4</v>
      </c>
      <c r="K781" s="82">
        <v>57</v>
      </c>
      <c r="L781" s="82">
        <v>1</v>
      </c>
      <c r="M781" s="82">
        <v>-0.35</v>
      </c>
      <c r="N781" s="82">
        <v>0.56999999999999995</v>
      </c>
      <c r="O781" s="82">
        <v>-1.18</v>
      </c>
      <c r="P781" s="82">
        <v>3.8</v>
      </c>
    </row>
    <row r="782" spans="1:16" x14ac:dyDescent="0.25">
      <c r="A782" s="51" t="str">
        <f t="shared" si="12"/>
        <v>Protéines sériques totalesB92</v>
      </c>
      <c r="B782" s="84" t="s">
        <v>163</v>
      </c>
      <c r="C782" s="84" t="s">
        <v>19</v>
      </c>
      <c r="D782" s="84" t="s">
        <v>187</v>
      </c>
      <c r="E782" s="84" t="s">
        <v>191</v>
      </c>
      <c r="F782" s="82">
        <v>2</v>
      </c>
      <c r="G782" s="82">
        <v>52.53</v>
      </c>
      <c r="H782" s="82">
        <v>1</v>
      </c>
      <c r="I782" s="82">
        <v>1.9</v>
      </c>
      <c r="J782" s="82">
        <v>2.4</v>
      </c>
      <c r="K782" s="82">
        <v>58</v>
      </c>
      <c r="L782" s="82">
        <v>1</v>
      </c>
      <c r="M782" s="82">
        <v>-0.28000000000000003</v>
      </c>
      <c r="N782" s="82">
        <v>0.56000000000000005</v>
      </c>
      <c r="O782" s="82">
        <v>-0.95</v>
      </c>
      <c r="P782" s="82">
        <v>3.8</v>
      </c>
    </row>
    <row r="783" spans="1:16" x14ac:dyDescent="0.25">
      <c r="A783" s="51" t="str">
        <f t="shared" si="12"/>
        <v>Protéines sériques totalesB102</v>
      </c>
      <c r="B783" s="84" t="s">
        <v>164</v>
      </c>
      <c r="C783" s="84" t="s">
        <v>19</v>
      </c>
      <c r="D783" s="84" t="s">
        <v>187</v>
      </c>
      <c r="E783" s="84" t="s">
        <v>191</v>
      </c>
      <c r="F783" s="82">
        <v>2</v>
      </c>
      <c r="G783" s="82">
        <v>52.38</v>
      </c>
      <c r="H783" s="82">
        <v>0.91</v>
      </c>
      <c r="I783" s="82">
        <v>1.74</v>
      </c>
      <c r="J783" s="82">
        <v>2.4</v>
      </c>
      <c r="K783" s="82">
        <v>53</v>
      </c>
      <c r="L783" s="82">
        <v>1</v>
      </c>
      <c r="M783" s="82">
        <v>-0.37</v>
      </c>
      <c r="N783" s="82">
        <v>0.52</v>
      </c>
      <c r="O783" s="82">
        <v>-1.24</v>
      </c>
      <c r="P783" s="82">
        <v>3.8</v>
      </c>
    </row>
    <row r="784" spans="1:16" x14ac:dyDescent="0.25">
      <c r="A784" s="51" t="str">
        <f t="shared" si="12"/>
        <v>Protéines sériques totalesB112</v>
      </c>
      <c r="B784" s="84" t="s">
        <v>165</v>
      </c>
      <c r="C784" s="84" t="s">
        <v>19</v>
      </c>
      <c r="D784" s="84" t="s">
        <v>187</v>
      </c>
      <c r="E784" s="84" t="s">
        <v>191</v>
      </c>
      <c r="F784" s="82">
        <v>2</v>
      </c>
      <c r="G784" s="82">
        <v>52.28</v>
      </c>
      <c r="H784" s="82">
        <v>0.8</v>
      </c>
      <c r="I784" s="82">
        <v>1.52</v>
      </c>
      <c r="J784" s="82">
        <v>2.4</v>
      </c>
      <c r="K784" s="82">
        <v>76</v>
      </c>
      <c r="L784" s="82">
        <v>1</v>
      </c>
      <c r="M784" s="82">
        <v>-0.42</v>
      </c>
      <c r="N784" s="82">
        <v>0.45</v>
      </c>
      <c r="O784" s="82">
        <v>-1.42</v>
      </c>
      <c r="P784" s="82">
        <v>3.8</v>
      </c>
    </row>
    <row r="785" spans="1:16" x14ac:dyDescent="0.25">
      <c r="A785" s="51" t="str">
        <f t="shared" si="12"/>
        <v>Protéines sériques totalesB122</v>
      </c>
      <c r="B785" s="84" t="s">
        <v>166</v>
      </c>
      <c r="C785" s="84" t="s">
        <v>19</v>
      </c>
      <c r="D785" s="84" t="s">
        <v>187</v>
      </c>
      <c r="E785" s="84" t="s">
        <v>191</v>
      </c>
      <c r="F785" s="82">
        <v>2</v>
      </c>
      <c r="G785" s="82">
        <v>52.65</v>
      </c>
      <c r="H785" s="82">
        <v>0.82</v>
      </c>
      <c r="I785" s="82">
        <v>1.56</v>
      </c>
      <c r="J785" s="82">
        <v>2.4</v>
      </c>
      <c r="K785" s="82">
        <v>53</v>
      </c>
      <c r="L785" s="82">
        <v>1</v>
      </c>
      <c r="M785" s="82">
        <v>-0.22</v>
      </c>
      <c r="N785" s="82">
        <v>0.46</v>
      </c>
      <c r="O785" s="82">
        <v>-0.73</v>
      </c>
      <c r="P785" s="82">
        <v>3.8</v>
      </c>
    </row>
    <row r="786" spans="1:16" x14ac:dyDescent="0.25">
      <c r="A786" s="51" t="str">
        <f t="shared" si="12"/>
        <v>Protéines sériques totalesB132</v>
      </c>
      <c r="B786" s="84" t="s">
        <v>167</v>
      </c>
      <c r="C786" s="84" t="s">
        <v>19</v>
      </c>
      <c r="D786" s="84" t="s">
        <v>187</v>
      </c>
      <c r="E786" s="84" t="s">
        <v>191</v>
      </c>
      <c r="F786" s="82">
        <v>2</v>
      </c>
      <c r="G786" s="82">
        <v>52.44</v>
      </c>
      <c r="H786" s="82">
        <v>0.88</v>
      </c>
      <c r="I786" s="82">
        <v>1.67</v>
      </c>
      <c r="J786" s="82">
        <v>2.4</v>
      </c>
      <c r="K786" s="82">
        <v>675</v>
      </c>
      <c r="L786" s="82">
        <v>1</v>
      </c>
      <c r="M786" s="82">
        <v>-0.33</v>
      </c>
      <c r="N786" s="82">
        <v>0.49</v>
      </c>
      <c r="O786" s="82">
        <v>-1.1200000000000001</v>
      </c>
      <c r="P786" s="82">
        <v>3.8</v>
      </c>
    </row>
    <row r="787" spans="1:16" x14ac:dyDescent="0.25">
      <c r="A787" s="51" t="str">
        <f t="shared" si="12"/>
        <v>Protéines sériques totalesA3</v>
      </c>
      <c r="B787" s="84" t="s">
        <v>154</v>
      </c>
      <c r="C787" s="84" t="s">
        <v>19</v>
      </c>
      <c r="D787" s="84" t="s">
        <v>184</v>
      </c>
      <c r="E787" s="84" t="s">
        <v>191</v>
      </c>
      <c r="F787" s="82">
        <v>3</v>
      </c>
      <c r="G787" s="82">
        <v>67.430000000000007</v>
      </c>
      <c r="H787" s="82">
        <v>1.6</v>
      </c>
      <c r="I787" s="82">
        <v>2.37</v>
      </c>
      <c r="J787" s="82">
        <v>2.4</v>
      </c>
      <c r="K787" s="82">
        <v>107511</v>
      </c>
      <c r="L787" s="82">
        <v>195</v>
      </c>
      <c r="M787" s="82" t="s">
        <v>186</v>
      </c>
      <c r="N787" s="82" t="s">
        <v>186</v>
      </c>
      <c r="O787" s="82" t="s">
        <v>186</v>
      </c>
      <c r="P787" s="82">
        <v>3.2</v>
      </c>
    </row>
    <row r="788" spans="1:16" x14ac:dyDescent="0.25">
      <c r="A788" s="51" t="str">
        <f t="shared" si="12"/>
        <v>Protéines sériques totalesB13</v>
      </c>
      <c r="B788" s="84" t="s">
        <v>155</v>
      </c>
      <c r="C788" s="84" t="s">
        <v>19</v>
      </c>
      <c r="D788" s="84" t="s">
        <v>187</v>
      </c>
      <c r="E788" s="84" t="s">
        <v>191</v>
      </c>
      <c r="F788" s="82">
        <v>3</v>
      </c>
      <c r="G788" s="82">
        <v>66.31</v>
      </c>
      <c r="H788" s="82">
        <v>1.1200000000000001</v>
      </c>
      <c r="I788" s="82">
        <v>1.69</v>
      </c>
      <c r="J788" s="82">
        <v>2.4</v>
      </c>
      <c r="K788" s="82">
        <v>53</v>
      </c>
      <c r="L788" s="82">
        <v>1</v>
      </c>
      <c r="M788" s="82">
        <v>-0.7</v>
      </c>
      <c r="N788" s="82">
        <v>0.71</v>
      </c>
      <c r="O788" s="82">
        <v>-1.66</v>
      </c>
      <c r="P788" s="82">
        <v>3.2</v>
      </c>
    </row>
    <row r="789" spans="1:16" x14ac:dyDescent="0.25">
      <c r="A789" s="51" t="str">
        <f t="shared" si="12"/>
        <v>Protéines sériques totalesB23</v>
      </c>
      <c r="B789" s="84" t="s">
        <v>156</v>
      </c>
      <c r="C789" s="84" t="s">
        <v>19</v>
      </c>
      <c r="D789" s="84" t="s">
        <v>187</v>
      </c>
      <c r="E789" s="84" t="s">
        <v>191</v>
      </c>
      <c r="F789" s="82">
        <v>3</v>
      </c>
      <c r="G789" s="82">
        <v>66.790000000000006</v>
      </c>
      <c r="H789" s="82">
        <v>1.02</v>
      </c>
      <c r="I789" s="82">
        <v>1.53</v>
      </c>
      <c r="J789" s="82">
        <v>2.4</v>
      </c>
      <c r="K789" s="82">
        <v>52</v>
      </c>
      <c r="L789" s="82">
        <v>1</v>
      </c>
      <c r="M789" s="82">
        <v>-0.4</v>
      </c>
      <c r="N789" s="82">
        <v>0.65</v>
      </c>
      <c r="O789" s="82">
        <v>-0.95</v>
      </c>
      <c r="P789" s="82">
        <v>3.2</v>
      </c>
    </row>
    <row r="790" spans="1:16" x14ac:dyDescent="0.25">
      <c r="A790" s="51" t="str">
        <f t="shared" si="12"/>
        <v>Protéines sériques totalesB33</v>
      </c>
      <c r="B790" s="84" t="s">
        <v>157</v>
      </c>
      <c r="C790" s="84" t="s">
        <v>19</v>
      </c>
      <c r="D790" s="84" t="s">
        <v>187</v>
      </c>
      <c r="E790" s="84" t="s">
        <v>191</v>
      </c>
      <c r="F790" s="82">
        <v>3</v>
      </c>
      <c r="G790" s="82">
        <v>66.489999999999995</v>
      </c>
      <c r="H790" s="82">
        <v>0.76</v>
      </c>
      <c r="I790" s="82">
        <v>1.1399999999999999</v>
      </c>
      <c r="J790" s="82">
        <v>2.4</v>
      </c>
      <c r="K790" s="82">
        <v>58</v>
      </c>
      <c r="L790" s="82">
        <v>1</v>
      </c>
      <c r="M790" s="82">
        <v>-0.59</v>
      </c>
      <c r="N790" s="82">
        <v>0.48</v>
      </c>
      <c r="O790" s="82">
        <v>-1.39</v>
      </c>
      <c r="P790" s="82">
        <v>3.2</v>
      </c>
    </row>
    <row r="791" spans="1:16" x14ac:dyDescent="0.25">
      <c r="A791" s="51" t="str">
        <f t="shared" si="12"/>
        <v>Protéines sériques totalesB43</v>
      </c>
      <c r="B791" s="84" t="s">
        <v>158</v>
      </c>
      <c r="C791" s="84" t="s">
        <v>19</v>
      </c>
      <c r="D791" s="84" t="s">
        <v>187</v>
      </c>
      <c r="E791" s="84" t="s">
        <v>191</v>
      </c>
      <c r="F791" s="82">
        <v>3</v>
      </c>
      <c r="G791" s="82">
        <v>66.66</v>
      </c>
      <c r="H791" s="82">
        <v>0.98</v>
      </c>
      <c r="I791" s="82">
        <v>1.47</v>
      </c>
      <c r="J791" s="82">
        <v>2.4</v>
      </c>
      <c r="K791" s="82">
        <v>52</v>
      </c>
      <c r="L791" s="82">
        <v>1</v>
      </c>
      <c r="M791" s="82">
        <v>-0.48</v>
      </c>
      <c r="N791" s="82">
        <v>0.62</v>
      </c>
      <c r="O791" s="82">
        <v>-1.1399999999999999</v>
      </c>
      <c r="P791" s="82">
        <v>3.2</v>
      </c>
    </row>
    <row r="792" spans="1:16" x14ac:dyDescent="0.25">
      <c r="A792" s="51" t="str">
        <f t="shared" si="12"/>
        <v>Protéines sériques totalesB53</v>
      </c>
      <c r="B792" s="84" t="s">
        <v>159</v>
      </c>
      <c r="C792" s="84" t="s">
        <v>19</v>
      </c>
      <c r="D792" s="84" t="s">
        <v>187</v>
      </c>
      <c r="E792" s="84" t="s">
        <v>191</v>
      </c>
      <c r="F792" s="82">
        <v>3</v>
      </c>
      <c r="G792" s="82">
        <v>66.86</v>
      </c>
      <c r="H792" s="82">
        <v>0.96</v>
      </c>
      <c r="I792" s="82">
        <v>1.44</v>
      </c>
      <c r="J792" s="82">
        <v>2.4</v>
      </c>
      <c r="K792" s="82">
        <v>56</v>
      </c>
      <c r="L792" s="82">
        <v>1</v>
      </c>
      <c r="M792" s="82">
        <v>-0.36</v>
      </c>
      <c r="N792" s="82">
        <v>0.61</v>
      </c>
      <c r="O792" s="82">
        <v>-0.84</v>
      </c>
      <c r="P792" s="82">
        <v>3.2</v>
      </c>
    </row>
    <row r="793" spans="1:16" x14ac:dyDescent="0.25">
      <c r="A793" s="51" t="str">
        <f t="shared" si="12"/>
        <v>Protéines sériques totalesB63</v>
      </c>
      <c r="B793" s="84" t="s">
        <v>160</v>
      </c>
      <c r="C793" s="84" t="s">
        <v>19</v>
      </c>
      <c r="D793" s="84" t="s">
        <v>187</v>
      </c>
      <c r="E793" s="84" t="s">
        <v>191</v>
      </c>
      <c r="F793" s="82">
        <v>3</v>
      </c>
      <c r="G793" s="82">
        <v>66.73</v>
      </c>
      <c r="H793" s="82">
        <v>1.0900000000000001</v>
      </c>
      <c r="I793" s="82">
        <v>1.63</v>
      </c>
      <c r="J793" s="82">
        <v>2.4</v>
      </c>
      <c r="K793" s="82">
        <v>57</v>
      </c>
      <c r="L793" s="82">
        <v>1</v>
      </c>
      <c r="M793" s="82">
        <v>-0.44</v>
      </c>
      <c r="N793" s="82">
        <v>0.69</v>
      </c>
      <c r="O793" s="82">
        <v>-1.04</v>
      </c>
      <c r="P793" s="82">
        <v>3.2</v>
      </c>
    </row>
    <row r="794" spans="1:16" x14ac:dyDescent="0.25">
      <c r="A794" s="51" t="str">
        <f t="shared" si="12"/>
        <v>Protéines sériques totalesB73</v>
      </c>
      <c r="B794" s="84" t="s">
        <v>161</v>
      </c>
      <c r="C794" s="84" t="s">
        <v>19</v>
      </c>
      <c r="D794" s="84" t="s">
        <v>187</v>
      </c>
      <c r="E794" s="84" t="s">
        <v>191</v>
      </c>
      <c r="F794" s="82">
        <v>3</v>
      </c>
      <c r="G794" s="82">
        <v>66.56</v>
      </c>
      <c r="H794" s="82">
        <v>0.95</v>
      </c>
      <c r="I794" s="82">
        <v>1.43</v>
      </c>
      <c r="J794" s="82">
        <v>2.4</v>
      </c>
      <c r="K794" s="82">
        <v>60</v>
      </c>
      <c r="L794" s="82">
        <v>1</v>
      </c>
      <c r="M794" s="82">
        <v>-0.54</v>
      </c>
      <c r="N794" s="82">
        <v>0.6</v>
      </c>
      <c r="O794" s="82">
        <v>-1.29</v>
      </c>
      <c r="P794" s="82">
        <v>3.2</v>
      </c>
    </row>
    <row r="795" spans="1:16" x14ac:dyDescent="0.25">
      <c r="A795" s="51" t="str">
        <f t="shared" si="12"/>
        <v>Protéines sériques totalesB83</v>
      </c>
      <c r="B795" s="84" t="s">
        <v>162</v>
      </c>
      <c r="C795" s="84" t="s">
        <v>19</v>
      </c>
      <c r="D795" s="84" t="s">
        <v>187</v>
      </c>
      <c r="E795" s="84" t="s">
        <v>191</v>
      </c>
      <c r="F795" s="82">
        <v>3</v>
      </c>
      <c r="G795" s="82">
        <v>66.73</v>
      </c>
      <c r="H795" s="82">
        <v>1.02</v>
      </c>
      <c r="I795" s="82">
        <v>1.53</v>
      </c>
      <c r="J795" s="82">
        <v>2.4</v>
      </c>
      <c r="K795" s="82">
        <v>59</v>
      </c>
      <c r="L795" s="82">
        <v>1</v>
      </c>
      <c r="M795" s="82">
        <v>-0.44</v>
      </c>
      <c r="N795" s="82">
        <v>0.65</v>
      </c>
      <c r="O795" s="82">
        <v>-1.04</v>
      </c>
      <c r="P795" s="82">
        <v>3.2</v>
      </c>
    </row>
    <row r="796" spans="1:16" x14ac:dyDescent="0.25">
      <c r="A796" s="51" t="str">
        <f t="shared" si="12"/>
        <v>Protéines sériques totalesB93</v>
      </c>
      <c r="B796" s="84" t="s">
        <v>163</v>
      </c>
      <c r="C796" s="84" t="s">
        <v>19</v>
      </c>
      <c r="D796" s="84" t="s">
        <v>187</v>
      </c>
      <c r="E796" s="84" t="s">
        <v>191</v>
      </c>
      <c r="F796" s="82">
        <v>3</v>
      </c>
      <c r="G796" s="82">
        <v>66.8</v>
      </c>
      <c r="H796" s="82">
        <v>0.97</v>
      </c>
      <c r="I796" s="82">
        <v>1.45</v>
      </c>
      <c r="J796" s="82">
        <v>2.4</v>
      </c>
      <c r="K796" s="82">
        <v>56</v>
      </c>
      <c r="L796" s="82">
        <v>1</v>
      </c>
      <c r="M796" s="82">
        <v>-0.4</v>
      </c>
      <c r="N796" s="82">
        <v>0.61</v>
      </c>
      <c r="O796" s="82">
        <v>-0.94</v>
      </c>
      <c r="P796" s="82">
        <v>3.2</v>
      </c>
    </row>
    <row r="797" spans="1:16" x14ac:dyDescent="0.25">
      <c r="A797" s="51" t="str">
        <f t="shared" si="12"/>
        <v>Protéines sériques totalesB103</v>
      </c>
      <c r="B797" s="84" t="s">
        <v>164</v>
      </c>
      <c r="C797" s="84" t="s">
        <v>19</v>
      </c>
      <c r="D797" s="84" t="s">
        <v>187</v>
      </c>
      <c r="E797" s="84" t="s">
        <v>191</v>
      </c>
      <c r="F797" s="82">
        <v>3</v>
      </c>
      <c r="G797" s="82">
        <v>66.489999999999995</v>
      </c>
      <c r="H797" s="82">
        <v>1.18</v>
      </c>
      <c r="I797" s="82">
        <v>1.78</v>
      </c>
      <c r="J797" s="82">
        <v>2.4</v>
      </c>
      <c r="K797" s="82">
        <v>56</v>
      </c>
      <c r="L797" s="82">
        <v>1</v>
      </c>
      <c r="M797" s="82">
        <v>-0.59</v>
      </c>
      <c r="N797" s="82">
        <v>0.75</v>
      </c>
      <c r="O797" s="82">
        <v>-1.4</v>
      </c>
      <c r="P797" s="82">
        <v>3.2</v>
      </c>
    </row>
    <row r="798" spans="1:16" x14ac:dyDescent="0.25">
      <c r="A798" s="51" t="str">
        <f t="shared" si="12"/>
        <v>Protéines sériques totalesB113</v>
      </c>
      <c r="B798" s="84" t="s">
        <v>165</v>
      </c>
      <c r="C798" s="84" t="s">
        <v>19</v>
      </c>
      <c r="D798" s="84" t="s">
        <v>187</v>
      </c>
      <c r="E798" s="84" t="s">
        <v>191</v>
      </c>
      <c r="F798" s="82">
        <v>3</v>
      </c>
      <c r="G798" s="82">
        <v>66.56</v>
      </c>
      <c r="H798" s="82">
        <v>0.73</v>
      </c>
      <c r="I798" s="82">
        <v>1.1000000000000001</v>
      </c>
      <c r="J798" s="82">
        <v>2.4</v>
      </c>
      <c r="K798" s="82">
        <v>76</v>
      </c>
      <c r="L798" s="82">
        <v>1</v>
      </c>
      <c r="M798" s="82">
        <v>-0.55000000000000004</v>
      </c>
      <c r="N798" s="82">
        <v>0.46</v>
      </c>
      <c r="O798" s="82">
        <v>-1.3</v>
      </c>
      <c r="P798" s="82">
        <v>3.2</v>
      </c>
    </row>
    <row r="799" spans="1:16" x14ac:dyDescent="0.25">
      <c r="A799" s="51" t="str">
        <f t="shared" si="12"/>
        <v>Protéines sériques totalesB123</v>
      </c>
      <c r="B799" s="84" t="s">
        <v>166</v>
      </c>
      <c r="C799" s="84" t="s">
        <v>19</v>
      </c>
      <c r="D799" s="84" t="s">
        <v>187</v>
      </c>
      <c r="E799" s="84" t="s">
        <v>191</v>
      </c>
      <c r="F799" s="82">
        <v>3</v>
      </c>
      <c r="G799" s="82">
        <v>66.7</v>
      </c>
      <c r="H799" s="82">
        <v>0.96</v>
      </c>
      <c r="I799" s="82">
        <v>1.43</v>
      </c>
      <c r="J799" s="82">
        <v>2.4</v>
      </c>
      <c r="K799" s="82">
        <v>54</v>
      </c>
      <c r="L799" s="82">
        <v>1</v>
      </c>
      <c r="M799" s="82">
        <v>-0.46</v>
      </c>
      <c r="N799" s="82">
        <v>0.61</v>
      </c>
      <c r="O799" s="82">
        <v>-1.0900000000000001</v>
      </c>
      <c r="P799" s="82">
        <v>3.2</v>
      </c>
    </row>
    <row r="800" spans="1:16" x14ac:dyDescent="0.25">
      <c r="A800" s="51" t="str">
        <f t="shared" si="12"/>
        <v>Protéines sériques totalesB133</v>
      </c>
      <c r="B800" s="84" t="s">
        <v>167</v>
      </c>
      <c r="C800" s="84" t="s">
        <v>19</v>
      </c>
      <c r="D800" s="84" t="s">
        <v>187</v>
      </c>
      <c r="E800" s="84" t="s">
        <v>191</v>
      </c>
      <c r="F800" s="82">
        <v>3</v>
      </c>
      <c r="G800" s="82">
        <v>66.64</v>
      </c>
      <c r="H800" s="82">
        <v>0.98</v>
      </c>
      <c r="I800" s="82">
        <v>1.47</v>
      </c>
      <c r="J800" s="82">
        <v>2.4</v>
      </c>
      <c r="K800" s="82">
        <v>689</v>
      </c>
      <c r="L800" s="82">
        <v>1</v>
      </c>
      <c r="M800" s="82">
        <v>-0.5</v>
      </c>
      <c r="N800" s="82">
        <v>0.62</v>
      </c>
      <c r="O800" s="82">
        <v>-1.18</v>
      </c>
      <c r="P800" s="82">
        <v>3.2</v>
      </c>
    </row>
    <row r="801" spans="1:16" x14ac:dyDescent="0.25">
      <c r="A801" s="51" t="str">
        <f t="shared" si="12"/>
        <v>SodiumA1</v>
      </c>
      <c r="B801" s="84" t="s">
        <v>154</v>
      </c>
      <c r="C801" s="84" t="s">
        <v>20</v>
      </c>
      <c r="D801" s="84" t="s">
        <v>184</v>
      </c>
      <c r="E801" s="84" t="s">
        <v>189</v>
      </c>
      <c r="F801" s="82">
        <v>1</v>
      </c>
      <c r="G801" s="82">
        <v>113.87</v>
      </c>
      <c r="H801" s="82">
        <v>1.53</v>
      </c>
      <c r="I801" s="85">
        <v>1.35</v>
      </c>
      <c r="J801" s="82">
        <v>1.3</v>
      </c>
      <c r="K801" s="82">
        <v>135334</v>
      </c>
      <c r="L801" s="82">
        <v>202</v>
      </c>
      <c r="M801" s="82" t="s">
        <v>186</v>
      </c>
      <c r="N801" s="82" t="s">
        <v>186</v>
      </c>
      <c r="O801" s="82" t="s">
        <v>186</v>
      </c>
      <c r="P801" s="82">
        <v>1.4</v>
      </c>
    </row>
    <row r="802" spans="1:16" x14ac:dyDescent="0.25">
      <c r="A802" s="51" t="str">
        <f t="shared" si="12"/>
        <v>SodiumB11</v>
      </c>
      <c r="B802" s="84" t="s">
        <v>155</v>
      </c>
      <c r="C802" s="84" t="s">
        <v>20</v>
      </c>
      <c r="D802" s="84" t="s">
        <v>187</v>
      </c>
      <c r="E802" s="84" t="s">
        <v>189</v>
      </c>
      <c r="F802" s="82">
        <v>1</v>
      </c>
      <c r="G802" s="82">
        <v>112.84</v>
      </c>
      <c r="H802" s="82">
        <v>0.76</v>
      </c>
      <c r="I802" s="82">
        <v>0.67</v>
      </c>
      <c r="J802" s="82">
        <v>1.3</v>
      </c>
      <c r="K802" s="82">
        <v>54</v>
      </c>
      <c r="L802" s="82">
        <v>1</v>
      </c>
      <c r="M802" s="82">
        <v>-0.67</v>
      </c>
      <c r="N802" s="82">
        <v>0.5</v>
      </c>
      <c r="O802" s="82">
        <v>-0.9</v>
      </c>
      <c r="P802" s="82">
        <v>1.4</v>
      </c>
    </row>
    <row r="803" spans="1:16" x14ac:dyDescent="0.25">
      <c r="A803" s="51" t="str">
        <f t="shared" si="12"/>
        <v>SodiumB21</v>
      </c>
      <c r="B803" s="84" t="s">
        <v>156</v>
      </c>
      <c r="C803" s="84" t="s">
        <v>20</v>
      </c>
      <c r="D803" s="84" t="s">
        <v>187</v>
      </c>
      <c r="E803" s="84" t="s">
        <v>189</v>
      </c>
      <c r="F803" s="82">
        <v>1</v>
      </c>
      <c r="G803" s="82">
        <v>113.06</v>
      </c>
      <c r="H803" s="82">
        <v>0.56999999999999995</v>
      </c>
      <c r="I803" s="82">
        <v>0.51</v>
      </c>
      <c r="J803" s="82">
        <v>1.3</v>
      </c>
      <c r="K803" s="82">
        <v>49</v>
      </c>
      <c r="L803" s="82">
        <v>1</v>
      </c>
      <c r="M803" s="82">
        <v>-0.53</v>
      </c>
      <c r="N803" s="82">
        <v>0.38</v>
      </c>
      <c r="O803" s="82">
        <v>-0.71</v>
      </c>
      <c r="P803" s="82">
        <v>1.4</v>
      </c>
    </row>
    <row r="804" spans="1:16" x14ac:dyDescent="0.25">
      <c r="A804" s="51" t="str">
        <f t="shared" si="12"/>
        <v>SodiumB31</v>
      </c>
      <c r="B804" s="84" t="s">
        <v>157</v>
      </c>
      <c r="C804" s="84" t="s">
        <v>20</v>
      </c>
      <c r="D804" s="84" t="s">
        <v>187</v>
      </c>
      <c r="E804" s="84" t="s">
        <v>189</v>
      </c>
      <c r="F804" s="82">
        <v>1</v>
      </c>
      <c r="G804" s="82">
        <v>112.56</v>
      </c>
      <c r="H804" s="82">
        <v>1.1200000000000001</v>
      </c>
      <c r="I804" s="82">
        <v>0.99</v>
      </c>
      <c r="J804" s="82">
        <v>1.3</v>
      </c>
      <c r="K804" s="82">
        <v>61</v>
      </c>
      <c r="L804" s="82">
        <v>1</v>
      </c>
      <c r="M804" s="82">
        <v>-0.86</v>
      </c>
      <c r="N804" s="82">
        <v>0.74</v>
      </c>
      <c r="O804" s="82">
        <v>-1.1499999999999999</v>
      </c>
      <c r="P804" s="82">
        <v>1.4</v>
      </c>
    </row>
    <row r="805" spans="1:16" x14ac:dyDescent="0.25">
      <c r="A805" s="51" t="str">
        <f t="shared" si="12"/>
        <v>SodiumB41</v>
      </c>
      <c r="B805" s="84" t="s">
        <v>158</v>
      </c>
      <c r="C805" s="84" t="s">
        <v>20</v>
      </c>
      <c r="D805" s="84" t="s">
        <v>187</v>
      </c>
      <c r="E805" s="84" t="s">
        <v>189</v>
      </c>
      <c r="F805" s="82">
        <v>1</v>
      </c>
      <c r="G805" s="82">
        <v>112.35</v>
      </c>
      <c r="H805" s="82">
        <v>0.67</v>
      </c>
      <c r="I805" s="82">
        <v>0.6</v>
      </c>
      <c r="J805" s="82">
        <v>1.3</v>
      </c>
      <c r="K805" s="82">
        <v>50</v>
      </c>
      <c r="L805" s="82">
        <v>1</v>
      </c>
      <c r="M805" s="82">
        <v>-0.99</v>
      </c>
      <c r="N805" s="82">
        <v>0.44</v>
      </c>
      <c r="O805" s="82">
        <v>-1.33</v>
      </c>
      <c r="P805" s="82">
        <v>1.4</v>
      </c>
    </row>
    <row r="806" spans="1:16" x14ac:dyDescent="0.25">
      <c r="A806" s="51" t="str">
        <f t="shared" si="12"/>
        <v>SodiumB51</v>
      </c>
      <c r="B806" s="84" t="s">
        <v>159</v>
      </c>
      <c r="C806" s="84" t="s">
        <v>20</v>
      </c>
      <c r="D806" s="84" t="s">
        <v>187</v>
      </c>
      <c r="E806" s="84" t="s">
        <v>189</v>
      </c>
      <c r="F806" s="82">
        <v>1</v>
      </c>
      <c r="G806" s="82">
        <v>112.38</v>
      </c>
      <c r="H806" s="82">
        <v>1.03</v>
      </c>
      <c r="I806" s="82">
        <v>0.92</v>
      </c>
      <c r="J806" s="82">
        <v>1.3</v>
      </c>
      <c r="K806" s="82">
        <v>53</v>
      </c>
      <c r="L806" s="82">
        <v>1</v>
      </c>
      <c r="M806" s="82">
        <v>-0.97</v>
      </c>
      <c r="N806" s="82">
        <v>0.68</v>
      </c>
      <c r="O806" s="82">
        <v>-1.31</v>
      </c>
      <c r="P806" s="82">
        <v>1.4</v>
      </c>
    </row>
    <row r="807" spans="1:16" x14ac:dyDescent="0.25">
      <c r="A807" s="51" t="str">
        <f t="shared" si="12"/>
        <v>SodiumB61</v>
      </c>
      <c r="B807" s="84" t="s">
        <v>160</v>
      </c>
      <c r="C807" s="84" t="s">
        <v>20</v>
      </c>
      <c r="D807" s="84" t="s">
        <v>187</v>
      </c>
      <c r="E807" s="84" t="s">
        <v>189</v>
      </c>
      <c r="F807" s="82">
        <v>1</v>
      </c>
      <c r="G807" s="82">
        <v>112.01</v>
      </c>
      <c r="H807" s="82">
        <v>1.02</v>
      </c>
      <c r="I807" s="82">
        <v>0.91</v>
      </c>
      <c r="J807" s="82">
        <v>1.3</v>
      </c>
      <c r="K807" s="82">
        <v>54</v>
      </c>
      <c r="L807" s="82">
        <v>1</v>
      </c>
      <c r="M807" s="82">
        <v>-1.21</v>
      </c>
      <c r="N807" s="82">
        <v>0.67</v>
      </c>
      <c r="O807" s="85">
        <v>-1.63</v>
      </c>
      <c r="P807" s="82">
        <v>1.4</v>
      </c>
    </row>
    <row r="808" spans="1:16" x14ac:dyDescent="0.25">
      <c r="A808" s="51" t="str">
        <f t="shared" si="12"/>
        <v>SodiumB71</v>
      </c>
      <c r="B808" s="84" t="s">
        <v>161</v>
      </c>
      <c r="C808" s="84" t="s">
        <v>20</v>
      </c>
      <c r="D808" s="84" t="s">
        <v>187</v>
      </c>
      <c r="E808" s="84" t="s">
        <v>189</v>
      </c>
      <c r="F808" s="82">
        <v>1</v>
      </c>
      <c r="G808" s="82">
        <v>111.93</v>
      </c>
      <c r="H808" s="82">
        <v>1.38</v>
      </c>
      <c r="I808" s="82">
        <v>1.23</v>
      </c>
      <c r="J808" s="82">
        <v>1.3</v>
      </c>
      <c r="K808" s="82">
        <v>61</v>
      </c>
      <c r="L808" s="82">
        <v>1</v>
      </c>
      <c r="M808" s="82">
        <v>-1.26</v>
      </c>
      <c r="N808" s="82">
        <v>0.92</v>
      </c>
      <c r="O808" s="85">
        <v>-1.7</v>
      </c>
      <c r="P808" s="82">
        <v>1.4</v>
      </c>
    </row>
    <row r="809" spans="1:16" x14ac:dyDescent="0.25">
      <c r="A809" s="51" t="str">
        <f t="shared" si="12"/>
        <v>SodiumB81</v>
      </c>
      <c r="B809" s="84" t="s">
        <v>162</v>
      </c>
      <c r="C809" s="84" t="s">
        <v>20</v>
      </c>
      <c r="D809" s="84" t="s">
        <v>187</v>
      </c>
      <c r="E809" s="84" t="s">
        <v>189</v>
      </c>
      <c r="F809" s="82">
        <v>1</v>
      </c>
      <c r="G809" s="82">
        <v>112.25</v>
      </c>
      <c r="H809" s="82">
        <v>1.01</v>
      </c>
      <c r="I809" s="82">
        <v>0.9</v>
      </c>
      <c r="J809" s="82">
        <v>1.3</v>
      </c>
      <c r="K809" s="82">
        <v>55</v>
      </c>
      <c r="L809" s="82">
        <v>1</v>
      </c>
      <c r="M809" s="82">
        <v>-1.06</v>
      </c>
      <c r="N809" s="82">
        <v>0.67</v>
      </c>
      <c r="O809" s="85">
        <v>-1.42</v>
      </c>
      <c r="P809" s="82">
        <v>1.4</v>
      </c>
    </row>
    <row r="810" spans="1:16" x14ac:dyDescent="0.25">
      <c r="A810" s="51" t="str">
        <f t="shared" si="12"/>
        <v>SodiumB91</v>
      </c>
      <c r="B810" s="84" t="s">
        <v>163</v>
      </c>
      <c r="C810" s="84" t="s">
        <v>20</v>
      </c>
      <c r="D810" s="84" t="s">
        <v>187</v>
      </c>
      <c r="E810" s="84" t="s">
        <v>189</v>
      </c>
      <c r="F810" s="82">
        <v>1</v>
      </c>
      <c r="G810" s="82">
        <v>112.17</v>
      </c>
      <c r="H810" s="82">
        <v>1.1599999999999999</v>
      </c>
      <c r="I810" s="82">
        <v>1.04</v>
      </c>
      <c r="J810" s="82">
        <v>1.3</v>
      </c>
      <c r="K810" s="82">
        <v>55</v>
      </c>
      <c r="L810" s="82">
        <v>1</v>
      </c>
      <c r="M810" s="82">
        <v>-1.1100000000000001</v>
      </c>
      <c r="N810" s="82">
        <v>0.77</v>
      </c>
      <c r="O810" s="85">
        <v>-1.49</v>
      </c>
      <c r="P810" s="82">
        <v>1.4</v>
      </c>
    </row>
    <row r="811" spans="1:16" x14ac:dyDescent="0.25">
      <c r="A811" s="51" t="str">
        <f t="shared" si="12"/>
        <v>SodiumB101</v>
      </c>
      <c r="B811" s="84" t="s">
        <v>164</v>
      </c>
      <c r="C811" s="84" t="s">
        <v>20</v>
      </c>
      <c r="D811" s="84" t="s">
        <v>187</v>
      </c>
      <c r="E811" s="84" t="s">
        <v>189</v>
      </c>
      <c r="F811" s="82">
        <v>1</v>
      </c>
      <c r="G811" s="82">
        <v>112.56</v>
      </c>
      <c r="H811" s="82">
        <v>0.86</v>
      </c>
      <c r="I811" s="82">
        <v>0.76</v>
      </c>
      <c r="J811" s="82">
        <v>1.3</v>
      </c>
      <c r="K811" s="82">
        <v>52</v>
      </c>
      <c r="L811" s="82">
        <v>1</v>
      </c>
      <c r="M811" s="82">
        <v>-0.85</v>
      </c>
      <c r="N811" s="82">
        <v>0.56999999999999995</v>
      </c>
      <c r="O811" s="82">
        <v>-1.1499999999999999</v>
      </c>
      <c r="P811" s="82">
        <v>1.4</v>
      </c>
    </row>
    <row r="812" spans="1:16" x14ac:dyDescent="0.25">
      <c r="A812" s="51" t="str">
        <f t="shared" si="12"/>
        <v>SodiumB111</v>
      </c>
      <c r="B812" s="84" t="s">
        <v>165</v>
      </c>
      <c r="C812" s="84" t="s">
        <v>20</v>
      </c>
      <c r="D812" s="84" t="s">
        <v>187</v>
      </c>
      <c r="E812" s="84" t="s">
        <v>189</v>
      </c>
      <c r="F812" s="82">
        <v>1</v>
      </c>
      <c r="G812" s="82">
        <v>112.61</v>
      </c>
      <c r="H812" s="82">
        <v>0.99</v>
      </c>
      <c r="I812" s="82">
        <v>0.88</v>
      </c>
      <c r="J812" s="82">
        <v>1.3</v>
      </c>
      <c r="K812" s="82">
        <v>53</v>
      </c>
      <c r="L812" s="82">
        <v>1</v>
      </c>
      <c r="M812" s="82">
        <v>-0.82</v>
      </c>
      <c r="N812" s="82">
        <v>0.66</v>
      </c>
      <c r="O812" s="82">
        <v>-1.1000000000000001</v>
      </c>
      <c r="P812" s="82">
        <v>1.4</v>
      </c>
    </row>
    <row r="813" spans="1:16" x14ac:dyDescent="0.25">
      <c r="A813" s="51" t="str">
        <f t="shared" si="12"/>
        <v>SodiumB121</v>
      </c>
      <c r="B813" s="84" t="s">
        <v>166</v>
      </c>
      <c r="C813" s="84" t="s">
        <v>20</v>
      </c>
      <c r="D813" s="84" t="s">
        <v>187</v>
      </c>
      <c r="E813" s="84" t="s">
        <v>189</v>
      </c>
      <c r="F813" s="82">
        <v>1</v>
      </c>
      <c r="G813" s="82">
        <v>112.73</v>
      </c>
      <c r="H813" s="82">
        <v>1.03</v>
      </c>
      <c r="I813" s="82">
        <v>0.92</v>
      </c>
      <c r="J813" s="82">
        <v>1.3</v>
      </c>
      <c r="K813" s="82">
        <v>51</v>
      </c>
      <c r="L813" s="82">
        <v>1</v>
      </c>
      <c r="M813" s="82">
        <v>-0.74</v>
      </c>
      <c r="N813" s="82">
        <v>0.68</v>
      </c>
      <c r="O813" s="82">
        <v>-1</v>
      </c>
      <c r="P813" s="82">
        <v>1.4</v>
      </c>
    </row>
    <row r="814" spans="1:16" x14ac:dyDescent="0.25">
      <c r="A814" s="51" t="str">
        <f t="shared" si="12"/>
        <v>SodiumB131</v>
      </c>
      <c r="B814" s="84" t="s">
        <v>167</v>
      </c>
      <c r="C814" s="84" t="s">
        <v>20</v>
      </c>
      <c r="D814" s="84" t="s">
        <v>187</v>
      </c>
      <c r="E814" s="84" t="s">
        <v>189</v>
      </c>
      <c r="F814" s="82">
        <v>1</v>
      </c>
      <c r="G814" s="82">
        <v>112.44</v>
      </c>
      <c r="H814" s="82">
        <v>1.04</v>
      </c>
      <c r="I814" s="82">
        <v>0.93</v>
      </c>
      <c r="J814" s="82">
        <v>1.3</v>
      </c>
      <c r="K814" s="82">
        <v>648</v>
      </c>
      <c r="L814" s="82">
        <v>1</v>
      </c>
      <c r="M814" s="82">
        <v>-0.93</v>
      </c>
      <c r="N814" s="82">
        <v>0.69</v>
      </c>
      <c r="O814" s="82">
        <v>-1.25</v>
      </c>
      <c r="P814" s="82">
        <v>1.4</v>
      </c>
    </row>
    <row r="815" spans="1:16" x14ac:dyDescent="0.25">
      <c r="A815" s="51" t="str">
        <f t="shared" si="12"/>
        <v>SodiumA2</v>
      </c>
      <c r="B815" s="84" t="s">
        <v>154</v>
      </c>
      <c r="C815" s="84" t="s">
        <v>20</v>
      </c>
      <c r="D815" s="84" t="s">
        <v>184</v>
      </c>
      <c r="E815" s="84" t="s">
        <v>189</v>
      </c>
      <c r="F815" s="82">
        <v>2</v>
      </c>
      <c r="G815" s="82">
        <v>139.88999999999999</v>
      </c>
      <c r="H815" s="82">
        <v>1.32</v>
      </c>
      <c r="I815" s="82">
        <v>0.94</v>
      </c>
      <c r="J815" s="82">
        <v>1.1000000000000001</v>
      </c>
      <c r="K815" s="82">
        <v>36047</v>
      </c>
      <c r="L815" s="82">
        <v>58</v>
      </c>
      <c r="M815" s="82" t="s">
        <v>186</v>
      </c>
      <c r="N815" s="82" t="s">
        <v>186</v>
      </c>
      <c r="O815" s="82" t="s">
        <v>186</v>
      </c>
      <c r="P815" s="82">
        <v>1.4</v>
      </c>
    </row>
    <row r="816" spans="1:16" x14ac:dyDescent="0.25">
      <c r="A816" s="51" t="str">
        <f t="shared" si="12"/>
        <v>SodiumB12</v>
      </c>
      <c r="B816" s="84" t="s">
        <v>155</v>
      </c>
      <c r="C816" s="84" t="s">
        <v>20</v>
      </c>
      <c r="D816" s="84" t="s">
        <v>187</v>
      </c>
      <c r="E816" s="84" t="s">
        <v>189</v>
      </c>
      <c r="F816" s="82">
        <v>2</v>
      </c>
      <c r="G816" s="82">
        <v>137.94999999999999</v>
      </c>
      <c r="H816" s="82">
        <v>1.34</v>
      </c>
      <c r="I816" s="82">
        <v>0.97</v>
      </c>
      <c r="J816" s="82">
        <v>1.1000000000000001</v>
      </c>
      <c r="K816" s="82">
        <v>53</v>
      </c>
      <c r="L816" s="82">
        <v>1</v>
      </c>
      <c r="M816" s="82">
        <v>-1.47</v>
      </c>
      <c r="N816" s="82">
        <v>1.03</v>
      </c>
      <c r="O816" s="82">
        <v>-1.39</v>
      </c>
      <c r="P816" s="82">
        <v>1.4</v>
      </c>
    </row>
    <row r="817" spans="1:16" x14ac:dyDescent="0.25">
      <c r="A817" s="51" t="str">
        <f t="shared" si="12"/>
        <v>SodiumB22</v>
      </c>
      <c r="B817" s="84" t="s">
        <v>156</v>
      </c>
      <c r="C817" s="84" t="s">
        <v>20</v>
      </c>
      <c r="D817" s="84" t="s">
        <v>187</v>
      </c>
      <c r="E817" s="84" t="s">
        <v>189</v>
      </c>
      <c r="F817" s="82">
        <v>2</v>
      </c>
      <c r="G817" s="82">
        <v>138.52000000000001</v>
      </c>
      <c r="H817" s="82">
        <v>0.93</v>
      </c>
      <c r="I817" s="82">
        <v>0.67</v>
      </c>
      <c r="J817" s="82">
        <v>1.1000000000000001</v>
      </c>
      <c r="K817" s="82">
        <v>49</v>
      </c>
      <c r="L817" s="82">
        <v>1</v>
      </c>
      <c r="M817" s="82">
        <v>-1.04</v>
      </c>
      <c r="N817" s="82">
        <v>0.71</v>
      </c>
      <c r="O817" s="82">
        <v>-0.98</v>
      </c>
      <c r="P817" s="82">
        <v>1.4</v>
      </c>
    </row>
    <row r="818" spans="1:16" x14ac:dyDescent="0.25">
      <c r="A818" s="51" t="str">
        <f t="shared" si="12"/>
        <v>SodiumB32</v>
      </c>
      <c r="B818" s="84" t="s">
        <v>157</v>
      </c>
      <c r="C818" s="84" t="s">
        <v>20</v>
      </c>
      <c r="D818" s="84" t="s">
        <v>187</v>
      </c>
      <c r="E818" s="84" t="s">
        <v>189</v>
      </c>
      <c r="F818" s="82">
        <v>2</v>
      </c>
      <c r="G818" s="82">
        <v>137.66</v>
      </c>
      <c r="H818" s="82">
        <v>1.2</v>
      </c>
      <c r="I818" s="82">
        <v>0.87</v>
      </c>
      <c r="J818" s="82">
        <v>1.1000000000000001</v>
      </c>
      <c r="K818" s="82">
        <v>57</v>
      </c>
      <c r="L818" s="82">
        <v>1</v>
      </c>
      <c r="M818" s="85">
        <v>-1.69</v>
      </c>
      <c r="N818" s="82">
        <v>0.92</v>
      </c>
      <c r="O818" s="85">
        <v>-1.6</v>
      </c>
      <c r="P818" s="82">
        <v>1.4</v>
      </c>
    </row>
    <row r="819" spans="1:16" x14ac:dyDescent="0.25">
      <c r="A819" s="51" t="str">
        <f t="shared" si="12"/>
        <v>SodiumB42</v>
      </c>
      <c r="B819" s="84" t="s">
        <v>158</v>
      </c>
      <c r="C819" s="84" t="s">
        <v>20</v>
      </c>
      <c r="D819" s="84" t="s">
        <v>187</v>
      </c>
      <c r="E819" s="84" t="s">
        <v>189</v>
      </c>
      <c r="F819" s="82">
        <v>2</v>
      </c>
      <c r="G819" s="82">
        <v>137.31</v>
      </c>
      <c r="H819" s="82">
        <v>0.93</v>
      </c>
      <c r="I819" s="82">
        <v>0.68</v>
      </c>
      <c r="J819" s="82">
        <v>1.1000000000000001</v>
      </c>
      <c r="K819" s="82">
        <v>49</v>
      </c>
      <c r="L819" s="82">
        <v>1</v>
      </c>
      <c r="M819" s="85">
        <v>-1.96</v>
      </c>
      <c r="N819" s="82">
        <v>0.72</v>
      </c>
      <c r="O819" s="85">
        <v>-1.85</v>
      </c>
      <c r="P819" s="82">
        <v>1.4</v>
      </c>
    </row>
    <row r="820" spans="1:16" x14ac:dyDescent="0.25">
      <c r="A820" s="51" t="str">
        <f t="shared" si="12"/>
        <v>SodiumB52</v>
      </c>
      <c r="B820" s="84" t="s">
        <v>159</v>
      </c>
      <c r="C820" s="84" t="s">
        <v>20</v>
      </c>
      <c r="D820" s="84" t="s">
        <v>187</v>
      </c>
      <c r="E820" s="84" t="s">
        <v>189</v>
      </c>
      <c r="F820" s="82">
        <v>2</v>
      </c>
      <c r="G820" s="82">
        <v>137.52000000000001</v>
      </c>
      <c r="H820" s="82">
        <v>1.18</v>
      </c>
      <c r="I820" s="82">
        <v>0.86</v>
      </c>
      <c r="J820" s="82">
        <v>1.1000000000000001</v>
      </c>
      <c r="K820" s="82">
        <v>52</v>
      </c>
      <c r="L820" s="82">
        <v>1</v>
      </c>
      <c r="M820" s="85">
        <v>-1.8</v>
      </c>
      <c r="N820" s="82">
        <v>0.91</v>
      </c>
      <c r="O820" s="85">
        <v>-1.7</v>
      </c>
      <c r="P820" s="82">
        <v>1.4</v>
      </c>
    </row>
    <row r="821" spans="1:16" x14ac:dyDescent="0.25">
      <c r="A821" s="51" t="str">
        <f t="shared" si="12"/>
        <v>SodiumB62</v>
      </c>
      <c r="B821" s="84" t="s">
        <v>160</v>
      </c>
      <c r="C821" s="84" t="s">
        <v>20</v>
      </c>
      <c r="D821" s="84" t="s">
        <v>187</v>
      </c>
      <c r="E821" s="84" t="s">
        <v>189</v>
      </c>
      <c r="F821" s="82">
        <v>2</v>
      </c>
      <c r="G821" s="82">
        <v>137.03</v>
      </c>
      <c r="H821" s="82">
        <v>1.22</v>
      </c>
      <c r="I821" s="82">
        <v>0.89</v>
      </c>
      <c r="J821" s="82">
        <v>1.1000000000000001</v>
      </c>
      <c r="K821" s="82">
        <v>54</v>
      </c>
      <c r="L821" s="82">
        <v>1</v>
      </c>
      <c r="M821" s="85">
        <v>-2.17</v>
      </c>
      <c r="N821" s="82">
        <v>0.94</v>
      </c>
      <c r="O821" s="85">
        <v>-2.0499999999999998</v>
      </c>
      <c r="P821" s="82">
        <v>1.4</v>
      </c>
    </row>
    <row r="822" spans="1:16" x14ac:dyDescent="0.25">
      <c r="A822" s="51" t="str">
        <f t="shared" si="12"/>
        <v>SodiumB72</v>
      </c>
      <c r="B822" s="84" t="s">
        <v>161</v>
      </c>
      <c r="C822" s="84" t="s">
        <v>20</v>
      </c>
      <c r="D822" s="84" t="s">
        <v>187</v>
      </c>
      <c r="E822" s="84" t="s">
        <v>189</v>
      </c>
      <c r="F822" s="82">
        <v>2</v>
      </c>
      <c r="G822" s="82">
        <v>137.07</v>
      </c>
      <c r="H822" s="82">
        <v>0.97</v>
      </c>
      <c r="I822" s="82">
        <v>0.7</v>
      </c>
      <c r="J822" s="82">
        <v>1.1000000000000001</v>
      </c>
      <c r="K822" s="82">
        <v>55</v>
      </c>
      <c r="L822" s="82">
        <v>1</v>
      </c>
      <c r="M822" s="85">
        <v>-2.14</v>
      </c>
      <c r="N822" s="82">
        <v>0.75</v>
      </c>
      <c r="O822" s="85">
        <v>-2.02</v>
      </c>
      <c r="P822" s="82">
        <v>1.4</v>
      </c>
    </row>
    <row r="823" spans="1:16" x14ac:dyDescent="0.25">
      <c r="A823" s="51" t="str">
        <f t="shared" si="12"/>
        <v>SodiumB82</v>
      </c>
      <c r="B823" s="84" t="s">
        <v>162</v>
      </c>
      <c r="C823" s="84" t="s">
        <v>20</v>
      </c>
      <c r="D823" s="84" t="s">
        <v>187</v>
      </c>
      <c r="E823" s="84" t="s">
        <v>189</v>
      </c>
      <c r="F823" s="82">
        <v>2</v>
      </c>
      <c r="G823" s="82">
        <v>137.13</v>
      </c>
      <c r="H823" s="82">
        <v>1.25</v>
      </c>
      <c r="I823" s="82">
        <v>0.91</v>
      </c>
      <c r="J823" s="82">
        <v>1.1000000000000001</v>
      </c>
      <c r="K823" s="82">
        <v>52</v>
      </c>
      <c r="L823" s="82">
        <v>1</v>
      </c>
      <c r="M823" s="85">
        <v>-2.1</v>
      </c>
      <c r="N823" s="82">
        <v>0.97</v>
      </c>
      <c r="O823" s="85">
        <v>-1.98</v>
      </c>
      <c r="P823" s="82">
        <v>1.4</v>
      </c>
    </row>
    <row r="824" spans="1:16" x14ac:dyDescent="0.25">
      <c r="A824" s="51" t="str">
        <f t="shared" si="12"/>
        <v>SodiumB92</v>
      </c>
      <c r="B824" s="84" t="s">
        <v>163</v>
      </c>
      <c r="C824" s="84" t="s">
        <v>20</v>
      </c>
      <c r="D824" s="84" t="s">
        <v>187</v>
      </c>
      <c r="E824" s="84" t="s">
        <v>189</v>
      </c>
      <c r="F824" s="82">
        <v>2</v>
      </c>
      <c r="G824" s="82">
        <v>137.28</v>
      </c>
      <c r="H824" s="82">
        <v>1.23</v>
      </c>
      <c r="I824" s="82">
        <v>0.9</v>
      </c>
      <c r="J824" s="82">
        <v>1.1000000000000001</v>
      </c>
      <c r="K824" s="82">
        <v>54</v>
      </c>
      <c r="L824" s="82">
        <v>1</v>
      </c>
      <c r="M824" s="85">
        <v>-1.98</v>
      </c>
      <c r="N824" s="82">
        <v>0.95</v>
      </c>
      <c r="O824" s="85">
        <v>-1.87</v>
      </c>
      <c r="P824" s="82">
        <v>1.4</v>
      </c>
    </row>
    <row r="825" spans="1:16" x14ac:dyDescent="0.25">
      <c r="A825" s="51" t="str">
        <f t="shared" si="12"/>
        <v>SodiumB102</v>
      </c>
      <c r="B825" s="84" t="s">
        <v>164</v>
      </c>
      <c r="C825" s="84" t="s">
        <v>20</v>
      </c>
      <c r="D825" s="84" t="s">
        <v>187</v>
      </c>
      <c r="E825" s="84" t="s">
        <v>189</v>
      </c>
      <c r="F825" s="82">
        <v>2</v>
      </c>
      <c r="G825" s="82">
        <v>137.30000000000001</v>
      </c>
      <c r="H825" s="82">
        <v>1.1100000000000001</v>
      </c>
      <c r="I825" s="82">
        <v>0.81</v>
      </c>
      <c r="J825" s="82">
        <v>1.1000000000000001</v>
      </c>
      <c r="K825" s="82">
        <v>51</v>
      </c>
      <c r="L825" s="82">
        <v>1</v>
      </c>
      <c r="M825" s="85">
        <v>-1.97</v>
      </c>
      <c r="N825" s="82">
        <v>0.86</v>
      </c>
      <c r="O825" s="85">
        <v>-1.85</v>
      </c>
      <c r="P825" s="82">
        <v>1.4</v>
      </c>
    </row>
    <row r="826" spans="1:16" x14ac:dyDescent="0.25">
      <c r="A826" s="51" t="str">
        <f t="shared" si="12"/>
        <v>SodiumB112</v>
      </c>
      <c r="B826" s="84" t="s">
        <v>165</v>
      </c>
      <c r="C826" s="84" t="s">
        <v>20</v>
      </c>
      <c r="D826" s="84" t="s">
        <v>187</v>
      </c>
      <c r="E826" s="84" t="s">
        <v>189</v>
      </c>
      <c r="F826" s="82">
        <v>2</v>
      </c>
      <c r="G826" s="82">
        <v>137.59</v>
      </c>
      <c r="H826" s="82">
        <v>1.32</v>
      </c>
      <c r="I826" s="82">
        <v>0.96</v>
      </c>
      <c r="J826" s="82">
        <v>1.1000000000000001</v>
      </c>
      <c r="K826" s="82">
        <v>53</v>
      </c>
      <c r="L826" s="82">
        <v>1</v>
      </c>
      <c r="M826" s="85">
        <v>-1.75</v>
      </c>
      <c r="N826" s="82">
        <v>1.02</v>
      </c>
      <c r="O826" s="85">
        <v>-1.65</v>
      </c>
      <c r="P826" s="82">
        <v>1.4</v>
      </c>
    </row>
    <row r="827" spans="1:16" x14ac:dyDescent="0.25">
      <c r="A827" s="51" t="str">
        <f t="shared" si="12"/>
        <v>SodiumB122</v>
      </c>
      <c r="B827" s="84" t="s">
        <v>166</v>
      </c>
      <c r="C827" s="84" t="s">
        <v>20</v>
      </c>
      <c r="D827" s="84" t="s">
        <v>187</v>
      </c>
      <c r="E827" s="84" t="s">
        <v>189</v>
      </c>
      <c r="F827" s="82">
        <v>2</v>
      </c>
      <c r="G827" s="82">
        <v>137.47</v>
      </c>
      <c r="H827" s="82">
        <v>1.4</v>
      </c>
      <c r="I827" s="82">
        <v>1.02</v>
      </c>
      <c r="J827" s="82">
        <v>1.1000000000000001</v>
      </c>
      <c r="K827" s="82">
        <v>52</v>
      </c>
      <c r="L827" s="82">
        <v>1</v>
      </c>
      <c r="M827" s="85">
        <v>-1.84</v>
      </c>
      <c r="N827" s="82">
        <v>1.08</v>
      </c>
      <c r="O827" s="85">
        <v>-1.73</v>
      </c>
      <c r="P827" s="82">
        <v>1.4</v>
      </c>
    </row>
    <row r="828" spans="1:16" x14ac:dyDescent="0.25">
      <c r="A828" s="51" t="str">
        <f t="shared" si="12"/>
        <v>SodiumB132</v>
      </c>
      <c r="B828" s="84" t="s">
        <v>167</v>
      </c>
      <c r="C828" s="84" t="s">
        <v>20</v>
      </c>
      <c r="D828" s="84" t="s">
        <v>187</v>
      </c>
      <c r="E828" s="84" t="s">
        <v>189</v>
      </c>
      <c r="F828" s="82">
        <v>2</v>
      </c>
      <c r="G828" s="82">
        <v>137.47999999999999</v>
      </c>
      <c r="H828" s="82">
        <v>1.24</v>
      </c>
      <c r="I828" s="82">
        <v>0.9</v>
      </c>
      <c r="J828" s="82">
        <v>1.1000000000000001</v>
      </c>
      <c r="K828" s="82">
        <v>631</v>
      </c>
      <c r="L828" s="82">
        <v>1</v>
      </c>
      <c r="M828" s="85">
        <v>-1.83</v>
      </c>
      <c r="N828" s="82">
        <v>0.96</v>
      </c>
      <c r="O828" s="85">
        <v>-1.73</v>
      </c>
      <c r="P828" s="82">
        <v>1.4</v>
      </c>
    </row>
    <row r="829" spans="1:16" x14ac:dyDescent="0.25">
      <c r="A829" s="51" t="str">
        <f t="shared" si="12"/>
        <v>SodiumA3</v>
      </c>
      <c r="B829" s="84" t="s">
        <v>154</v>
      </c>
      <c r="C829" s="84" t="s">
        <v>20</v>
      </c>
      <c r="D829" s="84" t="s">
        <v>184</v>
      </c>
      <c r="E829" s="84" t="s">
        <v>189</v>
      </c>
      <c r="F829" s="82">
        <v>3</v>
      </c>
      <c r="G829" s="82">
        <v>159.47</v>
      </c>
      <c r="H829" s="82">
        <v>1.92</v>
      </c>
      <c r="I829" s="85">
        <v>1.2</v>
      </c>
      <c r="J829" s="82">
        <v>0.9</v>
      </c>
      <c r="K829" s="82">
        <v>134162</v>
      </c>
      <c r="L829" s="82">
        <v>201</v>
      </c>
      <c r="M829" s="82" t="s">
        <v>186</v>
      </c>
      <c r="N829" s="82" t="s">
        <v>186</v>
      </c>
      <c r="O829" s="82" t="s">
        <v>186</v>
      </c>
      <c r="P829" s="82">
        <v>1.4</v>
      </c>
    </row>
    <row r="830" spans="1:16" x14ac:dyDescent="0.25">
      <c r="A830" s="51" t="str">
        <f t="shared" si="12"/>
        <v>SodiumB13</v>
      </c>
      <c r="B830" s="84" t="s">
        <v>155</v>
      </c>
      <c r="C830" s="84" t="s">
        <v>20</v>
      </c>
      <c r="D830" s="84" t="s">
        <v>187</v>
      </c>
      <c r="E830" s="84" t="s">
        <v>189</v>
      </c>
      <c r="F830" s="82">
        <v>3</v>
      </c>
      <c r="G830" s="82">
        <v>157.25</v>
      </c>
      <c r="H830" s="82">
        <v>1.1599999999999999</v>
      </c>
      <c r="I830" s="82">
        <v>0.74</v>
      </c>
      <c r="J830" s="82">
        <v>0.9</v>
      </c>
      <c r="K830" s="82">
        <v>53</v>
      </c>
      <c r="L830" s="82">
        <v>1</v>
      </c>
      <c r="M830" s="82">
        <v>-1.1599999999999999</v>
      </c>
      <c r="N830" s="82">
        <v>0.62</v>
      </c>
      <c r="O830" s="82">
        <v>-1.4</v>
      </c>
      <c r="P830" s="82">
        <v>1.4</v>
      </c>
    </row>
    <row r="831" spans="1:16" x14ac:dyDescent="0.25">
      <c r="A831" s="51" t="str">
        <f t="shared" si="12"/>
        <v>SodiumB23</v>
      </c>
      <c r="B831" s="84" t="s">
        <v>156</v>
      </c>
      <c r="C831" s="84" t="s">
        <v>20</v>
      </c>
      <c r="D831" s="84" t="s">
        <v>187</v>
      </c>
      <c r="E831" s="84" t="s">
        <v>189</v>
      </c>
      <c r="F831" s="82">
        <v>3</v>
      </c>
      <c r="G831" s="82">
        <v>157.19</v>
      </c>
      <c r="H831" s="82">
        <v>0.96</v>
      </c>
      <c r="I831" s="82">
        <v>0.61</v>
      </c>
      <c r="J831" s="82">
        <v>0.9</v>
      </c>
      <c r="K831" s="82">
        <v>50</v>
      </c>
      <c r="L831" s="82">
        <v>1</v>
      </c>
      <c r="M831" s="82">
        <v>-1.19</v>
      </c>
      <c r="N831" s="82">
        <v>0.51</v>
      </c>
      <c r="O831" s="85">
        <v>-1.43</v>
      </c>
      <c r="P831" s="82">
        <v>1.4</v>
      </c>
    </row>
    <row r="832" spans="1:16" x14ac:dyDescent="0.25">
      <c r="A832" s="51" t="str">
        <f t="shared" si="12"/>
        <v>SodiumB33</v>
      </c>
      <c r="B832" s="84" t="s">
        <v>157</v>
      </c>
      <c r="C832" s="84" t="s">
        <v>20</v>
      </c>
      <c r="D832" s="84" t="s">
        <v>187</v>
      </c>
      <c r="E832" s="84" t="s">
        <v>189</v>
      </c>
      <c r="F832" s="82">
        <v>3</v>
      </c>
      <c r="G832" s="82">
        <v>156.62</v>
      </c>
      <c r="H832" s="82">
        <v>1.1100000000000001</v>
      </c>
      <c r="I832" s="82">
        <v>0.71</v>
      </c>
      <c r="J832" s="82">
        <v>0.9</v>
      </c>
      <c r="K832" s="82">
        <v>60</v>
      </c>
      <c r="L832" s="82">
        <v>1</v>
      </c>
      <c r="M832" s="82">
        <v>-1.49</v>
      </c>
      <c r="N832" s="82">
        <v>0.59</v>
      </c>
      <c r="O832" s="85">
        <v>-1.79</v>
      </c>
      <c r="P832" s="82">
        <v>1.4</v>
      </c>
    </row>
    <row r="833" spans="1:16" x14ac:dyDescent="0.25">
      <c r="A833" s="51" t="str">
        <f t="shared" si="12"/>
        <v>SodiumB43</v>
      </c>
      <c r="B833" s="84" t="s">
        <v>158</v>
      </c>
      <c r="C833" s="84" t="s">
        <v>20</v>
      </c>
      <c r="D833" s="84" t="s">
        <v>187</v>
      </c>
      <c r="E833" s="84" t="s">
        <v>189</v>
      </c>
      <c r="F833" s="82">
        <v>3</v>
      </c>
      <c r="G833" s="82">
        <v>156.16</v>
      </c>
      <c r="H833" s="82">
        <v>0.97</v>
      </c>
      <c r="I833" s="82">
        <v>0.62</v>
      </c>
      <c r="J833" s="82">
        <v>0.9</v>
      </c>
      <c r="K833" s="82">
        <v>50</v>
      </c>
      <c r="L833" s="82">
        <v>1</v>
      </c>
      <c r="M833" s="85">
        <v>-1.73</v>
      </c>
      <c r="N833" s="82">
        <v>0.52</v>
      </c>
      <c r="O833" s="85">
        <v>-2.08</v>
      </c>
      <c r="P833" s="82">
        <v>1.4</v>
      </c>
    </row>
    <row r="834" spans="1:16" x14ac:dyDescent="0.25">
      <c r="A834" s="51" t="str">
        <f t="shared" si="12"/>
        <v>SodiumB53</v>
      </c>
      <c r="B834" s="84" t="s">
        <v>159</v>
      </c>
      <c r="C834" s="84" t="s">
        <v>20</v>
      </c>
      <c r="D834" s="84" t="s">
        <v>187</v>
      </c>
      <c r="E834" s="84" t="s">
        <v>189</v>
      </c>
      <c r="F834" s="82">
        <v>3</v>
      </c>
      <c r="G834" s="82">
        <v>155.97999999999999</v>
      </c>
      <c r="H834" s="82">
        <v>1.0900000000000001</v>
      </c>
      <c r="I834" s="82">
        <v>0.7</v>
      </c>
      <c r="J834" s="82">
        <v>0.9</v>
      </c>
      <c r="K834" s="82">
        <v>53</v>
      </c>
      <c r="L834" s="82">
        <v>1</v>
      </c>
      <c r="M834" s="85">
        <v>-1.83</v>
      </c>
      <c r="N834" s="82">
        <v>0.57999999999999996</v>
      </c>
      <c r="O834" s="85">
        <v>-2.19</v>
      </c>
      <c r="P834" s="82">
        <v>1.4</v>
      </c>
    </row>
    <row r="835" spans="1:16" x14ac:dyDescent="0.25">
      <c r="A835" s="51" t="str">
        <f t="shared" si="12"/>
        <v>SodiumB63</v>
      </c>
      <c r="B835" s="84" t="s">
        <v>160</v>
      </c>
      <c r="C835" s="84" t="s">
        <v>20</v>
      </c>
      <c r="D835" s="84" t="s">
        <v>187</v>
      </c>
      <c r="E835" s="84" t="s">
        <v>189</v>
      </c>
      <c r="F835" s="82">
        <v>3</v>
      </c>
      <c r="G835" s="82">
        <v>155.41999999999999</v>
      </c>
      <c r="H835" s="82">
        <v>1.1299999999999999</v>
      </c>
      <c r="I835" s="82">
        <v>0.73</v>
      </c>
      <c r="J835" s="82">
        <v>0.9</v>
      </c>
      <c r="K835" s="82">
        <v>55</v>
      </c>
      <c r="L835" s="82">
        <v>1</v>
      </c>
      <c r="M835" s="85">
        <v>-2.11</v>
      </c>
      <c r="N835" s="82">
        <v>0.6</v>
      </c>
      <c r="O835" s="85">
        <v>-2.54</v>
      </c>
      <c r="P835" s="82">
        <v>1.4</v>
      </c>
    </row>
    <row r="836" spans="1:16" x14ac:dyDescent="0.25">
      <c r="A836" s="51" t="str">
        <f t="shared" ref="A836:A899" si="13">CONCATENATE(C836,B836,F836)</f>
        <v>SodiumB73</v>
      </c>
      <c r="B836" s="84" t="s">
        <v>161</v>
      </c>
      <c r="C836" s="84" t="s">
        <v>20</v>
      </c>
      <c r="D836" s="84" t="s">
        <v>187</v>
      </c>
      <c r="E836" s="84" t="s">
        <v>189</v>
      </c>
      <c r="F836" s="82">
        <v>3</v>
      </c>
      <c r="G836" s="82">
        <v>155.54</v>
      </c>
      <c r="H836" s="82">
        <v>0.9</v>
      </c>
      <c r="I836" s="82">
        <v>0.57999999999999996</v>
      </c>
      <c r="J836" s="82">
        <v>0.9</v>
      </c>
      <c r="K836" s="82">
        <v>60</v>
      </c>
      <c r="L836" s="82">
        <v>1</v>
      </c>
      <c r="M836" s="85">
        <v>-2.0499999999999998</v>
      </c>
      <c r="N836" s="82">
        <v>0.48</v>
      </c>
      <c r="O836" s="85">
        <v>-2.46</v>
      </c>
      <c r="P836" s="82">
        <v>1.4</v>
      </c>
    </row>
    <row r="837" spans="1:16" x14ac:dyDescent="0.25">
      <c r="A837" s="51" t="str">
        <f t="shared" si="13"/>
        <v>SodiumB83</v>
      </c>
      <c r="B837" s="84" t="s">
        <v>162</v>
      </c>
      <c r="C837" s="84" t="s">
        <v>20</v>
      </c>
      <c r="D837" s="84" t="s">
        <v>187</v>
      </c>
      <c r="E837" s="84" t="s">
        <v>189</v>
      </c>
      <c r="F837" s="82">
        <v>3</v>
      </c>
      <c r="G837" s="82">
        <v>155.87</v>
      </c>
      <c r="H837" s="82">
        <v>1.06</v>
      </c>
      <c r="I837" s="82">
        <v>0.68</v>
      </c>
      <c r="J837" s="82">
        <v>0.9</v>
      </c>
      <c r="K837" s="82">
        <v>54</v>
      </c>
      <c r="L837" s="82">
        <v>1</v>
      </c>
      <c r="M837" s="85">
        <v>-1.88</v>
      </c>
      <c r="N837" s="82">
        <v>0.56999999999999995</v>
      </c>
      <c r="O837" s="85">
        <v>-2.2599999999999998</v>
      </c>
      <c r="P837" s="82">
        <v>1.4</v>
      </c>
    </row>
    <row r="838" spans="1:16" x14ac:dyDescent="0.25">
      <c r="A838" s="51" t="str">
        <f t="shared" si="13"/>
        <v>SodiumB93</v>
      </c>
      <c r="B838" s="84" t="s">
        <v>163</v>
      </c>
      <c r="C838" s="84" t="s">
        <v>20</v>
      </c>
      <c r="D838" s="84" t="s">
        <v>187</v>
      </c>
      <c r="E838" s="84" t="s">
        <v>189</v>
      </c>
      <c r="F838" s="82">
        <v>3</v>
      </c>
      <c r="G838" s="82">
        <v>156.06</v>
      </c>
      <c r="H838" s="82">
        <v>1.24</v>
      </c>
      <c r="I838" s="82">
        <v>0.79</v>
      </c>
      <c r="J838" s="82">
        <v>0.9</v>
      </c>
      <c r="K838" s="82">
        <v>55</v>
      </c>
      <c r="L838" s="82">
        <v>1</v>
      </c>
      <c r="M838" s="85">
        <v>-1.78</v>
      </c>
      <c r="N838" s="82">
        <v>0.66</v>
      </c>
      <c r="O838" s="85">
        <v>-2.14</v>
      </c>
      <c r="P838" s="82">
        <v>1.4</v>
      </c>
    </row>
    <row r="839" spans="1:16" x14ac:dyDescent="0.25">
      <c r="A839" s="51" t="str">
        <f t="shared" si="13"/>
        <v>SodiumB103</v>
      </c>
      <c r="B839" s="84" t="s">
        <v>164</v>
      </c>
      <c r="C839" s="84" t="s">
        <v>20</v>
      </c>
      <c r="D839" s="84" t="s">
        <v>187</v>
      </c>
      <c r="E839" s="84" t="s">
        <v>189</v>
      </c>
      <c r="F839" s="82">
        <v>3</v>
      </c>
      <c r="G839" s="82">
        <v>155.66999999999999</v>
      </c>
      <c r="H839" s="82">
        <v>1.06</v>
      </c>
      <c r="I839" s="82">
        <v>0.68</v>
      </c>
      <c r="J839" s="82">
        <v>0.9</v>
      </c>
      <c r="K839" s="82">
        <v>53</v>
      </c>
      <c r="L839" s="82">
        <v>1</v>
      </c>
      <c r="M839" s="85">
        <v>-1.98</v>
      </c>
      <c r="N839" s="82">
        <v>0.56000000000000005</v>
      </c>
      <c r="O839" s="85">
        <v>-2.38</v>
      </c>
      <c r="P839" s="82">
        <v>1.4</v>
      </c>
    </row>
    <row r="840" spans="1:16" x14ac:dyDescent="0.25">
      <c r="A840" s="51" t="str">
        <f t="shared" si="13"/>
        <v>SodiumB113</v>
      </c>
      <c r="B840" s="84" t="s">
        <v>165</v>
      </c>
      <c r="C840" s="84" t="s">
        <v>20</v>
      </c>
      <c r="D840" s="84" t="s">
        <v>187</v>
      </c>
      <c r="E840" s="84" t="s">
        <v>189</v>
      </c>
      <c r="F840" s="82">
        <v>3</v>
      </c>
      <c r="G840" s="82">
        <v>155.97999999999999</v>
      </c>
      <c r="H840" s="82">
        <v>1.2</v>
      </c>
      <c r="I840" s="82">
        <v>0.77</v>
      </c>
      <c r="J840" s="82">
        <v>0.9</v>
      </c>
      <c r="K840" s="82">
        <v>53</v>
      </c>
      <c r="L840" s="82">
        <v>1</v>
      </c>
      <c r="M840" s="85">
        <v>-1.82</v>
      </c>
      <c r="N840" s="82">
        <v>0.64</v>
      </c>
      <c r="O840" s="85">
        <v>-2.19</v>
      </c>
      <c r="P840" s="82">
        <v>1.4</v>
      </c>
    </row>
    <row r="841" spans="1:16" x14ac:dyDescent="0.25">
      <c r="A841" s="51" t="str">
        <f t="shared" si="13"/>
        <v>SodiumB123</v>
      </c>
      <c r="B841" s="84" t="s">
        <v>166</v>
      </c>
      <c r="C841" s="84" t="s">
        <v>20</v>
      </c>
      <c r="D841" s="84" t="s">
        <v>187</v>
      </c>
      <c r="E841" s="84" t="s">
        <v>189</v>
      </c>
      <c r="F841" s="82">
        <v>3</v>
      </c>
      <c r="G841" s="82">
        <v>156.16</v>
      </c>
      <c r="H841" s="82">
        <v>1.27</v>
      </c>
      <c r="I841" s="82">
        <v>0.81</v>
      </c>
      <c r="J841" s="82">
        <v>0.9</v>
      </c>
      <c r="K841" s="82">
        <v>52</v>
      </c>
      <c r="L841" s="82">
        <v>1</v>
      </c>
      <c r="M841" s="85">
        <v>-1.73</v>
      </c>
      <c r="N841" s="82">
        <v>0.68</v>
      </c>
      <c r="O841" s="85">
        <v>-2.08</v>
      </c>
      <c r="P841" s="82">
        <v>1.4</v>
      </c>
    </row>
    <row r="842" spans="1:16" x14ac:dyDescent="0.25">
      <c r="A842" s="51" t="str">
        <f t="shared" si="13"/>
        <v>SodiumB133</v>
      </c>
      <c r="B842" s="84" t="s">
        <v>167</v>
      </c>
      <c r="C842" s="84" t="s">
        <v>20</v>
      </c>
      <c r="D842" s="84" t="s">
        <v>187</v>
      </c>
      <c r="E842" s="84" t="s">
        <v>189</v>
      </c>
      <c r="F842" s="82">
        <v>3</v>
      </c>
      <c r="G842" s="82">
        <v>156.15</v>
      </c>
      <c r="H842" s="82">
        <v>1.23</v>
      </c>
      <c r="I842" s="82">
        <v>0.78</v>
      </c>
      <c r="J842" s="82">
        <v>0.9</v>
      </c>
      <c r="K842" s="82">
        <v>648</v>
      </c>
      <c r="L842" s="82">
        <v>1</v>
      </c>
      <c r="M842" s="85">
        <v>-1.74</v>
      </c>
      <c r="N842" s="82">
        <v>0.65</v>
      </c>
      <c r="O842" s="85">
        <v>-2.08</v>
      </c>
      <c r="P842" s="82">
        <v>1.4</v>
      </c>
    </row>
    <row r="843" spans="1:16" x14ac:dyDescent="0.25">
      <c r="A843" s="51" t="str">
        <f t="shared" si="13"/>
        <v>Urée NitrogéneA1</v>
      </c>
      <c r="B843" s="84" t="s">
        <v>154</v>
      </c>
      <c r="C843" s="84" t="s">
        <v>21</v>
      </c>
      <c r="D843" s="84" t="s">
        <v>184</v>
      </c>
      <c r="E843" s="84" t="s">
        <v>189</v>
      </c>
      <c r="F843" s="82">
        <v>1</v>
      </c>
      <c r="G843" s="82">
        <v>5.16</v>
      </c>
      <c r="H843" s="82">
        <v>0.24</v>
      </c>
      <c r="I843" s="82">
        <v>4.6900000000000004</v>
      </c>
      <c r="J843" s="82">
        <v>6.5</v>
      </c>
      <c r="K843" s="82">
        <v>86854</v>
      </c>
      <c r="L843" s="82">
        <v>158</v>
      </c>
      <c r="M843" s="82" t="s">
        <v>186</v>
      </c>
      <c r="N843" s="82" t="s">
        <v>186</v>
      </c>
      <c r="O843" s="82" t="s">
        <v>186</v>
      </c>
      <c r="P843" s="82">
        <v>7.3</v>
      </c>
    </row>
    <row r="844" spans="1:16" x14ac:dyDescent="0.25">
      <c r="A844" s="51" t="str">
        <f t="shared" si="13"/>
        <v>Urée NitrogéneB11</v>
      </c>
      <c r="B844" s="84" t="s">
        <v>155</v>
      </c>
      <c r="C844" s="84" t="s">
        <v>21</v>
      </c>
      <c r="D844" s="84" t="s">
        <v>187</v>
      </c>
      <c r="E844" s="84" t="s">
        <v>189</v>
      </c>
      <c r="F844" s="82">
        <v>1</v>
      </c>
      <c r="G844" s="82">
        <v>4.95</v>
      </c>
      <c r="H844" s="82">
        <v>0.11</v>
      </c>
      <c r="I844" s="82">
        <v>2.13</v>
      </c>
      <c r="J844" s="82">
        <v>6.5</v>
      </c>
      <c r="K844" s="82">
        <v>54</v>
      </c>
      <c r="L844" s="82">
        <v>1</v>
      </c>
      <c r="M844" s="82">
        <v>-0.88</v>
      </c>
      <c r="N844" s="82">
        <v>0.45</v>
      </c>
      <c r="O844" s="82">
        <v>-4.1399999999999997</v>
      </c>
      <c r="P844" s="82">
        <v>7.3</v>
      </c>
    </row>
    <row r="845" spans="1:16" x14ac:dyDescent="0.25">
      <c r="A845" s="51" t="str">
        <f t="shared" si="13"/>
        <v>Urée NitrogéneB21</v>
      </c>
      <c r="B845" s="84" t="s">
        <v>156</v>
      </c>
      <c r="C845" s="84" t="s">
        <v>21</v>
      </c>
      <c r="D845" s="84" t="s">
        <v>187</v>
      </c>
      <c r="E845" s="84" t="s">
        <v>189</v>
      </c>
      <c r="F845" s="82">
        <v>1</v>
      </c>
      <c r="G845" s="82">
        <v>5</v>
      </c>
      <c r="H845" s="82">
        <v>0.13</v>
      </c>
      <c r="I845" s="82">
        <v>2.54</v>
      </c>
      <c r="J845" s="82">
        <v>6.5</v>
      </c>
      <c r="K845" s="82">
        <v>54</v>
      </c>
      <c r="L845" s="82">
        <v>1</v>
      </c>
      <c r="M845" s="82">
        <v>-0.68</v>
      </c>
      <c r="N845" s="82">
        <v>0.54</v>
      </c>
      <c r="O845" s="82">
        <v>-3.21</v>
      </c>
      <c r="P845" s="82">
        <v>7.3</v>
      </c>
    </row>
    <row r="846" spans="1:16" x14ac:dyDescent="0.25">
      <c r="A846" s="51" t="str">
        <f t="shared" si="13"/>
        <v>Urée NitrogéneB31</v>
      </c>
      <c r="B846" s="84" t="s">
        <v>157</v>
      </c>
      <c r="C846" s="84" t="s">
        <v>21</v>
      </c>
      <c r="D846" s="84" t="s">
        <v>187</v>
      </c>
      <c r="E846" s="84" t="s">
        <v>189</v>
      </c>
      <c r="F846" s="82">
        <v>1</v>
      </c>
      <c r="G846" s="82">
        <v>4.95</v>
      </c>
      <c r="H846" s="82">
        <v>0.12</v>
      </c>
      <c r="I846" s="82">
        <v>2.39</v>
      </c>
      <c r="J846" s="82">
        <v>6.5</v>
      </c>
      <c r="K846" s="82">
        <v>54</v>
      </c>
      <c r="L846" s="82">
        <v>1</v>
      </c>
      <c r="M846" s="82">
        <v>-0.86</v>
      </c>
      <c r="N846" s="82">
        <v>0.51</v>
      </c>
      <c r="O846" s="82">
        <v>-4.05</v>
      </c>
      <c r="P846" s="82">
        <v>7.3</v>
      </c>
    </row>
    <row r="847" spans="1:16" x14ac:dyDescent="0.25">
      <c r="A847" s="51" t="str">
        <f t="shared" si="13"/>
        <v>Urée NitrogéneB41</v>
      </c>
      <c r="B847" s="84" t="s">
        <v>158</v>
      </c>
      <c r="C847" s="84" t="s">
        <v>21</v>
      </c>
      <c r="D847" s="84" t="s">
        <v>187</v>
      </c>
      <c r="E847" s="84" t="s">
        <v>189</v>
      </c>
      <c r="F847" s="82">
        <v>1</v>
      </c>
      <c r="G847" s="82">
        <v>5.07</v>
      </c>
      <c r="H847" s="82">
        <v>0.12</v>
      </c>
      <c r="I847" s="82">
        <v>2.4500000000000002</v>
      </c>
      <c r="J847" s="82">
        <v>6.5</v>
      </c>
      <c r="K847" s="82">
        <v>49</v>
      </c>
      <c r="L847" s="82">
        <v>1</v>
      </c>
      <c r="M847" s="82">
        <v>-0.38</v>
      </c>
      <c r="N847" s="82">
        <v>0.52</v>
      </c>
      <c r="O847" s="82">
        <v>-1.8</v>
      </c>
      <c r="P847" s="82">
        <v>7.3</v>
      </c>
    </row>
    <row r="848" spans="1:16" x14ac:dyDescent="0.25">
      <c r="A848" s="51" t="str">
        <f t="shared" si="13"/>
        <v>Urée NitrogéneB51</v>
      </c>
      <c r="B848" s="84" t="s">
        <v>159</v>
      </c>
      <c r="C848" s="84" t="s">
        <v>21</v>
      </c>
      <c r="D848" s="84" t="s">
        <v>187</v>
      </c>
      <c r="E848" s="84" t="s">
        <v>189</v>
      </c>
      <c r="F848" s="82">
        <v>1</v>
      </c>
      <c r="G848" s="82">
        <v>5.0199999999999996</v>
      </c>
      <c r="H848" s="82">
        <v>0.13</v>
      </c>
      <c r="I848" s="82">
        <v>2.6</v>
      </c>
      <c r="J848" s="82">
        <v>6.5</v>
      </c>
      <c r="K848" s="82">
        <v>53</v>
      </c>
      <c r="L848" s="82">
        <v>1</v>
      </c>
      <c r="M848" s="82">
        <v>-0.59</v>
      </c>
      <c r="N848" s="82">
        <v>0.55000000000000004</v>
      </c>
      <c r="O848" s="82">
        <v>-2.78</v>
      </c>
      <c r="P848" s="82">
        <v>7.3</v>
      </c>
    </row>
    <row r="849" spans="1:16" x14ac:dyDescent="0.25">
      <c r="A849" s="51" t="str">
        <f t="shared" si="13"/>
        <v>Urée NitrogéneB61</v>
      </c>
      <c r="B849" s="84" t="s">
        <v>160</v>
      </c>
      <c r="C849" s="84" t="s">
        <v>21</v>
      </c>
      <c r="D849" s="84" t="s">
        <v>187</v>
      </c>
      <c r="E849" s="84" t="s">
        <v>189</v>
      </c>
      <c r="F849" s="82">
        <v>1</v>
      </c>
      <c r="G849" s="82">
        <v>4.9800000000000004</v>
      </c>
      <c r="H849" s="82">
        <v>0.11</v>
      </c>
      <c r="I849" s="82">
        <v>2.15</v>
      </c>
      <c r="J849" s="82">
        <v>6.5</v>
      </c>
      <c r="K849" s="82">
        <v>56</v>
      </c>
      <c r="L849" s="82">
        <v>1</v>
      </c>
      <c r="M849" s="82">
        <v>-0.74</v>
      </c>
      <c r="N849" s="82">
        <v>0.46</v>
      </c>
      <c r="O849" s="82">
        <v>-3.47</v>
      </c>
      <c r="P849" s="82">
        <v>7.3</v>
      </c>
    </row>
    <row r="850" spans="1:16" x14ac:dyDescent="0.25">
      <c r="A850" s="51" t="str">
        <f t="shared" si="13"/>
        <v>Urée NitrogéneB71</v>
      </c>
      <c r="B850" s="84" t="s">
        <v>161</v>
      </c>
      <c r="C850" s="84" t="s">
        <v>21</v>
      </c>
      <c r="D850" s="84" t="s">
        <v>187</v>
      </c>
      <c r="E850" s="84" t="s">
        <v>189</v>
      </c>
      <c r="F850" s="82">
        <v>1</v>
      </c>
      <c r="G850" s="82">
        <v>4.99</v>
      </c>
      <c r="H850" s="82">
        <v>0.11</v>
      </c>
      <c r="I850" s="82">
        <v>2.29</v>
      </c>
      <c r="J850" s="82">
        <v>6.5</v>
      </c>
      <c r="K850" s="82">
        <v>55</v>
      </c>
      <c r="L850" s="82">
        <v>1</v>
      </c>
      <c r="M850" s="82">
        <v>-0.72</v>
      </c>
      <c r="N850" s="82">
        <v>0.49</v>
      </c>
      <c r="O850" s="82">
        <v>-3.38</v>
      </c>
      <c r="P850" s="82">
        <v>7.3</v>
      </c>
    </row>
    <row r="851" spans="1:16" x14ac:dyDescent="0.25">
      <c r="A851" s="51" t="str">
        <f t="shared" si="13"/>
        <v>Urée NitrogéneB81</v>
      </c>
      <c r="B851" s="84" t="s">
        <v>162</v>
      </c>
      <c r="C851" s="84" t="s">
        <v>21</v>
      </c>
      <c r="D851" s="84" t="s">
        <v>187</v>
      </c>
      <c r="E851" s="84" t="s">
        <v>189</v>
      </c>
      <c r="F851" s="82">
        <v>1</v>
      </c>
      <c r="G851" s="82">
        <v>5.04</v>
      </c>
      <c r="H851" s="82">
        <v>0.1</v>
      </c>
      <c r="I851" s="82">
        <v>1.98</v>
      </c>
      <c r="J851" s="82">
        <v>6.5</v>
      </c>
      <c r="K851" s="82">
        <v>57</v>
      </c>
      <c r="L851" s="82">
        <v>1</v>
      </c>
      <c r="M851" s="82">
        <v>-0.49</v>
      </c>
      <c r="N851" s="82">
        <v>0.42</v>
      </c>
      <c r="O851" s="82">
        <v>-2.3199999999999998</v>
      </c>
      <c r="P851" s="82">
        <v>7.3</v>
      </c>
    </row>
    <row r="852" spans="1:16" x14ac:dyDescent="0.25">
      <c r="A852" s="51" t="str">
        <f t="shared" si="13"/>
        <v>Urée NitrogéneB91</v>
      </c>
      <c r="B852" s="84" t="s">
        <v>163</v>
      </c>
      <c r="C852" s="84" t="s">
        <v>21</v>
      </c>
      <c r="D852" s="84" t="s">
        <v>187</v>
      </c>
      <c r="E852" s="84" t="s">
        <v>189</v>
      </c>
      <c r="F852" s="82">
        <v>1</v>
      </c>
      <c r="G852" s="82">
        <v>5.01</v>
      </c>
      <c r="H852" s="82">
        <v>0.11</v>
      </c>
      <c r="I852" s="82">
        <v>2.11</v>
      </c>
      <c r="J852" s="82">
        <v>6.5</v>
      </c>
      <c r="K852" s="82">
        <v>58</v>
      </c>
      <c r="L852" s="82">
        <v>1</v>
      </c>
      <c r="M852" s="82">
        <v>-0.61</v>
      </c>
      <c r="N852" s="82">
        <v>0.45</v>
      </c>
      <c r="O852" s="82">
        <v>-2.87</v>
      </c>
      <c r="P852" s="82">
        <v>7.3</v>
      </c>
    </row>
    <row r="853" spans="1:16" x14ac:dyDescent="0.25">
      <c r="A853" s="51" t="str">
        <f t="shared" si="13"/>
        <v>Urée NitrogéneB101</v>
      </c>
      <c r="B853" s="84" t="s">
        <v>164</v>
      </c>
      <c r="C853" s="84" t="s">
        <v>21</v>
      </c>
      <c r="D853" s="84" t="s">
        <v>187</v>
      </c>
      <c r="E853" s="84" t="s">
        <v>189</v>
      </c>
      <c r="F853" s="82">
        <v>1</v>
      </c>
      <c r="G853" s="82">
        <v>5.03</v>
      </c>
      <c r="H853" s="82">
        <v>0.08</v>
      </c>
      <c r="I853" s="82">
        <v>1.52</v>
      </c>
      <c r="J853" s="82">
        <v>6.5</v>
      </c>
      <c r="K853" s="82">
        <v>52</v>
      </c>
      <c r="L853" s="82">
        <v>1</v>
      </c>
      <c r="M853" s="82">
        <v>-0.55000000000000004</v>
      </c>
      <c r="N853" s="82">
        <v>0.32</v>
      </c>
      <c r="O853" s="82">
        <v>-2.57</v>
      </c>
      <c r="P853" s="82">
        <v>7.3</v>
      </c>
    </row>
    <row r="854" spans="1:16" x14ac:dyDescent="0.25">
      <c r="A854" s="51" t="str">
        <f t="shared" si="13"/>
        <v>Urée NitrogéneB111</v>
      </c>
      <c r="B854" s="84" t="s">
        <v>165</v>
      </c>
      <c r="C854" s="84" t="s">
        <v>21</v>
      </c>
      <c r="D854" s="84" t="s">
        <v>187</v>
      </c>
      <c r="E854" s="84" t="s">
        <v>189</v>
      </c>
      <c r="F854" s="82">
        <v>1</v>
      </c>
      <c r="G854" s="82">
        <v>5.01</v>
      </c>
      <c r="H854" s="82">
        <v>0.12</v>
      </c>
      <c r="I854" s="82">
        <v>2.35</v>
      </c>
      <c r="J854" s="82">
        <v>6.5</v>
      </c>
      <c r="K854" s="82">
        <v>55</v>
      </c>
      <c r="L854" s="82">
        <v>1</v>
      </c>
      <c r="M854" s="82">
        <v>-0.64</v>
      </c>
      <c r="N854" s="82">
        <v>0.5</v>
      </c>
      <c r="O854" s="82">
        <v>-2.98</v>
      </c>
      <c r="P854" s="82">
        <v>7.3</v>
      </c>
    </row>
    <row r="855" spans="1:16" x14ac:dyDescent="0.25">
      <c r="A855" s="51" t="str">
        <f t="shared" si="13"/>
        <v>Urée NitrogéneB121</v>
      </c>
      <c r="B855" s="84" t="s">
        <v>166</v>
      </c>
      <c r="C855" s="84" t="s">
        <v>21</v>
      </c>
      <c r="D855" s="84" t="s">
        <v>187</v>
      </c>
      <c r="E855" s="84" t="s">
        <v>189</v>
      </c>
      <c r="F855" s="82">
        <v>1</v>
      </c>
      <c r="G855" s="82">
        <v>5.05</v>
      </c>
      <c r="H855" s="82">
        <v>0.12</v>
      </c>
      <c r="I855" s="82">
        <v>2.33</v>
      </c>
      <c r="J855" s="82">
        <v>6.5</v>
      </c>
      <c r="K855" s="82">
        <v>52</v>
      </c>
      <c r="L855" s="82">
        <v>1</v>
      </c>
      <c r="M855" s="82">
        <v>-0.46</v>
      </c>
      <c r="N855" s="82">
        <v>0.5</v>
      </c>
      <c r="O855" s="82">
        <v>-2.1800000000000002</v>
      </c>
      <c r="P855" s="82">
        <v>7.3</v>
      </c>
    </row>
    <row r="856" spans="1:16" x14ac:dyDescent="0.25">
      <c r="A856" s="51" t="str">
        <f t="shared" si="13"/>
        <v>Urée NitrogéneB131</v>
      </c>
      <c r="B856" s="84" t="s">
        <v>167</v>
      </c>
      <c r="C856" s="84" t="s">
        <v>21</v>
      </c>
      <c r="D856" s="84" t="s">
        <v>187</v>
      </c>
      <c r="E856" s="84" t="s">
        <v>189</v>
      </c>
      <c r="F856" s="82">
        <v>1</v>
      </c>
      <c r="G856" s="82">
        <v>5.01</v>
      </c>
      <c r="H856" s="82">
        <v>0.12</v>
      </c>
      <c r="I856" s="82">
        <v>2.34</v>
      </c>
      <c r="J856" s="82">
        <v>6.5</v>
      </c>
      <c r="K856" s="82">
        <v>649</v>
      </c>
      <c r="L856" s="82">
        <v>1</v>
      </c>
      <c r="M856" s="82">
        <v>-0.64</v>
      </c>
      <c r="N856" s="82">
        <v>0.5</v>
      </c>
      <c r="O856" s="82">
        <v>-2.99</v>
      </c>
      <c r="P856" s="82">
        <v>7.3</v>
      </c>
    </row>
    <row r="857" spans="1:16" x14ac:dyDescent="0.25">
      <c r="A857" s="51" t="str">
        <f t="shared" si="13"/>
        <v>Urée NitrogéneA2</v>
      </c>
      <c r="B857" s="84" t="s">
        <v>154</v>
      </c>
      <c r="C857" s="84" t="s">
        <v>21</v>
      </c>
      <c r="D857" s="84" t="s">
        <v>184</v>
      </c>
      <c r="E857" s="84" t="s">
        <v>189</v>
      </c>
      <c r="F857" s="82">
        <v>2</v>
      </c>
      <c r="G857" s="82">
        <v>13.78</v>
      </c>
      <c r="H857" s="82">
        <v>0.42</v>
      </c>
      <c r="I857" s="82">
        <v>3.06</v>
      </c>
      <c r="J857" s="82">
        <v>6.5</v>
      </c>
      <c r="K857" s="82">
        <v>23653</v>
      </c>
      <c r="L857" s="82">
        <v>41</v>
      </c>
      <c r="M857" s="82" t="s">
        <v>186</v>
      </c>
      <c r="N857" s="82" t="s">
        <v>186</v>
      </c>
      <c r="O857" s="82" t="s">
        <v>186</v>
      </c>
      <c r="P857" s="82">
        <v>7.3</v>
      </c>
    </row>
    <row r="858" spans="1:16" x14ac:dyDescent="0.25">
      <c r="A858" s="51" t="str">
        <f t="shared" si="13"/>
        <v>Urée NitrogéneB12</v>
      </c>
      <c r="B858" s="84" t="s">
        <v>155</v>
      </c>
      <c r="C858" s="84" t="s">
        <v>21</v>
      </c>
      <c r="D858" s="84" t="s">
        <v>187</v>
      </c>
      <c r="E858" s="84" t="s">
        <v>189</v>
      </c>
      <c r="F858" s="82">
        <v>2</v>
      </c>
      <c r="G858" s="82">
        <v>13.34</v>
      </c>
      <c r="H858" s="82">
        <v>0.31</v>
      </c>
      <c r="I858" s="82">
        <v>2.2999999999999998</v>
      </c>
      <c r="J858" s="82">
        <v>6.5</v>
      </c>
      <c r="K858" s="82">
        <v>53</v>
      </c>
      <c r="L858" s="82">
        <v>1</v>
      </c>
      <c r="M858" s="82">
        <v>-1.05</v>
      </c>
      <c r="N858" s="82">
        <v>0.75</v>
      </c>
      <c r="O858" s="82">
        <v>-3.22</v>
      </c>
      <c r="P858" s="82">
        <v>7.3</v>
      </c>
    </row>
    <row r="859" spans="1:16" x14ac:dyDescent="0.25">
      <c r="A859" s="51" t="str">
        <f t="shared" si="13"/>
        <v>Urée NitrogéneB22</v>
      </c>
      <c r="B859" s="84" t="s">
        <v>156</v>
      </c>
      <c r="C859" s="84" t="s">
        <v>21</v>
      </c>
      <c r="D859" s="84" t="s">
        <v>187</v>
      </c>
      <c r="E859" s="84" t="s">
        <v>189</v>
      </c>
      <c r="F859" s="82">
        <v>2</v>
      </c>
      <c r="G859" s="82">
        <v>13.53</v>
      </c>
      <c r="H859" s="82">
        <v>0.32</v>
      </c>
      <c r="I859" s="82">
        <v>2.33</v>
      </c>
      <c r="J859" s="82">
        <v>6.5</v>
      </c>
      <c r="K859" s="82">
        <v>51</v>
      </c>
      <c r="L859" s="82">
        <v>1</v>
      </c>
      <c r="M859" s="82">
        <v>-0.59</v>
      </c>
      <c r="N859" s="82">
        <v>0.76</v>
      </c>
      <c r="O859" s="82">
        <v>-1.79</v>
      </c>
      <c r="P859" s="82">
        <v>7.3</v>
      </c>
    </row>
    <row r="860" spans="1:16" x14ac:dyDescent="0.25">
      <c r="A860" s="51" t="str">
        <f t="shared" si="13"/>
        <v>Urée NitrogéneB32</v>
      </c>
      <c r="B860" s="84" t="s">
        <v>157</v>
      </c>
      <c r="C860" s="84" t="s">
        <v>21</v>
      </c>
      <c r="D860" s="84" t="s">
        <v>187</v>
      </c>
      <c r="E860" s="84" t="s">
        <v>189</v>
      </c>
      <c r="F860" s="82">
        <v>2</v>
      </c>
      <c r="G860" s="82">
        <v>13.38</v>
      </c>
      <c r="H860" s="82">
        <v>0.28000000000000003</v>
      </c>
      <c r="I860" s="82">
        <v>2.13</v>
      </c>
      <c r="J860" s="82">
        <v>6.5</v>
      </c>
      <c r="K860" s="82">
        <v>55</v>
      </c>
      <c r="L860" s="82">
        <v>1</v>
      </c>
      <c r="M860" s="82">
        <v>-0.95</v>
      </c>
      <c r="N860" s="82">
        <v>0.7</v>
      </c>
      <c r="O860" s="82">
        <v>-2.89</v>
      </c>
      <c r="P860" s="82">
        <v>7.3</v>
      </c>
    </row>
    <row r="861" spans="1:16" x14ac:dyDescent="0.25">
      <c r="A861" s="51" t="str">
        <f t="shared" si="13"/>
        <v>Urée NitrogéneB42</v>
      </c>
      <c r="B861" s="84" t="s">
        <v>158</v>
      </c>
      <c r="C861" s="84" t="s">
        <v>21</v>
      </c>
      <c r="D861" s="84" t="s">
        <v>187</v>
      </c>
      <c r="E861" s="84" t="s">
        <v>189</v>
      </c>
      <c r="F861" s="82">
        <v>2</v>
      </c>
      <c r="G861" s="82">
        <v>13.67</v>
      </c>
      <c r="H861" s="82">
        <v>0.32</v>
      </c>
      <c r="I861" s="82">
        <v>2.36</v>
      </c>
      <c r="J861" s="82">
        <v>6.5</v>
      </c>
      <c r="K861" s="82">
        <v>49</v>
      </c>
      <c r="L861" s="82">
        <v>1</v>
      </c>
      <c r="M861" s="82">
        <v>-0.26</v>
      </c>
      <c r="N861" s="82">
        <v>0.77</v>
      </c>
      <c r="O861" s="82">
        <v>-0.79</v>
      </c>
      <c r="P861" s="82">
        <v>7.3</v>
      </c>
    </row>
    <row r="862" spans="1:16" x14ac:dyDescent="0.25">
      <c r="A862" s="51" t="str">
        <f t="shared" si="13"/>
        <v>Urée NitrogéneB52</v>
      </c>
      <c r="B862" s="84" t="s">
        <v>159</v>
      </c>
      <c r="C862" s="84" t="s">
        <v>21</v>
      </c>
      <c r="D862" s="84" t="s">
        <v>187</v>
      </c>
      <c r="E862" s="84" t="s">
        <v>189</v>
      </c>
      <c r="F862" s="82">
        <v>2</v>
      </c>
      <c r="G862" s="82">
        <v>13.56</v>
      </c>
      <c r="H862" s="82">
        <v>0.32</v>
      </c>
      <c r="I862" s="82">
        <v>2.38</v>
      </c>
      <c r="J862" s="82">
        <v>6.5</v>
      </c>
      <c r="K862" s="82">
        <v>52</v>
      </c>
      <c r="L862" s="82">
        <v>1</v>
      </c>
      <c r="M862" s="82">
        <v>-0.52</v>
      </c>
      <c r="N862" s="82">
        <v>0.78</v>
      </c>
      <c r="O862" s="82">
        <v>-1.59</v>
      </c>
      <c r="P862" s="82">
        <v>7.3</v>
      </c>
    </row>
    <row r="863" spans="1:16" x14ac:dyDescent="0.25">
      <c r="A863" s="51" t="str">
        <f t="shared" si="13"/>
        <v>Urée NitrogéneB62</v>
      </c>
      <c r="B863" s="84" t="s">
        <v>160</v>
      </c>
      <c r="C863" s="84" t="s">
        <v>21</v>
      </c>
      <c r="D863" s="84" t="s">
        <v>187</v>
      </c>
      <c r="E863" s="84" t="s">
        <v>189</v>
      </c>
      <c r="F863" s="82">
        <v>2</v>
      </c>
      <c r="G863" s="82">
        <v>13.47</v>
      </c>
      <c r="H863" s="82">
        <v>0.25</v>
      </c>
      <c r="I863" s="82">
        <v>1.85</v>
      </c>
      <c r="J863" s="82">
        <v>6.5</v>
      </c>
      <c r="K863" s="82">
        <v>55</v>
      </c>
      <c r="L863" s="82">
        <v>1</v>
      </c>
      <c r="M863" s="82">
        <v>-0.73</v>
      </c>
      <c r="N863" s="82">
        <v>0.6</v>
      </c>
      <c r="O863" s="82">
        <v>-2.2200000000000002</v>
      </c>
      <c r="P863" s="82">
        <v>7.3</v>
      </c>
    </row>
    <row r="864" spans="1:16" x14ac:dyDescent="0.25">
      <c r="A864" s="51" t="str">
        <f t="shared" si="13"/>
        <v>Urée NitrogéneB72</v>
      </c>
      <c r="B864" s="84" t="s">
        <v>161</v>
      </c>
      <c r="C864" s="84" t="s">
        <v>21</v>
      </c>
      <c r="D864" s="84" t="s">
        <v>187</v>
      </c>
      <c r="E864" s="84" t="s">
        <v>189</v>
      </c>
      <c r="F864" s="82">
        <v>2</v>
      </c>
      <c r="G864" s="82">
        <v>13.56</v>
      </c>
      <c r="H864" s="82">
        <v>0.24</v>
      </c>
      <c r="I864" s="82">
        <v>1.79</v>
      </c>
      <c r="J864" s="82">
        <v>6.5</v>
      </c>
      <c r="K864" s="82">
        <v>55</v>
      </c>
      <c r="L864" s="82">
        <v>1</v>
      </c>
      <c r="M864" s="82">
        <v>-0.52</v>
      </c>
      <c r="N864" s="82">
        <v>0.57999999999999996</v>
      </c>
      <c r="O864" s="82">
        <v>-1.59</v>
      </c>
      <c r="P864" s="82">
        <v>7.3</v>
      </c>
    </row>
    <row r="865" spans="1:16" x14ac:dyDescent="0.25">
      <c r="A865" s="51" t="str">
        <f t="shared" si="13"/>
        <v>Urée NitrogéneB82</v>
      </c>
      <c r="B865" s="84" t="s">
        <v>162</v>
      </c>
      <c r="C865" s="84" t="s">
        <v>21</v>
      </c>
      <c r="D865" s="84" t="s">
        <v>187</v>
      </c>
      <c r="E865" s="84" t="s">
        <v>189</v>
      </c>
      <c r="F865" s="82">
        <v>2</v>
      </c>
      <c r="G865" s="82">
        <v>13.63</v>
      </c>
      <c r="H865" s="82">
        <v>0.34</v>
      </c>
      <c r="I865" s="82">
        <v>2.5099999999999998</v>
      </c>
      <c r="J865" s="82">
        <v>6.5</v>
      </c>
      <c r="K865" s="82">
        <v>54</v>
      </c>
      <c r="L865" s="82">
        <v>1</v>
      </c>
      <c r="M865" s="82">
        <v>-0.36</v>
      </c>
      <c r="N865" s="82">
        <v>0.82</v>
      </c>
      <c r="O865" s="82">
        <v>-1.0900000000000001</v>
      </c>
      <c r="P865" s="82">
        <v>7.3</v>
      </c>
    </row>
    <row r="866" spans="1:16" x14ac:dyDescent="0.25">
      <c r="A866" s="51" t="str">
        <f t="shared" si="13"/>
        <v>Urée NitrogéneB92</v>
      </c>
      <c r="B866" s="84" t="s">
        <v>163</v>
      </c>
      <c r="C866" s="84" t="s">
        <v>21</v>
      </c>
      <c r="D866" s="84" t="s">
        <v>187</v>
      </c>
      <c r="E866" s="84" t="s">
        <v>189</v>
      </c>
      <c r="F866" s="82">
        <v>2</v>
      </c>
      <c r="G866" s="82">
        <v>13.49</v>
      </c>
      <c r="H866" s="82">
        <v>0.33</v>
      </c>
      <c r="I866" s="82">
        <v>2.4300000000000002</v>
      </c>
      <c r="J866" s="82">
        <v>6.5</v>
      </c>
      <c r="K866" s="82">
        <v>56</v>
      </c>
      <c r="L866" s="82">
        <v>1</v>
      </c>
      <c r="M866" s="82">
        <v>-0.7</v>
      </c>
      <c r="N866" s="82">
        <v>0.79</v>
      </c>
      <c r="O866" s="82">
        <v>-2.13</v>
      </c>
      <c r="P866" s="82">
        <v>7.3</v>
      </c>
    </row>
    <row r="867" spans="1:16" x14ac:dyDescent="0.25">
      <c r="A867" s="51" t="str">
        <f t="shared" si="13"/>
        <v>Urée NitrogéneB102</v>
      </c>
      <c r="B867" s="84" t="s">
        <v>164</v>
      </c>
      <c r="C867" s="84" t="s">
        <v>21</v>
      </c>
      <c r="D867" s="84" t="s">
        <v>187</v>
      </c>
      <c r="E867" s="84" t="s">
        <v>189</v>
      </c>
      <c r="F867" s="82">
        <v>2</v>
      </c>
      <c r="G867" s="82">
        <v>13.65</v>
      </c>
      <c r="H867" s="82">
        <v>0.23</v>
      </c>
      <c r="I867" s="82">
        <v>1.7</v>
      </c>
      <c r="J867" s="82">
        <v>6.5</v>
      </c>
      <c r="K867" s="82">
        <v>51</v>
      </c>
      <c r="L867" s="82">
        <v>1</v>
      </c>
      <c r="M867" s="82">
        <v>-0.3</v>
      </c>
      <c r="N867" s="82">
        <v>0.56000000000000005</v>
      </c>
      <c r="O867" s="82">
        <v>-0.91</v>
      </c>
      <c r="P867" s="82">
        <v>7.3</v>
      </c>
    </row>
    <row r="868" spans="1:16" x14ac:dyDescent="0.25">
      <c r="A868" s="51" t="str">
        <f t="shared" si="13"/>
        <v>Urée NitrogéneB112</v>
      </c>
      <c r="B868" s="84" t="s">
        <v>165</v>
      </c>
      <c r="C868" s="84" t="s">
        <v>21</v>
      </c>
      <c r="D868" s="84" t="s">
        <v>187</v>
      </c>
      <c r="E868" s="84" t="s">
        <v>189</v>
      </c>
      <c r="F868" s="82">
        <v>2</v>
      </c>
      <c r="G868" s="82">
        <v>13.64</v>
      </c>
      <c r="H868" s="82">
        <v>0.3</v>
      </c>
      <c r="I868" s="82">
        <v>2.16</v>
      </c>
      <c r="J868" s="82">
        <v>6.5</v>
      </c>
      <c r="K868" s="82">
        <v>55</v>
      </c>
      <c r="L868" s="82">
        <v>1</v>
      </c>
      <c r="M868" s="82">
        <v>-0.34</v>
      </c>
      <c r="N868" s="82">
        <v>0.71</v>
      </c>
      <c r="O868" s="82">
        <v>-1.04</v>
      </c>
      <c r="P868" s="82">
        <v>7.3</v>
      </c>
    </row>
    <row r="869" spans="1:16" x14ac:dyDescent="0.25">
      <c r="A869" s="51" t="str">
        <f t="shared" si="13"/>
        <v>Urée NitrogéneB122</v>
      </c>
      <c r="B869" s="84" t="s">
        <v>166</v>
      </c>
      <c r="C869" s="84" t="s">
        <v>21</v>
      </c>
      <c r="D869" s="84" t="s">
        <v>187</v>
      </c>
      <c r="E869" s="84" t="s">
        <v>189</v>
      </c>
      <c r="F869" s="82">
        <v>2</v>
      </c>
      <c r="G869" s="82">
        <v>13.65</v>
      </c>
      <c r="H869" s="82">
        <v>0.28000000000000003</v>
      </c>
      <c r="I869" s="82">
        <v>2.0699999999999998</v>
      </c>
      <c r="J869" s="82">
        <v>6.5</v>
      </c>
      <c r="K869" s="82">
        <v>52</v>
      </c>
      <c r="L869" s="82">
        <v>1</v>
      </c>
      <c r="M869" s="82">
        <v>-0.31</v>
      </c>
      <c r="N869" s="82">
        <v>0.68</v>
      </c>
      <c r="O869" s="82">
        <v>-0.94</v>
      </c>
      <c r="P869" s="82">
        <v>7.3</v>
      </c>
    </row>
    <row r="870" spans="1:16" x14ac:dyDescent="0.25">
      <c r="A870" s="51" t="str">
        <f t="shared" si="13"/>
        <v>Urée NitrogéneB132</v>
      </c>
      <c r="B870" s="84" t="s">
        <v>167</v>
      </c>
      <c r="C870" s="84" t="s">
        <v>21</v>
      </c>
      <c r="D870" s="84" t="s">
        <v>187</v>
      </c>
      <c r="E870" s="84" t="s">
        <v>189</v>
      </c>
      <c r="F870" s="82">
        <v>2</v>
      </c>
      <c r="G870" s="82">
        <v>13.55</v>
      </c>
      <c r="H870" s="82">
        <v>0.31</v>
      </c>
      <c r="I870" s="82">
        <v>2.2999999999999998</v>
      </c>
      <c r="J870" s="82">
        <v>6.5</v>
      </c>
      <c r="K870" s="82">
        <v>638</v>
      </c>
      <c r="L870" s="82">
        <v>1</v>
      </c>
      <c r="M870" s="82">
        <v>-0.56000000000000005</v>
      </c>
      <c r="N870" s="82">
        <v>0.75</v>
      </c>
      <c r="O870" s="82">
        <v>-1.7</v>
      </c>
      <c r="P870" s="82">
        <v>7.3</v>
      </c>
    </row>
    <row r="871" spans="1:16" x14ac:dyDescent="0.25">
      <c r="A871" s="51" t="str">
        <f t="shared" si="13"/>
        <v>Urée NitrogéneA3</v>
      </c>
      <c r="B871" s="84" t="s">
        <v>154</v>
      </c>
      <c r="C871" s="84" t="s">
        <v>21</v>
      </c>
      <c r="D871" s="84" t="s">
        <v>184</v>
      </c>
      <c r="E871" s="84" t="s">
        <v>189</v>
      </c>
      <c r="F871" s="82">
        <v>3</v>
      </c>
      <c r="G871" s="82">
        <v>24.39</v>
      </c>
      <c r="H871" s="82">
        <v>0.75</v>
      </c>
      <c r="I871" s="82">
        <v>3.08</v>
      </c>
      <c r="J871" s="82">
        <v>6.5</v>
      </c>
      <c r="K871" s="82">
        <v>86561</v>
      </c>
      <c r="L871" s="82">
        <v>157</v>
      </c>
      <c r="M871" s="82" t="s">
        <v>186</v>
      </c>
      <c r="N871" s="82" t="s">
        <v>186</v>
      </c>
      <c r="O871" s="82" t="s">
        <v>186</v>
      </c>
      <c r="P871" s="82">
        <v>7.3</v>
      </c>
    </row>
    <row r="872" spans="1:16" x14ac:dyDescent="0.25">
      <c r="A872" s="51" t="str">
        <f t="shared" si="13"/>
        <v>Urée NitrogéneB13</v>
      </c>
      <c r="B872" s="84" t="s">
        <v>155</v>
      </c>
      <c r="C872" s="84" t="s">
        <v>21</v>
      </c>
      <c r="D872" s="84" t="s">
        <v>187</v>
      </c>
      <c r="E872" s="84" t="s">
        <v>189</v>
      </c>
      <c r="F872" s="82">
        <v>3</v>
      </c>
      <c r="G872" s="82">
        <v>23.55</v>
      </c>
      <c r="H872" s="82">
        <v>0.56999999999999995</v>
      </c>
      <c r="I872" s="82">
        <v>2.41</v>
      </c>
      <c r="J872" s="82">
        <v>6.5</v>
      </c>
      <c r="K872" s="82">
        <v>53</v>
      </c>
      <c r="L872" s="82">
        <v>1</v>
      </c>
      <c r="M872" s="82">
        <v>-1.1100000000000001</v>
      </c>
      <c r="N872" s="82">
        <v>0.78</v>
      </c>
      <c r="O872" s="82">
        <v>-3.41</v>
      </c>
      <c r="P872" s="82">
        <v>7.3</v>
      </c>
    </row>
    <row r="873" spans="1:16" x14ac:dyDescent="0.25">
      <c r="A873" s="51" t="str">
        <f t="shared" si="13"/>
        <v>Urée NitrogéneB23</v>
      </c>
      <c r="B873" s="84" t="s">
        <v>156</v>
      </c>
      <c r="C873" s="84" t="s">
        <v>21</v>
      </c>
      <c r="D873" s="84" t="s">
        <v>187</v>
      </c>
      <c r="E873" s="84" t="s">
        <v>189</v>
      </c>
      <c r="F873" s="82">
        <v>3</v>
      </c>
      <c r="G873" s="82">
        <v>23.85</v>
      </c>
      <c r="H873" s="82">
        <v>0.57999999999999996</v>
      </c>
      <c r="I873" s="82">
        <v>2.42</v>
      </c>
      <c r="J873" s="82">
        <v>6.5</v>
      </c>
      <c r="K873" s="82">
        <v>53</v>
      </c>
      <c r="L873" s="82">
        <v>1</v>
      </c>
      <c r="M873" s="82">
        <v>-0.72</v>
      </c>
      <c r="N873" s="82">
        <v>0.79</v>
      </c>
      <c r="O873" s="82">
        <v>-2.21</v>
      </c>
      <c r="P873" s="82">
        <v>7.3</v>
      </c>
    </row>
    <row r="874" spans="1:16" x14ac:dyDescent="0.25">
      <c r="A874" s="51" t="str">
        <f t="shared" si="13"/>
        <v>Urée NitrogéneB33</v>
      </c>
      <c r="B874" s="84" t="s">
        <v>157</v>
      </c>
      <c r="C874" s="84" t="s">
        <v>21</v>
      </c>
      <c r="D874" s="84" t="s">
        <v>187</v>
      </c>
      <c r="E874" s="84" t="s">
        <v>189</v>
      </c>
      <c r="F874" s="82">
        <v>3</v>
      </c>
      <c r="G874" s="82">
        <v>23.71</v>
      </c>
      <c r="H874" s="82">
        <v>0.43</v>
      </c>
      <c r="I874" s="82">
        <v>1.81</v>
      </c>
      <c r="J874" s="82">
        <v>6.5</v>
      </c>
      <c r="K874" s="82">
        <v>55</v>
      </c>
      <c r="L874" s="82">
        <v>1</v>
      </c>
      <c r="M874" s="82">
        <v>-0.9</v>
      </c>
      <c r="N874" s="82">
        <v>0.59</v>
      </c>
      <c r="O874" s="82">
        <v>-2.78</v>
      </c>
      <c r="P874" s="82">
        <v>7.3</v>
      </c>
    </row>
    <row r="875" spans="1:16" x14ac:dyDescent="0.25">
      <c r="A875" s="51" t="str">
        <f t="shared" si="13"/>
        <v>Urée NitrogéneB43</v>
      </c>
      <c r="B875" s="84" t="s">
        <v>158</v>
      </c>
      <c r="C875" s="84" t="s">
        <v>21</v>
      </c>
      <c r="D875" s="84" t="s">
        <v>187</v>
      </c>
      <c r="E875" s="84" t="s">
        <v>189</v>
      </c>
      <c r="F875" s="82">
        <v>3</v>
      </c>
      <c r="G875" s="82">
        <v>23.98</v>
      </c>
      <c r="H875" s="82">
        <v>0.5</v>
      </c>
      <c r="I875" s="82">
        <v>2.0699999999999998</v>
      </c>
      <c r="J875" s="82">
        <v>6.5</v>
      </c>
      <c r="K875" s="82">
        <v>50</v>
      </c>
      <c r="L875" s="82">
        <v>1</v>
      </c>
      <c r="M875" s="82">
        <v>-0.54</v>
      </c>
      <c r="N875" s="82">
        <v>0.67</v>
      </c>
      <c r="O875" s="82">
        <v>-1.65</v>
      </c>
      <c r="P875" s="82">
        <v>7.3</v>
      </c>
    </row>
    <row r="876" spans="1:16" x14ac:dyDescent="0.25">
      <c r="A876" s="51" t="str">
        <f t="shared" si="13"/>
        <v>Urée NitrogéneB53</v>
      </c>
      <c r="B876" s="84" t="s">
        <v>159</v>
      </c>
      <c r="C876" s="84" t="s">
        <v>21</v>
      </c>
      <c r="D876" s="84" t="s">
        <v>187</v>
      </c>
      <c r="E876" s="84" t="s">
        <v>189</v>
      </c>
      <c r="F876" s="82">
        <v>3</v>
      </c>
      <c r="G876" s="82">
        <v>24.02</v>
      </c>
      <c r="H876" s="82">
        <v>0.56999999999999995</v>
      </c>
      <c r="I876" s="82">
        <v>2.37</v>
      </c>
      <c r="J876" s="82">
        <v>6.5</v>
      </c>
      <c r="K876" s="82">
        <v>53</v>
      </c>
      <c r="L876" s="82">
        <v>1</v>
      </c>
      <c r="M876" s="82">
        <v>-0.49</v>
      </c>
      <c r="N876" s="82">
        <v>0.77</v>
      </c>
      <c r="O876" s="82">
        <v>-1.52</v>
      </c>
      <c r="P876" s="82">
        <v>7.3</v>
      </c>
    </row>
    <row r="877" spans="1:16" x14ac:dyDescent="0.25">
      <c r="A877" s="51" t="str">
        <f t="shared" si="13"/>
        <v>Urée NitrogéneB63</v>
      </c>
      <c r="B877" s="84" t="s">
        <v>160</v>
      </c>
      <c r="C877" s="84" t="s">
        <v>21</v>
      </c>
      <c r="D877" s="84" t="s">
        <v>187</v>
      </c>
      <c r="E877" s="84" t="s">
        <v>189</v>
      </c>
      <c r="F877" s="82">
        <v>3</v>
      </c>
      <c r="G877" s="82">
        <v>23.87</v>
      </c>
      <c r="H877" s="82">
        <v>0.46</v>
      </c>
      <c r="I877" s="82">
        <v>1.91</v>
      </c>
      <c r="J877" s="82">
        <v>6.5</v>
      </c>
      <c r="K877" s="82">
        <v>56</v>
      </c>
      <c r="L877" s="82">
        <v>1</v>
      </c>
      <c r="M877" s="82">
        <v>-0.69</v>
      </c>
      <c r="N877" s="82">
        <v>0.62</v>
      </c>
      <c r="O877" s="82">
        <v>-2.12</v>
      </c>
      <c r="P877" s="82">
        <v>7.3</v>
      </c>
    </row>
    <row r="878" spans="1:16" x14ac:dyDescent="0.25">
      <c r="A878" s="51" t="str">
        <f t="shared" si="13"/>
        <v>Urée NitrogéneB73</v>
      </c>
      <c r="B878" s="84" t="s">
        <v>161</v>
      </c>
      <c r="C878" s="84" t="s">
        <v>21</v>
      </c>
      <c r="D878" s="84" t="s">
        <v>187</v>
      </c>
      <c r="E878" s="84" t="s">
        <v>189</v>
      </c>
      <c r="F878" s="82">
        <v>3</v>
      </c>
      <c r="G878" s="82">
        <v>23.83</v>
      </c>
      <c r="H878" s="82">
        <v>0.39</v>
      </c>
      <c r="I878" s="82">
        <v>1.63</v>
      </c>
      <c r="J878" s="82">
        <v>6.5</v>
      </c>
      <c r="K878" s="82">
        <v>55</v>
      </c>
      <c r="L878" s="82">
        <v>1</v>
      </c>
      <c r="M878" s="82">
        <v>-0.74</v>
      </c>
      <c r="N878" s="82">
        <v>0.53</v>
      </c>
      <c r="O878" s="82">
        <v>-2.2599999999999998</v>
      </c>
      <c r="P878" s="82">
        <v>7.3</v>
      </c>
    </row>
    <row r="879" spans="1:16" x14ac:dyDescent="0.25">
      <c r="A879" s="51" t="str">
        <f t="shared" si="13"/>
        <v>Urée NitrogéneB83</v>
      </c>
      <c r="B879" s="84" t="s">
        <v>162</v>
      </c>
      <c r="C879" s="84" t="s">
        <v>21</v>
      </c>
      <c r="D879" s="84" t="s">
        <v>187</v>
      </c>
      <c r="E879" s="84" t="s">
        <v>189</v>
      </c>
      <c r="F879" s="82">
        <v>3</v>
      </c>
      <c r="G879" s="82">
        <v>23.99</v>
      </c>
      <c r="H879" s="82">
        <v>0.5</v>
      </c>
      <c r="I879" s="82">
        <v>2.09</v>
      </c>
      <c r="J879" s="82">
        <v>6.5</v>
      </c>
      <c r="K879" s="82">
        <v>55</v>
      </c>
      <c r="L879" s="82">
        <v>1</v>
      </c>
      <c r="M879" s="82">
        <v>-0.53</v>
      </c>
      <c r="N879" s="82">
        <v>0.68</v>
      </c>
      <c r="O879" s="82">
        <v>-1.64</v>
      </c>
      <c r="P879" s="82">
        <v>7.3</v>
      </c>
    </row>
    <row r="880" spans="1:16" x14ac:dyDescent="0.25">
      <c r="A880" s="51" t="str">
        <f t="shared" si="13"/>
        <v>Urée NitrogéneB93</v>
      </c>
      <c r="B880" s="84" t="s">
        <v>163</v>
      </c>
      <c r="C880" s="84" t="s">
        <v>21</v>
      </c>
      <c r="D880" s="84" t="s">
        <v>187</v>
      </c>
      <c r="E880" s="84" t="s">
        <v>189</v>
      </c>
      <c r="F880" s="82">
        <v>3</v>
      </c>
      <c r="G880" s="82">
        <v>23.92</v>
      </c>
      <c r="H880" s="82">
        <v>0.52</v>
      </c>
      <c r="I880" s="82">
        <v>2.1800000000000002</v>
      </c>
      <c r="J880" s="82">
        <v>6.5</v>
      </c>
      <c r="K880" s="82">
        <v>56</v>
      </c>
      <c r="L880" s="82">
        <v>1</v>
      </c>
      <c r="M880" s="82">
        <v>-0.62</v>
      </c>
      <c r="N880" s="82">
        <v>0.71</v>
      </c>
      <c r="O880" s="82">
        <v>-1.9</v>
      </c>
      <c r="P880" s="82">
        <v>7.3</v>
      </c>
    </row>
    <row r="881" spans="1:16" x14ac:dyDescent="0.25">
      <c r="A881" s="51" t="str">
        <f t="shared" si="13"/>
        <v>Urée NitrogéneB103</v>
      </c>
      <c r="B881" s="84" t="s">
        <v>164</v>
      </c>
      <c r="C881" s="84" t="s">
        <v>21</v>
      </c>
      <c r="D881" s="84" t="s">
        <v>187</v>
      </c>
      <c r="E881" s="84" t="s">
        <v>189</v>
      </c>
      <c r="F881" s="82">
        <v>3</v>
      </c>
      <c r="G881" s="82">
        <v>24.04</v>
      </c>
      <c r="H881" s="82">
        <v>0.36</v>
      </c>
      <c r="I881" s="82">
        <v>1.5</v>
      </c>
      <c r="J881" s="82">
        <v>6.5</v>
      </c>
      <c r="K881" s="82">
        <v>53</v>
      </c>
      <c r="L881" s="82">
        <v>1</v>
      </c>
      <c r="M881" s="82">
        <v>-0.46</v>
      </c>
      <c r="N881" s="82">
        <v>0.49</v>
      </c>
      <c r="O881" s="82">
        <v>-1.41</v>
      </c>
      <c r="P881" s="82">
        <v>7.3</v>
      </c>
    </row>
    <row r="882" spans="1:16" x14ac:dyDescent="0.25">
      <c r="A882" s="51" t="str">
        <f t="shared" si="13"/>
        <v>Urée NitrogéneB113</v>
      </c>
      <c r="B882" s="84" t="s">
        <v>165</v>
      </c>
      <c r="C882" s="84" t="s">
        <v>21</v>
      </c>
      <c r="D882" s="84" t="s">
        <v>187</v>
      </c>
      <c r="E882" s="84" t="s">
        <v>189</v>
      </c>
      <c r="F882" s="82">
        <v>3</v>
      </c>
      <c r="G882" s="82">
        <v>23.89</v>
      </c>
      <c r="H882" s="82">
        <v>0.48</v>
      </c>
      <c r="I882" s="82">
        <v>2</v>
      </c>
      <c r="J882" s="82">
        <v>6.5</v>
      </c>
      <c r="K882" s="82">
        <v>54</v>
      </c>
      <c r="L882" s="82">
        <v>1</v>
      </c>
      <c r="M882" s="82">
        <v>-0.66</v>
      </c>
      <c r="N882" s="82">
        <v>0.65</v>
      </c>
      <c r="O882" s="82">
        <v>-2.0299999999999998</v>
      </c>
      <c r="P882" s="82">
        <v>7.3</v>
      </c>
    </row>
    <row r="883" spans="1:16" x14ac:dyDescent="0.25">
      <c r="A883" s="51" t="str">
        <f t="shared" si="13"/>
        <v>Urée NitrogéneB123</v>
      </c>
      <c r="B883" s="84" t="s">
        <v>166</v>
      </c>
      <c r="C883" s="84" t="s">
        <v>21</v>
      </c>
      <c r="D883" s="84" t="s">
        <v>187</v>
      </c>
      <c r="E883" s="84" t="s">
        <v>189</v>
      </c>
      <c r="F883" s="82">
        <v>3</v>
      </c>
      <c r="G883" s="82">
        <v>24.1</v>
      </c>
      <c r="H883" s="82">
        <v>0.44</v>
      </c>
      <c r="I883" s="82">
        <v>1.81</v>
      </c>
      <c r="J883" s="82">
        <v>6.5</v>
      </c>
      <c r="K883" s="82">
        <v>52</v>
      </c>
      <c r="L883" s="82">
        <v>1</v>
      </c>
      <c r="M883" s="82">
        <v>-0.38</v>
      </c>
      <c r="N883" s="82">
        <v>0.59</v>
      </c>
      <c r="O883" s="82">
        <v>-1.17</v>
      </c>
      <c r="P883" s="82">
        <v>7.3</v>
      </c>
    </row>
    <row r="884" spans="1:16" x14ac:dyDescent="0.25">
      <c r="A884" s="51" t="str">
        <f t="shared" si="13"/>
        <v>Urée NitrogéneB133</v>
      </c>
      <c r="B884" s="84" t="s">
        <v>167</v>
      </c>
      <c r="C884" s="84" t="s">
        <v>21</v>
      </c>
      <c r="D884" s="84" t="s">
        <v>187</v>
      </c>
      <c r="E884" s="84" t="s">
        <v>189</v>
      </c>
      <c r="F884" s="82">
        <v>3</v>
      </c>
      <c r="G884" s="82">
        <v>23.9</v>
      </c>
      <c r="H884" s="82">
        <v>0.5</v>
      </c>
      <c r="I884" s="82">
        <v>2.11</v>
      </c>
      <c r="J884" s="82">
        <v>6.5</v>
      </c>
      <c r="K884" s="82">
        <v>645</v>
      </c>
      <c r="L884" s="82">
        <v>1</v>
      </c>
      <c r="M884" s="82">
        <v>-0.65</v>
      </c>
      <c r="N884" s="82">
        <v>0.68</v>
      </c>
      <c r="O884" s="82">
        <v>-2.0099999999999998</v>
      </c>
      <c r="P884" s="82">
        <v>7.3</v>
      </c>
    </row>
    <row r="885" spans="1:16" x14ac:dyDescent="0.25">
      <c r="A885" s="51" t="str">
        <f t="shared" si="13"/>
        <v>AlbuminA1</v>
      </c>
      <c r="B885" s="84" t="s">
        <v>154</v>
      </c>
      <c r="C885" s="84" t="s">
        <v>22</v>
      </c>
      <c r="D885" s="84" t="s">
        <v>184</v>
      </c>
      <c r="E885" s="84" t="s">
        <v>191</v>
      </c>
      <c r="F885" s="82">
        <v>1</v>
      </c>
      <c r="G885" s="82">
        <v>24.51</v>
      </c>
      <c r="H885" s="82">
        <v>0.71</v>
      </c>
      <c r="I885" s="82">
        <v>2.89</v>
      </c>
      <c r="J885" s="82">
        <v>6</v>
      </c>
      <c r="K885" s="82">
        <v>91541</v>
      </c>
      <c r="L885" s="82">
        <v>184</v>
      </c>
      <c r="M885" s="82" t="s">
        <v>186</v>
      </c>
      <c r="N885" s="82" t="s">
        <v>186</v>
      </c>
      <c r="O885" s="82" t="s">
        <v>186</v>
      </c>
      <c r="P885" s="82">
        <v>5.3</v>
      </c>
    </row>
    <row r="886" spans="1:16" x14ac:dyDescent="0.25">
      <c r="A886" s="51" t="str">
        <f t="shared" si="13"/>
        <v>AlbuminB11</v>
      </c>
      <c r="B886" s="84" t="s">
        <v>155</v>
      </c>
      <c r="C886" s="84" t="s">
        <v>22</v>
      </c>
      <c r="D886" s="84" t="s">
        <v>187</v>
      </c>
      <c r="E886" s="84" t="s">
        <v>191</v>
      </c>
      <c r="F886" s="82">
        <v>1</v>
      </c>
      <c r="G886" s="82">
        <v>23.14</v>
      </c>
      <c r="H886" s="82">
        <v>0.32</v>
      </c>
      <c r="I886" s="82">
        <v>1.4</v>
      </c>
      <c r="J886" s="82">
        <v>6</v>
      </c>
      <c r="K886" s="82">
        <v>55</v>
      </c>
      <c r="L886" s="82">
        <v>1</v>
      </c>
      <c r="M886" s="85">
        <v>-1.93</v>
      </c>
      <c r="N886" s="82">
        <v>0.49</v>
      </c>
      <c r="O886" s="85">
        <v>-5.58</v>
      </c>
      <c r="P886" s="82">
        <v>5.3</v>
      </c>
    </row>
    <row r="887" spans="1:16" x14ac:dyDescent="0.25">
      <c r="A887" s="51" t="str">
        <f t="shared" si="13"/>
        <v>AlbuminB21</v>
      </c>
      <c r="B887" s="84" t="s">
        <v>156</v>
      </c>
      <c r="C887" s="84" t="s">
        <v>22</v>
      </c>
      <c r="D887" s="84" t="s">
        <v>187</v>
      </c>
      <c r="E887" s="84" t="s">
        <v>191</v>
      </c>
      <c r="F887" s="82">
        <v>1</v>
      </c>
      <c r="G887" s="82">
        <v>23.4</v>
      </c>
      <c r="H887" s="82">
        <v>0.47</v>
      </c>
      <c r="I887" s="82">
        <v>2</v>
      </c>
      <c r="J887" s="82">
        <v>6</v>
      </c>
      <c r="K887" s="82">
        <v>49</v>
      </c>
      <c r="L887" s="82">
        <v>1</v>
      </c>
      <c r="M887" s="85">
        <v>-1.57</v>
      </c>
      <c r="N887" s="82">
        <v>0.69</v>
      </c>
      <c r="O887" s="82">
        <v>-4.54</v>
      </c>
      <c r="P887" s="82">
        <v>5.3</v>
      </c>
    </row>
    <row r="888" spans="1:16" x14ac:dyDescent="0.25">
      <c r="A888" s="51" t="str">
        <f t="shared" si="13"/>
        <v>AlbuminB31</v>
      </c>
      <c r="B888" s="84" t="s">
        <v>157</v>
      </c>
      <c r="C888" s="84" t="s">
        <v>22</v>
      </c>
      <c r="D888" s="84" t="s">
        <v>187</v>
      </c>
      <c r="E888" s="84" t="s">
        <v>191</v>
      </c>
      <c r="F888" s="82">
        <v>1</v>
      </c>
      <c r="G888" s="82">
        <v>23.67</v>
      </c>
      <c r="H888" s="82">
        <v>0.34</v>
      </c>
      <c r="I888" s="82">
        <v>1.46</v>
      </c>
      <c r="J888" s="82">
        <v>6</v>
      </c>
      <c r="K888" s="82">
        <v>57</v>
      </c>
      <c r="L888" s="82">
        <v>1</v>
      </c>
      <c r="M888" s="82">
        <v>-1.18</v>
      </c>
      <c r="N888" s="82">
        <v>0.5</v>
      </c>
      <c r="O888" s="82">
        <v>-3.41</v>
      </c>
      <c r="P888" s="82">
        <v>5.3</v>
      </c>
    </row>
    <row r="889" spans="1:16" x14ac:dyDescent="0.25">
      <c r="A889" s="51" t="str">
        <f t="shared" si="13"/>
        <v>AlbuminB41</v>
      </c>
      <c r="B889" s="84" t="s">
        <v>158</v>
      </c>
      <c r="C889" s="84" t="s">
        <v>22</v>
      </c>
      <c r="D889" s="84" t="s">
        <v>187</v>
      </c>
      <c r="E889" s="84" t="s">
        <v>191</v>
      </c>
      <c r="F889" s="82">
        <v>1</v>
      </c>
      <c r="G889" s="82">
        <v>23.52</v>
      </c>
      <c r="H889" s="82">
        <v>0.28000000000000003</v>
      </c>
      <c r="I889" s="82">
        <v>1.18</v>
      </c>
      <c r="J889" s="82">
        <v>6</v>
      </c>
      <c r="K889" s="82">
        <v>52</v>
      </c>
      <c r="L889" s="82">
        <v>1</v>
      </c>
      <c r="M889" s="82">
        <v>-1.39</v>
      </c>
      <c r="N889" s="82">
        <v>0.41</v>
      </c>
      <c r="O889" s="82">
        <v>-4.03</v>
      </c>
      <c r="P889" s="82">
        <v>5.3</v>
      </c>
    </row>
    <row r="890" spans="1:16" x14ac:dyDescent="0.25">
      <c r="A890" s="51" t="str">
        <f t="shared" si="13"/>
        <v>AlbuminB51</v>
      </c>
      <c r="B890" s="84" t="s">
        <v>159</v>
      </c>
      <c r="C890" s="84" t="s">
        <v>22</v>
      </c>
      <c r="D890" s="84" t="s">
        <v>187</v>
      </c>
      <c r="E890" s="84" t="s">
        <v>191</v>
      </c>
      <c r="F890" s="82">
        <v>1</v>
      </c>
      <c r="G890" s="82">
        <v>23.87</v>
      </c>
      <c r="H890" s="82">
        <v>0.55000000000000004</v>
      </c>
      <c r="I890" s="82">
        <v>2.2999999999999998</v>
      </c>
      <c r="J890" s="82">
        <v>6</v>
      </c>
      <c r="K890" s="82">
        <v>59</v>
      </c>
      <c r="L890" s="82">
        <v>1</v>
      </c>
      <c r="M890" s="82">
        <v>-0.89</v>
      </c>
      <c r="N890" s="82">
        <v>0.79</v>
      </c>
      <c r="O890" s="82">
        <v>-2.58</v>
      </c>
      <c r="P890" s="82">
        <v>5.3</v>
      </c>
    </row>
    <row r="891" spans="1:16" x14ac:dyDescent="0.25">
      <c r="A891" s="51" t="str">
        <f t="shared" si="13"/>
        <v>AlbuminB61</v>
      </c>
      <c r="B891" s="84" t="s">
        <v>160</v>
      </c>
      <c r="C891" s="84" t="s">
        <v>22</v>
      </c>
      <c r="D891" s="84" t="s">
        <v>187</v>
      </c>
      <c r="E891" s="84" t="s">
        <v>191</v>
      </c>
      <c r="F891" s="82">
        <v>1</v>
      </c>
      <c r="G891" s="82">
        <v>24.18</v>
      </c>
      <c r="H891" s="82">
        <v>0.28999999999999998</v>
      </c>
      <c r="I891" s="82">
        <v>1.18</v>
      </c>
      <c r="J891" s="82">
        <v>6</v>
      </c>
      <c r="K891" s="82">
        <v>55</v>
      </c>
      <c r="L891" s="82">
        <v>1</v>
      </c>
      <c r="M891" s="82">
        <v>-0.47</v>
      </c>
      <c r="N891" s="82">
        <v>0.41</v>
      </c>
      <c r="O891" s="82">
        <v>-1.34</v>
      </c>
      <c r="P891" s="82">
        <v>5.3</v>
      </c>
    </row>
    <row r="892" spans="1:16" x14ac:dyDescent="0.25">
      <c r="A892" s="51" t="str">
        <f t="shared" si="13"/>
        <v>AlbuminB71</v>
      </c>
      <c r="B892" s="84" t="s">
        <v>161</v>
      </c>
      <c r="C892" s="84" t="s">
        <v>22</v>
      </c>
      <c r="D892" s="84" t="s">
        <v>187</v>
      </c>
      <c r="E892" s="84" t="s">
        <v>191</v>
      </c>
      <c r="F892" s="82">
        <v>1</v>
      </c>
      <c r="G892" s="82">
        <v>24.12</v>
      </c>
      <c r="H892" s="82">
        <v>0.35</v>
      </c>
      <c r="I892" s="82">
        <v>1.46</v>
      </c>
      <c r="J892" s="82">
        <v>6</v>
      </c>
      <c r="K892" s="82">
        <v>60</v>
      </c>
      <c r="L892" s="82">
        <v>1</v>
      </c>
      <c r="M892" s="82">
        <v>-0.55000000000000004</v>
      </c>
      <c r="N892" s="82">
        <v>0.51</v>
      </c>
      <c r="O892" s="82">
        <v>-1.6</v>
      </c>
      <c r="P892" s="82">
        <v>5.3</v>
      </c>
    </row>
    <row r="893" spans="1:16" x14ac:dyDescent="0.25">
      <c r="A893" s="51" t="str">
        <f t="shared" si="13"/>
        <v>AlbuminB81</v>
      </c>
      <c r="B893" s="84" t="s">
        <v>162</v>
      </c>
      <c r="C893" s="84" t="s">
        <v>22</v>
      </c>
      <c r="D893" s="84" t="s">
        <v>187</v>
      </c>
      <c r="E893" s="84" t="s">
        <v>191</v>
      </c>
      <c r="F893" s="82">
        <v>1</v>
      </c>
      <c r="G893" s="82">
        <v>23.68</v>
      </c>
      <c r="H893" s="82">
        <v>0.37</v>
      </c>
      <c r="I893" s="82">
        <v>1.57</v>
      </c>
      <c r="J893" s="82">
        <v>6</v>
      </c>
      <c r="K893" s="82">
        <v>56</v>
      </c>
      <c r="L893" s="82">
        <v>1</v>
      </c>
      <c r="M893" s="82">
        <v>-1.17</v>
      </c>
      <c r="N893" s="82">
        <v>0.54</v>
      </c>
      <c r="O893" s="82">
        <v>-3.38</v>
      </c>
      <c r="P893" s="82">
        <v>5.3</v>
      </c>
    </row>
    <row r="894" spans="1:16" x14ac:dyDescent="0.25">
      <c r="A894" s="51" t="str">
        <f t="shared" si="13"/>
        <v>AlbuminB91</v>
      </c>
      <c r="B894" s="84" t="s">
        <v>163</v>
      </c>
      <c r="C894" s="84" t="s">
        <v>22</v>
      </c>
      <c r="D894" s="84" t="s">
        <v>187</v>
      </c>
      <c r="E894" s="84" t="s">
        <v>191</v>
      </c>
      <c r="F894" s="82">
        <v>1</v>
      </c>
      <c r="G894" s="82">
        <v>23.3</v>
      </c>
      <c r="H894" s="82">
        <v>0.3</v>
      </c>
      <c r="I894" s="82">
        <v>1.3</v>
      </c>
      <c r="J894" s="82">
        <v>6</v>
      </c>
      <c r="K894" s="82">
        <v>60</v>
      </c>
      <c r="L894" s="82">
        <v>1</v>
      </c>
      <c r="M894" s="85">
        <v>-1.71</v>
      </c>
      <c r="N894" s="82">
        <v>0.45</v>
      </c>
      <c r="O894" s="82">
        <v>-4.93</v>
      </c>
      <c r="P894" s="82">
        <v>5.3</v>
      </c>
    </row>
    <row r="895" spans="1:16" x14ac:dyDescent="0.25">
      <c r="A895" s="51" t="str">
        <f t="shared" si="13"/>
        <v>AlbuminB101</v>
      </c>
      <c r="B895" s="84" t="s">
        <v>164</v>
      </c>
      <c r="C895" s="84" t="s">
        <v>22</v>
      </c>
      <c r="D895" s="84" t="s">
        <v>187</v>
      </c>
      <c r="E895" s="84" t="s">
        <v>191</v>
      </c>
      <c r="F895" s="82">
        <v>1</v>
      </c>
      <c r="G895" s="82">
        <v>23.35</v>
      </c>
      <c r="H895" s="82">
        <v>0.19</v>
      </c>
      <c r="I895" s="82">
        <v>0.8</v>
      </c>
      <c r="J895" s="82">
        <v>6</v>
      </c>
      <c r="K895" s="82">
        <v>57</v>
      </c>
      <c r="L895" s="82">
        <v>1</v>
      </c>
      <c r="M895" s="85">
        <v>-1.64</v>
      </c>
      <c r="N895" s="82">
        <v>0.28000000000000003</v>
      </c>
      <c r="O895" s="82">
        <v>-4.7300000000000004</v>
      </c>
      <c r="P895" s="82">
        <v>5.3</v>
      </c>
    </row>
    <row r="896" spans="1:16" x14ac:dyDescent="0.25">
      <c r="A896" s="51" t="str">
        <f t="shared" si="13"/>
        <v>AlbuminB111</v>
      </c>
      <c r="B896" s="84" t="s">
        <v>165</v>
      </c>
      <c r="C896" s="84" t="s">
        <v>22</v>
      </c>
      <c r="D896" s="84" t="s">
        <v>187</v>
      </c>
      <c r="E896" s="84" t="s">
        <v>191</v>
      </c>
      <c r="F896" s="82">
        <v>1</v>
      </c>
      <c r="G896" s="82">
        <v>23.35</v>
      </c>
      <c r="H896" s="82">
        <v>0.17</v>
      </c>
      <c r="I896" s="82">
        <v>0.73</v>
      </c>
      <c r="J896" s="82">
        <v>6</v>
      </c>
      <c r="K896" s="82">
        <v>59</v>
      </c>
      <c r="L896" s="82">
        <v>1</v>
      </c>
      <c r="M896" s="85">
        <v>-1.63</v>
      </c>
      <c r="N896" s="82">
        <v>0.25</v>
      </c>
      <c r="O896" s="82">
        <v>-4.71</v>
      </c>
      <c r="P896" s="82">
        <v>5.3</v>
      </c>
    </row>
    <row r="897" spans="1:16" x14ac:dyDescent="0.25">
      <c r="A897" s="51" t="str">
        <f t="shared" si="13"/>
        <v>AlbuminB121</v>
      </c>
      <c r="B897" s="84" t="s">
        <v>166</v>
      </c>
      <c r="C897" s="84" t="s">
        <v>22</v>
      </c>
      <c r="D897" s="84" t="s">
        <v>187</v>
      </c>
      <c r="E897" s="84" t="s">
        <v>191</v>
      </c>
      <c r="F897" s="82">
        <v>1</v>
      </c>
      <c r="G897" s="82">
        <v>23.3</v>
      </c>
      <c r="H897" s="82">
        <v>0.26</v>
      </c>
      <c r="I897" s="82">
        <v>1.1299999999999999</v>
      </c>
      <c r="J897" s="82">
        <v>6</v>
      </c>
      <c r="K897" s="82">
        <v>54</v>
      </c>
      <c r="L897" s="82">
        <v>1</v>
      </c>
      <c r="M897" s="85">
        <v>-1.71</v>
      </c>
      <c r="N897" s="82">
        <v>0.39</v>
      </c>
      <c r="O897" s="82">
        <v>-4.9400000000000004</v>
      </c>
      <c r="P897" s="82">
        <v>5.3</v>
      </c>
    </row>
    <row r="898" spans="1:16" x14ac:dyDescent="0.25">
      <c r="A898" s="51" t="str">
        <f t="shared" si="13"/>
        <v>AlbuminB131</v>
      </c>
      <c r="B898" s="84" t="s">
        <v>167</v>
      </c>
      <c r="C898" s="84" t="s">
        <v>22</v>
      </c>
      <c r="D898" s="84" t="s">
        <v>187</v>
      </c>
      <c r="E898" s="84" t="s">
        <v>191</v>
      </c>
      <c r="F898" s="82">
        <v>1</v>
      </c>
      <c r="G898" s="82">
        <v>23.58</v>
      </c>
      <c r="H898" s="82">
        <v>0.47</v>
      </c>
      <c r="I898" s="82">
        <v>1.98</v>
      </c>
      <c r="J898" s="82">
        <v>6</v>
      </c>
      <c r="K898" s="82">
        <v>673</v>
      </c>
      <c r="L898" s="82">
        <v>1</v>
      </c>
      <c r="M898" s="82">
        <v>-1.31</v>
      </c>
      <c r="N898" s="82">
        <v>0.69</v>
      </c>
      <c r="O898" s="82">
        <v>-3.8</v>
      </c>
      <c r="P898" s="82">
        <v>5.3</v>
      </c>
    </row>
    <row r="899" spans="1:16" x14ac:dyDescent="0.25">
      <c r="A899" s="51" t="str">
        <f t="shared" si="13"/>
        <v>AlbuminA2</v>
      </c>
      <c r="B899" s="84" t="s">
        <v>154</v>
      </c>
      <c r="C899" s="84" t="s">
        <v>22</v>
      </c>
      <c r="D899" s="84" t="s">
        <v>184</v>
      </c>
      <c r="E899" s="84" t="s">
        <v>191</v>
      </c>
      <c r="F899" s="82">
        <v>2</v>
      </c>
      <c r="G899" s="82">
        <v>32.86</v>
      </c>
      <c r="H899" s="82">
        <v>0.77</v>
      </c>
      <c r="I899" s="82">
        <v>2.36</v>
      </c>
      <c r="J899" s="82">
        <v>5</v>
      </c>
      <c r="K899" s="82">
        <v>24384</v>
      </c>
      <c r="L899" s="82">
        <v>52</v>
      </c>
      <c r="M899" s="82" t="s">
        <v>186</v>
      </c>
      <c r="N899" s="82" t="s">
        <v>186</v>
      </c>
      <c r="O899" s="82" t="s">
        <v>186</v>
      </c>
      <c r="P899" s="82">
        <v>6.2</v>
      </c>
    </row>
    <row r="900" spans="1:16" x14ac:dyDescent="0.25">
      <c r="A900" s="51" t="str">
        <f t="shared" ref="A900:A963" si="14">CONCATENATE(C900,B900,F900)</f>
        <v>AlbuminB12</v>
      </c>
      <c r="B900" s="84" t="s">
        <v>155</v>
      </c>
      <c r="C900" s="84" t="s">
        <v>22</v>
      </c>
      <c r="D900" s="84" t="s">
        <v>187</v>
      </c>
      <c r="E900" s="84" t="s">
        <v>191</v>
      </c>
      <c r="F900" s="82">
        <v>2</v>
      </c>
      <c r="G900" s="82">
        <v>31.19</v>
      </c>
      <c r="H900" s="82">
        <v>0.4</v>
      </c>
      <c r="I900" s="82">
        <v>1.28</v>
      </c>
      <c r="J900" s="82">
        <v>5</v>
      </c>
      <c r="K900" s="82">
        <v>53</v>
      </c>
      <c r="L900" s="82">
        <v>1</v>
      </c>
      <c r="M900" s="85">
        <v>-2.16</v>
      </c>
      <c r="N900" s="82">
        <v>0.54</v>
      </c>
      <c r="O900" s="82">
        <v>-5.0999999999999996</v>
      </c>
      <c r="P900" s="82">
        <v>6.2</v>
      </c>
    </row>
    <row r="901" spans="1:16" x14ac:dyDescent="0.25">
      <c r="A901" s="51" t="str">
        <f t="shared" si="14"/>
        <v>AlbuminB22</v>
      </c>
      <c r="B901" s="84" t="s">
        <v>156</v>
      </c>
      <c r="C901" s="84" t="s">
        <v>22</v>
      </c>
      <c r="D901" s="84" t="s">
        <v>187</v>
      </c>
      <c r="E901" s="84" t="s">
        <v>191</v>
      </c>
      <c r="F901" s="82">
        <v>2</v>
      </c>
      <c r="G901" s="82">
        <v>31.75</v>
      </c>
      <c r="H901" s="82">
        <v>0.69</v>
      </c>
      <c r="I901" s="82">
        <v>2.19</v>
      </c>
      <c r="J901" s="82">
        <v>5</v>
      </c>
      <c r="K901" s="82">
        <v>48</v>
      </c>
      <c r="L901" s="82">
        <v>1</v>
      </c>
      <c r="M901" s="82">
        <v>-1.44</v>
      </c>
      <c r="N901" s="82">
        <v>0.93</v>
      </c>
      <c r="O901" s="82">
        <v>-3.4</v>
      </c>
      <c r="P901" s="82">
        <v>6.2</v>
      </c>
    </row>
    <row r="902" spans="1:16" x14ac:dyDescent="0.25">
      <c r="A902" s="51" t="str">
        <f t="shared" si="14"/>
        <v>AlbuminB32</v>
      </c>
      <c r="B902" s="84" t="s">
        <v>157</v>
      </c>
      <c r="C902" s="84" t="s">
        <v>22</v>
      </c>
      <c r="D902" s="84" t="s">
        <v>187</v>
      </c>
      <c r="E902" s="84" t="s">
        <v>191</v>
      </c>
      <c r="F902" s="82">
        <v>2</v>
      </c>
      <c r="G902" s="82">
        <v>32.020000000000003</v>
      </c>
      <c r="H902" s="82">
        <v>0.33</v>
      </c>
      <c r="I902" s="82">
        <v>1.03</v>
      </c>
      <c r="J902" s="82">
        <v>5</v>
      </c>
      <c r="K902" s="82">
        <v>57</v>
      </c>
      <c r="L902" s="82">
        <v>1</v>
      </c>
      <c r="M902" s="82">
        <v>-1.08</v>
      </c>
      <c r="N902" s="82">
        <v>0.44</v>
      </c>
      <c r="O902" s="82">
        <v>-2.5499999999999998</v>
      </c>
      <c r="P902" s="82">
        <v>6.2</v>
      </c>
    </row>
    <row r="903" spans="1:16" x14ac:dyDescent="0.25">
      <c r="A903" s="51" t="str">
        <f t="shared" si="14"/>
        <v>AlbuminB42</v>
      </c>
      <c r="B903" s="84" t="s">
        <v>158</v>
      </c>
      <c r="C903" s="84" t="s">
        <v>22</v>
      </c>
      <c r="D903" s="84" t="s">
        <v>187</v>
      </c>
      <c r="E903" s="84" t="s">
        <v>191</v>
      </c>
      <c r="F903" s="82">
        <v>2</v>
      </c>
      <c r="G903" s="82">
        <v>31.83</v>
      </c>
      <c r="H903" s="82">
        <v>0.42</v>
      </c>
      <c r="I903" s="82">
        <v>1.31</v>
      </c>
      <c r="J903" s="82">
        <v>5</v>
      </c>
      <c r="K903" s="82">
        <v>51</v>
      </c>
      <c r="L903" s="82">
        <v>1</v>
      </c>
      <c r="M903" s="82">
        <v>-1.34</v>
      </c>
      <c r="N903" s="82">
        <v>0.55000000000000004</v>
      </c>
      <c r="O903" s="82">
        <v>-3.16</v>
      </c>
      <c r="P903" s="82">
        <v>6.2</v>
      </c>
    </row>
    <row r="904" spans="1:16" x14ac:dyDescent="0.25">
      <c r="A904" s="51" t="str">
        <f t="shared" si="14"/>
        <v>AlbuminB52</v>
      </c>
      <c r="B904" s="84" t="s">
        <v>159</v>
      </c>
      <c r="C904" s="84" t="s">
        <v>22</v>
      </c>
      <c r="D904" s="84" t="s">
        <v>187</v>
      </c>
      <c r="E904" s="84" t="s">
        <v>191</v>
      </c>
      <c r="F904" s="82">
        <v>2</v>
      </c>
      <c r="G904" s="82">
        <v>32.44</v>
      </c>
      <c r="H904" s="82">
        <v>0.72</v>
      </c>
      <c r="I904" s="82">
        <v>2.23</v>
      </c>
      <c r="J904" s="82">
        <v>5</v>
      </c>
      <c r="K904" s="82">
        <v>56</v>
      </c>
      <c r="L904" s="82">
        <v>1</v>
      </c>
      <c r="M904" s="82">
        <v>-0.55000000000000004</v>
      </c>
      <c r="N904" s="82">
        <v>0.95</v>
      </c>
      <c r="O904" s="82">
        <v>-1.29</v>
      </c>
      <c r="P904" s="82">
        <v>6.2</v>
      </c>
    </row>
    <row r="905" spans="1:16" x14ac:dyDescent="0.25">
      <c r="A905" s="51" t="str">
        <f t="shared" si="14"/>
        <v>AlbuminB62</v>
      </c>
      <c r="B905" s="84" t="s">
        <v>160</v>
      </c>
      <c r="C905" s="84" t="s">
        <v>22</v>
      </c>
      <c r="D905" s="84" t="s">
        <v>187</v>
      </c>
      <c r="E905" s="84" t="s">
        <v>191</v>
      </c>
      <c r="F905" s="82">
        <v>2</v>
      </c>
      <c r="G905" s="82">
        <v>32.69</v>
      </c>
      <c r="H905" s="82">
        <v>0.41</v>
      </c>
      <c r="I905" s="82">
        <v>1.25</v>
      </c>
      <c r="J905" s="82">
        <v>5</v>
      </c>
      <c r="K905" s="82">
        <v>55</v>
      </c>
      <c r="L905" s="82">
        <v>1</v>
      </c>
      <c r="M905" s="82">
        <v>-0.23</v>
      </c>
      <c r="N905" s="82">
        <v>0.53</v>
      </c>
      <c r="O905" s="82">
        <v>-0.54</v>
      </c>
      <c r="P905" s="82">
        <v>6.2</v>
      </c>
    </row>
    <row r="906" spans="1:16" x14ac:dyDescent="0.25">
      <c r="A906" s="51" t="str">
        <f t="shared" si="14"/>
        <v>AlbuminB72</v>
      </c>
      <c r="B906" s="84" t="s">
        <v>161</v>
      </c>
      <c r="C906" s="84" t="s">
        <v>22</v>
      </c>
      <c r="D906" s="84" t="s">
        <v>187</v>
      </c>
      <c r="E906" s="84" t="s">
        <v>191</v>
      </c>
      <c r="F906" s="82">
        <v>2</v>
      </c>
      <c r="G906" s="82">
        <v>32.880000000000003</v>
      </c>
      <c r="H906" s="82">
        <v>0.25</v>
      </c>
      <c r="I906" s="82">
        <v>0.76</v>
      </c>
      <c r="J906" s="82">
        <v>5</v>
      </c>
      <c r="K906" s="82">
        <v>57</v>
      </c>
      <c r="L906" s="82">
        <v>1</v>
      </c>
      <c r="M906" s="82">
        <v>0.02</v>
      </c>
      <c r="N906" s="82">
        <v>0.32</v>
      </c>
      <c r="O906" s="82">
        <v>0.04</v>
      </c>
      <c r="P906" s="82">
        <v>6.2</v>
      </c>
    </row>
    <row r="907" spans="1:16" x14ac:dyDescent="0.25">
      <c r="A907" s="51" t="str">
        <f t="shared" si="14"/>
        <v>AlbuminB82</v>
      </c>
      <c r="B907" s="84" t="s">
        <v>162</v>
      </c>
      <c r="C907" s="84" t="s">
        <v>22</v>
      </c>
      <c r="D907" s="84" t="s">
        <v>187</v>
      </c>
      <c r="E907" s="84" t="s">
        <v>191</v>
      </c>
      <c r="F907" s="82">
        <v>2</v>
      </c>
      <c r="G907" s="82">
        <v>32.07</v>
      </c>
      <c r="H907" s="82">
        <v>0.5</v>
      </c>
      <c r="I907" s="82">
        <v>1.57</v>
      </c>
      <c r="J907" s="82">
        <v>5</v>
      </c>
      <c r="K907" s="82">
        <v>55</v>
      </c>
      <c r="L907" s="82">
        <v>1</v>
      </c>
      <c r="M907" s="82">
        <v>-1.02</v>
      </c>
      <c r="N907" s="82">
        <v>0.67</v>
      </c>
      <c r="O907" s="82">
        <v>-2.41</v>
      </c>
      <c r="P907" s="82">
        <v>6.2</v>
      </c>
    </row>
    <row r="908" spans="1:16" x14ac:dyDescent="0.25">
      <c r="A908" s="51" t="str">
        <f t="shared" si="14"/>
        <v>AlbuminB92</v>
      </c>
      <c r="B908" s="84" t="s">
        <v>163</v>
      </c>
      <c r="C908" s="84" t="s">
        <v>22</v>
      </c>
      <c r="D908" s="84" t="s">
        <v>187</v>
      </c>
      <c r="E908" s="84" t="s">
        <v>191</v>
      </c>
      <c r="F908" s="82">
        <v>2</v>
      </c>
      <c r="G908" s="82">
        <v>31.68</v>
      </c>
      <c r="H908" s="82">
        <v>0.41</v>
      </c>
      <c r="I908" s="82">
        <v>1.3</v>
      </c>
      <c r="J908" s="82">
        <v>5</v>
      </c>
      <c r="K908" s="82">
        <v>59</v>
      </c>
      <c r="L908" s="82">
        <v>1</v>
      </c>
      <c r="M908" s="85">
        <v>-1.53</v>
      </c>
      <c r="N908" s="82">
        <v>0.55000000000000004</v>
      </c>
      <c r="O908" s="82">
        <v>-3.61</v>
      </c>
      <c r="P908" s="82">
        <v>6.2</v>
      </c>
    </row>
    <row r="909" spans="1:16" x14ac:dyDescent="0.25">
      <c r="A909" s="51" t="str">
        <f t="shared" si="14"/>
        <v>AlbuminB102</v>
      </c>
      <c r="B909" s="84" t="s">
        <v>164</v>
      </c>
      <c r="C909" s="84" t="s">
        <v>22</v>
      </c>
      <c r="D909" s="84" t="s">
        <v>187</v>
      </c>
      <c r="E909" s="84" t="s">
        <v>191</v>
      </c>
      <c r="F909" s="82">
        <v>2</v>
      </c>
      <c r="G909" s="82">
        <v>31.76</v>
      </c>
      <c r="H909" s="82">
        <v>0.31</v>
      </c>
      <c r="I909" s="82">
        <v>0.98</v>
      </c>
      <c r="J909" s="82">
        <v>5</v>
      </c>
      <c r="K909" s="82">
        <v>56</v>
      </c>
      <c r="L909" s="82">
        <v>1</v>
      </c>
      <c r="M909" s="82">
        <v>-1.42</v>
      </c>
      <c r="N909" s="82">
        <v>0.42</v>
      </c>
      <c r="O909" s="82">
        <v>-3.35</v>
      </c>
      <c r="P909" s="82">
        <v>6.2</v>
      </c>
    </row>
    <row r="910" spans="1:16" x14ac:dyDescent="0.25">
      <c r="A910" s="51" t="str">
        <f t="shared" si="14"/>
        <v>AlbuminB112</v>
      </c>
      <c r="B910" s="84" t="s">
        <v>165</v>
      </c>
      <c r="C910" s="84" t="s">
        <v>22</v>
      </c>
      <c r="D910" s="84" t="s">
        <v>187</v>
      </c>
      <c r="E910" s="84" t="s">
        <v>191</v>
      </c>
      <c r="F910" s="82">
        <v>2</v>
      </c>
      <c r="G910" s="82">
        <v>31.78</v>
      </c>
      <c r="H910" s="82">
        <v>0.42</v>
      </c>
      <c r="I910" s="82">
        <v>1.34</v>
      </c>
      <c r="J910" s="82">
        <v>5</v>
      </c>
      <c r="K910" s="82">
        <v>57</v>
      </c>
      <c r="L910" s="82">
        <v>1</v>
      </c>
      <c r="M910" s="82">
        <v>-1.39</v>
      </c>
      <c r="N910" s="82">
        <v>0.56999999999999995</v>
      </c>
      <c r="O910" s="82">
        <v>-3.29</v>
      </c>
      <c r="P910" s="82">
        <v>6.2</v>
      </c>
    </row>
    <row r="911" spans="1:16" x14ac:dyDescent="0.25">
      <c r="A911" s="51" t="str">
        <f t="shared" si="14"/>
        <v>AlbuminB122</v>
      </c>
      <c r="B911" s="84" t="s">
        <v>166</v>
      </c>
      <c r="C911" s="84" t="s">
        <v>22</v>
      </c>
      <c r="D911" s="84" t="s">
        <v>187</v>
      </c>
      <c r="E911" s="84" t="s">
        <v>191</v>
      </c>
      <c r="F911" s="82">
        <v>2</v>
      </c>
      <c r="G911" s="82">
        <v>31.64</v>
      </c>
      <c r="H911" s="82">
        <v>0.3</v>
      </c>
      <c r="I911" s="82">
        <v>0.94</v>
      </c>
      <c r="J911" s="82">
        <v>5</v>
      </c>
      <c r="K911" s="82">
        <v>54</v>
      </c>
      <c r="L911" s="82">
        <v>1</v>
      </c>
      <c r="M911" s="85">
        <v>-1.58</v>
      </c>
      <c r="N911" s="82">
        <v>0.4</v>
      </c>
      <c r="O911" s="82">
        <v>-3.73</v>
      </c>
      <c r="P911" s="82">
        <v>6.2</v>
      </c>
    </row>
    <row r="912" spans="1:16" x14ac:dyDescent="0.25">
      <c r="A912" s="51" t="str">
        <f t="shared" si="14"/>
        <v>AlbuminB132</v>
      </c>
      <c r="B912" s="84" t="s">
        <v>167</v>
      </c>
      <c r="C912" s="84" t="s">
        <v>22</v>
      </c>
      <c r="D912" s="84" t="s">
        <v>187</v>
      </c>
      <c r="E912" s="84" t="s">
        <v>191</v>
      </c>
      <c r="F912" s="82">
        <v>2</v>
      </c>
      <c r="G912" s="82">
        <v>31.98</v>
      </c>
      <c r="H912" s="82">
        <v>0.64</v>
      </c>
      <c r="I912" s="82">
        <v>2</v>
      </c>
      <c r="J912" s="82">
        <v>5</v>
      </c>
      <c r="K912" s="82">
        <v>658</v>
      </c>
      <c r="L912" s="82">
        <v>1</v>
      </c>
      <c r="M912" s="82">
        <v>-1.1399999999999999</v>
      </c>
      <c r="N912" s="82">
        <v>0.85</v>
      </c>
      <c r="O912" s="82">
        <v>-2.68</v>
      </c>
      <c r="P912" s="82">
        <v>6.2</v>
      </c>
    </row>
    <row r="913" spans="1:16" x14ac:dyDescent="0.25">
      <c r="A913" s="51" t="str">
        <f t="shared" si="14"/>
        <v>AlbuminA3</v>
      </c>
      <c r="B913" s="84" t="s">
        <v>154</v>
      </c>
      <c r="C913" s="84" t="s">
        <v>22</v>
      </c>
      <c r="D913" s="84" t="s">
        <v>184</v>
      </c>
      <c r="E913" s="84" t="s">
        <v>191</v>
      </c>
      <c r="F913" s="82">
        <v>3</v>
      </c>
      <c r="G913" s="82">
        <v>41.68</v>
      </c>
      <c r="H913" s="82">
        <v>1.03</v>
      </c>
      <c r="I913" s="82">
        <v>2.4700000000000002</v>
      </c>
      <c r="J913" s="82">
        <v>4</v>
      </c>
      <c r="K913" s="82">
        <v>91587</v>
      </c>
      <c r="L913" s="82">
        <v>183</v>
      </c>
      <c r="M913" s="82" t="s">
        <v>186</v>
      </c>
      <c r="N913" s="82" t="s">
        <v>186</v>
      </c>
      <c r="O913" s="82" t="s">
        <v>186</v>
      </c>
      <c r="P913" s="82">
        <v>6.9</v>
      </c>
    </row>
    <row r="914" spans="1:16" x14ac:dyDescent="0.25">
      <c r="A914" s="51" t="str">
        <f t="shared" si="14"/>
        <v>AlbuminB13</v>
      </c>
      <c r="B914" s="84" t="s">
        <v>155</v>
      </c>
      <c r="C914" s="84" t="s">
        <v>22</v>
      </c>
      <c r="D914" s="84" t="s">
        <v>187</v>
      </c>
      <c r="E914" s="84" t="s">
        <v>191</v>
      </c>
      <c r="F914" s="82">
        <v>3</v>
      </c>
      <c r="G914" s="82">
        <v>39.75</v>
      </c>
      <c r="H914" s="82">
        <v>0.39</v>
      </c>
      <c r="I914" s="82">
        <v>0.99</v>
      </c>
      <c r="J914" s="82">
        <v>4</v>
      </c>
      <c r="K914" s="82">
        <v>52</v>
      </c>
      <c r="L914" s="82">
        <v>1</v>
      </c>
      <c r="M914" s="85">
        <v>-1.88</v>
      </c>
      <c r="N914" s="82">
        <v>0.4</v>
      </c>
      <c r="O914" s="82">
        <v>-4.6399999999999997</v>
      </c>
      <c r="P914" s="82">
        <v>6.9</v>
      </c>
    </row>
    <row r="915" spans="1:16" x14ac:dyDescent="0.25">
      <c r="A915" s="51" t="str">
        <f t="shared" si="14"/>
        <v>AlbuminB23</v>
      </c>
      <c r="B915" s="84" t="s">
        <v>156</v>
      </c>
      <c r="C915" s="84" t="s">
        <v>22</v>
      </c>
      <c r="D915" s="84" t="s">
        <v>187</v>
      </c>
      <c r="E915" s="84" t="s">
        <v>191</v>
      </c>
      <c r="F915" s="82">
        <v>3</v>
      </c>
      <c r="G915" s="82">
        <v>40.049999999999997</v>
      </c>
      <c r="H915" s="82">
        <v>0.8</v>
      </c>
      <c r="I915" s="82">
        <v>2.0099999999999998</v>
      </c>
      <c r="J915" s="82">
        <v>4</v>
      </c>
      <c r="K915" s="82">
        <v>50</v>
      </c>
      <c r="L915" s="82">
        <v>1</v>
      </c>
      <c r="M915" s="85">
        <v>-1.58</v>
      </c>
      <c r="N915" s="82">
        <v>0.81</v>
      </c>
      <c r="O915" s="82">
        <v>-3.91</v>
      </c>
      <c r="P915" s="82">
        <v>6.9</v>
      </c>
    </row>
    <row r="916" spans="1:16" x14ac:dyDescent="0.25">
      <c r="A916" s="51" t="str">
        <f t="shared" si="14"/>
        <v>AlbuminB33</v>
      </c>
      <c r="B916" s="84" t="s">
        <v>157</v>
      </c>
      <c r="C916" s="84" t="s">
        <v>22</v>
      </c>
      <c r="D916" s="84" t="s">
        <v>187</v>
      </c>
      <c r="E916" s="84" t="s">
        <v>191</v>
      </c>
      <c r="F916" s="82">
        <v>3</v>
      </c>
      <c r="G916" s="82">
        <v>40.81</v>
      </c>
      <c r="H916" s="82">
        <v>0.38</v>
      </c>
      <c r="I916" s="82">
        <v>0.94</v>
      </c>
      <c r="J916" s="82">
        <v>4</v>
      </c>
      <c r="K916" s="82">
        <v>57</v>
      </c>
      <c r="L916" s="82">
        <v>1</v>
      </c>
      <c r="M916" s="82">
        <v>-0.84</v>
      </c>
      <c r="N916" s="82">
        <v>0.38</v>
      </c>
      <c r="O916" s="82">
        <v>-2.08</v>
      </c>
      <c r="P916" s="82">
        <v>6.9</v>
      </c>
    </row>
    <row r="917" spans="1:16" x14ac:dyDescent="0.25">
      <c r="A917" s="51" t="str">
        <f t="shared" si="14"/>
        <v>AlbuminB43</v>
      </c>
      <c r="B917" s="84" t="s">
        <v>158</v>
      </c>
      <c r="C917" s="84" t="s">
        <v>22</v>
      </c>
      <c r="D917" s="84" t="s">
        <v>187</v>
      </c>
      <c r="E917" s="84" t="s">
        <v>191</v>
      </c>
      <c r="F917" s="82">
        <v>3</v>
      </c>
      <c r="G917" s="82">
        <v>40.43</v>
      </c>
      <c r="H917" s="82">
        <v>0.56000000000000005</v>
      </c>
      <c r="I917" s="82">
        <v>1.4</v>
      </c>
      <c r="J917" s="82">
        <v>4</v>
      </c>
      <c r="K917" s="82">
        <v>51</v>
      </c>
      <c r="L917" s="82">
        <v>1</v>
      </c>
      <c r="M917" s="82">
        <v>-1.22</v>
      </c>
      <c r="N917" s="82">
        <v>0.56999999999999995</v>
      </c>
      <c r="O917" s="82">
        <v>-3.01</v>
      </c>
      <c r="P917" s="82">
        <v>6.9</v>
      </c>
    </row>
    <row r="918" spans="1:16" x14ac:dyDescent="0.25">
      <c r="A918" s="51" t="str">
        <f t="shared" si="14"/>
        <v>AlbuminB53</v>
      </c>
      <c r="B918" s="84" t="s">
        <v>159</v>
      </c>
      <c r="C918" s="84" t="s">
        <v>22</v>
      </c>
      <c r="D918" s="84" t="s">
        <v>187</v>
      </c>
      <c r="E918" s="84" t="s">
        <v>191</v>
      </c>
      <c r="F918" s="82">
        <v>3</v>
      </c>
      <c r="G918" s="82">
        <v>41.33</v>
      </c>
      <c r="H918" s="82">
        <v>0.8</v>
      </c>
      <c r="I918" s="82">
        <v>1.94</v>
      </c>
      <c r="J918" s="82">
        <v>4</v>
      </c>
      <c r="K918" s="82">
        <v>56</v>
      </c>
      <c r="L918" s="82">
        <v>1</v>
      </c>
      <c r="M918" s="82">
        <v>-0.34</v>
      </c>
      <c r="N918" s="82">
        <v>0.78</v>
      </c>
      <c r="O918" s="82">
        <v>-0.84</v>
      </c>
      <c r="P918" s="82">
        <v>6.9</v>
      </c>
    </row>
    <row r="919" spans="1:16" x14ac:dyDescent="0.25">
      <c r="A919" s="51" t="str">
        <f t="shared" si="14"/>
        <v>AlbuminB63</v>
      </c>
      <c r="B919" s="84" t="s">
        <v>160</v>
      </c>
      <c r="C919" s="84" t="s">
        <v>22</v>
      </c>
      <c r="D919" s="84" t="s">
        <v>187</v>
      </c>
      <c r="E919" s="84" t="s">
        <v>191</v>
      </c>
      <c r="F919" s="82">
        <v>3</v>
      </c>
      <c r="G919" s="82">
        <v>41.69</v>
      </c>
      <c r="H919" s="82">
        <v>0.34</v>
      </c>
      <c r="I919" s="82">
        <v>0.83</v>
      </c>
      <c r="J919" s="82">
        <v>4</v>
      </c>
      <c r="K919" s="82">
        <v>55</v>
      </c>
      <c r="L919" s="82">
        <v>1</v>
      </c>
      <c r="M919" s="82">
        <v>0.01</v>
      </c>
      <c r="N919" s="82">
        <v>0.33</v>
      </c>
      <c r="O919" s="82">
        <v>0.02</v>
      </c>
      <c r="P919" s="82">
        <v>6.9</v>
      </c>
    </row>
    <row r="920" spans="1:16" x14ac:dyDescent="0.25">
      <c r="A920" s="51" t="str">
        <f t="shared" si="14"/>
        <v>AlbuminB73</v>
      </c>
      <c r="B920" s="84" t="s">
        <v>161</v>
      </c>
      <c r="C920" s="84" t="s">
        <v>22</v>
      </c>
      <c r="D920" s="84" t="s">
        <v>187</v>
      </c>
      <c r="E920" s="84" t="s">
        <v>191</v>
      </c>
      <c r="F920" s="82">
        <v>3</v>
      </c>
      <c r="G920" s="82">
        <v>41.71</v>
      </c>
      <c r="H920" s="82">
        <v>0.36</v>
      </c>
      <c r="I920" s="82">
        <v>0.85</v>
      </c>
      <c r="J920" s="82">
        <v>4</v>
      </c>
      <c r="K920" s="82">
        <v>58</v>
      </c>
      <c r="L920" s="82">
        <v>1</v>
      </c>
      <c r="M920" s="82">
        <v>0.03</v>
      </c>
      <c r="N920" s="82">
        <v>0.35</v>
      </c>
      <c r="O920" s="82">
        <v>0.08</v>
      </c>
      <c r="P920" s="82">
        <v>6.9</v>
      </c>
    </row>
    <row r="921" spans="1:16" x14ac:dyDescent="0.25">
      <c r="A921" s="51" t="str">
        <f t="shared" si="14"/>
        <v>AlbuminB83</v>
      </c>
      <c r="B921" s="84" t="s">
        <v>162</v>
      </c>
      <c r="C921" s="84" t="s">
        <v>22</v>
      </c>
      <c r="D921" s="84" t="s">
        <v>187</v>
      </c>
      <c r="E921" s="84" t="s">
        <v>191</v>
      </c>
      <c r="F921" s="82">
        <v>3</v>
      </c>
      <c r="G921" s="82">
        <v>40.74</v>
      </c>
      <c r="H921" s="82">
        <v>0.64</v>
      </c>
      <c r="I921" s="82">
        <v>1.57</v>
      </c>
      <c r="J921" s="82">
        <v>4</v>
      </c>
      <c r="K921" s="82">
        <v>55</v>
      </c>
      <c r="L921" s="82">
        <v>1</v>
      </c>
      <c r="M921" s="82">
        <v>-0.91</v>
      </c>
      <c r="N921" s="82">
        <v>0.64</v>
      </c>
      <c r="O921" s="82">
        <v>-2.25</v>
      </c>
      <c r="P921" s="82">
        <v>6.9</v>
      </c>
    </row>
    <row r="922" spans="1:16" x14ac:dyDescent="0.25">
      <c r="A922" s="51" t="str">
        <f t="shared" si="14"/>
        <v>AlbuminB93</v>
      </c>
      <c r="B922" s="84" t="s">
        <v>163</v>
      </c>
      <c r="C922" s="84" t="s">
        <v>22</v>
      </c>
      <c r="D922" s="84" t="s">
        <v>187</v>
      </c>
      <c r="E922" s="84" t="s">
        <v>191</v>
      </c>
      <c r="F922" s="82">
        <v>3</v>
      </c>
      <c r="G922" s="82">
        <v>40.270000000000003</v>
      </c>
      <c r="H922" s="82">
        <v>0.39</v>
      </c>
      <c r="I922" s="82">
        <v>0.97</v>
      </c>
      <c r="J922" s="82">
        <v>4</v>
      </c>
      <c r="K922" s="82">
        <v>59</v>
      </c>
      <c r="L922" s="82">
        <v>1</v>
      </c>
      <c r="M922" s="82">
        <v>-1.37</v>
      </c>
      <c r="N922" s="82">
        <v>0.39</v>
      </c>
      <c r="O922" s="82">
        <v>-3.38</v>
      </c>
      <c r="P922" s="82">
        <v>6.9</v>
      </c>
    </row>
    <row r="923" spans="1:16" x14ac:dyDescent="0.25">
      <c r="A923" s="51" t="str">
        <f t="shared" si="14"/>
        <v>AlbuminB103</v>
      </c>
      <c r="B923" s="84" t="s">
        <v>164</v>
      </c>
      <c r="C923" s="84" t="s">
        <v>22</v>
      </c>
      <c r="D923" s="84" t="s">
        <v>187</v>
      </c>
      <c r="E923" s="84" t="s">
        <v>191</v>
      </c>
      <c r="F923" s="82">
        <v>3</v>
      </c>
      <c r="G923" s="82">
        <v>40.31</v>
      </c>
      <c r="H923" s="82">
        <v>0.36</v>
      </c>
      <c r="I923" s="82">
        <v>0.89</v>
      </c>
      <c r="J923" s="82">
        <v>4</v>
      </c>
      <c r="K923" s="82">
        <v>57</v>
      </c>
      <c r="L923" s="82">
        <v>1</v>
      </c>
      <c r="M923" s="82">
        <v>-1.33</v>
      </c>
      <c r="N923" s="82">
        <v>0.36</v>
      </c>
      <c r="O923" s="82">
        <v>-3.29</v>
      </c>
      <c r="P923" s="82">
        <v>6.9</v>
      </c>
    </row>
    <row r="924" spans="1:16" x14ac:dyDescent="0.25">
      <c r="A924" s="51" t="str">
        <f t="shared" si="14"/>
        <v>AlbuminB113</v>
      </c>
      <c r="B924" s="84" t="s">
        <v>165</v>
      </c>
      <c r="C924" s="84" t="s">
        <v>22</v>
      </c>
      <c r="D924" s="84" t="s">
        <v>187</v>
      </c>
      <c r="E924" s="84" t="s">
        <v>191</v>
      </c>
      <c r="F924" s="82">
        <v>3</v>
      </c>
      <c r="G924" s="82">
        <v>40.270000000000003</v>
      </c>
      <c r="H924" s="82">
        <v>0.36</v>
      </c>
      <c r="I924" s="82">
        <v>0.89</v>
      </c>
      <c r="J924" s="82">
        <v>4</v>
      </c>
      <c r="K924" s="82">
        <v>56</v>
      </c>
      <c r="L924" s="82">
        <v>1</v>
      </c>
      <c r="M924" s="82">
        <v>-1.38</v>
      </c>
      <c r="N924" s="82">
        <v>0.36</v>
      </c>
      <c r="O924" s="82">
        <v>-3.4</v>
      </c>
      <c r="P924" s="82">
        <v>6.9</v>
      </c>
    </row>
    <row r="925" spans="1:16" x14ac:dyDescent="0.25">
      <c r="A925" s="51" t="str">
        <f t="shared" si="14"/>
        <v>AlbuminB123</v>
      </c>
      <c r="B925" s="84" t="s">
        <v>166</v>
      </c>
      <c r="C925" s="84" t="s">
        <v>22</v>
      </c>
      <c r="D925" s="84" t="s">
        <v>187</v>
      </c>
      <c r="E925" s="84" t="s">
        <v>191</v>
      </c>
      <c r="F925" s="82">
        <v>3</v>
      </c>
      <c r="G925" s="82">
        <v>40.200000000000003</v>
      </c>
      <c r="H925" s="82">
        <v>0.33</v>
      </c>
      <c r="I925" s="82">
        <v>0.81</v>
      </c>
      <c r="J925" s="82">
        <v>4</v>
      </c>
      <c r="K925" s="82">
        <v>54</v>
      </c>
      <c r="L925" s="82">
        <v>1</v>
      </c>
      <c r="M925" s="82">
        <v>-1.44</v>
      </c>
      <c r="N925" s="82">
        <v>0.33</v>
      </c>
      <c r="O925" s="82">
        <v>-3.56</v>
      </c>
      <c r="P925" s="82">
        <v>6.9</v>
      </c>
    </row>
    <row r="926" spans="1:16" x14ac:dyDescent="0.25">
      <c r="A926" s="51" t="str">
        <f t="shared" si="14"/>
        <v>AlbuminB133</v>
      </c>
      <c r="B926" s="84" t="s">
        <v>167</v>
      </c>
      <c r="C926" s="84" t="s">
        <v>22</v>
      </c>
      <c r="D926" s="84" t="s">
        <v>187</v>
      </c>
      <c r="E926" s="84" t="s">
        <v>191</v>
      </c>
      <c r="F926" s="82">
        <v>3</v>
      </c>
      <c r="G926" s="82">
        <v>40.64</v>
      </c>
      <c r="H926" s="82">
        <v>0.79</v>
      </c>
      <c r="I926" s="82">
        <v>1.95</v>
      </c>
      <c r="J926" s="82">
        <v>4</v>
      </c>
      <c r="K926" s="82">
        <v>660</v>
      </c>
      <c r="L926" s="82">
        <v>1</v>
      </c>
      <c r="M926" s="82">
        <v>-1.01</v>
      </c>
      <c r="N926" s="82">
        <v>0.79</v>
      </c>
      <c r="O926" s="82">
        <v>-2.4900000000000002</v>
      </c>
      <c r="P926" s="82">
        <v>6.9</v>
      </c>
    </row>
    <row r="927" spans="1:16" x14ac:dyDescent="0.25">
      <c r="A927" s="51" t="str">
        <f t="shared" si="14"/>
        <v>Cholestérol, HDLA1</v>
      </c>
      <c r="B927" s="84" t="s">
        <v>154</v>
      </c>
      <c r="C927" s="84" t="s">
        <v>23</v>
      </c>
      <c r="D927" s="84" t="s">
        <v>184</v>
      </c>
      <c r="E927" s="84" t="s">
        <v>189</v>
      </c>
      <c r="F927" s="82">
        <v>1</v>
      </c>
      <c r="G927" s="82">
        <v>0.64</v>
      </c>
      <c r="H927" s="82">
        <v>0.02</v>
      </c>
      <c r="I927" s="82">
        <v>3.2</v>
      </c>
      <c r="J927" s="82">
        <v>5.3</v>
      </c>
      <c r="K927" s="82">
        <v>10123</v>
      </c>
      <c r="L927" s="82">
        <v>9</v>
      </c>
      <c r="M927" s="82" t="s">
        <v>186</v>
      </c>
      <c r="N927" s="82" t="s">
        <v>186</v>
      </c>
      <c r="O927" s="82" t="s">
        <v>186</v>
      </c>
      <c r="P927" s="82">
        <v>6</v>
      </c>
    </row>
    <row r="928" spans="1:16" x14ac:dyDescent="0.25">
      <c r="A928" s="51" t="str">
        <f t="shared" si="14"/>
        <v>Cholestérol, HDLB11</v>
      </c>
      <c r="B928" s="84" t="s">
        <v>155</v>
      </c>
      <c r="C928" s="84" t="s">
        <v>23</v>
      </c>
      <c r="D928" s="84" t="s">
        <v>187</v>
      </c>
      <c r="E928" s="84" t="s">
        <v>189</v>
      </c>
      <c r="F928" s="82">
        <v>1</v>
      </c>
      <c r="G928" s="82">
        <v>0.64</v>
      </c>
      <c r="H928" s="82">
        <v>0.01</v>
      </c>
      <c r="I928" s="82">
        <v>2.0099999999999998</v>
      </c>
      <c r="J928" s="82">
        <v>5.3</v>
      </c>
      <c r="K928" s="82">
        <v>77</v>
      </c>
      <c r="L928" s="82">
        <v>1</v>
      </c>
      <c r="M928" s="82">
        <v>-0.24</v>
      </c>
      <c r="N928" s="82">
        <v>0.63</v>
      </c>
      <c r="O928" s="82">
        <v>-0.77</v>
      </c>
      <c r="P928" s="82">
        <v>6</v>
      </c>
    </row>
    <row r="929" spans="1:16" x14ac:dyDescent="0.25">
      <c r="A929" s="51" t="str">
        <f t="shared" si="14"/>
        <v>Cholestérol, HDLB21</v>
      </c>
      <c r="B929" s="84" t="s">
        <v>156</v>
      </c>
      <c r="C929" s="84" t="s">
        <v>23</v>
      </c>
      <c r="D929" s="84" t="s">
        <v>187</v>
      </c>
      <c r="E929" s="84" t="s">
        <v>189</v>
      </c>
      <c r="F929" s="82">
        <v>1</v>
      </c>
      <c r="G929" s="82">
        <v>0.63</v>
      </c>
      <c r="H929" s="82">
        <v>0.01</v>
      </c>
      <c r="I929" s="82">
        <v>2</v>
      </c>
      <c r="J929" s="82">
        <v>5.3</v>
      </c>
      <c r="K929" s="82">
        <v>73</v>
      </c>
      <c r="L929" s="82">
        <v>1</v>
      </c>
      <c r="M929" s="82">
        <v>-0.38</v>
      </c>
      <c r="N929" s="82">
        <v>0.63</v>
      </c>
      <c r="O929" s="82">
        <v>-1.22</v>
      </c>
      <c r="P929" s="82">
        <v>6</v>
      </c>
    </row>
    <row r="930" spans="1:16" x14ac:dyDescent="0.25">
      <c r="A930" s="51" t="str">
        <f t="shared" si="14"/>
        <v>Cholestérol, HDLB31</v>
      </c>
      <c r="B930" s="84" t="s">
        <v>157</v>
      </c>
      <c r="C930" s="84" t="s">
        <v>23</v>
      </c>
      <c r="D930" s="84" t="s">
        <v>187</v>
      </c>
      <c r="E930" s="84" t="s">
        <v>189</v>
      </c>
      <c r="F930" s="82">
        <v>1</v>
      </c>
      <c r="G930" s="82">
        <v>0.62</v>
      </c>
      <c r="H930" s="82">
        <v>0.01</v>
      </c>
      <c r="I930" s="82">
        <v>2.33</v>
      </c>
      <c r="J930" s="82">
        <v>5.3</v>
      </c>
      <c r="K930" s="82">
        <v>79</v>
      </c>
      <c r="L930" s="82">
        <v>1</v>
      </c>
      <c r="M930" s="82">
        <v>-0.92</v>
      </c>
      <c r="N930" s="82">
        <v>0.73</v>
      </c>
      <c r="O930" s="82">
        <v>-2.94</v>
      </c>
      <c r="P930" s="82">
        <v>6</v>
      </c>
    </row>
    <row r="931" spans="1:16" x14ac:dyDescent="0.25">
      <c r="A931" s="51" t="str">
        <f t="shared" si="14"/>
        <v>Cholestérol, HDLB41</v>
      </c>
      <c r="B931" s="84" t="s">
        <v>158</v>
      </c>
      <c r="C931" s="84" t="s">
        <v>23</v>
      </c>
      <c r="D931" s="84" t="s">
        <v>187</v>
      </c>
      <c r="E931" s="84" t="s">
        <v>189</v>
      </c>
      <c r="F931" s="82">
        <v>1</v>
      </c>
      <c r="G931" s="82">
        <v>0.63</v>
      </c>
      <c r="H931" s="82">
        <v>0.01</v>
      </c>
      <c r="I931" s="82">
        <v>2.17</v>
      </c>
      <c r="J931" s="82">
        <v>5.3</v>
      </c>
      <c r="K931" s="82">
        <v>74</v>
      </c>
      <c r="L931" s="82">
        <v>1</v>
      </c>
      <c r="M931" s="82">
        <v>-0.46</v>
      </c>
      <c r="N931" s="82">
        <v>0.68</v>
      </c>
      <c r="O931" s="82">
        <v>-1.46</v>
      </c>
      <c r="P931" s="82">
        <v>6</v>
      </c>
    </row>
    <row r="932" spans="1:16" x14ac:dyDescent="0.25">
      <c r="A932" s="51" t="str">
        <f t="shared" si="14"/>
        <v>Cholestérol, HDLB51</v>
      </c>
      <c r="B932" s="84" t="s">
        <v>159</v>
      </c>
      <c r="C932" s="84" t="s">
        <v>23</v>
      </c>
      <c r="D932" s="84" t="s">
        <v>187</v>
      </c>
      <c r="E932" s="84" t="s">
        <v>189</v>
      </c>
      <c r="F932" s="82">
        <v>1</v>
      </c>
      <c r="G932" s="82">
        <v>0.64</v>
      </c>
      <c r="H932" s="82">
        <v>0.01</v>
      </c>
      <c r="I932" s="82">
        <v>1.97</v>
      </c>
      <c r="J932" s="82">
        <v>5.3</v>
      </c>
      <c r="K932" s="82">
        <v>74</v>
      </c>
      <c r="L932" s="82">
        <v>1</v>
      </c>
      <c r="M932" s="82">
        <v>-0.15</v>
      </c>
      <c r="N932" s="82">
        <v>0.61</v>
      </c>
      <c r="O932" s="82">
        <v>-0.47</v>
      </c>
      <c r="P932" s="82">
        <v>6</v>
      </c>
    </row>
    <row r="933" spans="1:16" x14ac:dyDescent="0.25">
      <c r="A933" s="51" t="str">
        <f t="shared" si="14"/>
        <v>Cholestérol, HDLB61</v>
      </c>
      <c r="B933" s="84" t="s">
        <v>160</v>
      </c>
      <c r="C933" s="84" t="s">
        <v>23</v>
      </c>
      <c r="D933" s="84" t="s">
        <v>187</v>
      </c>
      <c r="E933" s="84" t="s">
        <v>189</v>
      </c>
      <c r="F933" s="82">
        <v>1</v>
      </c>
      <c r="G933" s="82">
        <v>0.64</v>
      </c>
      <c r="H933" s="82">
        <v>0.01</v>
      </c>
      <c r="I933" s="82">
        <v>1.34</v>
      </c>
      <c r="J933" s="82">
        <v>5.3</v>
      </c>
      <c r="K933" s="82">
        <v>82</v>
      </c>
      <c r="L933" s="82">
        <v>1</v>
      </c>
      <c r="M933" s="82">
        <v>0.14000000000000001</v>
      </c>
      <c r="N933" s="82">
        <v>0.42</v>
      </c>
      <c r="O933" s="82">
        <v>0.46</v>
      </c>
      <c r="P933" s="82">
        <v>6</v>
      </c>
    </row>
    <row r="934" spans="1:16" x14ac:dyDescent="0.25">
      <c r="A934" s="51" t="str">
        <f t="shared" si="14"/>
        <v>Cholestérol, HDLB71</v>
      </c>
      <c r="B934" s="84" t="s">
        <v>161</v>
      </c>
      <c r="C934" s="84" t="s">
        <v>23</v>
      </c>
      <c r="D934" s="84" t="s">
        <v>187</v>
      </c>
      <c r="E934" s="84" t="s">
        <v>189</v>
      </c>
      <c r="F934" s="82">
        <v>1</v>
      </c>
      <c r="G934" s="82">
        <v>0.63</v>
      </c>
      <c r="H934" s="82">
        <v>0.01</v>
      </c>
      <c r="I934" s="82">
        <v>2.0499999999999998</v>
      </c>
      <c r="J934" s="82">
        <v>5.3</v>
      </c>
      <c r="K934" s="82">
        <v>80</v>
      </c>
      <c r="L934" s="82">
        <v>1</v>
      </c>
      <c r="M934" s="82">
        <v>-0.44</v>
      </c>
      <c r="N934" s="82">
        <v>0.64</v>
      </c>
      <c r="O934" s="82">
        <v>-1.39</v>
      </c>
      <c r="P934" s="82">
        <v>6</v>
      </c>
    </row>
    <row r="935" spans="1:16" x14ac:dyDescent="0.25">
      <c r="A935" s="51" t="str">
        <f t="shared" si="14"/>
        <v>Cholestérol, HDLB81</v>
      </c>
      <c r="B935" s="84" t="s">
        <v>162</v>
      </c>
      <c r="C935" s="84" t="s">
        <v>23</v>
      </c>
      <c r="D935" s="84" t="s">
        <v>187</v>
      </c>
      <c r="E935" s="84" t="s">
        <v>189</v>
      </c>
      <c r="F935" s="82">
        <v>1</v>
      </c>
      <c r="G935" s="82">
        <v>0.62</v>
      </c>
      <c r="H935" s="82">
        <v>0.01</v>
      </c>
      <c r="I935" s="82">
        <v>1.8</v>
      </c>
      <c r="J935" s="82">
        <v>5.3</v>
      </c>
      <c r="K935" s="82">
        <v>80</v>
      </c>
      <c r="L935" s="82">
        <v>1</v>
      </c>
      <c r="M935" s="82">
        <v>-0.85</v>
      </c>
      <c r="N935" s="82">
        <v>0.56000000000000005</v>
      </c>
      <c r="O935" s="82">
        <v>-2.72</v>
      </c>
      <c r="P935" s="82">
        <v>6</v>
      </c>
    </row>
    <row r="936" spans="1:16" x14ac:dyDescent="0.25">
      <c r="A936" s="51" t="str">
        <f t="shared" si="14"/>
        <v>Cholestérol, HDLB91</v>
      </c>
      <c r="B936" s="84" t="s">
        <v>163</v>
      </c>
      <c r="C936" s="84" t="s">
        <v>23</v>
      </c>
      <c r="D936" s="84" t="s">
        <v>187</v>
      </c>
      <c r="E936" s="84" t="s">
        <v>189</v>
      </c>
      <c r="F936" s="82">
        <v>1</v>
      </c>
      <c r="G936" s="82">
        <v>0.62</v>
      </c>
      <c r="H936" s="82">
        <v>0.02</v>
      </c>
      <c r="I936" s="82">
        <v>2.54</v>
      </c>
      <c r="J936" s="82">
        <v>5.3</v>
      </c>
      <c r="K936" s="82">
        <v>76</v>
      </c>
      <c r="L936" s="82">
        <v>1</v>
      </c>
      <c r="M936" s="82">
        <v>-1.1499999999999999</v>
      </c>
      <c r="N936" s="82">
        <v>0.79</v>
      </c>
      <c r="O936" s="82">
        <v>-3.68</v>
      </c>
      <c r="P936" s="82">
        <v>6</v>
      </c>
    </row>
    <row r="937" spans="1:16" x14ac:dyDescent="0.25">
      <c r="A937" s="51" t="str">
        <f t="shared" si="14"/>
        <v>Cholestérol, HDLB101</v>
      </c>
      <c r="B937" s="84" t="s">
        <v>164</v>
      </c>
      <c r="C937" s="84" t="s">
        <v>23</v>
      </c>
      <c r="D937" s="84" t="s">
        <v>187</v>
      </c>
      <c r="E937" s="84" t="s">
        <v>189</v>
      </c>
      <c r="F937" s="82">
        <v>1</v>
      </c>
      <c r="G937" s="82">
        <v>0.63</v>
      </c>
      <c r="H937" s="82">
        <v>0.01</v>
      </c>
      <c r="I937" s="82">
        <v>1.65</v>
      </c>
      <c r="J937" s="82">
        <v>5.3</v>
      </c>
      <c r="K937" s="82">
        <v>79</v>
      </c>
      <c r="L937" s="82">
        <v>1</v>
      </c>
      <c r="M937" s="82">
        <v>-0.57999999999999996</v>
      </c>
      <c r="N937" s="82">
        <v>0.52</v>
      </c>
      <c r="O937" s="82">
        <v>-1.86</v>
      </c>
      <c r="P937" s="82">
        <v>6</v>
      </c>
    </row>
    <row r="938" spans="1:16" x14ac:dyDescent="0.25">
      <c r="A938" s="51" t="str">
        <f t="shared" si="14"/>
        <v>Cholestérol, HDLB111</v>
      </c>
      <c r="B938" s="84" t="s">
        <v>165</v>
      </c>
      <c r="C938" s="84" t="s">
        <v>23</v>
      </c>
      <c r="D938" s="84" t="s">
        <v>187</v>
      </c>
      <c r="E938" s="84" t="s">
        <v>189</v>
      </c>
      <c r="F938" s="82">
        <v>1</v>
      </c>
      <c r="G938" s="82">
        <v>0.64</v>
      </c>
      <c r="H938" s="82">
        <v>0.01</v>
      </c>
      <c r="I938" s="82">
        <v>2.2000000000000002</v>
      </c>
      <c r="J938" s="82">
        <v>5.3</v>
      </c>
      <c r="K938" s="82">
        <v>77</v>
      </c>
      <c r="L938" s="82">
        <v>1</v>
      </c>
      <c r="M938" s="82">
        <v>-0.1</v>
      </c>
      <c r="N938" s="82">
        <v>0.69</v>
      </c>
      <c r="O938" s="82">
        <v>-0.32</v>
      </c>
      <c r="P938" s="82">
        <v>6</v>
      </c>
    </row>
    <row r="939" spans="1:16" x14ac:dyDescent="0.25">
      <c r="A939" s="51" t="str">
        <f t="shared" si="14"/>
        <v>Cholestérol, HDLB121</v>
      </c>
      <c r="B939" s="84" t="s">
        <v>166</v>
      </c>
      <c r="C939" s="84" t="s">
        <v>23</v>
      </c>
      <c r="D939" s="84" t="s">
        <v>187</v>
      </c>
      <c r="E939" s="84" t="s">
        <v>189</v>
      </c>
      <c r="F939" s="82">
        <v>1</v>
      </c>
      <c r="G939" s="82">
        <v>0.64</v>
      </c>
      <c r="H939" s="82">
        <v>0.01</v>
      </c>
      <c r="I939" s="82">
        <v>1.85</v>
      </c>
      <c r="J939" s="82">
        <v>5.3</v>
      </c>
      <c r="K939" s="82">
        <v>69</v>
      </c>
      <c r="L939" s="82">
        <v>1</v>
      </c>
      <c r="M939" s="82">
        <v>0.05</v>
      </c>
      <c r="N939" s="82">
        <v>0.57999999999999996</v>
      </c>
      <c r="O939" s="82">
        <v>0.17</v>
      </c>
      <c r="P939" s="82">
        <v>6</v>
      </c>
    </row>
    <row r="940" spans="1:16" x14ac:dyDescent="0.25">
      <c r="A940" s="51" t="str">
        <f t="shared" si="14"/>
        <v>Cholestérol, HDLB131</v>
      </c>
      <c r="B940" s="84" t="s">
        <v>167</v>
      </c>
      <c r="C940" s="84" t="s">
        <v>23</v>
      </c>
      <c r="D940" s="84" t="s">
        <v>187</v>
      </c>
      <c r="E940" s="84" t="s">
        <v>189</v>
      </c>
      <c r="F940" s="82">
        <v>1</v>
      </c>
      <c r="G940" s="82">
        <v>0.63</v>
      </c>
      <c r="H940" s="82">
        <v>0.01</v>
      </c>
      <c r="I940" s="82">
        <v>2.35</v>
      </c>
      <c r="J940" s="82">
        <v>5.3</v>
      </c>
      <c r="K940" s="82">
        <v>920</v>
      </c>
      <c r="L940" s="82">
        <v>1</v>
      </c>
      <c r="M940" s="82">
        <v>-0.43</v>
      </c>
      <c r="N940" s="82">
        <v>0.73</v>
      </c>
      <c r="O940" s="82">
        <v>-1.36</v>
      </c>
      <c r="P940" s="82">
        <v>6</v>
      </c>
    </row>
    <row r="941" spans="1:16" x14ac:dyDescent="0.25">
      <c r="A941" s="51" t="str">
        <f t="shared" si="14"/>
        <v>Cholestérol, HDLA2</v>
      </c>
      <c r="B941" s="84" t="s">
        <v>154</v>
      </c>
      <c r="C941" s="84" t="s">
        <v>23</v>
      </c>
      <c r="D941" s="84" t="s">
        <v>184</v>
      </c>
      <c r="E941" s="84" t="s">
        <v>189</v>
      </c>
      <c r="F941" s="82">
        <v>2</v>
      </c>
      <c r="G941" s="82">
        <v>1.0900000000000001</v>
      </c>
      <c r="H941" s="82">
        <v>0.04</v>
      </c>
      <c r="I941" s="82">
        <v>3.27</v>
      </c>
      <c r="J941" s="82">
        <v>5.3</v>
      </c>
      <c r="K941" s="82">
        <v>9146</v>
      </c>
      <c r="L941" s="82">
        <v>9</v>
      </c>
      <c r="M941" s="82" t="s">
        <v>186</v>
      </c>
      <c r="N941" s="82" t="s">
        <v>186</v>
      </c>
      <c r="O941" s="82" t="s">
        <v>186</v>
      </c>
      <c r="P941" s="82">
        <v>6</v>
      </c>
    </row>
    <row r="942" spans="1:16" x14ac:dyDescent="0.25">
      <c r="A942" s="51" t="str">
        <f t="shared" si="14"/>
        <v>Cholestérol, HDLB12</v>
      </c>
      <c r="B942" s="84" t="s">
        <v>155</v>
      </c>
      <c r="C942" s="84" t="s">
        <v>23</v>
      </c>
      <c r="D942" s="84" t="s">
        <v>187</v>
      </c>
      <c r="E942" s="84" t="s">
        <v>189</v>
      </c>
      <c r="F942" s="82">
        <v>2</v>
      </c>
      <c r="G942" s="82">
        <v>1.07</v>
      </c>
      <c r="H942" s="82">
        <v>0.02</v>
      </c>
      <c r="I942" s="82">
        <v>2.11</v>
      </c>
      <c r="J942" s="82">
        <v>5.3</v>
      </c>
      <c r="K942" s="82">
        <v>70</v>
      </c>
      <c r="L942" s="82">
        <v>1</v>
      </c>
      <c r="M942" s="82">
        <v>-0.6</v>
      </c>
      <c r="N942" s="82">
        <v>0.65</v>
      </c>
      <c r="O942" s="82">
        <v>-1.95</v>
      </c>
      <c r="P942" s="82">
        <v>6</v>
      </c>
    </row>
    <row r="943" spans="1:16" x14ac:dyDescent="0.25">
      <c r="A943" s="51" t="str">
        <f t="shared" si="14"/>
        <v>Cholestérol, HDLB22</v>
      </c>
      <c r="B943" s="84" t="s">
        <v>156</v>
      </c>
      <c r="C943" s="84" t="s">
        <v>23</v>
      </c>
      <c r="D943" s="84" t="s">
        <v>187</v>
      </c>
      <c r="E943" s="84" t="s">
        <v>189</v>
      </c>
      <c r="F943" s="82">
        <v>2</v>
      </c>
      <c r="G943" s="82">
        <v>1.08</v>
      </c>
      <c r="H943" s="82">
        <v>0.02</v>
      </c>
      <c r="I943" s="82">
        <v>2.2400000000000002</v>
      </c>
      <c r="J943" s="82">
        <v>5.3</v>
      </c>
      <c r="K943" s="82">
        <v>66</v>
      </c>
      <c r="L943" s="82">
        <v>1</v>
      </c>
      <c r="M943" s="82">
        <v>-0.22</v>
      </c>
      <c r="N943" s="82">
        <v>0.69</v>
      </c>
      <c r="O943" s="82">
        <v>-0.73</v>
      </c>
      <c r="P943" s="82">
        <v>6</v>
      </c>
    </row>
    <row r="944" spans="1:16" x14ac:dyDescent="0.25">
      <c r="A944" s="51" t="str">
        <f t="shared" si="14"/>
        <v>Cholestérol, HDLB32</v>
      </c>
      <c r="B944" s="84" t="s">
        <v>157</v>
      </c>
      <c r="C944" s="84" t="s">
        <v>23</v>
      </c>
      <c r="D944" s="84" t="s">
        <v>187</v>
      </c>
      <c r="E944" s="84" t="s">
        <v>189</v>
      </c>
      <c r="F944" s="82">
        <v>2</v>
      </c>
      <c r="G944" s="82">
        <v>1.04</v>
      </c>
      <c r="H944" s="82">
        <v>0.02</v>
      </c>
      <c r="I944" s="82">
        <v>2.25</v>
      </c>
      <c r="J944" s="82">
        <v>5.3</v>
      </c>
      <c r="K944" s="82">
        <v>77</v>
      </c>
      <c r="L944" s="82">
        <v>1</v>
      </c>
      <c r="M944" s="85">
        <v>-1.51</v>
      </c>
      <c r="N944" s="82">
        <v>0.69</v>
      </c>
      <c r="O944" s="82">
        <v>-4.92</v>
      </c>
      <c r="P944" s="82">
        <v>6</v>
      </c>
    </row>
    <row r="945" spans="1:16" x14ac:dyDescent="0.25">
      <c r="A945" s="51" t="str">
        <f t="shared" si="14"/>
        <v>Cholestérol, HDLB42</v>
      </c>
      <c r="B945" s="84" t="s">
        <v>158</v>
      </c>
      <c r="C945" s="84" t="s">
        <v>23</v>
      </c>
      <c r="D945" s="84" t="s">
        <v>187</v>
      </c>
      <c r="E945" s="84" t="s">
        <v>189</v>
      </c>
      <c r="F945" s="82">
        <v>2</v>
      </c>
      <c r="G945" s="82">
        <v>1.07</v>
      </c>
      <c r="H945" s="82">
        <v>0.02</v>
      </c>
      <c r="I945" s="82">
        <v>2.2599999999999998</v>
      </c>
      <c r="J945" s="82">
        <v>5.3</v>
      </c>
      <c r="K945" s="82">
        <v>72</v>
      </c>
      <c r="L945" s="82">
        <v>1</v>
      </c>
      <c r="M945" s="82">
        <v>-0.63</v>
      </c>
      <c r="N945" s="82">
        <v>0.69</v>
      </c>
      <c r="O945" s="82">
        <v>-2.0499999999999998</v>
      </c>
      <c r="P945" s="82">
        <v>6</v>
      </c>
    </row>
    <row r="946" spans="1:16" x14ac:dyDescent="0.25">
      <c r="A946" s="51" t="str">
        <f t="shared" si="14"/>
        <v>Cholestérol, HDLB52</v>
      </c>
      <c r="B946" s="84" t="s">
        <v>159</v>
      </c>
      <c r="C946" s="84" t="s">
        <v>23</v>
      </c>
      <c r="D946" s="84" t="s">
        <v>187</v>
      </c>
      <c r="E946" s="84" t="s">
        <v>189</v>
      </c>
      <c r="F946" s="82">
        <v>2</v>
      </c>
      <c r="G946" s="82">
        <v>1.08</v>
      </c>
      <c r="H946" s="82">
        <v>0.01</v>
      </c>
      <c r="I946" s="82">
        <v>1.25</v>
      </c>
      <c r="J946" s="82">
        <v>5.3</v>
      </c>
      <c r="K946" s="82">
        <v>68</v>
      </c>
      <c r="L946" s="82">
        <v>1</v>
      </c>
      <c r="M946" s="82">
        <v>-0.26</v>
      </c>
      <c r="N946" s="82">
        <v>0.38</v>
      </c>
      <c r="O946" s="82">
        <v>-0.86</v>
      </c>
      <c r="P946" s="82">
        <v>6</v>
      </c>
    </row>
    <row r="947" spans="1:16" x14ac:dyDescent="0.25">
      <c r="A947" s="51" t="str">
        <f t="shared" si="14"/>
        <v>Cholestérol, HDLB62</v>
      </c>
      <c r="B947" s="84" t="s">
        <v>160</v>
      </c>
      <c r="C947" s="84" t="s">
        <v>23</v>
      </c>
      <c r="D947" s="84" t="s">
        <v>187</v>
      </c>
      <c r="E947" s="84" t="s">
        <v>189</v>
      </c>
      <c r="F947" s="82">
        <v>2</v>
      </c>
      <c r="G947" s="82">
        <v>1.08</v>
      </c>
      <c r="H947" s="82">
        <v>0.02</v>
      </c>
      <c r="I947" s="82">
        <v>1.52</v>
      </c>
      <c r="J947" s="82">
        <v>5.3</v>
      </c>
      <c r="K947" s="82">
        <v>72</v>
      </c>
      <c r="L947" s="82">
        <v>1</v>
      </c>
      <c r="M947" s="82">
        <v>-0.24</v>
      </c>
      <c r="N947" s="82">
        <v>0.47</v>
      </c>
      <c r="O947" s="82">
        <v>-0.77</v>
      </c>
      <c r="P947" s="82">
        <v>6</v>
      </c>
    </row>
    <row r="948" spans="1:16" x14ac:dyDescent="0.25">
      <c r="A948" s="51" t="str">
        <f t="shared" si="14"/>
        <v>Cholestérol, HDLB72</v>
      </c>
      <c r="B948" s="84" t="s">
        <v>161</v>
      </c>
      <c r="C948" s="84" t="s">
        <v>23</v>
      </c>
      <c r="D948" s="84" t="s">
        <v>187</v>
      </c>
      <c r="E948" s="84" t="s">
        <v>189</v>
      </c>
      <c r="F948" s="82">
        <v>2</v>
      </c>
      <c r="G948" s="82">
        <v>1.07</v>
      </c>
      <c r="H948" s="82">
        <v>0.02</v>
      </c>
      <c r="I948" s="82">
        <v>1.85</v>
      </c>
      <c r="J948" s="82">
        <v>5.3</v>
      </c>
      <c r="K948" s="82">
        <v>77</v>
      </c>
      <c r="L948" s="82">
        <v>1</v>
      </c>
      <c r="M948" s="82">
        <v>-0.52</v>
      </c>
      <c r="N948" s="82">
        <v>0.56999999999999995</v>
      </c>
      <c r="O948" s="82">
        <v>-1.69</v>
      </c>
      <c r="P948" s="82">
        <v>6</v>
      </c>
    </row>
    <row r="949" spans="1:16" x14ac:dyDescent="0.25">
      <c r="A949" s="51" t="str">
        <f t="shared" si="14"/>
        <v>Cholestérol, HDLB82</v>
      </c>
      <c r="B949" s="84" t="s">
        <v>162</v>
      </c>
      <c r="C949" s="84" t="s">
        <v>23</v>
      </c>
      <c r="D949" s="84" t="s">
        <v>187</v>
      </c>
      <c r="E949" s="84" t="s">
        <v>189</v>
      </c>
      <c r="F949" s="82">
        <v>2</v>
      </c>
      <c r="G949" s="82">
        <v>1.05</v>
      </c>
      <c r="H949" s="82">
        <v>0.02</v>
      </c>
      <c r="I949" s="82">
        <v>1.64</v>
      </c>
      <c r="J949" s="82">
        <v>5.3</v>
      </c>
      <c r="K949" s="82">
        <v>77</v>
      </c>
      <c r="L949" s="82">
        <v>1</v>
      </c>
      <c r="M949" s="82">
        <v>-1.1000000000000001</v>
      </c>
      <c r="N949" s="82">
        <v>0.5</v>
      </c>
      <c r="O949" s="82">
        <v>-3.6</v>
      </c>
      <c r="P949" s="82">
        <v>6</v>
      </c>
    </row>
    <row r="950" spans="1:16" x14ac:dyDescent="0.25">
      <c r="A950" s="51" t="str">
        <f t="shared" si="14"/>
        <v>Cholestérol, HDLB92</v>
      </c>
      <c r="B950" s="84" t="s">
        <v>163</v>
      </c>
      <c r="C950" s="84" t="s">
        <v>23</v>
      </c>
      <c r="D950" s="84" t="s">
        <v>187</v>
      </c>
      <c r="E950" s="84" t="s">
        <v>189</v>
      </c>
      <c r="F950" s="82">
        <v>2</v>
      </c>
      <c r="G950" s="82">
        <v>1.04</v>
      </c>
      <c r="H950" s="82">
        <v>0.03</v>
      </c>
      <c r="I950" s="82">
        <v>2.6</v>
      </c>
      <c r="J950" s="82">
        <v>5.3</v>
      </c>
      <c r="K950" s="82">
        <v>73</v>
      </c>
      <c r="L950" s="82">
        <v>1</v>
      </c>
      <c r="M950" s="82">
        <v>-1.3</v>
      </c>
      <c r="N950" s="82">
        <v>0.8</v>
      </c>
      <c r="O950" s="82">
        <v>-4.2300000000000004</v>
      </c>
      <c r="P950" s="82">
        <v>6</v>
      </c>
    </row>
    <row r="951" spans="1:16" x14ac:dyDescent="0.25">
      <c r="A951" s="51" t="str">
        <f t="shared" si="14"/>
        <v>Cholestérol, HDLB102</v>
      </c>
      <c r="B951" s="84" t="s">
        <v>164</v>
      </c>
      <c r="C951" s="84" t="s">
        <v>23</v>
      </c>
      <c r="D951" s="84" t="s">
        <v>187</v>
      </c>
      <c r="E951" s="84" t="s">
        <v>189</v>
      </c>
      <c r="F951" s="82">
        <v>2</v>
      </c>
      <c r="G951" s="82">
        <v>1.04</v>
      </c>
      <c r="H951" s="82">
        <v>0.01</v>
      </c>
      <c r="I951" s="82">
        <v>1.44</v>
      </c>
      <c r="J951" s="82">
        <v>5.3</v>
      </c>
      <c r="K951" s="82">
        <v>71</v>
      </c>
      <c r="L951" s="82">
        <v>1</v>
      </c>
      <c r="M951" s="82">
        <v>-1.4</v>
      </c>
      <c r="N951" s="82">
        <v>0.44</v>
      </c>
      <c r="O951" s="82">
        <v>-4.5599999999999996</v>
      </c>
      <c r="P951" s="82">
        <v>6</v>
      </c>
    </row>
    <row r="952" spans="1:16" x14ac:dyDescent="0.25">
      <c r="A952" s="51" t="str">
        <f t="shared" si="14"/>
        <v>Cholestérol, HDLB112</v>
      </c>
      <c r="B952" s="84" t="s">
        <v>165</v>
      </c>
      <c r="C952" s="84" t="s">
        <v>23</v>
      </c>
      <c r="D952" s="84" t="s">
        <v>187</v>
      </c>
      <c r="E952" s="84" t="s">
        <v>189</v>
      </c>
      <c r="F952" s="82">
        <v>2</v>
      </c>
      <c r="G952" s="82">
        <v>1.07</v>
      </c>
      <c r="H952" s="82">
        <v>0.03</v>
      </c>
      <c r="I952" s="82">
        <v>2.86</v>
      </c>
      <c r="J952" s="82">
        <v>5.3</v>
      </c>
      <c r="K952" s="82">
        <v>72</v>
      </c>
      <c r="L952" s="82">
        <v>1</v>
      </c>
      <c r="M952" s="82">
        <v>-0.67</v>
      </c>
      <c r="N952" s="82">
        <v>0.88</v>
      </c>
      <c r="O952" s="82">
        <v>-2.1800000000000002</v>
      </c>
      <c r="P952" s="82">
        <v>6</v>
      </c>
    </row>
    <row r="953" spans="1:16" x14ac:dyDescent="0.25">
      <c r="A953" s="51" t="str">
        <f t="shared" si="14"/>
        <v>Cholestérol, HDLB122</v>
      </c>
      <c r="B953" s="84" t="s">
        <v>166</v>
      </c>
      <c r="C953" s="84" t="s">
        <v>23</v>
      </c>
      <c r="D953" s="84" t="s">
        <v>187</v>
      </c>
      <c r="E953" s="84" t="s">
        <v>189</v>
      </c>
      <c r="F953" s="82">
        <v>2</v>
      </c>
      <c r="G953" s="82">
        <v>1.08</v>
      </c>
      <c r="H953" s="82">
        <v>0.02</v>
      </c>
      <c r="I953" s="82">
        <v>1.64</v>
      </c>
      <c r="J953" s="82">
        <v>5.3</v>
      </c>
      <c r="K953" s="82">
        <v>63</v>
      </c>
      <c r="L953" s="82">
        <v>1</v>
      </c>
      <c r="M953" s="82">
        <v>-0.25</v>
      </c>
      <c r="N953" s="82">
        <v>0.5</v>
      </c>
      <c r="O953" s="82">
        <v>-0.8</v>
      </c>
      <c r="P953" s="82">
        <v>6</v>
      </c>
    </row>
    <row r="954" spans="1:16" x14ac:dyDescent="0.25">
      <c r="A954" s="51" t="str">
        <f t="shared" si="14"/>
        <v>Cholestérol, HDLB132</v>
      </c>
      <c r="B954" s="84" t="s">
        <v>167</v>
      </c>
      <c r="C954" s="84" t="s">
        <v>23</v>
      </c>
      <c r="D954" s="84" t="s">
        <v>187</v>
      </c>
      <c r="E954" s="84" t="s">
        <v>189</v>
      </c>
      <c r="F954" s="82">
        <v>2</v>
      </c>
      <c r="G954" s="82">
        <v>1.06</v>
      </c>
      <c r="H954" s="82">
        <v>0.03</v>
      </c>
      <c r="I954" s="82">
        <v>2.54</v>
      </c>
      <c r="J954" s="82">
        <v>5.3</v>
      </c>
      <c r="K954" s="82">
        <v>858</v>
      </c>
      <c r="L954" s="82">
        <v>1</v>
      </c>
      <c r="M954" s="82">
        <v>-0.74</v>
      </c>
      <c r="N954" s="82">
        <v>0.78</v>
      </c>
      <c r="O954" s="82">
        <v>-2.41</v>
      </c>
      <c r="P954" s="82">
        <v>6</v>
      </c>
    </row>
    <row r="955" spans="1:16" x14ac:dyDescent="0.25">
      <c r="A955" s="51" t="str">
        <f t="shared" si="14"/>
        <v>Cholestérol, HDLA3</v>
      </c>
      <c r="B955" s="84" t="s">
        <v>154</v>
      </c>
      <c r="C955" s="84" t="s">
        <v>23</v>
      </c>
      <c r="D955" s="84" t="s">
        <v>184</v>
      </c>
      <c r="E955" s="84" t="s">
        <v>189</v>
      </c>
      <c r="F955" s="82">
        <v>3</v>
      </c>
      <c r="G955" s="82">
        <v>1.78</v>
      </c>
      <c r="H955" s="82">
        <v>0.05</v>
      </c>
      <c r="I955" s="82">
        <v>3.07</v>
      </c>
      <c r="J955" s="82">
        <v>5.3</v>
      </c>
      <c r="K955" s="82">
        <v>9733</v>
      </c>
      <c r="L955" s="82">
        <v>9</v>
      </c>
      <c r="M955" s="82" t="s">
        <v>186</v>
      </c>
      <c r="N955" s="82" t="s">
        <v>186</v>
      </c>
      <c r="O955" s="82" t="s">
        <v>186</v>
      </c>
      <c r="P955" s="82">
        <v>6</v>
      </c>
    </row>
    <row r="956" spans="1:16" x14ac:dyDescent="0.25">
      <c r="A956" s="51" t="str">
        <f t="shared" si="14"/>
        <v>Cholestérol, HDLB13</v>
      </c>
      <c r="B956" s="84" t="s">
        <v>155</v>
      </c>
      <c r="C956" s="84" t="s">
        <v>23</v>
      </c>
      <c r="D956" s="84" t="s">
        <v>187</v>
      </c>
      <c r="E956" s="84" t="s">
        <v>189</v>
      </c>
      <c r="F956" s="82">
        <v>3</v>
      </c>
      <c r="G956" s="82">
        <v>1.75</v>
      </c>
      <c r="H956" s="82">
        <v>0.03</v>
      </c>
      <c r="I956" s="82">
        <v>1.88</v>
      </c>
      <c r="J956" s="82">
        <v>5.3</v>
      </c>
      <c r="K956" s="82">
        <v>71</v>
      </c>
      <c r="L956" s="82">
        <v>1</v>
      </c>
      <c r="M956" s="82">
        <v>-0.56000000000000005</v>
      </c>
      <c r="N956" s="82">
        <v>0.61</v>
      </c>
      <c r="O956" s="82">
        <v>-1.72</v>
      </c>
      <c r="P956" s="82">
        <v>6</v>
      </c>
    </row>
    <row r="957" spans="1:16" x14ac:dyDescent="0.25">
      <c r="A957" s="51" t="str">
        <f t="shared" si="14"/>
        <v>Cholestérol, HDLB23</v>
      </c>
      <c r="B957" s="84" t="s">
        <v>156</v>
      </c>
      <c r="C957" s="84" t="s">
        <v>23</v>
      </c>
      <c r="D957" s="84" t="s">
        <v>187</v>
      </c>
      <c r="E957" s="84" t="s">
        <v>189</v>
      </c>
      <c r="F957" s="82">
        <v>3</v>
      </c>
      <c r="G957" s="82">
        <v>1.76</v>
      </c>
      <c r="H957" s="82">
        <v>0.03</v>
      </c>
      <c r="I957" s="82">
        <v>1.75</v>
      </c>
      <c r="J957" s="82">
        <v>5.3</v>
      </c>
      <c r="K957" s="82">
        <v>69</v>
      </c>
      <c r="L957" s="82">
        <v>1</v>
      </c>
      <c r="M957" s="82">
        <v>-0.43</v>
      </c>
      <c r="N957" s="82">
        <v>0.56999999999999995</v>
      </c>
      <c r="O957" s="82">
        <v>-1.31</v>
      </c>
      <c r="P957" s="82">
        <v>6</v>
      </c>
    </row>
    <row r="958" spans="1:16" x14ac:dyDescent="0.25">
      <c r="A958" s="51" t="str">
        <f t="shared" si="14"/>
        <v>Cholestérol, HDLB33</v>
      </c>
      <c r="B958" s="84" t="s">
        <v>157</v>
      </c>
      <c r="C958" s="84" t="s">
        <v>23</v>
      </c>
      <c r="D958" s="84" t="s">
        <v>187</v>
      </c>
      <c r="E958" s="84" t="s">
        <v>189</v>
      </c>
      <c r="F958" s="82">
        <v>3</v>
      </c>
      <c r="G958" s="82">
        <v>1.72</v>
      </c>
      <c r="H958" s="82">
        <v>0.04</v>
      </c>
      <c r="I958" s="82">
        <v>2.2799999999999998</v>
      </c>
      <c r="J958" s="82">
        <v>5.3</v>
      </c>
      <c r="K958" s="82">
        <v>79</v>
      </c>
      <c r="L958" s="82">
        <v>1</v>
      </c>
      <c r="M958" s="82">
        <v>-1.1599999999999999</v>
      </c>
      <c r="N958" s="82">
        <v>0.74</v>
      </c>
      <c r="O958" s="82">
        <v>-3.58</v>
      </c>
      <c r="P958" s="82">
        <v>6</v>
      </c>
    </row>
    <row r="959" spans="1:16" x14ac:dyDescent="0.25">
      <c r="A959" s="51" t="str">
        <f t="shared" si="14"/>
        <v>Cholestérol, HDLB43</v>
      </c>
      <c r="B959" s="84" t="s">
        <v>158</v>
      </c>
      <c r="C959" s="84" t="s">
        <v>23</v>
      </c>
      <c r="D959" s="84" t="s">
        <v>187</v>
      </c>
      <c r="E959" s="84" t="s">
        <v>189</v>
      </c>
      <c r="F959" s="82">
        <v>3</v>
      </c>
      <c r="G959" s="82">
        <v>1.75</v>
      </c>
      <c r="H959" s="82">
        <v>0.03</v>
      </c>
      <c r="I959" s="82">
        <v>1.87</v>
      </c>
      <c r="J959" s="82">
        <v>5.3</v>
      </c>
      <c r="K959" s="82">
        <v>72</v>
      </c>
      <c r="L959" s="82">
        <v>1</v>
      </c>
      <c r="M959" s="82">
        <v>-0.59</v>
      </c>
      <c r="N959" s="82">
        <v>0.61</v>
      </c>
      <c r="O959" s="82">
        <v>-1.8</v>
      </c>
      <c r="P959" s="82">
        <v>6</v>
      </c>
    </row>
    <row r="960" spans="1:16" x14ac:dyDescent="0.25">
      <c r="A960" s="51" t="str">
        <f t="shared" si="14"/>
        <v>Cholestérol, HDLB53</v>
      </c>
      <c r="B960" s="84" t="s">
        <v>159</v>
      </c>
      <c r="C960" s="84" t="s">
        <v>23</v>
      </c>
      <c r="D960" s="84" t="s">
        <v>187</v>
      </c>
      <c r="E960" s="84" t="s">
        <v>189</v>
      </c>
      <c r="F960" s="82">
        <v>3</v>
      </c>
      <c r="G960" s="82">
        <v>1.76</v>
      </c>
      <c r="H960" s="82">
        <v>0.03</v>
      </c>
      <c r="I960" s="82">
        <v>1.69</v>
      </c>
      <c r="J960" s="82">
        <v>5.3</v>
      </c>
      <c r="K960" s="82">
        <v>67</v>
      </c>
      <c r="L960" s="82">
        <v>1</v>
      </c>
      <c r="M960" s="82">
        <v>-0.28999999999999998</v>
      </c>
      <c r="N960" s="82">
        <v>0.55000000000000004</v>
      </c>
      <c r="O960" s="82">
        <v>-0.88</v>
      </c>
      <c r="P960" s="82">
        <v>6</v>
      </c>
    </row>
    <row r="961" spans="1:16" x14ac:dyDescent="0.25">
      <c r="A961" s="51" t="str">
        <f t="shared" si="14"/>
        <v>Cholestérol, HDLB63</v>
      </c>
      <c r="B961" s="84" t="s">
        <v>160</v>
      </c>
      <c r="C961" s="84" t="s">
        <v>23</v>
      </c>
      <c r="D961" s="84" t="s">
        <v>187</v>
      </c>
      <c r="E961" s="84" t="s">
        <v>189</v>
      </c>
      <c r="F961" s="82">
        <v>3</v>
      </c>
      <c r="G961" s="82">
        <v>1.77</v>
      </c>
      <c r="H961" s="82">
        <v>0.03</v>
      </c>
      <c r="I961" s="82">
        <v>1.45</v>
      </c>
      <c r="J961" s="82">
        <v>5.3</v>
      </c>
      <c r="K961" s="82">
        <v>72</v>
      </c>
      <c r="L961" s="82">
        <v>1</v>
      </c>
      <c r="M961" s="82">
        <v>-0.2</v>
      </c>
      <c r="N961" s="82">
        <v>0.47</v>
      </c>
      <c r="O961" s="82">
        <v>-0.6</v>
      </c>
      <c r="P961" s="82">
        <v>6</v>
      </c>
    </row>
    <row r="962" spans="1:16" x14ac:dyDescent="0.25">
      <c r="A962" s="51" t="str">
        <f t="shared" si="14"/>
        <v>Cholestérol, HDLB73</v>
      </c>
      <c r="B962" s="84" t="s">
        <v>161</v>
      </c>
      <c r="C962" s="84" t="s">
        <v>23</v>
      </c>
      <c r="D962" s="84" t="s">
        <v>187</v>
      </c>
      <c r="E962" s="84" t="s">
        <v>189</v>
      </c>
      <c r="F962" s="82">
        <v>3</v>
      </c>
      <c r="G962" s="82">
        <v>1.74</v>
      </c>
      <c r="H962" s="82">
        <v>0.02</v>
      </c>
      <c r="I962" s="82">
        <v>1.39</v>
      </c>
      <c r="J962" s="82">
        <v>5.3</v>
      </c>
      <c r="K962" s="82">
        <v>77</v>
      </c>
      <c r="L962" s="82">
        <v>1</v>
      </c>
      <c r="M962" s="82">
        <v>-0.65</v>
      </c>
      <c r="N962" s="82">
        <v>0.45</v>
      </c>
      <c r="O962" s="82">
        <v>-2</v>
      </c>
      <c r="P962" s="82">
        <v>6</v>
      </c>
    </row>
    <row r="963" spans="1:16" x14ac:dyDescent="0.25">
      <c r="A963" s="51" t="str">
        <f t="shared" si="14"/>
        <v>Cholestérol, HDLB83</v>
      </c>
      <c r="B963" s="84" t="s">
        <v>162</v>
      </c>
      <c r="C963" s="84" t="s">
        <v>23</v>
      </c>
      <c r="D963" s="84" t="s">
        <v>187</v>
      </c>
      <c r="E963" s="84" t="s">
        <v>189</v>
      </c>
      <c r="F963" s="82">
        <v>3</v>
      </c>
      <c r="G963" s="82">
        <v>1.7</v>
      </c>
      <c r="H963" s="82">
        <v>0.03</v>
      </c>
      <c r="I963" s="82">
        <v>1.99</v>
      </c>
      <c r="J963" s="82">
        <v>5.3</v>
      </c>
      <c r="K963" s="82">
        <v>77</v>
      </c>
      <c r="L963" s="82">
        <v>1</v>
      </c>
      <c r="M963" s="85">
        <v>-1.52</v>
      </c>
      <c r="N963" s="82">
        <v>0.65</v>
      </c>
      <c r="O963" s="82">
        <v>-4.68</v>
      </c>
      <c r="P963" s="82">
        <v>6</v>
      </c>
    </row>
    <row r="964" spans="1:16" x14ac:dyDescent="0.25">
      <c r="A964" s="51" t="str">
        <f t="shared" ref="A964:A1027" si="15">CONCATENATE(C964,B964,F964)</f>
        <v>Cholestérol, HDLB93</v>
      </c>
      <c r="B964" s="84" t="s">
        <v>163</v>
      </c>
      <c r="C964" s="84" t="s">
        <v>23</v>
      </c>
      <c r="D964" s="84" t="s">
        <v>187</v>
      </c>
      <c r="E964" s="84" t="s">
        <v>189</v>
      </c>
      <c r="F964" s="82">
        <v>3</v>
      </c>
      <c r="G964" s="82">
        <v>1.69</v>
      </c>
      <c r="H964" s="82">
        <v>0.03</v>
      </c>
      <c r="I964" s="82">
        <v>1.93</v>
      </c>
      <c r="J964" s="82">
        <v>5.3</v>
      </c>
      <c r="K964" s="82">
        <v>71</v>
      </c>
      <c r="L964" s="82">
        <v>1</v>
      </c>
      <c r="M964" s="85">
        <v>-1.58</v>
      </c>
      <c r="N964" s="82">
        <v>0.63</v>
      </c>
      <c r="O964" s="82">
        <v>-4.8600000000000003</v>
      </c>
      <c r="P964" s="82">
        <v>6</v>
      </c>
    </row>
    <row r="965" spans="1:16" x14ac:dyDescent="0.25">
      <c r="A965" s="51" t="str">
        <f t="shared" si="15"/>
        <v>Cholestérol, HDLB103</v>
      </c>
      <c r="B965" s="84" t="s">
        <v>164</v>
      </c>
      <c r="C965" s="84" t="s">
        <v>23</v>
      </c>
      <c r="D965" s="84" t="s">
        <v>187</v>
      </c>
      <c r="E965" s="84" t="s">
        <v>189</v>
      </c>
      <c r="F965" s="82">
        <v>3</v>
      </c>
      <c r="G965" s="82">
        <v>1.69</v>
      </c>
      <c r="H965" s="82">
        <v>0.03</v>
      </c>
      <c r="I965" s="82">
        <v>1.77</v>
      </c>
      <c r="J965" s="82">
        <v>5.3</v>
      </c>
      <c r="K965" s="82">
        <v>74</v>
      </c>
      <c r="L965" s="82">
        <v>1</v>
      </c>
      <c r="M965" s="85">
        <v>-1.57</v>
      </c>
      <c r="N965" s="82">
        <v>0.57999999999999996</v>
      </c>
      <c r="O965" s="82">
        <v>-4.82</v>
      </c>
      <c r="P965" s="82">
        <v>6</v>
      </c>
    </row>
    <row r="966" spans="1:16" x14ac:dyDescent="0.25">
      <c r="A966" s="51" t="str">
        <f t="shared" si="15"/>
        <v>Cholestérol, HDLB113</v>
      </c>
      <c r="B966" s="84" t="s">
        <v>165</v>
      </c>
      <c r="C966" s="84" t="s">
        <v>23</v>
      </c>
      <c r="D966" s="84" t="s">
        <v>187</v>
      </c>
      <c r="E966" s="84" t="s">
        <v>189</v>
      </c>
      <c r="F966" s="82">
        <v>3</v>
      </c>
      <c r="G966" s="82">
        <v>1.71</v>
      </c>
      <c r="H966" s="82">
        <v>0.04</v>
      </c>
      <c r="I966" s="82">
        <v>2.09</v>
      </c>
      <c r="J966" s="82">
        <v>5.3</v>
      </c>
      <c r="K966" s="82">
        <v>72</v>
      </c>
      <c r="L966" s="82">
        <v>1</v>
      </c>
      <c r="M966" s="82">
        <v>-1.23</v>
      </c>
      <c r="N966" s="82">
        <v>0.68</v>
      </c>
      <c r="O966" s="82">
        <v>-3.79</v>
      </c>
      <c r="P966" s="82">
        <v>6</v>
      </c>
    </row>
    <row r="967" spans="1:16" x14ac:dyDescent="0.25">
      <c r="A967" s="51" t="str">
        <f t="shared" si="15"/>
        <v>Cholestérol, HDLB123</v>
      </c>
      <c r="B967" s="84" t="s">
        <v>166</v>
      </c>
      <c r="C967" s="84" t="s">
        <v>23</v>
      </c>
      <c r="D967" s="84" t="s">
        <v>187</v>
      </c>
      <c r="E967" s="84" t="s">
        <v>189</v>
      </c>
      <c r="F967" s="82">
        <v>3</v>
      </c>
      <c r="G967" s="82">
        <v>1.74</v>
      </c>
      <c r="H967" s="82">
        <v>0.03</v>
      </c>
      <c r="I967" s="82">
        <v>1.5</v>
      </c>
      <c r="J967" s="82">
        <v>5.3</v>
      </c>
      <c r="K967" s="82">
        <v>64</v>
      </c>
      <c r="L967" s="82">
        <v>1</v>
      </c>
      <c r="M967" s="82">
        <v>-0.79</v>
      </c>
      <c r="N967" s="82">
        <v>0.49</v>
      </c>
      <c r="O967" s="82">
        <v>-2.41</v>
      </c>
      <c r="P967" s="82">
        <v>6</v>
      </c>
    </row>
    <row r="968" spans="1:16" x14ac:dyDescent="0.25">
      <c r="A968" s="51" t="str">
        <f t="shared" si="15"/>
        <v>Cholestérol, HDLB133</v>
      </c>
      <c r="B968" s="84" t="s">
        <v>167</v>
      </c>
      <c r="C968" s="84" t="s">
        <v>23</v>
      </c>
      <c r="D968" s="84" t="s">
        <v>187</v>
      </c>
      <c r="E968" s="84" t="s">
        <v>189</v>
      </c>
      <c r="F968" s="82">
        <v>3</v>
      </c>
      <c r="G968" s="82">
        <v>1.73</v>
      </c>
      <c r="H968" s="82">
        <v>0.04</v>
      </c>
      <c r="I968" s="82">
        <v>2.38</v>
      </c>
      <c r="J968" s="82">
        <v>5.3</v>
      </c>
      <c r="K968" s="82">
        <v>865</v>
      </c>
      <c r="L968" s="82">
        <v>1</v>
      </c>
      <c r="M968" s="82">
        <v>-0.89</v>
      </c>
      <c r="N968" s="82">
        <v>0.77</v>
      </c>
      <c r="O968" s="82">
        <v>-2.74</v>
      </c>
      <c r="P968" s="82">
        <v>6</v>
      </c>
    </row>
    <row r="969" spans="1:16" x14ac:dyDescent="0.25">
      <c r="A969" s="51" t="str">
        <f t="shared" si="15"/>
        <v>Cholestérol, TotalA1</v>
      </c>
      <c r="B969" s="84" t="s">
        <v>154</v>
      </c>
      <c r="C969" s="84" t="s">
        <v>24</v>
      </c>
      <c r="D969" s="84" t="s">
        <v>184</v>
      </c>
      <c r="E969" s="84" t="s">
        <v>189</v>
      </c>
      <c r="F969" s="82">
        <v>1</v>
      </c>
      <c r="G969" s="82">
        <v>2.83</v>
      </c>
      <c r="H969" s="82">
        <v>0.1</v>
      </c>
      <c r="I969" s="82">
        <v>3.36</v>
      </c>
      <c r="J969" s="82">
        <v>4.5999999999999996</v>
      </c>
      <c r="K969" s="82">
        <v>31615</v>
      </c>
      <c r="L969" s="82">
        <v>45</v>
      </c>
      <c r="M969" s="82" t="s">
        <v>186</v>
      </c>
      <c r="N969" s="82" t="s">
        <v>186</v>
      </c>
      <c r="O969" s="82" t="s">
        <v>186</v>
      </c>
      <c r="P969" s="82">
        <v>7.2</v>
      </c>
    </row>
    <row r="970" spans="1:16" x14ac:dyDescent="0.25">
      <c r="A970" s="51" t="str">
        <f t="shared" si="15"/>
        <v>Cholestérol, TotalB11</v>
      </c>
      <c r="B970" s="84" t="s">
        <v>155</v>
      </c>
      <c r="C970" s="84" t="s">
        <v>24</v>
      </c>
      <c r="D970" s="84" t="s">
        <v>187</v>
      </c>
      <c r="E970" s="84" t="s">
        <v>189</v>
      </c>
      <c r="F970" s="82">
        <v>1</v>
      </c>
      <c r="G970" s="82">
        <v>2.81</v>
      </c>
      <c r="H970" s="82">
        <v>0.04</v>
      </c>
      <c r="I970" s="82">
        <v>1.43</v>
      </c>
      <c r="J970" s="82">
        <v>4.5999999999999996</v>
      </c>
      <c r="K970" s="82">
        <v>63</v>
      </c>
      <c r="L970" s="82">
        <v>1</v>
      </c>
      <c r="M970" s="82">
        <v>-0.3</v>
      </c>
      <c r="N970" s="82">
        <v>0.43</v>
      </c>
      <c r="O970" s="82">
        <v>-0.99</v>
      </c>
      <c r="P970" s="82">
        <v>7.2</v>
      </c>
    </row>
    <row r="971" spans="1:16" x14ac:dyDescent="0.25">
      <c r="A971" s="51" t="str">
        <f t="shared" si="15"/>
        <v>Cholestérol, TotalB21</v>
      </c>
      <c r="B971" s="84" t="s">
        <v>156</v>
      </c>
      <c r="C971" s="84" t="s">
        <v>24</v>
      </c>
      <c r="D971" s="84" t="s">
        <v>187</v>
      </c>
      <c r="E971" s="84" t="s">
        <v>189</v>
      </c>
      <c r="F971" s="82">
        <v>1</v>
      </c>
      <c r="G971" s="82">
        <v>2.8</v>
      </c>
      <c r="H971" s="82">
        <v>0.05</v>
      </c>
      <c r="I971" s="82">
        <v>1.81</v>
      </c>
      <c r="J971" s="82">
        <v>4.5999999999999996</v>
      </c>
      <c r="K971" s="82">
        <v>53</v>
      </c>
      <c r="L971" s="82">
        <v>1</v>
      </c>
      <c r="M971" s="82">
        <v>-0.39</v>
      </c>
      <c r="N971" s="82">
        <v>0.54</v>
      </c>
      <c r="O971" s="82">
        <v>-1.31</v>
      </c>
      <c r="P971" s="82">
        <v>7.2</v>
      </c>
    </row>
    <row r="972" spans="1:16" x14ac:dyDescent="0.25">
      <c r="A972" s="51" t="str">
        <f t="shared" si="15"/>
        <v>Cholestérol, TotalB31</v>
      </c>
      <c r="B972" s="84" t="s">
        <v>157</v>
      </c>
      <c r="C972" s="84" t="s">
        <v>24</v>
      </c>
      <c r="D972" s="84" t="s">
        <v>187</v>
      </c>
      <c r="E972" s="84" t="s">
        <v>189</v>
      </c>
      <c r="F972" s="82">
        <v>1</v>
      </c>
      <c r="G972" s="82">
        <v>2.79</v>
      </c>
      <c r="H972" s="82">
        <v>7.0000000000000007E-2</v>
      </c>
      <c r="I972" s="82">
        <v>2.5099999999999998</v>
      </c>
      <c r="J972" s="82">
        <v>4.5999999999999996</v>
      </c>
      <c r="K972" s="82">
        <v>58</v>
      </c>
      <c r="L972" s="82">
        <v>1</v>
      </c>
      <c r="M972" s="82">
        <v>-0.5</v>
      </c>
      <c r="N972" s="82">
        <v>0.75</v>
      </c>
      <c r="O972" s="82">
        <v>-1.68</v>
      </c>
      <c r="P972" s="82">
        <v>7.2</v>
      </c>
    </row>
    <row r="973" spans="1:16" x14ac:dyDescent="0.25">
      <c r="A973" s="51" t="str">
        <f t="shared" si="15"/>
        <v>Cholestérol, TotalB41</v>
      </c>
      <c r="B973" s="84" t="s">
        <v>158</v>
      </c>
      <c r="C973" s="84" t="s">
        <v>24</v>
      </c>
      <c r="D973" s="84" t="s">
        <v>187</v>
      </c>
      <c r="E973" s="84" t="s">
        <v>189</v>
      </c>
      <c r="F973" s="82">
        <v>1</v>
      </c>
      <c r="G973" s="82">
        <v>2.71</v>
      </c>
      <c r="H973" s="82">
        <v>0.04</v>
      </c>
      <c r="I973" s="82">
        <v>1.36</v>
      </c>
      <c r="J973" s="82">
        <v>4.5999999999999996</v>
      </c>
      <c r="K973" s="82">
        <v>54</v>
      </c>
      <c r="L973" s="82">
        <v>1</v>
      </c>
      <c r="M973" s="82">
        <v>-1.27</v>
      </c>
      <c r="N973" s="82">
        <v>0.41</v>
      </c>
      <c r="O973" s="82">
        <v>-4.28</v>
      </c>
      <c r="P973" s="82">
        <v>7.2</v>
      </c>
    </row>
    <row r="974" spans="1:16" x14ac:dyDescent="0.25">
      <c r="A974" s="51" t="str">
        <f t="shared" si="15"/>
        <v>Cholestérol, TotalB51</v>
      </c>
      <c r="B974" s="84" t="s">
        <v>159</v>
      </c>
      <c r="C974" s="84" t="s">
        <v>24</v>
      </c>
      <c r="D974" s="84" t="s">
        <v>187</v>
      </c>
      <c r="E974" s="84" t="s">
        <v>189</v>
      </c>
      <c r="F974" s="82">
        <v>1</v>
      </c>
      <c r="G974" s="82">
        <v>2.7</v>
      </c>
      <c r="H974" s="82">
        <v>0.04</v>
      </c>
      <c r="I974" s="82">
        <v>1.39</v>
      </c>
      <c r="J974" s="82">
        <v>4.5999999999999996</v>
      </c>
      <c r="K974" s="82">
        <v>56</v>
      </c>
      <c r="L974" s="82">
        <v>1</v>
      </c>
      <c r="M974" s="82">
        <v>-1.44</v>
      </c>
      <c r="N974" s="82">
        <v>0.42</v>
      </c>
      <c r="O974" s="82">
        <v>-4.82</v>
      </c>
      <c r="P974" s="82">
        <v>7.2</v>
      </c>
    </row>
    <row r="975" spans="1:16" x14ac:dyDescent="0.25">
      <c r="A975" s="51" t="str">
        <f t="shared" si="15"/>
        <v>Cholestérol, TotalB61</v>
      </c>
      <c r="B975" s="84" t="s">
        <v>160</v>
      </c>
      <c r="C975" s="84" t="s">
        <v>24</v>
      </c>
      <c r="D975" s="84" t="s">
        <v>187</v>
      </c>
      <c r="E975" s="84" t="s">
        <v>189</v>
      </c>
      <c r="F975" s="82">
        <v>1</v>
      </c>
      <c r="G975" s="82">
        <v>2.76</v>
      </c>
      <c r="H975" s="82">
        <v>0.05</v>
      </c>
      <c r="I975" s="82">
        <v>1.82</v>
      </c>
      <c r="J975" s="82">
        <v>4.5999999999999996</v>
      </c>
      <c r="K975" s="82">
        <v>58</v>
      </c>
      <c r="L975" s="82">
        <v>1</v>
      </c>
      <c r="M975" s="82">
        <v>-0.79</v>
      </c>
      <c r="N975" s="82">
        <v>0.54</v>
      </c>
      <c r="O975" s="82">
        <v>-2.67</v>
      </c>
      <c r="P975" s="82">
        <v>7.2</v>
      </c>
    </row>
    <row r="976" spans="1:16" x14ac:dyDescent="0.25">
      <c r="A976" s="51" t="str">
        <f t="shared" si="15"/>
        <v>Cholestérol, TotalB71</v>
      </c>
      <c r="B976" s="84" t="s">
        <v>161</v>
      </c>
      <c r="C976" s="84" t="s">
        <v>24</v>
      </c>
      <c r="D976" s="84" t="s">
        <v>187</v>
      </c>
      <c r="E976" s="84" t="s">
        <v>189</v>
      </c>
      <c r="F976" s="82">
        <v>1</v>
      </c>
      <c r="G976" s="82">
        <v>2.76</v>
      </c>
      <c r="H976" s="82">
        <v>0.05</v>
      </c>
      <c r="I976" s="82">
        <v>1.74</v>
      </c>
      <c r="J976" s="82">
        <v>4.5999999999999996</v>
      </c>
      <c r="K976" s="82">
        <v>64</v>
      </c>
      <c r="L976" s="82">
        <v>1</v>
      </c>
      <c r="M976" s="82">
        <v>-0.74</v>
      </c>
      <c r="N976" s="82">
        <v>0.52</v>
      </c>
      <c r="O976" s="82">
        <v>-2.4900000000000002</v>
      </c>
      <c r="P976" s="82">
        <v>7.2</v>
      </c>
    </row>
    <row r="977" spans="1:16" x14ac:dyDescent="0.25">
      <c r="A977" s="51" t="str">
        <f t="shared" si="15"/>
        <v>Cholestérol, TotalB81</v>
      </c>
      <c r="B977" s="84" t="s">
        <v>162</v>
      </c>
      <c r="C977" s="84" t="s">
        <v>24</v>
      </c>
      <c r="D977" s="84" t="s">
        <v>187</v>
      </c>
      <c r="E977" s="84" t="s">
        <v>189</v>
      </c>
      <c r="F977" s="82">
        <v>1</v>
      </c>
      <c r="G977" s="82">
        <v>2.73</v>
      </c>
      <c r="H977" s="82">
        <v>0.04</v>
      </c>
      <c r="I977" s="82">
        <v>1.37</v>
      </c>
      <c r="J977" s="82">
        <v>4.5999999999999996</v>
      </c>
      <c r="K977" s="82">
        <v>60</v>
      </c>
      <c r="L977" s="82">
        <v>1</v>
      </c>
      <c r="M977" s="82">
        <v>-1.06</v>
      </c>
      <c r="N977" s="82">
        <v>0.41</v>
      </c>
      <c r="O977" s="82">
        <v>-3.55</v>
      </c>
      <c r="P977" s="82">
        <v>7.2</v>
      </c>
    </row>
    <row r="978" spans="1:16" x14ac:dyDescent="0.25">
      <c r="A978" s="51" t="str">
        <f t="shared" si="15"/>
        <v>Cholestérol, TotalB91</v>
      </c>
      <c r="B978" s="84" t="s">
        <v>163</v>
      </c>
      <c r="C978" s="84" t="s">
        <v>24</v>
      </c>
      <c r="D978" s="84" t="s">
        <v>187</v>
      </c>
      <c r="E978" s="84" t="s">
        <v>189</v>
      </c>
      <c r="F978" s="82">
        <v>1</v>
      </c>
      <c r="G978" s="82">
        <v>2.76</v>
      </c>
      <c r="H978" s="82">
        <v>7.0000000000000007E-2</v>
      </c>
      <c r="I978" s="82">
        <v>2.64</v>
      </c>
      <c r="J978" s="82">
        <v>4.5999999999999996</v>
      </c>
      <c r="K978" s="82">
        <v>62</v>
      </c>
      <c r="L978" s="82">
        <v>1</v>
      </c>
      <c r="M978" s="82">
        <v>-0.79</v>
      </c>
      <c r="N978" s="82">
        <v>0.78</v>
      </c>
      <c r="O978" s="82">
        <v>-2.66</v>
      </c>
      <c r="P978" s="82">
        <v>7.2</v>
      </c>
    </row>
    <row r="979" spans="1:16" x14ac:dyDescent="0.25">
      <c r="A979" s="51" t="str">
        <f t="shared" si="15"/>
        <v>Cholestérol, TotalB101</v>
      </c>
      <c r="B979" s="84" t="s">
        <v>164</v>
      </c>
      <c r="C979" s="84" t="s">
        <v>24</v>
      </c>
      <c r="D979" s="84" t="s">
        <v>187</v>
      </c>
      <c r="E979" s="84" t="s">
        <v>189</v>
      </c>
      <c r="F979" s="82">
        <v>1</v>
      </c>
      <c r="G979" s="82">
        <v>2.81</v>
      </c>
      <c r="H979" s="82">
        <v>0.03</v>
      </c>
      <c r="I979" s="82">
        <v>0.95</v>
      </c>
      <c r="J979" s="82">
        <v>4.5999999999999996</v>
      </c>
      <c r="K979" s="82">
        <v>58</v>
      </c>
      <c r="L979" s="82">
        <v>1</v>
      </c>
      <c r="M979" s="82">
        <v>-0.31</v>
      </c>
      <c r="N979" s="82">
        <v>0.28000000000000003</v>
      </c>
      <c r="O979" s="82">
        <v>-1.02</v>
      </c>
      <c r="P979" s="82">
        <v>7.2</v>
      </c>
    </row>
    <row r="980" spans="1:16" x14ac:dyDescent="0.25">
      <c r="A980" s="51" t="str">
        <f t="shared" si="15"/>
        <v>Cholestérol, TotalB111</v>
      </c>
      <c r="B980" s="84" t="s">
        <v>165</v>
      </c>
      <c r="C980" s="84" t="s">
        <v>24</v>
      </c>
      <c r="D980" s="84" t="s">
        <v>187</v>
      </c>
      <c r="E980" s="84" t="s">
        <v>189</v>
      </c>
      <c r="F980" s="82">
        <v>1</v>
      </c>
      <c r="G980" s="82">
        <v>2.82</v>
      </c>
      <c r="H980" s="82">
        <v>0.03</v>
      </c>
      <c r="I980" s="82">
        <v>1.06</v>
      </c>
      <c r="J980" s="82">
        <v>4.5999999999999996</v>
      </c>
      <c r="K980" s="82">
        <v>55</v>
      </c>
      <c r="L980" s="82">
        <v>1</v>
      </c>
      <c r="M980" s="82">
        <v>-0.2</v>
      </c>
      <c r="N980" s="82">
        <v>0.32</v>
      </c>
      <c r="O980" s="82">
        <v>-0.67</v>
      </c>
      <c r="P980" s="82">
        <v>7.2</v>
      </c>
    </row>
    <row r="981" spans="1:16" x14ac:dyDescent="0.25">
      <c r="A981" s="51" t="str">
        <f t="shared" si="15"/>
        <v>Cholestérol, TotalB121</v>
      </c>
      <c r="B981" s="84" t="s">
        <v>166</v>
      </c>
      <c r="C981" s="84" t="s">
        <v>24</v>
      </c>
      <c r="D981" s="84" t="s">
        <v>187</v>
      </c>
      <c r="E981" s="84" t="s">
        <v>189</v>
      </c>
      <c r="F981" s="82">
        <v>1</v>
      </c>
      <c r="G981" s="82">
        <v>2.83</v>
      </c>
      <c r="H981" s="82">
        <v>0.04</v>
      </c>
      <c r="I981" s="82">
        <v>1.42</v>
      </c>
      <c r="J981" s="82">
        <v>4.5999999999999996</v>
      </c>
      <c r="K981" s="82">
        <v>56</v>
      </c>
      <c r="L981" s="82">
        <v>1</v>
      </c>
      <c r="M981" s="82">
        <v>-0.01</v>
      </c>
      <c r="N981" s="82">
        <v>0.42</v>
      </c>
      <c r="O981" s="82">
        <v>-0.04</v>
      </c>
      <c r="P981" s="82">
        <v>7.2</v>
      </c>
    </row>
    <row r="982" spans="1:16" x14ac:dyDescent="0.25">
      <c r="A982" s="51" t="str">
        <f t="shared" si="15"/>
        <v>Cholestérol, TotalB131</v>
      </c>
      <c r="B982" s="84" t="s">
        <v>167</v>
      </c>
      <c r="C982" s="84" t="s">
        <v>24</v>
      </c>
      <c r="D982" s="84" t="s">
        <v>187</v>
      </c>
      <c r="E982" s="84" t="s">
        <v>189</v>
      </c>
      <c r="F982" s="82">
        <v>1</v>
      </c>
      <c r="G982" s="82">
        <v>2.77</v>
      </c>
      <c r="H982" s="82">
        <v>0.06</v>
      </c>
      <c r="I982" s="82">
        <v>2.2200000000000002</v>
      </c>
      <c r="J982" s="82">
        <v>4.5999999999999996</v>
      </c>
      <c r="K982" s="82">
        <v>697</v>
      </c>
      <c r="L982" s="82">
        <v>1</v>
      </c>
      <c r="M982" s="82">
        <v>-0.65</v>
      </c>
      <c r="N982" s="82">
        <v>0.66</v>
      </c>
      <c r="O982" s="82">
        <v>-2.1800000000000002</v>
      </c>
      <c r="P982" s="82">
        <v>7.2</v>
      </c>
    </row>
    <row r="983" spans="1:16" x14ac:dyDescent="0.25">
      <c r="A983" s="51" t="str">
        <f t="shared" si="15"/>
        <v>Cholestérol, TotalA2</v>
      </c>
      <c r="B983" s="84" t="s">
        <v>154</v>
      </c>
      <c r="C983" s="84" t="s">
        <v>24</v>
      </c>
      <c r="D983" s="84" t="s">
        <v>184</v>
      </c>
      <c r="E983" s="84" t="s">
        <v>189</v>
      </c>
      <c r="F983" s="82">
        <v>2</v>
      </c>
      <c r="G983" s="82">
        <v>4.9800000000000004</v>
      </c>
      <c r="H983" s="82">
        <v>0.11</v>
      </c>
      <c r="I983" s="82">
        <v>2.13</v>
      </c>
      <c r="J983" s="82">
        <v>4.5999999999999996</v>
      </c>
      <c r="K983" s="82">
        <v>16061</v>
      </c>
      <c r="L983" s="82">
        <v>24</v>
      </c>
      <c r="M983" s="82" t="s">
        <v>186</v>
      </c>
      <c r="N983" s="82" t="s">
        <v>186</v>
      </c>
      <c r="O983" s="82" t="s">
        <v>186</v>
      </c>
      <c r="P983" s="82">
        <v>7.2</v>
      </c>
    </row>
    <row r="984" spans="1:16" x14ac:dyDescent="0.25">
      <c r="A984" s="51" t="str">
        <f t="shared" si="15"/>
        <v>Cholestérol, TotalB12</v>
      </c>
      <c r="B984" s="84" t="s">
        <v>155</v>
      </c>
      <c r="C984" s="84" t="s">
        <v>24</v>
      </c>
      <c r="D984" s="84" t="s">
        <v>187</v>
      </c>
      <c r="E984" s="84" t="s">
        <v>189</v>
      </c>
      <c r="F984" s="82">
        <v>2</v>
      </c>
      <c r="G984" s="82">
        <v>4.9400000000000004</v>
      </c>
      <c r="H984" s="82">
        <v>7.0000000000000007E-2</v>
      </c>
      <c r="I984" s="82">
        <v>1.45</v>
      </c>
      <c r="J984" s="82">
        <v>4.5999999999999996</v>
      </c>
      <c r="K984" s="82">
        <v>60</v>
      </c>
      <c r="L984" s="82">
        <v>1</v>
      </c>
      <c r="M984" s="82">
        <v>-0.39</v>
      </c>
      <c r="N984" s="82">
        <v>0.68</v>
      </c>
      <c r="O984" s="82">
        <v>-0.82</v>
      </c>
      <c r="P984" s="82">
        <v>7.2</v>
      </c>
    </row>
    <row r="985" spans="1:16" x14ac:dyDescent="0.25">
      <c r="A985" s="51" t="str">
        <f t="shared" si="15"/>
        <v>Cholestérol, TotalB22</v>
      </c>
      <c r="B985" s="84" t="s">
        <v>156</v>
      </c>
      <c r="C985" s="84" t="s">
        <v>24</v>
      </c>
      <c r="D985" s="84" t="s">
        <v>187</v>
      </c>
      <c r="E985" s="84" t="s">
        <v>189</v>
      </c>
      <c r="F985" s="82">
        <v>2</v>
      </c>
      <c r="G985" s="82">
        <v>4.97</v>
      </c>
      <c r="H985" s="82">
        <v>0.1</v>
      </c>
      <c r="I985" s="82">
        <v>2.06</v>
      </c>
      <c r="J985" s="82">
        <v>4.5999999999999996</v>
      </c>
      <c r="K985" s="82">
        <v>52</v>
      </c>
      <c r="L985" s="82">
        <v>1</v>
      </c>
      <c r="M985" s="82">
        <v>-0.17</v>
      </c>
      <c r="N985" s="82">
        <v>0.97</v>
      </c>
      <c r="O985" s="82">
        <v>-0.35</v>
      </c>
      <c r="P985" s="82">
        <v>7.2</v>
      </c>
    </row>
    <row r="986" spans="1:16" x14ac:dyDescent="0.25">
      <c r="A986" s="51" t="str">
        <f t="shared" si="15"/>
        <v>Cholestérol, TotalB32</v>
      </c>
      <c r="B986" s="84" t="s">
        <v>157</v>
      </c>
      <c r="C986" s="84" t="s">
        <v>24</v>
      </c>
      <c r="D986" s="84" t="s">
        <v>187</v>
      </c>
      <c r="E986" s="84" t="s">
        <v>189</v>
      </c>
      <c r="F986" s="82">
        <v>2</v>
      </c>
      <c r="G986" s="82">
        <v>4.8899999999999997</v>
      </c>
      <c r="H986" s="82">
        <v>0.11</v>
      </c>
      <c r="I986" s="82">
        <v>2.35</v>
      </c>
      <c r="J986" s="82">
        <v>4.5999999999999996</v>
      </c>
      <c r="K986" s="82">
        <v>58</v>
      </c>
      <c r="L986" s="82">
        <v>1</v>
      </c>
      <c r="M986" s="82">
        <v>-0.83</v>
      </c>
      <c r="N986" s="82">
        <v>1.1000000000000001</v>
      </c>
      <c r="O986" s="82">
        <v>-1.77</v>
      </c>
      <c r="P986" s="82">
        <v>7.2</v>
      </c>
    </row>
    <row r="987" spans="1:16" x14ac:dyDescent="0.25">
      <c r="A987" s="51" t="str">
        <f t="shared" si="15"/>
        <v>Cholestérol, TotalB42</v>
      </c>
      <c r="B987" s="84" t="s">
        <v>158</v>
      </c>
      <c r="C987" s="84" t="s">
        <v>24</v>
      </c>
      <c r="D987" s="84" t="s">
        <v>187</v>
      </c>
      <c r="E987" s="84" t="s">
        <v>189</v>
      </c>
      <c r="F987" s="82">
        <v>2</v>
      </c>
      <c r="G987" s="82">
        <v>4.7699999999999996</v>
      </c>
      <c r="H987" s="82">
        <v>7.0000000000000007E-2</v>
      </c>
      <c r="I987" s="82">
        <v>1.41</v>
      </c>
      <c r="J987" s="82">
        <v>4.5999999999999996</v>
      </c>
      <c r="K987" s="82">
        <v>53</v>
      </c>
      <c r="L987" s="82">
        <v>1</v>
      </c>
      <c r="M987" s="85">
        <v>-1.96</v>
      </c>
      <c r="N987" s="82">
        <v>0.66</v>
      </c>
      <c r="O987" s="82">
        <v>-4.17</v>
      </c>
      <c r="P987" s="82">
        <v>7.2</v>
      </c>
    </row>
    <row r="988" spans="1:16" x14ac:dyDescent="0.25">
      <c r="A988" s="51" t="str">
        <f t="shared" si="15"/>
        <v>Cholestérol, TotalB52</v>
      </c>
      <c r="B988" s="84" t="s">
        <v>159</v>
      </c>
      <c r="C988" s="84" t="s">
        <v>24</v>
      </c>
      <c r="D988" s="84" t="s">
        <v>187</v>
      </c>
      <c r="E988" s="84" t="s">
        <v>189</v>
      </c>
      <c r="F988" s="82">
        <v>2</v>
      </c>
      <c r="G988" s="82">
        <v>4.78</v>
      </c>
      <c r="H988" s="82">
        <v>0.06</v>
      </c>
      <c r="I988" s="82">
        <v>1.34</v>
      </c>
      <c r="J988" s="82">
        <v>4.5999999999999996</v>
      </c>
      <c r="K988" s="82">
        <v>50</v>
      </c>
      <c r="L988" s="82">
        <v>1</v>
      </c>
      <c r="M988" s="85">
        <v>-1.87</v>
      </c>
      <c r="N988" s="82">
        <v>0.63</v>
      </c>
      <c r="O988" s="82">
        <v>-3.98</v>
      </c>
      <c r="P988" s="82">
        <v>7.2</v>
      </c>
    </row>
    <row r="989" spans="1:16" x14ac:dyDescent="0.25">
      <c r="A989" s="51" t="str">
        <f t="shared" si="15"/>
        <v>Cholestérol, TotalB62</v>
      </c>
      <c r="B989" s="84" t="s">
        <v>160</v>
      </c>
      <c r="C989" s="84" t="s">
        <v>24</v>
      </c>
      <c r="D989" s="84" t="s">
        <v>187</v>
      </c>
      <c r="E989" s="84" t="s">
        <v>189</v>
      </c>
      <c r="F989" s="82">
        <v>2</v>
      </c>
      <c r="G989" s="82">
        <v>4.83</v>
      </c>
      <c r="H989" s="82">
        <v>0.08</v>
      </c>
      <c r="I989" s="82">
        <v>1.66</v>
      </c>
      <c r="J989" s="82">
        <v>4.5999999999999996</v>
      </c>
      <c r="K989" s="82">
        <v>55</v>
      </c>
      <c r="L989" s="82">
        <v>1</v>
      </c>
      <c r="M989" s="82">
        <v>-1.45</v>
      </c>
      <c r="N989" s="82">
        <v>0.78</v>
      </c>
      <c r="O989" s="82">
        <v>-3.08</v>
      </c>
      <c r="P989" s="82">
        <v>7.2</v>
      </c>
    </row>
    <row r="990" spans="1:16" x14ac:dyDescent="0.25">
      <c r="A990" s="51" t="str">
        <f t="shared" si="15"/>
        <v>Cholestérol, TotalB72</v>
      </c>
      <c r="B990" s="84" t="s">
        <v>161</v>
      </c>
      <c r="C990" s="84" t="s">
        <v>24</v>
      </c>
      <c r="D990" s="84" t="s">
        <v>187</v>
      </c>
      <c r="E990" s="84" t="s">
        <v>189</v>
      </c>
      <c r="F990" s="82">
        <v>2</v>
      </c>
      <c r="G990" s="82">
        <v>4.88</v>
      </c>
      <c r="H990" s="82">
        <v>0.04</v>
      </c>
      <c r="I990" s="82">
        <v>0.86</v>
      </c>
      <c r="J990" s="82">
        <v>4.5999999999999996</v>
      </c>
      <c r="K990" s="82">
        <v>62</v>
      </c>
      <c r="L990" s="82">
        <v>1</v>
      </c>
      <c r="M990" s="82">
        <v>-0.93</v>
      </c>
      <c r="N990" s="82">
        <v>0.4</v>
      </c>
      <c r="O990" s="82">
        <v>-1.99</v>
      </c>
      <c r="P990" s="82">
        <v>7.2</v>
      </c>
    </row>
    <row r="991" spans="1:16" x14ac:dyDescent="0.25">
      <c r="A991" s="51" t="str">
        <f t="shared" si="15"/>
        <v>Cholestérol, TotalB82</v>
      </c>
      <c r="B991" s="84" t="s">
        <v>162</v>
      </c>
      <c r="C991" s="84" t="s">
        <v>24</v>
      </c>
      <c r="D991" s="84" t="s">
        <v>187</v>
      </c>
      <c r="E991" s="84" t="s">
        <v>189</v>
      </c>
      <c r="F991" s="82">
        <v>2</v>
      </c>
      <c r="G991" s="82">
        <v>4.8</v>
      </c>
      <c r="H991" s="82">
        <v>7.0000000000000007E-2</v>
      </c>
      <c r="I991" s="82">
        <v>1.41</v>
      </c>
      <c r="J991" s="82">
        <v>4.5999999999999996</v>
      </c>
      <c r="K991" s="82">
        <v>59</v>
      </c>
      <c r="L991" s="82">
        <v>1</v>
      </c>
      <c r="M991" s="85">
        <v>-1.76</v>
      </c>
      <c r="N991" s="82">
        <v>0.67</v>
      </c>
      <c r="O991" s="82">
        <v>-3.75</v>
      </c>
      <c r="P991" s="82">
        <v>7.2</v>
      </c>
    </row>
    <row r="992" spans="1:16" x14ac:dyDescent="0.25">
      <c r="A992" s="51" t="str">
        <f t="shared" si="15"/>
        <v>Cholestérol, TotalB92</v>
      </c>
      <c r="B992" s="84" t="s">
        <v>163</v>
      </c>
      <c r="C992" s="84" t="s">
        <v>24</v>
      </c>
      <c r="D992" s="84" t="s">
        <v>187</v>
      </c>
      <c r="E992" s="84" t="s">
        <v>189</v>
      </c>
      <c r="F992" s="82">
        <v>2</v>
      </c>
      <c r="G992" s="82">
        <v>4.88</v>
      </c>
      <c r="H992" s="82">
        <v>0.12</v>
      </c>
      <c r="I992" s="82">
        <v>2.5499999999999998</v>
      </c>
      <c r="J992" s="82">
        <v>4.5999999999999996</v>
      </c>
      <c r="K992" s="82">
        <v>61</v>
      </c>
      <c r="L992" s="82">
        <v>1</v>
      </c>
      <c r="M992" s="82">
        <v>-0.95</v>
      </c>
      <c r="N992" s="82">
        <v>1.2</v>
      </c>
      <c r="O992" s="82">
        <v>-2.0099999999999998</v>
      </c>
      <c r="P992" s="82">
        <v>7.2</v>
      </c>
    </row>
    <row r="993" spans="1:16" x14ac:dyDescent="0.25">
      <c r="A993" s="51" t="str">
        <f t="shared" si="15"/>
        <v>Cholestérol, TotalB102</v>
      </c>
      <c r="B993" s="84" t="s">
        <v>164</v>
      </c>
      <c r="C993" s="84" t="s">
        <v>24</v>
      </c>
      <c r="D993" s="84" t="s">
        <v>187</v>
      </c>
      <c r="E993" s="84" t="s">
        <v>189</v>
      </c>
      <c r="F993" s="82">
        <v>2</v>
      </c>
      <c r="G993" s="82">
        <v>4.97</v>
      </c>
      <c r="H993" s="82">
        <v>0.04</v>
      </c>
      <c r="I993" s="82">
        <v>0.87</v>
      </c>
      <c r="J993" s="82">
        <v>4.5999999999999996</v>
      </c>
      <c r="K993" s="82">
        <v>57</v>
      </c>
      <c r="L993" s="82">
        <v>1</v>
      </c>
      <c r="M993" s="82">
        <v>-0.09</v>
      </c>
      <c r="N993" s="82">
        <v>0.41</v>
      </c>
      <c r="O993" s="82">
        <v>-0.19</v>
      </c>
      <c r="P993" s="82">
        <v>7.2</v>
      </c>
    </row>
    <row r="994" spans="1:16" x14ac:dyDescent="0.25">
      <c r="A994" s="51" t="str">
        <f t="shared" si="15"/>
        <v>Cholestérol, TotalB112</v>
      </c>
      <c r="B994" s="84" t="s">
        <v>165</v>
      </c>
      <c r="C994" s="84" t="s">
        <v>24</v>
      </c>
      <c r="D994" s="84" t="s">
        <v>187</v>
      </c>
      <c r="E994" s="84" t="s">
        <v>189</v>
      </c>
      <c r="F994" s="82">
        <v>2</v>
      </c>
      <c r="G994" s="82">
        <v>5.01</v>
      </c>
      <c r="H994" s="82">
        <v>7.0000000000000007E-2</v>
      </c>
      <c r="I994" s="82">
        <v>1.45</v>
      </c>
      <c r="J994" s="82">
        <v>4.5999999999999996</v>
      </c>
      <c r="K994" s="82">
        <v>54</v>
      </c>
      <c r="L994" s="82">
        <v>1</v>
      </c>
      <c r="M994" s="82">
        <v>0.21</v>
      </c>
      <c r="N994" s="82">
        <v>0.68</v>
      </c>
      <c r="O994" s="82">
        <v>0.45</v>
      </c>
      <c r="P994" s="82">
        <v>7.2</v>
      </c>
    </row>
    <row r="995" spans="1:16" x14ac:dyDescent="0.25">
      <c r="A995" s="51" t="str">
        <f t="shared" si="15"/>
        <v>Cholestérol, TotalB122</v>
      </c>
      <c r="B995" s="84" t="s">
        <v>166</v>
      </c>
      <c r="C995" s="84" t="s">
        <v>24</v>
      </c>
      <c r="D995" s="84" t="s">
        <v>187</v>
      </c>
      <c r="E995" s="84" t="s">
        <v>189</v>
      </c>
      <c r="F995" s="82">
        <v>2</v>
      </c>
      <c r="G995" s="82">
        <v>5</v>
      </c>
      <c r="H995" s="82">
        <v>0.06</v>
      </c>
      <c r="I995" s="82">
        <v>1.1100000000000001</v>
      </c>
      <c r="J995" s="82">
        <v>4.5999999999999996</v>
      </c>
      <c r="K995" s="82">
        <v>57</v>
      </c>
      <c r="L995" s="82">
        <v>1</v>
      </c>
      <c r="M995" s="82">
        <v>0.16</v>
      </c>
      <c r="N995" s="82">
        <v>0.52</v>
      </c>
      <c r="O995" s="82">
        <v>0.34</v>
      </c>
      <c r="P995" s="82">
        <v>7.2</v>
      </c>
    </row>
    <row r="996" spans="1:16" x14ac:dyDescent="0.25">
      <c r="A996" s="51" t="str">
        <f t="shared" si="15"/>
        <v>Cholestérol, TotalB132</v>
      </c>
      <c r="B996" s="84" t="s">
        <v>167</v>
      </c>
      <c r="C996" s="84" t="s">
        <v>24</v>
      </c>
      <c r="D996" s="84" t="s">
        <v>187</v>
      </c>
      <c r="E996" s="84" t="s">
        <v>189</v>
      </c>
      <c r="F996" s="82">
        <v>2</v>
      </c>
      <c r="G996" s="82">
        <v>4.8899999999999997</v>
      </c>
      <c r="H996" s="82">
        <v>0.11</v>
      </c>
      <c r="I996" s="82">
        <v>2.2799999999999998</v>
      </c>
      <c r="J996" s="82">
        <v>4.5999999999999996</v>
      </c>
      <c r="K996" s="82">
        <v>678</v>
      </c>
      <c r="L996" s="82">
        <v>1</v>
      </c>
      <c r="M996" s="82">
        <v>-0.83</v>
      </c>
      <c r="N996" s="82">
        <v>1.08</v>
      </c>
      <c r="O996" s="82">
        <v>-1.76</v>
      </c>
      <c r="P996" s="82">
        <v>7.2</v>
      </c>
    </row>
    <row r="997" spans="1:16" x14ac:dyDescent="0.25">
      <c r="A997" s="51" t="str">
        <f t="shared" si="15"/>
        <v>Cholestérol, TotalA3</v>
      </c>
      <c r="B997" s="84" t="s">
        <v>154</v>
      </c>
      <c r="C997" s="84" t="s">
        <v>24</v>
      </c>
      <c r="D997" s="84" t="s">
        <v>184</v>
      </c>
      <c r="E997" s="84" t="s">
        <v>189</v>
      </c>
      <c r="F997" s="82">
        <v>3</v>
      </c>
      <c r="G997" s="82">
        <v>7.16</v>
      </c>
      <c r="H997" s="82">
        <v>0.23</v>
      </c>
      <c r="I997" s="82">
        <v>3.23</v>
      </c>
      <c r="J997" s="82">
        <v>4.5999999999999996</v>
      </c>
      <c r="K997" s="82">
        <v>31851</v>
      </c>
      <c r="L997" s="82">
        <v>45</v>
      </c>
      <c r="M997" s="82" t="s">
        <v>186</v>
      </c>
      <c r="N997" s="82" t="s">
        <v>186</v>
      </c>
      <c r="O997" s="82" t="s">
        <v>186</v>
      </c>
      <c r="P997" s="82">
        <v>7.2</v>
      </c>
    </row>
    <row r="998" spans="1:16" x14ac:dyDescent="0.25">
      <c r="A998" s="51" t="str">
        <f t="shared" si="15"/>
        <v>Cholestérol, TotalB13</v>
      </c>
      <c r="B998" s="84" t="s">
        <v>155</v>
      </c>
      <c r="C998" s="84" t="s">
        <v>24</v>
      </c>
      <c r="D998" s="84" t="s">
        <v>187</v>
      </c>
      <c r="E998" s="84" t="s">
        <v>189</v>
      </c>
      <c r="F998" s="82">
        <v>3</v>
      </c>
      <c r="G998" s="82">
        <v>7.26</v>
      </c>
      <c r="H998" s="82">
        <v>0.09</v>
      </c>
      <c r="I998" s="82">
        <v>1.21</v>
      </c>
      <c r="J998" s="82">
        <v>4.5999999999999996</v>
      </c>
      <c r="K998" s="82">
        <v>59</v>
      </c>
      <c r="L998" s="82">
        <v>1</v>
      </c>
      <c r="M998" s="82">
        <v>0.4</v>
      </c>
      <c r="N998" s="82">
        <v>0.37</v>
      </c>
      <c r="O998" s="82">
        <v>1.3</v>
      </c>
      <c r="P998" s="82">
        <v>7.2</v>
      </c>
    </row>
    <row r="999" spans="1:16" x14ac:dyDescent="0.25">
      <c r="A999" s="51" t="str">
        <f t="shared" si="15"/>
        <v>Cholestérol, TotalB23</v>
      </c>
      <c r="B999" s="84" t="s">
        <v>156</v>
      </c>
      <c r="C999" s="84" t="s">
        <v>24</v>
      </c>
      <c r="D999" s="84" t="s">
        <v>187</v>
      </c>
      <c r="E999" s="84" t="s">
        <v>189</v>
      </c>
      <c r="F999" s="82">
        <v>3</v>
      </c>
      <c r="G999" s="82">
        <v>7.21</v>
      </c>
      <c r="H999" s="82">
        <v>0.1</v>
      </c>
      <c r="I999" s="82">
        <v>1.4</v>
      </c>
      <c r="J999" s="82">
        <v>4.5999999999999996</v>
      </c>
      <c r="K999" s="82">
        <v>53</v>
      </c>
      <c r="L999" s="82">
        <v>1</v>
      </c>
      <c r="M999" s="82">
        <v>0.21</v>
      </c>
      <c r="N999" s="82">
        <v>0.43</v>
      </c>
      <c r="O999" s="82">
        <v>0.67</v>
      </c>
      <c r="P999" s="82">
        <v>7.2</v>
      </c>
    </row>
    <row r="1000" spans="1:16" x14ac:dyDescent="0.25">
      <c r="A1000" s="51" t="str">
        <f t="shared" si="15"/>
        <v>Cholestérol, TotalB33</v>
      </c>
      <c r="B1000" s="84" t="s">
        <v>157</v>
      </c>
      <c r="C1000" s="84" t="s">
        <v>24</v>
      </c>
      <c r="D1000" s="84" t="s">
        <v>187</v>
      </c>
      <c r="E1000" s="84" t="s">
        <v>189</v>
      </c>
      <c r="F1000" s="82">
        <v>3</v>
      </c>
      <c r="G1000" s="82">
        <v>7.19</v>
      </c>
      <c r="H1000" s="82">
        <v>0.15</v>
      </c>
      <c r="I1000" s="82">
        <v>2.06</v>
      </c>
      <c r="J1000" s="82">
        <v>4.5999999999999996</v>
      </c>
      <c r="K1000" s="82">
        <v>58</v>
      </c>
      <c r="L1000" s="82">
        <v>1</v>
      </c>
      <c r="M1000" s="82">
        <v>0.13</v>
      </c>
      <c r="N1000" s="82">
        <v>0.64</v>
      </c>
      <c r="O1000" s="82">
        <v>0.41</v>
      </c>
      <c r="P1000" s="82">
        <v>7.2</v>
      </c>
    </row>
    <row r="1001" spans="1:16" x14ac:dyDescent="0.25">
      <c r="A1001" s="51" t="str">
        <f t="shared" si="15"/>
        <v>Cholestérol, TotalB43</v>
      </c>
      <c r="B1001" s="84" t="s">
        <v>158</v>
      </c>
      <c r="C1001" s="84" t="s">
        <v>24</v>
      </c>
      <c r="D1001" s="84" t="s">
        <v>187</v>
      </c>
      <c r="E1001" s="84" t="s">
        <v>189</v>
      </c>
      <c r="F1001" s="82">
        <v>3</v>
      </c>
      <c r="G1001" s="82">
        <v>7.01</v>
      </c>
      <c r="H1001" s="82">
        <v>0.1</v>
      </c>
      <c r="I1001" s="82">
        <v>1.36</v>
      </c>
      <c r="J1001" s="82">
        <v>4.5999999999999996</v>
      </c>
      <c r="K1001" s="82">
        <v>53</v>
      </c>
      <c r="L1001" s="82">
        <v>1</v>
      </c>
      <c r="M1001" s="82">
        <v>-0.64</v>
      </c>
      <c r="N1001" s="82">
        <v>0.42</v>
      </c>
      <c r="O1001" s="82">
        <v>-2.08</v>
      </c>
      <c r="P1001" s="82">
        <v>7.2</v>
      </c>
    </row>
    <row r="1002" spans="1:16" x14ac:dyDescent="0.25">
      <c r="A1002" s="51" t="str">
        <f t="shared" si="15"/>
        <v>Cholestérol, TotalB53</v>
      </c>
      <c r="B1002" s="84" t="s">
        <v>159</v>
      </c>
      <c r="C1002" s="84" t="s">
        <v>24</v>
      </c>
      <c r="D1002" s="84" t="s">
        <v>187</v>
      </c>
      <c r="E1002" s="84" t="s">
        <v>189</v>
      </c>
      <c r="F1002" s="82">
        <v>3</v>
      </c>
      <c r="G1002" s="82">
        <v>7</v>
      </c>
      <c r="H1002" s="82">
        <v>0.1</v>
      </c>
      <c r="I1002" s="82">
        <v>1.38</v>
      </c>
      <c r="J1002" s="82">
        <v>4.5999999999999996</v>
      </c>
      <c r="K1002" s="82">
        <v>51</v>
      </c>
      <c r="L1002" s="82">
        <v>1</v>
      </c>
      <c r="M1002" s="82">
        <v>-0.72</v>
      </c>
      <c r="N1002" s="82">
        <v>0.43</v>
      </c>
      <c r="O1002" s="82">
        <v>-2.33</v>
      </c>
      <c r="P1002" s="82">
        <v>7.2</v>
      </c>
    </row>
    <row r="1003" spans="1:16" x14ac:dyDescent="0.25">
      <c r="A1003" s="51" t="str">
        <f t="shared" si="15"/>
        <v>Cholestérol, TotalB63</v>
      </c>
      <c r="B1003" s="84" t="s">
        <v>160</v>
      </c>
      <c r="C1003" s="84" t="s">
        <v>24</v>
      </c>
      <c r="D1003" s="84" t="s">
        <v>187</v>
      </c>
      <c r="E1003" s="84" t="s">
        <v>189</v>
      </c>
      <c r="F1003" s="82">
        <v>3</v>
      </c>
      <c r="G1003" s="82">
        <v>7.1</v>
      </c>
      <c r="H1003" s="82">
        <v>0.11</v>
      </c>
      <c r="I1003" s="82">
        <v>1.58</v>
      </c>
      <c r="J1003" s="82">
        <v>4.5999999999999996</v>
      </c>
      <c r="K1003" s="82">
        <v>54</v>
      </c>
      <c r="L1003" s="82">
        <v>1</v>
      </c>
      <c r="M1003" s="82">
        <v>-0.26</v>
      </c>
      <c r="N1003" s="82">
        <v>0.49</v>
      </c>
      <c r="O1003" s="82">
        <v>-0.85</v>
      </c>
      <c r="P1003" s="82">
        <v>7.2</v>
      </c>
    </row>
    <row r="1004" spans="1:16" x14ac:dyDescent="0.25">
      <c r="A1004" s="51" t="str">
        <f t="shared" si="15"/>
        <v>Cholestérol, TotalB73</v>
      </c>
      <c r="B1004" s="84" t="s">
        <v>161</v>
      </c>
      <c r="C1004" s="84" t="s">
        <v>24</v>
      </c>
      <c r="D1004" s="84" t="s">
        <v>187</v>
      </c>
      <c r="E1004" s="84" t="s">
        <v>189</v>
      </c>
      <c r="F1004" s="82">
        <v>3</v>
      </c>
      <c r="G1004" s="82">
        <v>7.13</v>
      </c>
      <c r="H1004" s="82">
        <v>0.06</v>
      </c>
      <c r="I1004" s="82">
        <v>0.9</v>
      </c>
      <c r="J1004" s="82">
        <v>4.5999999999999996</v>
      </c>
      <c r="K1004" s="82">
        <v>63</v>
      </c>
      <c r="L1004" s="82">
        <v>1</v>
      </c>
      <c r="M1004" s="82">
        <v>-0.14000000000000001</v>
      </c>
      <c r="N1004" s="82">
        <v>0.28000000000000003</v>
      </c>
      <c r="O1004" s="82">
        <v>-0.46</v>
      </c>
      <c r="P1004" s="82">
        <v>7.2</v>
      </c>
    </row>
    <row r="1005" spans="1:16" x14ac:dyDescent="0.25">
      <c r="A1005" s="51" t="str">
        <f t="shared" si="15"/>
        <v>Cholestérol, TotalB83</v>
      </c>
      <c r="B1005" s="84" t="s">
        <v>162</v>
      </c>
      <c r="C1005" s="84" t="s">
        <v>24</v>
      </c>
      <c r="D1005" s="84" t="s">
        <v>187</v>
      </c>
      <c r="E1005" s="84" t="s">
        <v>189</v>
      </c>
      <c r="F1005" s="82">
        <v>3</v>
      </c>
      <c r="G1005" s="82">
        <v>6.99</v>
      </c>
      <c r="H1005" s="82">
        <v>0.11</v>
      </c>
      <c r="I1005" s="82">
        <v>1.55</v>
      </c>
      <c r="J1005" s="82">
        <v>4.5999999999999996</v>
      </c>
      <c r="K1005" s="82">
        <v>59</v>
      </c>
      <c r="L1005" s="82">
        <v>1</v>
      </c>
      <c r="M1005" s="82">
        <v>-0.76</v>
      </c>
      <c r="N1005" s="82">
        <v>0.48</v>
      </c>
      <c r="O1005" s="82">
        <v>-2.44</v>
      </c>
      <c r="P1005" s="82">
        <v>7.2</v>
      </c>
    </row>
    <row r="1006" spans="1:16" x14ac:dyDescent="0.25">
      <c r="A1006" s="51" t="str">
        <f t="shared" si="15"/>
        <v>Cholestérol, TotalB93</v>
      </c>
      <c r="B1006" s="84" t="s">
        <v>163</v>
      </c>
      <c r="C1006" s="84" t="s">
        <v>24</v>
      </c>
      <c r="D1006" s="84" t="s">
        <v>187</v>
      </c>
      <c r="E1006" s="84" t="s">
        <v>189</v>
      </c>
      <c r="F1006" s="82">
        <v>3</v>
      </c>
      <c r="G1006" s="82">
        <v>7.13</v>
      </c>
      <c r="H1006" s="82">
        <v>0.15</v>
      </c>
      <c r="I1006" s="82">
        <v>2.13</v>
      </c>
      <c r="J1006" s="82">
        <v>4.5999999999999996</v>
      </c>
      <c r="K1006" s="82">
        <v>59</v>
      </c>
      <c r="L1006" s="82">
        <v>1</v>
      </c>
      <c r="M1006" s="82">
        <v>-0.14000000000000001</v>
      </c>
      <c r="N1006" s="82">
        <v>0.66</v>
      </c>
      <c r="O1006" s="82">
        <v>-0.44</v>
      </c>
      <c r="P1006" s="82">
        <v>7.2</v>
      </c>
    </row>
    <row r="1007" spans="1:16" x14ac:dyDescent="0.25">
      <c r="A1007" s="51" t="str">
        <f t="shared" si="15"/>
        <v>Cholestérol, TotalB103</v>
      </c>
      <c r="B1007" s="84" t="s">
        <v>164</v>
      </c>
      <c r="C1007" s="84" t="s">
        <v>24</v>
      </c>
      <c r="D1007" s="84" t="s">
        <v>187</v>
      </c>
      <c r="E1007" s="84" t="s">
        <v>189</v>
      </c>
      <c r="F1007" s="82">
        <v>3</v>
      </c>
      <c r="G1007" s="82">
        <v>7.25</v>
      </c>
      <c r="H1007" s="82">
        <v>0.06</v>
      </c>
      <c r="I1007" s="82">
        <v>0.82</v>
      </c>
      <c r="J1007" s="82">
        <v>4.5999999999999996</v>
      </c>
      <c r="K1007" s="82">
        <v>59</v>
      </c>
      <c r="L1007" s="82">
        <v>1</v>
      </c>
      <c r="M1007" s="82">
        <v>0.37</v>
      </c>
      <c r="N1007" s="82">
        <v>0.25</v>
      </c>
      <c r="O1007" s="82">
        <v>1.19</v>
      </c>
      <c r="P1007" s="82">
        <v>7.2</v>
      </c>
    </row>
    <row r="1008" spans="1:16" x14ac:dyDescent="0.25">
      <c r="A1008" s="51" t="str">
        <f t="shared" si="15"/>
        <v>Cholestérol, TotalB113</v>
      </c>
      <c r="B1008" s="84" t="s">
        <v>165</v>
      </c>
      <c r="C1008" s="84" t="s">
        <v>24</v>
      </c>
      <c r="D1008" s="84" t="s">
        <v>187</v>
      </c>
      <c r="E1008" s="84" t="s">
        <v>189</v>
      </c>
      <c r="F1008" s="82">
        <v>3</v>
      </c>
      <c r="G1008" s="82">
        <v>7.27</v>
      </c>
      <c r="H1008" s="82">
        <v>7.0000000000000007E-2</v>
      </c>
      <c r="I1008" s="82">
        <v>0.98</v>
      </c>
      <c r="J1008" s="82">
        <v>4.5999999999999996</v>
      </c>
      <c r="K1008" s="82">
        <v>53</v>
      </c>
      <c r="L1008" s="82">
        <v>1</v>
      </c>
      <c r="M1008" s="82">
        <v>0.49</v>
      </c>
      <c r="N1008" s="82">
        <v>0.3</v>
      </c>
      <c r="O1008" s="82">
        <v>1.57</v>
      </c>
      <c r="P1008" s="82">
        <v>7.2</v>
      </c>
    </row>
    <row r="1009" spans="1:16" x14ac:dyDescent="0.25">
      <c r="A1009" s="51" t="str">
        <f t="shared" si="15"/>
        <v>Cholestérol, TotalB123</v>
      </c>
      <c r="B1009" s="84" t="s">
        <v>166</v>
      </c>
      <c r="C1009" s="84" t="s">
        <v>24</v>
      </c>
      <c r="D1009" s="84" t="s">
        <v>187</v>
      </c>
      <c r="E1009" s="84" t="s">
        <v>189</v>
      </c>
      <c r="F1009" s="82">
        <v>3</v>
      </c>
      <c r="G1009" s="82">
        <v>7.32</v>
      </c>
      <c r="H1009" s="82">
        <v>7.0000000000000007E-2</v>
      </c>
      <c r="I1009" s="82">
        <v>0.94</v>
      </c>
      <c r="J1009" s="82">
        <v>4.5999999999999996</v>
      </c>
      <c r="K1009" s="82">
        <v>57</v>
      </c>
      <c r="L1009" s="82">
        <v>1</v>
      </c>
      <c r="M1009" s="82">
        <v>0.68</v>
      </c>
      <c r="N1009" s="82">
        <v>0.28999999999999998</v>
      </c>
      <c r="O1009" s="82">
        <v>2.2000000000000002</v>
      </c>
      <c r="P1009" s="82">
        <v>7.2</v>
      </c>
    </row>
    <row r="1010" spans="1:16" x14ac:dyDescent="0.25">
      <c r="A1010" s="51" t="str">
        <f t="shared" si="15"/>
        <v>Cholestérol, TotalB133</v>
      </c>
      <c r="B1010" s="84" t="s">
        <v>167</v>
      </c>
      <c r="C1010" s="84" t="s">
        <v>24</v>
      </c>
      <c r="D1010" s="84" t="s">
        <v>187</v>
      </c>
      <c r="E1010" s="84" t="s">
        <v>189</v>
      </c>
      <c r="F1010" s="82">
        <v>3</v>
      </c>
      <c r="G1010" s="82">
        <v>7.16</v>
      </c>
      <c r="H1010" s="82">
        <v>0.15</v>
      </c>
      <c r="I1010" s="82">
        <v>2.06</v>
      </c>
      <c r="J1010" s="82">
        <v>4.5999999999999996</v>
      </c>
      <c r="K1010" s="82">
        <v>678</v>
      </c>
      <c r="L1010" s="82">
        <v>1</v>
      </c>
      <c r="M1010" s="82">
        <v>-0.03</v>
      </c>
      <c r="N1010" s="82">
        <v>0.64</v>
      </c>
      <c r="O1010" s="82">
        <v>-0.09</v>
      </c>
      <c r="P1010" s="82">
        <v>7.2</v>
      </c>
    </row>
    <row r="1011" spans="1:16" x14ac:dyDescent="0.25">
      <c r="A1011" s="51" t="str">
        <f t="shared" si="15"/>
        <v>FerA1</v>
      </c>
      <c r="B1011" s="84" t="s">
        <v>154</v>
      </c>
      <c r="C1011" s="84" t="s">
        <v>25</v>
      </c>
      <c r="D1011" s="84" t="s">
        <v>184</v>
      </c>
      <c r="E1011" s="84" t="s">
        <v>188</v>
      </c>
      <c r="F1011" s="82">
        <v>1</v>
      </c>
      <c r="G1011" s="82">
        <v>12.43</v>
      </c>
      <c r="H1011" s="82">
        <v>0.59</v>
      </c>
      <c r="I1011" s="82">
        <v>4.7300000000000004</v>
      </c>
      <c r="J1011" s="82">
        <v>19.899999999999999</v>
      </c>
      <c r="K1011" s="82">
        <v>608</v>
      </c>
      <c r="L1011" s="82">
        <v>1</v>
      </c>
      <c r="M1011" s="82" t="s">
        <v>186</v>
      </c>
      <c r="N1011" s="82" t="s">
        <v>186</v>
      </c>
      <c r="O1011" s="82" t="s">
        <v>186</v>
      </c>
      <c r="P1011" s="82">
        <v>13.2</v>
      </c>
    </row>
    <row r="1012" spans="1:16" x14ac:dyDescent="0.25">
      <c r="A1012" s="51" t="str">
        <f t="shared" si="15"/>
        <v>FerB11</v>
      </c>
      <c r="B1012" s="84" t="s">
        <v>155</v>
      </c>
      <c r="C1012" s="84" t="s">
        <v>25</v>
      </c>
      <c r="D1012" s="84" t="s">
        <v>187</v>
      </c>
      <c r="E1012" s="84" t="s">
        <v>188</v>
      </c>
      <c r="F1012" s="82">
        <v>1</v>
      </c>
      <c r="G1012" s="82">
        <v>13.03</v>
      </c>
      <c r="H1012" s="82">
        <v>0.4</v>
      </c>
      <c r="I1012" s="82">
        <v>3.09</v>
      </c>
      <c r="J1012" s="82">
        <v>19.899999999999999</v>
      </c>
      <c r="K1012" s="82">
        <v>54</v>
      </c>
      <c r="L1012" s="82">
        <v>1</v>
      </c>
      <c r="M1012" s="82">
        <v>1.02</v>
      </c>
      <c r="N1012" s="82">
        <v>0.65</v>
      </c>
      <c r="O1012" s="82">
        <v>4.8099999999999996</v>
      </c>
      <c r="P1012" s="82">
        <v>13.2</v>
      </c>
    </row>
    <row r="1013" spans="1:16" x14ac:dyDescent="0.25">
      <c r="A1013" s="51" t="str">
        <f t="shared" si="15"/>
        <v>FerB21</v>
      </c>
      <c r="B1013" s="84" t="s">
        <v>156</v>
      </c>
      <c r="C1013" s="84" t="s">
        <v>25</v>
      </c>
      <c r="D1013" s="84" t="s">
        <v>187</v>
      </c>
      <c r="E1013" s="84" t="s">
        <v>188</v>
      </c>
      <c r="F1013" s="82">
        <v>1</v>
      </c>
      <c r="G1013" s="82">
        <v>12.79</v>
      </c>
      <c r="H1013" s="82">
        <v>0.26</v>
      </c>
      <c r="I1013" s="82">
        <v>2.06</v>
      </c>
      <c r="J1013" s="82">
        <v>19.899999999999999</v>
      </c>
      <c r="K1013" s="82">
        <v>49</v>
      </c>
      <c r="L1013" s="82">
        <v>1</v>
      </c>
      <c r="M1013" s="82">
        <v>0.62</v>
      </c>
      <c r="N1013" s="82">
        <v>0.43</v>
      </c>
      <c r="O1013" s="82">
        <v>2.93</v>
      </c>
      <c r="P1013" s="82">
        <v>13.2</v>
      </c>
    </row>
    <row r="1014" spans="1:16" x14ac:dyDescent="0.25">
      <c r="A1014" s="51" t="str">
        <f t="shared" si="15"/>
        <v>FerB31</v>
      </c>
      <c r="B1014" s="84" t="s">
        <v>157</v>
      </c>
      <c r="C1014" s="84" t="s">
        <v>25</v>
      </c>
      <c r="D1014" s="84" t="s">
        <v>187</v>
      </c>
      <c r="E1014" s="84" t="s">
        <v>188</v>
      </c>
      <c r="F1014" s="82">
        <v>1</v>
      </c>
      <c r="G1014" s="82">
        <v>12.37</v>
      </c>
      <c r="H1014" s="82">
        <v>0.78</v>
      </c>
      <c r="I1014" s="82">
        <v>6.31</v>
      </c>
      <c r="J1014" s="82">
        <v>19.899999999999999</v>
      </c>
      <c r="K1014" s="82">
        <v>55</v>
      </c>
      <c r="L1014" s="82">
        <v>1</v>
      </c>
      <c r="M1014" s="82">
        <v>-0.11</v>
      </c>
      <c r="N1014" s="82">
        <v>1.33</v>
      </c>
      <c r="O1014" s="82">
        <v>-0.52</v>
      </c>
      <c r="P1014" s="82">
        <v>13.2</v>
      </c>
    </row>
    <row r="1015" spans="1:16" x14ac:dyDescent="0.25">
      <c r="A1015" s="51" t="str">
        <f t="shared" si="15"/>
        <v>FerB41</v>
      </c>
      <c r="B1015" s="84" t="s">
        <v>158</v>
      </c>
      <c r="C1015" s="84" t="s">
        <v>25</v>
      </c>
      <c r="D1015" s="84" t="s">
        <v>187</v>
      </c>
      <c r="E1015" s="84" t="s">
        <v>188</v>
      </c>
      <c r="F1015" s="82">
        <v>1</v>
      </c>
      <c r="G1015" s="82">
        <v>11.9</v>
      </c>
      <c r="H1015" s="82">
        <v>0.41</v>
      </c>
      <c r="I1015" s="82">
        <v>3.46</v>
      </c>
      <c r="J1015" s="82">
        <v>19.899999999999999</v>
      </c>
      <c r="K1015" s="82">
        <v>48</v>
      </c>
      <c r="L1015" s="82">
        <v>1</v>
      </c>
      <c r="M1015" s="82">
        <v>-0.89</v>
      </c>
      <c r="N1015" s="82">
        <v>0.73</v>
      </c>
      <c r="O1015" s="82">
        <v>-4.2300000000000004</v>
      </c>
      <c r="P1015" s="82">
        <v>13.2</v>
      </c>
    </row>
    <row r="1016" spans="1:16" x14ac:dyDescent="0.25">
      <c r="A1016" s="51" t="str">
        <f t="shared" si="15"/>
        <v>FerB51</v>
      </c>
      <c r="B1016" s="84" t="s">
        <v>159</v>
      </c>
      <c r="C1016" s="84" t="s">
        <v>25</v>
      </c>
      <c r="D1016" s="84" t="s">
        <v>187</v>
      </c>
      <c r="E1016" s="84" t="s">
        <v>188</v>
      </c>
      <c r="F1016" s="82">
        <v>1</v>
      </c>
      <c r="G1016" s="82">
        <v>11.82</v>
      </c>
      <c r="H1016" s="82">
        <v>0.28999999999999998</v>
      </c>
      <c r="I1016" s="82">
        <v>2.42</v>
      </c>
      <c r="J1016" s="82">
        <v>19.899999999999999</v>
      </c>
      <c r="K1016" s="82">
        <v>52</v>
      </c>
      <c r="L1016" s="82">
        <v>1</v>
      </c>
      <c r="M1016" s="82">
        <v>-1.03</v>
      </c>
      <c r="N1016" s="82">
        <v>0.51</v>
      </c>
      <c r="O1016" s="82">
        <v>-4.9000000000000004</v>
      </c>
      <c r="P1016" s="82">
        <v>13.2</v>
      </c>
    </row>
    <row r="1017" spans="1:16" x14ac:dyDescent="0.25">
      <c r="A1017" s="51" t="str">
        <f t="shared" si="15"/>
        <v>FerB61</v>
      </c>
      <c r="B1017" s="84" t="s">
        <v>160</v>
      </c>
      <c r="C1017" s="84" t="s">
        <v>25</v>
      </c>
      <c r="D1017" s="84" t="s">
        <v>187</v>
      </c>
      <c r="E1017" s="84" t="s">
        <v>188</v>
      </c>
      <c r="F1017" s="82">
        <v>1</v>
      </c>
      <c r="G1017" s="82">
        <v>12.32</v>
      </c>
      <c r="H1017" s="82">
        <v>0.37</v>
      </c>
      <c r="I1017" s="82">
        <v>3.02</v>
      </c>
      <c r="J1017" s="82">
        <v>19.899999999999999</v>
      </c>
      <c r="K1017" s="82">
        <v>52</v>
      </c>
      <c r="L1017" s="82">
        <v>1</v>
      </c>
      <c r="M1017" s="82">
        <v>-0.19</v>
      </c>
      <c r="N1017" s="82">
        <v>0.64</v>
      </c>
      <c r="O1017" s="82">
        <v>-0.91</v>
      </c>
      <c r="P1017" s="82">
        <v>13.2</v>
      </c>
    </row>
    <row r="1018" spans="1:16" x14ac:dyDescent="0.25">
      <c r="A1018" s="51" t="str">
        <f t="shared" si="15"/>
        <v>FerB71</v>
      </c>
      <c r="B1018" s="84" t="s">
        <v>161</v>
      </c>
      <c r="C1018" s="84" t="s">
        <v>25</v>
      </c>
      <c r="D1018" s="84" t="s">
        <v>187</v>
      </c>
      <c r="E1018" s="84" t="s">
        <v>188</v>
      </c>
      <c r="F1018" s="82">
        <v>1</v>
      </c>
      <c r="G1018" s="82">
        <v>12.59</v>
      </c>
      <c r="H1018" s="82">
        <v>0.25</v>
      </c>
      <c r="I1018" s="82">
        <v>1.96</v>
      </c>
      <c r="J1018" s="82">
        <v>19.899999999999999</v>
      </c>
      <c r="K1018" s="82">
        <v>54</v>
      </c>
      <c r="L1018" s="82">
        <v>1</v>
      </c>
      <c r="M1018" s="82">
        <v>0.27</v>
      </c>
      <c r="N1018" s="82">
        <v>0.41</v>
      </c>
      <c r="O1018" s="82">
        <v>1.28</v>
      </c>
      <c r="P1018" s="82">
        <v>13.2</v>
      </c>
    </row>
    <row r="1019" spans="1:16" x14ac:dyDescent="0.25">
      <c r="A1019" s="51" t="str">
        <f t="shared" si="15"/>
        <v>FerB81</v>
      </c>
      <c r="B1019" s="84" t="s">
        <v>162</v>
      </c>
      <c r="C1019" s="84" t="s">
        <v>25</v>
      </c>
      <c r="D1019" s="84" t="s">
        <v>187</v>
      </c>
      <c r="E1019" s="84" t="s">
        <v>188</v>
      </c>
      <c r="F1019" s="82">
        <v>1</v>
      </c>
      <c r="G1019" s="82">
        <v>12.22</v>
      </c>
      <c r="H1019" s="82">
        <v>0.86</v>
      </c>
      <c r="I1019" s="82">
        <v>7.05</v>
      </c>
      <c r="J1019" s="82">
        <v>19.899999999999999</v>
      </c>
      <c r="K1019" s="82">
        <v>55</v>
      </c>
      <c r="L1019" s="82">
        <v>1</v>
      </c>
      <c r="M1019" s="82">
        <v>-0.36</v>
      </c>
      <c r="N1019" s="82">
        <v>1.49</v>
      </c>
      <c r="O1019" s="82">
        <v>-1.69</v>
      </c>
      <c r="P1019" s="82">
        <v>13.2</v>
      </c>
    </row>
    <row r="1020" spans="1:16" x14ac:dyDescent="0.25">
      <c r="A1020" s="51" t="str">
        <f t="shared" si="15"/>
        <v>FerB91</v>
      </c>
      <c r="B1020" s="84" t="s">
        <v>163</v>
      </c>
      <c r="C1020" s="84" t="s">
        <v>25</v>
      </c>
      <c r="D1020" s="84" t="s">
        <v>187</v>
      </c>
      <c r="E1020" s="84" t="s">
        <v>188</v>
      </c>
      <c r="F1020" s="82">
        <v>1</v>
      </c>
      <c r="G1020" s="82">
        <v>12.52</v>
      </c>
      <c r="H1020" s="82">
        <v>0.71</v>
      </c>
      <c r="I1020" s="82">
        <v>5.71</v>
      </c>
      <c r="J1020" s="82">
        <v>19.899999999999999</v>
      </c>
      <c r="K1020" s="82">
        <v>56</v>
      </c>
      <c r="L1020" s="82">
        <v>1</v>
      </c>
      <c r="M1020" s="82">
        <v>0.15</v>
      </c>
      <c r="N1020" s="82">
        <v>1.21</v>
      </c>
      <c r="O1020" s="82">
        <v>0.72</v>
      </c>
      <c r="P1020" s="82">
        <v>13.2</v>
      </c>
    </row>
    <row r="1021" spans="1:16" x14ac:dyDescent="0.25">
      <c r="A1021" s="51" t="str">
        <f t="shared" si="15"/>
        <v>FerB101</v>
      </c>
      <c r="B1021" s="84" t="s">
        <v>164</v>
      </c>
      <c r="C1021" s="84" t="s">
        <v>25</v>
      </c>
      <c r="D1021" s="84" t="s">
        <v>187</v>
      </c>
      <c r="E1021" s="84" t="s">
        <v>188</v>
      </c>
      <c r="F1021" s="82">
        <v>1</v>
      </c>
      <c r="G1021" s="82">
        <v>12.64</v>
      </c>
      <c r="H1021" s="82">
        <v>0.27</v>
      </c>
      <c r="I1021" s="82">
        <v>2.12</v>
      </c>
      <c r="J1021" s="82">
        <v>19.899999999999999</v>
      </c>
      <c r="K1021" s="82">
        <v>52</v>
      </c>
      <c r="L1021" s="82">
        <v>1</v>
      </c>
      <c r="M1021" s="82">
        <v>0.35</v>
      </c>
      <c r="N1021" s="82">
        <v>0.45</v>
      </c>
      <c r="O1021" s="82">
        <v>1.68</v>
      </c>
      <c r="P1021" s="82">
        <v>13.2</v>
      </c>
    </row>
    <row r="1022" spans="1:16" x14ac:dyDescent="0.25">
      <c r="A1022" s="51" t="str">
        <f t="shared" si="15"/>
        <v>FerB111</v>
      </c>
      <c r="B1022" s="84" t="s">
        <v>165</v>
      </c>
      <c r="C1022" s="84" t="s">
        <v>25</v>
      </c>
      <c r="D1022" s="84" t="s">
        <v>187</v>
      </c>
      <c r="E1022" s="84" t="s">
        <v>188</v>
      </c>
      <c r="F1022" s="82">
        <v>1</v>
      </c>
      <c r="G1022" s="82">
        <v>12.99</v>
      </c>
      <c r="H1022" s="82">
        <v>0.37</v>
      </c>
      <c r="I1022" s="82">
        <v>2.84</v>
      </c>
      <c r="J1022" s="82">
        <v>19.899999999999999</v>
      </c>
      <c r="K1022" s="82">
        <v>53</v>
      </c>
      <c r="L1022" s="82">
        <v>1</v>
      </c>
      <c r="M1022" s="82">
        <v>0.95</v>
      </c>
      <c r="N1022" s="82">
        <v>0.6</v>
      </c>
      <c r="O1022" s="82">
        <v>4.49</v>
      </c>
      <c r="P1022" s="82">
        <v>13.2</v>
      </c>
    </row>
    <row r="1023" spans="1:16" x14ac:dyDescent="0.25">
      <c r="A1023" s="51" t="str">
        <f t="shared" si="15"/>
        <v>FerB121</v>
      </c>
      <c r="B1023" s="84" t="s">
        <v>166</v>
      </c>
      <c r="C1023" s="84" t="s">
        <v>25</v>
      </c>
      <c r="D1023" s="84" t="s">
        <v>187</v>
      </c>
      <c r="E1023" s="84" t="s">
        <v>188</v>
      </c>
      <c r="F1023" s="82">
        <v>1</v>
      </c>
      <c r="G1023" s="82">
        <v>13.19</v>
      </c>
      <c r="H1023" s="82">
        <v>0.48</v>
      </c>
      <c r="I1023" s="82">
        <v>3.67</v>
      </c>
      <c r="J1023" s="82">
        <v>19.899999999999999</v>
      </c>
      <c r="K1023" s="82">
        <v>50</v>
      </c>
      <c r="L1023" s="82">
        <v>1</v>
      </c>
      <c r="M1023" s="82">
        <v>1.29</v>
      </c>
      <c r="N1023" s="82">
        <v>0.77</v>
      </c>
      <c r="O1023" s="82">
        <v>6.11</v>
      </c>
      <c r="P1023" s="82">
        <v>13.2</v>
      </c>
    </row>
    <row r="1024" spans="1:16" x14ac:dyDescent="0.25">
      <c r="A1024" s="51" t="str">
        <f t="shared" si="15"/>
        <v>FerB131</v>
      </c>
      <c r="B1024" s="84" t="s">
        <v>167</v>
      </c>
      <c r="C1024" s="84" t="s">
        <v>25</v>
      </c>
      <c r="D1024" s="84" t="s">
        <v>187</v>
      </c>
      <c r="E1024" s="84" t="s">
        <v>188</v>
      </c>
      <c r="F1024" s="82">
        <v>1</v>
      </c>
      <c r="G1024" s="82">
        <v>12.53</v>
      </c>
      <c r="H1024" s="82">
        <v>0.65</v>
      </c>
      <c r="I1024" s="82">
        <v>5.15</v>
      </c>
      <c r="J1024" s="82">
        <v>19.899999999999999</v>
      </c>
      <c r="K1024" s="82">
        <v>630</v>
      </c>
      <c r="L1024" s="82">
        <v>1</v>
      </c>
      <c r="M1024" s="82">
        <v>0.17</v>
      </c>
      <c r="N1024" s="82">
        <v>1.0900000000000001</v>
      </c>
      <c r="O1024" s="82">
        <v>0.82</v>
      </c>
      <c r="P1024" s="82">
        <v>13.2</v>
      </c>
    </row>
    <row r="1025" spans="1:16" x14ac:dyDescent="0.25">
      <c r="A1025" s="51" t="str">
        <f t="shared" si="15"/>
        <v>FerA2</v>
      </c>
      <c r="B1025" s="84" t="s">
        <v>154</v>
      </c>
      <c r="C1025" s="84" t="s">
        <v>25</v>
      </c>
      <c r="D1025" s="84" t="s">
        <v>184</v>
      </c>
      <c r="E1025" s="84" t="s">
        <v>188</v>
      </c>
      <c r="F1025" s="82">
        <v>2</v>
      </c>
      <c r="G1025" s="82">
        <v>27.49</v>
      </c>
      <c r="H1025" s="82">
        <v>0.64</v>
      </c>
      <c r="I1025" s="82">
        <v>2.33</v>
      </c>
      <c r="J1025" s="82">
        <v>19.899999999999999</v>
      </c>
      <c r="K1025" s="82">
        <v>595</v>
      </c>
      <c r="L1025" s="82">
        <v>1</v>
      </c>
      <c r="M1025" s="82" t="s">
        <v>186</v>
      </c>
      <c r="N1025" s="82" t="s">
        <v>186</v>
      </c>
      <c r="O1025" s="82" t="s">
        <v>186</v>
      </c>
      <c r="P1025" s="82">
        <v>13.2</v>
      </c>
    </row>
    <row r="1026" spans="1:16" x14ac:dyDescent="0.25">
      <c r="A1026" s="51" t="str">
        <f t="shared" si="15"/>
        <v>FerB12</v>
      </c>
      <c r="B1026" s="84" t="s">
        <v>155</v>
      </c>
      <c r="C1026" s="84" t="s">
        <v>25</v>
      </c>
      <c r="D1026" s="84" t="s">
        <v>187</v>
      </c>
      <c r="E1026" s="84" t="s">
        <v>188</v>
      </c>
      <c r="F1026" s="82">
        <v>2</v>
      </c>
      <c r="G1026" s="82">
        <v>28</v>
      </c>
      <c r="H1026" s="82">
        <v>0.46</v>
      </c>
      <c r="I1026" s="82">
        <v>1.63</v>
      </c>
      <c r="J1026" s="82">
        <v>19.899999999999999</v>
      </c>
      <c r="K1026" s="82">
        <v>52</v>
      </c>
      <c r="L1026" s="82">
        <v>1</v>
      </c>
      <c r="M1026" s="82">
        <v>0.8</v>
      </c>
      <c r="N1026" s="82">
        <v>0.7</v>
      </c>
      <c r="O1026" s="82">
        <v>1.87</v>
      </c>
      <c r="P1026" s="82">
        <v>13.2</v>
      </c>
    </row>
    <row r="1027" spans="1:16" x14ac:dyDescent="0.25">
      <c r="A1027" s="51" t="str">
        <f t="shared" si="15"/>
        <v>FerB22</v>
      </c>
      <c r="B1027" s="84" t="s">
        <v>156</v>
      </c>
      <c r="C1027" s="84" t="s">
        <v>25</v>
      </c>
      <c r="D1027" s="84" t="s">
        <v>187</v>
      </c>
      <c r="E1027" s="84" t="s">
        <v>188</v>
      </c>
      <c r="F1027" s="82">
        <v>2</v>
      </c>
      <c r="G1027" s="82">
        <v>27.99</v>
      </c>
      <c r="H1027" s="82">
        <v>0.36</v>
      </c>
      <c r="I1027" s="82">
        <v>1.3</v>
      </c>
      <c r="J1027" s="82">
        <v>19.899999999999999</v>
      </c>
      <c r="K1027" s="82">
        <v>48</v>
      </c>
      <c r="L1027" s="82">
        <v>1</v>
      </c>
      <c r="M1027" s="82">
        <v>0.79</v>
      </c>
      <c r="N1027" s="82">
        <v>0.56000000000000005</v>
      </c>
      <c r="O1027" s="82">
        <v>1.85</v>
      </c>
      <c r="P1027" s="82">
        <v>13.2</v>
      </c>
    </row>
    <row r="1028" spans="1:16" x14ac:dyDescent="0.25">
      <c r="A1028" s="51" t="str">
        <f t="shared" ref="A1028:A1091" si="16">CONCATENATE(C1028,B1028,F1028)</f>
        <v>FerB32</v>
      </c>
      <c r="B1028" s="84" t="s">
        <v>157</v>
      </c>
      <c r="C1028" s="84" t="s">
        <v>25</v>
      </c>
      <c r="D1028" s="84" t="s">
        <v>187</v>
      </c>
      <c r="E1028" s="84" t="s">
        <v>188</v>
      </c>
      <c r="F1028" s="82">
        <v>2</v>
      </c>
      <c r="G1028" s="82">
        <v>27.5</v>
      </c>
      <c r="H1028" s="82">
        <v>0.88</v>
      </c>
      <c r="I1028" s="82">
        <v>3.21</v>
      </c>
      <c r="J1028" s="82">
        <v>19.899999999999999</v>
      </c>
      <c r="K1028" s="82">
        <v>55</v>
      </c>
      <c r="L1028" s="82">
        <v>1</v>
      </c>
      <c r="M1028" s="82">
        <v>0.02</v>
      </c>
      <c r="N1028" s="82">
        <v>1.38</v>
      </c>
      <c r="O1028" s="82">
        <v>0.04</v>
      </c>
      <c r="P1028" s="82">
        <v>13.2</v>
      </c>
    </row>
    <row r="1029" spans="1:16" x14ac:dyDescent="0.25">
      <c r="A1029" s="51" t="str">
        <f t="shared" si="16"/>
        <v>FerB42</v>
      </c>
      <c r="B1029" s="84" t="s">
        <v>158</v>
      </c>
      <c r="C1029" s="84" t="s">
        <v>25</v>
      </c>
      <c r="D1029" s="84" t="s">
        <v>187</v>
      </c>
      <c r="E1029" s="84" t="s">
        <v>188</v>
      </c>
      <c r="F1029" s="82">
        <v>2</v>
      </c>
      <c r="G1029" s="82">
        <v>27.06</v>
      </c>
      <c r="H1029" s="82">
        <v>0.44</v>
      </c>
      <c r="I1029" s="82">
        <v>1.61</v>
      </c>
      <c r="J1029" s="82">
        <v>19.899999999999999</v>
      </c>
      <c r="K1029" s="82">
        <v>48</v>
      </c>
      <c r="L1029" s="82">
        <v>1</v>
      </c>
      <c r="M1029" s="82">
        <v>-0.67</v>
      </c>
      <c r="N1029" s="82">
        <v>0.69</v>
      </c>
      <c r="O1029" s="82">
        <v>-1.55</v>
      </c>
      <c r="P1029" s="82">
        <v>13.2</v>
      </c>
    </row>
    <row r="1030" spans="1:16" x14ac:dyDescent="0.25">
      <c r="A1030" s="51" t="str">
        <f t="shared" si="16"/>
        <v>FerB52</v>
      </c>
      <c r="B1030" s="84" t="s">
        <v>159</v>
      </c>
      <c r="C1030" s="84" t="s">
        <v>25</v>
      </c>
      <c r="D1030" s="84" t="s">
        <v>187</v>
      </c>
      <c r="E1030" s="84" t="s">
        <v>188</v>
      </c>
      <c r="F1030" s="82">
        <v>2</v>
      </c>
      <c r="G1030" s="82">
        <v>27.12</v>
      </c>
      <c r="H1030" s="82">
        <v>0.36</v>
      </c>
      <c r="I1030" s="82">
        <v>1.32</v>
      </c>
      <c r="J1030" s="82">
        <v>19.899999999999999</v>
      </c>
      <c r="K1030" s="82">
        <v>49</v>
      </c>
      <c r="L1030" s="82">
        <v>1</v>
      </c>
      <c r="M1030" s="82">
        <v>-0.56999999999999995</v>
      </c>
      <c r="N1030" s="82">
        <v>0.56999999999999995</v>
      </c>
      <c r="O1030" s="82">
        <v>-1.32</v>
      </c>
      <c r="P1030" s="82">
        <v>13.2</v>
      </c>
    </row>
    <row r="1031" spans="1:16" x14ac:dyDescent="0.25">
      <c r="A1031" s="51" t="str">
        <f t="shared" si="16"/>
        <v>FerB62</v>
      </c>
      <c r="B1031" s="84" t="s">
        <v>160</v>
      </c>
      <c r="C1031" s="84" t="s">
        <v>25</v>
      </c>
      <c r="D1031" s="84" t="s">
        <v>187</v>
      </c>
      <c r="E1031" s="84" t="s">
        <v>188</v>
      </c>
      <c r="F1031" s="82">
        <v>2</v>
      </c>
      <c r="G1031" s="82">
        <v>27.21</v>
      </c>
      <c r="H1031" s="82">
        <v>0.48</v>
      </c>
      <c r="I1031" s="82">
        <v>1.77</v>
      </c>
      <c r="J1031" s="82">
        <v>19.899999999999999</v>
      </c>
      <c r="K1031" s="82">
        <v>52</v>
      </c>
      <c r="L1031" s="82">
        <v>1</v>
      </c>
      <c r="M1031" s="82">
        <v>-0.43</v>
      </c>
      <c r="N1031" s="82">
        <v>0.76</v>
      </c>
      <c r="O1031" s="82">
        <v>-0.99</v>
      </c>
      <c r="P1031" s="82">
        <v>13.2</v>
      </c>
    </row>
    <row r="1032" spans="1:16" x14ac:dyDescent="0.25">
      <c r="A1032" s="51" t="str">
        <f t="shared" si="16"/>
        <v>FerB72</v>
      </c>
      <c r="B1032" s="84" t="s">
        <v>161</v>
      </c>
      <c r="C1032" s="84" t="s">
        <v>25</v>
      </c>
      <c r="D1032" s="84" t="s">
        <v>187</v>
      </c>
      <c r="E1032" s="84" t="s">
        <v>188</v>
      </c>
      <c r="F1032" s="82">
        <v>2</v>
      </c>
      <c r="G1032" s="82">
        <v>27.45</v>
      </c>
      <c r="H1032" s="82">
        <v>0.26</v>
      </c>
      <c r="I1032" s="82">
        <v>0.96</v>
      </c>
      <c r="J1032" s="82">
        <v>19.899999999999999</v>
      </c>
      <c r="K1032" s="82">
        <v>52</v>
      </c>
      <c r="L1032" s="82">
        <v>1</v>
      </c>
      <c r="M1032" s="82">
        <v>-0.06</v>
      </c>
      <c r="N1032" s="82">
        <v>0.41</v>
      </c>
      <c r="O1032" s="82">
        <v>-0.13</v>
      </c>
      <c r="P1032" s="82">
        <v>13.2</v>
      </c>
    </row>
    <row r="1033" spans="1:16" x14ac:dyDescent="0.25">
      <c r="A1033" s="51" t="str">
        <f t="shared" si="16"/>
        <v>FerB82</v>
      </c>
      <c r="B1033" s="84" t="s">
        <v>162</v>
      </c>
      <c r="C1033" s="84" t="s">
        <v>25</v>
      </c>
      <c r="D1033" s="84" t="s">
        <v>187</v>
      </c>
      <c r="E1033" s="84" t="s">
        <v>188</v>
      </c>
      <c r="F1033" s="82">
        <v>2</v>
      </c>
      <c r="G1033" s="82">
        <v>26.93</v>
      </c>
      <c r="H1033" s="82">
        <v>0.69</v>
      </c>
      <c r="I1033" s="82">
        <v>2.5499999999999998</v>
      </c>
      <c r="J1033" s="82">
        <v>19.899999999999999</v>
      </c>
      <c r="K1033" s="82">
        <v>53</v>
      </c>
      <c r="L1033" s="82">
        <v>1</v>
      </c>
      <c r="M1033" s="82">
        <v>-0.88</v>
      </c>
      <c r="N1033" s="82">
        <v>1.1000000000000001</v>
      </c>
      <c r="O1033" s="82">
        <v>-2.04</v>
      </c>
      <c r="P1033" s="82">
        <v>13.2</v>
      </c>
    </row>
    <row r="1034" spans="1:16" x14ac:dyDescent="0.25">
      <c r="A1034" s="51" t="str">
        <f t="shared" si="16"/>
        <v>FerB92</v>
      </c>
      <c r="B1034" s="84" t="s">
        <v>163</v>
      </c>
      <c r="C1034" s="84" t="s">
        <v>25</v>
      </c>
      <c r="D1034" s="84" t="s">
        <v>187</v>
      </c>
      <c r="E1034" s="84" t="s">
        <v>188</v>
      </c>
      <c r="F1034" s="82">
        <v>2</v>
      </c>
      <c r="G1034" s="82">
        <v>27.53</v>
      </c>
      <c r="H1034" s="82">
        <v>0.89</v>
      </c>
      <c r="I1034" s="82">
        <v>3.22</v>
      </c>
      <c r="J1034" s="82">
        <v>19.899999999999999</v>
      </c>
      <c r="K1034" s="82">
        <v>54</v>
      </c>
      <c r="L1034" s="82">
        <v>1</v>
      </c>
      <c r="M1034" s="82">
        <v>0.06</v>
      </c>
      <c r="N1034" s="82">
        <v>1.38</v>
      </c>
      <c r="O1034" s="82">
        <v>0.14000000000000001</v>
      </c>
      <c r="P1034" s="82">
        <v>13.2</v>
      </c>
    </row>
    <row r="1035" spans="1:16" x14ac:dyDescent="0.25">
      <c r="A1035" s="51" t="str">
        <f t="shared" si="16"/>
        <v>FerB102</v>
      </c>
      <c r="B1035" s="84" t="s">
        <v>164</v>
      </c>
      <c r="C1035" s="84" t="s">
        <v>25</v>
      </c>
      <c r="D1035" s="84" t="s">
        <v>187</v>
      </c>
      <c r="E1035" s="84" t="s">
        <v>188</v>
      </c>
      <c r="F1035" s="82">
        <v>2</v>
      </c>
      <c r="G1035" s="82">
        <v>27.98</v>
      </c>
      <c r="H1035" s="82">
        <v>0.24</v>
      </c>
      <c r="I1035" s="82">
        <v>0.84</v>
      </c>
      <c r="J1035" s="82">
        <v>19.899999999999999</v>
      </c>
      <c r="K1035" s="82">
        <v>52</v>
      </c>
      <c r="L1035" s="82">
        <v>1</v>
      </c>
      <c r="M1035" s="82">
        <v>0.76</v>
      </c>
      <c r="N1035" s="82">
        <v>0.36</v>
      </c>
      <c r="O1035" s="82">
        <v>1.78</v>
      </c>
      <c r="P1035" s="82">
        <v>13.2</v>
      </c>
    </row>
    <row r="1036" spans="1:16" x14ac:dyDescent="0.25">
      <c r="A1036" s="51" t="str">
        <f t="shared" si="16"/>
        <v>FerB112</v>
      </c>
      <c r="B1036" s="84" t="s">
        <v>165</v>
      </c>
      <c r="C1036" s="84" t="s">
        <v>25</v>
      </c>
      <c r="D1036" s="84" t="s">
        <v>187</v>
      </c>
      <c r="E1036" s="84" t="s">
        <v>188</v>
      </c>
      <c r="F1036" s="82">
        <v>2</v>
      </c>
      <c r="G1036" s="82">
        <v>28.08</v>
      </c>
      <c r="H1036" s="82">
        <v>0.44</v>
      </c>
      <c r="I1036" s="82">
        <v>1.56</v>
      </c>
      <c r="J1036" s="82">
        <v>19.899999999999999</v>
      </c>
      <c r="K1036" s="82">
        <v>52</v>
      </c>
      <c r="L1036" s="82">
        <v>1</v>
      </c>
      <c r="M1036" s="82">
        <v>0.93</v>
      </c>
      <c r="N1036" s="82">
        <v>0.67</v>
      </c>
      <c r="O1036" s="82">
        <v>2.17</v>
      </c>
      <c r="P1036" s="82">
        <v>13.2</v>
      </c>
    </row>
    <row r="1037" spans="1:16" x14ac:dyDescent="0.25">
      <c r="A1037" s="51" t="str">
        <f t="shared" si="16"/>
        <v>FerB122</v>
      </c>
      <c r="B1037" s="84" t="s">
        <v>166</v>
      </c>
      <c r="C1037" s="84" t="s">
        <v>25</v>
      </c>
      <c r="D1037" s="84" t="s">
        <v>187</v>
      </c>
      <c r="E1037" s="84" t="s">
        <v>188</v>
      </c>
      <c r="F1037" s="82">
        <v>2</v>
      </c>
      <c r="G1037" s="82">
        <v>28.24</v>
      </c>
      <c r="H1037" s="82">
        <v>0.46</v>
      </c>
      <c r="I1037" s="82">
        <v>1.63</v>
      </c>
      <c r="J1037" s="82">
        <v>19.899999999999999</v>
      </c>
      <c r="K1037" s="82">
        <v>51</v>
      </c>
      <c r="L1037" s="82">
        <v>1</v>
      </c>
      <c r="M1037" s="82">
        <v>1.18</v>
      </c>
      <c r="N1037" s="82">
        <v>0.7</v>
      </c>
      <c r="O1037" s="82">
        <v>2.75</v>
      </c>
      <c r="P1037" s="82">
        <v>13.2</v>
      </c>
    </row>
    <row r="1038" spans="1:16" x14ac:dyDescent="0.25">
      <c r="A1038" s="51" t="str">
        <f t="shared" si="16"/>
        <v>FerB132</v>
      </c>
      <c r="B1038" s="84" t="s">
        <v>167</v>
      </c>
      <c r="C1038" s="84" t="s">
        <v>25</v>
      </c>
      <c r="D1038" s="84" t="s">
        <v>187</v>
      </c>
      <c r="E1038" s="84" t="s">
        <v>188</v>
      </c>
      <c r="F1038" s="82">
        <v>2</v>
      </c>
      <c r="G1038" s="82">
        <v>27.59</v>
      </c>
      <c r="H1038" s="82">
        <v>0.69</v>
      </c>
      <c r="I1038" s="82">
        <v>2.5</v>
      </c>
      <c r="J1038" s="82">
        <v>19.899999999999999</v>
      </c>
      <c r="K1038" s="82">
        <v>618</v>
      </c>
      <c r="L1038" s="82">
        <v>1</v>
      </c>
      <c r="M1038" s="82">
        <v>0.16</v>
      </c>
      <c r="N1038" s="82">
        <v>1.07</v>
      </c>
      <c r="O1038" s="82">
        <v>0.38</v>
      </c>
      <c r="P1038" s="82">
        <v>13.2</v>
      </c>
    </row>
    <row r="1039" spans="1:16" x14ac:dyDescent="0.25">
      <c r="A1039" s="51" t="str">
        <f t="shared" si="16"/>
        <v>FerA3</v>
      </c>
      <c r="B1039" s="84" t="s">
        <v>154</v>
      </c>
      <c r="C1039" s="84" t="s">
        <v>25</v>
      </c>
      <c r="D1039" s="84" t="s">
        <v>184</v>
      </c>
      <c r="E1039" s="84" t="s">
        <v>188</v>
      </c>
      <c r="F1039" s="82">
        <v>3</v>
      </c>
      <c r="G1039" s="82">
        <v>40.5</v>
      </c>
      <c r="H1039" s="82">
        <v>0.72</v>
      </c>
      <c r="I1039" s="82">
        <v>1.77</v>
      </c>
      <c r="J1039" s="82">
        <v>19.899999999999999</v>
      </c>
      <c r="K1039" s="82">
        <v>599</v>
      </c>
      <c r="L1039" s="82">
        <v>1</v>
      </c>
      <c r="M1039" s="82" t="s">
        <v>186</v>
      </c>
      <c r="N1039" s="82" t="s">
        <v>186</v>
      </c>
      <c r="O1039" s="82" t="s">
        <v>186</v>
      </c>
      <c r="P1039" s="82">
        <v>13.2</v>
      </c>
    </row>
    <row r="1040" spans="1:16" x14ac:dyDescent="0.25">
      <c r="A1040" s="51" t="str">
        <f t="shared" si="16"/>
        <v>FerB13</v>
      </c>
      <c r="B1040" s="84" t="s">
        <v>155</v>
      </c>
      <c r="C1040" s="84" t="s">
        <v>25</v>
      </c>
      <c r="D1040" s="84" t="s">
        <v>187</v>
      </c>
      <c r="E1040" s="84" t="s">
        <v>188</v>
      </c>
      <c r="F1040" s="82">
        <v>3</v>
      </c>
      <c r="G1040" s="82">
        <v>41.11</v>
      </c>
      <c r="H1040" s="82">
        <v>0.52</v>
      </c>
      <c r="I1040" s="82">
        <v>1.26</v>
      </c>
      <c r="J1040" s="82">
        <v>19.899999999999999</v>
      </c>
      <c r="K1040" s="82">
        <v>51</v>
      </c>
      <c r="L1040" s="82">
        <v>1</v>
      </c>
      <c r="M1040" s="82">
        <v>0.86</v>
      </c>
      <c r="N1040" s="82">
        <v>0.71</v>
      </c>
      <c r="O1040" s="82">
        <v>1.53</v>
      </c>
      <c r="P1040" s="82">
        <v>13.2</v>
      </c>
    </row>
    <row r="1041" spans="1:16" x14ac:dyDescent="0.25">
      <c r="A1041" s="51" t="str">
        <f t="shared" si="16"/>
        <v>FerB23</v>
      </c>
      <c r="B1041" s="84" t="s">
        <v>156</v>
      </c>
      <c r="C1041" s="84" t="s">
        <v>25</v>
      </c>
      <c r="D1041" s="84" t="s">
        <v>187</v>
      </c>
      <c r="E1041" s="84" t="s">
        <v>188</v>
      </c>
      <c r="F1041" s="82">
        <v>3</v>
      </c>
      <c r="G1041" s="82">
        <v>40.93</v>
      </c>
      <c r="H1041" s="82">
        <v>0.35</v>
      </c>
      <c r="I1041" s="82">
        <v>0.85</v>
      </c>
      <c r="J1041" s="82">
        <v>19.899999999999999</v>
      </c>
      <c r="K1041" s="82">
        <v>49</v>
      </c>
      <c r="L1041" s="82">
        <v>1</v>
      </c>
      <c r="M1041" s="82">
        <v>0.6</v>
      </c>
      <c r="N1041" s="82">
        <v>0.48</v>
      </c>
      <c r="O1041" s="82">
        <v>1.07</v>
      </c>
      <c r="P1041" s="82">
        <v>13.2</v>
      </c>
    </row>
    <row r="1042" spans="1:16" x14ac:dyDescent="0.25">
      <c r="A1042" s="51" t="str">
        <f t="shared" si="16"/>
        <v>FerB33</v>
      </c>
      <c r="B1042" s="84" t="s">
        <v>157</v>
      </c>
      <c r="C1042" s="84" t="s">
        <v>25</v>
      </c>
      <c r="D1042" s="84" t="s">
        <v>187</v>
      </c>
      <c r="E1042" s="84" t="s">
        <v>188</v>
      </c>
      <c r="F1042" s="82">
        <v>3</v>
      </c>
      <c r="G1042" s="82">
        <v>40.72</v>
      </c>
      <c r="H1042" s="82">
        <v>0.97</v>
      </c>
      <c r="I1042" s="82">
        <v>2.39</v>
      </c>
      <c r="J1042" s="82">
        <v>19.899999999999999</v>
      </c>
      <c r="K1042" s="82">
        <v>56</v>
      </c>
      <c r="L1042" s="82">
        <v>1</v>
      </c>
      <c r="M1042" s="82">
        <v>0.31</v>
      </c>
      <c r="N1042" s="82">
        <v>1.35</v>
      </c>
      <c r="O1042" s="82">
        <v>0.55000000000000004</v>
      </c>
      <c r="P1042" s="82">
        <v>13.2</v>
      </c>
    </row>
    <row r="1043" spans="1:16" x14ac:dyDescent="0.25">
      <c r="A1043" s="51" t="str">
        <f t="shared" si="16"/>
        <v>FerB43</v>
      </c>
      <c r="B1043" s="84" t="s">
        <v>158</v>
      </c>
      <c r="C1043" s="84" t="s">
        <v>25</v>
      </c>
      <c r="D1043" s="84" t="s">
        <v>187</v>
      </c>
      <c r="E1043" s="84" t="s">
        <v>188</v>
      </c>
      <c r="F1043" s="82">
        <v>3</v>
      </c>
      <c r="G1043" s="82">
        <v>40.1</v>
      </c>
      <c r="H1043" s="82">
        <v>0.51</v>
      </c>
      <c r="I1043" s="82">
        <v>1.27</v>
      </c>
      <c r="J1043" s="82">
        <v>19.899999999999999</v>
      </c>
      <c r="K1043" s="82">
        <v>48</v>
      </c>
      <c r="L1043" s="82">
        <v>1</v>
      </c>
      <c r="M1043" s="82">
        <v>-0.56000000000000005</v>
      </c>
      <c r="N1043" s="82">
        <v>0.72</v>
      </c>
      <c r="O1043" s="82">
        <v>-0.99</v>
      </c>
      <c r="P1043" s="82">
        <v>13.2</v>
      </c>
    </row>
    <row r="1044" spans="1:16" x14ac:dyDescent="0.25">
      <c r="A1044" s="51" t="str">
        <f t="shared" si="16"/>
        <v>FerB53</v>
      </c>
      <c r="B1044" s="84" t="s">
        <v>159</v>
      </c>
      <c r="C1044" s="84" t="s">
        <v>25</v>
      </c>
      <c r="D1044" s="84" t="s">
        <v>187</v>
      </c>
      <c r="E1044" s="84" t="s">
        <v>188</v>
      </c>
      <c r="F1044" s="82">
        <v>3</v>
      </c>
      <c r="G1044" s="82">
        <v>40.17</v>
      </c>
      <c r="H1044" s="82">
        <v>0.45</v>
      </c>
      <c r="I1044" s="82">
        <v>1.1100000000000001</v>
      </c>
      <c r="J1044" s="82">
        <v>19.899999999999999</v>
      </c>
      <c r="K1044" s="82">
        <v>50</v>
      </c>
      <c r="L1044" s="82">
        <v>1</v>
      </c>
      <c r="M1044" s="82">
        <v>-0.46</v>
      </c>
      <c r="N1044" s="82">
        <v>0.63</v>
      </c>
      <c r="O1044" s="82">
        <v>-0.81</v>
      </c>
      <c r="P1044" s="82">
        <v>13.2</v>
      </c>
    </row>
    <row r="1045" spans="1:16" x14ac:dyDescent="0.25">
      <c r="A1045" s="51" t="str">
        <f t="shared" si="16"/>
        <v>FerB63</v>
      </c>
      <c r="B1045" s="84" t="s">
        <v>160</v>
      </c>
      <c r="C1045" s="84" t="s">
        <v>25</v>
      </c>
      <c r="D1045" s="84" t="s">
        <v>187</v>
      </c>
      <c r="E1045" s="84" t="s">
        <v>188</v>
      </c>
      <c r="F1045" s="82">
        <v>3</v>
      </c>
      <c r="G1045" s="82">
        <v>40.25</v>
      </c>
      <c r="H1045" s="82">
        <v>0.36</v>
      </c>
      <c r="I1045" s="82">
        <v>0.89</v>
      </c>
      <c r="J1045" s="82">
        <v>19.899999999999999</v>
      </c>
      <c r="K1045" s="82">
        <v>51</v>
      </c>
      <c r="L1045" s="82">
        <v>1</v>
      </c>
      <c r="M1045" s="82">
        <v>-0.34</v>
      </c>
      <c r="N1045" s="82">
        <v>0.51</v>
      </c>
      <c r="O1045" s="82">
        <v>-0.6</v>
      </c>
      <c r="P1045" s="82">
        <v>13.2</v>
      </c>
    </row>
    <row r="1046" spans="1:16" x14ac:dyDescent="0.25">
      <c r="A1046" s="51" t="str">
        <f t="shared" si="16"/>
        <v>FerB73</v>
      </c>
      <c r="B1046" s="84" t="s">
        <v>161</v>
      </c>
      <c r="C1046" s="84" t="s">
        <v>25</v>
      </c>
      <c r="D1046" s="84" t="s">
        <v>187</v>
      </c>
      <c r="E1046" s="84" t="s">
        <v>188</v>
      </c>
      <c r="F1046" s="82">
        <v>3</v>
      </c>
      <c r="G1046" s="82">
        <v>40.26</v>
      </c>
      <c r="H1046" s="82">
        <v>0.24</v>
      </c>
      <c r="I1046" s="82">
        <v>0.6</v>
      </c>
      <c r="J1046" s="82">
        <v>19.899999999999999</v>
      </c>
      <c r="K1046" s="82">
        <v>54</v>
      </c>
      <c r="L1046" s="82">
        <v>1</v>
      </c>
      <c r="M1046" s="82">
        <v>-0.33</v>
      </c>
      <c r="N1046" s="82">
        <v>0.34</v>
      </c>
      <c r="O1046" s="82">
        <v>-0.57999999999999996</v>
      </c>
      <c r="P1046" s="82">
        <v>13.2</v>
      </c>
    </row>
    <row r="1047" spans="1:16" x14ac:dyDescent="0.25">
      <c r="A1047" s="51" t="str">
        <f t="shared" si="16"/>
        <v>FerB83</v>
      </c>
      <c r="B1047" s="84" t="s">
        <v>162</v>
      </c>
      <c r="C1047" s="84" t="s">
        <v>25</v>
      </c>
      <c r="D1047" s="84" t="s">
        <v>187</v>
      </c>
      <c r="E1047" s="84" t="s">
        <v>188</v>
      </c>
      <c r="F1047" s="82">
        <v>3</v>
      </c>
      <c r="G1047" s="82">
        <v>39.78</v>
      </c>
      <c r="H1047" s="82">
        <v>0.83</v>
      </c>
      <c r="I1047" s="82">
        <v>2.08</v>
      </c>
      <c r="J1047" s="82">
        <v>19.899999999999999</v>
      </c>
      <c r="K1047" s="82">
        <v>53</v>
      </c>
      <c r="L1047" s="82">
        <v>1</v>
      </c>
      <c r="M1047" s="82">
        <v>-1</v>
      </c>
      <c r="N1047" s="82">
        <v>1.18</v>
      </c>
      <c r="O1047" s="82">
        <v>-1.76</v>
      </c>
      <c r="P1047" s="82">
        <v>13.2</v>
      </c>
    </row>
    <row r="1048" spans="1:16" x14ac:dyDescent="0.25">
      <c r="A1048" s="51" t="str">
        <f t="shared" si="16"/>
        <v>FerB93</v>
      </c>
      <c r="B1048" s="84" t="s">
        <v>163</v>
      </c>
      <c r="C1048" s="84" t="s">
        <v>25</v>
      </c>
      <c r="D1048" s="84" t="s">
        <v>187</v>
      </c>
      <c r="E1048" s="84" t="s">
        <v>188</v>
      </c>
      <c r="F1048" s="82">
        <v>3</v>
      </c>
      <c r="G1048" s="82">
        <v>40.28</v>
      </c>
      <c r="H1048" s="82">
        <v>0.83</v>
      </c>
      <c r="I1048" s="82">
        <v>2.06</v>
      </c>
      <c r="J1048" s="82">
        <v>19.899999999999999</v>
      </c>
      <c r="K1048" s="82">
        <v>53</v>
      </c>
      <c r="L1048" s="82">
        <v>1</v>
      </c>
      <c r="M1048" s="82">
        <v>-0.31</v>
      </c>
      <c r="N1048" s="82">
        <v>1.1599999999999999</v>
      </c>
      <c r="O1048" s="82">
        <v>-0.54</v>
      </c>
      <c r="P1048" s="82">
        <v>13.2</v>
      </c>
    </row>
    <row r="1049" spans="1:16" x14ac:dyDescent="0.25">
      <c r="A1049" s="51" t="str">
        <f t="shared" si="16"/>
        <v>FerB103</v>
      </c>
      <c r="B1049" s="84" t="s">
        <v>164</v>
      </c>
      <c r="C1049" s="84" t="s">
        <v>25</v>
      </c>
      <c r="D1049" s="84" t="s">
        <v>187</v>
      </c>
      <c r="E1049" s="84" t="s">
        <v>188</v>
      </c>
      <c r="F1049" s="82">
        <v>3</v>
      </c>
      <c r="G1049" s="82">
        <v>41.18</v>
      </c>
      <c r="H1049" s="82">
        <v>0.3</v>
      </c>
      <c r="I1049" s="82">
        <v>0.73</v>
      </c>
      <c r="J1049" s="82">
        <v>19.899999999999999</v>
      </c>
      <c r="K1049" s="82">
        <v>53</v>
      </c>
      <c r="L1049" s="82">
        <v>1</v>
      </c>
      <c r="M1049" s="82">
        <v>0.96</v>
      </c>
      <c r="N1049" s="82">
        <v>0.41</v>
      </c>
      <c r="O1049" s="82">
        <v>1.7</v>
      </c>
      <c r="P1049" s="82">
        <v>13.2</v>
      </c>
    </row>
    <row r="1050" spans="1:16" x14ac:dyDescent="0.25">
      <c r="A1050" s="51" t="str">
        <f t="shared" si="16"/>
        <v>FerB113</v>
      </c>
      <c r="B1050" s="84" t="s">
        <v>165</v>
      </c>
      <c r="C1050" s="84" t="s">
        <v>25</v>
      </c>
      <c r="D1050" s="84" t="s">
        <v>187</v>
      </c>
      <c r="E1050" s="84" t="s">
        <v>188</v>
      </c>
      <c r="F1050" s="82">
        <v>3</v>
      </c>
      <c r="G1050" s="82">
        <v>41.24</v>
      </c>
      <c r="H1050" s="82">
        <v>0.49</v>
      </c>
      <c r="I1050" s="82">
        <v>1.19</v>
      </c>
      <c r="J1050" s="82">
        <v>19.899999999999999</v>
      </c>
      <c r="K1050" s="82">
        <v>54</v>
      </c>
      <c r="L1050" s="82">
        <v>1</v>
      </c>
      <c r="M1050" s="82">
        <v>1.04</v>
      </c>
      <c r="N1050" s="82">
        <v>0.67</v>
      </c>
      <c r="O1050" s="82">
        <v>1.84</v>
      </c>
      <c r="P1050" s="82">
        <v>13.2</v>
      </c>
    </row>
    <row r="1051" spans="1:16" x14ac:dyDescent="0.25">
      <c r="A1051" s="51" t="str">
        <f t="shared" si="16"/>
        <v>FerB123</v>
      </c>
      <c r="B1051" s="84" t="s">
        <v>166</v>
      </c>
      <c r="C1051" s="84" t="s">
        <v>25</v>
      </c>
      <c r="D1051" s="84" t="s">
        <v>187</v>
      </c>
      <c r="E1051" s="84" t="s">
        <v>188</v>
      </c>
      <c r="F1051" s="82">
        <v>3</v>
      </c>
      <c r="G1051" s="82">
        <v>41.32</v>
      </c>
      <c r="H1051" s="82">
        <v>0.44</v>
      </c>
      <c r="I1051" s="82">
        <v>1.06</v>
      </c>
      <c r="J1051" s="82">
        <v>19.899999999999999</v>
      </c>
      <c r="K1051" s="82">
        <v>51</v>
      </c>
      <c r="L1051" s="82">
        <v>1</v>
      </c>
      <c r="M1051" s="82">
        <v>1.1499999999999999</v>
      </c>
      <c r="N1051" s="82">
        <v>0.6</v>
      </c>
      <c r="O1051" s="82">
        <v>2.0299999999999998</v>
      </c>
      <c r="P1051" s="82">
        <v>13.2</v>
      </c>
    </row>
    <row r="1052" spans="1:16" x14ac:dyDescent="0.25">
      <c r="A1052" s="51" t="str">
        <f t="shared" si="16"/>
        <v>FerB133</v>
      </c>
      <c r="B1052" s="84" t="s">
        <v>167</v>
      </c>
      <c r="C1052" s="84" t="s">
        <v>25</v>
      </c>
      <c r="D1052" s="84" t="s">
        <v>187</v>
      </c>
      <c r="E1052" s="84" t="s">
        <v>188</v>
      </c>
      <c r="F1052" s="82">
        <v>3</v>
      </c>
      <c r="G1052" s="82">
        <v>40.61</v>
      </c>
      <c r="H1052" s="82">
        <v>0.76</v>
      </c>
      <c r="I1052" s="82">
        <v>1.88</v>
      </c>
      <c r="J1052" s="82">
        <v>19.899999999999999</v>
      </c>
      <c r="K1052" s="82">
        <v>623</v>
      </c>
      <c r="L1052" s="82">
        <v>1</v>
      </c>
      <c r="M1052" s="82">
        <v>0.17</v>
      </c>
      <c r="N1052" s="82">
        <v>1.06</v>
      </c>
      <c r="O1052" s="82">
        <v>0.28999999999999998</v>
      </c>
      <c r="P1052" s="82">
        <v>13.2</v>
      </c>
    </row>
    <row r="1053" spans="1:16" x14ac:dyDescent="0.25">
      <c r="A1053" s="51" t="str">
        <f t="shared" si="16"/>
        <v>PhosphoreA1</v>
      </c>
      <c r="B1053" s="84" t="s">
        <v>154</v>
      </c>
      <c r="C1053" s="84" t="s">
        <v>26</v>
      </c>
      <c r="D1053" s="84" t="s">
        <v>184</v>
      </c>
      <c r="E1053" s="84" t="s">
        <v>189</v>
      </c>
      <c r="F1053" s="82">
        <v>1</v>
      </c>
      <c r="G1053" s="82">
        <v>0.61</v>
      </c>
      <c r="H1053" s="82">
        <v>0.03</v>
      </c>
      <c r="I1053" s="82">
        <v>4.53</v>
      </c>
      <c r="J1053" s="82">
        <v>6.1</v>
      </c>
      <c r="K1053" s="82">
        <v>92899</v>
      </c>
      <c r="L1053" s="82">
        <v>181</v>
      </c>
      <c r="M1053" s="82" t="s">
        <v>186</v>
      </c>
      <c r="N1053" s="82" t="s">
        <v>186</v>
      </c>
      <c r="O1053" s="82" t="s">
        <v>186</v>
      </c>
      <c r="P1053" s="82">
        <v>5.0999999999999996</v>
      </c>
    </row>
    <row r="1054" spans="1:16" x14ac:dyDescent="0.25">
      <c r="A1054" s="51" t="str">
        <f t="shared" si="16"/>
        <v>PhosphoreB11</v>
      </c>
      <c r="B1054" s="84" t="s">
        <v>155</v>
      </c>
      <c r="C1054" s="84" t="s">
        <v>26</v>
      </c>
      <c r="D1054" s="84" t="s">
        <v>187</v>
      </c>
      <c r="E1054" s="84" t="s">
        <v>189</v>
      </c>
      <c r="F1054" s="82">
        <v>1</v>
      </c>
      <c r="G1054" s="82">
        <v>0.61</v>
      </c>
      <c r="H1054" s="82">
        <v>0.02</v>
      </c>
      <c r="I1054" s="82">
        <v>2.5499999999999998</v>
      </c>
      <c r="J1054" s="82">
        <v>6.1</v>
      </c>
      <c r="K1054" s="82">
        <v>53</v>
      </c>
      <c r="L1054" s="82">
        <v>1</v>
      </c>
      <c r="M1054" s="82">
        <v>0.1</v>
      </c>
      <c r="N1054" s="82">
        <v>0.56000000000000005</v>
      </c>
      <c r="O1054" s="82">
        <v>0.45</v>
      </c>
      <c r="P1054" s="82">
        <v>5.0999999999999996</v>
      </c>
    </row>
    <row r="1055" spans="1:16" x14ac:dyDescent="0.25">
      <c r="A1055" s="51" t="str">
        <f t="shared" si="16"/>
        <v>PhosphoreB21</v>
      </c>
      <c r="B1055" s="84" t="s">
        <v>156</v>
      </c>
      <c r="C1055" s="84" t="s">
        <v>26</v>
      </c>
      <c r="D1055" s="84" t="s">
        <v>187</v>
      </c>
      <c r="E1055" s="84" t="s">
        <v>189</v>
      </c>
      <c r="F1055" s="82">
        <v>1</v>
      </c>
      <c r="G1055" s="82">
        <v>0.6</v>
      </c>
      <c r="H1055" s="82">
        <v>0.01</v>
      </c>
      <c r="I1055" s="82">
        <v>2.06</v>
      </c>
      <c r="J1055" s="82">
        <v>6.1</v>
      </c>
      <c r="K1055" s="82">
        <v>49</v>
      </c>
      <c r="L1055" s="82">
        <v>1</v>
      </c>
      <c r="M1055" s="82">
        <v>-0.27</v>
      </c>
      <c r="N1055" s="82">
        <v>0.45</v>
      </c>
      <c r="O1055" s="82">
        <v>-1.22</v>
      </c>
      <c r="P1055" s="82">
        <v>5.0999999999999996</v>
      </c>
    </row>
    <row r="1056" spans="1:16" x14ac:dyDescent="0.25">
      <c r="A1056" s="51" t="str">
        <f t="shared" si="16"/>
        <v>PhosphoreB31</v>
      </c>
      <c r="B1056" s="84" t="s">
        <v>157</v>
      </c>
      <c r="C1056" s="84" t="s">
        <v>26</v>
      </c>
      <c r="D1056" s="84" t="s">
        <v>187</v>
      </c>
      <c r="E1056" s="84" t="s">
        <v>189</v>
      </c>
      <c r="F1056" s="82">
        <v>1</v>
      </c>
      <c r="G1056" s="82">
        <v>0.59</v>
      </c>
      <c r="H1056" s="82">
        <v>0.02</v>
      </c>
      <c r="I1056" s="82">
        <v>2.82</v>
      </c>
      <c r="J1056" s="82">
        <v>6.1</v>
      </c>
      <c r="K1056" s="82">
        <v>54</v>
      </c>
      <c r="L1056" s="82">
        <v>1</v>
      </c>
      <c r="M1056" s="82">
        <v>-0.4</v>
      </c>
      <c r="N1056" s="82">
        <v>0.62</v>
      </c>
      <c r="O1056" s="82">
        <v>-1.81</v>
      </c>
      <c r="P1056" s="82">
        <v>5.0999999999999996</v>
      </c>
    </row>
    <row r="1057" spans="1:16" x14ac:dyDescent="0.25">
      <c r="A1057" s="51" t="str">
        <f t="shared" si="16"/>
        <v>PhosphoreB41</v>
      </c>
      <c r="B1057" s="84" t="s">
        <v>158</v>
      </c>
      <c r="C1057" s="84" t="s">
        <v>26</v>
      </c>
      <c r="D1057" s="84" t="s">
        <v>187</v>
      </c>
      <c r="E1057" s="84" t="s">
        <v>189</v>
      </c>
      <c r="F1057" s="82">
        <v>1</v>
      </c>
      <c r="G1057" s="82">
        <v>0.61</v>
      </c>
      <c r="H1057" s="82">
        <v>0.02</v>
      </c>
      <c r="I1057" s="82">
        <v>2.56</v>
      </c>
      <c r="J1057" s="82">
        <v>6.1</v>
      </c>
      <c r="K1057" s="82">
        <v>48</v>
      </c>
      <c r="L1057" s="82">
        <v>1</v>
      </c>
      <c r="M1057" s="82">
        <v>0.02</v>
      </c>
      <c r="N1057" s="82">
        <v>0.56000000000000005</v>
      </c>
      <c r="O1057" s="82">
        <v>0.11</v>
      </c>
      <c r="P1057" s="82">
        <v>5.0999999999999996</v>
      </c>
    </row>
    <row r="1058" spans="1:16" x14ac:dyDescent="0.25">
      <c r="A1058" s="51" t="str">
        <f t="shared" si="16"/>
        <v>PhosphoreB51</v>
      </c>
      <c r="B1058" s="84" t="s">
        <v>159</v>
      </c>
      <c r="C1058" s="84" t="s">
        <v>26</v>
      </c>
      <c r="D1058" s="84" t="s">
        <v>187</v>
      </c>
      <c r="E1058" s="84" t="s">
        <v>189</v>
      </c>
      <c r="F1058" s="82">
        <v>1</v>
      </c>
      <c r="G1058" s="82">
        <v>0.6</v>
      </c>
      <c r="H1058" s="82">
        <v>0.02</v>
      </c>
      <c r="I1058" s="82">
        <v>2.91</v>
      </c>
      <c r="J1058" s="82">
        <v>6.1</v>
      </c>
      <c r="K1058" s="82">
        <v>50</v>
      </c>
      <c r="L1058" s="82">
        <v>1</v>
      </c>
      <c r="M1058" s="82">
        <v>-0.25</v>
      </c>
      <c r="N1058" s="82">
        <v>0.64</v>
      </c>
      <c r="O1058" s="82">
        <v>-1.1499999999999999</v>
      </c>
      <c r="P1058" s="82">
        <v>5.0999999999999996</v>
      </c>
    </row>
    <row r="1059" spans="1:16" x14ac:dyDescent="0.25">
      <c r="A1059" s="51" t="str">
        <f t="shared" si="16"/>
        <v>PhosphoreB61</v>
      </c>
      <c r="B1059" s="84" t="s">
        <v>160</v>
      </c>
      <c r="C1059" s="84" t="s">
        <v>26</v>
      </c>
      <c r="D1059" s="84" t="s">
        <v>187</v>
      </c>
      <c r="E1059" s="84" t="s">
        <v>189</v>
      </c>
      <c r="F1059" s="82">
        <v>1</v>
      </c>
      <c r="G1059" s="82">
        <v>0.61</v>
      </c>
      <c r="H1059" s="82">
        <v>0.02</v>
      </c>
      <c r="I1059" s="82">
        <v>3.48</v>
      </c>
      <c r="J1059" s="82">
        <v>6.1</v>
      </c>
      <c r="K1059" s="82">
        <v>52</v>
      </c>
      <c r="L1059" s="82">
        <v>1</v>
      </c>
      <c r="M1059" s="82">
        <v>0.15</v>
      </c>
      <c r="N1059" s="82">
        <v>0.77</v>
      </c>
      <c r="O1059" s="82">
        <v>0.7</v>
      </c>
      <c r="P1059" s="82">
        <v>5.0999999999999996</v>
      </c>
    </row>
    <row r="1060" spans="1:16" x14ac:dyDescent="0.25">
      <c r="A1060" s="51" t="str">
        <f t="shared" si="16"/>
        <v>PhosphoreB71</v>
      </c>
      <c r="B1060" s="84" t="s">
        <v>161</v>
      </c>
      <c r="C1060" s="84" t="s">
        <v>26</v>
      </c>
      <c r="D1060" s="84" t="s">
        <v>187</v>
      </c>
      <c r="E1060" s="84" t="s">
        <v>189</v>
      </c>
      <c r="F1060" s="82">
        <v>1</v>
      </c>
      <c r="G1060" s="82">
        <v>0.6</v>
      </c>
      <c r="H1060" s="82">
        <v>0.02</v>
      </c>
      <c r="I1060" s="82">
        <v>2.89</v>
      </c>
      <c r="J1060" s="82">
        <v>6.1</v>
      </c>
      <c r="K1060" s="82">
        <v>55</v>
      </c>
      <c r="L1060" s="82">
        <v>1</v>
      </c>
      <c r="M1060" s="82">
        <v>-0.38</v>
      </c>
      <c r="N1060" s="82">
        <v>0.64</v>
      </c>
      <c r="O1060" s="82">
        <v>-1.7</v>
      </c>
      <c r="P1060" s="82">
        <v>5.0999999999999996</v>
      </c>
    </row>
    <row r="1061" spans="1:16" x14ac:dyDescent="0.25">
      <c r="A1061" s="51" t="str">
        <f t="shared" si="16"/>
        <v>PhosphoreB81</v>
      </c>
      <c r="B1061" s="84" t="s">
        <v>162</v>
      </c>
      <c r="C1061" s="84" t="s">
        <v>26</v>
      </c>
      <c r="D1061" s="84" t="s">
        <v>187</v>
      </c>
      <c r="E1061" s="84" t="s">
        <v>189</v>
      </c>
      <c r="F1061" s="82">
        <v>1</v>
      </c>
      <c r="G1061" s="82">
        <v>0.59</v>
      </c>
      <c r="H1061" s="82">
        <v>0.02</v>
      </c>
      <c r="I1061" s="82">
        <v>3.38</v>
      </c>
      <c r="J1061" s="82">
        <v>6.1</v>
      </c>
      <c r="K1061" s="82">
        <v>55</v>
      </c>
      <c r="L1061" s="82">
        <v>1</v>
      </c>
      <c r="M1061" s="82">
        <v>-0.43</v>
      </c>
      <c r="N1061" s="82">
        <v>0.75</v>
      </c>
      <c r="O1061" s="82">
        <v>-1.94</v>
      </c>
      <c r="P1061" s="82">
        <v>5.0999999999999996</v>
      </c>
    </row>
    <row r="1062" spans="1:16" x14ac:dyDescent="0.25">
      <c r="A1062" s="51" t="str">
        <f t="shared" si="16"/>
        <v>PhosphoreB91</v>
      </c>
      <c r="B1062" s="84" t="s">
        <v>163</v>
      </c>
      <c r="C1062" s="84" t="s">
        <v>26</v>
      </c>
      <c r="D1062" s="84" t="s">
        <v>187</v>
      </c>
      <c r="E1062" s="84" t="s">
        <v>189</v>
      </c>
      <c r="F1062" s="82">
        <v>1</v>
      </c>
      <c r="G1062" s="82">
        <v>0.6</v>
      </c>
      <c r="H1062" s="82">
        <v>0.02</v>
      </c>
      <c r="I1062" s="82">
        <v>3.67</v>
      </c>
      <c r="J1062" s="82">
        <v>6.1</v>
      </c>
      <c r="K1062" s="82">
        <v>54</v>
      </c>
      <c r="L1062" s="82">
        <v>1</v>
      </c>
      <c r="M1062" s="82">
        <v>-0.18</v>
      </c>
      <c r="N1062" s="82">
        <v>0.81</v>
      </c>
      <c r="O1062" s="82">
        <v>-0.83</v>
      </c>
      <c r="P1062" s="82">
        <v>5.0999999999999996</v>
      </c>
    </row>
    <row r="1063" spans="1:16" x14ac:dyDescent="0.25">
      <c r="A1063" s="51" t="str">
        <f t="shared" si="16"/>
        <v>PhosphoreB101</v>
      </c>
      <c r="B1063" s="84" t="s">
        <v>164</v>
      </c>
      <c r="C1063" s="84" t="s">
        <v>26</v>
      </c>
      <c r="D1063" s="84" t="s">
        <v>187</v>
      </c>
      <c r="E1063" s="84" t="s">
        <v>189</v>
      </c>
      <c r="F1063" s="82">
        <v>1</v>
      </c>
      <c r="G1063" s="82">
        <v>0.6</v>
      </c>
      <c r="H1063" s="82">
        <v>0.01</v>
      </c>
      <c r="I1063" s="82">
        <v>1.73</v>
      </c>
      <c r="J1063" s="82">
        <v>6.1</v>
      </c>
      <c r="K1063" s="82">
        <v>55</v>
      </c>
      <c r="L1063" s="82">
        <v>1</v>
      </c>
      <c r="M1063" s="82">
        <v>-0.3</v>
      </c>
      <c r="N1063" s="82">
        <v>0.38</v>
      </c>
      <c r="O1063" s="82">
        <v>-1.34</v>
      </c>
      <c r="P1063" s="82">
        <v>5.0999999999999996</v>
      </c>
    </row>
    <row r="1064" spans="1:16" x14ac:dyDescent="0.25">
      <c r="A1064" s="51" t="str">
        <f t="shared" si="16"/>
        <v>PhosphoreB111</v>
      </c>
      <c r="B1064" s="84" t="s">
        <v>165</v>
      </c>
      <c r="C1064" s="84" t="s">
        <v>26</v>
      </c>
      <c r="D1064" s="84" t="s">
        <v>187</v>
      </c>
      <c r="E1064" s="84" t="s">
        <v>189</v>
      </c>
      <c r="F1064" s="82">
        <v>1</v>
      </c>
      <c r="G1064" s="82">
        <v>0.59</v>
      </c>
      <c r="H1064" s="82">
        <v>0.01</v>
      </c>
      <c r="I1064" s="82">
        <v>1.93</v>
      </c>
      <c r="J1064" s="82">
        <v>6.1</v>
      </c>
      <c r="K1064" s="82">
        <v>53</v>
      </c>
      <c r="L1064" s="82">
        <v>1</v>
      </c>
      <c r="M1064" s="82">
        <v>-0.51</v>
      </c>
      <c r="N1064" s="82">
        <v>0.43</v>
      </c>
      <c r="O1064" s="82">
        <v>-2.29</v>
      </c>
      <c r="P1064" s="82">
        <v>5.0999999999999996</v>
      </c>
    </row>
    <row r="1065" spans="1:16" x14ac:dyDescent="0.25">
      <c r="A1065" s="51" t="str">
        <f t="shared" si="16"/>
        <v>PhosphoreB121</v>
      </c>
      <c r="B1065" s="84" t="s">
        <v>166</v>
      </c>
      <c r="C1065" s="84" t="s">
        <v>26</v>
      </c>
      <c r="D1065" s="84" t="s">
        <v>187</v>
      </c>
      <c r="E1065" s="84" t="s">
        <v>189</v>
      </c>
      <c r="F1065" s="82">
        <v>1</v>
      </c>
      <c r="G1065" s="82">
        <v>0.6</v>
      </c>
      <c r="H1065" s="82">
        <v>0.01</v>
      </c>
      <c r="I1065" s="82">
        <v>2.2200000000000002</v>
      </c>
      <c r="J1065" s="82">
        <v>6.1</v>
      </c>
      <c r="K1065" s="82">
        <v>51</v>
      </c>
      <c r="L1065" s="82">
        <v>1</v>
      </c>
      <c r="M1065" s="82">
        <v>-0.23</v>
      </c>
      <c r="N1065" s="82">
        <v>0.49</v>
      </c>
      <c r="O1065" s="82">
        <v>-1.05</v>
      </c>
      <c r="P1065" s="82">
        <v>5.0999999999999996</v>
      </c>
    </row>
    <row r="1066" spans="1:16" x14ac:dyDescent="0.25">
      <c r="A1066" s="51" t="str">
        <f t="shared" si="16"/>
        <v>PhosphoreB131</v>
      </c>
      <c r="B1066" s="84" t="s">
        <v>167</v>
      </c>
      <c r="C1066" s="84" t="s">
        <v>26</v>
      </c>
      <c r="D1066" s="84" t="s">
        <v>187</v>
      </c>
      <c r="E1066" s="84" t="s">
        <v>189</v>
      </c>
      <c r="F1066" s="82">
        <v>1</v>
      </c>
      <c r="G1066" s="82">
        <v>0.6</v>
      </c>
      <c r="H1066" s="82">
        <v>0.02</v>
      </c>
      <c r="I1066" s="82">
        <v>2.89</v>
      </c>
      <c r="J1066" s="82">
        <v>6.1</v>
      </c>
      <c r="K1066" s="82">
        <v>629</v>
      </c>
      <c r="L1066" s="82">
        <v>1</v>
      </c>
      <c r="M1066" s="82">
        <v>-0.23</v>
      </c>
      <c r="N1066" s="82">
        <v>0.64</v>
      </c>
      <c r="O1066" s="82">
        <v>-1.02</v>
      </c>
      <c r="P1066" s="82">
        <v>5.0999999999999996</v>
      </c>
    </row>
    <row r="1067" spans="1:16" x14ac:dyDescent="0.25">
      <c r="A1067" s="51" t="str">
        <f t="shared" si="16"/>
        <v>PhosphoreA2</v>
      </c>
      <c r="B1067" s="84" t="s">
        <v>154</v>
      </c>
      <c r="C1067" s="84" t="s">
        <v>26</v>
      </c>
      <c r="D1067" s="84" t="s">
        <v>184</v>
      </c>
      <c r="E1067" s="84" t="s">
        <v>189</v>
      </c>
      <c r="F1067" s="82">
        <v>2</v>
      </c>
      <c r="G1067" s="82">
        <v>1.33</v>
      </c>
      <c r="H1067" s="82">
        <v>0.03</v>
      </c>
      <c r="I1067" s="82">
        <v>2.35</v>
      </c>
      <c r="J1067" s="82">
        <v>6.1</v>
      </c>
      <c r="K1067" s="82">
        <v>28282</v>
      </c>
      <c r="L1067" s="82">
        <v>56</v>
      </c>
      <c r="M1067" s="82" t="s">
        <v>186</v>
      </c>
      <c r="N1067" s="82" t="s">
        <v>186</v>
      </c>
      <c r="O1067" s="82" t="s">
        <v>186</v>
      </c>
      <c r="P1067" s="82">
        <v>5.0999999999999996</v>
      </c>
    </row>
    <row r="1068" spans="1:16" x14ac:dyDescent="0.25">
      <c r="A1068" s="51" t="str">
        <f t="shared" si="16"/>
        <v>PhosphoreB12</v>
      </c>
      <c r="B1068" s="84" t="s">
        <v>155</v>
      </c>
      <c r="C1068" s="84" t="s">
        <v>26</v>
      </c>
      <c r="D1068" s="84" t="s">
        <v>187</v>
      </c>
      <c r="E1068" s="84" t="s">
        <v>189</v>
      </c>
      <c r="F1068" s="82">
        <v>2</v>
      </c>
      <c r="G1068" s="82">
        <v>1.33</v>
      </c>
      <c r="H1068" s="82">
        <v>0.03</v>
      </c>
      <c r="I1068" s="82">
        <v>1.95</v>
      </c>
      <c r="J1068" s="82">
        <v>6.1</v>
      </c>
      <c r="K1068" s="82">
        <v>52</v>
      </c>
      <c r="L1068" s="82">
        <v>1</v>
      </c>
      <c r="M1068" s="82">
        <v>-0.22</v>
      </c>
      <c r="N1068" s="82">
        <v>0.83</v>
      </c>
      <c r="O1068" s="82">
        <v>-0.52</v>
      </c>
      <c r="P1068" s="82">
        <v>5.0999999999999996</v>
      </c>
    </row>
    <row r="1069" spans="1:16" x14ac:dyDescent="0.25">
      <c r="A1069" s="51" t="str">
        <f t="shared" si="16"/>
        <v>PhosphoreB22</v>
      </c>
      <c r="B1069" s="84" t="s">
        <v>156</v>
      </c>
      <c r="C1069" s="84" t="s">
        <v>26</v>
      </c>
      <c r="D1069" s="84" t="s">
        <v>187</v>
      </c>
      <c r="E1069" s="84" t="s">
        <v>189</v>
      </c>
      <c r="F1069" s="82">
        <v>2</v>
      </c>
      <c r="G1069" s="82">
        <v>1.32</v>
      </c>
      <c r="H1069" s="82">
        <v>0.02</v>
      </c>
      <c r="I1069" s="82">
        <v>1.74</v>
      </c>
      <c r="J1069" s="82">
        <v>6.1</v>
      </c>
      <c r="K1069" s="82">
        <v>48</v>
      </c>
      <c r="L1069" s="82">
        <v>1</v>
      </c>
      <c r="M1069" s="82">
        <v>-0.42</v>
      </c>
      <c r="N1069" s="82">
        <v>0.74</v>
      </c>
      <c r="O1069" s="82">
        <v>-0.98</v>
      </c>
      <c r="P1069" s="82">
        <v>5.0999999999999996</v>
      </c>
    </row>
    <row r="1070" spans="1:16" x14ac:dyDescent="0.25">
      <c r="A1070" s="51" t="str">
        <f t="shared" si="16"/>
        <v>PhosphoreB32</v>
      </c>
      <c r="B1070" s="84" t="s">
        <v>157</v>
      </c>
      <c r="C1070" s="84" t="s">
        <v>26</v>
      </c>
      <c r="D1070" s="84" t="s">
        <v>187</v>
      </c>
      <c r="E1070" s="84" t="s">
        <v>189</v>
      </c>
      <c r="F1070" s="82">
        <v>2</v>
      </c>
      <c r="G1070" s="82">
        <v>1.3</v>
      </c>
      <c r="H1070" s="82">
        <v>0.03</v>
      </c>
      <c r="I1070" s="82">
        <v>2.0699999999999998</v>
      </c>
      <c r="J1070" s="82">
        <v>6.1</v>
      </c>
      <c r="K1070" s="82">
        <v>54</v>
      </c>
      <c r="L1070" s="82">
        <v>1</v>
      </c>
      <c r="M1070" s="82">
        <v>-0.9</v>
      </c>
      <c r="N1070" s="82">
        <v>0.88</v>
      </c>
      <c r="O1070" s="82">
        <v>-2.11</v>
      </c>
      <c r="P1070" s="82">
        <v>5.0999999999999996</v>
      </c>
    </row>
    <row r="1071" spans="1:16" x14ac:dyDescent="0.25">
      <c r="A1071" s="51" t="str">
        <f t="shared" si="16"/>
        <v>PhosphoreB42</v>
      </c>
      <c r="B1071" s="84" t="s">
        <v>158</v>
      </c>
      <c r="C1071" s="84" t="s">
        <v>26</v>
      </c>
      <c r="D1071" s="84" t="s">
        <v>187</v>
      </c>
      <c r="E1071" s="84" t="s">
        <v>189</v>
      </c>
      <c r="F1071" s="82">
        <v>2</v>
      </c>
      <c r="G1071" s="82">
        <v>1.33</v>
      </c>
      <c r="H1071" s="82">
        <v>0.03</v>
      </c>
      <c r="I1071" s="82">
        <v>2.06</v>
      </c>
      <c r="J1071" s="82">
        <v>6.1</v>
      </c>
      <c r="K1071" s="82">
        <v>48</v>
      </c>
      <c r="L1071" s="82">
        <v>1</v>
      </c>
      <c r="M1071" s="82">
        <v>0.04</v>
      </c>
      <c r="N1071" s="82">
        <v>0.88</v>
      </c>
      <c r="O1071" s="82">
        <v>0.09</v>
      </c>
      <c r="P1071" s="82">
        <v>5.0999999999999996</v>
      </c>
    </row>
    <row r="1072" spans="1:16" x14ac:dyDescent="0.25">
      <c r="A1072" s="51" t="str">
        <f t="shared" si="16"/>
        <v>PhosphoreB52</v>
      </c>
      <c r="B1072" s="84" t="s">
        <v>159</v>
      </c>
      <c r="C1072" s="84" t="s">
        <v>26</v>
      </c>
      <c r="D1072" s="84" t="s">
        <v>187</v>
      </c>
      <c r="E1072" s="84" t="s">
        <v>189</v>
      </c>
      <c r="F1072" s="82">
        <v>2</v>
      </c>
      <c r="G1072" s="82">
        <v>1.33</v>
      </c>
      <c r="H1072" s="82">
        <v>0.04</v>
      </c>
      <c r="I1072" s="82">
        <v>2.63</v>
      </c>
      <c r="J1072" s="82">
        <v>6.1</v>
      </c>
      <c r="K1072" s="82">
        <v>50</v>
      </c>
      <c r="L1072" s="82">
        <v>1</v>
      </c>
      <c r="M1072" s="82">
        <v>7.0000000000000007E-2</v>
      </c>
      <c r="N1072" s="82">
        <v>1.1200000000000001</v>
      </c>
      <c r="O1072" s="82">
        <v>0.17</v>
      </c>
      <c r="P1072" s="82">
        <v>5.0999999999999996</v>
      </c>
    </row>
    <row r="1073" spans="1:16" x14ac:dyDescent="0.25">
      <c r="A1073" s="51" t="str">
        <f t="shared" si="16"/>
        <v>PhosphoreB62</v>
      </c>
      <c r="B1073" s="84" t="s">
        <v>160</v>
      </c>
      <c r="C1073" s="84" t="s">
        <v>26</v>
      </c>
      <c r="D1073" s="84" t="s">
        <v>187</v>
      </c>
      <c r="E1073" s="84" t="s">
        <v>189</v>
      </c>
      <c r="F1073" s="82">
        <v>2</v>
      </c>
      <c r="G1073" s="82">
        <v>1.33</v>
      </c>
      <c r="H1073" s="82">
        <v>0.04</v>
      </c>
      <c r="I1073" s="82">
        <v>3.22</v>
      </c>
      <c r="J1073" s="82">
        <v>6.1</v>
      </c>
      <c r="K1073" s="82">
        <v>52</v>
      </c>
      <c r="L1073" s="82">
        <v>1</v>
      </c>
      <c r="M1073" s="82">
        <v>-0.18</v>
      </c>
      <c r="N1073" s="82">
        <v>1.37</v>
      </c>
      <c r="O1073" s="82">
        <v>-0.43</v>
      </c>
      <c r="P1073" s="82">
        <v>5.0999999999999996</v>
      </c>
    </row>
    <row r="1074" spans="1:16" x14ac:dyDescent="0.25">
      <c r="A1074" s="51" t="str">
        <f t="shared" si="16"/>
        <v>PhosphoreB72</v>
      </c>
      <c r="B1074" s="84" t="s">
        <v>161</v>
      </c>
      <c r="C1074" s="84" t="s">
        <v>26</v>
      </c>
      <c r="D1074" s="84" t="s">
        <v>187</v>
      </c>
      <c r="E1074" s="84" t="s">
        <v>189</v>
      </c>
      <c r="F1074" s="82">
        <v>2</v>
      </c>
      <c r="G1074" s="82">
        <v>1.31</v>
      </c>
      <c r="H1074" s="82">
        <v>0.02</v>
      </c>
      <c r="I1074" s="82">
        <v>1.38</v>
      </c>
      <c r="J1074" s="82">
        <v>6.1</v>
      </c>
      <c r="K1074" s="82">
        <v>52</v>
      </c>
      <c r="L1074" s="82">
        <v>1</v>
      </c>
      <c r="M1074" s="82">
        <v>-0.57999999999999996</v>
      </c>
      <c r="N1074" s="82">
        <v>0.57999999999999996</v>
      </c>
      <c r="O1074" s="82">
        <v>-1.37</v>
      </c>
      <c r="P1074" s="82">
        <v>5.0999999999999996</v>
      </c>
    </row>
    <row r="1075" spans="1:16" x14ac:dyDescent="0.25">
      <c r="A1075" s="51" t="str">
        <f t="shared" si="16"/>
        <v>PhosphoreB82</v>
      </c>
      <c r="B1075" s="84" t="s">
        <v>162</v>
      </c>
      <c r="C1075" s="84" t="s">
        <v>26</v>
      </c>
      <c r="D1075" s="84" t="s">
        <v>187</v>
      </c>
      <c r="E1075" s="84" t="s">
        <v>189</v>
      </c>
      <c r="F1075" s="82">
        <v>2</v>
      </c>
      <c r="G1075" s="82">
        <v>1.31</v>
      </c>
      <c r="H1075" s="82">
        <v>0.02</v>
      </c>
      <c r="I1075" s="82">
        <v>1.69</v>
      </c>
      <c r="J1075" s="82">
        <v>6.1</v>
      </c>
      <c r="K1075" s="82">
        <v>53</v>
      </c>
      <c r="L1075" s="82">
        <v>1</v>
      </c>
      <c r="M1075" s="82">
        <v>-0.68</v>
      </c>
      <c r="N1075" s="82">
        <v>0.72</v>
      </c>
      <c r="O1075" s="82">
        <v>-1.59</v>
      </c>
      <c r="P1075" s="82">
        <v>5.0999999999999996</v>
      </c>
    </row>
    <row r="1076" spans="1:16" x14ac:dyDescent="0.25">
      <c r="A1076" s="51" t="str">
        <f t="shared" si="16"/>
        <v>PhosphoreB92</v>
      </c>
      <c r="B1076" s="84" t="s">
        <v>163</v>
      </c>
      <c r="C1076" s="84" t="s">
        <v>26</v>
      </c>
      <c r="D1076" s="84" t="s">
        <v>187</v>
      </c>
      <c r="E1076" s="84" t="s">
        <v>189</v>
      </c>
      <c r="F1076" s="82">
        <v>2</v>
      </c>
      <c r="G1076" s="82">
        <v>1.33</v>
      </c>
      <c r="H1076" s="82">
        <v>0.03</v>
      </c>
      <c r="I1076" s="82">
        <v>2.57</v>
      </c>
      <c r="J1076" s="82">
        <v>6.1</v>
      </c>
      <c r="K1076" s="82">
        <v>53</v>
      </c>
      <c r="L1076" s="82">
        <v>1</v>
      </c>
      <c r="M1076" s="82">
        <v>-0.11</v>
      </c>
      <c r="N1076" s="82">
        <v>1.0900000000000001</v>
      </c>
      <c r="O1076" s="82">
        <v>-0.26</v>
      </c>
      <c r="P1076" s="82">
        <v>5.0999999999999996</v>
      </c>
    </row>
    <row r="1077" spans="1:16" x14ac:dyDescent="0.25">
      <c r="A1077" s="51" t="str">
        <f t="shared" si="16"/>
        <v>PhosphoreB102</v>
      </c>
      <c r="B1077" s="84" t="s">
        <v>164</v>
      </c>
      <c r="C1077" s="84" t="s">
        <v>26</v>
      </c>
      <c r="D1077" s="84" t="s">
        <v>187</v>
      </c>
      <c r="E1077" s="84" t="s">
        <v>189</v>
      </c>
      <c r="F1077" s="82">
        <v>2</v>
      </c>
      <c r="G1077" s="82">
        <v>1.32</v>
      </c>
      <c r="H1077" s="82">
        <v>0.02</v>
      </c>
      <c r="I1077" s="82">
        <v>1.51</v>
      </c>
      <c r="J1077" s="82">
        <v>6.1</v>
      </c>
      <c r="K1077" s="82">
        <v>53</v>
      </c>
      <c r="L1077" s="82">
        <v>1</v>
      </c>
      <c r="M1077" s="82">
        <v>-0.34</v>
      </c>
      <c r="N1077" s="82">
        <v>0.64</v>
      </c>
      <c r="O1077" s="82">
        <v>-0.81</v>
      </c>
      <c r="P1077" s="82">
        <v>5.0999999999999996</v>
      </c>
    </row>
    <row r="1078" spans="1:16" x14ac:dyDescent="0.25">
      <c r="A1078" s="51" t="str">
        <f t="shared" si="16"/>
        <v>PhosphoreB112</v>
      </c>
      <c r="B1078" s="84" t="s">
        <v>165</v>
      </c>
      <c r="C1078" s="84" t="s">
        <v>26</v>
      </c>
      <c r="D1078" s="84" t="s">
        <v>187</v>
      </c>
      <c r="E1078" s="84" t="s">
        <v>189</v>
      </c>
      <c r="F1078" s="82">
        <v>2</v>
      </c>
      <c r="G1078" s="82">
        <v>1.31</v>
      </c>
      <c r="H1078" s="82">
        <v>0.02</v>
      </c>
      <c r="I1078" s="82">
        <v>1.52</v>
      </c>
      <c r="J1078" s="82">
        <v>6.1</v>
      </c>
      <c r="K1078" s="82">
        <v>52</v>
      </c>
      <c r="L1078" s="82">
        <v>1</v>
      </c>
      <c r="M1078" s="82">
        <v>-0.82</v>
      </c>
      <c r="N1078" s="82">
        <v>0.65</v>
      </c>
      <c r="O1078" s="82">
        <v>-1.93</v>
      </c>
      <c r="P1078" s="82">
        <v>5.0999999999999996</v>
      </c>
    </row>
    <row r="1079" spans="1:16" x14ac:dyDescent="0.25">
      <c r="A1079" s="51" t="str">
        <f t="shared" si="16"/>
        <v>PhosphoreB122</v>
      </c>
      <c r="B1079" s="84" t="s">
        <v>166</v>
      </c>
      <c r="C1079" s="84" t="s">
        <v>26</v>
      </c>
      <c r="D1079" s="84" t="s">
        <v>187</v>
      </c>
      <c r="E1079" s="84" t="s">
        <v>189</v>
      </c>
      <c r="F1079" s="82">
        <v>2</v>
      </c>
      <c r="G1079" s="82">
        <v>1.32</v>
      </c>
      <c r="H1079" s="82">
        <v>0.02</v>
      </c>
      <c r="I1079" s="82">
        <v>1.54</v>
      </c>
      <c r="J1079" s="82">
        <v>6.1</v>
      </c>
      <c r="K1079" s="82">
        <v>51</v>
      </c>
      <c r="L1079" s="82">
        <v>1</v>
      </c>
      <c r="M1079" s="82">
        <v>-0.34</v>
      </c>
      <c r="N1079" s="82">
        <v>0.65</v>
      </c>
      <c r="O1079" s="82">
        <v>-0.79</v>
      </c>
      <c r="P1079" s="82">
        <v>5.0999999999999996</v>
      </c>
    </row>
    <row r="1080" spans="1:16" x14ac:dyDescent="0.25">
      <c r="A1080" s="51" t="str">
        <f t="shared" si="16"/>
        <v>PhosphoreB132</v>
      </c>
      <c r="B1080" s="84" t="s">
        <v>167</v>
      </c>
      <c r="C1080" s="84" t="s">
        <v>26</v>
      </c>
      <c r="D1080" s="84" t="s">
        <v>187</v>
      </c>
      <c r="E1080" s="84" t="s">
        <v>189</v>
      </c>
      <c r="F1080" s="82">
        <v>2</v>
      </c>
      <c r="G1080" s="82">
        <v>1.32</v>
      </c>
      <c r="H1080" s="82">
        <v>0.03</v>
      </c>
      <c r="I1080" s="82">
        <v>2.17</v>
      </c>
      <c r="J1080" s="82">
        <v>6.1</v>
      </c>
      <c r="K1080" s="82">
        <v>618</v>
      </c>
      <c r="L1080" s="82">
        <v>1</v>
      </c>
      <c r="M1080" s="82">
        <v>-0.38</v>
      </c>
      <c r="N1080" s="82">
        <v>0.92</v>
      </c>
      <c r="O1080" s="82">
        <v>-0.89</v>
      </c>
      <c r="P1080" s="82">
        <v>5.0999999999999996</v>
      </c>
    </row>
    <row r="1081" spans="1:16" x14ac:dyDescent="0.25">
      <c r="A1081" s="51" t="str">
        <f t="shared" si="16"/>
        <v>PhosphoreA3</v>
      </c>
      <c r="B1081" s="84" t="s">
        <v>154</v>
      </c>
      <c r="C1081" s="84" t="s">
        <v>26</v>
      </c>
      <c r="D1081" s="84" t="s">
        <v>184</v>
      </c>
      <c r="E1081" s="84" t="s">
        <v>189</v>
      </c>
      <c r="F1081" s="82">
        <v>3</v>
      </c>
      <c r="G1081" s="82">
        <v>2.31</v>
      </c>
      <c r="H1081" s="82">
        <v>0.06</v>
      </c>
      <c r="I1081" s="82">
        <v>2.73</v>
      </c>
      <c r="J1081" s="82">
        <v>6.1</v>
      </c>
      <c r="K1081" s="82">
        <v>93551</v>
      </c>
      <c r="L1081" s="82">
        <v>180</v>
      </c>
      <c r="M1081" s="82" t="s">
        <v>186</v>
      </c>
      <c r="N1081" s="82" t="s">
        <v>186</v>
      </c>
      <c r="O1081" s="82" t="s">
        <v>186</v>
      </c>
      <c r="P1081" s="82">
        <v>5.0999999999999996</v>
      </c>
    </row>
    <row r="1082" spans="1:16" x14ac:dyDescent="0.25">
      <c r="A1082" s="51" t="str">
        <f t="shared" si="16"/>
        <v>PhosphoreB13</v>
      </c>
      <c r="B1082" s="84" t="s">
        <v>155</v>
      </c>
      <c r="C1082" s="84" t="s">
        <v>26</v>
      </c>
      <c r="D1082" s="84" t="s">
        <v>187</v>
      </c>
      <c r="E1082" s="84" t="s">
        <v>189</v>
      </c>
      <c r="F1082" s="82">
        <v>3</v>
      </c>
      <c r="G1082" s="82">
        <v>2.2999999999999998</v>
      </c>
      <c r="H1082" s="82">
        <v>0.03</v>
      </c>
      <c r="I1082" s="82">
        <v>1.1000000000000001</v>
      </c>
      <c r="J1082" s="82">
        <v>6.1</v>
      </c>
      <c r="K1082" s="82">
        <v>51</v>
      </c>
      <c r="L1082" s="82">
        <v>1</v>
      </c>
      <c r="M1082" s="82">
        <v>-0.16</v>
      </c>
      <c r="N1082" s="82">
        <v>0.4</v>
      </c>
      <c r="O1082" s="82">
        <v>-0.44</v>
      </c>
      <c r="P1082" s="82">
        <v>5.0999999999999996</v>
      </c>
    </row>
    <row r="1083" spans="1:16" x14ac:dyDescent="0.25">
      <c r="A1083" s="51" t="str">
        <f t="shared" si="16"/>
        <v>PhosphoreB23</v>
      </c>
      <c r="B1083" s="84" t="s">
        <v>156</v>
      </c>
      <c r="C1083" s="84" t="s">
        <v>26</v>
      </c>
      <c r="D1083" s="84" t="s">
        <v>187</v>
      </c>
      <c r="E1083" s="84" t="s">
        <v>189</v>
      </c>
      <c r="F1083" s="82">
        <v>3</v>
      </c>
      <c r="G1083" s="82">
        <v>2.2799999999999998</v>
      </c>
      <c r="H1083" s="82">
        <v>0.03</v>
      </c>
      <c r="I1083" s="82">
        <v>1.21</v>
      </c>
      <c r="J1083" s="82">
        <v>6.1</v>
      </c>
      <c r="K1083" s="82">
        <v>49</v>
      </c>
      <c r="L1083" s="82">
        <v>1</v>
      </c>
      <c r="M1083" s="82">
        <v>-0.38</v>
      </c>
      <c r="N1083" s="82">
        <v>0.44</v>
      </c>
      <c r="O1083" s="82">
        <v>-1.05</v>
      </c>
      <c r="P1083" s="82">
        <v>5.0999999999999996</v>
      </c>
    </row>
    <row r="1084" spans="1:16" x14ac:dyDescent="0.25">
      <c r="A1084" s="51" t="str">
        <f t="shared" si="16"/>
        <v>PhosphoreB33</v>
      </c>
      <c r="B1084" s="84" t="s">
        <v>157</v>
      </c>
      <c r="C1084" s="84" t="s">
        <v>26</v>
      </c>
      <c r="D1084" s="84" t="s">
        <v>187</v>
      </c>
      <c r="E1084" s="84" t="s">
        <v>189</v>
      </c>
      <c r="F1084" s="82">
        <v>3</v>
      </c>
      <c r="G1084" s="82">
        <v>2.27</v>
      </c>
      <c r="H1084" s="82">
        <v>0.02</v>
      </c>
      <c r="I1084" s="82">
        <v>1.08</v>
      </c>
      <c r="J1084" s="82">
        <v>6.1</v>
      </c>
      <c r="K1084" s="82">
        <v>54</v>
      </c>
      <c r="L1084" s="82">
        <v>1</v>
      </c>
      <c r="M1084" s="82">
        <v>-0.57999999999999996</v>
      </c>
      <c r="N1084" s="82">
        <v>0.4</v>
      </c>
      <c r="O1084" s="82">
        <v>-1.58</v>
      </c>
      <c r="P1084" s="82">
        <v>5.0999999999999996</v>
      </c>
    </row>
    <row r="1085" spans="1:16" x14ac:dyDescent="0.25">
      <c r="A1085" s="51" t="str">
        <f t="shared" si="16"/>
        <v>PhosphoreB43</v>
      </c>
      <c r="B1085" s="84" t="s">
        <v>158</v>
      </c>
      <c r="C1085" s="84" t="s">
        <v>26</v>
      </c>
      <c r="D1085" s="84" t="s">
        <v>187</v>
      </c>
      <c r="E1085" s="84" t="s">
        <v>189</v>
      </c>
      <c r="F1085" s="82">
        <v>3</v>
      </c>
      <c r="G1085" s="82">
        <v>2.31</v>
      </c>
      <c r="H1085" s="82">
        <v>0.04</v>
      </c>
      <c r="I1085" s="82">
        <v>1.69</v>
      </c>
      <c r="J1085" s="82">
        <v>6.1</v>
      </c>
      <c r="K1085" s="82">
        <v>48</v>
      </c>
      <c r="L1085" s="82">
        <v>1</v>
      </c>
      <c r="M1085" s="82">
        <v>-0.02</v>
      </c>
      <c r="N1085" s="82">
        <v>0.62</v>
      </c>
      <c r="O1085" s="82">
        <v>-0.04</v>
      </c>
      <c r="P1085" s="82">
        <v>5.0999999999999996</v>
      </c>
    </row>
    <row r="1086" spans="1:16" x14ac:dyDescent="0.25">
      <c r="A1086" s="51" t="str">
        <f t="shared" si="16"/>
        <v>PhosphoreB53</v>
      </c>
      <c r="B1086" s="84" t="s">
        <v>159</v>
      </c>
      <c r="C1086" s="84" t="s">
        <v>26</v>
      </c>
      <c r="D1086" s="84" t="s">
        <v>187</v>
      </c>
      <c r="E1086" s="84" t="s">
        <v>189</v>
      </c>
      <c r="F1086" s="82">
        <v>3</v>
      </c>
      <c r="G1086" s="82">
        <v>2.3199999999999998</v>
      </c>
      <c r="H1086" s="82">
        <v>0.03</v>
      </c>
      <c r="I1086" s="82">
        <v>1.22</v>
      </c>
      <c r="J1086" s="82">
        <v>6.1</v>
      </c>
      <c r="K1086" s="82">
        <v>48</v>
      </c>
      <c r="L1086" s="82">
        <v>1</v>
      </c>
      <c r="M1086" s="82">
        <v>0.24</v>
      </c>
      <c r="N1086" s="82">
        <v>0.45</v>
      </c>
      <c r="O1086" s="82">
        <v>0.67</v>
      </c>
      <c r="P1086" s="82">
        <v>5.0999999999999996</v>
      </c>
    </row>
    <row r="1087" spans="1:16" x14ac:dyDescent="0.25">
      <c r="A1087" s="51" t="str">
        <f t="shared" si="16"/>
        <v>PhosphoreB63</v>
      </c>
      <c r="B1087" s="84" t="s">
        <v>160</v>
      </c>
      <c r="C1087" s="84" t="s">
        <v>26</v>
      </c>
      <c r="D1087" s="84" t="s">
        <v>187</v>
      </c>
      <c r="E1087" s="84" t="s">
        <v>189</v>
      </c>
      <c r="F1087" s="82">
        <v>3</v>
      </c>
      <c r="G1087" s="82">
        <v>2.2999999999999998</v>
      </c>
      <c r="H1087" s="82">
        <v>0.06</v>
      </c>
      <c r="I1087" s="82">
        <v>2.58</v>
      </c>
      <c r="J1087" s="82">
        <v>6.1</v>
      </c>
      <c r="K1087" s="82">
        <v>51</v>
      </c>
      <c r="L1087" s="82">
        <v>1</v>
      </c>
      <c r="M1087" s="82">
        <v>-0.1</v>
      </c>
      <c r="N1087" s="82">
        <v>0.95</v>
      </c>
      <c r="O1087" s="82">
        <v>-0.27</v>
      </c>
      <c r="P1087" s="82">
        <v>5.0999999999999996</v>
      </c>
    </row>
    <row r="1088" spans="1:16" x14ac:dyDescent="0.25">
      <c r="A1088" s="51" t="str">
        <f t="shared" si="16"/>
        <v>PhosphoreB73</v>
      </c>
      <c r="B1088" s="84" t="s">
        <v>161</v>
      </c>
      <c r="C1088" s="84" t="s">
        <v>26</v>
      </c>
      <c r="D1088" s="84" t="s">
        <v>187</v>
      </c>
      <c r="E1088" s="84" t="s">
        <v>189</v>
      </c>
      <c r="F1088" s="82">
        <v>3</v>
      </c>
      <c r="G1088" s="82">
        <v>2.27</v>
      </c>
      <c r="H1088" s="82">
        <v>0.02</v>
      </c>
      <c r="I1088" s="82">
        <v>1.05</v>
      </c>
      <c r="J1088" s="82">
        <v>6.1</v>
      </c>
      <c r="K1088" s="82">
        <v>53</v>
      </c>
      <c r="L1088" s="82">
        <v>1</v>
      </c>
      <c r="M1088" s="82">
        <v>-0.56999999999999995</v>
      </c>
      <c r="N1088" s="82">
        <v>0.38</v>
      </c>
      <c r="O1088" s="82">
        <v>-1.57</v>
      </c>
      <c r="P1088" s="82">
        <v>5.0999999999999996</v>
      </c>
    </row>
    <row r="1089" spans="1:16" x14ac:dyDescent="0.25">
      <c r="A1089" s="51" t="str">
        <f t="shared" si="16"/>
        <v>PhosphoreB83</v>
      </c>
      <c r="B1089" s="84" t="s">
        <v>162</v>
      </c>
      <c r="C1089" s="84" t="s">
        <v>26</v>
      </c>
      <c r="D1089" s="84" t="s">
        <v>187</v>
      </c>
      <c r="E1089" s="84" t="s">
        <v>189</v>
      </c>
      <c r="F1089" s="82">
        <v>3</v>
      </c>
      <c r="G1089" s="82">
        <v>2.29</v>
      </c>
      <c r="H1089" s="82">
        <v>0.03</v>
      </c>
      <c r="I1089" s="82">
        <v>1.1200000000000001</v>
      </c>
      <c r="J1089" s="82">
        <v>6.1</v>
      </c>
      <c r="K1089" s="82">
        <v>54</v>
      </c>
      <c r="L1089" s="82">
        <v>1</v>
      </c>
      <c r="M1089" s="82">
        <v>-0.34</v>
      </c>
      <c r="N1089" s="82">
        <v>0.41</v>
      </c>
      <c r="O1089" s="82">
        <v>-0.92</v>
      </c>
      <c r="P1089" s="82">
        <v>5.0999999999999996</v>
      </c>
    </row>
    <row r="1090" spans="1:16" x14ac:dyDescent="0.25">
      <c r="A1090" s="51" t="str">
        <f t="shared" si="16"/>
        <v>PhosphoreB93</v>
      </c>
      <c r="B1090" s="84" t="s">
        <v>163</v>
      </c>
      <c r="C1090" s="84" t="s">
        <v>26</v>
      </c>
      <c r="D1090" s="84" t="s">
        <v>187</v>
      </c>
      <c r="E1090" s="84" t="s">
        <v>189</v>
      </c>
      <c r="F1090" s="82">
        <v>3</v>
      </c>
      <c r="G1090" s="82">
        <v>2.3199999999999998</v>
      </c>
      <c r="H1090" s="82">
        <v>0.03</v>
      </c>
      <c r="I1090" s="82">
        <v>1.28</v>
      </c>
      <c r="J1090" s="82">
        <v>6.1</v>
      </c>
      <c r="K1090" s="82">
        <v>53</v>
      </c>
      <c r="L1090" s="82">
        <v>1</v>
      </c>
      <c r="M1090" s="82">
        <v>0.14000000000000001</v>
      </c>
      <c r="N1090" s="82">
        <v>0.47</v>
      </c>
      <c r="O1090" s="82">
        <v>0.39</v>
      </c>
      <c r="P1090" s="82">
        <v>5.0999999999999996</v>
      </c>
    </row>
    <row r="1091" spans="1:16" x14ac:dyDescent="0.25">
      <c r="A1091" s="51" t="str">
        <f t="shared" si="16"/>
        <v>PhosphoreB103</v>
      </c>
      <c r="B1091" s="84" t="s">
        <v>164</v>
      </c>
      <c r="C1091" s="84" t="s">
        <v>26</v>
      </c>
      <c r="D1091" s="84" t="s">
        <v>187</v>
      </c>
      <c r="E1091" s="84" t="s">
        <v>189</v>
      </c>
      <c r="F1091" s="82">
        <v>3</v>
      </c>
      <c r="G1091" s="82">
        <v>2.2799999999999998</v>
      </c>
      <c r="H1091" s="82">
        <v>0.03</v>
      </c>
      <c r="I1091" s="82">
        <v>1.1299999999999999</v>
      </c>
      <c r="J1091" s="82">
        <v>6.1</v>
      </c>
      <c r="K1091" s="82">
        <v>56</v>
      </c>
      <c r="L1091" s="82">
        <v>1</v>
      </c>
      <c r="M1091" s="82">
        <v>-0.43</v>
      </c>
      <c r="N1091" s="82">
        <v>0.41</v>
      </c>
      <c r="O1091" s="82">
        <v>-1.18</v>
      </c>
      <c r="P1091" s="82">
        <v>5.0999999999999996</v>
      </c>
    </row>
    <row r="1092" spans="1:16" x14ac:dyDescent="0.25">
      <c r="A1092" s="51" t="str">
        <f t="shared" ref="A1092:A1155" si="17">CONCATENATE(C1092,B1092,F1092)</f>
        <v>PhosphoreB113</v>
      </c>
      <c r="B1092" s="84" t="s">
        <v>165</v>
      </c>
      <c r="C1092" s="84" t="s">
        <v>26</v>
      </c>
      <c r="D1092" s="84" t="s">
        <v>187</v>
      </c>
      <c r="E1092" s="84" t="s">
        <v>189</v>
      </c>
      <c r="F1092" s="82">
        <v>3</v>
      </c>
      <c r="G1092" s="82">
        <v>2.2599999999999998</v>
      </c>
      <c r="H1092" s="82">
        <v>0.02</v>
      </c>
      <c r="I1092" s="82">
        <v>1.03</v>
      </c>
      <c r="J1092" s="82">
        <v>6.1</v>
      </c>
      <c r="K1092" s="82">
        <v>51</v>
      </c>
      <c r="L1092" s="82">
        <v>1</v>
      </c>
      <c r="M1092" s="82">
        <v>-0.79</v>
      </c>
      <c r="N1092" s="82">
        <v>0.38</v>
      </c>
      <c r="O1092" s="82">
        <v>-2.17</v>
      </c>
      <c r="P1092" s="82">
        <v>5.0999999999999996</v>
      </c>
    </row>
    <row r="1093" spans="1:16" x14ac:dyDescent="0.25">
      <c r="A1093" s="51" t="str">
        <f t="shared" si="17"/>
        <v>PhosphoreB123</v>
      </c>
      <c r="B1093" s="84" t="s">
        <v>166</v>
      </c>
      <c r="C1093" s="84" t="s">
        <v>26</v>
      </c>
      <c r="D1093" s="84" t="s">
        <v>187</v>
      </c>
      <c r="E1093" s="84" t="s">
        <v>189</v>
      </c>
      <c r="F1093" s="82">
        <v>3</v>
      </c>
      <c r="G1093" s="82">
        <v>2.29</v>
      </c>
      <c r="H1093" s="82">
        <v>0.03</v>
      </c>
      <c r="I1093" s="82">
        <v>1.1200000000000001</v>
      </c>
      <c r="J1093" s="82">
        <v>6.1</v>
      </c>
      <c r="K1093" s="82">
        <v>51</v>
      </c>
      <c r="L1093" s="82">
        <v>1</v>
      </c>
      <c r="M1093" s="82">
        <v>-0.36</v>
      </c>
      <c r="N1093" s="82">
        <v>0.41</v>
      </c>
      <c r="O1093" s="82">
        <v>-0.99</v>
      </c>
      <c r="P1093" s="82">
        <v>5.0999999999999996</v>
      </c>
    </row>
    <row r="1094" spans="1:16" x14ac:dyDescent="0.25">
      <c r="A1094" s="51" t="str">
        <f t="shared" si="17"/>
        <v>PhosphoreB133</v>
      </c>
      <c r="B1094" s="84" t="s">
        <v>167</v>
      </c>
      <c r="C1094" s="84" t="s">
        <v>26</v>
      </c>
      <c r="D1094" s="84" t="s">
        <v>187</v>
      </c>
      <c r="E1094" s="84" t="s">
        <v>189</v>
      </c>
      <c r="F1094" s="82">
        <v>3</v>
      </c>
      <c r="G1094" s="82">
        <v>2.29</v>
      </c>
      <c r="H1094" s="82">
        <v>0.04</v>
      </c>
      <c r="I1094" s="82">
        <v>1.58</v>
      </c>
      <c r="J1094" s="82">
        <v>6.1</v>
      </c>
      <c r="K1094" s="82">
        <v>619</v>
      </c>
      <c r="L1094" s="82">
        <v>1</v>
      </c>
      <c r="M1094" s="82">
        <v>-0.28999999999999998</v>
      </c>
      <c r="N1094" s="82">
        <v>0.57999999999999996</v>
      </c>
      <c r="O1094" s="82">
        <v>-0.78</v>
      </c>
      <c r="P1094" s="82">
        <v>5.0999999999999996</v>
      </c>
    </row>
    <row r="1095" spans="1:16" x14ac:dyDescent="0.25">
      <c r="A1095" s="51" t="str">
        <f t="shared" si="17"/>
        <v>MagnésiumA1</v>
      </c>
      <c r="B1095" s="84" t="s">
        <v>154</v>
      </c>
      <c r="C1095" s="84" t="s">
        <v>27</v>
      </c>
      <c r="D1095" s="84" t="s">
        <v>184</v>
      </c>
      <c r="E1095" s="84" t="s">
        <v>189</v>
      </c>
      <c r="F1095" s="82">
        <v>1</v>
      </c>
      <c r="G1095" s="82">
        <v>0.39</v>
      </c>
      <c r="H1095" s="82">
        <v>0.02</v>
      </c>
      <c r="I1095" s="85">
        <v>5.81</v>
      </c>
      <c r="J1095" s="82">
        <v>4</v>
      </c>
      <c r="K1095" s="82">
        <v>103323</v>
      </c>
      <c r="L1095" s="82">
        <v>181</v>
      </c>
      <c r="M1095" s="82" t="s">
        <v>186</v>
      </c>
      <c r="N1095" s="82" t="s">
        <v>186</v>
      </c>
      <c r="O1095" s="82" t="s">
        <v>186</v>
      </c>
      <c r="P1095" s="82">
        <v>4.5</v>
      </c>
    </row>
    <row r="1096" spans="1:16" x14ac:dyDescent="0.25">
      <c r="A1096" s="51" t="str">
        <f t="shared" si="17"/>
        <v>MagnésiumB11</v>
      </c>
      <c r="B1096" s="84" t="s">
        <v>155</v>
      </c>
      <c r="C1096" s="84" t="s">
        <v>27</v>
      </c>
      <c r="D1096" s="84" t="s">
        <v>187</v>
      </c>
      <c r="E1096" s="84" t="s">
        <v>189</v>
      </c>
      <c r="F1096" s="82">
        <v>1</v>
      </c>
      <c r="G1096" s="82">
        <v>0.39</v>
      </c>
      <c r="H1096" s="82">
        <v>0.02</v>
      </c>
      <c r="I1096" s="86">
        <v>3.03</v>
      </c>
      <c r="J1096" s="82">
        <v>4</v>
      </c>
      <c r="K1096" s="82">
        <v>71</v>
      </c>
      <c r="L1096" s="82">
        <v>1</v>
      </c>
      <c r="M1096" s="82">
        <v>-0.24</v>
      </c>
      <c r="N1096" s="82">
        <v>0.69</v>
      </c>
      <c r="O1096" s="82">
        <v>-1.42</v>
      </c>
      <c r="P1096" s="82">
        <v>4.5</v>
      </c>
    </row>
    <row r="1097" spans="1:16" x14ac:dyDescent="0.25">
      <c r="A1097" s="51" t="str">
        <f t="shared" si="17"/>
        <v>MagnésiumB21</v>
      </c>
      <c r="B1097" s="84" t="s">
        <v>156</v>
      </c>
      <c r="C1097" s="84" t="s">
        <v>27</v>
      </c>
      <c r="D1097" s="84" t="s">
        <v>187</v>
      </c>
      <c r="E1097" s="84" t="s">
        <v>189</v>
      </c>
      <c r="F1097" s="82">
        <v>1</v>
      </c>
      <c r="G1097" s="82">
        <v>0.39</v>
      </c>
      <c r="H1097" s="82">
        <v>0.01</v>
      </c>
      <c r="I1097" s="82">
        <v>3.75</v>
      </c>
      <c r="J1097" s="82">
        <v>4</v>
      </c>
      <c r="K1097" s="82">
        <v>61</v>
      </c>
      <c r="L1097" s="82">
        <v>1</v>
      </c>
      <c r="M1097" s="82">
        <v>-0.14000000000000001</v>
      </c>
      <c r="N1097" s="82">
        <v>0.65</v>
      </c>
      <c r="O1097" s="82">
        <v>-0.82</v>
      </c>
      <c r="P1097" s="82">
        <v>4.5</v>
      </c>
    </row>
    <row r="1098" spans="1:16" x14ac:dyDescent="0.25">
      <c r="A1098" s="51" t="str">
        <f t="shared" si="17"/>
        <v>MagnésiumB31</v>
      </c>
      <c r="B1098" s="84" t="s">
        <v>157</v>
      </c>
      <c r="C1098" s="84" t="s">
        <v>27</v>
      </c>
      <c r="D1098" s="84" t="s">
        <v>187</v>
      </c>
      <c r="E1098" s="84" t="s">
        <v>189</v>
      </c>
      <c r="F1098" s="82">
        <v>1</v>
      </c>
      <c r="G1098" s="82">
        <v>0.39</v>
      </c>
      <c r="H1098" s="82">
        <v>0.01</v>
      </c>
      <c r="I1098" s="82">
        <v>3.74</v>
      </c>
      <c r="J1098" s="82">
        <v>4</v>
      </c>
      <c r="K1098" s="82">
        <v>87</v>
      </c>
      <c r="L1098" s="82">
        <v>1</v>
      </c>
      <c r="M1098" s="82">
        <v>-0.15</v>
      </c>
      <c r="N1098" s="82">
        <v>0.64</v>
      </c>
      <c r="O1098" s="82">
        <v>-0.85</v>
      </c>
      <c r="P1098" s="82">
        <v>4.5</v>
      </c>
    </row>
    <row r="1099" spans="1:16" x14ac:dyDescent="0.25">
      <c r="A1099" s="51" t="str">
        <f t="shared" si="17"/>
        <v>MagnésiumB41</v>
      </c>
      <c r="B1099" s="84" t="s">
        <v>158</v>
      </c>
      <c r="C1099" s="84" t="s">
        <v>27</v>
      </c>
      <c r="D1099" s="84" t="s">
        <v>187</v>
      </c>
      <c r="E1099" s="84" t="s">
        <v>189</v>
      </c>
      <c r="F1099" s="82">
        <v>1</v>
      </c>
      <c r="G1099" s="82">
        <v>0.38</v>
      </c>
      <c r="H1099" s="82">
        <v>0.01</v>
      </c>
      <c r="I1099" s="82">
        <v>3.08</v>
      </c>
      <c r="J1099" s="82">
        <v>4</v>
      </c>
      <c r="K1099" s="82">
        <v>54</v>
      </c>
      <c r="L1099" s="82">
        <v>1</v>
      </c>
      <c r="M1099" s="82">
        <v>-0.48</v>
      </c>
      <c r="N1099" s="82">
        <v>0.53</v>
      </c>
      <c r="O1099" s="82">
        <v>-2.76</v>
      </c>
      <c r="P1099" s="82">
        <v>4.5</v>
      </c>
    </row>
    <row r="1100" spans="1:16" x14ac:dyDescent="0.25">
      <c r="A1100" s="51" t="str">
        <f t="shared" si="17"/>
        <v>MagnésiumB51</v>
      </c>
      <c r="B1100" s="84" t="s">
        <v>159</v>
      </c>
      <c r="C1100" s="84" t="s">
        <v>27</v>
      </c>
      <c r="D1100" s="84" t="s">
        <v>187</v>
      </c>
      <c r="E1100" s="84" t="s">
        <v>189</v>
      </c>
      <c r="F1100" s="82">
        <v>1</v>
      </c>
      <c r="G1100" s="82">
        <v>0.4</v>
      </c>
      <c r="H1100" s="82">
        <v>0.02</v>
      </c>
      <c r="I1100" s="82">
        <v>3.95</v>
      </c>
      <c r="J1100" s="82">
        <v>4</v>
      </c>
      <c r="K1100" s="82">
        <v>68</v>
      </c>
      <c r="L1100" s="82">
        <v>1</v>
      </c>
      <c r="M1100" s="82">
        <v>0.14000000000000001</v>
      </c>
      <c r="N1100" s="82">
        <v>0.68</v>
      </c>
      <c r="O1100" s="82">
        <v>0.84</v>
      </c>
      <c r="P1100" s="82">
        <v>4.5</v>
      </c>
    </row>
    <row r="1101" spans="1:16" x14ac:dyDescent="0.25">
      <c r="A1101" s="51" t="str">
        <f t="shared" si="17"/>
        <v>MagnésiumB61</v>
      </c>
      <c r="B1101" s="84" t="s">
        <v>160</v>
      </c>
      <c r="C1101" s="84" t="s">
        <v>27</v>
      </c>
      <c r="D1101" s="84" t="s">
        <v>187</v>
      </c>
      <c r="E1101" s="84" t="s">
        <v>189</v>
      </c>
      <c r="F1101" s="82">
        <v>1</v>
      </c>
      <c r="G1101" s="82">
        <v>0.39</v>
      </c>
      <c r="H1101" s="82">
        <v>0.02</v>
      </c>
      <c r="I1101" s="82">
        <v>3.91</v>
      </c>
      <c r="J1101" s="82">
        <v>4</v>
      </c>
      <c r="K1101" s="82">
        <v>70</v>
      </c>
      <c r="L1101" s="82">
        <v>1</v>
      </c>
      <c r="M1101" s="82">
        <v>-0.12</v>
      </c>
      <c r="N1101" s="82">
        <v>0.67</v>
      </c>
      <c r="O1101" s="82">
        <v>-0.7</v>
      </c>
      <c r="P1101" s="82">
        <v>4.5</v>
      </c>
    </row>
    <row r="1102" spans="1:16" x14ac:dyDescent="0.25">
      <c r="A1102" s="51" t="str">
        <f t="shared" si="17"/>
        <v>MagnésiumB71</v>
      </c>
      <c r="B1102" s="84" t="s">
        <v>161</v>
      </c>
      <c r="C1102" s="84" t="s">
        <v>27</v>
      </c>
      <c r="D1102" s="84" t="s">
        <v>187</v>
      </c>
      <c r="E1102" s="84" t="s">
        <v>189</v>
      </c>
      <c r="F1102" s="82">
        <v>1</v>
      </c>
      <c r="G1102" s="82">
        <v>0.39</v>
      </c>
      <c r="H1102" s="82">
        <v>0.01</v>
      </c>
      <c r="I1102" s="82">
        <v>3.02</v>
      </c>
      <c r="J1102" s="82">
        <v>4</v>
      </c>
      <c r="K1102" s="82">
        <v>67</v>
      </c>
      <c r="L1102" s="82">
        <v>1</v>
      </c>
      <c r="M1102" s="82">
        <v>-0.34</v>
      </c>
      <c r="N1102" s="82">
        <v>0.52</v>
      </c>
      <c r="O1102" s="82">
        <v>-1.97</v>
      </c>
      <c r="P1102" s="82">
        <v>4.5</v>
      </c>
    </row>
    <row r="1103" spans="1:16" x14ac:dyDescent="0.25">
      <c r="A1103" s="51" t="str">
        <f t="shared" si="17"/>
        <v>MagnésiumB81</v>
      </c>
      <c r="B1103" s="84" t="s">
        <v>162</v>
      </c>
      <c r="C1103" s="84" t="s">
        <v>27</v>
      </c>
      <c r="D1103" s="84" t="s">
        <v>187</v>
      </c>
      <c r="E1103" s="84" t="s">
        <v>189</v>
      </c>
      <c r="F1103" s="82">
        <v>1</v>
      </c>
      <c r="G1103" s="82">
        <v>0.39</v>
      </c>
      <c r="H1103" s="82">
        <v>0.01</v>
      </c>
      <c r="I1103" s="82">
        <v>3.21</v>
      </c>
      <c r="J1103" s="82">
        <v>4</v>
      </c>
      <c r="K1103" s="82">
        <v>68</v>
      </c>
      <c r="L1103" s="82">
        <v>1</v>
      </c>
      <c r="M1103" s="82">
        <v>-7.0000000000000007E-2</v>
      </c>
      <c r="N1103" s="82">
        <v>0.55000000000000004</v>
      </c>
      <c r="O1103" s="82">
        <v>-0.43</v>
      </c>
      <c r="P1103" s="82">
        <v>4.5</v>
      </c>
    </row>
    <row r="1104" spans="1:16" x14ac:dyDescent="0.25">
      <c r="A1104" s="51" t="str">
        <f t="shared" si="17"/>
        <v>MagnésiumB91</v>
      </c>
      <c r="B1104" s="84" t="s">
        <v>163</v>
      </c>
      <c r="C1104" s="84" t="s">
        <v>27</v>
      </c>
      <c r="D1104" s="84" t="s">
        <v>187</v>
      </c>
      <c r="E1104" s="84" t="s">
        <v>189</v>
      </c>
      <c r="F1104" s="82">
        <v>1</v>
      </c>
      <c r="G1104" s="82">
        <v>0.39</v>
      </c>
      <c r="H1104" s="82">
        <v>0.02</v>
      </c>
      <c r="I1104" s="86">
        <v>3.39</v>
      </c>
      <c r="J1104" s="82">
        <v>4</v>
      </c>
      <c r="K1104" s="82">
        <v>77</v>
      </c>
      <c r="L1104" s="82">
        <v>1</v>
      </c>
      <c r="M1104" s="82">
        <v>-0.12</v>
      </c>
      <c r="N1104" s="82">
        <v>0.76</v>
      </c>
      <c r="O1104" s="82">
        <v>-0.7</v>
      </c>
      <c r="P1104" s="82">
        <v>4.5</v>
      </c>
    </row>
    <row r="1105" spans="1:16" x14ac:dyDescent="0.25">
      <c r="A1105" s="51" t="str">
        <f t="shared" si="17"/>
        <v>MagnésiumB101</v>
      </c>
      <c r="B1105" s="84" t="s">
        <v>164</v>
      </c>
      <c r="C1105" s="84" t="s">
        <v>27</v>
      </c>
      <c r="D1105" s="84" t="s">
        <v>187</v>
      </c>
      <c r="E1105" s="84" t="s">
        <v>189</v>
      </c>
      <c r="F1105" s="82">
        <v>1</v>
      </c>
      <c r="G1105" s="82">
        <v>0.4</v>
      </c>
      <c r="H1105" s="82">
        <v>0.01</v>
      </c>
      <c r="I1105" s="82">
        <v>3.4</v>
      </c>
      <c r="J1105" s="82">
        <v>4</v>
      </c>
      <c r="K1105" s="82">
        <v>67</v>
      </c>
      <c r="L1105" s="82">
        <v>1</v>
      </c>
      <c r="M1105" s="82">
        <v>0.1</v>
      </c>
      <c r="N1105" s="82">
        <v>0.59</v>
      </c>
      <c r="O1105" s="82">
        <v>0.56000000000000005</v>
      </c>
      <c r="P1105" s="82">
        <v>4.5</v>
      </c>
    </row>
    <row r="1106" spans="1:16" x14ac:dyDescent="0.25">
      <c r="A1106" s="51" t="str">
        <f t="shared" si="17"/>
        <v>MagnésiumB111</v>
      </c>
      <c r="B1106" s="84" t="s">
        <v>165</v>
      </c>
      <c r="C1106" s="84" t="s">
        <v>27</v>
      </c>
      <c r="D1106" s="84" t="s">
        <v>187</v>
      </c>
      <c r="E1106" s="84" t="s">
        <v>189</v>
      </c>
      <c r="F1106" s="82">
        <v>1</v>
      </c>
      <c r="G1106" s="82">
        <v>0.39</v>
      </c>
      <c r="H1106" s="82">
        <v>0.01</v>
      </c>
      <c r="I1106" s="82">
        <v>3.81</v>
      </c>
      <c r="J1106" s="82">
        <v>4</v>
      </c>
      <c r="K1106" s="82">
        <v>67</v>
      </c>
      <c r="L1106" s="82">
        <v>1</v>
      </c>
      <c r="M1106" s="82">
        <v>-0.11</v>
      </c>
      <c r="N1106" s="82">
        <v>0.66</v>
      </c>
      <c r="O1106" s="82">
        <v>-0.61</v>
      </c>
      <c r="P1106" s="82">
        <v>4.5</v>
      </c>
    </row>
    <row r="1107" spans="1:16" x14ac:dyDescent="0.25">
      <c r="A1107" s="51" t="str">
        <f t="shared" si="17"/>
        <v>MagnésiumB121</v>
      </c>
      <c r="B1107" s="84" t="s">
        <v>166</v>
      </c>
      <c r="C1107" s="84" t="s">
        <v>27</v>
      </c>
      <c r="D1107" s="84" t="s">
        <v>187</v>
      </c>
      <c r="E1107" s="84" t="s">
        <v>189</v>
      </c>
      <c r="F1107" s="82">
        <v>1</v>
      </c>
      <c r="G1107" s="82">
        <v>0.4</v>
      </c>
      <c r="H1107" s="82">
        <v>0.02</v>
      </c>
      <c r="I1107" s="86">
        <v>3.26</v>
      </c>
      <c r="J1107" s="82">
        <v>4</v>
      </c>
      <c r="K1107" s="82">
        <v>66</v>
      </c>
      <c r="L1107" s="82">
        <v>1</v>
      </c>
      <c r="M1107" s="82">
        <v>0.17</v>
      </c>
      <c r="N1107" s="82">
        <v>0.73</v>
      </c>
      <c r="O1107" s="82">
        <v>0.97</v>
      </c>
      <c r="P1107" s="82">
        <v>4.5</v>
      </c>
    </row>
    <row r="1108" spans="1:16" x14ac:dyDescent="0.25">
      <c r="A1108" s="51" t="str">
        <f t="shared" si="17"/>
        <v>MagnésiumB131</v>
      </c>
      <c r="B1108" s="84" t="s">
        <v>167</v>
      </c>
      <c r="C1108" s="84" t="s">
        <v>27</v>
      </c>
      <c r="D1108" s="84" t="s">
        <v>187</v>
      </c>
      <c r="E1108" s="84" t="s">
        <v>189</v>
      </c>
      <c r="F1108" s="82">
        <v>1</v>
      </c>
      <c r="G1108" s="82">
        <v>0.39</v>
      </c>
      <c r="H1108" s="82">
        <v>0.02</v>
      </c>
      <c r="I1108" s="82">
        <v>3.87</v>
      </c>
      <c r="J1108" s="82">
        <v>4</v>
      </c>
      <c r="K1108" s="82">
        <v>823</v>
      </c>
      <c r="L1108" s="82">
        <v>1</v>
      </c>
      <c r="M1108" s="82">
        <v>-0.11</v>
      </c>
      <c r="N1108" s="82">
        <v>0.67</v>
      </c>
      <c r="O1108" s="82">
        <v>-0.63</v>
      </c>
      <c r="P1108" s="82">
        <v>4.5</v>
      </c>
    </row>
    <row r="1109" spans="1:16" x14ac:dyDescent="0.25">
      <c r="A1109" s="51" t="str">
        <f t="shared" si="17"/>
        <v>MagnésiumA2</v>
      </c>
      <c r="B1109" s="84" t="s">
        <v>154</v>
      </c>
      <c r="C1109" s="84" t="s">
        <v>27</v>
      </c>
      <c r="D1109" s="84" t="s">
        <v>184</v>
      </c>
      <c r="E1109" s="84" t="s">
        <v>189</v>
      </c>
      <c r="F1109" s="82">
        <v>2</v>
      </c>
      <c r="G1109" s="82">
        <v>0.99</v>
      </c>
      <c r="H1109" s="82">
        <v>0.03</v>
      </c>
      <c r="I1109" s="82">
        <v>2.56</v>
      </c>
      <c r="J1109" s="82">
        <v>4</v>
      </c>
      <c r="K1109" s="82">
        <v>24782</v>
      </c>
      <c r="L1109" s="82">
        <v>50</v>
      </c>
      <c r="M1109" s="82" t="s">
        <v>186</v>
      </c>
      <c r="N1109" s="82" t="s">
        <v>186</v>
      </c>
      <c r="O1109" s="82" t="s">
        <v>186</v>
      </c>
      <c r="P1109" s="82">
        <v>5.0999999999999996</v>
      </c>
    </row>
    <row r="1110" spans="1:16" x14ac:dyDescent="0.25">
      <c r="A1110" s="51" t="str">
        <f t="shared" si="17"/>
        <v>MagnésiumB12</v>
      </c>
      <c r="B1110" s="84" t="s">
        <v>155</v>
      </c>
      <c r="C1110" s="84" t="s">
        <v>27</v>
      </c>
      <c r="D1110" s="84" t="s">
        <v>187</v>
      </c>
      <c r="E1110" s="84" t="s">
        <v>189</v>
      </c>
      <c r="F1110" s="82">
        <v>2</v>
      </c>
      <c r="G1110" s="82">
        <v>0.97</v>
      </c>
      <c r="H1110" s="82">
        <v>0.03</v>
      </c>
      <c r="I1110" s="82">
        <v>2.6</v>
      </c>
      <c r="J1110" s="82">
        <v>4</v>
      </c>
      <c r="K1110" s="82">
        <v>65</v>
      </c>
      <c r="L1110" s="82">
        <v>1</v>
      </c>
      <c r="M1110" s="82">
        <v>-0.67</v>
      </c>
      <c r="N1110" s="82">
        <v>1.02</v>
      </c>
      <c r="O1110" s="82">
        <v>-1.71</v>
      </c>
      <c r="P1110" s="82">
        <v>5.0999999999999996</v>
      </c>
    </row>
    <row r="1111" spans="1:16" x14ac:dyDescent="0.25">
      <c r="A1111" s="51" t="str">
        <f t="shared" si="17"/>
        <v>MagnésiumB22</v>
      </c>
      <c r="B1111" s="84" t="s">
        <v>156</v>
      </c>
      <c r="C1111" s="84" t="s">
        <v>27</v>
      </c>
      <c r="D1111" s="84" t="s">
        <v>187</v>
      </c>
      <c r="E1111" s="84" t="s">
        <v>189</v>
      </c>
      <c r="F1111" s="82">
        <v>2</v>
      </c>
      <c r="G1111" s="82">
        <v>0.98</v>
      </c>
      <c r="H1111" s="82">
        <v>0.03</v>
      </c>
      <c r="I1111" s="82">
        <v>2.92</v>
      </c>
      <c r="J1111" s="82">
        <v>4</v>
      </c>
      <c r="K1111" s="82">
        <v>58</v>
      </c>
      <c r="L1111" s="82">
        <v>1</v>
      </c>
      <c r="M1111" s="82">
        <v>-0.36</v>
      </c>
      <c r="N1111" s="82">
        <v>1.1399999999999999</v>
      </c>
      <c r="O1111" s="82">
        <v>-0.92</v>
      </c>
      <c r="P1111" s="82">
        <v>5.0999999999999996</v>
      </c>
    </row>
    <row r="1112" spans="1:16" x14ac:dyDescent="0.25">
      <c r="A1112" s="51" t="str">
        <f t="shared" si="17"/>
        <v>MagnésiumB32</v>
      </c>
      <c r="B1112" s="84" t="s">
        <v>157</v>
      </c>
      <c r="C1112" s="84" t="s">
        <v>27</v>
      </c>
      <c r="D1112" s="84" t="s">
        <v>187</v>
      </c>
      <c r="E1112" s="84" t="s">
        <v>189</v>
      </c>
      <c r="F1112" s="82">
        <v>2</v>
      </c>
      <c r="G1112" s="82">
        <v>0.97</v>
      </c>
      <c r="H1112" s="82">
        <v>0.02</v>
      </c>
      <c r="I1112" s="82">
        <v>2.23</v>
      </c>
      <c r="J1112" s="82">
        <v>4</v>
      </c>
      <c r="K1112" s="82">
        <v>82</v>
      </c>
      <c r="L1112" s="82">
        <v>1</v>
      </c>
      <c r="M1112" s="82">
        <v>-0.54</v>
      </c>
      <c r="N1112" s="82">
        <v>0.87</v>
      </c>
      <c r="O1112" s="82">
        <v>-1.37</v>
      </c>
      <c r="P1112" s="82">
        <v>5.0999999999999996</v>
      </c>
    </row>
    <row r="1113" spans="1:16" x14ac:dyDescent="0.25">
      <c r="A1113" s="51" t="str">
        <f t="shared" si="17"/>
        <v>MagnésiumB42</v>
      </c>
      <c r="B1113" s="84" t="s">
        <v>158</v>
      </c>
      <c r="C1113" s="84" t="s">
        <v>27</v>
      </c>
      <c r="D1113" s="84" t="s">
        <v>187</v>
      </c>
      <c r="E1113" s="84" t="s">
        <v>189</v>
      </c>
      <c r="F1113" s="82">
        <v>2</v>
      </c>
      <c r="G1113" s="82">
        <v>0.96</v>
      </c>
      <c r="H1113" s="82">
        <v>0.02</v>
      </c>
      <c r="I1113" s="82">
        <v>2.16</v>
      </c>
      <c r="J1113" s="82">
        <v>4</v>
      </c>
      <c r="K1113" s="82">
        <v>53</v>
      </c>
      <c r="L1113" s="82">
        <v>1</v>
      </c>
      <c r="M1113" s="82">
        <v>-0.83</v>
      </c>
      <c r="N1113" s="82">
        <v>0.84</v>
      </c>
      <c r="O1113" s="82">
        <v>-2.13</v>
      </c>
      <c r="P1113" s="82">
        <v>5.0999999999999996</v>
      </c>
    </row>
    <row r="1114" spans="1:16" x14ac:dyDescent="0.25">
      <c r="A1114" s="51" t="str">
        <f t="shared" si="17"/>
        <v>MagnésiumB52</v>
      </c>
      <c r="B1114" s="84" t="s">
        <v>159</v>
      </c>
      <c r="C1114" s="84" t="s">
        <v>27</v>
      </c>
      <c r="D1114" s="84" t="s">
        <v>187</v>
      </c>
      <c r="E1114" s="84" t="s">
        <v>189</v>
      </c>
      <c r="F1114" s="82">
        <v>2</v>
      </c>
      <c r="G1114" s="82">
        <v>0.99</v>
      </c>
      <c r="H1114" s="82">
        <v>0.02</v>
      </c>
      <c r="I1114" s="82">
        <v>2.52</v>
      </c>
      <c r="J1114" s="82">
        <v>4</v>
      </c>
      <c r="K1114" s="82">
        <v>59</v>
      </c>
      <c r="L1114" s="82">
        <v>1</v>
      </c>
      <c r="M1114" s="82">
        <v>0.17</v>
      </c>
      <c r="N1114" s="82">
        <v>0.98</v>
      </c>
      <c r="O1114" s="82">
        <v>0.43</v>
      </c>
      <c r="P1114" s="82">
        <v>5.0999999999999996</v>
      </c>
    </row>
    <row r="1115" spans="1:16" x14ac:dyDescent="0.25">
      <c r="A1115" s="51" t="str">
        <f t="shared" si="17"/>
        <v>MagnésiumB62</v>
      </c>
      <c r="B1115" s="84" t="s">
        <v>160</v>
      </c>
      <c r="C1115" s="84" t="s">
        <v>27</v>
      </c>
      <c r="D1115" s="84" t="s">
        <v>187</v>
      </c>
      <c r="E1115" s="84" t="s">
        <v>189</v>
      </c>
      <c r="F1115" s="82">
        <v>2</v>
      </c>
      <c r="G1115" s="82">
        <v>0.98</v>
      </c>
      <c r="H1115" s="82">
        <v>0.03</v>
      </c>
      <c r="I1115" s="82">
        <v>2.64</v>
      </c>
      <c r="J1115" s="82">
        <v>4</v>
      </c>
      <c r="K1115" s="82">
        <v>65</v>
      </c>
      <c r="L1115" s="82">
        <v>1</v>
      </c>
      <c r="M1115" s="82">
        <v>-0.34</v>
      </c>
      <c r="N1115" s="82">
        <v>1.03</v>
      </c>
      <c r="O1115" s="82">
        <v>-0.86</v>
      </c>
      <c r="P1115" s="82">
        <v>5.0999999999999996</v>
      </c>
    </row>
    <row r="1116" spans="1:16" x14ac:dyDescent="0.25">
      <c r="A1116" s="51" t="str">
        <f t="shared" si="17"/>
        <v>MagnésiumB72</v>
      </c>
      <c r="B1116" s="84" t="s">
        <v>161</v>
      </c>
      <c r="C1116" s="84" t="s">
        <v>27</v>
      </c>
      <c r="D1116" s="84" t="s">
        <v>187</v>
      </c>
      <c r="E1116" s="84" t="s">
        <v>189</v>
      </c>
      <c r="F1116" s="82">
        <v>2</v>
      </c>
      <c r="G1116" s="82">
        <v>0.98</v>
      </c>
      <c r="H1116" s="82">
        <v>0.02</v>
      </c>
      <c r="I1116" s="82">
        <v>2.2000000000000002</v>
      </c>
      <c r="J1116" s="82">
        <v>4</v>
      </c>
      <c r="K1116" s="82">
        <v>64</v>
      </c>
      <c r="L1116" s="82">
        <v>1</v>
      </c>
      <c r="M1116" s="82">
        <v>-0.11</v>
      </c>
      <c r="N1116" s="82">
        <v>0.86</v>
      </c>
      <c r="O1116" s="82">
        <v>-0.28000000000000003</v>
      </c>
      <c r="P1116" s="82">
        <v>5.0999999999999996</v>
      </c>
    </row>
    <row r="1117" spans="1:16" x14ac:dyDescent="0.25">
      <c r="A1117" s="51" t="str">
        <f t="shared" si="17"/>
        <v>MagnésiumB82</v>
      </c>
      <c r="B1117" s="84" t="s">
        <v>162</v>
      </c>
      <c r="C1117" s="84" t="s">
        <v>27</v>
      </c>
      <c r="D1117" s="84" t="s">
        <v>187</v>
      </c>
      <c r="E1117" s="84" t="s">
        <v>189</v>
      </c>
      <c r="F1117" s="82">
        <v>2</v>
      </c>
      <c r="G1117" s="82">
        <v>0.97</v>
      </c>
      <c r="H1117" s="82">
        <v>0.02</v>
      </c>
      <c r="I1117" s="82">
        <v>2.39</v>
      </c>
      <c r="J1117" s="82">
        <v>4</v>
      </c>
      <c r="K1117" s="82">
        <v>64</v>
      </c>
      <c r="L1117" s="82">
        <v>1</v>
      </c>
      <c r="M1117" s="82">
        <v>-0.47</v>
      </c>
      <c r="N1117" s="82">
        <v>0.94</v>
      </c>
      <c r="O1117" s="82">
        <v>-1.2</v>
      </c>
      <c r="P1117" s="82">
        <v>5.0999999999999996</v>
      </c>
    </row>
    <row r="1118" spans="1:16" x14ac:dyDescent="0.25">
      <c r="A1118" s="51" t="str">
        <f t="shared" si="17"/>
        <v>MagnésiumB92</v>
      </c>
      <c r="B1118" s="84" t="s">
        <v>163</v>
      </c>
      <c r="C1118" s="84" t="s">
        <v>27</v>
      </c>
      <c r="D1118" s="84" t="s">
        <v>187</v>
      </c>
      <c r="E1118" s="84" t="s">
        <v>189</v>
      </c>
      <c r="F1118" s="82">
        <v>2</v>
      </c>
      <c r="G1118" s="82">
        <v>0.98</v>
      </c>
      <c r="H1118" s="82">
        <v>0.02</v>
      </c>
      <c r="I1118" s="82">
        <v>2.5099999999999998</v>
      </c>
      <c r="J1118" s="82">
        <v>4</v>
      </c>
      <c r="K1118" s="82">
        <v>71</v>
      </c>
      <c r="L1118" s="82">
        <v>1</v>
      </c>
      <c r="M1118" s="82">
        <v>-7.0000000000000007E-2</v>
      </c>
      <c r="N1118" s="82">
        <v>0.98</v>
      </c>
      <c r="O1118" s="82">
        <v>-0.19</v>
      </c>
      <c r="P1118" s="82">
        <v>5.0999999999999996</v>
      </c>
    </row>
    <row r="1119" spans="1:16" x14ac:dyDescent="0.25">
      <c r="A1119" s="51" t="str">
        <f t="shared" si="17"/>
        <v>MagnésiumB102</v>
      </c>
      <c r="B1119" s="84" t="s">
        <v>164</v>
      </c>
      <c r="C1119" s="84" t="s">
        <v>27</v>
      </c>
      <c r="D1119" s="84" t="s">
        <v>187</v>
      </c>
      <c r="E1119" s="84" t="s">
        <v>189</v>
      </c>
      <c r="F1119" s="82">
        <v>2</v>
      </c>
      <c r="G1119" s="82">
        <v>1</v>
      </c>
      <c r="H1119" s="82">
        <v>0.02</v>
      </c>
      <c r="I1119" s="82">
        <v>2.29</v>
      </c>
      <c r="J1119" s="82">
        <v>4</v>
      </c>
      <c r="K1119" s="82">
        <v>62</v>
      </c>
      <c r="L1119" s="82">
        <v>1</v>
      </c>
      <c r="M1119" s="82">
        <v>0.44</v>
      </c>
      <c r="N1119" s="82">
        <v>0.89</v>
      </c>
      <c r="O1119" s="82">
        <v>1.1200000000000001</v>
      </c>
      <c r="P1119" s="82">
        <v>5.0999999999999996</v>
      </c>
    </row>
    <row r="1120" spans="1:16" x14ac:dyDescent="0.25">
      <c r="A1120" s="51" t="str">
        <f t="shared" si="17"/>
        <v>MagnésiumB112</v>
      </c>
      <c r="B1120" s="84" t="s">
        <v>165</v>
      </c>
      <c r="C1120" s="84" t="s">
        <v>27</v>
      </c>
      <c r="D1120" s="84" t="s">
        <v>187</v>
      </c>
      <c r="E1120" s="84" t="s">
        <v>189</v>
      </c>
      <c r="F1120" s="82">
        <v>2</v>
      </c>
      <c r="G1120" s="82">
        <v>0.98</v>
      </c>
      <c r="H1120" s="82">
        <v>0.02</v>
      </c>
      <c r="I1120" s="82">
        <v>2.5499999999999998</v>
      </c>
      <c r="J1120" s="82">
        <v>4</v>
      </c>
      <c r="K1120" s="82">
        <v>62</v>
      </c>
      <c r="L1120" s="82">
        <v>1</v>
      </c>
      <c r="M1120" s="82">
        <v>-0.28000000000000003</v>
      </c>
      <c r="N1120" s="82">
        <v>1</v>
      </c>
      <c r="O1120" s="82">
        <v>-0.72</v>
      </c>
      <c r="P1120" s="82">
        <v>5.0999999999999996</v>
      </c>
    </row>
    <row r="1121" spans="1:16" x14ac:dyDescent="0.25">
      <c r="A1121" s="51" t="str">
        <f t="shared" si="17"/>
        <v>MagnésiumB122</v>
      </c>
      <c r="B1121" s="84" t="s">
        <v>166</v>
      </c>
      <c r="C1121" s="84" t="s">
        <v>27</v>
      </c>
      <c r="D1121" s="84" t="s">
        <v>187</v>
      </c>
      <c r="E1121" s="84" t="s">
        <v>189</v>
      </c>
      <c r="F1121" s="82">
        <v>2</v>
      </c>
      <c r="G1121" s="82">
        <v>0.99</v>
      </c>
      <c r="H1121" s="82">
        <v>0.03</v>
      </c>
      <c r="I1121" s="82">
        <v>3.11</v>
      </c>
      <c r="J1121" s="82">
        <v>4</v>
      </c>
      <c r="K1121" s="82">
        <v>63</v>
      </c>
      <c r="L1121" s="82">
        <v>1</v>
      </c>
      <c r="M1121" s="82">
        <v>0.22</v>
      </c>
      <c r="N1121" s="82">
        <v>1.22</v>
      </c>
      <c r="O1121" s="82">
        <v>0.56000000000000005</v>
      </c>
      <c r="P1121" s="82">
        <v>5.0999999999999996</v>
      </c>
    </row>
    <row r="1122" spans="1:16" x14ac:dyDescent="0.25">
      <c r="A1122" s="51" t="str">
        <f t="shared" si="17"/>
        <v>MagnésiumB132</v>
      </c>
      <c r="B1122" s="84" t="s">
        <v>167</v>
      </c>
      <c r="C1122" s="84" t="s">
        <v>27</v>
      </c>
      <c r="D1122" s="84" t="s">
        <v>187</v>
      </c>
      <c r="E1122" s="84" t="s">
        <v>189</v>
      </c>
      <c r="F1122" s="82">
        <v>2</v>
      </c>
      <c r="G1122" s="82">
        <v>0.98</v>
      </c>
      <c r="H1122" s="82">
        <v>0.03</v>
      </c>
      <c r="I1122" s="82">
        <v>2.67</v>
      </c>
      <c r="J1122" s="82">
        <v>4</v>
      </c>
      <c r="K1122" s="82">
        <v>768</v>
      </c>
      <c r="L1122" s="82">
        <v>1</v>
      </c>
      <c r="M1122" s="82">
        <v>-0.24</v>
      </c>
      <c r="N1122" s="82">
        <v>1.04</v>
      </c>
      <c r="O1122" s="82">
        <v>-0.61</v>
      </c>
      <c r="P1122" s="82">
        <v>5.0999999999999996</v>
      </c>
    </row>
    <row r="1123" spans="1:16" x14ac:dyDescent="0.25">
      <c r="A1123" s="51" t="str">
        <f t="shared" si="17"/>
        <v>MagnésiumA3</v>
      </c>
      <c r="B1123" s="84" t="s">
        <v>154</v>
      </c>
      <c r="C1123" s="84" t="s">
        <v>27</v>
      </c>
      <c r="D1123" s="84" t="s">
        <v>184</v>
      </c>
      <c r="E1123" s="84" t="s">
        <v>189</v>
      </c>
      <c r="F1123" s="82">
        <v>3</v>
      </c>
      <c r="G1123" s="82">
        <v>1.62</v>
      </c>
      <c r="H1123" s="82">
        <v>0.06</v>
      </c>
      <c r="I1123" s="86">
        <v>3.41</v>
      </c>
      <c r="J1123" s="82">
        <v>3.2</v>
      </c>
      <c r="K1123" s="82">
        <v>103451</v>
      </c>
      <c r="L1123" s="82">
        <v>181</v>
      </c>
      <c r="M1123" s="82" t="s">
        <v>186</v>
      </c>
      <c r="N1123" s="82" t="s">
        <v>186</v>
      </c>
      <c r="O1123" s="82" t="s">
        <v>186</v>
      </c>
      <c r="P1123" s="82">
        <v>5.0999999999999996</v>
      </c>
    </row>
    <row r="1124" spans="1:16" x14ac:dyDescent="0.25">
      <c r="A1124" s="51" t="str">
        <f t="shared" si="17"/>
        <v>MagnésiumB13</v>
      </c>
      <c r="B1124" s="84" t="s">
        <v>155</v>
      </c>
      <c r="C1124" s="84" t="s">
        <v>27</v>
      </c>
      <c r="D1124" s="84" t="s">
        <v>187</v>
      </c>
      <c r="E1124" s="84" t="s">
        <v>189</v>
      </c>
      <c r="F1124" s="82">
        <v>3</v>
      </c>
      <c r="G1124" s="82">
        <v>1.61</v>
      </c>
      <c r="H1124" s="82">
        <v>0.04</v>
      </c>
      <c r="I1124" s="82">
        <v>2.77</v>
      </c>
      <c r="J1124" s="82">
        <v>3.2</v>
      </c>
      <c r="K1124" s="82">
        <v>67</v>
      </c>
      <c r="L1124" s="82">
        <v>1</v>
      </c>
      <c r="M1124" s="82">
        <v>-0.16</v>
      </c>
      <c r="N1124" s="82">
        <v>0.81</v>
      </c>
      <c r="O1124" s="82">
        <v>-0.55000000000000004</v>
      </c>
      <c r="P1124" s="82">
        <v>5.0999999999999996</v>
      </c>
    </row>
    <row r="1125" spans="1:16" x14ac:dyDescent="0.25">
      <c r="A1125" s="51" t="str">
        <f t="shared" si="17"/>
        <v>MagnésiumB23</v>
      </c>
      <c r="B1125" s="84" t="s">
        <v>156</v>
      </c>
      <c r="C1125" s="84" t="s">
        <v>27</v>
      </c>
      <c r="D1125" s="84" t="s">
        <v>187</v>
      </c>
      <c r="E1125" s="84" t="s">
        <v>189</v>
      </c>
      <c r="F1125" s="82">
        <v>3</v>
      </c>
      <c r="G1125" s="82">
        <v>1.61</v>
      </c>
      <c r="H1125" s="82">
        <v>0.04</v>
      </c>
      <c r="I1125" s="82">
        <v>2.4300000000000002</v>
      </c>
      <c r="J1125" s="82">
        <v>3.2</v>
      </c>
      <c r="K1125" s="82">
        <v>61</v>
      </c>
      <c r="L1125" s="82">
        <v>1</v>
      </c>
      <c r="M1125" s="82">
        <v>-0.18</v>
      </c>
      <c r="N1125" s="82">
        <v>0.71</v>
      </c>
      <c r="O1125" s="82">
        <v>-0.62</v>
      </c>
      <c r="P1125" s="82">
        <v>5.0999999999999996</v>
      </c>
    </row>
    <row r="1126" spans="1:16" x14ac:dyDescent="0.25">
      <c r="A1126" s="51" t="str">
        <f t="shared" si="17"/>
        <v>MagnésiumB33</v>
      </c>
      <c r="B1126" s="84" t="s">
        <v>157</v>
      </c>
      <c r="C1126" s="84" t="s">
        <v>27</v>
      </c>
      <c r="D1126" s="84" t="s">
        <v>187</v>
      </c>
      <c r="E1126" s="84" t="s">
        <v>189</v>
      </c>
      <c r="F1126" s="82">
        <v>3</v>
      </c>
      <c r="G1126" s="82">
        <v>1.62</v>
      </c>
      <c r="H1126" s="82">
        <v>0.03</v>
      </c>
      <c r="I1126" s="82">
        <v>1.91</v>
      </c>
      <c r="J1126" s="82">
        <v>3.2</v>
      </c>
      <c r="K1126" s="82">
        <v>82</v>
      </c>
      <c r="L1126" s="82">
        <v>1</v>
      </c>
      <c r="M1126" s="82">
        <v>-0.1</v>
      </c>
      <c r="N1126" s="82">
        <v>0.56000000000000005</v>
      </c>
      <c r="O1126" s="82">
        <v>-0.34</v>
      </c>
      <c r="P1126" s="82">
        <v>5.0999999999999996</v>
      </c>
    </row>
    <row r="1127" spans="1:16" x14ac:dyDescent="0.25">
      <c r="A1127" s="51" t="str">
        <f t="shared" si="17"/>
        <v>MagnésiumB43</v>
      </c>
      <c r="B1127" s="84" t="s">
        <v>158</v>
      </c>
      <c r="C1127" s="84" t="s">
        <v>27</v>
      </c>
      <c r="D1127" s="84" t="s">
        <v>187</v>
      </c>
      <c r="E1127" s="84" t="s">
        <v>189</v>
      </c>
      <c r="F1127" s="82">
        <v>3</v>
      </c>
      <c r="G1127" s="82">
        <v>1.6</v>
      </c>
      <c r="H1127" s="82">
        <v>0.03</v>
      </c>
      <c r="I1127" s="82">
        <v>1.91</v>
      </c>
      <c r="J1127" s="82">
        <v>3.2</v>
      </c>
      <c r="K1127" s="82">
        <v>54</v>
      </c>
      <c r="L1127" s="82">
        <v>1</v>
      </c>
      <c r="M1127" s="82">
        <v>-0.41</v>
      </c>
      <c r="N1127" s="82">
        <v>0.56000000000000005</v>
      </c>
      <c r="O1127" s="82">
        <v>-1.4</v>
      </c>
      <c r="P1127" s="82">
        <v>5.0999999999999996</v>
      </c>
    </row>
    <row r="1128" spans="1:16" x14ac:dyDescent="0.25">
      <c r="A1128" s="51" t="str">
        <f t="shared" si="17"/>
        <v>MagnésiumB53</v>
      </c>
      <c r="B1128" s="84" t="s">
        <v>159</v>
      </c>
      <c r="C1128" s="84" t="s">
        <v>27</v>
      </c>
      <c r="D1128" s="84" t="s">
        <v>187</v>
      </c>
      <c r="E1128" s="84" t="s">
        <v>189</v>
      </c>
      <c r="F1128" s="82">
        <v>3</v>
      </c>
      <c r="G1128" s="82">
        <v>1.63</v>
      </c>
      <c r="H1128" s="82">
        <v>0.04</v>
      </c>
      <c r="I1128" s="82">
        <v>2.56</v>
      </c>
      <c r="J1128" s="82">
        <v>3.2</v>
      </c>
      <c r="K1128" s="82">
        <v>62</v>
      </c>
      <c r="L1128" s="82">
        <v>1</v>
      </c>
      <c r="M1128" s="82">
        <v>0.2</v>
      </c>
      <c r="N1128" s="82">
        <v>0.75</v>
      </c>
      <c r="O1128" s="82">
        <v>0.7</v>
      </c>
      <c r="P1128" s="82">
        <v>5.0999999999999996</v>
      </c>
    </row>
    <row r="1129" spans="1:16" x14ac:dyDescent="0.25">
      <c r="A1129" s="51" t="str">
        <f t="shared" si="17"/>
        <v>MagnésiumB63</v>
      </c>
      <c r="B1129" s="84" t="s">
        <v>160</v>
      </c>
      <c r="C1129" s="84" t="s">
        <v>27</v>
      </c>
      <c r="D1129" s="84" t="s">
        <v>187</v>
      </c>
      <c r="E1129" s="84" t="s">
        <v>189</v>
      </c>
      <c r="F1129" s="82">
        <v>3</v>
      </c>
      <c r="G1129" s="82">
        <v>1.62</v>
      </c>
      <c r="H1129" s="82">
        <v>0.03</v>
      </c>
      <c r="I1129" s="82">
        <v>1.8</v>
      </c>
      <c r="J1129" s="82">
        <v>3.2</v>
      </c>
      <c r="K1129" s="82">
        <v>66</v>
      </c>
      <c r="L1129" s="82">
        <v>1</v>
      </c>
      <c r="M1129" s="82">
        <v>0.01</v>
      </c>
      <c r="N1129" s="82">
        <v>0.53</v>
      </c>
      <c r="O1129" s="82">
        <v>0.03</v>
      </c>
      <c r="P1129" s="82">
        <v>5.0999999999999996</v>
      </c>
    </row>
    <row r="1130" spans="1:16" x14ac:dyDescent="0.25">
      <c r="A1130" s="51" t="str">
        <f t="shared" si="17"/>
        <v>MagnésiumB73</v>
      </c>
      <c r="B1130" s="84" t="s">
        <v>161</v>
      </c>
      <c r="C1130" s="84" t="s">
        <v>27</v>
      </c>
      <c r="D1130" s="84" t="s">
        <v>187</v>
      </c>
      <c r="E1130" s="84" t="s">
        <v>189</v>
      </c>
      <c r="F1130" s="82">
        <v>3</v>
      </c>
      <c r="G1130" s="82">
        <v>1.63</v>
      </c>
      <c r="H1130" s="82">
        <v>0.03</v>
      </c>
      <c r="I1130" s="82">
        <v>1.7</v>
      </c>
      <c r="J1130" s="82">
        <v>3.2</v>
      </c>
      <c r="K1130" s="82">
        <v>66</v>
      </c>
      <c r="L1130" s="82">
        <v>1</v>
      </c>
      <c r="M1130" s="82">
        <v>0.18</v>
      </c>
      <c r="N1130" s="82">
        <v>0.5</v>
      </c>
      <c r="O1130" s="82">
        <v>0.6</v>
      </c>
      <c r="P1130" s="82">
        <v>5.0999999999999996</v>
      </c>
    </row>
    <row r="1131" spans="1:16" x14ac:dyDescent="0.25">
      <c r="A1131" s="51" t="str">
        <f t="shared" si="17"/>
        <v>MagnésiumB83</v>
      </c>
      <c r="B1131" s="84" t="s">
        <v>162</v>
      </c>
      <c r="C1131" s="84" t="s">
        <v>27</v>
      </c>
      <c r="D1131" s="84" t="s">
        <v>187</v>
      </c>
      <c r="E1131" s="84" t="s">
        <v>189</v>
      </c>
      <c r="F1131" s="82">
        <v>3</v>
      </c>
      <c r="G1131" s="82">
        <v>1.62</v>
      </c>
      <c r="H1131" s="82">
        <v>0.03</v>
      </c>
      <c r="I1131" s="82">
        <v>2.12</v>
      </c>
      <c r="J1131" s="82">
        <v>3.2</v>
      </c>
      <c r="K1131" s="82">
        <v>63</v>
      </c>
      <c r="L1131" s="82">
        <v>1</v>
      </c>
      <c r="M1131" s="82">
        <v>-0.1</v>
      </c>
      <c r="N1131" s="82">
        <v>0.62</v>
      </c>
      <c r="O1131" s="82">
        <v>-0.34</v>
      </c>
      <c r="P1131" s="82">
        <v>5.0999999999999996</v>
      </c>
    </row>
    <row r="1132" spans="1:16" x14ac:dyDescent="0.25">
      <c r="A1132" s="51" t="str">
        <f t="shared" si="17"/>
        <v>MagnésiumB93</v>
      </c>
      <c r="B1132" s="84" t="s">
        <v>163</v>
      </c>
      <c r="C1132" s="84" t="s">
        <v>27</v>
      </c>
      <c r="D1132" s="84" t="s">
        <v>187</v>
      </c>
      <c r="E1132" s="84" t="s">
        <v>189</v>
      </c>
      <c r="F1132" s="82">
        <v>3</v>
      </c>
      <c r="G1132" s="82">
        <v>1.62</v>
      </c>
      <c r="H1132" s="82">
        <v>0.03</v>
      </c>
      <c r="I1132" s="82">
        <v>1.99</v>
      </c>
      <c r="J1132" s="82">
        <v>3.2</v>
      </c>
      <c r="K1132" s="82">
        <v>73</v>
      </c>
      <c r="L1132" s="82">
        <v>1</v>
      </c>
      <c r="M1132" s="82">
        <v>0.04</v>
      </c>
      <c r="N1132" s="82">
        <v>0.57999999999999996</v>
      </c>
      <c r="O1132" s="82">
        <v>0.13</v>
      </c>
      <c r="P1132" s="82">
        <v>5.0999999999999996</v>
      </c>
    </row>
    <row r="1133" spans="1:16" x14ac:dyDescent="0.25">
      <c r="A1133" s="51" t="str">
        <f t="shared" si="17"/>
        <v>MagnésiumB103</v>
      </c>
      <c r="B1133" s="84" t="s">
        <v>164</v>
      </c>
      <c r="C1133" s="84" t="s">
        <v>27</v>
      </c>
      <c r="D1133" s="84" t="s">
        <v>187</v>
      </c>
      <c r="E1133" s="84" t="s">
        <v>189</v>
      </c>
      <c r="F1133" s="82">
        <v>3</v>
      </c>
      <c r="G1133" s="82">
        <v>1.64</v>
      </c>
      <c r="H1133" s="82">
        <v>0.04</v>
      </c>
      <c r="I1133" s="82">
        <v>2.5</v>
      </c>
      <c r="J1133" s="82">
        <v>3.2</v>
      </c>
      <c r="K1133" s="82">
        <v>65</v>
      </c>
      <c r="L1133" s="82">
        <v>1</v>
      </c>
      <c r="M1133" s="82">
        <v>0.28999999999999998</v>
      </c>
      <c r="N1133" s="82">
        <v>0.73</v>
      </c>
      <c r="O1133" s="82">
        <v>0.99</v>
      </c>
      <c r="P1133" s="82">
        <v>5.0999999999999996</v>
      </c>
    </row>
    <row r="1134" spans="1:16" x14ac:dyDescent="0.25">
      <c r="A1134" s="51" t="str">
        <f t="shared" si="17"/>
        <v>MagnésiumB113</v>
      </c>
      <c r="B1134" s="84" t="s">
        <v>165</v>
      </c>
      <c r="C1134" s="84" t="s">
        <v>27</v>
      </c>
      <c r="D1134" s="84" t="s">
        <v>187</v>
      </c>
      <c r="E1134" s="84" t="s">
        <v>189</v>
      </c>
      <c r="F1134" s="82">
        <v>3</v>
      </c>
      <c r="G1134" s="82">
        <v>1.62</v>
      </c>
      <c r="H1134" s="82">
        <v>0.04</v>
      </c>
      <c r="I1134" s="82">
        <v>2.48</v>
      </c>
      <c r="J1134" s="82">
        <v>3.2</v>
      </c>
      <c r="K1134" s="82">
        <v>61</v>
      </c>
      <c r="L1134" s="82">
        <v>1</v>
      </c>
      <c r="M1134" s="82">
        <v>-0.13</v>
      </c>
      <c r="N1134" s="82">
        <v>0.73</v>
      </c>
      <c r="O1134" s="82">
        <v>-0.43</v>
      </c>
      <c r="P1134" s="82">
        <v>5.0999999999999996</v>
      </c>
    </row>
    <row r="1135" spans="1:16" x14ac:dyDescent="0.25">
      <c r="A1135" s="51" t="str">
        <f t="shared" si="17"/>
        <v>MagnésiumB123</v>
      </c>
      <c r="B1135" s="84" t="s">
        <v>166</v>
      </c>
      <c r="C1135" s="84" t="s">
        <v>27</v>
      </c>
      <c r="D1135" s="84" t="s">
        <v>187</v>
      </c>
      <c r="E1135" s="84" t="s">
        <v>189</v>
      </c>
      <c r="F1135" s="82">
        <v>3</v>
      </c>
      <c r="G1135" s="82">
        <v>1.65</v>
      </c>
      <c r="H1135" s="82">
        <v>0.05</v>
      </c>
      <c r="I1135" s="82">
        <v>2.91</v>
      </c>
      <c r="J1135" s="82">
        <v>3.2</v>
      </c>
      <c r="K1135" s="82">
        <v>64</v>
      </c>
      <c r="L1135" s="82">
        <v>1</v>
      </c>
      <c r="M1135" s="82">
        <v>0.48</v>
      </c>
      <c r="N1135" s="82">
        <v>0.86</v>
      </c>
      <c r="O1135" s="82">
        <v>1.65</v>
      </c>
      <c r="P1135" s="82">
        <v>5.0999999999999996</v>
      </c>
    </row>
    <row r="1136" spans="1:16" x14ac:dyDescent="0.25">
      <c r="A1136" s="51" t="str">
        <f t="shared" si="17"/>
        <v>MagnésiumB133</v>
      </c>
      <c r="B1136" s="84" t="s">
        <v>167</v>
      </c>
      <c r="C1136" s="84" t="s">
        <v>27</v>
      </c>
      <c r="D1136" s="84" t="s">
        <v>187</v>
      </c>
      <c r="E1136" s="84" t="s">
        <v>189</v>
      </c>
      <c r="F1136" s="82">
        <v>3</v>
      </c>
      <c r="G1136" s="82">
        <v>1.62</v>
      </c>
      <c r="H1136" s="82">
        <v>0.04</v>
      </c>
      <c r="I1136" s="82">
        <v>2.39</v>
      </c>
      <c r="J1136" s="82">
        <v>3.2</v>
      </c>
      <c r="K1136" s="82">
        <v>784</v>
      </c>
      <c r="L1136" s="82">
        <v>1</v>
      </c>
      <c r="M1136" s="82">
        <v>0.01</v>
      </c>
      <c r="N1136" s="82">
        <v>0.7</v>
      </c>
      <c r="O1136" s="82">
        <v>0.05</v>
      </c>
      <c r="P1136" s="82">
        <v>5.0999999999999996</v>
      </c>
    </row>
    <row r="1137" spans="1:16" x14ac:dyDescent="0.25">
      <c r="A1137" s="51" t="str">
        <f t="shared" si="17"/>
        <v>TransferrineA1</v>
      </c>
      <c r="B1137" s="84" t="s">
        <v>154</v>
      </c>
      <c r="C1137" s="84" t="s">
        <v>28</v>
      </c>
      <c r="D1137" s="84" t="s">
        <v>184</v>
      </c>
      <c r="E1137" s="84" t="s">
        <v>191</v>
      </c>
      <c r="F1137" s="82">
        <v>1</v>
      </c>
      <c r="G1137" s="82">
        <v>1.49</v>
      </c>
      <c r="H1137" s="82">
        <v>0.05</v>
      </c>
      <c r="I1137" s="82">
        <v>3.49</v>
      </c>
      <c r="J1137" s="82">
        <v>8</v>
      </c>
      <c r="K1137" s="82">
        <v>56131</v>
      </c>
      <c r="L1137" s="82">
        <v>93</v>
      </c>
      <c r="M1137" s="82" t="s">
        <v>186</v>
      </c>
      <c r="N1137" s="82" t="s">
        <v>186</v>
      </c>
      <c r="O1137" s="82" t="s">
        <v>186</v>
      </c>
      <c r="P1137" s="82">
        <v>8.9</v>
      </c>
    </row>
    <row r="1138" spans="1:16" x14ac:dyDescent="0.25">
      <c r="A1138" s="51" t="str">
        <f t="shared" si="17"/>
        <v>TransferrineB11</v>
      </c>
      <c r="B1138" s="84" t="s">
        <v>155</v>
      </c>
      <c r="C1138" s="84" t="s">
        <v>28</v>
      </c>
      <c r="D1138" s="84" t="s">
        <v>187</v>
      </c>
      <c r="E1138" s="84" t="s">
        <v>191</v>
      </c>
      <c r="F1138" s="82">
        <v>1</v>
      </c>
      <c r="G1138" s="82">
        <v>1.45</v>
      </c>
      <c r="H1138" s="82">
        <v>0.04</v>
      </c>
      <c r="I1138" s="82">
        <v>2.65</v>
      </c>
      <c r="J1138" s="82">
        <v>8</v>
      </c>
      <c r="K1138" s="82">
        <v>61</v>
      </c>
      <c r="L1138" s="82">
        <v>1</v>
      </c>
      <c r="M1138" s="82">
        <v>-0.72</v>
      </c>
      <c r="N1138" s="82">
        <v>0.76</v>
      </c>
      <c r="O1138" s="82">
        <v>-2.5</v>
      </c>
      <c r="P1138" s="82">
        <v>8.9</v>
      </c>
    </row>
    <row r="1139" spans="1:16" x14ac:dyDescent="0.25">
      <c r="A1139" s="51" t="str">
        <f t="shared" si="17"/>
        <v>TransferrineB21</v>
      </c>
      <c r="B1139" s="84" t="s">
        <v>156</v>
      </c>
      <c r="C1139" s="84" t="s">
        <v>28</v>
      </c>
      <c r="D1139" s="84" t="s">
        <v>187</v>
      </c>
      <c r="E1139" s="84" t="s">
        <v>191</v>
      </c>
      <c r="F1139" s="82">
        <v>1</v>
      </c>
      <c r="G1139" s="82">
        <v>1.42</v>
      </c>
      <c r="H1139" s="82">
        <v>0.02</v>
      </c>
      <c r="I1139" s="82">
        <v>1.21</v>
      </c>
      <c r="J1139" s="82">
        <v>8</v>
      </c>
      <c r="K1139" s="82">
        <v>55</v>
      </c>
      <c r="L1139" s="82">
        <v>1</v>
      </c>
      <c r="M1139" s="82">
        <v>-1.39</v>
      </c>
      <c r="N1139" s="82">
        <v>0.35</v>
      </c>
      <c r="O1139" s="82">
        <v>-4.8600000000000003</v>
      </c>
      <c r="P1139" s="82">
        <v>8.9</v>
      </c>
    </row>
    <row r="1140" spans="1:16" x14ac:dyDescent="0.25">
      <c r="A1140" s="51" t="str">
        <f t="shared" si="17"/>
        <v>TransferrineB31</v>
      </c>
      <c r="B1140" s="84" t="s">
        <v>157</v>
      </c>
      <c r="C1140" s="84" t="s">
        <v>28</v>
      </c>
      <c r="D1140" s="84" t="s">
        <v>187</v>
      </c>
      <c r="E1140" s="84" t="s">
        <v>191</v>
      </c>
      <c r="F1140" s="82">
        <v>1</v>
      </c>
      <c r="G1140" s="82">
        <v>1.42</v>
      </c>
      <c r="H1140" s="82">
        <v>0.03</v>
      </c>
      <c r="I1140" s="82">
        <v>1.97</v>
      </c>
      <c r="J1140" s="82">
        <v>8</v>
      </c>
      <c r="K1140" s="82">
        <v>74</v>
      </c>
      <c r="L1140" s="82">
        <v>1</v>
      </c>
      <c r="M1140" s="82">
        <v>-1.39</v>
      </c>
      <c r="N1140" s="82">
        <v>0.56000000000000005</v>
      </c>
      <c r="O1140" s="82">
        <v>-4.84</v>
      </c>
      <c r="P1140" s="82">
        <v>8.9</v>
      </c>
    </row>
    <row r="1141" spans="1:16" x14ac:dyDescent="0.25">
      <c r="A1141" s="51" t="str">
        <f t="shared" si="17"/>
        <v>TransferrineB41</v>
      </c>
      <c r="B1141" s="84" t="s">
        <v>158</v>
      </c>
      <c r="C1141" s="84" t="s">
        <v>28</v>
      </c>
      <c r="D1141" s="84" t="s">
        <v>187</v>
      </c>
      <c r="E1141" s="84" t="s">
        <v>191</v>
      </c>
      <c r="F1141" s="82">
        <v>1</v>
      </c>
      <c r="G1141" s="82">
        <v>1.42</v>
      </c>
      <c r="H1141" s="82">
        <v>0.02</v>
      </c>
      <c r="I1141" s="82">
        <v>1.26</v>
      </c>
      <c r="J1141" s="82">
        <v>8</v>
      </c>
      <c r="K1141" s="82">
        <v>52</v>
      </c>
      <c r="L1141" s="82">
        <v>1</v>
      </c>
      <c r="M1141" s="82">
        <v>-1.41</v>
      </c>
      <c r="N1141" s="82">
        <v>0.36</v>
      </c>
      <c r="O1141" s="82">
        <v>-4.92</v>
      </c>
      <c r="P1141" s="82">
        <v>8.9</v>
      </c>
    </row>
    <row r="1142" spans="1:16" x14ac:dyDescent="0.25">
      <c r="A1142" s="51" t="str">
        <f t="shared" si="17"/>
        <v>TransferrineB51</v>
      </c>
      <c r="B1142" s="84" t="s">
        <v>159</v>
      </c>
      <c r="C1142" s="84" t="s">
        <v>28</v>
      </c>
      <c r="D1142" s="84" t="s">
        <v>187</v>
      </c>
      <c r="E1142" s="84" t="s">
        <v>191</v>
      </c>
      <c r="F1142" s="82">
        <v>1</v>
      </c>
      <c r="G1142" s="82">
        <v>1.42</v>
      </c>
      <c r="H1142" s="82">
        <v>0.02</v>
      </c>
      <c r="I1142" s="82">
        <v>1.6</v>
      </c>
      <c r="J1142" s="82">
        <v>8</v>
      </c>
      <c r="K1142" s="82">
        <v>65</v>
      </c>
      <c r="L1142" s="82">
        <v>1</v>
      </c>
      <c r="M1142" s="82">
        <v>-1.42</v>
      </c>
      <c r="N1142" s="82">
        <v>0.46</v>
      </c>
      <c r="O1142" s="82">
        <v>-4.95</v>
      </c>
      <c r="P1142" s="82">
        <v>8.9</v>
      </c>
    </row>
    <row r="1143" spans="1:16" x14ac:dyDescent="0.25">
      <c r="A1143" s="51" t="str">
        <f t="shared" si="17"/>
        <v>TransferrineB61</v>
      </c>
      <c r="B1143" s="84" t="s">
        <v>160</v>
      </c>
      <c r="C1143" s="84" t="s">
        <v>28</v>
      </c>
      <c r="D1143" s="84" t="s">
        <v>187</v>
      </c>
      <c r="E1143" s="84" t="s">
        <v>191</v>
      </c>
      <c r="F1143" s="82">
        <v>1</v>
      </c>
      <c r="G1143" s="82">
        <v>1.45</v>
      </c>
      <c r="H1143" s="82">
        <v>0.02</v>
      </c>
      <c r="I1143" s="82">
        <v>1.72</v>
      </c>
      <c r="J1143" s="82">
        <v>8</v>
      </c>
      <c r="K1143" s="82">
        <v>58</v>
      </c>
      <c r="L1143" s="82">
        <v>1</v>
      </c>
      <c r="M1143" s="82">
        <v>-0.75</v>
      </c>
      <c r="N1143" s="82">
        <v>0.49</v>
      </c>
      <c r="O1143" s="82">
        <v>-2.63</v>
      </c>
      <c r="P1143" s="82">
        <v>8.9</v>
      </c>
    </row>
    <row r="1144" spans="1:16" x14ac:dyDescent="0.25">
      <c r="A1144" s="51" t="str">
        <f t="shared" si="17"/>
        <v>TransferrineB71</v>
      </c>
      <c r="B1144" s="84" t="s">
        <v>161</v>
      </c>
      <c r="C1144" s="84" t="s">
        <v>28</v>
      </c>
      <c r="D1144" s="84" t="s">
        <v>187</v>
      </c>
      <c r="E1144" s="84" t="s">
        <v>191</v>
      </c>
      <c r="F1144" s="82">
        <v>1</v>
      </c>
      <c r="G1144" s="82">
        <v>1.46</v>
      </c>
      <c r="H1144" s="82">
        <v>0.05</v>
      </c>
      <c r="I1144" s="82">
        <v>3.46</v>
      </c>
      <c r="J1144" s="82">
        <v>8</v>
      </c>
      <c r="K1144" s="82">
        <v>65</v>
      </c>
      <c r="L1144" s="82">
        <v>1</v>
      </c>
      <c r="M1144" s="82">
        <v>-0.54</v>
      </c>
      <c r="N1144" s="82">
        <v>0.99</v>
      </c>
      <c r="O1144" s="82">
        <v>-1.87</v>
      </c>
      <c r="P1144" s="82">
        <v>8.9</v>
      </c>
    </row>
    <row r="1145" spans="1:16" x14ac:dyDescent="0.25">
      <c r="A1145" s="51" t="str">
        <f t="shared" si="17"/>
        <v>TransferrineB81</v>
      </c>
      <c r="B1145" s="84" t="s">
        <v>162</v>
      </c>
      <c r="C1145" s="84" t="s">
        <v>28</v>
      </c>
      <c r="D1145" s="84" t="s">
        <v>187</v>
      </c>
      <c r="E1145" s="84" t="s">
        <v>191</v>
      </c>
      <c r="F1145" s="82">
        <v>1</v>
      </c>
      <c r="G1145" s="82">
        <v>1.51</v>
      </c>
      <c r="H1145" s="82">
        <v>0.05</v>
      </c>
      <c r="I1145" s="82">
        <v>3.23</v>
      </c>
      <c r="J1145" s="82">
        <v>8</v>
      </c>
      <c r="K1145" s="82">
        <v>59</v>
      </c>
      <c r="L1145" s="82">
        <v>1</v>
      </c>
      <c r="M1145" s="82">
        <v>0.36</v>
      </c>
      <c r="N1145" s="82">
        <v>0.93</v>
      </c>
      <c r="O1145" s="82">
        <v>1.26</v>
      </c>
      <c r="P1145" s="82">
        <v>8.9</v>
      </c>
    </row>
    <row r="1146" spans="1:16" x14ac:dyDescent="0.25">
      <c r="A1146" s="51" t="str">
        <f t="shared" si="17"/>
        <v>TransferrineB91</v>
      </c>
      <c r="B1146" s="84" t="s">
        <v>163</v>
      </c>
      <c r="C1146" s="84" t="s">
        <v>28</v>
      </c>
      <c r="D1146" s="84" t="s">
        <v>187</v>
      </c>
      <c r="E1146" s="84" t="s">
        <v>191</v>
      </c>
      <c r="F1146" s="82">
        <v>1</v>
      </c>
      <c r="G1146" s="82">
        <v>1.51</v>
      </c>
      <c r="H1146" s="82">
        <v>0.03</v>
      </c>
      <c r="I1146" s="82">
        <v>2.2599999999999998</v>
      </c>
      <c r="J1146" s="82">
        <v>8</v>
      </c>
      <c r="K1146" s="82">
        <v>64</v>
      </c>
      <c r="L1146" s="82">
        <v>1</v>
      </c>
      <c r="M1146" s="82">
        <v>0.31</v>
      </c>
      <c r="N1146" s="82">
        <v>0.65</v>
      </c>
      <c r="O1146" s="82">
        <v>1.08</v>
      </c>
      <c r="P1146" s="82">
        <v>8.9</v>
      </c>
    </row>
    <row r="1147" spans="1:16" x14ac:dyDescent="0.25">
      <c r="A1147" s="51" t="str">
        <f t="shared" si="17"/>
        <v>TransferrineB101</v>
      </c>
      <c r="B1147" s="84" t="s">
        <v>164</v>
      </c>
      <c r="C1147" s="84" t="s">
        <v>28</v>
      </c>
      <c r="D1147" s="84" t="s">
        <v>187</v>
      </c>
      <c r="E1147" s="84" t="s">
        <v>191</v>
      </c>
      <c r="F1147" s="82">
        <v>1</v>
      </c>
      <c r="G1147" s="82">
        <v>1.52</v>
      </c>
      <c r="H1147" s="82">
        <v>0.02</v>
      </c>
      <c r="I1147" s="82">
        <v>1.33</v>
      </c>
      <c r="J1147" s="82">
        <v>8</v>
      </c>
      <c r="K1147" s="82">
        <v>57</v>
      </c>
      <c r="L1147" s="82">
        <v>1</v>
      </c>
      <c r="M1147" s="82">
        <v>0.53</v>
      </c>
      <c r="N1147" s="82">
        <v>0.38</v>
      </c>
      <c r="O1147" s="82">
        <v>1.86</v>
      </c>
      <c r="P1147" s="82">
        <v>8.9</v>
      </c>
    </row>
    <row r="1148" spans="1:16" x14ac:dyDescent="0.25">
      <c r="A1148" s="51" t="str">
        <f t="shared" si="17"/>
        <v>TransferrineB111</v>
      </c>
      <c r="B1148" s="84" t="s">
        <v>165</v>
      </c>
      <c r="C1148" s="84" t="s">
        <v>28</v>
      </c>
      <c r="D1148" s="84" t="s">
        <v>187</v>
      </c>
      <c r="E1148" s="84" t="s">
        <v>191</v>
      </c>
      <c r="F1148" s="82">
        <v>1</v>
      </c>
      <c r="G1148" s="82">
        <v>1.54</v>
      </c>
      <c r="H1148" s="82">
        <v>0.02</v>
      </c>
      <c r="I1148" s="82">
        <v>1.53</v>
      </c>
      <c r="J1148" s="82">
        <v>8</v>
      </c>
      <c r="K1148" s="82">
        <v>59</v>
      </c>
      <c r="L1148" s="82">
        <v>1</v>
      </c>
      <c r="M1148" s="82">
        <v>0.98</v>
      </c>
      <c r="N1148" s="82">
        <v>0.44</v>
      </c>
      <c r="O1148" s="82">
        <v>3.41</v>
      </c>
      <c r="P1148" s="82">
        <v>8.9</v>
      </c>
    </row>
    <row r="1149" spans="1:16" x14ac:dyDescent="0.25">
      <c r="A1149" s="51" t="str">
        <f t="shared" si="17"/>
        <v>TransferrineB121</v>
      </c>
      <c r="B1149" s="84" t="s">
        <v>166</v>
      </c>
      <c r="C1149" s="84" t="s">
        <v>28</v>
      </c>
      <c r="D1149" s="84" t="s">
        <v>187</v>
      </c>
      <c r="E1149" s="84" t="s">
        <v>191</v>
      </c>
      <c r="F1149" s="82">
        <v>1</v>
      </c>
      <c r="G1149" s="82">
        <v>1.54</v>
      </c>
      <c r="H1149" s="82">
        <v>0.02</v>
      </c>
      <c r="I1149" s="82">
        <v>1.52</v>
      </c>
      <c r="J1149" s="82">
        <v>8</v>
      </c>
      <c r="K1149" s="82">
        <v>56</v>
      </c>
      <c r="L1149" s="82">
        <v>1</v>
      </c>
      <c r="M1149" s="82">
        <v>1.07</v>
      </c>
      <c r="N1149" s="82">
        <v>0.44</v>
      </c>
      <c r="O1149" s="82">
        <v>3.74</v>
      </c>
      <c r="P1149" s="82">
        <v>8.9</v>
      </c>
    </row>
    <row r="1150" spans="1:16" x14ac:dyDescent="0.25">
      <c r="A1150" s="51" t="str">
        <f t="shared" si="17"/>
        <v>TransferrineB131</v>
      </c>
      <c r="B1150" s="84" t="s">
        <v>167</v>
      </c>
      <c r="C1150" s="84" t="s">
        <v>28</v>
      </c>
      <c r="D1150" s="84" t="s">
        <v>187</v>
      </c>
      <c r="E1150" s="84" t="s">
        <v>191</v>
      </c>
      <c r="F1150" s="82">
        <v>1</v>
      </c>
      <c r="G1150" s="82">
        <v>1.47</v>
      </c>
      <c r="H1150" s="82">
        <v>0.06</v>
      </c>
      <c r="I1150" s="82">
        <v>3.88</v>
      </c>
      <c r="J1150" s="82">
        <v>8</v>
      </c>
      <c r="K1150" s="82">
        <v>725</v>
      </c>
      <c r="L1150" s="82">
        <v>1</v>
      </c>
      <c r="M1150" s="82">
        <v>-0.38</v>
      </c>
      <c r="N1150" s="82">
        <v>1.1100000000000001</v>
      </c>
      <c r="O1150" s="82">
        <v>-1.34</v>
      </c>
      <c r="P1150" s="82">
        <v>8.9</v>
      </c>
    </row>
    <row r="1151" spans="1:16" x14ac:dyDescent="0.25">
      <c r="A1151" s="51" t="str">
        <f t="shared" si="17"/>
        <v>TransferrineA2</v>
      </c>
      <c r="B1151" s="84" t="s">
        <v>154</v>
      </c>
      <c r="C1151" s="84" t="s">
        <v>28</v>
      </c>
      <c r="D1151" s="84" t="s">
        <v>184</v>
      </c>
      <c r="E1151" s="84" t="s">
        <v>191</v>
      </c>
      <c r="F1151" s="82">
        <v>2</v>
      </c>
      <c r="G1151" s="82">
        <v>1.96</v>
      </c>
      <c r="H1151" s="82">
        <v>0.06</v>
      </c>
      <c r="I1151" s="82">
        <v>2.93</v>
      </c>
      <c r="J1151" s="82">
        <v>6</v>
      </c>
      <c r="K1151" s="82">
        <v>14805</v>
      </c>
      <c r="L1151" s="82">
        <v>27</v>
      </c>
      <c r="M1151" s="82" t="s">
        <v>186</v>
      </c>
      <c r="N1151" s="82" t="s">
        <v>186</v>
      </c>
      <c r="O1151" s="82" t="s">
        <v>186</v>
      </c>
      <c r="P1151" s="82">
        <v>8.6</v>
      </c>
    </row>
    <row r="1152" spans="1:16" x14ac:dyDescent="0.25">
      <c r="A1152" s="51" t="str">
        <f t="shared" si="17"/>
        <v>TransferrineB12</v>
      </c>
      <c r="B1152" s="84" t="s">
        <v>155</v>
      </c>
      <c r="C1152" s="84" t="s">
        <v>28</v>
      </c>
      <c r="D1152" s="84" t="s">
        <v>187</v>
      </c>
      <c r="E1152" s="84" t="s">
        <v>191</v>
      </c>
      <c r="F1152" s="82">
        <v>2</v>
      </c>
      <c r="G1152" s="82">
        <v>1.91</v>
      </c>
      <c r="H1152" s="82">
        <v>0.04</v>
      </c>
      <c r="I1152" s="82">
        <v>2.0299999999999998</v>
      </c>
      <c r="J1152" s="82">
        <v>6</v>
      </c>
      <c r="K1152" s="82">
        <v>58</v>
      </c>
      <c r="L1152" s="82">
        <v>1</v>
      </c>
      <c r="M1152" s="82">
        <v>-0.9</v>
      </c>
      <c r="N1152" s="82">
        <v>0.69</v>
      </c>
      <c r="O1152" s="82">
        <v>-2.65</v>
      </c>
      <c r="P1152" s="82">
        <v>8.6</v>
      </c>
    </row>
    <row r="1153" spans="1:16" x14ac:dyDescent="0.25">
      <c r="A1153" s="51" t="str">
        <f t="shared" si="17"/>
        <v>TransferrineB22</v>
      </c>
      <c r="B1153" s="84" t="s">
        <v>156</v>
      </c>
      <c r="C1153" s="84" t="s">
        <v>28</v>
      </c>
      <c r="D1153" s="84" t="s">
        <v>187</v>
      </c>
      <c r="E1153" s="84" t="s">
        <v>191</v>
      </c>
      <c r="F1153" s="82">
        <v>2</v>
      </c>
      <c r="G1153" s="82">
        <v>1.88</v>
      </c>
      <c r="H1153" s="82">
        <v>0.04</v>
      </c>
      <c r="I1153" s="82">
        <v>1.93</v>
      </c>
      <c r="J1153" s="82">
        <v>6</v>
      </c>
      <c r="K1153" s="82">
        <v>52</v>
      </c>
      <c r="L1153" s="82">
        <v>1</v>
      </c>
      <c r="M1153" s="82">
        <v>-1.36</v>
      </c>
      <c r="N1153" s="82">
        <v>0.66</v>
      </c>
      <c r="O1153" s="82">
        <v>-3.98</v>
      </c>
      <c r="P1153" s="82">
        <v>8.6</v>
      </c>
    </row>
    <row r="1154" spans="1:16" x14ac:dyDescent="0.25">
      <c r="A1154" s="51" t="str">
        <f t="shared" si="17"/>
        <v>TransferrineB32</v>
      </c>
      <c r="B1154" s="84" t="s">
        <v>157</v>
      </c>
      <c r="C1154" s="84" t="s">
        <v>28</v>
      </c>
      <c r="D1154" s="84" t="s">
        <v>187</v>
      </c>
      <c r="E1154" s="84" t="s">
        <v>191</v>
      </c>
      <c r="F1154" s="82">
        <v>2</v>
      </c>
      <c r="G1154" s="82">
        <v>1.89</v>
      </c>
      <c r="H1154" s="82">
        <v>0.03</v>
      </c>
      <c r="I1154" s="82">
        <v>1.64</v>
      </c>
      <c r="J1154" s="82">
        <v>6</v>
      </c>
      <c r="K1154" s="82">
        <v>72</v>
      </c>
      <c r="L1154" s="82">
        <v>1</v>
      </c>
      <c r="M1154" s="82">
        <v>-1.28</v>
      </c>
      <c r="N1154" s="82">
        <v>0.56000000000000005</v>
      </c>
      <c r="O1154" s="82">
        <v>-3.74</v>
      </c>
      <c r="P1154" s="82">
        <v>8.6</v>
      </c>
    </row>
    <row r="1155" spans="1:16" x14ac:dyDescent="0.25">
      <c r="A1155" s="51" t="str">
        <f t="shared" si="17"/>
        <v>TransferrineB42</v>
      </c>
      <c r="B1155" s="84" t="s">
        <v>158</v>
      </c>
      <c r="C1155" s="84" t="s">
        <v>28</v>
      </c>
      <c r="D1155" s="84" t="s">
        <v>187</v>
      </c>
      <c r="E1155" s="84" t="s">
        <v>191</v>
      </c>
      <c r="F1155" s="82">
        <v>2</v>
      </c>
      <c r="G1155" s="82">
        <v>1.89</v>
      </c>
      <c r="H1155" s="82">
        <v>0.03</v>
      </c>
      <c r="I1155" s="82">
        <v>1.75</v>
      </c>
      <c r="J1155" s="82">
        <v>6</v>
      </c>
      <c r="K1155" s="82">
        <v>50</v>
      </c>
      <c r="L1155" s="82">
        <v>1</v>
      </c>
      <c r="M1155" s="82">
        <v>-1.25</v>
      </c>
      <c r="N1155" s="82">
        <v>0.6</v>
      </c>
      <c r="O1155" s="82">
        <v>-3.66</v>
      </c>
      <c r="P1155" s="82">
        <v>8.6</v>
      </c>
    </row>
    <row r="1156" spans="1:16" x14ac:dyDescent="0.25">
      <c r="A1156" s="51" t="str">
        <f t="shared" ref="A1156:A1219" si="18">CONCATENATE(C1156,B1156,F1156)</f>
        <v>TransferrineB52</v>
      </c>
      <c r="B1156" s="84" t="s">
        <v>159</v>
      </c>
      <c r="C1156" s="84" t="s">
        <v>28</v>
      </c>
      <c r="D1156" s="84" t="s">
        <v>187</v>
      </c>
      <c r="E1156" s="84" t="s">
        <v>191</v>
      </c>
      <c r="F1156" s="82">
        <v>2</v>
      </c>
      <c r="G1156" s="82">
        <v>1.89</v>
      </c>
      <c r="H1156" s="82">
        <v>0.03</v>
      </c>
      <c r="I1156" s="82">
        <v>1.69</v>
      </c>
      <c r="J1156" s="82">
        <v>6</v>
      </c>
      <c r="K1156" s="82">
        <v>59</v>
      </c>
      <c r="L1156" s="82">
        <v>1</v>
      </c>
      <c r="M1156" s="82">
        <v>-1.21</v>
      </c>
      <c r="N1156" s="82">
        <v>0.57999999999999996</v>
      </c>
      <c r="O1156" s="82">
        <v>-3.54</v>
      </c>
      <c r="P1156" s="82">
        <v>8.6</v>
      </c>
    </row>
    <row r="1157" spans="1:16" x14ac:dyDescent="0.25">
      <c r="A1157" s="51" t="str">
        <f t="shared" si="18"/>
        <v>TransferrineB62</v>
      </c>
      <c r="B1157" s="84" t="s">
        <v>160</v>
      </c>
      <c r="C1157" s="84" t="s">
        <v>28</v>
      </c>
      <c r="D1157" s="84" t="s">
        <v>187</v>
      </c>
      <c r="E1157" s="84" t="s">
        <v>191</v>
      </c>
      <c r="F1157" s="82">
        <v>2</v>
      </c>
      <c r="G1157" s="82">
        <v>1.92</v>
      </c>
      <c r="H1157" s="82">
        <v>0.03</v>
      </c>
      <c r="I1157" s="82">
        <v>1.58</v>
      </c>
      <c r="J1157" s="82">
        <v>6</v>
      </c>
      <c r="K1157" s="82">
        <v>56</v>
      </c>
      <c r="L1157" s="82">
        <v>1</v>
      </c>
      <c r="M1157" s="82">
        <v>-0.65</v>
      </c>
      <c r="N1157" s="82">
        <v>0.54</v>
      </c>
      <c r="O1157" s="82">
        <v>-1.9</v>
      </c>
      <c r="P1157" s="82">
        <v>8.6</v>
      </c>
    </row>
    <row r="1158" spans="1:16" x14ac:dyDescent="0.25">
      <c r="A1158" s="51" t="str">
        <f t="shared" si="18"/>
        <v>TransferrineB72</v>
      </c>
      <c r="B1158" s="84" t="s">
        <v>161</v>
      </c>
      <c r="C1158" s="84" t="s">
        <v>28</v>
      </c>
      <c r="D1158" s="84" t="s">
        <v>187</v>
      </c>
      <c r="E1158" s="84" t="s">
        <v>191</v>
      </c>
      <c r="F1158" s="82">
        <v>2</v>
      </c>
      <c r="G1158" s="82">
        <v>1.94</v>
      </c>
      <c r="H1158" s="82">
        <v>0.05</v>
      </c>
      <c r="I1158" s="82">
        <v>2.5</v>
      </c>
      <c r="J1158" s="82">
        <v>6</v>
      </c>
      <c r="K1158" s="82">
        <v>61</v>
      </c>
      <c r="L1158" s="82">
        <v>1</v>
      </c>
      <c r="M1158" s="82">
        <v>-0.32</v>
      </c>
      <c r="N1158" s="82">
        <v>0.85</v>
      </c>
      <c r="O1158" s="82">
        <v>-0.93</v>
      </c>
      <c r="P1158" s="82">
        <v>8.6</v>
      </c>
    </row>
    <row r="1159" spans="1:16" x14ac:dyDescent="0.25">
      <c r="A1159" s="51" t="str">
        <f t="shared" si="18"/>
        <v>TransferrineB82</v>
      </c>
      <c r="B1159" s="84" t="s">
        <v>162</v>
      </c>
      <c r="C1159" s="84" t="s">
        <v>28</v>
      </c>
      <c r="D1159" s="84" t="s">
        <v>187</v>
      </c>
      <c r="E1159" s="84" t="s">
        <v>191</v>
      </c>
      <c r="F1159" s="82">
        <v>2</v>
      </c>
      <c r="G1159" s="82">
        <v>1.98</v>
      </c>
      <c r="H1159" s="82">
        <v>0.05</v>
      </c>
      <c r="I1159" s="82">
        <v>2.66</v>
      </c>
      <c r="J1159" s="82">
        <v>6</v>
      </c>
      <c r="K1159" s="82">
        <v>55</v>
      </c>
      <c r="L1159" s="82">
        <v>1</v>
      </c>
      <c r="M1159" s="82">
        <v>0.28000000000000003</v>
      </c>
      <c r="N1159" s="82">
        <v>0.91</v>
      </c>
      <c r="O1159" s="82">
        <v>0.83</v>
      </c>
      <c r="P1159" s="82">
        <v>8.6</v>
      </c>
    </row>
    <row r="1160" spans="1:16" x14ac:dyDescent="0.25">
      <c r="A1160" s="51" t="str">
        <f t="shared" si="18"/>
        <v>TransferrineB92</v>
      </c>
      <c r="B1160" s="84" t="s">
        <v>163</v>
      </c>
      <c r="C1160" s="84" t="s">
        <v>28</v>
      </c>
      <c r="D1160" s="84" t="s">
        <v>187</v>
      </c>
      <c r="E1160" s="84" t="s">
        <v>191</v>
      </c>
      <c r="F1160" s="82">
        <v>2</v>
      </c>
      <c r="G1160" s="82">
        <v>1.98</v>
      </c>
      <c r="H1160" s="82">
        <v>0.04</v>
      </c>
      <c r="I1160" s="82">
        <v>2.0499999999999998</v>
      </c>
      <c r="J1160" s="82">
        <v>6</v>
      </c>
      <c r="K1160" s="82">
        <v>62</v>
      </c>
      <c r="L1160" s="82">
        <v>1</v>
      </c>
      <c r="M1160" s="82">
        <v>0.4</v>
      </c>
      <c r="N1160" s="82">
        <v>0.7</v>
      </c>
      <c r="O1160" s="82">
        <v>1.18</v>
      </c>
      <c r="P1160" s="82">
        <v>8.6</v>
      </c>
    </row>
    <row r="1161" spans="1:16" x14ac:dyDescent="0.25">
      <c r="A1161" s="51" t="str">
        <f t="shared" si="18"/>
        <v>TransferrineB102</v>
      </c>
      <c r="B1161" s="84" t="s">
        <v>164</v>
      </c>
      <c r="C1161" s="84" t="s">
        <v>28</v>
      </c>
      <c r="D1161" s="84" t="s">
        <v>187</v>
      </c>
      <c r="E1161" s="84" t="s">
        <v>191</v>
      </c>
      <c r="F1161" s="82">
        <v>2</v>
      </c>
      <c r="G1161" s="82">
        <v>2</v>
      </c>
      <c r="H1161" s="82">
        <v>0.03</v>
      </c>
      <c r="I1161" s="82">
        <v>1.3</v>
      </c>
      <c r="J1161" s="82">
        <v>6</v>
      </c>
      <c r="K1161" s="82">
        <v>56</v>
      </c>
      <c r="L1161" s="82">
        <v>1</v>
      </c>
      <c r="M1161" s="82">
        <v>0.77</v>
      </c>
      <c r="N1161" s="82">
        <v>0.44</v>
      </c>
      <c r="O1161" s="82">
        <v>2.25</v>
      </c>
      <c r="P1161" s="82">
        <v>8.6</v>
      </c>
    </row>
    <row r="1162" spans="1:16" x14ac:dyDescent="0.25">
      <c r="A1162" s="51" t="str">
        <f t="shared" si="18"/>
        <v>TransferrineB112</v>
      </c>
      <c r="B1162" s="84" t="s">
        <v>165</v>
      </c>
      <c r="C1162" s="84" t="s">
        <v>28</v>
      </c>
      <c r="D1162" s="84" t="s">
        <v>187</v>
      </c>
      <c r="E1162" s="84" t="s">
        <v>191</v>
      </c>
      <c r="F1162" s="82">
        <v>2</v>
      </c>
      <c r="G1162" s="82">
        <v>2.0299999999999998</v>
      </c>
      <c r="H1162" s="82">
        <v>0.03</v>
      </c>
      <c r="I1162" s="82">
        <v>1.39</v>
      </c>
      <c r="J1162" s="82">
        <v>6</v>
      </c>
      <c r="K1162" s="82">
        <v>55</v>
      </c>
      <c r="L1162" s="82">
        <v>1</v>
      </c>
      <c r="M1162" s="82">
        <v>1.17</v>
      </c>
      <c r="N1162" s="82">
        <v>0.47</v>
      </c>
      <c r="O1162" s="82">
        <v>3.43</v>
      </c>
      <c r="P1162" s="82">
        <v>8.6</v>
      </c>
    </row>
    <row r="1163" spans="1:16" x14ac:dyDescent="0.25">
      <c r="A1163" s="51" t="str">
        <f t="shared" si="18"/>
        <v>TransferrineB122</v>
      </c>
      <c r="B1163" s="84" t="s">
        <v>166</v>
      </c>
      <c r="C1163" s="84" t="s">
        <v>28</v>
      </c>
      <c r="D1163" s="84" t="s">
        <v>187</v>
      </c>
      <c r="E1163" s="84" t="s">
        <v>191</v>
      </c>
      <c r="F1163" s="82">
        <v>2</v>
      </c>
      <c r="G1163" s="82">
        <v>2.04</v>
      </c>
      <c r="H1163" s="82">
        <v>0.03</v>
      </c>
      <c r="I1163" s="82">
        <v>1.39</v>
      </c>
      <c r="J1163" s="82">
        <v>6</v>
      </c>
      <c r="K1163" s="82">
        <v>55</v>
      </c>
      <c r="L1163" s="82">
        <v>1</v>
      </c>
      <c r="M1163" s="82">
        <v>1.38</v>
      </c>
      <c r="N1163" s="82">
        <v>0.47</v>
      </c>
      <c r="O1163" s="82">
        <v>4.04</v>
      </c>
      <c r="P1163" s="82">
        <v>8.6</v>
      </c>
    </row>
    <row r="1164" spans="1:16" x14ac:dyDescent="0.25">
      <c r="A1164" s="51" t="str">
        <f t="shared" si="18"/>
        <v>TransferrineB132</v>
      </c>
      <c r="B1164" s="84" t="s">
        <v>167</v>
      </c>
      <c r="C1164" s="84" t="s">
        <v>28</v>
      </c>
      <c r="D1164" s="84" t="s">
        <v>187</v>
      </c>
      <c r="E1164" s="84" t="s">
        <v>191</v>
      </c>
      <c r="F1164" s="82">
        <v>2</v>
      </c>
      <c r="G1164" s="82">
        <v>1.94</v>
      </c>
      <c r="H1164" s="82">
        <v>7.0000000000000007E-2</v>
      </c>
      <c r="I1164" s="82">
        <v>3.39</v>
      </c>
      <c r="J1164" s="82">
        <v>6</v>
      </c>
      <c r="K1164" s="82">
        <v>691</v>
      </c>
      <c r="L1164" s="82">
        <v>1</v>
      </c>
      <c r="M1164" s="82">
        <v>-0.26</v>
      </c>
      <c r="N1164" s="82">
        <v>1.1499999999999999</v>
      </c>
      <c r="O1164" s="82">
        <v>-0.77</v>
      </c>
      <c r="P1164" s="82">
        <v>8.6</v>
      </c>
    </row>
    <row r="1165" spans="1:16" x14ac:dyDescent="0.25">
      <c r="A1165" s="51" t="str">
        <f t="shared" si="18"/>
        <v>TransferrineA3</v>
      </c>
      <c r="B1165" s="84" t="s">
        <v>154</v>
      </c>
      <c r="C1165" s="84" t="s">
        <v>28</v>
      </c>
      <c r="D1165" s="84" t="s">
        <v>184</v>
      </c>
      <c r="E1165" s="84" t="s">
        <v>191</v>
      </c>
      <c r="F1165" s="82">
        <v>3</v>
      </c>
      <c r="G1165" s="82">
        <v>2.5</v>
      </c>
      <c r="H1165" s="82">
        <v>0.06</v>
      </c>
      <c r="I1165" s="82">
        <v>2.5499999999999998</v>
      </c>
      <c r="J1165" s="82">
        <v>5</v>
      </c>
      <c r="K1165" s="82">
        <v>56045</v>
      </c>
      <c r="L1165" s="82">
        <v>92</v>
      </c>
      <c r="M1165" s="82" t="s">
        <v>186</v>
      </c>
      <c r="N1165" s="82" t="s">
        <v>186</v>
      </c>
      <c r="O1165" s="82" t="s">
        <v>186</v>
      </c>
      <c r="P1165" s="82">
        <v>7.5</v>
      </c>
    </row>
    <row r="1166" spans="1:16" x14ac:dyDescent="0.25">
      <c r="A1166" s="51" t="str">
        <f t="shared" si="18"/>
        <v>TransferrineB13</v>
      </c>
      <c r="B1166" s="84" t="s">
        <v>155</v>
      </c>
      <c r="C1166" s="84" t="s">
        <v>28</v>
      </c>
      <c r="D1166" s="84" t="s">
        <v>187</v>
      </c>
      <c r="E1166" s="84" t="s">
        <v>191</v>
      </c>
      <c r="F1166" s="82">
        <v>3</v>
      </c>
      <c r="G1166" s="82">
        <v>2.4700000000000002</v>
      </c>
      <c r="H1166" s="82">
        <v>0.05</v>
      </c>
      <c r="I1166" s="82">
        <v>1.88</v>
      </c>
      <c r="J1166" s="82">
        <v>5</v>
      </c>
      <c r="K1166" s="82">
        <v>57</v>
      </c>
      <c r="L1166" s="82">
        <v>1</v>
      </c>
      <c r="M1166" s="82">
        <v>-0.47</v>
      </c>
      <c r="N1166" s="82">
        <v>0.74</v>
      </c>
      <c r="O1166" s="82">
        <v>-1.2</v>
      </c>
      <c r="P1166" s="82">
        <v>7.5</v>
      </c>
    </row>
    <row r="1167" spans="1:16" x14ac:dyDescent="0.25">
      <c r="A1167" s="51" t="str">
        <f t="shared" si="18"/>
        <v>TransferrineB23</v>
      </c>
      <c r="B1167" s="84" t="s">
        <v>156</v>
      </c>
      <c r="C1167" s="84" t="s">
        <v>28</v>
      </c>
      <c r="D1167" s="84" t="s">
        <v>187</v>
      </c>
      <c r="E1167" s="84" t="s">
        <v>191</v>
      </c>
      <c r="F1167" s="82">
        <v>3</v>
      </c>
      <c r="G1167" s="82">
        <v>2.4300000000000002</v>
      </c>
      <c r="H1167" s="82">
        <v>0.04</v>
      </c>
      <c r="I1167" s="82">
        <v>1.56</v>
      </c>
      <c r="J1167" s="82">
        <v>5</v>
      </c>
      <c r="K1167" s="82">
        <v>54</v>
      </c>
      <c r="L1167" s="82">
        <v>1</v>
      </c>
      <c r="M1167" s="82">
        <v>-1.1299999999999999</v>
      </c>
      <c r="N1167" s="82">
        <v>0.61</v>
      </c>
      <c r="O1167" s="82">
        <v>-2.88</v>
      </c>
      <c r="P1167" s="82">
        <v>7.5</v>
      </c>
    </row>
    <row r="1168" spans="1:16" x14ac:dyDescent="0.25">
      <c r="A1168" s="51" t="str">
        <f t="shared" si="18"/>
        <v>TransferrineB33</v>
      </c>
      <c r="B1168" s="84" t="s">
        <v>157</v>
      </c>
      <c r="C1168" s="84" t="s">
        <v>28</v>
      </c>
      <c r="D1168" s="84" t="s">
        <v>187</v>
      </c>
      <c r="E1168" s="84" t="s">
        <v>191</v>
      </c>
      <c r="F1168" s="82">
        <v>3</v>
      </c>
      <c r="G1168" s="82">
        <v>2.48</v>
      </c>
      <c r="H1168" s="82">
        <v>0.04</v>
      </c>
      <c r="I1168" s="82">
        <v>1.79</v>
      </c>
      <c r="J1168" s="82">
        <v>5</v>
      </c>
      <c r="K1168" s="82">
        <v>70</v>
      </c>
      <c r="L1168" s="82">
        <v>1</v>
      </c>
      <c r="M1168" s="82">
        <v>-0.43</v>
      </c>
      <c r="N1168" s="82">
        <v>0.7</v>
      </c>
      <c r="O1168" s="82">
        <v>-1.1000000000000001</v>
      </c>
      <c r="P1168" s="82">
        <v>7.5</v>
      </c>
    </row>
    <row r="1169" spans="1:16" x14ac:dyDescent="0.25">
      <c r="A1169" s="51" t="str">
        <f t="shared" si="18"/>
        <v>TransferrineB43</v>
      </c>
      <c r="B1169" s="84" t="s">
        <v>158</v>
      </c>
      <c r="C1169" s="84" t="s">
        <v>28</v>
      </c>
      <c r="D1169" s="84" t="s">
        <v>187</v>
      </c>
      <c r="E1169" s="84" t="s">
        <v>191</v>
      </c>
      <c r="F1169" s="82">
        <v>3</v>
      </c>
      <c r="G1169" s="82">
        <v>2.48</v>
      </c>
      <c r="H1169" s="82">
        <v>0.05</v>
      </c>
      <c r="I1169" s="82">
        <v>1.84</v>
      </c>
      <c r="J1169" s="82">
        <v>5</v>
      </c>
      <c r="K1169" s="82">
        <v>50</v>
      </c>
      <c r="L1169" s="82">
        <v>1</v>
      </c>
      <c r="M1169" s="82">
        <v>-0.38</v>
      </c>
      <c r="N1169" s="82">
        <v>0.72</v>
      </c>
      <c r="O1169" s="82">
        <v>-0.97</v>
      </c>
      <c r="P1169" s="82">
        <v>7.5</v>
      </c>
    </row>
    <row r="1170" spans="1:16" x14ac:dyDescent="0.25">
      <c r="A1170" s="51" t="str">
        <f t="shared" si="18"/>
        <v>TransferrineB53</v>
      </c>
      <c r="B1170" s="84" t="s">
        <v>159</v>
      </c>
      <c r="C1170" s="84" t="s">
        <v>28</v>
      </c>
      <c r="D1170" s="84" t="s">
        <v>187</v>
      </c>
      <c r="E1170" s="84" t="s">
        <v>191</v>
      </c>
      <c r="F1170" s="82">
        <v>3</v>
      </c>
      <c r="G1170" s="82">
        <v>2.48</v>
      </c>
      <c r="H1170" s="82">
        <v>0.04</v>
      </c>
      <c r="I1170" s="82">
        <v>1.69</v>
      </c>
      <c r="J1170" s="82">
        <v>5</v>
      </c>
      <c r="K1170" s="82">
        <v>59</v>
      </c>
      <c r="L1170" s="82">
        <v>1</v>
      </c>
      <c r="M1170" s="82">
        <v>-0.41</v>
      </c>
      <c r="N1170" s="82">
        <v>0.66</v>
      </c>
      <c r="O1170" s="82">
        <v>-1.05</v>
      </c>
      <c r="P1170" s="82">
        <v>7.5</v>
      </c>
    </row>
    <row r="1171" spans="1:16" x14ac:dyDescent="0.25">
      <c r="A1171" s="51" t="str">
        <f t="shared" si="18"/>
        <v>TransferrineB63</v>
      </c>
      <c r="B1171" s="84" t="s">
        <v>160</v>
      </c>
      <c r="C1171" s="84" t="s">
        <v>28</v>
      </c>
      <c r="D1171" s="84" t="s">
        <v>187</v>
      </c>
      <c r="E1171" s="84" t="s">
        <v>191</v>
      </c>
      <c r="F1171" s="82">
        <v>3</v>
      </c>
      <c r="G1171" s="82">
        <v>2.52</v>
      </c>
      <c r="H1171" s="82">
        <v>0.03</v>
      </c>
      <c r="I1171" s="82">
        <v>1.1399999999999999</v>
      </c>
      <c r="J1171" s="82">
        <v>5</v>
      </c>
      <c r="K1171" s="82">
        <v>55</v>
      </c>
      <c r="L1171" s="82">
        <v>1</v>
      </c>
      <c r="M1171" s="82">
        <v>0.28999999999999998</v>
      </c>
      <c r="N1171" s="82">
        <v>0.45</v>
      </c>
      <c r="O1171" s="82">
        <v>0.75</v>
      </c>
      <c r="P1171" s="82">
        <v>7.5</v>
      </c>
    </row>
    <row r="1172" spans="1:16" x14ac:dyDescent="0.25">
      <c r="A1172" s="51" t="str">
        <f t="shared" si="18"/>
        <v>TransferrineB73</v>
      </c>
      <c r="B1172" s="84" t="s">
        <v>161</v>
      </c>
      <c r="C1172" s="84" t="s">
        <v>28</v>
      </c>
      <c r="D1172" s="84" t="s">
        <v>187</v>
      </c>
      <c r="E1172" s="84" t="s">
        <v>191</v>
      </c>
      <c r="F1172" s="82">
        <v>3</v>
      </c>
      <c r="G1172" s="82">
        <v>2.5099999999999998</v>
      </c>
      <c r="H1172" s="82">
        <v>0.05</v>
      </c>
      <c r="I1172" s="82">
        <v>2.1</v>
      </c>
      <c r="J1172" s="82">
        <v>5</v>
      </c>
      <c r="K1172" s="82">
        <v>63</v>
      </c>
      <c r="L1172" s="82">
        <v>1</v>
      </c>
      <c r="M1172" s="82">
        <v>0.08</v>
      </c>
      <c r="N1172" s="82">
        <v>0.82</v>
      </c>
      <c r="O1172" s="82">
        <v>0.2</v>
      </c>
      <c r="P1172" s="82">
        <v>7.5</v>
      </c>
    </row>
    <row r="1173" spans="1:16" x14ac:dyDescent="0.25">
      <c r="A1173" s="51" t="str">
        <f t="shared" si="18"/>
        <v>TransferrineB83</v>
      </c>
      <c r="B1173" s="84" t="s">
        <v>162</v>
      </c>
      <c r="C1173" s="84" t="s">
        <v>28</v>
      </c>
      <c r="D1173" s="84" t="s">
        <v>187</v>
      </c>
      <c r="E1173" s="84" t="s">
        <v>191</v>
      </c>
      <c r="F1173" s="82">
        <v>3</v>
      </c>
      <c r="G1173" s="82">
        <v>2.4900000000000002</v>
      </c>
      <c r="H1173" s="82">
        <v>0.06</v>
      </c>
      <c r="I1173" s="82">
        <v>2.3199999999999998</v>
      </c>
      <c r="J1173" s="82">
        <v>5</v>
      </c>
      <c r="K1173" s="82">
        <v>57</v>
      </c>
      <c r="L1173" s="82">
        <v>1</v>
      </c>
      <c r="M1173" s="82">
        <v>-0.28000000000000003</v>
      </c>
      <c r="N1173" s="82">
        <v>0.91</v>
      </c>
      <c r="O1173" s="82">
        <v>-0.72</v>
      </c>
      <c r="P1173" s="82">
        <v>7.5</v>
      </c>
    </row>
    <row r="1174" spans="1:16" x14ac:dyDescent="0.25">
      <c r="A1174" s="51" t="str">
        <f t="shared" si="18"/>
        <v>TransferrineB93</v>
      </c>
      <c r="B1174" s="84" t="s">
        <v>163</v>
      </c>
      <c r="C1174" s="84" t="s">
        <v>28</v>
      </c>
      <c r="D1174" s="84" t="s">
        <v>187</v>
      </c>
      <c r="E1174" s="84" t="s">
        <v>191</v>
      </c>
      <c r="F1174" s="82">
        <v>3</v>
      </c>
      <c r="G1174" s="82">
        <v>2.4900000000000002</v>
      </c>
      <c r="H1174" s="82">
        <v>0.03</v>
      </c>
      <c r="I1174" s="82">
        <v>1.36</v>
      </c>
      <c r="J1174" s="82">
        <v>5</v>
      </c>
      <c r="K1174" s="82">
        <v>61</v>
      </c>
      <c r="L1174" s="82">
        <v>1</v>
      </c>
      <c r="M1174" s="82">
        <v>-0.28000000000000003</v>
      </c>
      <c r="N1174" s="82">
        <v>0.53</v>
      </c>
      <c r="O1174" s="82">
        <v>-0.72</v>
      </c>
      <c r="P1174" s="82">
        <v>7.5</v>
      </c>
    </row>
    <row r="1175" spans="1:16" x14ac:dyDescent="0.25">
      <c r="A1175" s="51" t="str">
        <f t="shared" si="18"/>
        <v>TransferrineB103</v>
      </c>
      <c r="B1175" s="84" t="s">
        <v>164</v>
      </c>
      <c r="C1175" s="84" t="s">
        <v>28</v>
      </c>
      <c r="D1175" s="84" t="s">
        <v>187</v>
      </c>
      <c r="E1175" s="84" t="s">
        <v>191</v>
      </c>
      <c r="F1175" s="82">
        <v>3</v>
      </c>
      <c r="G1175" s="82">
        <v>2.5099999999999998</v>
      </c>
      <c r="H1175" s="82">
        <v>0.03</v>
      </c>
      <c r="I1175" s="82">
        <v>1.1399999999999999</v>
      </c>
      <c r="J1175" s="82">
        <v>5</v>
      </c>
      <c r="K1175" s="82">
        <v>57</v>
      </c>
      <c r="L1175" s="82">
        <v>1</v>
      </c>
      <c r="M1175" s="82">
        <v>7.0000000000000007E-2</v>
      </c>
      <c r="N1175" s="82">
        <v>0.45</v>
      </c>
      <c r="O1175" s="82">
        <v>0.18</v>
      </c>
      <c r="P1175" s="82">
        <v>7.5</v>
      </c>
    </row>
    <row r="1176" spans="1:16" x14ac:dyDescent="0.25">
      <c r="A1176" s="51" t="str">
        <f t="shared" si="18"/>
        <v>TransferrineB113</v>
      </c>
      <c r="B1176" s="84" t="s">
        <v>165</v>
      </c>
      <c r="C1176" s="84" t="s">
        <v>28</v>
      </c>
      <c r="D1176" s="84" t="s">
        <v>187</v>
      </c>
      <c r="E1176" s="84" t="s">
        <v>191</v>
      </c>
      <c r="F1176" s="82">
        <v>3</v>
      </c>
      <c r="G1176" s="82">
        <v>2.54</v>
      </c>
      <c r="H1176" s="82">
        <v>0.03</v>
      </c>
      <c r="I1176" s="82">
        <v>1.27</v>
      </c>
      <c r="J1176" s="82">
        <v>5</v>
      </c>
      <c r="K1176" s="82">
        <v>56</v>
      </c>
      <c r="L1176" s="82">
        <v>1</v>
      </c>
      <c r="M1176" s="82">
        <v>0.48</v>
      </c>
      <c r="N1176" s="82">
        <v>0.5</v>
      </c>
      <c r="O1176" s="82">
        <v>1.22</v>
      </c>
      <c r="P1176" s="82">
        <v>7.5</v>
      </c>
    </row>
    <row r="1177" spans="1:16" x14ac:dyDescent="0.25">
      <c r="A1177" s="51" t="str">
        <f t="shared" si="18"/>
        <v>TransferrineB123</v>
      </c>
      <c r="B1177" s="84" t="s">
        <v>166</v>
      </c>
      <c r="C1177" s="84" t="s">
        <v>28</v>
      </c>
      <c r="D1177" s="84" t="s">
        <v>187</v>
      </c>
      <c r="E1177" s="84" t="s">
        <v>191</v>
      </c>
      <c r="F1177" s="82">
        <v>3</v>
      </c>
      <c r="G1177" s="82">
        <v>2.5499999999999998</v>
      </c>
      <c r="H1177" s="82">
        <v>0.03</v>
      </c>
      <c r="I1177" s="82">
        <v>1.19</v>
      </c>
      <c r="J1177" s="82">
        <v>5</v>
      </c>
      <c r="K1177" s="82">
        <v>55</v>
      </c>
      <c r="L1177" s="82">
        <v>1</v>
      </c>
      <c r="M1177" s="82">
        <v>0.72</v>
      </c>
      <c r="N1177" s="82">
        <v>0.47</v>
      </c>
      <c r="O1177" s="82">
        <v>1.84</v>
      </c>
      <c r="P1177" s="82">
        <v>7.5</v>
      </c>
    </row>
    <row r="1178" spans="1:16" x14ac:dyDescent="0.25">
      <c r="A1178" s="51" t="str">
        <f t="shared" si="18"/>
        <v>TransferrineB133</v>
      </c>
      <c r="B1178" s="84" t="s">
        <v>167</v>
      </c>
      <c r="C1178" s="84" t="s">
        <v>28</v>
      </c>
      <c r="D1178" s="84" t="s">
        <v>187</v>
      </c>
      <c r="E1178" s="84" t="s">
        <v>191</v>
      </c>
      <c r="F1178" s="82">
        <v>3</v>
      </c>
      <c r="G1178" s="82">
        <v>2.4900000000000002</v>
      </c>
      <c r="H1178" s="82">
        <v>0.05</v>
      </c>
      <c r="I1178" s="82">
        <v>2.0299999999999998</v>
      </c>
      <c r="J1178" s="82">
        <v>5</v>
      </c>
      <c r="K1178" s="82">
        <v>694</v>
      </c>
      <c r="L1178" s="82">
        <v>1</v>
      </c>
      <c r="M1178" s="82">
        <v>-0.15</v>
      </c>
      <c r="N1178" s="82">
        <v>0.8</v>
      </c>
      <c r="O1178" s="82">
        <v>-0.38</v>
      </c>
      <c r="P1178" s="82">
        <v>7.5</v>
      </c>
    </row>
    <row r="1179" spans="1:16" x14ac:dyDescent="0.25">
      <c r="A1179" s="51" t="str">
        <f t="shared" si="18"/>
        <v>TriglycéridesA1</v>
      </c>
      <c r="B1179" s="84" t="s">
        <v>154</v>
      </c>
      <c r="C1179" s="84" t="s">
        <v>29</v>
      </c>
      <c r="D1179" s="84" t="s">
        <v>184</v>
      </c>
      <c r="E1179" s="84" t="s">
        <v>189</v>
      </c>
      <c r="F1179" s="82">
        <v>1</v>
      </c>
      <c r="G1179" s="82">
        <v>1.02</v>
      </c>
      <c r="H1179" s="82">
        <v>0.04</v>
      </c>
      <c r="I1179" s="82">
        <v>3.85</v>
      </c>
      <c r="J1179" s="82">
        <v>14.9</v>
      </c>
      <c r="K1179" s="82">
        <v>93838</v>
      </c>
      <c r="L1179" s="82">
        <v>148</v>
      </c>
      <c r="M1179" s="82" t="s">
        <v>186</v>
      </c>
      <c r="N1179" s="82" t="s">
        <v>186</v>
      </c>
      <c r="O1179" s="82" t="s">
        <v>186</v>
      </c>
      <c r="P1179" s="82">
        <v>14.4</v>
      </c>
    </row>
    <row r="1180" spans="1:16" x14ac:dyDescent="0.25">
      <c r="A1180" s="51" t="str">
        <f t="shared" si="18"/>
        <v>TriglycéridesB11</v>
      </c>
      <c r="B1180" s="84" t="s">
        <v>155</v>
      </c>
      <c r="C1180" s="84" t="s">
        <v>29</v>
      </c>
      <c r="D1180" s="84" t="s">
        <v>187</v>
      </c>
      <c r="E1180" s="84" t="s">
        <v>189</v>
      </c>
      <c r="F1180" s="82">
        <v>1</v>
      </c>
      <c r="G1180" s="82">
        <v>0.96</v>
      </c>
      <c r="H1180" s="82">
        <v>0.01</v>
      </c>
      <c r="I1180" s="82">
        <v>1.39</v>
      </c>
      <c r="J1180" s="82">
        <v>14.9</v>
      </c>
      <c r="K1180" s="82">
        <v>73</v>
      </c>
      <c r="L1180" s="82">
        <v>1</v>
      </c>
      <c r="M1180" s="82">
        <v>-1.31</v>
      </c>
      <c r="N1180" s="82">
        <v>0.36</v>
      </c>
      <c r="O1180" s="82">
        <v>-5.05</v>
      </c>
      <c r="P1180" s="82">
        <v>14.4</v>
      </c>
    </row>
    <row r="1181" spans="1:16" x14ac:dyDescent="0.25">
      <c r="A1181" s="51" t="str">
        <f t="shared" si="18"/>
        <v>TriglycéridesB21</v>
      </c>
      <c r="B1181" s="84" t="s">
        <v>156</v>
      </c>
      <c r="C1181" s="84" t="s">
        <v>29</v>
      </c>
      <c r="D1181" s="84" t="s">
        <v>187</v>
      </c>
      <c r="E1181" s="84" t="s">
        <v>189</v>
      </c>
      <c r="F1181" s="82">
        <v>1</v>
      </c>
      <c r="G1181" s="82">
        <v>0.96</v>
      </c>
      <c r="H1181" s="82">
        <v>0.01</v>
      </c>
      <c r="I1181" s="82">
        <v>1.49</v>
      </c>
      <c r="J1181" s="82">
        <v>14.9</v>
      </c>
      <c r="K1181" s="82">
        <v>61</v>
      </c>
      <c r="L1181" s="82">
        <v>1</v>
      </c>
      <c r="M1181" s="82">
        <v>-1.3</v>
      </c>
      <c r="N1181" s="82">
        <v>0.39</v>
      </c>
      <c r="O1181" s="82">
        <v>-5.01</v>
      </c>
      <c r="P1181" s="82">
        <v>14.4</v>
      </c>
    </row>
    <row r="1182" spans="1:16" x14ac:dyDescent="0.25">
      <c r="A1182" s="51" t="str">
        <f t="shared" si="18"/>
        <v>TriglycéridesB31</v>
      </c>
      <c r="B1182" s="84" t="s">
        <v>157</v>
      </c>
      <c r="C1182" s="84" t="s">
        <v>29</v>
      </c>
      <c r="D1182" s="84" t="s">
        <v>187</v>
      </c>
      <c r="E1182" s="84" t="s">
        <v>189</v>
      </c>
      <c r="F1182" s="82">
        <v>1</v>
      </c>
      <c r="G1182" s="82">
        <v>0.97</v>
      </c>
      <c r="H1182" s="82">
        <v>0.02</v>
      </c>
      <c r="I1182" s="82">
        <v>1.91</v>
      </c>
      <c r="J1182" s="82">
        <v>14.9</v>
      </c>
      <c r="K1182" s="82">
        <v>67</v>
      </c>
      <c r="L1182" s="82">
        <v>1</v>
      </c>
      <c r="M1182" s="82">
        <v>-1.17</v>
      </c>
      <c r="N1182" s="82">
        <v>0.5</v>
      </c>
      <c r="O1182" s="82">
        <v>-4.49</v>
      </c>
      <c r="P1182" s="82">
        <v>14.4</v>
      </c>
    </row>
    <row r="1183" spans="1:16" x14ac:dyDescent="0.25">
      <c r="A1183" s="51" t="str">
        <f t="shared" si="18"/>
        <v>TriglycéridesB41</v>
      </c>
      <c r="B1183" s="84" t="s">
        <v>158</v>
      </c>
      <c r="C1183" s="84" t="s">
        <v>29</v>
      </c>
      <c r="D1183" s="84" t="s">
        <v>187</v>
      </c>
      <c r="E1183" s="84" t="s">
        <v>189</v>
      </c>
      <c r="F1183" s="82">
        <v>1</v>
      </c>
      <c r="G1183" s="82">
        <v>0.97</v>
      </c>
      <c r="H1183" s="82">
        <v>0.02</v>
      </c>
      <c r="I1183" s="82">
        <v>1.67</v>
      </c>
      <c r="J1183" s="82">
        <v>14.9</v>
      </c>
      <c r="K1183" s="82">
        <v>58</v>
      </c>
      <c r="L1183" s="82">
        <v>1</v>
      </c>
      <c r="M1183" s="82">
        <v>-1.08</v>
      </c>
      <c r="N1183" s="82">
        <v>0.43</v>
      </c>
      <c r="O1183" s="82">
        <v>-4.17</v>
      </c>
      <c r="P1183" s="82">
        <v>14.4</v>
      </c>
    </row>
    <row r="1184" spans="1:16" x14ac:dyDescent="0.25">
      <c r="A1184" s="51" t="str">
        <f t="shared" si="18"/>
        <v>TriglycéridesB51</v>
      </c>
      <c r="B1184" s="84" t="s">
        <v>159</v>
      </c>
      <c r="C1184" s="84" t="s">
        <v>29</v>
      </c>
      <c r="D1184" s="84" t="s">
        <v>187</v>
      </c>
      <c r="E1184" s="84" t="s">
        <v>189</v>
      </c>
      <c r="F1184" s="82">
        <v>1</v>
      </c>
      <c r="G1184" s="82">
        <v>0.97</v>
      </c>
      <c r="H1184" s="82">
        <v>0.02</v>
      </c>
      <c r="I1184" s="82">
        <v>2.44</v>
      </c>
      <c r="J1184" s="82">
        <v>14.9</v>
      </c>
      <c r="K1184" s="82">
        <v>65</v>
      </c>
      <c r="L1184" s="82">
        <v>1</v>
      </c>
      <c r="M1184" s="82">
        <v>-1.1599999999999999</v>
      </c>
      <c r="N1184" s="82">
        <v>0.63</v>
      </c>
      <c r="O1184" s="82">
        <v>-4.46</v>
      </c>
      <c r="P1184" s="82">
        <v>14.4</v>
      </c>
    </row>
    <row r="1185" spans="1:16" x14ac:dyDescent="0.25">
      <c r="A1185" s="51" t="str">
        <f t="shared" si="18"/>
        <v>TriglycéridesB61</v>
      </c>
      <c r="B1185" s="84" t="s">
        <v>160</v>
      </c>
      <c r="C1185" s="84" t="s">
        <v>29</v>
      </c>
      <c r="D1185" s="84" t="s">
        <v>187</v>
      </c>
      <c r="E1185" s="84" t="s">
        <v>189</v>
      </c>
      <c r="F1185" s="82">
        <v>1</v>
      </c>
      <c r="G1185" s="82">
        <v>0.96</v>
      </c>
      <c r="H1185" s="82">
        <v>0.01</v>
      </c>
      <c r="I1185" s="82">
        <v>1.29</v>
      </c>
      <c r="J1185" s="82">
        <v>14.9</v>
      </c>
      <c r="K1185" s="82">
        <v>69</v>
      </c>
      <c r="L1185" s="82">
        <v>1</v>
      </c>
      <c r="M1185" s="82">
        <v>-1.47</v>
      </c>
      <c r="N1185" s="82">
        <v>0.33</v>
      </c>
      <c r="O1185" s="82">
        <v>-5.65</v>
      </c>
      <c r="P1185" s="82">
        <v>14.4</v>
      </c>
    </row>
    <row r="1186" spans="1:16" x14ac:dyDescent="0.25">
      <c r="A1186" s="51" t="str">
        <f t="shared" si="18"/>
        <v>TriglycéridesB71</v>
      </c>
      <c r="B1186" s="84" t="s">
        <v>161</v>
      </c>
      <c r="C1186" s="84" t="s">
        <v>29</v>
      </c>
      <c r="D1186" s="84" t="s">
        <v>187</v>
      </c>
      <c r="E1186" s="84" t="s">
        <v>189</v>
      </c>
      <c r="F1186" s="82">
        <v>1</v>
      </c>
      <c r="G1186" s="82">
        <v>0.94</v>
      </c>
      <c r="H1186" s="82">
        <v>0.02</v>
      </c>
      <c r="I1186" s="82">
        <v>1.79</v>
      </c>
      <c r="J1186" s="82">
        <v>14.9</v>
      </c>
      <c r="K1186" s="82">
        <v>60</v>
      </c>
      <c r="L1186" s="82">
        <v>1</v>
      </c>
      <c r="M1186" s="85">
        <v>-1.87</v>
      </c>
      <c r="N1186" s="82">
        <v>0.46</v>
      </c>
      <c r="O1186" s="82">
        <v>-7.2</v>
      </c>
      <c r="P1186" s="82">
        <v>14.4</v>
      </c>
    </row>
    <row r="1187" spans="1:16" x14ac:dyDescent="0.25">
      <c r="A1187" s="51" t="str">
        <f t="shared" si="18"/>
        <v>TriglycéridesB81</v>
      </c>
      <c r="B1187" s="84" t="s">
        <v>162</v>
      </c>
      <c r="C1187" s="84" t="s">
        <v>29</v>
      </c>
      <c r="D1187" s="84" t="s">
        <v>187</v>
      </c>
      <c r="E1187" s="84" t="s">
        <v>189</v>
      </c>
      <c r="F1187" s="82">
        <v>1</v>
      </c>
      <c r="G1187" s="82">
        <v>0.94</v>
      </c>
      <c r="H1187" s="82">
        <v>0.02</v>
      </c>
      <c r="I1187" s="82">
        <v>1.74</v>
      </c>
      <c r="J1187" s="82">
        <v>14.9</v>
      </c>
      <c r="K1187" s="82">
        <v>65</v>
      </c>
      <c r="L1187" s="82">
        <v>1</v>
      </c>
      <c r="M1187" s="85">
        <v>-1.94</v>
      </c>
      <c r="N1187" s="82">
        <v>0.45</v>
      </c>
      <c r="O1187" s="82">
        <v>-7.48</v>
      </c>
      <c r="P1187" s="82">
        <v>14.4</v>
      </c>
    </row>
    <row r="1188" spans="1:16" x14ac:dyDescent="0.25">
      <c r="A1188" s="51" t="str">
        <f t="shared" si="18"/>
        <v>TriglycéridesB91</v>
      </c>
      <c r="B1188" s="84" t="s">
        <v>163</v>
      </c>
      <c r="C1188" s="84" t="s">
        <v>29</v>
      </c>
      <c r="D1188" s="84" t="s">
        <v>187</v>
      </c>
      <c r="E1188" s="84" t="s">
        <v>189</v>
      </c>
      <c r="F1188" s="82">
        <v>1</v>
      </c>
      <c r="G1188" s="82">
        <v>0.96</v>
      </c>
      <c r="H1188" s="82">
        <v>0.02</v>
      </c>
      <c r="I1188" s="82">
        <v>2.25</v>
      </c>
      <c r="J1188" s="82">
        <v>14.9</v>
      </c>
      <c r="K1188" s="82">
        <v>69</v>
      </c>
      <c r="L1188" s="82">
        <v>1</v>
      </c>
      <c r="M1188" s="85">
        <v>-1.52</v>
      </c>
      <c r="N1188" s="82">
        <v>0.57999999999999996</v>
      </c>
      <c r="O1188" s="82">
        <v>-5.84</v>
      </c>
      <c r="P1188" s="82">
        <v>14.4</v>
      </c>
    </row>
    <row r="1189" spans="1:16" x14ac:dyDescent="0.25">
      <c r="A1189" s="51" t="str">
        <f t="shared" si="18"/>
        <v>TriglycéridesB101</v>
      </c>
      <c r="B1189" s="84" t="s">
        <v>164</v>
      </c>
      <c r="C1189" s="84" t="s">
        <v>29</v>
      </c>
      <c r="D1189" s="84" t="s">
        <v>187</v>
      </c>
      <c r="E1189" s="84" t="s">
        <v>189</v>
      </c>
      <c r="F1189" s="82">
        <v>1</v>
      </c>
      <c r="G1189" s="82">
        <v>0.97</v>
      </c>
      <c r="H1189" s="82">
        <v>0.02</v>
      </c>
      <c r="I1189" s="82">
        <v>1.84</v>
      </c>
      <c r="J1189" s="82">
        <v>14.9</v>
      </c>
      <c r="K1189" s="82">
        <v>63</v>
      </c>
      <c r="L1189" s="82">
        <v>1</v>
      </c>
      <c r="M1189" s="82">
        <v>-1.2</v>
      </c>
      <c r="N1189" s="82">
        <v>0.48</v>
      </c>
      <c r="O1189" s="82">
        <v>-4.5999999999999996</v>
      </c>
      <c r="P1189" s="82">
        <v>14.4</v>
      </c>
    </row>
    <row r="1190" spans="1:16" x14ac:dyDescent="0.25">
      <c r="A1190" s="51" t="str">
        <f t="shared" si="18"/>
        <v>TriglycéridesB111</v>
      </c>
      <c r="B1190" s="84" t="s">
        <v>165</v>
      </c>
      <c r="C1190" s="84" t="s">
        <v>29</v>
      </c>
      <c r="D1190" s="84" t="s">
        <v>187</v>
      </c>
      <c r="E1190" s="84" t="s">
        <v>189</v>
      </c>
      <c r="F1190" s="82">
        <v>1</v>
      </c>
      <c r="G1190" s="82">
        <v>0.97</v>
      </c>
      <c r="H1190" s="82">
        <v>0.02</v>
      </c>
      <c r="I1190" s="82">
        <v>1.9</v>
      </c>
      <c r="J1190" s="82">
        <v>14.9</v>
      </c>
      <c r="K1190" s="82">
        <v>71</v>
      </c>
      <c r="L1190" s="82">
        <v>1</v>
      </c>
      <c r="M1190" s="82">
        <v>-1.1299999999999999</v>
      </c>
      <c r="N1190" s="82">
        <v>0.49</v>
      </c>
      <c r="O1190" s="82">
        <v>-4.3600000000000003</v>
      </c>
      <c r="P1190" s="82">
        <v>14.4</v>
      </c>
    </row>
    <row r="1191" spans="1:16" x14ac:dyDescent="0.25">
      <c r="A1191" s="51" t="str">
        <f t="shared" si="18"/>
        <v>TriglycéridesB121</v>
      </c>
      <c r="B1191" s="84" t="s">
        <v>166</v>
      </c>
      <c r="C1191" s="84" t="s">
        <v>29</v>
      </c>
      <c r="D1191" s="84" t="s">
        <v>187</v>
      </c>
      <c r="E1191" s="84" t="s">
        <v>189</v>
      </c>
      <c r="F1191" s="82">
        <v>1</v>
      </c>
      <c r="G1191" s="82">
        <v>0.98</v>
      </c>
      <c r="H1191" s="82">
        <v>0.01</v>
      </c>
      <c r="I1191" s="82">
        <v>1.46</v>
      </c>
      <c r="J1191" s="82">
        <v>14.9</v>
      </c>
      <c r="K1191" s="82">
        <v>58</v>
      </c>
      <c r="L1191" s="82">
        <v>1</v>
      </c>
      <c r="M1191" s="82">
        <v>-0.91</v>
      </c>
      <c r="N1191" s="82">
        <v>0.38</v>
      </c>
      <c r="O1191" s="82">
        <v>-3.51</v>
      </c>
      <c r="P1191" s="82">
        <v>14.4</v>
      </c>
    </row>
    <row r="1192" spans="1:16" x14ac:dyDescent="0.25">
      <c r="A1192" s="51" t="str">
        <f t="shared" si="18"/>
        <v>TriglycéridesB131</v>
      </c>
      <c r="B1192" s="84" t="s">
        <v>167</v>
      </c>
      <c r="C1192" s="84" t="s">
        <v>29</v>
      </c>
      <c r="D1192" s="84" t="s">
        <v>187</v>
      </c>
      <c r="E1192" s="84" t="s">
        <v>189</v>
      </c>
      <c r="F1192" s="82">
        <v>1</v>
      </c>
      <c r="G1192" s="82">
        <v>0.96</v>
      </c>
      <c r="H1192" s="82">
        <v>0.02</v>
      </c>
      <c r="I1192" s="82">
        <v>2.14</v>
      </c>
      <c r="J1192" s="82">
        <v>14.9</v>
      </c>
      <c r="K1192" s="82">
        <v>779</v>
      </c>
      <c r="L1192" s="82">
        <v>1</v>
      </c>
      <c r="M1192" s="82">
        <v>-1.34</v>
      </c>
      <c r="N1192" s="82">
        <v>0.56000000000000005</v>
      </c>
      <c r="O1192" s="82">
        <v>-5.16</v>
      </c>
      <c r="P1192" s="82">
        <v>14.4</v>
      </c>
    </row>
    <row r="1193" spans="1:16" x14ac:dyDescent="0.25">
      <c r="A1193" s="51" t="str">
        <f t="shared" si="18"/>
        <v>TriglycéridesA2</v>
      </c>
      <c r="B1193" s="84" t="s">
        <v>154</v>
      </c>
      <c r="C1193" s="84" t="s">
        <v>29</v>
      </c>
      <c r="D1193" s="84" t="s">
        <v>184</v>
      </c>
      <c r="E1193" s="84" t="s">
        <v>189</v>
      </c>
      <c r="F1193" s="82">
        <v>2</v>
      </c>
      <c r="G1193" s="82">
        <v>1.58</v>
      </c>
      <c r="H1193" s="82">
        <v>0.05</v>
      </c>
      <c r="I1193" s="82">
        <v>3.17</v>
      </c>
      <c r="J1193" s="82">
        <v>14.9</v>
      </c>
      <c r="K1193" s="82">
        <v>26095</v>
      </c>
      <c r="L1193" s="82">
        <v>42</v>
      </c>
      <c r="M1193" s="82" t="s">
        <v>186</v>
      </c>
      <c r="N1193" s="82" t="s">
        <v>186</v>
      </c>
      <c r="O1193" s="82" t="s">
        <v>186</v>
      </c>
      <c r="P1193" s="82">
        <v>14.4</v>
      </c>
    </row>
    <row r="1194" spans="1:16" x14ac:dyDescent="0.25">
      <c r="A1194" s="51" t="str">
        <f t="shared" si="18"/>
        <v>TriglycéridesB12</v>
      </c>
      <c r="B1194" s="84" t="s">
        <v>155</v>
      </c>
      <c r="C1194" s="84" t="s">
        <v>29</v>
      </c>
      <c r="D1194" s="84" t="s">
        <v>187</v>
      </c>
      <c r="E1194" s="84" t="s">
        <v>189</v>
      </c>
      <c r="F1194" s="82">
        <v>2</v>
      </c>
      <c r="G1194" s="82">
        <v>1.53</v>
      </c>
      <c r="H1194" s="82">
        <v>0.03</v>
      </c>
      <c r="I1194" s="82">
        <v>1.75</v>
      </c>
      <c r="J1194" s="82">
        <v>14.9</v>
      </c>
      <c r="K1194" s="82">
        <v>68</v>
      </c>
      <c r="L1194" s="82">
        <v>1</v>
      </c>
      <c r="M1194" s="82">
        <v>-0.95</v>
      </c>
      <c r="N1194" s="82">
        <v>0.55000000000000004</v>
      </c>
      <c r="O1194" s="82">
        <v>-2.99</v>
      </c>
      <c r="P1194" s="82">
        <v>14.4</v>
      </c>
    </row>
    <row r="1195" spans="1:16" x14ac:dyDescent="0.25">
      <c r="A1195" s="51" t="str">
        <f t="shared" si="18"/>
        <v>TriglycéridesB22</v>
      </c>
      <c r="B1195" s="84" t="s">
        <v>156</v>
      </c>
      <c r="C1195" s="84" t="s">
        <v>29</v>
      </c>
      <c r="D1195" s="84" t="s">
        <v>187</v>
      </c>
      <c r="E1195" s="84" t="s">
        <v>189</v>
      </c>
      <c r="F1195" s="82">
        <v>2</v>
      </c>
      <c r="G1195" s="82">
        <v>1.54</v>
      </c>
      <c r="H1195" s="82">
        <v>0.03</v>
      </c>
      <c r="I1195" s="82">
        <v>2.15</v>
      </c>
      <c r="J1195" s="82">
        <v>14.9</v>
      </c>
      <c r="K1195" s="82">
        <v>57</v>
      </c>
      <c r="L1195" s="82">
        <v>1</v>
      </c>
      <c r="M1195" s="82">
        <v>-0.82</v>
      </c>
      <c r="N1195" s="82">
        <v>0.68</v>
      </c>
      <c r="O1195" s="82">
        <v>-2.58</v>
      </c>
      <c r="P1195" s="82">
        <v>14.4</v>
      </c>
    </row>
    <row r="1196" spans="1:16" x14ac:dyDescent="0.25">
      <c r="A1196" s="51" t="str">
        <f t="shared" si="18"/>
        <v>TriglycéridesB32</v>
      </c>
      <c r="B1196" s="84" t="s">
        <v>157</v>
      </c>
      <c r="C1196" s="84" t="s">
        <v>29</v>
      </c>
      <c r="D1196" s="84" t="s">
        <v>187</v>
      </c>
      <c r="E1196" s="84" t="s">
        <v>189</v>
      </c>
      <c r="F1196" s="82">
        <v>2</v>
      </c>
      <c r="G1196" s="82">
        <v>1.54</v>
      </c>
      <c r="H1196" s="82">
        <v>0.02</v>
      </c>
      <c r="I1196" s="82">
        <v>1.49</v>
      </c>
      <c r="J1196" s="82">
        <v>14.9</v>
      </c>
      <c r="K1196" s="82">
        <v>64</v>
      </c>
      <c r="L1196" s="82">
        <v>1</v>
      </c>
      <c r="M1196" s="82">
        <v>-0.87</v>
      </c>
      <c r="N1196" s="82">
        <v>0.47</v>
      </c>
      <c r="O1196" s="82">
        <v>-2.76</v>
      </c>
      <c r="P1196" s="82">
        <v>14.4</v>
      </c>
    </row>
    <row r="1197" spans="1:16" x14ac:dyDescent="0.25">
      <c r="A1197" s="51" t="str">
        <f t="shared" si="18"/>
        <v>TriglycéridesB42</v>
      </c>
      <c r="B1197" s="84" t="s">
        <v>158</v>
      </c>
      <c r="C1197" s="84" t="s">
        <v>29</v>
      </c>
      <c r="D1197" s="84" t="s">
        <v>187</v>
      </c>
      <c r="E1197" s="84" t="s">
        <v>189</v>
      </c>
      <c r="F1197" s="82">
        <v>2</v>
      </c>
      <c r="G1197" s="82">
        <v>1.55</v>
      </c>
      <c r="H1197" s="82">
        <v>0.02</v>
      </c>
      <c r="I1197" s="82">
        <v>1.57</v>
      </c>
      <c r="J1197" s="82">
        <v>14.9</v>
      </c>
      <c r="K1197" s="82">
        <v>56</v>
      </c>
      <c r="L1197" s="82">
        <v>1</v>
      </c>
      <c r="M1197" s="82">
        <v>-0.63</v>
      </c>
      <c r="N1197" s="82">
        <v>0.5</v>
      </c>
      <c r="O1197" s="82">
        <v>-2.0099999999999998</v>
      </c>
      <c r="P1197" s="82">
        <v>14.4</v>
      </c>
    </row>
    <row r="1198" spans="1:16" x14ac:dyDescent="0.25">
      <c r="A1198" s="51" t="str">
        <f t="shared" si="18"/>
        <v>TriglycéridesB52</v>
      </c>
      <c r="B1198" s="84" t="s">
        <v>159</v>
      </c>
      <c r="C1198" s="84" t="s">
        <v>29</v>
      </c>
      <c r="D1198" s="84" t="s">
        <v>187</v>
      </c>
      <c r="E1198" s="84" t="s">
        <v>189</v>
      </c>
      <c r="F1198" s="82">
        <v>2</v>
      </c>
      <c r="G1198" s="82">
        <v>1.55</v>
      </c>
      <c r="H1198" s="82">
        <v>0.04</v>
      </c>
      <c r="I1198" s="82">
        <v>2.34</v>
      </c>
      <c r="J1198" s="82">
        <v>14.9</v>
      </c>
      <c r="K1198" s="82">
        <v>60</v>
      </c>
      <c r="L1198" s="82">
        <v>1</v>
      </c>
      <c r="M1198" s="82">
        <v>-0.51</v>
      </c>
      <c r="N1198" s="82">
        <v>0.74</v>
      </c>
      <c r="O1198" s="82">
        <v>-1.62</v>
      </c>
      <c r="P1198" s="82">
        <v>14.4</v>
      </c>
    </row>
    <row r="1199" spans="1:16" x14ac:dyDescent="0.25">
      <c r="A1199" s="51" t="str">
        <f t="shared" si="18"/>
        <v>TriglycéridesB62</v>
      </c>
      <c r="B1199" s="84" t="s">
        <v>160</v>
      </c>
      <c r="C1199" s="84" t="s">
        <v>29</v>
      </c>
      <c r="D1199" s="84" t="s">
        <v>187</v>
      </c>
      <c r="E1199" s="84" t="s">
        <v>189</v>
      </c>
      <c r="F1199" s="82">
        <v>2</v>
      </c>
      <c r="G1199" s="82">
        <v>1.52</v>
      </c>
      <c r="H1199" s="82">
        <v>0.02</v>
      </c>
      <c r="I1199" s="82">
        <v>1.55</v>
      </c>
      <c r="J1199" s="82">
        <v>14.9</v>
      </c>
      <c r="K1199" s="82">
        <v>65</v>
      </c>
      <c r="L1199" s="82">
        <v>1</v>
      </c>
      <c r="M1199" s="82">
        <v>-1.25</v>
      </c>
      <c r="N1199" s="82">
        <v>0.49</v>
      </c>
      <c r="O1199" s="82">
        <v>-3.95</v>
      </c>
      <c r="P1199" s="82">
        <v>14.4</v>
      </c>
    </row>
    <row r="1200" spans="1:16" x14ac:dyDescent="0.25">
      <c r="A1200" s="51" t="str">
        <f t="shared" si="18"/>
        <v>TriglycéridesB72</v>
      </c>
      <c r="B1200" s="84" t="s">
        <v>161</v>
      </c>
      <c r="C1200" s="84" t="s">
        <v>29</v>
      </c>
      <c r="D1200" s="84" t="s">
        <v>187</v>
      </c>
      <c r="E1200" s="84" t="s">
        <v>189</v>
      </c>
      <c r="F1200" s="82">
        <v>2</v>
      </c>
      <c r="G1200" s="82">
        <v>1.51</v>
      </c>
      <c r="H1200" s="82">
        <v>0.03</v>
      </c>
      <c r="I1200" s="82">
        <v>1.9</v>
      </c>
      <c r="J1200" s="82">
        <v>14.9</v>
      </c>
      <c r="K1200" s="82">
        <v>55</v>
      </c>
      <c r="L1200" s="82">
        <v>1</v>
      </c>
      <c r="M1200" s="82">
        <v>-1.42</v>
      </c>
      <c r="N1200" s="82">
        <v>0.6</v>
      </c>
      <c r="O1200" s="82">
        <v>-4.51</v>
      </c>
      <c r="P1200" s="82">
        <v>14.4</v>
      </c>
    </row>
    <row r="1201" spans="1:16" x14ac:dyDescent="0.25">
      <c r="A1201" s="51" t="str">
        <f t="shared" si="18"/>
        <v>TriglycéridesB82</v>
      </c>
      <c r="B1201" s="84" t="s">
        <v>162</v>
      </c>
      <c r="C1201" s="84" t="s">
        <v>29</v>
      </c>
      <c r="D1201" s="84" t="s">
        <v>187</v>
      </c>
      <c r="E1201" s="84" t="s">
        <v>189</v>
      </c>
      <c r="F1201" s="82">
        <v>2</v>
      </c>
      <c r="G1201" s="82">
        <v>1.49</v>
      </c>
      <c r="H1201" s="82">
        <v>0.03</v>
      </c>
      <c r="I1201" s="82">
        <v>1.97</v>
      </c>
      <c r="J1201" s="82">
        <v>14.9</v>
      </c>
      <c r="K1201" s="82">
        <v>63</v>
      </c>
      <c r="L1201" s="82">
        <v>1</v>
      </c>
      <c r="M1201" s="85">
        <v>-1.8</v>
      </c>
      <c r="N1201" s="82">
        <v>0.62</v>
      </c>
      <c r="O1201" s="82">
        <v>-5.7</v>
      </c>
      <c r="P1201" s="82">
        <v>14.4</v>
      </c>
    </row>
    <row r="1202" spans="1:16" x14ac:dyDescent="0.25">
      <c r="A1202" s="51" t="str">
        <f t="shared" si="18"/>
        <v>TriglycéridesB92</v>
      </c>
      <c r="B1202" s="84" t="s">
        <v>163</v>
      </c>
      <c r="C1202" s="84" t="s">
        <v>29</v>
      </c>
      <c r="D1202" s="84" t="s">
        <v>187</v>
      </c>
      <c r="E1202" s="84" t="s">
        <v>189</v>
      </c>
      <c r="F1202" s="82">
        <v>2</v>
      </c>
      <c r="G1202" s="82">
        <v>1.52</v>
      </c>
      <c r="H1202" s="82">
        <v>0.04</v>
      </c>
      <c r="I1202" s="82">
        <v>2.48</v>
      </c>
      <c r="J1202" s="82">
        <v>14.9</v>
      </c>
      <c r="K1202" s="82">
        <v>65</v>
      </c>
      <c r="L1202" s="82">
        <v>1</v>
      </c>
      <c r="M1202" s="82">
        <v>-1.1200000000000001</v>
      </c>
      <c r="N1202" s="82">
        <v>0.78</v>
      </c>
      <c r="O1202" s="82">
        <v>-3.54</v>
      </c>
      <c r="P1202" s="82">
        <v>14.4</v>
      </c>
    </row>
    <row r="1203" spans="1:16" x14ac:dyDescent="0.25">
      <c r="A1203" s="51" t="str">
        <f t="shared" si="18"/>
        <v>TriglycéridesB102</v>
      </c>
      <c r="B1203" s="84" t="s">
        <v>164</v>
      </c>
      <c r="C1203" s="84" t="s">
        <v>29</v>
      </c>
      <c r="D1203" s="84" t="s">
        <v>187</v>
      </c>
      <c r="E1203" s="84" t="s">
        <v>189</v>
      </c>
      <c r="F1203" s="82">
        <v>2</v>
      </c>
      <c r="G1203" s="82">
        <v>1.55</v>
      </c>
      <c r="H1203" s="82">
        <v>0.03</v>
      </c>
      <c r="I1203" s="82">
        <v>1.65</v>
      </c>
      <c r="J1203" s="82">
        <v>14.9</v>
      </c>
      <c r="K1203" s="82">
        <v>60</v>
      </c>
      <c r="L1203" s="82">
        <v>1</v>
      </c>
      <c r="M1203" s="82">
        <v>-0.64</v>
      </c>
      <c r="N1203" s="82">
        <v>0.52</v>
      </c>
      <c r="O1203" s="82">
        <v>-2.0299999999999998</v>
      </c>
      <c r="P1203" s="82">
        <v>14.4</v>
      </c>
    </row>
    <row r="1204" spans="1:16" x14ac:dyDescent="0.25">
      <c r="A1204" s="51" t="str">
        <f t="shared" si="18"/>
        <v>TriglycéridesB112</v>
      </c>
      <c r="B1204" s="84" t="s">
        <v>165</v>
      </c>
      <c r="C1204" s="84" t="s">
        <v>29</v>
      </c>
      <c r="D1204" s="84" t="s">
        <v>187</v>
      </c>
      <c r="E1204" s="84" t="s">
        <v>189</v>
      </c>
      <c r="F1204" s="82">
        <v>2</v>
      </c>
      <c r="G1204" s="82">
        <v>1.55</v>
      </c>
      <c r="H1204" s="82">
        <v>0.03</v>
      </c>
      <c r="I1204" s="82">
        <v>2.0299999999999998</v>
      </c>
      <c r="J1204" s="82">
        <v>14.9</v>
      </c>
      <c r="K1204" s="82">
        <v>68</v>
      </c>
      <c r="L1204" s="82">
        <v>1</v>
      </c>
      <c r="M1204" s="82">
        <v>-0.5</v>
      </c>
      <c r="N1204" s="82">
        <v>0.64</v>
      </c>
      <c r="O1204" s="82">
        <v>-1.58</v>
      </c>
      <c r="P1204" s="82">
        <v>14.4</v>
      </c>
    </row>
    <row r="1205" spans="1:16" x14ac:dyDescent="0.25">
      <c r="A1205" s="51" t="str">
        <f t="shared" si="18"/>
        <v>TriglycéridesB122</v>
      </c>
      <c r="B1205" s="84" t="s">
        <v>166</v>
      </c>
      <c r="C1205" s="84" t="s">
        <v>29</v>
      </c>
      <c r="D1205" s="84" t="s">
        <v>187</v>
      </c>
      <c r="E1205" s="84" t="s">
        <v>189</v>
      </c>
      <c r="F1205" s="82">
        <v>2</v>
      </c>
      <c r="G1205" s="82">
        <v>1.57</v>
      </c>
      <c r="H1205" s="82">
        <v>0.03</v>
      </c>
      <c r="I1205" s="82">
        <v>1.69</v>
      </c>
      <c r="J1205" s="82">
        <v>14.9</v>
      </c>
      <c r="K1205" s="82">
        <v>56</v>
      </c>
      <c r="L1205" s="82">
        <v>1</v>
      </c>
      <c r="M1205" s="82">
        <v>-0.18</v>
      </c>
      <c r="N1205" s="82">
        <v>0.53</v>
      </c>
      <c r="O1205" s="82">
        <v>-0.56999999999999995</v>
      </c>
      <c r="P1205" s="82">
        <v>14.4</v>
      </c>
    </row>
    <row r="1206" spans="1:16" x14ac:dyDescent="0.25">
      <c r="A1206" s="51" t="str">
        <f t="shared" si="18"/>
        <v>TriglycéridesB132</v>
      </c>
      <c r="B1206" s="84" t="s">
        <v>167</v>
      </c>
      <c r="C1206" s="84" t="s">
        <v>29</v>
      </c>
      <c r="D1206" s="84" t="s">
        <v>187</v>
      </c>
      <c r="E1206" s="84" t="s">
        <v>189</v>
      </c>
      <c r="F1206" s="82">
        <v>2</v>
      </c>
      <c r="G1206" s="82">
        <v>1.53</v>
      </c>
      <c r="H1206" s="82">
        <v>0.04</v>
      </c>
      <c r="I1206" s="82">
        <v>2.35</v>
      </c>
      <c r="J1206" s="82">
        <v>14.9</v>
      </c>
      <c r="K1206" s="82">
        <v>737</v>
      </c>
      <c r="L1206" s="82">
        <v>1</v>
      </c>
      <c r="M1206" s="82">
        <v>-0.9</v>
      </c>
      <c r="N1206" s="82">
        <v>0.74</v>
      </c>
      <c r="O1206" s="82">
        <v>-2.84</v>
      </c>
      <c r="P1206" s="82">
        <v>14.4</v>
      </c>
    </row>
    <row r="1207" spans="1:16" x14ac:dyDescent="0.25">
      <c r="A1207" s="51" t="str">
        <f t="shared" si="18"/>
        <v>TriglycéridesA3</v>
      </c>
      <c r="B1207" s="84" t="s">
        <v>154</v>
      </c>
      <c r="C1207" s="84" t="s">
        <v>29</v>
      </c>
      <c r="D1207" s="84" t="s">
        <v>184</v>
      </c>
      <c r="E1207" s="84" t="s">
        <v>189</v>
      </c>
      <c r="F1207" s="82">
        <v>3</v>
      </c>
      <c r="G1207" s="82">
        <v>2.4</v>
      </c>
      <c r="H1207" s="82">
        <v>0.08</v>
      </c>
      <c r="I1207" s="82">
        <v>3.19</v>
      </c>
      <c r="J1207" s="82">
        <v>14.9</v>
      </c>
      <c r="K1207" s="82">
        <v>94331</v>
      </c>
      <c r="L1207" s="82">
        <v>149</v>
      </c>
      <c r="M1207" s="82" t="s">
        <v>186</v>
      </c>
      <c r="N1207" s="82" t="s">
        <v>186</v>
      </c>
      <c r="O1207" s="82" t="s">
        <v>186</v>
      </c>
      <c r="P1207" s="82">
        <v>14.4</v>
      </c>
    </row>
    <row r="1208" spans="1:16" x14ac:dyDescent="0.25">
      <c r="A1208" s="51" t="str">
        <f t="shared" si="18"/>
        <v>TriglycéridesB13</v>
      </c>
      <c r="B1208" s="84" t="s">
        <v>155</v>
      </c>
      <c r="C1208" s="84" t="s">
        <v>29</v>
      </c>
      <c r="D1208" s="84" t="s">
        <v>187</v>
      </c>
      <c r="E1208" s="84" t="s">
        <v>189</v>
      </c>
      <c r="F1208" s="82">
        <v>3</v>
      </c>
      <c r="G1208" s="82">
        <v>2.29</v>
      </c>
      <c r="H1208" s="82">
        <v>0.03</v>
      </c>
      <c r="I1208" s="82">
        <v>1.4</v>
      </c>
      <c r="J1208" s="82">
        <v>14.9</v>
      </c>
      <c r="K1208" s="82">
        <v>67</v>
      </c>
      <c r="L1208" s="82">
        <v>1</v>
      </c>
      <c r="M1208" s="82">
        <v>-1.43</v>
      </c>
      <c r="N1208" s="82">
        <v>0.44</v>
      </c>
      <c r="O1208" s="82">
        <v>-4.58</v>
      </c>
      <c r="P1208" s="82">
        <v>14.4</v>
      </c>
    </row>
    <row r="1209" spans="1:16" x14ac:dyDescent="0.25">
      <c r="A1209" s="51" t="str">
        <f t="shared" si="18"/>
        <v>TriglycéridesB23</v>
      </c>
      <c r="B1209" s="84" t="s">
        <v>156</v>
      </c>
      <c r="C1209" s="84" t="s">
        <v>29</v>
      </c>
      <c r="D1209" s="84" t="s">
        <v>187</v>
      </c>
      <c r="E1209" s="84" t="s">
        <v>189</v>
      </c>
      <c r="F1209" s="82">
        <v>3</v>
      </c>
      <c r="G1209" s="82">
        <v>2.29</v>
      </c>
      <c r="H1209" s="82">
        <v>0.04</v>
      </c>
      <c r="I1209" s="82">
        <v>1.54</v>
      </c>
      <c r="J1209" s="82">
        <v>14.9</v>
      </c>
      <c r="K1209" s="82">
        <v>58</v>
      </c>
      <c r="L1209" s="82">
        <v>1</v>
      </c>
      <c r="M1209" s="82">
        <v>-1.39</v>
      </c>
      <c r="N1209" s="82">
        <v>0.48</v>
      </c>
      <c r="O1209" s="82">
        <v>-4.4400000000000004</v>
      </c>
      <c r="P1209" s="82">
        <v>14.4</v>
      </c>
    </row>
    <row r="1210" spans="1:16" x14ac:dyDescent="0.25">
      <c r="A1210" s="51" t="str">
        <f t="shared" si="18"/>
        <v>TriglycéridesB33</v>
      </c>
      <c r="B1210" s="84" t="s">
        <v>157</v>
      </c>
      <c r="C1210" s="84" t="s">
        <v>29</v>
      </c>
      <c r="D1210" s="84" t="s">
        <v>187</v>
      </c>
      <c r="E1210" s="84" t="s">
        <v>189</v>
      </c>
      <c r="F1210" s="82">
        <v>3</v>
      </c>
      <c r="G1210" s="82">
        <v>2.3199999999999998</v>
      </c>
      <c r="H1210" s="82">
        <v>0.03</v>
      </c>
      <c r="I1210" s="82">
        <v>1.27</v>
      </c>
      <c r="J1210" s="82">
        <v>14.9</v>
      </c>
      <c r="K1210" s="82">
        <v>64</v>
      </c>
      <c r="L1210" s="82">
        <v>1</v>
      </c>
      <c r="M1210" s="82">
        <v>-1.1299999999999999</v>
      </c>
      <c r="N1210" s="82">
        <v>0.4</v>
      </c>
      <c r="O1210" s="82">
        <v>-3.6</v>
      </c>
      <c r="P1210" s="82">
        <v>14.4</v>
      </c>
    </row>
    <row r="1211" spans="1:16" x14ac:dyDescent="0.25">
      <c r="A1211" s="51" t="str">
        <f t="shared" si="18"/>
        <v>TriglycéridesB43</v>
      </c>
      <c r="B1211" s="84" t="s">
        <v>158</v>
      </c>
      <c r="C1211" s="84" t="s">
        <v>29</v>
      </c>
      <c r="D1211" s="84" t="s">
        <v>187</v>
      </c>
      <c r="E1211" s="84" t="s">
        <v>189</v>
      </c>
      <c r="F1211" s="82">
        <v>3</v>
      </c>
      <c r="G1211" s="82">
        <v>2.3199999999999998</v>
      </c>
      <c r="H1211" s="82">
        <v>0.03</v>
      </c>
      <c r="I1211" s="82">
        <v>1.42</v>
      </c>
      <c r="J1211" s="82">
        <v>14.9</v>
      </c>
      <c r="K1211" s="82">
        <v>57</v>
      </c>
      <c r="L1211" s="82">
        <v>1</v>
      </c>
      <c r="M1211" s="82">
        <v>-1.0900000000000001</v>
      </c>
      <c r="N1211" s="82">
        <v>0.44</v>
      </c>
      <c r="O1211" s="82">
        <v>-3.48</v>
      </c>
      <c r="P1211" s="82">
        <v>14.4</v>
      </c>
    </row>
    <row r="1212" spans="1:16" x14ac:dyDescent="0.25">
      <c r="A1212" s="51" t="str">
        <f t="shared" si="18"/>
        <v>TriglycéridesB53</v>
      </c>
      <c r="B1212" s="84" t="s">
        <v>159</v>
      </c>
      <c r="C1212" s="84" t="s">
        <v>29</v>
      </c>
      <c r="D1212" s="84" t="s">
        <v>187</v>
      </c>
      <c r="E1212" s="84" t="s">
        <v>189</v>
      </c>
      <c r="F1212" s="82">
        <v>3</v>
      </c>
      <c r="G1212" s="82">
        <v>2.3199999999999998</v>
      </c>
      <c r="H1212" s="82">
        <v>0.06</v>
      </c>
      <c r="I1212" s="82">
        <v>2.4</v>
      </c>
      <c r="J1212" s="82">
        <v>14.9</v>
      </c>
      <c r="K1212" s="82">
        <v>61</v>
      </c>
      <c r="L1212" s="82">
        <v>1</v>
      </c>
      <c r="M1212" s="82">
        <v>-1.07</v>
      </c>
      <c r="N1212" s="82">
        <v>0.75</v>
      </c>
      <c r="O1212" s="82">
        <v>-3.42</v>
      </c>
      <c r="P1212" s="82">
        <v>14.4</v>
      </c>
    </row>
    <row r="1213" spans="1:16" x14ac:dyDescent="0.25">
      <c r="A1213" s="51" t="str">
        <f t="shared" si="18"/>
        <v>TriglycéridesB63</v>
      </c>
      <c r="B1213" s="84" t="s">
        <v>160</v>
      </c>
      <c r="C1213" s="84" t="s">
        <v>29</v>
      </c>
      <c r="D1213" s="84" t="s">
        <v>187</v>
      </c>
      <c r="E1213" s="84" t="s">
        <v>189</v>
      </c>
      <c r="F1213" s="82">
        <v>3</v>
      </c>
      <c r="G1213" s="82">
        <v>2.2799999999999998</v>
      </c>
      <c r="H1213" s="82">
        <v>0.03</v>
      </c>
      <c r="I1213" s="82">
        <v>1.2</v>
      </c>
      <c r="J1213" s="82">
        <v>14.9</v>
      </c>
      <c r="K1213" s="82">
        <v>64</v>
      </c>
      <c r="L1213" s="82">
        <v>1</v>
      </c>
      <c r="M1213" s="85">
        <v>-1.59</v>
      </c>
      <c r="N1213" s="82">
        <v>0.38</v>
      </c>
      <c r="O1213" s="82">
        <v>-5.07</v>
      </c>
      <c r="P1213" s="82">
        <v>14.4</v>
      </c>
    </row>
    <row r="1214" spans="1:16" x14ac:dyDescent="0.25">
      <c r="A1214" s="51" t="str">
        <f t="shared" si="18"/>
        <v>TriglycéridesB73</v>
      </c>
      <c r="B1214" s="84" t="s">
        <v>161</v>
      </c>
      <c r="C1214" s="84" t="s">
        <v>29</v>
      </c>
      <c r="D1214" s="84" t="s">
        <v>187</v>
      </c>
      <c r="E1214" s="84" t="s">
        <v>189</v>
      </c>
      <c r="F1214" s="82">
        <v>3</v>
      </c>
      <c r="G1214" s="82">
        <v>2.27</v>
      </c>
      <c r="H1214" s="82">
        <v>0.04</v>
      </c>
      <c r="I1214" s="82">
        <v>1.74</v>
      </c>
      <c r="J1214" s="82">
        <v>14.9</v>
      </c>
      <c r="K1214" s="82">
        <v>57</v>
      </c>
      <c r="L1214" s="82">
        <v>1</v>
      </c>
      <c r="M1214" s="85">
        <v>-1.77</v>
      </c>
      <c r="N1214" s="82">
        <v>0.55000000000000004</v>
      </c>
      <c r="O1214" s="82">
        <v>-5.65</v>
      </c>
      <c r="P1214" s="82">
        <v>14.4</v>
      </c>
    </row>
    <row r="1215" spans="1:16" x14ac:dyDescent="0.25">
      <c r="A1215" s="51" t="str">
        <f t="shared" si="18"/>
        <v>TriglycéridesB83</v>
      </c>
      <c r="B1215" s="84" t="s">
        <v>162</v>
      </c>
      <c r="C1215" s="84" t="s">
        <v>29</v>
      </c>
      <c r="D1215" s="84" t="s">
        <v>187</v>
      </c>
      <c r="E1215" s="84" t="s">
        <v>189</v>
      </c>
      <c r="F1215" s="82">
        <v>3</v>
      </c>
      <c r="G1215" s="82">
        <v>2.23</v>
      </c>
      <c r="H1215" s="82">
        <v>0.04</v>
      </c>
      <c r="I1215" s="82">
        <v>1.67</v>
      </c>
      <c r="J1215" s="82">
        <v>14.9</v>
      </c>
      <c r="K1215" s="82">
        <v>64</v>
      </c>
      <c r="L1215" s="82">
        <v>1</v>
      </c>
      <c r="M1215" s="85">
        <v>-2.2599999999999998</v>
      </c>
      <c r="N1215" s="82">
        <v>0.52</v>
      </c>
      <c r="O1215" s="82">
        <v>-7.22</v>
      </c>
      <c r="P1215" s="82">
        <v>14.4</v>
      </c>
    </row>
    <row r="1216" spans="1:16" x14ac:dyDescent="0.25">
      <c r="A1216" s="51" t="str">
        <f t="shared" si="18"/>
        <v>TriglycéridesB93</v>
      </c>
      <c r="B1216" s="84" t="s">
        <v>163</v>
      </c>
      <c r="C1216" s="84" t="s">
        <v>29</v>
      </c>
      <c r="D1216" s="84" t="s">
        <v>187</v>
      </c>
      <c r="E1216" s="84" t="s">
        <v>189</v>
      </c>
      <c r="F1216" s="82">
        <v>3</v>
      </c>
      <c r="G1216" s="82">
        <v>2.29</v>
      </c>
      <c r="H1216" s="82">
        <v>0.04</v>
      </c>
      <c r="I1216" s="82">
        <v>1.87</v>
      </c>
      <c r="J1216" s="82">
        <v>14.9</v>
      </c>
      <c r="K1216" s="82">
        <v>65</v>
      </c>
      <c r="L1216" s="82">
        <v>1</v>
      </c>
      <c r="M1216" s="82">
        <v>-1.49</v>
      </c>
      <c r="N1216" s="82">
        <v>0.59</v>
      </c>
      <c r="O1216" s="82">
        <v>-4.74</v>
      </c>
      <c r="P1216" s="82">
        <v>14.4</v>
      </c>
    </row>
    <row r="1217" spans="1:16" x14ac:dyDescent="0.25">
      <c r="A1217" s="51" t="str">
        <f t="shared" si="18"/>
        <v>TriglycéridesB103</v>
      </c>
      <c r="B1217" s="84" t="s">
        <v>164</v>
      </c>
      <c r="C1217" s="84" t="s">
        <v>29</v>
      </c>
      <c r="D1217" s="84" t="s">
        <v>187</v>
      </c>
      <c r="E1217" s="84" t="s">
        <v>189</v>
      </c>
      <c r="F1217" s="82">
        <v>3</v>
      </c>
      <c r="G1217" s="82">
        <v>2.3199999999999998</v>
      </c>
      <c r="H1217" s="82">
        <v>0.04</v>
      </c>
      <c r="I1217" s="82">
        <v>1.87</v>
      </c>
      <c r="J1217" s="82">
        <v>14.9</v>
      </c>
      <c r="K1217" s="82">
        <v>61</v>
      </c>
      <c r="L1217" s="82">
        <v>1</v>
      </c>
      <c r="M1217" s="82">
        <v>-1.1200000000000001</v>
      </c>
      <c r="N1217" s="82">
        <v>0.59</v>
      </c>
      <c r="O1217" s="82">
        <v>-3.57</v>
      </c>
      <c r="P1217" s="82">
        <v>14.4</v>
      </c>
    </row>
    <row r="1218" spans="1:16" x14ac:dyDescent="0.25">
      <c r="A1218" s="51" t="str">
        <f t="shared" si="18"/>
        <v>TriglycéridesB113</v>
      </c>
      <c r="B1218" s="84" t="s">
        <v>165</v>
      </c>
      <c r="C1218" s="84" t="s">
        <v>29</v>
      </c>
      <c r="D1218" s="84" t="s">
        <v>187</v>
      </c>
      <c r="E1218" s="84" t="s">
        <v>189</v>
      </c>
      <c r="F1218" s="82">
        <v>3</v>
      </c>
      <c r="G1218" s="82">
        <v>2.3199999999999998</v>
      </c>
      <c r="H1218" s="82">
        <v>0.04</v>
      </c>
      <c r="I1218" s="82">
        <v>1.87</v>
      </c>
      <c r="J1218" s="82">
        <v>14.9</v>
      </c>
      <c r="K1218" s="82">
        <v>67</v>
      </c>
      <c r="L1218" s="82">
        <v>1</v>
      </c>
      <c r="M1218" s="82">
        <v>-1.06</v>
      </c>
      <c r="N1218" s="82">
        <v>0.59</v>
      </c>
      <c r="O1218" s="82">
        <v>-3.37</v>
      </c>
      <c r="P1218" s="82">
        <v>14.4</v>
      </c>
    </row>
    <row r="1219" spans="1:16" x14ac:dyDescent="0.25">
      <c r="A1219" s="51" t="str">
        <f t="shared" si="18"/>
        <v>TriglycéridesB123</v>
      </c>
      <c r="B1219" s="84" t="s">
        <v>166</v>
      </c>
      <c r="C1219" s="84" t="s">
        <v>29</v>
      </c>
      <c r="D1219" s="84" t="s">
        <v>187</v>
      </c>
      <c r="E1219" s="84" t="s">
        <v>189</v>
      </c>
      <c r="F1219" s="82">
        <v>3</v>
      </c>
      <c r="G1219" s="82">
        <v>2.35</v>
      </c>
      <c r="H1219" s="82">
        <v>0.02</v>
      </c>
      <c r="I1219" s="82">
        <v>1.03</v>
      </c>
      <c r="J1219" s="82">
        <v>14.9</v>
      </c>
      <c r="K1219" s="82">
        <v>56</v>
      </c>
      <c r="L1219" s="82">
        <v>1</v>
      </c>
      <c r="M1219" s="82">
        <v>-0.7</v>
      </c>
      <c r="N1219" s="82">
        <v>0.32</v>
      </c>
      <c r="O1219" s="82">
        <v>-2.2400000000000002</v>
      </c>
      <c r="P1219" s="82">
        <v>14.4</v>
      </c>
    </row>
    <row r="1220" spans="1:16" x14ac:dyDescent="0.25">
      <c r="A1220" s="51" t="str">
        <f t="shared" ref="A1220" si="19">CONCATENATE(C1220,B1220,F1220)</f>
        <v>TriglycéridesB133</v>
      </c>
      <c r="B1220" s="84" t="s">
        <v>167</v>
      </c>
      <c r="C1220" s="84" t="s">
        <v>29</v>
      </c>
      <c r="D1220" s="84" t="s">
        <v>187</v>
      </c>
      <c r="E1220" s="84" t="s">
        <v>189</v>
      </c>
      <c r="F1220" s="82">
        <v>3</v>
      </c>
      <c r="G1220" s="82">
        <v>2.2999999999999998</v>
      </c>
      <c r="H1220" s="82">
        <v>0.05</v>
      </c>
      <c r="I1220" s="82">
        <v>2.09</v>
      </c>
      <c r="J1220" s="82">
        <v>14.9</v>
      </c>
      <c r="K1220" s="82">
        <v>741</v>
      </c>
      <c r="L1220" s="82">
        <v>1</v>
      </c>
      <c r="M1220" s="82">
        <v>-1.35</v>
      </c>
      <c r="N1220" s="82">
        <v>0.66</v>
      </c>
      <c r="O1220" s="82">
        <v>-4.3</v>
      </c>
      <c r="P1220" s="82">
        <v>14.4</v>
      </c>
    </row>
  </sheetData>
  <sheetProtection sheet="1" objects="1" scenarios="1"/>
  <mergeCells count="1">
    <mergeCell ref="B1:AF1"/>
  </mergeCells>
  <pageMargins left="0.7" right="0.7" top="0.75" bottom="0.75" header="0.3" footer="0.3"/>
  <pageSetup paperSize="9" orientation="portrait" r:id="rId1"/>
  <headerFooter>
    <oddHeader>&amp;CAPM VAR EST - SUIVI AUTOMATE CIQ&amp;RDE-ANA-033
Version : 02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3C073-8BFF-41BB-AC96-430E93EE2784}">
  <sheetPr>
    <tabColor rgb="FFFFFF00"/>
  </sheetPr>
  <dimension ref="A1:AU1220"/>
  <sheetViews>
    <sheetView zoomScale="55" zoomScaleNormal="55" workbookViewId="0">
      <selection activeCell="B2" sqref="B1:AU1048576"/>
    </sheetView>
  </sheetViews>
  <sheetFormatPr baseColWidth="10" defaultColWidth="11.42578125" defaultRowHeight="15" x14ac:dyDescent="0.25"/>
  <cols>
    <col min="1" max="1" width="26" style="51" customWidth="1"/>
    <col min="2" max="16" width="11.42578125" style="37"/>
    <col min="17" max="17" width="29.7109375" style="37" customWidth="1"/>
    <col min="18" max="47" width="11.42578125" style="37"/>
    <col min="48" max="16384" width="11.42578125" style="1"/>
  </cols>
  <sheetData>
    <row r="1" spans="1:32" ht="111.75" customHeight="1" x14ac:dyDescent="0.25">
      <c r="B1" s="107" t="s">
        <v>192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</row>
    <row r="2" spans="1:32" x14ac:dyDescent="0.25">
      <c r="B2" s="83" t="s">
        <v>169</v>
      </c>
      <c r="C2" s="83" t="s">
        <v>170</v>
      </c>
      <c r="D2" s="83" t="s">
        <v>171</v>
      </c>
      <c r="E2" s="83" t="s">
        <v>172</v>
      </c>
      <c r="F2" s="83" t="s">
        <v>173</v>
      </c>
      <c r="G2" s="83" t="s">
        <v>174</v>
      </c>
      <c r="H2" s="83" t="s">
        <v>175</v>
      </c>
      <c r="I2" s="83" t="s">
        <v>176</v>
      </c>
      <c r="J2" s="83" t="s">
        <v>177</v>
      </c>
      <c r="K2" s="83" t="s">
        <v>178</v>
      </c>
      <c r="L2" s="83" t="s">
        <v>179</v>
      </c>
      <c r="M2" s="83" t="s">
        <v>180</v>
      </c>
      <c r="N2" s="83" t="s">
        <v>181</v>
      </c>
      <c r="O2" s="83" t="s">
        <v>182</v>
      </c>
      <c r="P2" s="83" t="s">
        <v>183</v>
      </c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</row>
    <row r="3" spans="1:32" x14ac:dyDescent="0.25">
      <c r="A3" s="51" t="str">
        <f>CONCATENATE(C3,B3,F3)</f>
        <v>AcétaminophèneA1</v>
      </c>
      <c r="B3" s="84" t="s">
        <v>154</v>
      </c>
      <c r="C3" s="84" t="s">
        <v>0</v>
      </c>
      <c r="D3" s="84" t="s">
        <v>184</v>
      </c>
      <c r="E3" s="84" t="s">
        <v>185</v>
      </c>
      <c r="F3" s="82">
        <v>1</v>
      </c>
      <c r="G3" s="82">
        <v>13.66</v>
      </c>
      <c r="H3" s="82">
        <v>0.63</v>
      </c>
      <c r="I3" s="82">
        <v>4.63</v>
      </c>
      <c r="J3" s="82" t="s">
        <v>186</v>
      </c>
      <c r="K3" s="82">
        <v>704</v>
      </c>
      <c r="L3" s="82">
        <v>2</v>
      </c>
      <c r="M3" s="82" t="s">
        <v>186</v>
      </c>
      <c r="N3" s="82" t="s">
        <v>186</v>
      </c>
      <c r="O3" s="82" t="s">
        <v>186</v>
      </c>
      <c r="P3" s="82" t="s">
        <v>186</v>
      </c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32" x14ac:dyDescent="0.25">
      <c r="A4" s="51" t="str">
        <f t="shared" ref="A4:A67" si="0">CONCATENATE(C4,B4,F4)</f>
        <v>AcétaminophèneB11</v>
      </c>
      <c r="B4" s="84" t="s">
        <v>155</v>
      </c>
      <c r="C4" s="84" t="s">
        <v>0</v>
      </c>
      <c r="D4" s="84" t="s">
        <v>193</v>
      </c>
      <c r="E4" s="84" t="s">
        <v>185</v>
      </c>
      <c r="F4" s="82">
        <v>1</v>
      </c>
      <c r="G4" s="82" t="s">
        <v>186</v>
      </c>
      <c r="H4" s="82" t="s">
        <v>186</v>
      </c>
      <c r="I4" s="82" t="s">
        <v>186</v>
      </c>
      <c r="J4" s="82" t="s">
        <v>186</v>
      </c>
      <c r="K4" s="87" t="s">
        <v>186</v>
      </c>
      <c r="L4" s="87" t="s">
        <v>186</v>
      </c>
      <c r="M4" s="82" t="s">
        <v>186</v>
      </c>
      <c r="N4" s="82" t="s">
        <v>186</v>
      </c>
      <c r="O4" s="82" t="s">
        <v>186</v>
      </c>
      <c r="P4" s="82" t="s">
        <v>186</v>
      </c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</row>
    <row r="5" spans="1:32" x14ac:dyDescent="0.25">
      <c r="A5" s="51" t="str">
        <f t="shared" si="0"/>
        <v>AcétaminophèneB21</v>
      </c>
      <c r="B5" s="84" t="s">
        <v>156</v>
      </c>
      <c r="C5" s="84" t="s">
        <v>0</v>
      </c>
      <c r="D5" s="84" t="s">
        <v>193</v>
      </c>
      <c r="E5" s="84" t="s">
        <v>185</v>
      </c>
      <c r="F5" s="82">
        <v>1</v>
      </c>
      <c r="G5" s="82">
        <v>14.2</v>
      </c>
      <c r="H5" s="82">
        <v>0.69</v>
      </c>
      <c r="I5" s="82">
        <v>4.88</v>
      </c>
      <c r="J5" s="82" t="s">
        <v>186</v>
      </c>
      <c r="K5" s="82">
        <v>3</v>
      </c>
      <c r="L5" s="82">
        <v>1</v>
      </c>
      <c r="M5" s="82">
        <v>0.85</v>
      </c>
      <c r="N5" s="82">
        <v>1.05</v>
      </c>
      <c r="O5" s="82">
        <v>3.92</v>
      </c>
      <c r="P5" s="82" t="s">
        <v>186</v>
      </c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</row>
    <row r="6" spans="1:32" x14ac:dyDescent="0.25">
      <c r="A6" s="51" t="str">
        <f t="shared" si="0"/>
        <v>AcétaminophèneB31</v>
      </c>
      <c r="B6" s="84" t="s">
        <v>157</v>
      </c>
      <c r="C6" s="84" t="s">
        <v>0</v>
      </c>
      <c r="D6" s="84" t="s">
        <v>193</v>
      </c>
      <c r="E6" s="84" t="s">
        <v>185</v>
      </c>
      <c r="F6" s="82">
        <v>1</v>
      </c>
      <c r="G6" s="82">
        <v>13.5</v>
      </c>
      <c r="H6" s="82">
        <v>0.42</v>
      </c>
      <c r="I6" s="82">
        <v>3.08</v>
      </c>
      <c r="J6" s="82" t="s">
        <v>186</v>
      </c>
      <c r="K6" s="82">
        <v>4</v>
      </c>
      <c r="L6" s="82">
        <v>1</v>
      </c>
      <c r="M6" s="82">
        <v>-0.26</v>
      </c>
      <c r="N6" s="82">
        <v>0.67</v>
      </c>
      <c r="O6" s="82">
        <v>-1.2</v>
      </c>
      <c r="P6" s="82" t="s">
        <v>186</v>
      </c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</row>
    <row r="7" spans="1:32" x14ac:dyDescent="0.25">
      <c r="A7" s="51" t="str">
        <f t="shared" si="0"/>
        <v>AcétaminophèneB41</v>
      </c>
      <c r="B7" s="84" t="s">
        <v>158</v>
      </c>
      <c r="C7" s="84" t="s">
        <v>0</v>
      </c>
      <c r="D7" s="84" t="s">
        <v>193</v>
      </c>
      <c r="E7" s="84" t="s">
        <v>185</v>
      </c>
      <c r="F7" s="82">
        <v>1</v>
      </c>
      <c r="G7" s="82">
        <v>12.88</v>
      </c>
      <c r="H7" s="82">
        <v>0.28999999999999998</v>
      </c>
      <c r="I7" s="82">
        <v>2.23</v>
      </c>
      <c r="J7" s="82" t="s">
        <v>186</v>
      </c>
      <c r="K7" s="82">
        <v>4</v>
      </c>
      <c r="L7" s="82">
        <v>1</v>
      </c>
      <c r="M7" s="82">
        <v>-1.25</v>
      </c>
      <c r="N7" s="82">
        <v>0.48</v>
      </c>
      <c r="O7" s="82">
        <v>-5.78</v>
      </c>
      <c r="P7" s="82" t="s">
        <v>186</v>
      </c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</row>
    <row r="8" spans="1:32" x14ac:dyDescent="0.25">
      <c r="A8" s="51" t="str">
        <f t="shared" si="0"/>
        <v>AcétaminophèneB51</v>
      </c>
      <c r="B8" s="84" t="s">
        <v>159</v>
      </c>
      <c r="C8" s="84" t="s">
        <v>0</v>
      </c>
      <c r="D8" s="84" t="s">
        <v>193</v>
      </c>
      <c r="E8" s="84" t="s">
        <v>185</v>
      </c>
      <c r="F8" s="82">
        <v>1</v>
      </c>
      <c r="G8" s="82">
        <v>13.67</v>
      </c>
      <c r="H8" s="82">
        <v>0.84</v>
      </c>
      <c r="I8" s="82">
        <v>6.14</v>
      </c>
      <c r="J8" s="82" t="s">
        <v>186</v>
      </c>
      <c r="K8" s="82">
        <v>3</v>
      </c>
      <c r="L8" s="82">
        <v>1</v>
      </c>
      <c r="M8" s="82">
        <v>0</v>
      </c>
      <c r="N8" s="82">
        <v>1.33</v>
      </c>
      <c r="O8" s="82">
        <v>0.01</v>
      </c>
      <c r="P8" s="82" t="s">
        <v>186</v>
      </c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</row>
    <row r="9" spans="1:32" x14ac:dyDescent="0.25">
      <c r="A9" s="51" t="str">
        <f t="shared" si="0"/>
        <v>AcétaminophèneB61</v>
      </c>
      <c r="B9" s="84" t="s">
        <v>160</v>
      </c>
      <c r="C9" s="84" t="s">
        <v>0</v>
      </c>
      <c r="D9" s="84" t="s">
        <v>193</v>
      </c>
      <c r="E9" s="84" t="s">
        <v>185</v>
      </c>
      <c r="F9" s="82">
        <v>1</v>
      </c>
      <c r="G9" s="82" t="s">
        <v>186</v>
      </c>
      <c r="H9" s="82" t="s">
        <v>186</v>
      </c>
      <c r="I9" s="82" t="s">
        <v>186</v>
      </c>
      <c r="J9" s="82" t="s">
        <v>186</v>
      </c>
      <c r="K9" s="87" t="s">
        <v>186</v>
      </c>
      <c r="L9" s="87" t="s">
        <v>186</v>
      </c>
      <c r="M9" s="82" t="s">
        <v>186</v>
      </c>
      <c r="N9" s="82" t="s">
        <v>186</v>
      </c>
      <c r="O9" s="82" t="s">
        <v>186</v>
      </c>
      <c r="P9" s="82" t="s">
        <v>186</v>
      </c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</row>
    <row r="10" spans="1:32" x14ac:dyDescent="0.25">
      <c r="A10" s="51" t="str">
        <f t="shared" si="0"/>
        <v>AcétaminophèneB71</v>
      </c>
      <c r="B10" s="84" t="s">
        <v>161</v>
      </c>
      <c r="C10" s="84" t="s">
        <v>0</v>
      </c>
      <c r="D10" s="84" t="s">
        <v>193</v>
      </c>
      <c r="E10" s="84" t="s">
        <v>185</v>
      </c>
      <c r="F10" s="82">
        <v>1</v>
      </c>
      <c r="G10" s="82">
        <v>14.15</v>
      </c>
      <c r="H10" s="82">
        <v>0.21</v>
      </c>
      <c r="I10" s="82">
        <v>1.5</v>
      </c>
      <c r="J10" s="82" t="s">
        <v>186</v>
      </c>
      <c r="K10" s="82">
        <v>2</v>
      </c>
      <c r="L10" s="82">
        <v>1</v>
      </c>
      <c r="M10" s="82">
        <v>0.77</v>
      </c>
      <c r="N10" s="82">
        <v>0.32</v>
      </c>
      <c r="O10" s="82">
        <v>3.55</v>
      </c>
      <c r="P10" s="82" t="s">
        <v>186</v>
      </c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</row>
    <row r="11" spans="1:32" x14ac:dyDescent="0.25">
      <c r="A11" s="51" t="str">
        <f t="shared" si="0"/>
        <v>AcétaminophèneB81</v>
      </c>
      <c r="B11" s="84" t="s">
        <v>162</v>
      </c>
      <c r="C11" s="84" t="s">
        <v>0</v>
      </c>
      <c r="D11" s="84" t="s">
        <v>193</v>
      </c>
      <c r="E11" s="84" t="s">
        <v>185</v>
      </c>
      <c r="F11" s="82">
        <v>1</v>
      </c>
      <c r="G11" s="82">
        <v>14.53</v>
      </c>
      <c r="H11" s="82">
        <v>0.66</v>
      </c>
      <c r="I11" s="82">
        <v>4.55</v>
      </c>
      <c r="J11" s="82" t="s">
        <v>186</v>
      </c>
      <c r="K11" s="82">
        <v>16</v>
      </c>
      <c r="L11" s="82">
        <v>1</v>
      </c>
      <c r="M11" s="82">
        <v>1.37</v>
      </c>
      <c r="N11" s="82">
        <v>0.98</v>
      </c>
      <c r="O11" s="82">
        <v>6.34</v>
      </c>
      <c r="P11" s="82" t="s">
        <v>186</v>
      </c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</row>
    <row r="12" spans="1:32" x14ac:dyDescent="0.25">
      <c r="A12" s="51" t="str">
        <f t="shared" si="0"/>
        <v>AcétaminophèneB91</v>
      </c>
      <c r="B12" s="84" t="s">
        <v>163</v>
      </c>
      <c r="C12" s="84" t="s">
        <v>0</v>
      </c>
      <c r="D12" s="84" t="s">
        <v>193</v>
      </c>
      <c r="E12" s="84" t="s">
        <v>185</v>
      </c>
      <c r="F12" s="82">
        <v>1</v>
      </c>
      <c r="G12" s="82">
        <v>13.36</v>
      </c>
      <c r="H12" s="82">
        <v>0.62</v>
      </c>
      <c r="I12" s="82">
        <v>4.6100000000000003</v>
      </c>
      <c r="J12" s="82" t="s">
        <v>186</v>
      </c>
      <c r="K12" s="82">
        <v>24</v>
      </c>
      <c r="L12" s="82">
        <v>1</v>
      </c>
      <c r="M12" s="82">
        <v>-0.48</v>
      </c>
      <c r="N12" s="82">
        <v>1</v>
      </c>
      <c r="O12" s="82">
        <v>-2.21</v>
      </c>
      <c r="P12" s="82" t="s">
        <v>186</v>
      </c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</row>
    <row r="13" spans="1:32" x14ac:dyDescent="0.25">
      <c r="A13" s="51" t="str">
        <f t="shared" si="0"/>
        <v>AcétaminophèneB101</v>
      </c>
      <c r="B13" s="84" t="s">
        <v>164</v>
      </c>
      <c r="C13" s="84" t="s">
        <v>0</v>
      </c>
      <c r="D13" s="84" t="s">
        <v>193</v>
      </c>
      <c r="E13" s="84" t="s">
        <v>185</v>
      </c>
      <c r="F13" s="82">
        <v>1</v>
      </c>
      <c r="G13" s="82">
        <v>13.82</v>
      </c>
      <c r="H13" s="82">
        <v>0.56000000000000005</v>
      </c>
      <c r="I13" s="82">
        <v>4.04</v>
      </c>
      <c r="J13" s="82" t="s">
        <v>186</v>
      </c>
      <c r="K13" s="82">
        <v>30</v>
      </c>
      <c r="L13" s="82">
        <v>1</v>
      </c>
      <c r="M13" s="82">
        <v>0.25</v>
      </c>
      <c r="N13" s="82">
        <v>0.87</v>
      </c>
      <c r="O13" s="82">
        <v>1.1599999999999999</v>
      </c>
      <c r="P13" s="82" t="s">
        <v>186</v>
      </c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</row>
    <row r="14" spans="1:32" x14ac:dyDescent="0.25">
      <c r="A14" s="51" t="str">
        <f t="shared" si="0"/>
        <v>AcétaminophèneB111</v>
      </c>
      <c r="B14" s="84" t="s">
        <v>165</v>
      </c>
      <c r="C14" s="84" t="s">
        <v>0</v>
      </c>
      <c r="D14" s="84" t="s">
        <v>193</v>
      </c>
      <c r="E14" s="84" t="s">
        <v>185</v>
      </c>
      <c r="F14" s="82">
        <v>1</v>
      </c>
      <c r="G14" s="82">
        <v>13.72</v>
      </c>
      <c r="H14" s="82">
        <v>0.66</v>
      </c>
      <c r="I14" s="82">
        <v>4.8099999999999996</v>
      </c>
      <c r="J14" s="82" t="s">
        <v>186</v>
      </c>
      <c r="K14" s="82">
        <v>12</v>
      </c>
      <c r="L14" s="82">
        <v>1</v>
      </c>
      <c r="M14" s="82">
        <v>0.08</v>
      </c>
      <c r="N14" s="82">
        <v>1.04</v>
      </c>
      <c r="O14" s="82">
        <v>0.38</v>
      </c>
      <c r="P14" s="82" t="s">
        <v>186</v>
      </c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spans="1:32" x14ac:dyDescent="0.25">
      <c r="A15" s="51" t="str">
        <f t="shared" si="0"/>
        <v>AcétaminophèneB121</v>
      </c>
      <c r="B15" s="84" t="s">
        <v>166</v>
      </c>
      <c r="C15" s="84" t="s">
        <v>0</v>
      </c>
      <c r="D15" s="84" t="s">
        <v>193</v>
      </c>
      <c r="E15" s="84" t="s">
        <v>185</v>
      </c>
      <c r="F15" s="82">
        <v>1</v>
      </c>
      <c r="G15" s="82">
        <v>13.95</v>
      </c>
      <c r="H15" s="82">
        <v>0.53</v>
      </c>
      <c r="I15" s="82">
        <v>3.8</v>
      </c>
      <c r="J15" s="82" t="s">
        <v>186</v>
      </c>
      <c r="K15" s="82">
        <v>22</v>
      </c>
      <c r="L15" s="82">
        <v>1</v>
      </c>
      <c r="M15" s="82">
        <v>0.45</v>
      </c>
      <c r="N15" s="82">
        <v>0.82</v>
      </c>
      <c r="O15" s="82">
        <v>2.09</v>
      </c>
      <c r="P15" s="82" t="s">
        <v>186</v>
      </c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</row>
    <row r="16" spans="1:32" x14ac:dyDescent="0.25">
      <c r="A16" s="51" t="str">
        <f t="shared" si="0"/>
        <v>AcétaminophèneB131</v>
      </c>
      <c r="B16" s="84" t="s">
        <v>167</v>
      </c>
      <c r="C16" s="84" t="s">
        <v>0</v>
      </c>
      <c r="D16" s="84" t="s">
        <v>193</v>
      </c>
      <c r="E16" s="84" t="s">
        <v>185</v>
      </c>
      <c r="F16" s="82">
        <v>1</v>
      </c>
      <c r="G16" s="82">
        <v>13.81</v>
      </c>
      <c r="H16" s="82">
        <v>0.69</v>
      </c>
      <c r="I16" s="82">
        <v>4.99</v>
      </c>
      <c r="J16" s="82" t="s">
        <v>186</v>
      </c>
      <c r="K16" s="82">
        <v>120</v>
      </c>
      <c r="L16" s="82">
        <v>1</v>
      </c>
      <c r="M16" s="82">
        <v>0.22</v>
      </c>
      <c r="N16" s="82">
        <v>1.08</v>
      </c>
      <c r="O16" s="82">
        <v>1.04</v>
      </c>
      <c r="P16" s="82" t="s">
        <v>186</v>
      </c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</row>
    <row r="17" spans="1:32" x14ac:dyDescent="0.25">
      <c r="A17" s="51" t="str">
        <f t="shared" si="0"/>
        <v>AcétaminophèneA2</v>
      </c>
      <c r="B17" s="84" t="s">
        <v>154</v>
      </c>
      <c r="C17" s="84" t="s">
        <v>0</v>
      </c>
      <c r="D17" s="84" t="s">
        <v>184</v>
      </c>
      <c r="E17" s="84" t="s">
        <v>185</v>
      </c>
      <c r="F17" s="82">
        <v>2</v>
      </c>
      <c r="G17" s="82">
        <v>42.89</v>
      </c>
      <c r="H17" s="82">
        <v>1.81</v>
      </c>
      <c r="I17" s="82">
        <v>4.2300000000000004</v>
      </c>
      <c r="J17" s="82" t="s">
        <v>186</v>
      </c>
      <c r="K17" s="82">
        <v>679</v>
      </c>
      <c r="L17" s="82">
        <v>2</v>
      </c>
      <c r="M17" s="82" t="s">
        <v>186</v>
      </c>
      <c r="N17" s="82" t="s">
        <v>186</v>
      </c>
      <c r="O17" s="82" t="s">
        <v>186</v>
      </c>
      <c r="P17" s="82" t="s">
        <v>186</v>
      </c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</row>
    <row r="18" spans="1:32" x14ac:dyDescent="0.25">
      <c r="A18" s="51" t="str">
        <f t="shared" si="0"/>
        <v>AcétaminophèneB12</v>
      </c>
      <c r="B18" s="84" t="s">
        <v>155</v>
      </c>
      <c r="C18" s="84" t="s">
        <v>0</v>
      </c>
      <c r="D18" s="84" t="s">
        <v>193</v>
      </c>
      <c r="E18" s="84" t="s">
        <v>185</v>
      </c>
      <c r="F18" s="82">
        <v>2</v>
      </c>
      <c r="G18" s="82" t="s">
        <v>186</v>
      </c>
      <c r="H18" s="82" t="s">
        <v>186</v>
      </c>
      <c r="I18" s="82" t="s">
        <v>186</v>
      </c>
      <c r="J18" s="82" t="s">
        <v>186</v>
      </c>
      <c r="K18" s="87" t="s">
        <v>186</v>
      </c>
      <c r="L18" s="87" t="s">
        <v>186</v>
      </c>
      <c r="M18" s="82" t="s">
        <v>186</v>
      </c>
      <c r="N18" s="82" t="s">
        <v>186</v>
      </c>
      <c r="O18" s="82" t="s">
        <v>186</v>
      </c>
      <c r="P18" s="82" t="s">
        <v>186</v>
      </c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</row>
    <row r="19" spans="1:32" x14ac:dyDescent="0.25">
      <c r="A19" s="51" t="str">
        <f t="shared" si="0"/>
        <v>AcétaminophèneB22</v>
      </c>
      <c r="B19" s="84" t="s">
        <v>156</v>
      </c>
      <c r="C19" s="84" t="s">
        <v>0</v>
      </c>
      <c r="D19" s="84" t="s">
        <v>193</v>
      </c>
      <c r="E19" s="84" t="s">
        <v>185</v>
      </c>
      <c r="F19" s="82">
        <v>2</v>
      </c>
      <c r="G19" s="82">
        <v>42.75</v>
      </c>
      <c r="H19" s="82">
        <v>2.33</v>
      </c>
      <c r="I19" s="82">
        <v>5.46</v>
      </c>
      <c r="J19" s="82" t="s">
        <v>186</v>
      </c>
      <c r="K19" s="82">
        <v>2</v>
      </c>
      <c r="L19" s="82">
        <v>1</v>
      </c>
      <c r="M19" s="82">
        <v>-0.08</v>
      </c>
      <c r="N19" s="82">
        <v>1.29</v>
      </c>
      <c r="O19" s="82">
        <v>-0.32</v>
      </c>
      <c r="P19" s="82" t="s">
        <v>186</v>
      </c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</row>
    <row r="20" spans="1:32" x14ac:dyDescent="0.25">
      <c r="A20" s="51" t="str">
        <f t="shared" si="0"/>
        <v>AcétaminophèneB32</v>
      </c>
      <c r="B20" s="84" t="s">
        <v>157</v>
      </c>
      <c r="C20" s="84" t="s">
        <v>0</v>
      </c>
      <c r="D20" s="84" t="s">
        <v>193</v>
      </c>
      <c r="E20" s="84" t="s">
        <v>185</v>
      </c>
      <c r="F20" s="82">
        <v>2</v>
      </c>
      <c r="G20" s="82">
        <v>43.56</v>
      </c>
      <c r="H20" s="82">
        <v>2.83</v>
      </c>
      <c r="I20" s="82">
        <v>6.49</v>
      </c>
      <c r="J20" s="82" t="s">
        <v>186</v>
      </c>
      <c r="K20" s="82">
        <v>5</v>
      </c>
      <c r="L20" s="82">
        <v>1</v>
      </c>
      <c r="M20" s="82">
        <v>0.37</v>
      </c>
      <c r="N20" s="85">
        <v>1.54</v>
      </c>
      <c r="O20" s="82">
        <v>1.57</v>
      </c>
      <c r="P20" s="82" t="s">
        <v>186</v>
      </c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</row>
    <row r="21" spans="1:32" x14ac:dyDescent="0.25">
      <c r="A21" s="51" t="str">
        <f t="shared" si="0"/>
        <v>AcétaminophèneB42</v>
      </c>
      <c r="B21" s="84" t="s">
        <v>158</v>
      </c>
      <c r="C21" s="84" t="s">
        <v>0</v>
      </c>
      <c r="D21" s="84" t="s">
        <v>193</v>
      </c>
      <c r="E21" s="84" t="s">
        <v>185</v>
      </c>
      <c r="F21" s="82">
        <v>2</v>
      </c>
      <c r="G21" s="82">
        <v>41.7</v>
      </c>
      <c r="H21" s="82">
        <v>1.06</v>
      </c>
      <c r="I21" s="82">
        <v>2.5499999999999998</v>
      </c>
      <c r="J21" s="82" t="s">
        <v>186</v>
      </c>
      <c r="K21" s="82">
        <v>4</v>
      </c>
      <c r="L21" s="82">
        <v>1</v>
      </c>
      <c r="M21" s="82">
        <v>-0.65</v>
      </c>
      <c r="N21" s="82">
        <v>0.6</v>
      </c>
      <c r="O21" s="82">
        <v>-2.77</v>
      </c>
      <c r="P21" s="82" t="s">
        <v>186</v>
      </c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</row>
    <row r="22" spans="1:32" x14ac:dyDescent="0.25">
      <c r="A22" s="51" t="str">
        <f t="shared" si="0"/>
        <v>AcétaminophèneB52</v>
      </c>
      <c r="B22" s="84" t="s">
        <v>159</v>
      </c>
      <c r="C22" s="84" t="s">
        <v>0</v>
      </c>
      <c r="D22" s="84" t="s">
        <v>193</v>
      </c>
      <c r="E22" s="84" t="s">
        <v>185</v>
      </c>
      <c r="F22" s="82">
        <v>2</v>
      </c>
      <c r="G22" s="82">
        <v>39.9</v>
      </c>
      <c r="H22" s="82">
        <v>0</v>
      </c>
      <c r="I22" s="82">
        <v>0</v>
      </c>
      <c r="J22" s="82" t="s">
        <v>186</v>
      </c>
      <c r="K22" s="82">
        <v>1</v>
      </c>
      <c r="L22" s="82">
        <v>1</v>
      </c>
      <c r="M22" s="85">
        <v>-1.65</v>
      </c>
      <c r="N22" s="82">
        <v>0</v>
      </c>
      <c r="O22" s="82">
        <v>-6.96</v>
      </c>
      <c r="P22" s="82" t="s">
        <v>186</v>
      </c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</row>
    <row r="23" spans="1:32" x14ac:dyDescent="0.25">
      <c r="A23" s="51" t="str">
        <f t="shared" si="0"/>
        <v>AcétaminophèneB62</v>
      </c>
      <c r="B23" s="84" t="s">
        <v>160</v>
      </c>
      <c r="C23" s="84" t="s">
        <v>0</v>
      </c>
      <c r="D23" s="84" t="s">
        <v>193</v>
      </c>
      <c r="E23" s="84" t="s">
        <v>185</v>
      </c>
      <c r="F23" s="82">
        <v>2</v>
      </c>
      <c r="G23" s="82" t="s">
        <v>186</v>
      </c>
      <c r="H23" s="82" t="s">
        <v>186</v>
      </c>
      <c r="I23" s="82" t="s">
        <v>186</v>
      </c>
      <c r="J23" s="82" t="s">
        <v>186</v>
      </c>
      <c r="K23" s="87" t="s">
        <v>186</v>
      </c>
      <c r="L23" s="87" t="s">
        <v>186</v>
      </c>
      <c r="M23" s="82" t="s">
        <v>186</v>
      </c>
      <c r="N23" s="82" t="s">
        <v>186</v>
      </c>
      <c r="O23" s="82" t="s">
        <v>186</v>
      </c>
      <c r="P23" s="82" t="s">
        <v>186</v>
      </c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</row>
    <row r="24" spans="1:32" x14ac:dyDescent="0.25">
      <c r="A24" s="51" t="str">
        <f t="shared" si="0"/>
        <v>AcétaminophèneB72</v>
      </c>
      <c r="B24" s="84" t="s">
        <v>161</v>
      </c>
      <c r="C24" s="84" t="s">
        <v>0</v>
      </c>
      <c r="D24" s="84" t="s">
        <v>193</v>
      </c>
      <c r="E24" s="84" t="s">
        <v>185</v>
      </c>
      <c r="F24" s="82">
        <v>2</v>
      </c>
      <c r="G24" s="82">
        <v>44.9</v>
      </c>
      <c r="H24" s="82">
        <v>1.27</v>
      </c>
      <c r="I24" s="82">
        <v>2.83</v>
      </c>
      <c r="J24" s="82" t="s">
        <v>186</v>
      </c>
      <c r="K24" s="82">
        <v>2</v>
      </c>
      <c r="L24" s="82">
        <v>1</v>
      </c>
      <c r="M24" s="82">
        <v>1.1100000000000001</v>
      </c>
      <c r="N24" s="82">
        <v>0.67</v>
      </c>
      <c r="O24" s="82">
        <v>4.7</v>
      </c>
      <c r="P24" s="82" t="s">
        <v>186</v>
      </c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</row>
    <row r="25" spans="1:32" x14ac:dyDescent="0.25">
      <c r="A25" s="51" t="str">
        <f t="shared" si="0"/>
        <v>AcétaminophèneB82</v>
      </c>
      <c r="B25" s="84" t="s">
        <v>162</v>
      </c>
      <c r="C25" s="84" t="s">
        <v>0</v>
      </c>
      <c r="D25" s="84" t="s">
        <v>193</v>
      </c>
      <c r="E25" s="84" t="s">
        <v>185</v>
      </c>
      <c r="F25" s="82">
        <v>2</v>
      </c>
      <c r="G25" s="82">
        <v>43.68</v>
      </c>
      <c r="H25" s="82">
        <v>2.2599999999999998</v>
      </c>
      <c r="I25" s="82">
        <v>5.18</v>
      </c>
      <c r="J25" s="82" t="s">
        <v>186</v>
      </c>
      <c r="K25" s="82">
        <v>17</v>
      </c>
      <c r="L25" s="82">
        <v>1</v>
      </c>
      <c r="M25" s="82">
        <v>0.44</v>
      </c>
      <c r="N25" s="82">
        <v>1.23</v>
      </c>
      <c r="O25" s="82">
        <v>1.86</v>
      </c>
      <c r="P25" s="82" t="s">
        <v>186</v>
      </c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</row>
    <row r="26" spans="1:32" x14ac:dyDescent="0.25">
      <c r="A26" s="51" t="str">
        <f t="shared" si="0"/>
        <v>AcétaminophèneB92</v>
      </c>
      <c r="B26" s="84" t="s">
        <v>163</v>
      </c>
      <c r="C26" s="84" t="s">
        <v>0</v>
      </c>
      <c r="D26" s="84" t="s">
        <v>193</v>
      </c>
      <c r="E26" s="84" t="s">
        <v>185</v>
      </c>
      <c r="F26" s="82">
        <v>2</v>
      </c>
      <c r="G26" s="82">
        <v>42</v>
      </c>
      <c r="H26" s="82">
        <v>1.59</v>
      </c>
      <c r="I26" s="82">
        <v>3.79</v>
      </c>
      <c r="J26" s="82" t="s">
        <v>186</v>
      </c>
      <c r="K26" s="82">
        <v>23</v>
      </c>
      <c r="L26" s="82">
        <v>1</v>
      </c>
      <c r="M26" s="82">
        <v>-0.49</v>
      </c>
      <c r="N26" s="82">
        <v>0.9</v>
      </c>
      <c r="O26" s="82">
        <v>-2.08</v>
      </c>
      <c r="P26" s="82" t="s">
        <v>186</v>
      </c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</row>
    <row r="27" spans="1:32" x14ac:dyDescent="0.25">
      <c r="A27" s="51" t="str">
        <f t="shared" si="0"/>
        <v>AcétaminophèneB102</v>
      </c>
      <c r="B27" s="84" t="s">
        <v>164</v>
      </c>
      <c r="C27" s="84" t="s">
        <v>0</v>
      </c>
      <c r="D27" s="84" t="s">
        <v>193</v>
      </c>
      <c r="E27" s="84" t="s">
        <v>185</v>
      </c>
      <c r="F27" s="82">
        <v>2</v>
      </c>
      <c r="G27" s="82">
        <v>42.96</v>
      </c>
      <c r="H27" s="82">
        <v>1.54</v>
      </c>
      <c r="I27" s="82">
        <v>3.6</v>
      </c>
      <c r="J27" s="82" t="s">
        <v>186</v>
      </c>
      <c r="K27" s="82">
        <v>28</v>
      </c>
      <c r="L27" s="82">
        <v>1</v>
      </c>
      <c r="M27" s="82">
        <v>0.04</v>
      </c>
      <c r="N27" s="82">
        <v>0.85</v>
      </c>
      <c r="O27" s="82">
        <v>0.17</v>
      </c>
      <c r="P27" s="82" t="s">
        <v>186</v>
      </c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</row>
    <row r="28" spans="1:32" x14ac:dyDescent="0.25">
      <c r="A28" s="51" t="str">
        <f t="shared" si="0"/>
        <v>AcétaminophèneB112</v>
      </c>
      <c r="B28" s="84" t="s">
        <v>165</v>
      </c>
      <c r="C28" s="84" t="s">
        <v>0</v>
      </c>
      <c r="D28" s="84" t="s">
        <v>193</v>
      </c>
      <c r="E28" s="84" t="s">
        <v>185</v>
      </c>
      <c r="F28" s="82">
        <v>2</v>
      </c>
      <c r="G28" s="82">
        <v>42.53</v>
      </c>
      <c r="H28" s="82">
        <v>1.97</v>
      </c>
      <c r="I28" s="82">
        <v>4.63</v>
      </c>
      <c r="J28" s="82" t="s">
        <v>186</v>
      </c>
      <c r="K28" s="82">
        <v>12</v>
      </c>
      <c r="L28" s="82">
        <v>1</v>
      </c>
      <c r="M28" s="82">
        <v>-0.19</v>
      </c>
      <c r="N28" s="82">
        <v>1.1000000000000001</v>
      </c>
      <c r="O28" s="82">
        <v>-0.82</v>
      </c>
      <c r="P28" s="82" t="s">
        <v>186</v>
      </c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</row>
    <row r="29" spans="1:32" x14ac:dyDescent="0.25">
      <c r="A29" s="51" t="str">
        <f t="shared" si="0"/>
        <v>AcétaminophèneB122</v>
      </c>
      <c r="B29" s="84" t="s">
        <v>166</v>
      </c>
      <c r="C29" s="84" t="s">
        <v>0</v>
      </c>
      <c r="D29" s="84" t="s">
        <v>193</v>
      </c>
      <c r="E29" s="84" t="s">
        <v>185</v>
      </c>
      <c r="F29" s="82">
        <v>2</v>
      </c>
      <c r="G29" s="82">
        <v>43.58</v>
      </c>
      <c r="H29" s="82">
        <v>2.27</v>
      </c>
      <c r="I29" s="82">
        <v>5.2</v>
      </c>
      <c r="J29" s="82" t="s">
        <v>186</v>
      </c>
      <c r="K29" s="82">
        <v>20</v>
      </c>
      <c r="L29" s="82">
        <v>1</v>
      </c>
      <c r="M29" s="82">
        <v>0.38</v>
      </c>
      <c r="N29" s="82">
        <v>1.23</v>
      </c>
      <c r="O29" s="82">
        <v>1.61</v>
      </c>
      <c r="P29" s="82" t="s">
        <v>186</v>
      </c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</row>
    <row r="30" spans="1:32" x14ac:dyDescent="0.25">
      <c r="A30" s="51" t="str">
        <f t="shared" si="0"/>
        <v>AcétaminophèneB132</v>
      </c>
      <c r="B30" s="84" t="s">
        <v>167</v>
      </c>
      <c r="C30" s="84" t="s">
        <v>0</v>
      </c>
      <c r="D30" s="84" t="s">
        <v>193</v>
      </c>
      <c r="E30" s="84" t="s">
        <v>185</v>
      </c>
      <c r="F30" s="82">
        <v>2</v>
      </c>
      <c r="G30" s="82">
        <v>42.92</v>
      </c>
      <c r="H30" s="82">
        <v>1.99</v>
      </c>
      <c r="I30" s="82">
        <v>4.6500000000000004</v>
      </c>
      <c r="J30" s="82" t="s">
        <v>186</v>
      </c>
      <c r="K30" s="82">
        <v>114</v>
      </c>
      <c r="L30" s="82">
        <v>1</v>
      </c>
      <c r="M30" s="82">
        <v>0.02</v>
      </c>
      <c r="N30" s="82">
        <v>1.1000000000000001</v>
      </c>
      <c r="O30" s="82">
        <v>0.08</v>
      </c>
      <c r="P30" s="82" t="s">
        <v>186</v>
      </c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</row>
    <row r="31" spans="1:32" x14ac:dyDescent="0.25">
      <c r="A31" s="51" t="str">
        <f t="shared" si="0"/>
        <v>AcétaminophèneA3</v>
      </c>
      <c r="B31" s="84" t="s">
        <v>154</v>
      </c>
      <c r="C31" s="84" t="s">
        <v>0</v>
      </c>
      <c r="D31" s="84" t="s">
        <v>184</v>
      </c>
      <c r="E31" s="84" t="s">
        <v>185</v>
      </c>
      <c r="F31" s="82">
        <v>3</v>
      </c>
      <c r="G31" s="82">
        <v>135.9</v>
      </c>
      <c r="H31" s="82">
        <v>8.3800000000000008</v>
      </c>
      <c r="I31" s="82">
        <v>6.16</v>
      </c>
      <c r="J31" s="82" t="s">
        <v>186</v>
      </c>
      <c r="K31" s="82">
        <v>732</v>
      </c>
      <c r="L31" s="82">
        <v>2</v>
      </c>
      <c r="M31" s="82" t="s">
        <v>186</v>
      </c>
      <c r="N31" s="82" t="s">
        <v>186</v>
      </c>
      <c r="O31" s="82" t="s">
        <v>186</v>
      </c>
      <c r="P31" s="82" t="s">
        <v>186</v>
      </c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</row>
    <row r="32" spans="1:32" x14ac:dyDescent="0.25">
      <c r="A32" s="51" t="str">
        <f t="shared" si="0"/>
        <v>AcétaminophèneB13</v>
      </c>
      <c r="B32" s="84" t="s">
        <v>155</v>
      </c>
      <c r="C32" s="84" t="s">
        <v>0</v>
      </c>
      <c r="D32" s="84" t="s">
        <v>193</v>
      </c>
      <c r="E32" s="84" t="s">
        <v>185</v>
      </c>
      <c r="F32" s="82">
        <v>3</v>
      </c>
      <c r="G32" s="82" t="s">
        <v>186</v>
      </c>
      <c r="H32" s="82" t="s">
        <v>186</v>
      </c>
      <c r="I32" s="82" t="s">
        <v>186</v>
      </c>
      <c r="J32" s="82" t="s">
        <v>186</v>
      </c>
      <c r="K32" s="87" t="s">
        <v>186</v>
      </c>
      <c r="L32" s="87" t="s">
        <v>186</v>
      </c>
      <c r="M32" s="82" t="s">
        <v>186</v>
      </c>
      <c r="N32" s="82" t="s">
        <v>186</v>
      </c>
      <c r="O32" s="82" t="s">
        <v>186</v>
      </c>
      <c r="P32" s="82" t="s">
        <v>186</v>
      </c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</row>
    <row r="33" spans="1:32" x14ac:dyDescent="0.25">
      <c r="A33" s="51" t="str">
        <f t="shared" si="0"/>
        <v>AcétaminophèneB23</v>
      </c>
      <c r="B33" s="84" t="s">
        <v>156</v>
      </c>
      <c r="C33" s="84" t="s">
        <v>0</v>
      </c>
      <c r="D33" s="84" t="s">
        <v>193</v>
      </c>
      <c r="E33" s="84" t="s">
        <v>185</v>
      </c>
      <c r="F33" s="82">
        <v>3</v>
      </c>
      <c r="G33" s="82">
        <v>142.9</v>
      </c>
      <c r="H33" s="82">
        <v>4.0599999999999996</v>
      </c>
      <c r="I33" s="82">
        <v>2.84</v>
      </c>
      <c r="J33" s="82" t="s">
        <v>186</v>
      </c>
      <c r="K33" s="82">
        <v>3</v>
      </c>
      <c r="L33" s="82">
        <v>1</v>
      </c>
      <c r="M33" s="82">
        <v>0.84</v>
      </c>
      <c r="N33" s="82">
        <v>0.46</v>
      </c>
      <c r="O33" s="82">
        <v>5.15</v>
      </c>
      <c r="P33" s="82" t="s">
        <v>186</v>
      </c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</row>
    <row r="34" spans="1:32" x14ac:dyDescent="0.25">
      <c r="A34" s="51" t="str">
        <f t="shared" si="0"/>
        <v>AcétaminophèneB33</v>
      </c>
      <c r="B34" s="84" t="s">
        <v>157</v>
      </c>
      <c r="C34" s="84" t="s">
        <v>0</v>
      </c>
      <c r="D34" s="84" t="s">
        <v>193</v>
      </c>
      <c r="E34" s="84" t="s">
        <v>185</v>
      </c>
      <c r="F34" s="82">
        <v>3</v>
      </c>
      <c r="G34" s="82">
        <v>143.08000000000001</v>
      </c>
      <c r="H34" s="82">
        <v>9.76</v>
      </c>
      <c r="I34" s="82">
        <v>6.82</v>
      </c>
      <c r="J34" s="82" t="s">
        <v>186</v>
      </c>
      <c r="K34" s="82">
        <v>4</v>
      </c>
      <c r="L34" s="82">
        <v>1</v>
      </c>
      <c r="M34" s="82">
        <v>0.86</v>
      </c>
      <c r="N34" s="82">
        <v>1.1100000000000001</v>
      </c>
      <c r="O34" s="82">
        <v>5.28</v>
      </c>
      <c r="P34" s="82" t="s">
        <v>186</v>
      </c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</row>
    <row r="35" spans="1:32" x14ac:dyDescent="0.25">
      <c r="A35" s="51" t="str">
        <f t="shared" si="0"/>
        <v>AcétaminophèneB43</v>
      </c>
      <c r="B35" s="84" t="s">
        <v>158</v>
      </c>
      <c r="C35" s="84" t="s">
        <v>0</v>
      </c>
      <c r="D35" s="84" t="s">
        <v>193</v>
      </c>
      <c r="E35" s="84" t="s">
        <v>185</v>
      </c>
      <c r="F35" s="82">
        <v>3</v>
      </c>
      <c r="G35" s="82">
        <v>131.65</v>
      </c>
      <c r="H35" s="82">
        <v>3.38</v>
      </c>
      <c r="I35" s="82">
        <v>2.57</v>
      </c>
      <c r="J35" s="82" t="s">
        <v>186</v>
      </c>
      <c r="K35" s="82">
        <v>4</v>
      </c>
      <c r="L35" s="82">
        <v>1</v>
      </c>
      <c r="M35" s="82">
        <v>-0.51</v>
      </c>
      <c r="N35" s="82">
        <v>0.42</v>
      </c>
      <c r="O35" s="82">
        <v>-3.13</v>
      </c>
      <c r="P35" s="82" t="s">
        <v>186</v>
      </c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</row>
    <row r="36" spans="1:32" x14ac:dyDescent="0.25">
      <c r="A36" s="51" t="str">
        <f t="shared" si="0"/>
        <v>AcétaminophèneB53</v>
      </c>
      <c r="B36" s="84" t="s">
        <v>159</v>
      </c>
      <c r="C36" s="84" t="s">
        <v>0</v>
      </c>
      <c r="D36" s="84" t="s">
        <v>193</v>
      </c>
      <c r="E36" s="84" t="s">
        <v>185</v>
      </c>
      <c r="F36" s="82">
        <v>3</v>
      </c>
      <c r="G36" s="82">
        <v>136.44999999999999</v>
      </c>
      <c r="H36" s="82">
        <v>11.53</v>
      </c>
      <c r="I36" s="82">
        <v>6.45</v>
      </c>
      <c r="J36" s="82" t="s">
        <v>186</v>
      </c>
      <c r="K36" s="82">
        <v>2</v>
      </c>
      <c r="L36" s="82">
        <v>1</v>
      </c>
      <c r="M36" s="82">
        <v>7.0000000000000007E-2</v>
      </c>
      <c r="N36" s="82">
        <v>1.37</v>
      </c>
      <c r="O36" s="82">
        <v>0.4</v>
      </c>
      <c r="P36" s="82" t="s">
        <v>186</v>
      </c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</row>
    <row r="37" spans="1:32" x14ac:dyDescent="0.25">
      <c r="A37" s="51" t="str">
        <f t="shared" si="0"/>
        <v>AcétaminophèneB63</v>
      </c>
      <c r="B37" s="84" t="s">
        <v>160</v>
      </c>
      <c r="C37" s="84" t="s">
        <v>0</v>
      </c>
      <c r="D37" s="84" t="s">
        <v>193</v>
      </c>
      <c r="E37" s="84" t="s">
        <v>185</v>
      </c>
      <c r="F37" s="82">
        <v>3</v>
      </c>
      <c r="G37" s="82" t="s">
        <v>186</v>
      </c>
      <c r="H37" s="82" t="s">
        <v>186</v>
      </c>
      <c r="I37" s="82" t="s">
        <v>186</v>
      </c>
      <c r="J37" s="82" t="s">
        <v>186</v>
      </c>
      <c r="K37" s="87" t="s">
        <v>186</v>
      </c>
      <c r="L37" s="87" t="s">
        <v>186</v>
      </c>
      <c r="M37" s="82" t="s">
        <v>186</v>
      </c>
      <c r="N37" s="82" t="s">
        <v>186</v>
      </c>
      <c r="O37" s="82" t="s">
        <v>186</v>
      </c>
      <c r="P37" s="82" t="s">
        <v>186</v>
      </c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</row>
    <row r="38" spans="1:32" x14ac:dyDescent="0.25">
      <c r="A38" s="51" t="str">
        <f t="shared" si="0"/>
        <v>AcétaminophèneB73</v>
      </c>
      <c r="B38" s="84" t="s">
        <v>161</v>
      </c>
      <c r="C38" s="84" t="s">
        <v>0</v>
      </c>
      <c r="D38" s="84" t="s">
        <v>193</v>
      </c>
      <c r="E38" s="84" t="s">
        <v>185</v>
      </c>
      <c r="F38" s="82">
        <v>3</v>
      </c>
      <c r="G38" s="82">
        <v>134.44999999999999</v>
      </c>
      <c r="H38" s="82">
        <v>6.72</v>
      </c>
      <c r="I38" s="82">
        <v>4.3499999999999996</v>
      </c>
      <c r="J38" s="82" t="s">
        <v>186</v>
      </c>
      <c r="K38" s="82">
        <v>2</v>
      </c>
      <c r="L38" s="82">
        <v>1</v>
      </c>
      <c r="M38" s="85">
        <v>2.21</v>
      </c>
      <c r="N38" s="82">
        <v>0.71</v>
      </c>
      <c r="O38" s="82">
        <v>13.65</v>
      </c>
      <c r="P38" s="82" t="s">
        <v>186</v>
      </c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</row>
    <row r="39" spans="1:32" x14ac:dyDescent="0.25">
      <c r="A39" s="51" t="str">
        <f t="shared" si="0"/>
        <v>AcétaminophèneB83</v>
      </c>
      <c r="B39" s="84" t="s">
        <v>162</v>
      </c>
      <c r="C39" s="84" t="s">
        <v>0</v>
      </c>
      <c r="D39" s="84" t="s">
        <v>193</v>
      </c>
      <c r="E39" s="84" t="s">
        <v>185</v>
      </c>
      <c r="F39" s="82">
        <v>3</v>
      </c>
      <c r="G39" s="82">
        <v>145.78</v>
      </c>
      <c r="H39" s="82">
        <v>7.3</v>
      </c>
      <c r="I39" s="82">
        <v>5.01</v>
      </c>
      <c r="J39" s="82" t="s">
        <v>186</v>
      </c>
      <c r="K39" s="82">
        <v>16</v>
      </c>
      <c r="L39" s="82">
        <v>1</v>
      </c>
      <c r="M39" s="82">
        <v>1.18</v>
      </c>
      <c r="N39" s="82">
        <v>0.81</v>
      </c>
      <c r="O39" s="82">
        <v>7.26</v>
      </c>
      <c r="P39" s="82" t="s">
        <v>186</v>
      </c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</row>
    <row r="40" spans="1:32" x14ac:dyDescent="0.25">
      <c r="A40" s="51" t="str">
        <f t="shared" si="0"/>
        <v>AcétaminophèneB93</v>
      </c>
      <c r="B40" s="84" t="s">
        <v>163</v>
      </c>
      <c r="C40" s="84" t="s">
        <v>0</v>
      </c>
      <c r="D40" s="84" t="s">
        <v>193</v>
      </c>
      <c r="E40" s="84" t="s">
        <v>185</v>
      </c>
      <c r="F40" s="82">
        <v>3</v>
      </c>
      <c r="G40" s="82">
        <v>135.57</v>
      </c>
      <c r="H40" s="82">
        <v>7.18</v>
      </c>
      <c r="I40" s="82">
        <v>5.3</v>
      </c>
      <c r="J40" s="82" t="s">
        <v>186</v>
      </c>
      <c r="K40" s="82">
        <v>23</v>
      </c>
      <c r="L40" s="82">
        <v>1</v>
      </c>
      <c r="M40" s="82">
        <v>-0.04</v>
      </c>
      <c r="N40" s="82">
        <v>0.86</v>
      </c>
      <c r="O40" s="82">
        <v>-0.25</v>
      </c>
      <c r="P40" s="82" t="s">
        <v>186</v>
      </c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</row>
    <row r="41" spans="1:32" x14ac:dyDescent="0.25">
      <c r="A41" s="51" t="str">
        <f t="shared" si="0"/>
        <v>AcétaminophèneB103</v>
      </c>
      <c r="B41" s="84" t="s">
        <v>164</v>
      </c>
      <c r="C41" s="84" t="s">
        <v>0</v>
      </c>
      <c r="D41" s="84" t="s">
        <v>193</v>
      </c>
      <c r="E41" s="84" t="s">
        <v>185</v>
      </c>
      <c r="F41" s="82">
        <v>3</v>
      </c>
      <c r="G41" s="82">
        <v>133.1</v>
      </c>
      <c r="H41" s="82">
        <v>7.84</v>
      </c>
      <c r="I41" s="82">
        <v>5.89</v>
      </c>
      <c r="J41" s="82" t="s">
        <v>186</v>
      </c>
      <c r="K41" s="82">
        <v>31</v>
      </c>
      <c r="L41" s="82">
        <v>1</v>
      </c>
      <c r="M41" s="82">
        <v>-0.34</v>
      </c>
      <c r="N41" s="82">
        <v>0.96</v>
      </c>
      <c r="O41" s="82">
        <v>-2.0699999999999998</v>
      </c>
      <c r="P41" s="82" t="s">
        <v>186</v>
      </c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</row>
    <row r="42" spans="1:32" x14ac:dyDescent="0.25">
      <c r="A42" s="51" t="str">
        <f t="shared" si="0"/>
        <v>AcétaminophèneB113</v>
      </c>
      <c r="B42" s="84" t="s">
        <v>165</v>
      </c>
      <c r="C42" s="84" t="s">
        <v>0</v>
      </c>
      <c r="D42" s="84" t="s">
        <v>193</v>
      </c>
      <c r="E42" s="84" t="s">
        <v>185</v>
      </c>
      <c r="F42" s="82">
        <v>3</v>
      </c>
      <c r="G42" s="82">
        <v>133.41</v>
      </c>
      <c r="H42" s="82">
        <v>6.44</v>
      </c>
      <c r="I42" s="82">
        <v>4.83</v>
      </c>
      <c r="J42" s="82" t="s">
        <v>186</v>
      </c>
      <c r="K42" s="82">
        <v>13</v>
      </c>
      <c r="L42" s="82">
        <v>1</v>
      </c>
      <c r="M42" s="82">
        <v>-0.3</v>
      </c>
      <c r="N42" s="82">
        <v>0.78</v>
      </c>
      <c r="O42" s="82">
        <v>-1.84</v>
      </c>
      <c r="P42" s="82" t="s">
        <v>186</v>
      </c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</row>
    <row r="43" spans="1:32" x14ac:dyDescent="0.25">
      <c r="A43" s="51" t="str">
        <f t="shared" si="0"/>
        <v>AcétaminophèneB123</v>
      </c>
      <c r="B43" s="84" t="s">
        <v>166</v>
      </c>
      <c r="C43" s="84" t="s">
        <v>0</v>
      </c>
      <c r="D43" s="84" t="s">
        <v>193</v>
      </c>
      <c r="E43" s="84" t="s">
        <v>185</v>
      </c>
      <c r="F43" s="82">
        <v>3</v>
      </c>
      <c r="G43" s="82">
        <v>137.59</v>
      </c>
      <c r="H43" s="82">
        <v>10.1</v>
      </c>
      <c r="I43" s="82">
        <v>5.34</v>
      </c>
      <c r="J43" s="82" t="s">
        <v>186</v>
      </c>
      <c r="K43" s="82">
        <v>22</v>
      </c>
      <c r="L43" s="82">
        <v>1</v>
      </c>
      <c r="M43" s="82">
        <v>0.2</v>
      </c>
      <c r="N43" s="82">
        <v>1.19</v>
      </c>
      <c r="O43" s="82">
        <v>1.24</v>
      </c>
      <c r="P43" s="82" t="s">
        <v>186</v>
      </c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</row>
    <row r="44" spans="1:32" x14ac:dyDescent="0.25">
      <c r="A44" s="51" t="str">
        <f t="shared" si="0"/>
        <v>AcétaminophèneB133</v>
      </c>
      <c r="B44" s="84" t="s">
        <v>167</v>
      </c>
      <c r="C44" s="84" t="s">
        <v>0</v>
      </c>
      <c r="D44" s="84" t="s">
        <v>193</v>
      </c>
      <c r="E44" s="84" t="s">
        <v>185</v>
      </c>
      <c r="F44" s="82">
        <v>3</v>
      </c>
      <c r="G44" s="82">
        <v>137.06</v>
      </c>
      <c r="H44" s="82">
        <v>9.1</v>
      </c>
      <c r="I44" s="82">
        <v>6.64</v>
      </c>
      <c r="J44" s="82" t="s">
        <v>186</v>
      </c>
      <c r="K44" s="82">
        <v>120</v>
      </c>
      <c r="L44" s="82">
        <v>1</v>
      </c>
      <c r="M44" s="82">
        <v>0.14000000000000001</v>
      </c>
      <c r="N44" s="82">
        <v>1.08</v>
      </c>
      <c r="O44" s="82">
        <v>0.85</v>
      </c>
      <c r="P44" s="82" t="s">
        <v>186</v>
      </c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</row>
    <row r="45" spans="1:32" x14ac:dyDescent="0.25">
      <c r="A45" s="51" t="str">
        <f t="shared" si="0"/>
        <v>Acide UriqueA1</v>
      </c>
      <c r="B45" s="84" t="s">
        <v>154</v>
      </c>
      <c r="C45" s="84" t="s">
        <v>1</v>
      </c>
      <c r="D45" s="84" t="s">
        <v>184</v>
      </c>
      <c r="E45" s="84" t="s">
        <v>188</v>
      </c>
      <c r="F45" s="82">
        <v>1</v>
      </c>
      <c r="G45" s="82">
        <v>203.37</v>
      </c>
      <c r="H45" s="82">
        <v>4.3</v>
      </c>
      <c r="I45" s="82">
        <v>2.11</v>
      </c>
      <c r="J45" s="82">
        <v>6.5</v>
      </c>
      <c r="K45" s="82">
        <v>16729</v>
      </c>
      <c r="L45" s="82">
        <v>22</v>
      </c>
      <c r="M45" s="82" t="s">
        <v>186</v>
      </c>
      <c r="N45" s="82" t="s">
        <v>186</v>
      </c>
      <c r="O45" s="82" t="s">
        <v>186</v>
      </c>
      <c r="P45" s="82">
        <v>7.3</v>
      </c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</row>
    <row r="46" spans="1:32" x14ac:dyDescent="0.25">
      <c r="A46" s="51" t="str">
        <f t="shared" si="0"/>
        <v>Acide UriqueB11</v>
      </c>
      <c r="B46" s="84" t="s">
        <v>155</v>
      </c>
      <c r="C46" s="84" t="s">
        <v>1</v>
      </c>
      <c r="D46" s="84" t="s">
        <v>193</v>
      </c>
      <c r="E46" s="84" t="s">
        <v>188</v>
      </c>
      <c r="F46" s="82">
        <v>1</v>
      </c>
      <c r="G46" s="82">
        <v>202.29</v>
      </c>
      <c r="H46" s="82">
        <v>2.4500000000000002</v>
      </c>
      <c r="I46" s="82">
        <v>1.21</v>
      </c>
      <c r="J46" s="82">
        <v>6.5</v>
      </c>
      <c r="K46" s="82">
        <v>57</v>
      </c>
      <c r="L46" s="82">
        <v>1</v>
      </c>
      <c r="M46" s="82">
        <v>-0.25</v>
      </c>
      <c r="N46" s="82">
        <v>0.56999999999999995</v>
      </c>
      <c r="O46" s="82">
        <v>-0.53</v>
      </c>
      <c r="P46" s="82">
        <v>7.3</v>
      </c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</row>
    <row r="47" spans="1:32" x14ac:dyDescent="0.25">
      <c r="A47" s="51" t="str">
        <f t="shared" si="0"/>
        <v>Acide UriqueB21</v>
      </c>
      <c r="B47" s="84" t="s">
        <v>156</v>
      </c>
      <c r="C47" s="84" t="s">
        <v>1</v>
      </c>
      <c r="D47" s="84" t="s">
        <v>193</v>
      </c>
      <c r="E47" s="84" t="s">
        <v>188</v>
      </c>
      <c r="F47" s="82">
        <v>1</v>
      </c>
      <c r="G47" s="82">
        <v>203.69</v>
      </c>
      <c r="H47" s="82">
        <v>3.68</v>
      </c>
      <c r="I47" s="82">
        <v>1.81</v>
      </c>
      <c r="J47" s="82">
        <v>6.5</v>
      </c>
      <c r="K47" s="82">
        <v>59</v>
      </c>
      <c r="L47" s="82">
        <v>1</v>
      </c>
      <c r="M47" s="82">
        <v>7.0000000000000007E-2</v>
      </c>
      <c r="N47" s="82">
        <v>0.86</v>
      </c>
      <c r="O47" s="82">
        <v>0.16</v>
      </c>
      <c r="P47" s="82">
        <v>7.3</v>
      </c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</row>
    <row r="48" spans="1:32" x14ac:dyDescent="0.25">
      <c r="A48" s="51" t="str">
        <f t="shared" si="0"/>
        <v>Acide UriqueB31</v>
      </c>
      <c r="B48" s="84" t="s">
        <v>157</v>
      </c>
      <c r="C48" s="84" t="s">
        <v>1</v>
      </c>
      <c r="D48" s="84" t="s">
        <v>193</v>
      </c>
      <c r="E48" s="84" t="s">
        <v>188</v>
      </c>
      <c r="F48" s="82">
        <v>1</v>
      </c>
      <c r="G48" s="82">
        <v>204.75</v>
      </c>
      <c r="H48" s="82">
        <v>3.12</v>
      </c>
      <c r="I48" s="82">
        <v>1.52</v>
      </c>
      <c r="J48" s="82">
        <v>6.5</v>
      </c>
      <c r="K48" s="82">
        <v>59</v>
      </c>
      <c r="L48" s="82">
        <v>1</v>
      </c>
      <c r="M48" s="82">
        <v>0.32</v>
      </c>
      <c r="N48" s="82">
        <v>0.72</v>
      </c>
      <c r="O48" s="82">
        <v>0.68</v>
      </c>
      <c r="P48" s="82">
        <v>7.3</v>
      </c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</row>
    <row r="49" spans="1:32" x14ac:dyDescent="0.25">
      <c r="A49" s="51" t="str">
        <f t="shared" si="0"/>
        <v>Acide UriqueB41</v>
      </c>
      <c r="B49" s="84" t="s">
        <v>158</v>
      </c>
      <c r="C49" s="84" t="s">
        <v>1</v>
      </c>
      <c r="D49" s="84" t="s">
        <v>193</v>
      </c>
      <c r="E49" s="84" t="s">
        <v>188</v>
      </c>
      <c r="F49" s="82">
        <v>1</v>
      </c>
      <c r="G49" s="82">
        <v>206.06</v>
      </c>
      <c r="H49" s="82">
        <v>2.57</v>
      </c>
      <c r="I49" s="82">
        <v>1.25</v>
      </c>
      <c r="J49" s="82">
        <v>6.5</v>
      </c>
      <c r="K49" s="82">
        <v>58</v>
      </c>
      <c r="L49" s="82">
        <v>1</v>
      </c>
      <c r="M49" s="82">
        <v>0.63</v>
      </c>
      <c r="N49" s="82">
        <v>0.59</v>
      </c>
      <c r="O49" s="82">
        <v>1.32</v>
      </c>
      <c r="P49" s="82">
        <v>7.3</v>
      </c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</row>
    <row r="50" spans="1:32" x14ac:dyDescent="0.25">
      <c r="A50" s="51" t="str">
        <f t="shared" si="0"/>
        <v>Acide UriqueB51</v>
      </c>
      <c r="B50" s="84" t="s">
        <v>159</v>
      </c>
      <c r="C50" s="84" t="s">
        <v>1</v>
      </c>
      <c r="D50" s="84" t="s">
        <v>193</v>
      </c>
      <c r="E50" s="84" t="s">
        <v>188</v>
      </c>
      <c r="F50" s="82">
        <v>1</v>
      </c>
      <c r="G50" s="82">
        <v>204.28</v>
      </c>
      <c r="H50" s="82">
        <v>3.25</v>
      </c>
      <c r="I50" s="82">
        <v>1.59</v>
      </c>
      <c r="J50" s="82">
        <v>6.5</v>
      </c>
      <c r="K50" s="82">
        <v>55</v>
      </c>
      <c r="L50" s="82">
        <v>1</v>
      </c>
      <c r="M50" s="82">
        <v>0.21</v>
      </c>
      <c r="N50" s="82">
        <v>0.75</v>
      </c>
      <c r="O50" s="82">
        <v>0.45</v>
      </c>
      <c r="P50" s="82">
        <v>7.3</v>
      </c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</row>
    <row r="51" spans="1:32" x14ac:dyDescent="0.25">
      <c r="A51" s="51" t="str">
        <f t="shared" si="0"/>
        <v>Acide UriqueB61</v>
      </c>
      <c r="B51" s="84" t="s">
        <v>160</v>
      </c>
      <c r="C51" s="84" t="s">
        <v>1</v>
      </c>
      <c r="D51" s="84" t="s">
        <v>193</v>
      </c>
      <c r="E51" s="84" t="s">
        <v>188</v>
      </c>
      <c r="F51" s="82">
        <v>1</v>
      </c>
      <c r="G51" s="82">
        <v>204.02</v>
      </c>
      <c r="H51" s="82">
        <v>2.74</v>
      </c>
      <c r="I51" s="82">
        <v>1.34</v>
      </c>
      <c r="J51" s="82">
        <v>6.5</v>
      </c>
      <c r="K51" s="82">
        <v>62</v>
      </c>
      <c r="L51" s="82">
        <v>1</v>
      </c>
      <c r="M51" s="82">
        <v>0.15</v>
      </c>
      <c r="N51" s="82">
        <v>0.63</v>
      </c>
      <c r="O51" s="82">
        <v>0.32</v>
      </c>
      <c r="P51" s="82">
        <v>7.3</v>
      </c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</row>
    <row r="52" spans="1:32" x14ac:dyDescent="0.25">
      <c r="A52" s="51" t="str">
        <f t="shared" si="0"/>
        <v>Acide UriqueB71</v>
      </c>
      <c r="B52" s="84" t="s">
        <v>161</v>
      </c>
      <c r="C52" s="84" t="s">
        <v>1</v>
      </c>
      <c r="D52" s="84" t="s">
        <v>193</v>
      </c>
      <c r="E52" s="84" t="s">
        <v>188</v>
      </c>
      <c r="F52" s="82">
        <v>1</v>
      </c>
      <c r="G52" s="82">
        <v>202.99</v>
      </c>
      <c r="H52" s="82">
        <v>3.96</v>
      </c>
      <c r="I52" s="82">
        <v>1.95</v>
      </c>
      <c r="J52" s="82">
        <v>6.5</v>
      </c>
      <c r="K52" s="82">
        <v>60</v>
      </c>
      <c r="L52" s="82">
        <v>1</v>
      </c>
      <c r="M52" s="82">
        <v>-0.09</v>
      </c>
      <c r="N52" s="82">
        <v>0.92</v>
      </c>
      <c r="O52" s="82">
        <v>-0.18</v>
      </c>
      <c r="P52" s="82">
        <v>7.3</v>
      </c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</row>
    <row r="53" spans="1:32" x14ac:dyDescent="0.25">
      <c r="A53" s="51" t="str">
        <f t="shared" si="0"/>
        <v>Acide UriqueB81</v>
      </c>
      <c r="B53" s="84" t="s">
        <v>162</v>
      </c>
      <c r="C53" s="84" t="s">
        <v>1</v>
      </c>
      <c r="D53" s="84" t="s">
        <v>193</v>
      </c>
      <c r="E53" s="84" t="s">
        <v>188</v>
      </c>
      <c r="F53" s="82">
        <v>1</v>
      </c>
      <c r="G53" s="82">
        <v>203.42</v>
      </c>
      <c r="H53" s="82">
        <v>2.86</v>
      </c>
      <c r="I53" s="82">
        <v>1.41</v>
      </c>
      <c r="J53" s="82">
        <v>6.5</v>
      </c>
      <c r="K53" s="82">
        <v>68</v>
      </c>
      <c r="L53" s="82">
        <v>1</v>
      </c>
      <c r="M53" s="82">
        <v>0.01</v>
      </c>
      <c r="N53" s="82">
        <v>0.67</v>
      </c>
      <c r="O53" s="82">
        <v>0.03</v>
      </c>
      <c r="P53" s="82">
        <v>7.3</v>
      </c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</row>
    <row r="54" spans="1:32" x14ac:dyDescent="0.25">
      <c r="A54" s="51" t="str">
        <f t="shared" si="0"/>
        <v>Acide UriqueB91</v>
      </c>
      <c r="B54" s="84" t="s">
        <v>163</v>
      </c>
      <c r="C54" s="84" t="s">
        <v>1</v>
      </c>
      <c r="D54" s="84" t="s">
        <v>193</v>
      </c>
      <c r="E54" s="84" t="s">
        <v>188</v>
      </c>
      <c r="F54" s="82">
        <v>1</v>
      </c>
      <c r="G54" s="82">
        <v>202.47</v>
      </c>
      <c r="H54" s="82">
        <v>3.66</v>
      </c>
      <c r="I54" s="82">
        <v>1.81</v>
      </c>
      <c r="J54" s="82">
        <v>6.5</v>
      </c>
      <c r="K54" s="82">
        <v>67</v>
      </c>
      <c r="L54" s="82">
        <v>1</v>
      </c>
      <c r="M54" s="82">
        <v>-0.21</v>
      </c>
      <c r="N54" s="82">
        <v>0.86</v>
      </c>
      <c r="O54" s="82">
        <v>-0.44</v>
      </c>
      <c r="P54" s="82">
        <v>7.3</v>
      </c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</row>
    <row r="55" spans="1:32" x14ac:dyDescent="0.25">
      <c r="A55" s="51" t="str">
        <f t="shared" si="0"/>
        <v>Acide UriqueB101</v>
      </c>
      <c r="B55" s="84" t="s">
        <v>164</v>
      </c>
      <c r="C55" s="84" t="s">
        <v>1</v>
      </c>
      <c r="D55" s="84" t="s">
        <v>193</v>
      </c>
      <c r="E55" s="84" t="s">
        <v>188</v>
      </c>
      <c r="F55" s="82">
        <v>1</v>
      </c>
      <c r="G55" s="82">
        <v>202.99</v>
      </c>
      <c r="H55" s="82">
        <v>2.81</v>
      </c>
      <c r="I55" s="82">
        <v>1.39</v>
      </c>
      <c r="J55" s="82">
        <v>6.5</v>
      </c>
      <c r="K55" s="82">
        <v>67</v>
      </c>
      <c r="L55" s="82">
        <v>1</v>
      </c>
      <c r="M55" s="82">
        <v>-0.09</v>
      </c>
      <c r="N55" s="82">
        <v>0.66</v>
      </c>
      <c r="O55" s="82">
        <v>-0.18</v>
      </c>
      <c r="P55" s="82">
        <v>7.3</v>
      </c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</row>
    <row r="56" spans="1:32" x14ac:dyDescent="0.25">
      <c r="A56" s="51" t="str">
        <f t="shared" si="0"/>
        <v>Acide UriqueB111</v>
      </c>
      <c r="B56" s="84" t="s">
        <v>165</v>
      </c>
      <c r="C56" s="84" t="s">
        <v>1</v>
      </c>
      <c r="D56" s="84" t="s">
        <v>193</v>
      </c>
      <c r="E56" s="84" t="s">
        <v>188</v>
      </c>
      <c r="F56" s="82">
        <v>1</v>
      </c>
      <c r="G56" s="82">
        <v>203.5</v>
      </c>
      <c r="H56" s="82">
        <v>2.95</v>
      </c>
      <c r="I56" s="82">
        <v>1.45</v>
      </c>
      <c r="J56" s="82">
        <v>6.5</v>
      </c>
      <c r="K56" s="82">
        <v>63</v>
      </c>
      <c r="L56" s="82">
        <v>1</v>
      </c>
      <c r="M56" s="82">
        <v>0.03</v>
      </c>
      <c r="N56" s="82">
        <v>0.69</v>
      </c>
      <c r="O56" s="82">
        <v>0.06</v>
      </c>
      <c r="P56" s="82">
        <v>7.3</v>
      </c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</row>
    <row r="57" spans="1:32" x14ac:dyDescent="0.25">
      <c r="A57" s="51" t="str">
        <f t="shared" si="0"/>
        <v>Acide UriqueB121</v>
      </c>
      <c r="B57" s="84" t="s">
        <v>166</v>
      </c>
      <c r="C57" s="84" t="s">
        <v>1</v>
      </c>
      <c r="D57" s="84" t="s">
        <v>193</v>
      </c>
      <c r="E57" s="84" t="s">
        <v>188</v>
      </c>
      <c r="F57" s="82">
        <v>1</v>
      </c>
      <c r="G57" s="82">
        <v>204.57</v>
      </c>
      <c r="H57" s="82">
        <v>2.83</v>
      </c>
      <c r="I57" s="82">
        <v>1.38</v>
      </c>
      <c r="J57" s="82">
        <v>6.5</v>
      </c>
      <c r="K57" s="82">
        <v>71</v>
      </c>
      <c r="L57" s="82">
        <v>1</v>
      </c>
      <c r="M57" s="82">
        <v>0.28000000000000003</v>
      </c>
      <c r="N57" s="82">
        <v>0.65</v>
      </c>
      <c r="O57" s="82">
        <v>0.59</v>
      </c>
      <c r="P57" s="82">
        <v>7.3</v>
      </c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</row>
    <row r="58" spans="1:32" x14ac:dyDescent="0.25">
      <c r="A58" s="51" t="str">
        <f t="shared" si="0"/>
        <v>Acide UriqueB131</v>
      </c>
      <c r="B58" s="84" t="s">
        <v>167</v>
      </c>
      <c r="C58" s="84" t="s">
        <v>1</v>
      </c>
      <c r="D58" s="84" t="s">
        <v>193</v>
      </c>
      <c r="E58" s="84" t="s">
        <v>188</v>
      </c>
      <c r="F58" s="82">
        <v>1</v>
      </c>
      <c r="G58" s="82">
        <v>203.74</v>
      </c>
      <c r="H58" s="82">
        <v>3.24</v>
      </c>
      <c r="I58" s="82">
        <v>1.59</v>
      </c>
      <c r="J58" s="82">
        <v>6.5</v>
      </c>
      <c r="K58" s="82">
        <v>746</v>
      </c>
      <c r="L58" s="82">
        <v>1</v>
      </c>
      <c r="M58" s="82">
        <v>0.09</v>
      </c>
      <c r="N58" s="82">
        <v>0.75</v>
      </c>
      <c r="O58" s="82">
        <v>0.18</v>
      </c>
      <c r="P58" s="82">
        <v>7.3</v>
      </c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</row>
    <row r="59" spans="1:32" x14ac:dyDescent="0.25">
      <c r="A59" s="51" t="str">
        <f t="shared" si="0"/>
        <v>Acide UriqueA2</v>
      </c>
      <c r="B59" s="84" t="s">
        <v>154</v>
      </c>
      <c r="C59" s="84" t="s">
        <v>1</v>
      </c>
      <c r="D59" s="84" t="s">
        <v>184</v>
      </c>
      <c r="E59" s="84" t="s">
        <v>188</v>
      </c>
      <c r="F59" s="82">
        <v>2</v>
      </c>
      <c r="G59" s="82">
        <v>336.14</v>
      </c>
      <c r="H59" s="82">
        <v>6.34</v>
      </c>
      <c r="I59" s="82">
        <v>1.89</v>
      </c>
      <c r="J59" s="82">
        <v>6.5</v>
      </c>
      <c r="K59" s="82">
        <v>3158</v>
      </c>
      <c r="L59" s="82">
        <v>6</v>
      </c>
      <c r="M59" s="82" t="s">
        <v>186</v>
      </c>
      <c r="N59" s="82" t="s">
        <v>186</v>
      </c>
      <c r="O59" s="82" t="s">
        <v>186</v>
      </c>
      <c r="P59" s="82">
        <v>7.3</v>
      </c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</row>
    <row r="60" spans="1:32" x14ac:dyDescent="0.25">
      <c r="A60" s="51" t="str">
        <f t="shared" si="0"/>
        <v>Acide UriqueB12</v>
      </c>
      <c r="B60" s="84" t="s">
        <v>155</v>
      </c>
      <c r="C60" s="84" t="s">
        <v>1</v>
      </c>
      <c r="D60" s="84" t="s">
        <v>193</v>
      </c>
      <c r="E60" s="84" t="s">
        <v>188</v>
      </c>
      <c r="F60" s="82">
        <v>2</v>
      </c>
      <c r="G60" s="82">
        <v>329.56</v>
      </c>
      <c r="H60" s="82">
        <v>3.98</v>
      </c>
      <c r="I60" s="82">
        <v>1.21</v>
      </c>
      <c r="J60" s="82">
        <v>6.5</v>
      </c>
      <c r="K60" s="82">
        <v>53</v>
      </c>
      <c r="L60" s="82">
        <v>1</v>
      </c>
      <c r="M60" s="82">
        <v>-1.04</v>
      </c>
      <c r="N60" s="82">
        <v>0.64</v>
      </c>
      <c r="O60" s="82">
        <v>-1.96</v>
      </c>
      <c r="P60" s="82">
        <v>7.3</v>
      </c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</row>
    <row r="61" spans="1:32" x14ac:dyDescent="0.25">
      <c r="A61" s="51" t="str">
        <f t="shared" si="0"/>
        <v>Acide UriqueB22</v>
      </c>
      <c r="B61" s="84" t="s">
        <v>156</v>
      </c>
      <c r="C61" s="84" t="s">
        <v>1</v>
      </c>
      <c r="D61" s="84" t="s">
        <v>193</v>
      </c>
      <c r="E61" s="84" t="s">
        <v>188</v>
      </c>
      <c r="F61" s="82">
        <v>2</v>
      </c>
      <c r="G61" s="82">
        <v>332.28</v>
      </c>
      <c r="H61" s="82">
        <v>5.01</v>
      </c>
      <c r="I61" s="82">
        <v>1.51</v>
      </c>
      <c r="J61" s="82">
        <v>6.5</v>
      </c>
      <c r="K61" s="82">
        <v>51</v>
      </c>
      <c r="L61" s="82">
        <v>1</v>
      </c>
      <c r="M61" s="82">
        <v>-0.61</v>
      </c>
      <c r="N61" s="82">
        <v>0.8</v>
      </c>
      <c r="O61" s="82">
        <v>-1.1499999999999999</v>
      </c>
      <c r="P61" s="82">
        <v>7.3</v>
      </c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</row>
    <row r="62" spans="1:32" x14ac:dyDescent="0.25">
      <c r="A62" s="51" t="str">
        <f t="shared" si="0"/>
        <v>Acide UriqueB32</v>
      </c>
      <c r="B62" s="84" t="s">
        <v>157</v>
      </c>
      <c r="C62" s="84" t="s">
        <v>1</v>
      </c>
      <c r="D62" s="84" t="s">
        <v>193</v>
      </c>
      <c r="E62" s="84" t="s">
        <v>188</v>
      </c>
      <c r="F62" s="82">
        <v>2</v>
      </c>
      <c r="G62" s="82">
        <v>332.66</v>
      </c>
      <c r="H62" s="82">
        <v>4.37</v>
      </c>
      <c r="I62" s="82">
        <v>1.31</v>
      </c>
      <c r="J62" s="82">
        <v>6.5</v>
      </c>
      <c r="K62" s="82">
        <v>61</v>
      </c>
      <c r="L62" s="82">
        <v>1</v>
      </c>
      <c r="M62" s="82">
        <v>-0.55000000000000004</v>
      </c>
      <c r="N62" s="82">
        <v>0.7</v>
      </c>
      <c r="O62" s="82">
        <v>-1.04</v>
      </c>
      <c r="P62" s="82">
        <v>7.3</v>
      </c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</row>
    <row r="63" spans="1:32" x14ac:dyDescent="0.25">
      <c r="A63" s="51" t="str">
        <f t="shared" si="0"/>
        <v>Acide UriqueB42</v>
      </c>
      <c r="B63" s="84" t="s">
        <v>158</v>
      </c>
      <c r="C63" s="84" t="s">
        <v>1</v>
      </c>
      <c r="D63" s="84" t="s">
        <v>193</v>
      </c>
      <c r="E63" s="84" t="s">
        <v>188</v>
      </c>
      <c r="F63" s="82">
        <v>2</v>
      </c>
      <c r="G63" s="82">
        <v>334.74</v>
      </c>
      <c r="H63" s="82">
        <v>3.37</v>
      </c>
      <c r="I63" s="82">
        <v>1.01</v>
      </c>
      <c r="J63" s="82">
        <v>6.5</v>
      </c>
      <c r="K63" s="82">
        <v>55</v>
      </c>
      <c r="L63" s="82">
        <v>1</v>
      </c>
      <c r="M63" s="82">
        <v>-0.22</v>
      </c>
      <c r="N63" s="82">
        <v>0.53</v>
      </c>
      <c r="O63" s="82">
        <v>-0.42</v>
      </c>
      <c r="P63" s="82">
        <v>7.3</v>
      </c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</row>
    <row r="64" spans="1:32" x14ac:dyDescent="0.25">
      <c r="A64" s="51" t="str">
        <f t="shared" si="0"/>
        <v>Acide UriqueB52</v>
      </c>
      <c r="B64" s="84" t="s">
        <v>159</v>
      </c>
      <c r="C64" s="84" t="s">
        <v>1</v>
      </c>
      <c r="D64" s="84" t="s">
        <v>193</v>
      </c>
      <c r="E64" s="84" t="s">
        <v>188</v>
      </c>
      <c r="F64" s="82">
        <v>2</v>
      </c>
      <c r="G64" s="82">
        <v>334.52</v>
      </c>
      <c r="H64" s="82">
        <v>4.57</v>
      </c>
      <c r="I64" s="82">
        <v>1.37</v>
      </c>
      <c r="J64" s="82">
        <v>6.5</v>
      </c>
      <c r="K64" s="82">
        <v>52</v>
      </c>
      <c r="L64" s="82">
        <v>1</v>
      </c>
      <c r="M64" s="82">
        <v>-0.26</v>
      </c>
      <c r="N64" s="82">
        <v>0.72</v>
      </c>
      <c r="O64" s="82">
        <v>-0.48</v>
      </c>
      <c r="P64" s="82">
        <v>7.3</v>
      </c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</row>
    <row r="65" spans="1:32" x14ac:dyDescent="0.25">
      <c r="A65" s="51" t="str">
        <f t="shared" si="0"/>
        <v>Acide UriqueB62</v>
      </c>
      <c r="B65" s="84" t="s">
        <v>160</v>
      </c>
      <c r="C65" s="84" t="s">
        <v>1</v>
      </c>
      <c r="D65" s="84" t="s">
        <v>193</v>
      </c>
      <c r="E65" s="84" t="s">
        <v>188</v>
      </c>
      <c r="F65" s="82">
        <v>2</v>
      </c>
      <c r="G65" s="82">
        <v>330.2</v>
      </c>
      <c r="H65" s="82">
        <v>4.16</v>
      </c>
      <c r="I65" s="82">
        <v>1.26</v>
      </c>
      <c r="J65" s="82">
        <v>6.5</v>
      </c>
      <c r="K65" s="82">
        <v>59</v>
      </c>
      <c r="L65" s="82">
        <v>1</v>
      </c>
      <c r="M65" s="82">
        <v>-0.94</v>
      </c>
      <c r="N65" s="82">
        <v>0.67</v>
      </c>
      <c r="O65" s="82">
        <v>-1.77</v>
      </c>
      <c r="P65" s="82">
        <v>7.3</v>
      </c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</row>
    <row r="66" spans="1:32" x14ac:dyDescent="0.25">
      <c r="A66" s="51" t="str">
        <f t="shared" si="0"/>
        <v>Acide UriqueB72</v>
      </c>
      <c r="B66" s="84" t="s">
        <v>161</v>
      </c>
      <c r="C66" s="84" t="s">
        <v>1</v>
      </c>
      <c r="D66" s="84" t="s">
        <v>193</v>
      </c>
      <c r="E66" s="84" t="s">
        <v>188</v>
      </c>
      <c r="F66" s="82">
        <v>2</v>
      </c>
      <c r="G66" s="82">
        <v>331.57</v>
      </c>
      <c r="H66" s="82">
        <v>3.63</v>
      </c>
      <c r="I66" s="82">
        <v>1.0900000000000001</v>
      </c>
      <c r="J66" s="82">
        <v>6.5</v>
      </c>
      <c r="K66" s="82">
        <v>59</v>
      </c>
      <c r="L66" s="82">
        <v>1</v>
      </c>
      <c r="M66" s="82">
        <v>-0.72</v>
      </c>
      <c r="N66" s="82">
        <v>0.57999999999999996</v>
      </c>
      <c r="O66" s="82">
        <v>-1.36</v>
      </c>
      <c r="P66" s="82">
        <v>7.3</v>
      </c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</row>
    <row r="67" spans="1:32" x14ac:dyDescent="0.25">
      <c r="A67" s="51" t="str">
        <f t="shared" si="0"/>
        <v>Acide UriqueB82</v>
      </c>
      <c r="B67" s="84" t="s">
        <v>162</v>
      </c>
      <c r="C67" s="84" t="s">
        <v>1</v>
      </c>
      <c r="D67" s="84" t="s">
        <v>193</v>
      </c>
      <c r="E67" s="84" t="s">
        <v>188</v>
      </c>
      <c r="F67" s="82">
        <v>2</v>
      </c>
      <c r="G67" s="82">
        <v>330.84</v>
      </c>
      <c r="H67" s="82">
        <v>4.83</v>
      </c>
      <c r="I67" s="82">
        <v>1.46</v>
      </c>
      <c r="J67" s="82">
        <v>6.5</v>
      </c>
      <c r="K67" s="82">
        <v>64</v>
      </c>
      <c r="L67" s="82">
        <v>1</v>
      </c>
      <c r="M67" s="82">
        <v>-0.84</v>
      </c>
      <c r="N67" s="82">
        <v>0.77</v>
      </c>
      <c r="O67" s="82">
        <v>-1.58</v>
      </c>
      <c r="P67" s="82">
        <v>7.3</v>
      </c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</row>
    <row r="68" spans="1:32" x14ac:dyDescent="0.25">
      <c r="A68" s="51" t="str">
        <f t="shared" ref="A68:A131" si="1">CONCATENATE(C68,B68,F68)</f>
        <v>Acide UriqueB92</v>
      </c>
      <c r="B68" s="84" t="s">
        <v>163</v>
      </c>
      <c r="C68" s="84" t="s">
        <v>1</v>
      </c>
      <c r="D68" s="84" t="s">
        <v>193</v>
      </c>
      <c r="E68" s="84" t="s">
        <v>188</v>
      </c>
      <c r="F68" s="82">
        <v>2</v>
      </c>
      <c r="G68" s="82">
        <v>329.77</v>
      </c>
      <c r="H68" s="82">
        <v>5.0199999999999996</v>
      </c>
      <c r="I68" s="82">
        <v>1.52</v>
      </c>
      <c r="J68" s="82">
        <v>6.5</v>
      </c>
      <c r="K68" s="82">
        <v>64</v>
      </c>
      <c r="L68" s="82">
        <v>1</v>
      </c>
      <c r="M68" s="82">
        <v>-1</v>
      </c>
      <c r="N68" s="82">
        <v>0.81</v>
      </c>
      <c r="O68" s="82">
        <v>-1.89</v>
      </c>
      <c r="P68" s="82">
        <v>7.3</v>
      </c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</row>
    <row r="69" spans="1:32" x14ac:dyDescent="0.25">
      <c r="A69" s="51" t="str">
        <f t="shared" si="1"/>
        <v>Acide UriqueB102</v>
      </c>
      <c r="B69" s="84" t="s">
        <v>164</v>
      </c>
      <c r="C69" s="84" t="s">
        <v>1</v>
      </c>
      <c r="D69" s="84" t="s">
        <v>193</v>
      </c>
      <c r="E69" s="84" t="s">
        <v>188</v>
      </c>
      <c r="F69" s="82">
        <v>2</v>
      </c>
      <c r="G69" s="82">
        <v>330.98</v>
      </c>
      <c r="H69" s="82">
        <v>4.1399999999999997</v>
      </c>
      <c r="I69" s="82">
        <v>1.25</v>
      </c>
      <c r="J69" s="82">
        <v>6.5</v>
      </c>
      <c r="K69" s="82">
        <v>66</v>
      </c>
      <c r="L69" s="82">
        <v>1</v>
      </c>
      <c r="M69" s="82">
        <v>-0.81</v>
      </c>
      <c r="N69" s="82">
        <v>0.66</v>
      </c>
      <c r="O69" s="82">
        <v>-1.53</v>
      </c>
      <c r="P69" s="82">
        <v>7.3</v>
      </c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</row>
    <row r="70" spans="1:32" x14ac:dyDescent="0.25">
      <c r="A70" s="51" t="str">
        <f t="shared" si="1"/>
        <v>Acide UriqueB112</v>
      </c>
      <c r="B70" s="84" t="s">
        <v>165</v>
      </c>
      <c r="C70" s="84" t="s">
        <v>1</v>
      </c>
      <c r="D70" s="84" t="s">
        <v>193</v>
      </c>
      <c r="E70" s="84" t="s">
        <v>188</v>
      </c>
      <c r="F70" s="82">
        <v>2</v>
      </c>
      <c r="G70" s="82">
        <v>332.17</v>
      </c>
      <c r="H70" s="82">
        <v>3.64</v>
      </c>
      <c r="I70" s="82">
        <v>1.1000000000000001</v>
      </c>
      <c r="J70" s="82">
        <v>6.5</v>
      </c>
      <c r="K70" s="82">
        <v>62</v>
      </c>
      <c r="L70" s="82">
        <v>1</v>
      </c>
      <c r="M70" s="82">
        <v>-0.63</v>
      </c>
      <c r="N70" s="82">
        <v>0.57999999999999996</v>
      </c>
      <c r="O70" s="82">
        <v>-1.18</v>
      </c>
      <c r="P70" s="82">
        <v>7.3</v>
      </c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</row>
    <row r="71" spans="1:32" x14ac:dyDescent="0.25">
      <c r="A71" s="51" t="str">
        <f t="shared" si="1"/>
        <v>Acide UriqueB122</v>
      </c>
      <c r="B71" s="84" t="s">
        <v>166</v>
      </c>
      <c r="C71" s="84" t="s">
        <v>1</v>
      </c>
      <c r="D71" s="84" t="s">
        <v>193</v>
      </c>
      <c r="E71" s="84" t="s">
        <v>188</v>
      </c>
      <c r="F71" s="82">
        <v>2</v>
      </c>
      <c r="G71" s="82">
        <v>332.02</v>
      </c>
      <c r="H71" s="82">
        <v>4.22</v>
      </c>
      <c r="I71" s="82">
        <v>1.27</v>
      </c>
      <c r="J71" s="82">
        <v>6.5</v>
      </c>
      <c r="K71" s="82">
        <v>66</v>
      </c>
      <c r="L71" s="82">
        <v>1</v>
      </c>
      <c r="M71" s="82">
        <v>-0.65</v>
      </c>
      <c r="N71" s="82">
        <v>0.67</v>
      </c>
      <c r="O71" s="82">
        <v>-1.22</v>
      </c>
      <c r="P71" s="82">
        <v>7.3</v>
      </c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</row>
    <row r="72" spans="1:32" x14ac:dyDescent="0.25">
      <c r="A72" s="51" t="str">
        <f t="shared" si="1"/>
        <v>Acide UriqueB132</v>
      </c>
      <c r="B72" s="84" t="s">
        <v>167</v>
      </c>
      <c r="C72" s="84" t="s">
        <v>1</v>
      </c>
      <c r="D72" s="84" t="s">
        <v>193</v>
      </c>
      <c r="E72" s="84" t="s">
        <v>188</v>
      </c>
      <c r="F72" s="82">
        <v>2</v>
      </c>
      <c r="G72" s="82">
        <v>331.72</v>
      </c>
      <c r="H72" s="82">
        <v>4.5199999999999996</v>
      </c>
      <c r="I72" s="82">
        <v>1.36</v>
      </c>
      <c r="J72" s="82">
        <v>6.5</v>
      </c>
      <c r="K72" s="82">
        <v>712</v>
      </c>
      <c r="L72" s="82">
        <v>1</v>
      </c>
      <c r="M72" s="82">
        <v>-0.7</v>
      </c>
      <c r="N72" s="82">
        <v>0.72</v>
      </c>
      <c r="O72" s="82">
        <v>-1.31</v>
      </c>
      <c r="P72" s="82">
        <v>7.3</v>
      </c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</row>
    <row r="73" spans="1:32" x14ac:dyDescent="0.25">
      <c r="A73" s="51" t="str">
        <f t="shared" si="1"/>
        <v>Acide UriqueA3</v>
      </c>
      <c r="B73" s="84" t="s">
        <v>154</v>
      </c>
      <c r="C73" s="84" t="s">
        <v>1</v>
      </c>
      <c r="D73" s="84" t="s">
        <v>184</v>
      </c>
      <c r="E73" s="84" t="s">
        <v>188</v>
      </c>
      <c r="F73" s="82">
        <v>3</v>
      </c>
      <c r="G73" s="82">
        <v>553.57000000000005</v>
      </c>
      <c r="H73" s="82">
        <v>10.36</v>
      </c>
      <c r="I73" s="82">
        <v>1.87</v>
      </c>
      <c r="J73" s="82">
        <v>6.5</v>
      </c>
      <c r="K73" s="82">
        <v>16465</v>
      </c>
      <c r="L73" s="82">
        <v>22</v>
      </c>
      <c r="M73" s="82" t="s">
        <v>186</v>
      </c>
      <c r="N73" s="82" t="s">
        <v>186</v>
      </c>
      <c r="O73" s="82" t="s">
        <v>186</v>
      </c>
      <c r="P73" s="82">
        <v>7.3</v>
      </c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</row>
    <row r="74" spans="1:32" x14ac:dyDescent="0.25">
      <c r="A74" s="51" t="str">
        <f t="shared" si="1"/>
        <v>Acide UriqueB13</v>
      </c>
      <c r="B74" s="84" t="s">
        <v>155</v>
      </c>
      <c r="C74" s="84" t="s">
        <v>1</v>
      </c>
      <c r="D74" s="84" t="s">
        <v>193</v>
      </c>
      <c r="E74" s="84" t="s">
        <v>188</v>
      </c>
      <c r="F74" s="82">
        <v>3</v>
      </c>
      <c r="G74" s="82">
        <v>551.92999999999995</v>
      </c>
      <c r="H74" s="82">
        <v>6.38</v>
      </c>
      <c r="I74" s="82">
        <v>1.1599999999999999</v>
      </c>
      <c r="J74" s="82">
        <v>6.5</v>
      </c>
      <c r="K74" s="82">
        <v>54</v>
      </c>
      <c r="L74" s="82">
        <v>1</v>
      </c>
      <c r="M74" s="82">
        <v>-0.16</v>
      </c>
      <c r="N74" s="82">
        <v>0.62</v>
      </c>
      <c r="O74" s="82">
        <v>-0.3</v>
      </c>
      <c r="P74" s="82">
        <v>7.3</v>
      </c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</row>
    <row r="75" spans="1:32" x14ac:dyDescent="0.25">
      <c r="A75" s="51" t="str">
        <f t="shared" si="1"/>
        <v>Acide UriqueB23</v>
      </c>
      <c r="B75" s="84" t="s">
        <v>156</v>
      </c>
      <c r="C75" s="84" t="s">
        <v>1</v>
      </c>
      <c r="D75" s="84" t="s">
        <v>193</v>
      </c>
      <c r="E75" s="84" t="s">
        <v>188</v>
      </c>
      <c r="F75" s="82">
        <v>3</v>
      </c>
      <c r="G75" s="82">
        <v>552.85</v>
      </c>
      <c r="H75" s="82">
        <v>6.81</v>
      </c>
      <c r="I75" s="82">
        <v>1.23</v>
      </c>
      <c r="J75" s="82">
        <v>6.5</v>
      </c>
      <c r="K75" s="82">
        <v>50</v>
      </c>
      <c r="L75" s="82">
        <v>1</v>
      </c>
      <c r="M75" s="82">
        <v>-7.0000000000000007E-2</v>
      </c>
      <c r="N75" s="82">
        <v>0.66</v>
      </c>
      <c r="O75" s="82">
        <v>-0.13</v>
      </c>
      <c r="P75" s="82">
        <v>7.3</v>
      </c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</row>
    <row r="76" spans="1:32" x14ac:dyDescent="0.25">
      <c r="A76" s="51" t="str">
        <f t="shared" si="1"/>
        <v>Acide UriqueB33</v>
      </c>
      <c r="B76" s="84" t="s">
        <v>157</v>
      </c>
      <c r="C76" s="84" t="s">
        <v>1</v>
      </c>
      <c r="D76" s="84" t="s">
        <v>193</v>
      </c>
      <c r="E76" s="84" t="s">
        <v>188</v>
      </c>
      <c r="F76" s="82">
        <v>3</v>
      </c>
      <c r="G76" s="82">
        <v>555.21</v>
      </c>
      <c r="H76" s="82">
        <v>8.23</v>
      </c>
      <c r="I76" s="82">
        <v>1.48</v>
      </c>
      <c r="J76" s="82">
        <v>6.5</v>
      </c>
      <c r="K76" s="82">
        <v>58</v>
      </c>
      <c r="L76" s="82">
        <v>1</v>
      </c>
      <c r="M76" s="82">
        <v>0.16</v>
      </c>
      <c r="N76" s="82">
        <v>0.79</v>
      </c>
      <c r="O76" s="82">
        <v>0.3</v>
      </c>
      <c r="P76" s="82">
        <v>7.3</v>
      </c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</row>
    <row r="77" spans="1:32" x14ac:dyDescent="0.25">
      <c r="A77" s="51" t="str">
        <f t="shared" si="1"/>
        <v>Acide UriqueB43</v>
      </c>
      <c r="B77" s="84" t="s">
        <v>158</v>
      </c>
      <c r="C77" s="84" t="s">
        <v>1</v>
      </c>
      <c r="D77" s="84" t="s">
        <v>193</v>
      </c>
      <c r="E77" s="84" t="s">
        <v>188</v>
      </c>
      <c r="F77" s="82">
        <v>3</v>
      </c>
      <c r="G77" s="82">
        <v>557.35</v>
      </c>
      <c r="H77" s="82">
        <v>7.33</v>
      </c>
      <c r="I77" s="82">
        <v>1.31</v>
      </c>
      <c r="J77" s="82">
        <v>6.5</v>
      </c>
      <c r="K77" s="82">
        <v>57</v>
      </c>
      <c r="L77" s="82">
        <v>1</v>
      </c>
      <c r="M77" s="82">
        <v>0.36</v>
      </c>
      <c r="N77" s="82">
        <v>0.7</v>
      </c>
      <c r="O77" s="82">
        <v>0.68</v>
      </c>
      <c r="P77" s="82">
        <v>7.3</v>
      </c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</row>
    <row r="78" spans="1:32" x14ac:dyDescent="0.25">
      <c r="A78" s="51" t="str">
        <f t="shared" si="1"/>
        <v>Acide UriqueB53</v>
      </c>
      <c r="B78" s="84" t="s">
        <v>159</v>
      </c>
      <c r="C78" s="84" t="s">
        <v>1</v>
      </c>
      <c r="D78" s="84" t="s">
        <v>193</v>
      </c>
      <c r="E78" s="84" t="s">
        <v>188</v>
      </c>
      <c r="F78" s="82">
        <v>3</v>
      </c>
      <c r="G78" s="82">
        <v>552.91999999999996</v>
      </c>
      <c r="H78" s="82">
        <v>8.6</v>
      </c>
      <c r="I78" s="82">
        <v>1.56</v>
      </c>
      <c r="J78" s="82">
        <v>6.5</v>
      </c>
      <c r="K78" s="82">
        <v>56</v>
      </c>
      <c r="L78" s="82">
        <v>1</v>
      </c>
      <c r="M78" s="82">
        <v>-0.06</v>
      </c>
      <c r="N78" s="82">
        <v>0.83</v>
      </c>
      <c r="O78" s="82">
        <v>-0.12</v>
      </c>
      <c r="P78" s="82">
        <v>7.3</v>
      </c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</row>
    <row r="79" spans="1:32" x14ac:dyDescent="0.25">
      <c r="A79" s="51" t="str">
        <f t="shared" si="1"/>
        <v>Acide UriqueB63</v>
      </c>
      <c r="B79" s="84" t="s">
        <v>160</v>
      </c>
      <c r="C79" s="84" t="s">
        <v>1</v>
      </c>
      <c r="D79" s="84" t="s">
        <v>193</v>
      </c>
      <c r="E79" s="84" t="s">
        <v>188</v>
      </c>
      <c r="F79" s="82">
        <v>3</v>
      </c>
      <c r="G79" s="82">
        <v>552.29</v>
      </c>
      <c r="H79" s="82">
        <v>6.13</v>
      </c>
      <c r="I79" s="82">
        <v>1.1100000000000001</v>
      </c>
      <c r="J79" s="82">
        <v>6.5</v>
      </c>
      <c r="K79" s="82">
        <v>59</v>
      </c>
      <c r="L79" s="82">
        <v>1</v>
      </c>
      <c r="M79" s="82">
        <v>-0.12</v>
      </c>
      <c r="N79" s="82">
        <v>0.59</v>
      </c>
      <c r="O79" s="82">
        <v>-0.23</v>
      </c>
      <c r="P79" s="82">
        <v>7.3</v>
      </c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</row>
    <row r="80" spans="1:32" x14ac:dyDescent="0.25">
      <c r="A80" s="51" t="str">
        <f t="shared" si="1"/>
        <v>Acide UriqueB73</v>
      </c>
      <c r="B80" s="84" t="s">
        <v>161</v>
      </c>
      <c r="C80" s="84" t="s">
        <v>1</v>
      </c>
      <c r="D80" s="84" t="s">
        <v>193</v>
      </c>
      <c r="E80" s="84" t="s">
        <v>188</v>
      </c>
      <c r="F80" s="82">
        <v>3</v>
      </c>
      <c r="G80" s="82">
        <v>553.61</v>
      </c>
      <c r="H80" s="82">
        <v>5.88</v>
      </c>
      <c r="I80" s="82">
        <v>1.06</v>
      </c>
      <c r="J80" s="82">
        <v>6.5</v>
      </c>
      <c r="K80" s="82">
        <v>57</v>
      </c>
      <c r="L80" s="82">
        <v>1</v>
      </c>
      <c r="M80" s="82">
        <v>0</v>
      </c>
      <c r="N80" s="82">
        <v>0.56999999999999995</v>
      </c>
      <c r="O80" s="82">
        <v>0.01</v>
      </c>
      <c r="P80" s="82">
        <v>7.3</v>
      </c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</row>
    <row r="81" spans="1:32" x14ac:dyDescent="0.25">
      <c r="A81" s="51" t="str">
        <f t="shared" si="1"/>
        <v>Acide UriqueB83</v>
      </c>
      <c r="B81" s="84" t="s">
        <v>162</v>
      </c>
      <c r="C81" s="84" t="s">
        <v>1</v>
      </c>
      <c r="D81" s="84" t="s">
        <v>193</v>
      </c>
      <c r="E81" s="84" t="s">
        <v>188</v>
      </c>
      <c r="F81" s="82">
        <v>3</v>
      </c>
      <c r="G81" s="82">
        <v>551.19000000000005</v>
      </c>
      <c r="H81" s="82">
        <v>9.0399999999999991</v>
      </c>
      <c r="I81" s="82">
        <v>1.64</v>
      </c>
      <c r="J81" s="82">
        <v>6.5</v>
      </c>
      <c r="K81" s="82">
        <v>64</v>
      </c>
      <c r="L81" s="82">
        <v>1</v>
      </c>
      <c r="M81" s="82">
        <v>-0.23</v>
      </c>
      <c r="N81" s="82">
        <v>0.88</v>
      </c>
      <c r="O81" s="82">
        <v>-0.43</v>
      </c>
      <c r="P81" s="82">
        <v>7.3</v>
      </c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</row>
    <row r="82" spans="1:32" x14ac:dyDescent="0.25">
      <c r="A82" s="51" t="str">
        <f t="shared" si="1"/>
        <v>Acide UriqueB93</v>
      </c>
      <c r="B82" s="84" t="s">
        <v>163</v>
      </c>
      <c r="C82" s="84" t="s">
        <v>1</v>
      </c>
      <c r="D82" s="84" t="s">
        <v>193</v>
      </c>
      <c r="E82" s="84" t="s">
        <v>188</v>
      </c>
      <c r="F82" s="82">
        <v>3</v>
      </c>
      <c r="G82" s="82">
        <v>550.11</v>
      </c>
      <c r="H82" s="82">
        <v>10.32</v>
      </c>
      <c r="I82" s="82">
        <v>1.88</v>
      </c>
      <c r="J82" s="82">
        <v>6.5</v>
      </c>
      <c r="K82" s="82">
        <v>64</v>
      </c>
      <c r="L82" s="82">
        <v>1</v>
      </c>
      <c r="M82" s="82">
        <v>-0.33</v>
      </c>
      <c r="N82" s="82">
        <v>1</v>
      </c>
      <c r="O82" s="82">
        <v>-0.62</v>
      </c>
      <c r="P82" s="82">
        <v>7.3</v>
      </c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</row>
    <row r="83" spans="1:32" x14ac:dyDescent="0.25">
      <c r="A83" s="51" t="str">
        <f t="shared" si="1"/>
        <v>Acide UriqueB103</v>
      </c>
      <c r="B83" s="84" t="s">
        <v>164</v>
      </c>
      <c r="C83" s="84" t="s">
        <v>1</v>
      </c>
      <c r="D83" s="84" t="s">
        <v>193</v>
      </c>
      <c r="E83" s="84" t="s">
        <v>188</v>
      </c>
      <c r="F83" s="82">
        <v>3</v>
      </c>
      <c r="G83" s="82">
        <v>551.02</v>
      </c>
      <c r="H83" s="82">
        <v>8.5500000000000007</v>
      </c>
      <c r="I83" s="82">
        <v>1.55</v>
      </c>
      <c r="J83" s="82">
        <v>6.5</v>
      </c>
      <c r="K83" s="82">
        <v>67</v>
      </c>
      <c r="L83" s="82">
        <v>1</v>
      </c>
      <c r="M83" s="82">
        <v>-0.25</v>
      </c>
      <c r="N83" s="82">
        <v>0.83</v>
      </c>
      <c r="O83" s="82">
        <v>-0.46</v>
      </c>
      <c r="P83" s="82">
        <v>7.3</v>
      </c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</row>
    <row r="84" spans="1:32" x14ac:dyDescent="0.25">
      <c r="A84" s="51" t="str">
        <f t="shared" si="1"/>
        <v>Acide UriqueB113</v>
      </c>
      <c r="B84" s="84" t="s">
        <v>165</v>
      </c>
      <c r="C84" s="84" t="s">
        <v>1</v>
      </c>
      <c r="D84" s="84" t="s">
        <v>193</v>
      </c>
      <c r="E84" s="84" t="s">
        <v>188</v>
      </c>
      <c r="F84" s="82">
        <v>3</v>
      </c>
      <c r="G84" s="82">
        <v>553.24</v>
      </c>
      <c r="H84" s="82">
        <v>7.44</v>
      </c>
      <c r="I84" s="82">
        <v>1.34</v>
      </c>
      <c r="J84" s="82">
        <v>6.5</v>
      </c>
      <c r="K84" s="82">
        <v>65</v>
      </c>
      <c r="L84" s="82">
        <v>1</v>
      </c>
      <c r="M84" s="82">
        <v>-0.03</v>
      </c>
      <c r="N84" s="82">
        <v>0.72</v>
      </c>
      <c r="O84" s="82">
        <v>-0.06</v>
      </c>
      <c r="P84" s="82">
        <v>7.3</v>
      </c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</row>
    <row r="85" spans="1:32" x14ac:dyDescent="0.25">
      <c r="A85" s="51" t="str">
        <f t="shared" si="1"/>
        <v>Acide UriqueB123</v>
      </c>
      <c r="B85" s="84" t="s">
        <v>166</v>
      </c>
      <c r="C85" s="84" t="s">
        <v>1</v>
      </c>
      <c r="D85" s="84" t="s">
        <v>193</v>
      </c>
      <c r="E85" s="84" t="s">
        <v>188</v>
      </c>
      <c r="F85" s="82">
        <v>3</v>
      </c>
      <c r="G85" s="82">
        <v>550.92999999999995</v>
      </c>
      <c r="H85" s="82">
        <v>7.96</v>
      </c>
      <c r="I85" s="82">
        <v>1.44</v>
      </c>
      <c r="J85" s="82">
        <v>6.5</v>
      </c>
      <c r="K85" s="82">
        <v>70</v>
      </c>
      <c r="L85" s="82">
        <v>1</v>
      </c>
      <c r="M85" s="82">
        <v>-0.26</v>
      </c>
      <c r="N85" s="82">
        <v>0.77</v>
      </c>
      <c r="O85" s="82">
        <v>-0.48</v>
      </c>
      <c r="P85" s="82">
        <v>7.3</v>
      </c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</row>
    <row r="86" spans="1:32" x14ac:dyDescent="0.25">
      <c r="A86" s="51" t="str">
        <f t="shared" si="1"/>
        <v>Acide UriqueB133</v>
      </c>
      <c r="B86" s="84" t="s">
        <v>167</v>
      </c>
      <c r="C86" s="84" t="s">
        <v>1</v>
      </c>
      <c r="D86" s="84" t="s">
        <v>193</v>
      </c>
      <c r="E86" s="84" t="s">
        <v>188</v>
      </c>
      <c r="F86" s="82">
        <v>3</v>
      </c>
      <c r="G86" s="82">
        <v>552.63</v>
      </c>
      <c r="H86" s="82">
        <v>8.06</v>
      </c>
      <c r="I86" s="82">
        <v>1.46</v>
      </c>
      <c r="J86" s="82">
        <v>6.5</v>
      </c>
      <c r="K86" s="82">
        <v>721</v>
      </c>
      <c r="L86" s="82">
        <v>1</v>
      </c>
      <c r="M86" s="82">
        <v>-0.09</v>
      </c>
      <c r="N86" s="82">
        <v>0.78</v>
      </c>
      <c r="O86" s="82">
        <v>-0.17</v>
      </c>
      <c r="P86" s="82">
        <v>7.3</v>
      </c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</row>
    <row r="87" spans="1:32" x14ac:dyDescent="0.25">
      <c r="A87" s="51" t="str">
        <f t="shared" si="1"/>
        <v>Bilirubine Directe/BC (DBIL)A1</v>
      </c>
      <c r="B87" s="84" t="s">
        <v>154</v>
      </c>
      <c r="C87" s="84" t="s">
        <v>3</v>
      </c>
      <c r="D87" s="84" t="s">
        <v>184</v>
      </c>
      <c r="E87" s="84" t="s">
        <v>188</v>
      </c>
      <c r="F87" s="82">
        <v>1</v>
      </c>
      <c r="G87" s="82">
        <v>5.08</v>
      </c>
      <c r="H87" s="82">
        <v>0.5</v>
      </c>
      <c r="I87" s="82">
        <v>9.92</v>
      </c>
      <c r="J87" s="82">
        <v>27.6</v>
      </c>
      <c r="K87" s="82">
        <v>93063</v>
      </c>
      <c r="L87" s="82">
        <v>176</v>
      </c>
      <c r="M87" s="82" t="s">
        <v>186</v>
      </c>
      <c r="N87" s="82" t="s">
        <v>186</v>
      </c>
      <c r="O87" s="82" t="s">
        <v>186</v>
      </c>
      <c r="P87" s="82">
        <v>21.3</v>
      </c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</row>
    <row r="88" spans="1:32" x14ac:dyDescent="0.25">
      <c r="A88" s="51" t="str">
        <f t="shared" si="1"/>
        <v>Bilirubine Directe/BC (DBIL)B11</v>
      </c>
      <c r="B88" s="84" t="s">
        <v>155</v>
      </c>
      <c r="C88" s="84" t="s">
        <v>3</v>
      </c>
      <c r="D88" s="84" t="s">
        <v>193</v>
      </c>
      <c r="E88" s="84" t="s">
        <v>188</v>
      </c>
      <c r="F88" s="82">
        <v>1</v>
      </c>
      <c r="G88" s="82">
        <v>5.08</v>
      </c>
      <c r="H88" s="82">
        <v>0.15</v>
      </c>
      <c r="I88" s="82">
        <v>2.89</v>
      </c>
      <c r="J88" s="82">
        <v>27.6</v>
      </c>
      <c r="K88" s="82">
        <v>98</v>
      </c>
      <c r="L88" s="82">
        <v>1</v>
      </c>
      <c r="M88" s="82">
        <v>0</v>
      </c>
      <c r="N88" s="82">
        <v>0.28999999999999998</v>
      </c>
      <c r="O88" s="82">
        <v>0.01</v>
      </c>
      <c r="P88" s="82">
        <v>21.3</v>
      </c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</row>
    <row r="89" spans="1:32" x14ac:dyDescent="0.25">
      <c r="A89" s="51" t="str">
        <f t="shared" si="1"/>
        <v>Bilirubine Directe/BC (DBIL)B21</v>
      </c>
      <c r="B89" s="84" t="s">
        <v>156</v>
      </c>
      <c r="C89" s="84" t="s">
        <v>3</v>
      </c>
      <c r="D89" s="84" t="s">
        <v>193</v>
      </c>
      <c r="E89" s="84" t="s">
        <v>188</v>
      </c>
      <c r="F89" s="82">
        <v>1</v>
      </c>
      <c r="G89" s="82">
        <v>5.16</v>
      </c>
      <c r="H89" s="82">
        <v>0.2</v>
      </c>
      <c r="I89" s="82">
        <v>3.81</v>
      </c>
      <c r="J89" s="82">
        <v>27.6</v>
      </c>
      <c r="K89" s="82">
        <v>84</v>
      </c>
      <c r="L89" s="82">
        <v>1</v>
      </c>
      <c r="M89" s="82">
        <v>0.16</v>
      </c>
      <c r="N89" s="82">
        <v>0.38</v>
      </c>
      <c r="O89" s="82">
        <v>1.54</v>
      </c>
      <c r="P89" s="82">
        <v>21.3</v>
      </c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</row>
    <row r="90" spans="1:32" x14ac:dyDescent="0.25">
      <c r="A90" s="51" t="str">
        <f t="shared" si="1"/>
        <v>Bilirubine Directe/BC (DBIL)B31</v>
      </c>
      <c r="B90" s="84" t="s">
        <v>157</v>
      </c>
      <c r="C90" s="84" t="s">
        <v>3</v>
      </c>
      <c r="D90" s="84" t="s">
        <v>193</v>
      </c>
      <c r="E90" s="84" t="s">
        <v>188</v>
      </c>
      <c r="F90" s="82">
        <v>1</v>
      </c>
      <c r="G90" s="82">
        <v>5.23</v>
      </c>
      <c r="H90" s="82">
        <v>0.17</v>
      </c>
      <c r="I90" s="82">
        <v>3.2</v>
      </c>
      <c r="J90" s="82">
        <v>27.6</v>
      </c>
      <c r="K90" s="82">
        <v>91</v>
      </c>
      <c r="L90" s="82">
        <v>1</v>
      </c>
      <c r="M90" s="82">
        <v>0.28999999999999998</v>
      </c>
      <c r="N90" s="82">
        <v>0.32</v>
      </c>
      <c r="O90" s="82">
        <v>2.86</v>
      </c>
      <c r="P90" s="82">
        <v>21.3</v>
      </c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</row>
    <row r="91" spans="1:32" x14ac:dyDescent="0.25">
      <c r="A91" s="51" t="str">
        <f t="shared" si="1"/>
        <v>Bilirubine Directe/BC (DBIL)B41</v>
      </c>
      <c r="B91" s="84" t="s">
        <v>158</v>
      </c>
      <c r="C91" s="84" t="s">
        <v>3</v>
      </c>
      <c r="D91" s="84" t="s">
        <v>193</v>
      </c>
      <c r="E91" s="84" t="s">
        <v>188</v>
      </c>
      <c r="F91" s="82">
        <v>1</v>
      </c>
      <c r="G91" s="82">
        <v>5.33</v>
      </c>
      <c r="H91" s="82">
        <v>0.27</v>
      </c>
      <c r="I91" s="82">
        <v>5.12</v>
      </c>
      <c r="J91" s="82">
        <v>27.6</v>
      </c>
      <c r="K91" s="82">
        <v>62</v>
      </c>
      <c r="L91" s="82">
        <v>1</v>
      </c>
      <c r="M91" s="82">
        <v>0.48</v>
      </c>
      <c r="N91" s="82">
        <v>0.52</v>
      </c>
      <c r="O91" s="82">
        <v>4.78</v>
      </c>
      <c r="P91" s="82">
        <v>21.3</v>
      </c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</row>
    <row r="92" spans="1:32" x14ac:dyDescent="0.25">
      <c r="A92" s="51" t="str">
        <f t="shared" si="1"/>
        <v>Bilirubine Directe/BC (DBIL)B51</v>
      </c>
      <c r="B92" s="84" t="s">
        <v>159</v>
      </c>
      <c r="C92" s="84" t="s">
        <v>3</v>
      </c>
      <c r="D92" s="84" t="s">
        <v>193</v>
      </c>
      <c r="E92" s="84" t="s">
        <v>188</v>
      </c>
      <c r="F92" s="82">
        <v>1</v>
      </c>
      <c r="G92" s="82">
        <v>5.25</v>
      </c>
      <c r="H92" s="82">
        <v>0.18</v>
      </c>
      <c r="I92" s="82">
        <v>3.43</v>
      </c>
      <c r="J92" s="82">
        <v>27.6</v>
      </c>
      <c r="K92" s="82">
        <v>78</v>
      </c>
      <c r="L92" s="82">
        <v>1</v>
      </c>
      <c r="M92" s="82">
        <v>0.34</v>
      </c>
      <c r="N92" s="82">
        <v>0.35</v>
      </c>
      <c r="O92" s="82">
        <v>3.36</v>
      </c>
      <c r="P92" s="82">
        <v>21.3</v>
      </c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</row>
    <row r="93" spans="1:32" x14ac:dyDescent="0.25">
      <c r="A93" s="51" t="str">
        <f t="shared" si="1"/>
        <v>Bilirubine Directe/BC (DBIL)B61</v>
      </c>
      <c r="B93" s="84" t="s">
        <v>160</v>
      </c>
      <c r="C93" s="84" t="s">
        <v>3</v>
      </c>
      <c r="D93" s="84" t="s">
        <v>193</v>
      </c>
      <c r="E93" s="84" t="s">
        <v>188</v>
      </c>
      <c r="F93" s="82">
        <v>1</v>
      </c>
      <c r="G93" s="82">
        <v>5.29</v>
      </c>
      <c r="H93" s="82">
        <v>0.19</v>
      </c>
      <c r="I93" s="82">
        <v>3.59</v>
      </c>
      <c r="J93" s="82">
        <v>27.6</v>
      </c>
      <c r="K93" s="82">
        <v>71</v>
      </c>
      <c r="L93" s="82">
        <v>1</v>
      </c>
      <c r="M93" s="82">
        <v>0.42</v>
      </c>
      <c r="N93" s="82">
        <v>0.36</v>
      </c>
      <c r="O93" s="82">
        <v>4.13</v>
      </c>
      <c r="P93" s="82">
        <v>21.3</v>
      </c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</row>
    <row r="94" spans="1:32" x14ac:dyDescent="0.25">
      <c r="A94" s="51" t="str">
        <f t="shared" si="1"/>
        <v>Bilirubine Directe/BC (DBIL)B71</v>
      </c>
      <c r="B94" s="84" t="s">
        <v>161</v>
      </c>
      <c r="C94" s="84" t="s">
        <v>3</v>
      </c>
      <c r="D94" s="84" t="s">
        <v>193</v>
      </c>
      <c r="E94" s="84" t="s">
        <v>188</v>
      </c>
      <c r="F94" s="82">
        <v>1</v>
      </c>
      <c r="G94" s="82">
        <v>5.28</v>
      </c>
      <c r="H94" s="82">
        <v>0.25</v>
      </c>
      <c r="I94" s="82">
        <v>4.83</v>
      </c>
      <c r="J94" s="82">
        <v>27.6</v>
      </c>
      <c r="K94" s="82">
        <v>76</v>
      </c>
      <c r="L94" s="82">
        <v>1</v>
      </c>
      <c r="M94" s="82">
        <v>0.39</v>
      </c>
      <c r="N94" s="82">
        <v>0.49</v>
      </c>
      <c r="O94" s="82">
        <v>3.83</v>
      </c>
      <c r="P94" s="82">
        <v>21.3</v>
      </c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</row>
    <row r="95" spans="1:32" x14ac:dyDescent="0.25">
      <c r="A95" s="51" t="str">
        <f t="shared" si="1"/>
        <v>Bilirubine Directe/BC (DBIL)B81</v>
      </c>
      <c r="B95" s="84" t="s">
        <v>162</v>
      </c>
      <c r="C95" s="84" t="s">
        <v>3</v>
      </c>
      <c r="D95" s="84" t="s">
        <v>193</v>
      </c>
      <c r="E95" s="84" t="s">
        <v>188</v>
      </c>
      <c r="F95" s="82">
        <v>1</v>
      </c>
      <c r="G95" s="82">
        <v>5.25</v>
      </c>
      <c r="H95" s="82">
        <v>0.18</v>
      </c>
      <c r="I95" s="82">
        <v>3.37</v>
      </c>
      <c r="J95" s="82">
        <v>27.6</v>
      </c>
      <c r="K95" s="82">
        <v>86</v>
      </c>
      <c r="L95" s="82">
        <v>1</v>
      </c>
      <c r="M95" s="82">
        <v>0.32</v>
      </c>
      <c r="N95" s="82">
        <v>0.34</v>
      </c>
      <c r="O95" s="82">
        <v>3.19</v>
      </c>
      <c r="P95" s="82">
        <v>21.3</v>
      </c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</row>
    <row r="96" spans="1:32" x14ac:dyDescent="0.25">
      <c r="A96" s="51" t="str">
        <f t="shared" si="1"/>
        <v>Bilirubine Directe/BC (DBIL)B91</v>
      </c>
      <c r="B96" s="84" t="s">
        <v>163</v>
      </c>
      <c r="C96" s="84" t="s">
        <v>3</v>
      </c>
      <c r="D96" s="84" t="s">
        <v>193</v>
      </c>
      <c r="E96" s="84" t="s">
        <v>188</v>
      </c>
      <c r="F96" s="82">
        <v>1</v>
      </c>
      <c r="G96" s="82">
        <v>5.21</v>
      </c>
      <c r="H96" s="82">
        <v>0.21</v>
      </c>
      <c r="I96" s="82">
        <v>4.12</v>
      </c>
      <c r="J96" s="82">
        <v>27.6</v>
      </c>
      <c r="K96" s="82">
        <v>74</v>
      </c>
      <c r="L96" s="82">
        <v>1</v>
      </c>
      <c r="M96" s="82">
        <v>0.24</v>
      </c>
      <c r="N96" s="82">
        <v>0.42</v>
      </c>
      <c r="O96" s="82">
        <v>2.42</v>
      </c>
      <c r="P96" s="82">
        <v>21.3</v>
      </c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</row>
    <row r="97" spans="1:32" x14ac:dyDescent="0.25">
      <c r="A97" s="51" t="str">
        <f t="shared" si="1"/>
        <v>Bilirubine Directe/BC (DBIL)B101</v>
      </c>
      <c r="B97" s="84" t="s">
        <v>164</v>
      </c>
      <c r="C97" s="84" t="s">
        <v>3</v>
      </c>
      <c r="D97" s="84" t="s">
        <v>193</v>
      </c>
      <c r="E97" s="84" t="s">
        <v>188</v>
      </c>
      <c r="F97" s="82">
        <v>1</v>
      </c>
      <c r="G97" s="82">
        <v>5.24</v>
      </c>
      <c r="H97" s="82">
        <v>0.15</v>
      </c>
      <c r="I97" s="82">
        <v>2.81</v>
      </c>
      <c r="J97" s="82">
        <v>27.6</v>
      </c>
      <c r="K97" s="82">
        <v>86</v>
      </c>
      <c r="L97" s="82">
        <v>1</v>
      </c>
      <c r="M97" s="82">
        <v>0.3</v>
      </c>
      <c r="N97" s="82">
        <v>0.28000000000000003</v>
      </c>
      <c r="O97" s="82">
        <v>3.02</v>
      </c>
      <c r="P97" s="82">
        <v>21.3</v>
      </c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</row>
    <row r="98" spans="1:32" x14ac:dyDescent="0.25">
      <c r="A98" s="51" t="str">
        <f t="shared" si="1"/>
        <v>Bilirubine Directe/BC (DBIL)B111</v>
      </c>
      <c r="B98" s="84" t="s">
        <v>165</v>
      </c>
      <c r="C98" s="84" t="s">
        <v>3</v>
      </c>
      <c r="D98" s="84" t="s">
        <v>193</v>
      </c>
      <c r="E98" s="84" t="s">
        <v>188</v>
      </c>
      <c r="F98" s="82">
        <v>1</v>
      </c>
      <c r="G98" s="82">
        <v>5.23</v>
      </c>
      <c r="H98" s="82">
        <v>0.14000000000000001</v>
      </c>
      <c r="I98" s="82">
        <v>2.74</v>
      </c>
      <c r="J98" s="82">
        <v>27.6</v>
      </c>
      <c r="K98" s="82">
        <v>75</v>
      </c>
      <c r="L98" s="82">
        <v>1</v>
      </c>
      <c r="M98" s="82">
        <v>0.28999999999999998</v>
      </c>
      <c r="N98" s="82">
        <v>0.28000000000000003</v>
      </c>
      <c r="O98" s="82">
        <v>2.85</v>
      </c>
      <c r="P98" s="82">
        <v>21.3</v>
      </c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</row>
    <row r="99" spans="1:32" x14ac:dyDescent="0.25">
      <c r="A99" s="51" t="str">
        <f t="shared" si="1"/>
        <v>Bilirubine Directe/BC (DBIL)B121</v>
      </c>
      <c r="B99" s="84" t="s">
        <v>166</v>
      </c>
      <c r="C99" s="84" t="s">
        <v>3</v>
      </c>
      <c r="D99" s="84" t="s">
        <v>193</v>
      </c>
      <c r="E99" s="84" t="s">
        <v>188</v>
      </c>
      <c r="F99" s="82">
        <v>1</v>
      </c>
      <c r="G99" s="82">
        <v>5.23</v>
      </c>
      <c r="H99" s="82">
        <v>0.16</v>
      </c>
      <c r="I99" s="82">
        <v>3.12</v>
      </c>
      <c r="J99" s="82">
        <v>27.6</v>
      </c>
      <c r="K99" s="82">
        <v>84</v>
      </c>
      <c r="L99" s="82">
        <v>1</v>
      </c>
      <c r="M99" s="82">
        <v>0.3</v>
      </c>
      <c r="N99" s="82">
        <v>0.31</v>
      </c>
      <c r="O99" s="82">
        <v>2.93</v>
      </c>
      <c r="P99" s="82">
        <v>21.3</v>
      </c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</row>
    <row r="100" spans="1:32" x14ac:dyDescent="0.25">
      <c r="A100" s="51" t="str">
        <f t="shared" si="1"/>
        <v>Bilirubine Directe/BC (DBIL)B131</v>
      </c>
      <c r="B100" s="84" t="s">
        <v>167</v>
      </c>
      <c r="C100" s="84" t="s">
        <v>3</v>
      </c>
      <c r="D100" s="84" t="s">
        <v>193</v>
      </c>
      <c r="E100" s="84" t="s">
        <v>188</v>
      </c>
      <c r="F100" s="82">
        <v>1</v>
      </c>
      <c r="G100" s="82">
        <v>5.23</v>
      </c>
      <c r="H100" s="82">
        <v>0.2</v>
      </c>
      <c r="I100" s="82">
        <v>3.77</v>
      </c>
      <c r="J100" s="82">
        <v>27.6</v>
      </c>
      <c r="K100" s="82">
        <v>965</v>
      </c>
      <c r="L100" s="82">
        <v>1</v>
      </c>
      <c r="M100" s="82">
        <v>0.28000000000000003</v>
      </c>
      <c r="N100" s="82">
        <v>0.38</v>
      </c>
      <c r="O100" s="82">
        <v>2.8</v>
      </c>
      <c r="P100" s="82">
        <v>21.3</v>
      </c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</row>
    <row r="101" spans="1:32" x14ac:dyDescent="0.25">
      <c r="A101" s="51" t="str">
        <f t="shared" si="1"/>
        <v>Bilirubine Directe/BC (DBIL)A2</v>
      </c>
      <c r="B101" s="84" t="s">
        <v>154</v>
      </c>
      <c r="C101" s="84" t="s">
        <v>3</v>
      </c>
      <c r="D101" s="84" t="s">
        <v>184</v>
      </c>
      <c r="E101" s="84" t="s">
        <v>188</v>
      </c>
      <c r="F101" s="82">
        <v>2</v>
      </c>
      <c r="G101" s="82">
        <v>22.32</v>
      </c>
      <c r="H101" s="82">
        <v>0.77</v>
      </c>
      <c r="I101" s="82">
        <v>3.44</v>
      </c>
      <c r="J101" s="82">
        <v>27.6</v>
      </c>
      <c r="K101" s="82">
        <v>30127</v>
      </c>
      <c r="L101" s="82">
        <v>54</v>
      </c>
      <c r="M101" s="82" t="s">
        <v>186</v>
      </c>
      <c r="N101" s="82" t="s">
        <v>186</v>
      </c>
      <c r="O101" s="82" t="s">
        <v>186</v>
      </c>
      <c r="P101" s="82">
        <v>21.3</v>
      </c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</row>
    <row r="102" spans="1:32" x14ac:dyDescent="0.25">
      <c r="A102" s="51" t="str">
        <f t="shared" si="1"/>
        <v>Bilirubine Directe/BC (DBIL)B12</v>
      </c>
      <c r="B102" s="84" t="s">
        <v>155</v>
      </c>
      <c r="C102" s="84" t="s">
        <v>3</v>
      </c>
      <c r="D102" s="84" t="s">
        <v>193</v>
      </c>
      <c r="E102" s="84" t="s">
        <v>188</v>
      </c>
      <c r="F102" s="82">
        <v>2</v>
      </c>
      <c r="G102" s="82">
        <v>21.99</v>
      </c>
      <c r="H102" s="82">
        <v>0.62</v>
      </c>
      <c r="I102" s="82">
        <v>2.84</v>
      </c>
      <c r="J102" s="82">
        <v>27.6</v>
      </c>
      <c r="K102" s="82">
        <v>93</v>
      </c>
      <c r="L102" s="82">
        <v>1</v>
      </c>
      <c r="M102" s="82">
        <v>-0.43</v>
      </c>
      <c r="N102" s="82">
        <v>0.83</v>
      </c>
      <c r="O102" s="82">
        <v>-1.48</v>
      </c>
      <c r="P102" s="82">
        <v>21.3</v>
      </c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</row>
    <row r="103" spans="1:32" x14ac:dyDescent="0.25">
      <c r="A103" s="51" t="str">
        <f t="shared" si="1"/>
        <v>Bilirubine Directe/BC (DBIL)B22</v>
      </c>
      <c r="B103" s="84" t="s">
        <v>156</v>
      </c>
      <c r="C103" s="84" t="s">
        <v>3</v>
      </c>
      <c r="D103" s="84" t="s">
        <v>193</v>
      </c>
      <c r="E103" s="84" t="s">
        <v>188</v>
      </c>
      <c r="F103" s="82">
        <v>2</v>
      </c>
      <c r="G103" s="82">
        <v>22.37</v>
      </c>
      <c r="H103" s="82">
        <v>0.79</v>
      </c>
      <c r="I103" s="82">
        <v>3.52</v>
      </c>
      <c r="J103" s="82">
        <v>27.6</v>
      </c>
      <c r="K103" s="82">
        <v>73</v>
      </c>
      <c r="L103" s="82">
        <v>1</v>
      </c>
      <c r="M103" s="82">
        <v>0.06</v>
      </c>
      <c r="N103" s="82">
        <v>1.02</v>
      </c>
      <c r="O103" s="82">
        <v>0.22</v>
      </c>
      <c r="P103" s="82">
        <v>21.3</v>
      </c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</row>
    <row r="104" spans="1:32" x14ac:dyDescent="0.25">
      <c r="A104" s="51" t="str">
        <f t="shared" si="1"/>
        <v>Bilirubine Directe/BC (DBIL)B32</v>
      </c>
      <c r="B104" s="84" t="s">
        <v>157</v>
      </c>
      <c r="C104" s="84" t="s">
        <v>3</v>
      </c>
      <c r="D104" s="84" t="s">
        <v>193</v>
      </c>
      <c r="E104" s="84" t="s">
        <v>188</v>
      </c>
      <c r="F104" s="82">
        <v>2</v>
      </c>
      <c r="G104" s="82">
        <v>22.36</v>
      </c>
      <c r="H104" s="82">
        <v>0.43</v>
      </c>
      <c r="I104" s="82">
        <v>1.95</v>
      </c>
      <c r="J104" s="82">
        <v>27.6</v>
      </c>
      <c r="K104" s="82">
        <v>91</v>
      </c>
      <c r="L104" s="82">
        <v>1</v>
      </c>
      <c r="M104" s="82">
        <v>0.05</v>
      </c>
      <c r="N104" s="82">
        <v>0.56999999999999995</v>
      </c>
      <c r="O104" s="82">
        <v>0.17</v>
      </c>
      <c r="P104" s="82">
        <v>21.3</v>
      </c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</row>
    <row r="105" spans="1:32" x14ac:dyDescent="0.25">
      <c r="A105" s="51" t="str">
        <f t="shared" si="1"/>
        <v>Bilirubine Directe/BC (DBIL)B42</v>
      </c>
      <c r="B105" s="84" t="s">
        <v>158</v>
      </c>
      <c r="C105" s="84" t="s">
        <v>3</v>
      </c>
      <c r="D105" s="84" t="s">
        <v>193</v>
      </c>
      <c r="E105" s="84" t="s">
        <v>188</v>
      </c>
      <c r="F105" s="82">
        <v>2</v>
      </c>
      <c r="G105" s="82">
        <v>22.67</v>
      </c>
      <c r="H105" s="82">
        <v>0.67</v>
      </c>
      <c r="I105" s="82">
        <v>2.97</v>
      </c>
      <c r="J105" s="82">
        <v>27.6</v>
      </c>
      <c r="K105" s="82">
        <v>59</v>
      </c>
      <c r="L105" s="82">
        <v>1</v>
      </c>
      <c r="M105" s="82">
        <v>0.45</v>
      </c>
      <c r="N105" s="82">
        <v>0.86</v>
      </c>
      <c r="O105" s="82">
        <v>1.54</v>
      </c>
      <c r="P105" s="82">
        <v>21.3</v>
      </c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</row>
    <row r="106" spans="1:32" x14ac:dyDescent="0.25">
      <c r="A106" s="51" t="str">
        <f t="shared" si="1"/>
        <v>Bilirubine Directe/BC (DBIL)B52</v>
      </c>
      <c r="B106" s="84" t="s">
        <v>159</v>
      </c>
      <c r="C106" s="84" t="s">
        <v>3</v>
      </c>
      <c r="D106" s="84" t="s">
        <v>193</v>
      </c>
      <c r="E106" s="84" t="s">
        <v>188</v>
      </c>
      <c r="F106" s="82">
        <v>2</v>
      </c>
      <c r="G106" s="82">
        <v>22.51</v>
      </c>
      <c r="H106" s="82">
        <v>0.45</v>
      </c>
      <c r="I106" s="82">
        <v>2.02</v>
      </c>
      <c r="J106" s="82">
        <v>27.6</v>
      </c>
      <c r="K106" s="82">
        <v>74</v>
      </c>
      <c r="L106" s="82">
        <v>1</v>
      </c>
      <c r="M106" s="82">
        <v>0.24</v>
      </c>
      <c r="N106" s="82">
        <v>0.59</v>
      </c>
      <c r="O106" s="82">
        <v>0.84</v>
      </c>
      <c r="P106" s="82">
        <v>21.3</v>
      </c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</row>
    <row r="107" spans="1:32" x14ac:dyDescent="0.25">
      <c r="A107" s="51" t="str">
        <f t="shared" si="1"/>
        <v>Bilirubine Directe/BC (DBIL)B62</v>
      </c>
      <c r="B107" s="84" t="s">
        <v>160</v>
      </c>
      <c r="C107" s="84" t="s">
        <v>3</v>
      </c>
      <c r="D107" s="84" t="s">
        <v>193</v>
      </c>
      <c r="E107" s="84" t="s">
        <v>188</v>
      </c>
      <c r="F107" s="82">
        <v>2</v>
      </c>
      <c r="G107" s="82">
        <v>22.53</v>
      </c>
      <c r="H107" s="82">
        <v>0.56000000000000005</v>
      </c>
      <c r="I107" s="82">
        <v>2.4900000000000002</v>
      </c>
      <c r="J107" s="82">
        <v>27.6</v>
      </c>
      <c r="K107" s="82">
        <v>68</v>
      </c>
      <c r="L107" s="82">
        <v>1</v>
      </c>
      <c r="M107" s="82">
        <v>0.27</v>
      </c>
      <c r="N107" s="82">
        <v>0.72</v>
      </c>
      <c r="O107" s="82">
        <v>0.92</v>
      </c>
      <c r="P107" s="82">
        <v>21.3</v>
      </c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</row>
    <row r="108" spans="1:32" x14ac:dyDescent="0.25">
      <c r="A108" s="51" t="str">
        <f t="shared" si="1"/>
        <v>Bilirubine Directe/BC (DBIL)B72</v>
      </c>
      <c r="B108" s="84" t="s">
        <v>161</v>
      </c>
      <c r="C108" s="84" t="s">
        <v>3</v>
      </c>
      <c r="D108" s="84" t="s">
        <v>193</v>
      </c>
      <c r="E108" s="84" t="s">
        <v>188</v>
      </c>
      <c r="F108" s="82">
        <v>2</v>
      </c>
      <c r="G108" s="82">
        <v>22.57</v>
      </c>
      <c r="H108" s="82">
        <v>0.46</v>
      </c>
      <c r="I108" s="82">
        <v>2.02</v>
      </c>
      <c r="J108" s="82">
        <v>27.6</v>
      </c>
      <c r="K108" s="82">
        <v>65</v>
      </c>
      <c r="L108" s="82">
        <v>1</v>
      </c>
      <c r="M108" s="82">
        <v>0.32</v>
      </c>
      <c r="N108" s="82">
        <v>0.59</v>
      </c>
      <c r="O108" s="82">
        <v>1.1000000000000001</v>
      </c>
      <c r="P108" s="82">
        <v>21.3</v>
      </c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</row>
    <row r="109" spans="1:32" x14ac:dyDescent="0.25">
      <c r="A109" s="51" t="str">
        <f t="shared" si="1"/>
        <v>Bilirubine Directe/BC (DBIL)B82</v>
      </c>
      <c r="B109" s="84" t="s">
        <v>162</v>
      </c>
      <c r="C109" s="84" t="s">
        <v>3</v>
      </c>
      <c r="D109" s="84" t="s">
        <v>193</v>
      </c>
      <c r="E109" s="84" t="s">
        <v>188</v>
      </c>
      <c r="F109" s="82">
        <v>2</v>
      </c>
      <c r="G109" s="82">
        <v>22.41</v>
      </c>
      <c r="H109" s="82">
        <v>0.45</v>
      </c>
      <c r="I109" s="82">
        <v>2.0099999999999998</v>
      </c>
      <c r="J109" s="82">
        <v>27.6</v>
      </c>
      <c r="K109" s="82">
        <v>79</v>
      </c>
      <c r="L109" s="82">
        <v>1</v>
      </c>
      <c r="M109" s="82">
        <v>0.12</v>
      </c>
      <c r="N109" s="82">
        <v>0.59</v>
      </c>
      <c r="O109" s="82">
        <v>0.42</v>
      </c>
      <c r="P109" s="82">
        <v>21.3</v>
      </c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</row>
    <row r="110" spans="1:32" x14ac:dyDescent="0.25">
      <c r="A110" s="51" t="str">
        <f t="shared" si="1"/>
        <v>Bilirubine Directe/BC (DBIL)B92</v>
      </c>
      <c r="B110" s="84" t="s">
        <v>163</v>
      </c>
      <c r="C110" s="84" t="s">
        <v>3</v>
      </c>
      <c r="D110" s="84" t="s">
        <v>193</v>
      </c>
      <c r="E110" s="84" t="s">
        <v>188</v>
      </c>
      <c r="F110" s="82">
        <v>2</v>
      </c>
      <c r="G110" s="82">
        <v>22.12</v>
      </c>
      <c r="H110" s="82">
        <v>0.45</v>
      </c>
      <c r="I110" s="82">
        <v>2.0099999999999998</v>
      </c>
      <c r="J110" s="82">
        <v>27.6</v>
      </c>
      <c r="K110" s="82">
        <v>69</v>
      </c>
      <c r="L110" s="82">
        <v>1</v>
      </c>
      <c r="M110" s="82">
        <v>-0.27</v>
      </c>
      <c r="N110" s="82">
        <v>0.59</v>
      </c>
      <c r="O110" s="82">
        <v>-0.92</v>
      </c>
      <c r="P110" s="82">
        <v>21.3</v>
      </c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</row>
    <row r="111" spans="1:32" x14ac:dyDescent="0.25">
      <c r="A111" s="51" t="str">
        <f t="shared" si="1"/>
        <v>Bilirubine Directe/BC (DBIL)B102</v>
      </c>
      <c r="B111" s="84" t="s">
        <v>164</v>
      </c>
      <c r="C111" s="84" t="s">
        <v>3</v>
      </c>
      <c r="D111" s="84" t="s">
        <v>193</v>
      </c>
      <c r="E111" s="84" t="s">
        <v>188</v>
      </c>
      <c r="F111" s="82">
        <v>2</v>
      </c>
      <c r="G111" s="82">
        <v>22.23</v>
      </c>
      <c r="H111" s="82">
        <v>0.42</v>
      </c>
      <c r="I111" s="82">
        <v>1.87</v>
      </c>
      <c r="J111" s="82">
        <v>27.6</v>
      </c>
      <c r="K111" s="82">
        <v>78</v>
      </c>
      <c r="L111" s="82">
        <v>1</v>
      </c>
      <c r="M111" s="82">
        <v>-0.12</v>
      </c>
      <c r="N111" s="82">
        <v>0.54</v>
      </c>
      <c r="O111" s="82">
        <v>-0.4</v>
      </c>
      <c r="P111" s="82">
        <v>21.3</v>
      </c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</row>
    <row r="112" spans="1:32" x14ac:dyDescent="0.25">
      <c r="A112" s="51" t="str">
        <f t="shared" si="1"/>
        <v>Bilirubine Directe/BC (DBIL)B112</v>
      </c>
      <c r="B112" s="84" t="s">
        <v>165</v>
      </c>
      <c r="C112" s="84" t="s">
        <v>3</v>
      </c>
      <c r="D112" s="84" t="s">
        <v>193</v>
      </c>
      <c r="E112" s="84" t="s">
        <v>188</v>
      </c>
      <c r="F112" s="82">
        <v>2</v>
      </c>
      <c r="G112" s="82">
        <v>22.29</v>
      </c>
      <c r="H112" s="82">
        <v>0.45</v>
      </c>
      <c r="I112" s="82">
        <v>2</v>
      </c>
      <c r="J112" s="82">
        <v>27.6</v>
      </c>
      <c r="K112" s="82">
        <v>70</v>
      </c>
      <c r="L112" s="82">
        <v>1</v>
      </c>
      <c r="M112" s="82">
        <v>-0.04</v>
      </c>
      <c r="N112" s="82">
        <v>0.57999999999999996</v>
      </c>
      <c r="O112" s="82">
        <v>-0.12</v>
      </c>
      <c r="P112" s="82">
        <v>21.3</v>
      </c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</row>
    <row r="113" spans="1:32" x14ac:dyDescent="0.25">
      <c r="A113" s="51" t="str">
        <f t="shared" si="1"/>
        <v>Bilirubine Directe/BC (DBIL)B122</v>
      </c>
      <c r="B113" s="84" t="s">
        <v>166</v>
      </c>
      <c r="C113" s="84" t="s">
        <v>3</v>
      </c>
      <c r="D113" s="84" t="s">
        <v>193</v>
      </c>
      <c r="E113" s="84" t="s">
        <v>188</v>
      </c>
      <c r="F113" s="82">
        <v>2</v>
      </c>
      <c r="G113" s="82">
        <v>22.35</v>
      </c>
      <c r="H113" s="82">
        <v>0.4</v>
      </c>
      <c r="I113" s="82">
        <v>1.79</v>
      </c>
      <c r="J113" s="82">
        <v>27.6</v>
      </c>
      <c r="K113" s="82">
        <v>72</v>
      </c>
      <c r="L113" s="82">
        <v>1</v>
      </c>
      <c r="M113" s="82">
        <v>0.04</v>
      </c>
      <c r="N113" s="82">
        <v>0.52</v>
      </c>
      <c r="O113" s="82">
        <v>0.12</v>
      </c>
      <c r="P113" s="82">
        <v>21.3</v>
      </c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</row>
    <row r="114" spans="1:32" x14ac:dyDescent="0.25">
      <c r="A114" s="51" t="str">
        <f t="shared" si="1"/>
        <v>Bilirubine Directe/BC (DBIL)B132</v>
      </c>
      <c r="B114" s="84" t="s">
        <v>167</v>
      </c>
      <c r="C114" s="84" t="s">
        <v>3</v>
      </c>
      <c r="D114" s="84" t="s">
        <v>193</v>
      </c>
      <c r="E114" s="84" t="s">
        <v>188</v>
      </c>
      <c r="F114" s="82">
        <v>2</v>
      </c>
      <c r="G114" s="82">
        <v>22.35</v>
      </c>
      <c r="H114" s="82">
        <v>0.55000000000000004</v>
      </c>
      <c r="I114" s="82">
        <v>2.4700000000000002</v>
      </c>
      <c r="J114" s="82">
        <v>27.6</v>
      </c>
      <c r="K114" s="82">
        <v>891</v>
      </c>
      <c r="L114" s="82">
        <v>1</v>
      </c>
      <c r="M114" s="82">
        <v>0.04</v>
      </c>
      <c r="N114" s="82">
        <v>0.72</v>
      </c>
      <c r="O114" s="82">
        <v>0.13</v>
      </c>
      <c r="P114" s="82">
        <v>21.3</v>
      </c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</row>
    <row r="115" spans="1:32" x14ac:dyDescent="0.25">
      <c r="A115" s="51" t="str">
        <f t="shared" si="1"/>
        <v>Bilirubine Directe/BC (DBIL)A3</v>
      </c>
      <c r="B115" s="84" t="s">
        <v>154</v>
      </c>
      <c r="C115" s="84" t="s">
        <v>3</v>
      </c>
      <c r="D115" s="84" t="s">
        <v>184</v>
      </c>
      <c r="E115" s="84" t="s">
        <v>188</v>
      </c>
      <c r="F115" s="82">
        <v>3</v>
      </c>
      <c r="G115" s="82">
        <v>41.27</v>
      </c>
      <c r="H115" s="82">
        <v>1.86</v>
      </c>
      <c r="I115" s="82">
        <v>4.5</v>
      </c>
      <c r="J115" s="82">
        <v>27.6</v>
      </c>
      <c r="K115" s="82">
        <v>89731</v>
      </c>
      <c r="L115" s="82">
        <v>174</v>
      </c>
      <c r="M115" s="82" t="s">
        <v>186</v>
      </c>
      <c r="N115" s="82" t="s">
        <v>186</v>
      </c>
      <c r="O115" s="82" t="s">
        <v>186</v>
      </c>
      <c r="P115" s="82">
        <v>21.3</v>
      </c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</row>
    <row r="116" spans="1:32" x14ac:dyDescent="0.25">
      <c r="A116" s="51" t="str">
        <f t="shared" si="1"/>
        <v>Bilirubine Directe/BC (DBIL)B13</v>
      </c>
      <c r="B116" s="84" t="s">
        <v>155</v>
      </c>
      <c r="C116" s="84" t="s">
        <v>3</v>
      </c>
      <c r="D116" s="84" t="s">
        <v>193</v>
      </c>
      <c r="E116" s="84" t="s">
        <v>188</v>
      </c>
      <c r="F116" s="82">
        <v>3</v>
      </c>
      <c r="G116" s="82">
        <v>40.1</v>
      </c>
      <c r="H116" s="82">
        <v>1.31</v>
      </c>
      <c r="I116" s="82">
        <v>3.27</v>
      </c>
      <c r="J116" s="82">
        <v>27.6</v>
      </c>
      <c r="K116" s="82">
        <v>91</v>
      </c>
      <c r="L116" s="82">
        <v>1</v>
      </c>
      <c r="M116" s="82">
        <v>-0.63</v>
      </c>
      <c r="N116" s="82">
        <v>0.73</v>
      </c>
      <c r="O116" s="82">
        <v>-2.82</v>
      </c>
      <c r="P116" s="82">
        <v>21.3</v>
      </c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</row>
    <row r="117" spans="1:32" x14ac:dyDescent="0.25">
      <c r="A117" s="51" t="str">
        <f t="shared" si="1"/>
        <v>Bilirubine Directe/BC (DBIL)B23</v>
      </c>
      <c r="B117" s="84" t="s">
        <v>156</v>
      </c>
      <c r="C117" s="84" t="s">
        <v>3</v>
      </c>
      <c r="D117" s="84" t="s">
        <v>193</v>
      </c>
      <c r="E117" s="84" t="s">
        <v>188</v>
      </c>
      <c r="F117" s="82">
        <v>3</v>
      </c>
      <c r="G117" s="82">
        <v>40.549999999999997</v>
      </c>
      <c r="H117" s="82">
        <v>1.58</v>
      </c>
      <c r="I117" s="82">
        <v>3.89</v>
      </c>
      <c r="J117" s="82">
        <v>27.6</v>
      </c>
      <c r="K117" s="82">
        <v>72</v>
      </c>
      <c r="L117" s="82">
        <v>1</v>
      </c>
      <c r="M117" s="82">
        <v>-0.38</v>
      </c>
      <c r="N117" s="82">
        <v>0.86</v>
      </c>
      <c r="O117" s="82">
        <v>-1.73</v>
      </c>
      <c r="P117" s="82">
        <v>21.3</v>
      </c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</row>
    <row r="118" spans="1:32" x14ac:dyDescent="0.25">
      <c r="A118" s="51" t="str">
        <f t="shared" si="1"/>
        <v>Bilirubine Directe/BC (DBIL)B33</v>
      </c>
      <c r="B118" s="84" t="s">
        <v>157</v>
      </c>
      <c r="C118" s="84" t="s">
        <v>3</v>
      </c>
      <c r="D118" s="84" t="s">
        <v>193</v>
      </c>
      <c r="E118" s="84" t="s">
        <v>188</v>
      </c>
      <c r="F118" s="82">
        <v>3</v>
      </c>
      <c r="G118" s="82">
        <v>40.29</v>
      </c>
      <c r="H118" s="82">
        <v>0.95</v>
      </c>
      <c r="I118" s="82">
        <v>2.37</v>
      </c>
      <c r="J118" s="82">
        <v>27.6</v>
      </c>
      <c r="K118" s="82">
        <v>90</v>
      </c>
      <c r="L118" s="82">
        <v>1</v>
      </c>
      <c r="M118" s="82">
        <v>-0.53</v>
      </c>
      <c r="N118" s="82">
        <v>0.53</v>
      </c>
      <c r="O118" s="82">
        <v>-2.37</v>
      </c>
      <c r="P118" s="82">
        <v>21.3</v>
      </c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</row>
    <row r="119" spans="1:32" x14ac:dyDescent="0.25">
      <c r="A119" s="51" t="str">
        <f t="shared" si="1"/>
        <v>Bilirubine Directe/BC (DBIL)B43</v>
      </c>
      <c r="B119" s="84" t="s">
        <v>158</v>
      </c>
      <c r="C119" s="84" t="s">
        <v>3</v>
      </c>
      <c r="D119" s="84" t="s">
        <v>193</v>
      </c>
      <c r="E119" s="84" t="s">
        <v>188</v>
      </c>
      <c r="F119" s="82">
        <v>3</v>
      </c>
      <c r="G119" s="82">
        <v>41.3</v>
      </c>
      <c r="H119" s="82">
        <v>1.37</v>
      </c>
      <c r="I119" s="82">
        <v>3.32</v>
      </c>
      <c r="J119" s="82">
        <v>27.6</v>
      </c>
      <c r="K119" s="82">
        <v>59</v>
      </c>
      <c r="L119" s="82">
        <v>1</v>
      </c>
      <c r="M119" s="82">
        <v>0.02</v>
      </c>
      <c r="N119" s="82">
        <v>0.74</v>
      </c>
      <c r="O119" s="82">
        <v>0.08</v>
      </c>
      <c r="P119" s="82">
        <v>21.3</v>
      </c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</row>
    <row r="120" spans="1:32" x14ac:dyDescent="0.25">
      <c r="A120" s="51" t="str">
        <f t="shared" si="1"/>
        <v>Bilirubine Directe/BC (DBIL)B53</v>
      </c>
      <c r="B120" s="84" t="s">
        <v>159</v>
      </c>
      <c r="C120" s="84" t="s">
        <v>3</v>
      </c>
      <c r="D120" s="84" t="s">
        <v>193</v>
      </c>
      <c r="E120" s="84" t="s">
        <v>188</v>
      </c>
      <c r="F120" s="82">
        <v>3</v>
      </c>
      <c r="G120" s="82">
        <v>40.76</v>
      </c>
      <c r="H120" s="82">
        <v>1.26</v>
      </c>
      <c r="I120" s="82">
        <v>3.08</v>
      </c>
      <c r="J120" s="82">
        <v>27.6</v>
      </c>
      <c r="K120" s="82">
        <v>77</v>
      </c>
      <c r="L120" s="82">
        <v>1</v>
      </c>
      <c r="M120" s="82">
        <v>-0.27</v>
      </c>
      <c r="N120" s="82">
        <v>0.68</v>
      </c>
      <c r="O120" s="82">
        <v>-1.22</v>
      </c>
      <c r="P120" s="82">
        <v>21.3</v>
      </c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</row>
    <row r="121" spans="1:32" x14ac:dyDescent="0.25">
      <c r="A121" s="51" t="str">
        <f t="shared" si="1"/>
        <v>Bilirubine Directe/BC (DBIL)B63</v>
      </c>
      <c r="B121" s="84" t="s">
        <v>160</v>
      </c>
      <c r="C121" s="84" t="s">
        <v>3</v>
      </c>
      <c r="D121" s="84" t="s">
        <v>193</v>
      </c>
      <c r="E121" s="84" t="s">
        <v>188</v>
      </c>
      <c r="F121" s="82">
        <v>3</v>
      </c>
      <c r="G121" s="82">
        <v>40.9</v>
      </c>
      <c r="H121" s="82">
        <v>1.2</v>
      </c>
      <c r="I121" s="82">
        <v>2.92</v>
      </c>
      <c r="J121" s="82">
        <v>27.6</v>
      </c>
      <c r="K121" s="82">
        <v>69</v>
      </c>
      <c r="L121" s="82">
        <v>1</v>
      </c>
      <c r="M121" s="82">
        <v>-0.2</v>
      </c>
      <c r="N121" s="82">
        <v>0.65</v>
      </c>
      <c r="O121" s="82">
        <v>-0.89</v>
      </c>
      <c r="P121" s="82">
        <v>21.3</v>
      </c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</row>
    <row r="122" spans="1:32" x14ac:dyDescent="0.25">
      <c r="A122" s="51" t="str">
        <f t="shared" si="1"/>
        <v>Bilirubine Directe/BC (DBIL)B73</v>
      </c>
      <c r="B122" s="84" t="s">
        <v>161</v>
      </c>
      <c r="C122" s="84" t="s">
        <v>3</v>
      </c>
      <c r="D122" s="84" t="s">
        <v>193</v>
      </c>
      <c r="E122" s="84" t="s">
        <v>188</v>
      </c>
      <c r="F122" s="82">
        <v>3</v>
      </c>
      <c r="G122" s="82">
        <v>40.92</v>
      </c>
      <c r="H122" s="82">
        <v>0.92</v>
      </c>
      <c r="I122" s="82">
        <v>2.2400000000000002</v>
      </c>
      <c r="J122" s="82">
        <v>27.6</v>
      </c>
      <c r="K122" s="82">
        <v>67</v>
      </c>
      <c r="L122" s="82">
        <v>1</v>
      </c>
      <c r="M122" s="82">
        <v>-0.19</v>
      </c>
      <c r="N122" s="82">
        <v>0.5</v>
      </c>
      <c r="O122" s="82">
        <v>-0.84</v>
      </c>
      <c r="P122" s="82">
        <v>21.3</v>
      </c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</row>
    <row r="123" spans="1:32" x14ac:dyDescent="0.25">
      <c r="A123" s="51" t="str">
        <f t="shared" si="1"/>
        <v>Bilirubine Directe/BC (DBIL)B83</v>
      </c>
      <c r="B123" s="84" t="s">
        <v>162</v>
      </c>
      <c r="C123" s="84" t="s">
        <v>3</v>
      </c>
      <c r="D123" s="84" t="s">
        <v>193</v>
      </c>
      <c r="E123" s="84" t="s">
        <v>188</v>
      </c>
      <c r="F123" s="82">
        <v>3</v>
      </c>
      <c r="G123" s="82">
        <v>40.75</v>
      </c>
      <c r="H123" s="82">
        <v>1.1000000000000001</v>
      </c>
      <c r="I123" s="82">
        <v>2.69</v>
      </c>
      <c r="J123" s="82">
        <v>27.6</v>
      </c>
      <c r="K123" s="82">
        <v>81</v>
      </c>
      <c r="L123" s="82">
        <v>1</v>
      </c>
      <c r="M123" s="82">
        <v>-0.28000000000000003</v>
      </c>
      <c r="N123" s="82">
        <v>0.6</v>
      </c>
      <c r="O123" s="82">
        <v>-1.24</v>
      </c>
      <c r="P123" s="82">
        <v>21.3</v>
      </c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</row>
    <row r="124" spans="1:32" x14ac:dyDescent="0.25">
      <c r="A124" s="51" t="str">
        <f t="shared" si="1"/>
        <v>Bilirubine Directe/BC (DBIL)B93</v>
      </c>
      <c r="B124" s="84" t="s">
        <v>163</v>
      </c>
      <c r="C124" s="84" t="s">
        <v>3</v>
      </c>
      <c r="D124" s="84" t="s">
        <v>193</v>
      </c>
      <c r="E124" s="84" t="s">
        <v>188</v>
      </c>
      <c r="F124" s="82">
        <v>3</v>
      </c>
      <c r="G124" s="82">
        <v>40.14</v>
      </c>
      <c r="H124" s="82">
        <v>0.99</v>
      </c>
      <c r="I124" s="82">
        <v>2.4700000000000002</v>
      </c>
      <c r="J124" s="82">
        <v>27.6</v>
      </c>
      <c r="K124" s="82">
        <v>68</v>
      </c>
      <c r="L124" s="82">
        <v>1</v>
      </c>
      <c r="M124" s="82">
        <v>-0.61</v>
      </c>
      <c r="N124" s="82">
        <v>0.55000000000000004</v>
      </c>
      <c r="O124" s="82">
        <v>-2.72</v>
      </c>
      <c r="P124" s="82">
        <v>21.3</v>
      </c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</row>
    <row r="125" spans="1:32" x14ac:dyDescent="0.25">
      <c r="A125" s="51" t="str">
        <f t="shared" si="1"/>
        <v>Bilirubine Directe/BC (DBIL)B103</v>
      </c>
      <c r="B125" s="84" t="s">
        <v>164</v>
      </c>
      <c r="C125" s="84" t="s">
        <v>3</v>
      </c>
      <c r="D125" s="84" t="s">
        <v>193</v>
      </c>
      <c r="E125" s="84" t="s">
        <v>188</v>
      </c>
      <c r="F125" s="82">
        <v>3</v>
      </c>
      <c r="G125" s="82">
        <v>40.380000000000003</v>
      </c>
      <c r="H125" s="82">
        <v>0.86</v>
      </c>
      <c r="I125" s="82">
        <v>2.12</v>
      </c>
      <c r="J125" s="82">
        <v>27.6</v>
      </c>
      <c r="K125" s="82">
        <v>80</v>
      </c>
      <c r="L125" s="82">
        <v>1</v>
      </c>
      <c r="M125" s="82">
        <v>-0.47</v>
      </c>
      <c r="N125" s="82">
        <v>0.47</v>
      </c>
      <c r="O125" s="82">
        <v>-2.14</v>
      </c>
      <c r="P125" s="82">
        <v>21.3</v>
      </c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</row>
    <row r="126" spans="1:32" x14ac:dyDescent="0.25">
      <c r="A126" s="51" t="str">
        <f t="shared" si="1"/>
        <v>Bilirubine Directe/BC (DBIL)B113</v>
      </c>
      <c r="B126" s="84" t="s">
        <v>165</v>
      </c>
      <c r="C126" s="84" t="s">
        <v>3</v>
      </c>
      <c r="D126" s="84" t="s">
        <v>193</v>
      </c>
      <c r="E126" s="84" t="s">
        <v>188</v>
      </c>
      <c r="F126" s="82">
        <v>3</v>
      </c>
      <c r="G126" s="82">
        <v>40.46</v>
      </c>
      <c r="H126" s="82">
        <v>0.86</v>
      </c>
      <c r="I126" s="82">
        <v>2.12</v>
      </c>
      <c r="J126" s="82">
        <v>27.6</v>
      </c>
      <c r="K126" s="82">
        <v>73</v>
      </c>
      <c r="L126" s="82">
        <v>1</v>
      </c>
      <c r="M126" s="82">
        <v>-0.43</v>
      </c>
      <c r="N126" s="82">
        <v>0.47</v>
      </c>
      <c r="O126" s="82">
        <v>-1.94</v>
      </c>
      <c r="P126" s="82">
        <v>21.3</v>
      </c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</row>
    <row r="127" spans="1:32" x14ac:dyDescent="0.25">
      <c r="A127" s="51" t="str">
        <f t="shared" si="1"/>
        <v>Bilirubine Directe/BC (DBIL)B123</v>
      </c>
      <c r="B127" s="84" t="s">
        <v>166</v>
      </c>
      <c r="C127" s="84" t="s">
        <v>3</v>
      </c>
      <c r="D127" s="84" t="s">
        <v>193</v>
      </c>
      <c r="E127" s="84" t="s">
        <v>188</v>
      </c>
      <c r="F127" s="82">
        <v>3</v>
      </c>
      <c r="G127" s="82">
        <v>40.729999999999997</v>
      </c>
      <c r="H127" s="82">
        <v>1.05</v>
      </c>
      <c r="I127" s="82">
        <v>2.58</v>
      </c>
      <c r="J127" s="82">
        <v>27.6</v>
      </c>
      <c r="K127" s="82">
        <v>78</v>
      </c>
      <c r="L127" s="82">
        <v>1</v>
      </c>
      <c r="M127" s="82">
        <v>-0.28999999999999998</v>
      </c>
      <c r="N127" s="82">
        <v>0.56999999999999995</v>
      </c>
      <c r="O127" s="82">
        <v>-1.3</v>
      </c>
      <c r="P127" s="82">
        <v>21.3</v>
      </c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</row>
    <row r="128" spans="1:32" x14ac:dyDescent="0.25">
      <c r="A128" s="51" t="str">
        <f t="shared" si="1"/>
        <v>Bilirubine Directe/BC (DBIL)B133</v>
      </c>
      <c r="B128" s="84" t="s">
        <v>167</v>
      </c>
      <c r="C128" s="84" t="s">
        <v>3</v>
      </c>
      <c r="D128" s="84" t="s">
        <v>193</v>
      </c>
      <c r="E128" s="84" t="s">
        <v>188</v>
      </c>
      <c r="F128" s="82">
        <v>3</v>
      </c>
      <c r="G128" s="82">
        <v>40.58</v>
      </c>
      <c r="H128" s="82">
        <v>1.18</v>
      </c>
      <c r="I128" s="82">
        <v>2.9</v>
      </c>
      <c r="J128" s="82">
        <v>27.6</v>
      </c>
      <c r="K128" s="82">
        <v>905</v>
      </c>
      <c r="L128" s="82">
        <v>1</v>
      </c>
      <c r="M128" s="82">
        <v>-0.37</v>
      </c>
      <c r="N128" s="82">
        <v>0.64</v>
      </c>
      <c r="O128" s="82">
        <v>-1.66</v>
      </c>
      <c r="P128" s="82">
        <v>21.3</v>
      </c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</row>
    <row r="129" spans="1:32" x14ac:dyDescent="0.25">
      <c r="A129" s="51" t="str">
        <f t="shared" si="1"/>
        <v>Bilirubine Totale/TBILA1</v>
      </c>
      <c r="B129" s="84" t="s">
        <v>154</v>
      </c>
      <c r="C129" s="84" t="s">
        <v>4</v>
      </c>
      <c r="D129" s="84" t="s">
        <v>184</v>
      </c>
      <c r="E129" s="84" t="s">
        <v>188</v>
      </c>
      <c r="F129" s="82">
        <v>1</v>
      </c>
      <c r="G129" s="82">
        <v>11.75</v>
      </c>
      <c r="H129" s="82">
        <v>0.77</v>
      </c>
      <c r="I129" s="82">
        <v>6.52</v>
      </c>
      <c r="J129" s="82">
        <v>27.6</v>
      </c>
      <c r="K129" s="82">
        <v>93446</v>
      </c>
      <c r="L129" s="82">
        <v>174</v>
      </c>
      <c r="M129" s="82" t="s">
        <v>186</v>
      </c>
      <c r="N129" s="82" t="s">
        <v>186</v>
      </c>
      <c r="O129" s="82" t="s">
        <v>186</v>
      </c>
      <c r="P129" s="82">
        <v>21.3</v>
      </c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</row>
    <row r="130" spans="1:32" x14ac:dyDescent="0.25">
      <c r="A130" s="51" t="str">
        <f t="shared" si="1"/>
        <v>Bilirubine Totale/TBILB11</v>
      </c>
      <c r="B130" s="84" t="s">
        <v>155</v>
      </c>
      <c r="C130" s="84" t="s">
        <v>4</v>
      </c>
      <c r="D130" s="84" t="s">
        <v>193</v>
      </c>
      <c r="E130" s="84" t="s">
        <v>188</v>
      </c>
      <c r="F130" s="82">
        <v>1</v>
      </c>
      <c r="G130" s="82">
        <v>12.31</v>
      </c>
      <c r="H130" s="82">
        <v>0.17</v>
      </c>
      <c r="I130" s="82">
        <v>1.42</v>
      </c>
      <c r="J130" s="82">
        <v>27.6</v>
      </c>
      <c r="K130" s="82">
        <v>75</v>
      </c>
      <c r="L130" s="82">
        <v>1</v>
      </c>
      <c r="M130" s="82">
        <v>0.73</v>
      </c>
      <c r="N130" s="82">
        <v>0.22</v>
      </c>
      <c r="O130" s="82">
        <v>4.79</v>
      </c>
      <c r="P130" s="82">
        <v>21.3</v>
      </c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</row>
    <row r="131" spans="1:32" x14ac:dyDescent="0.25">
      <c r="A131" s="51" t="str">
        <f t="shared" si="1"/>
        <v>Bilirubine Totale/TBILB21</v>
      </c>
      <c r="B131" s="84" t="s">
        <v>156</v>
      </c>
      <c r="C131" s="84" t="s">
        <v>4</v>
      </c>
      <c r="D131" s="84" t="s">
        <v>193</v>
      </c>
      <c r="E131" s="84" t="s">
        <v>188</v>
      </c>
      <c r="F131" s="82">
        <v>1</v>
      </c>
      <c r="G131" s="82">
        <v>12.34</v>
      </c>
      <c r="H131" s="82">
        <v>0.23</v>
      </c>
      <c r="I131" s="82">
        <v>1.89</v>
      </c>
      <c r="J131" s="82">
        <v>27.6</v>
      </c>
      <c r="K131" s="82">
        <v>75</v>
      </c>
      <c r="L131" s="82">
        <v>1</v>
      </c>
      <c r="M131" s="82">
        <v>0.77</v>
      </c>
      <c r="N131" s="82">
        <v>0.28999999999999998</v>
      </c>
      <c r="O131" s="82">
        <v>5.05</v>
      </c>
      <c r="P131" s="82">
        <v>21.3</v>
      </c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</row>
    <row r="132" spans="1:32" x14ac:dyDescent="0.25">
      <c r="A132" s="51" t="str">
        <f t="shared" ref="A132:A195" si="2">CONCATENATE(C132,B132,F132)</f>
        <v>Bilirubine Totale/TBILB31</v>
      </c>
      <c r="B132" s="84" t="s">
        <v>157</v>
      </c>
      <c r="C132" s="84" t="s">
        <v>4</v>
      </c>
      <c r="D132" s="84" t="s">
        <v>193</v>
      </c>
      <c r="E132" s="84" t="s">
        <v>188</v>
      </c>
      <c r="F132" s="82">
        <v>1</v>
      </c>
      <c r="G132" s="82">
        <v>12.47</v>
      </c>
      <c r="H132" s="82">
        <v>0.2</v>
      </c>
      <c r="I132" s="82">
        <v>1.63</v>
      </c>
      <c r="J132" s="82">
        <v>27.6</v>
      </c>
      <c r="K132" s="82">
        <v>80</v>
      </c>
      <c r="L132" s="82">
        <v>1</v>
      </c>
      <c r="M132" s="82">
        <v>0.94</v>
      </c>
      <c r="N132" s="82">
        <v>0.25</v>
      </c>
      <c r="O132" s="82">
        <v>6.12</v>
      </c>
      <c r="P132" s="82">
        <v>21.3</v>
      </c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</row>
    <row r="133" spans="1:32" x14ac:dyDescent="0.25">
      <c r="A133" s="51" t="str">
        <f t="shared" si="2"/>
        <v>Bilirubine Totale/TBILB41</v>
      </c>
      <c r="B133" s="84" t="s">
        <v>158</v>
      </c>
      <c r="C133" s="84" t="s">
        <v>4</v>
      </c>
      <c r="D133" s="84" t="s">
        <v>193</v>
      </c>
      <c r="E133" s="84" t="s">
        <v>188</v>
      </c>
      <c r="F133" s="82">
        <v>1</v>
      </c>
      <c r="G133" s="82">
        <v>12.49</v>
      </c>
      <c r="H133" s="82">
        <v>0.2</v>
      </c>
      <c r="I133" s="82">
        <v>1.6</v>
      </c>
      <c r="J133" s="82">
        <v>27.6</v>
      </c>
      <c r="K133" s="82">
        <v>75</v>
      </c>
      <c r="L133" s="82">
        <v>1</v>
      </c>
      <c r="M133" s="82">
        <v>0.97</v>
      </c>
      <c r="N133" s="82">
        <v>0.25</v>
      </c>
      <c r="O133" s="82">
        <v>6.32</v>
      </c>
      <c r="P133" s="82">
        <v>21.3</v>
      </c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</row>
    <row r="134" spans="1:32" x14ac:dyDescent="0.25">
      <c r="A134" s="51" t="str">
        <f t="shared" si="2"/>
        <v>Bilirubine Totale/TBILB51</v>
      </c>
      <c r="B134" s="84" t="s">
        <v>159</v>
      </c>
      <c r="C134" s="84" t="s">
        <v>4</v>
      </c>
      <c r="D134" s="84" t="s">
        <v>193</v>
      </c>
      <c r="E134" s="84" t="s">
        <v>188</v>
      </c>
      <c r="F134" s="82">
        <v>1</v>
      </c>
      <c r="G134" s="82">
        <v>12.49</v>
      </c>
      <c r="H134" s="82">
        <v>0.2</v>
      </c>
      <c r="I134" s="82">
        <v>1.61</v>
      </c>
      <c r="J134" s="82">
        <v>27.6</v>
      </c>
      <c r="K134" s="82">
        <v>61</v>
      </c>
      <c r="L134" s="82">
        <v>1</v>
      </c>
      <c r="M134" s="82">
        <v>0.97</v>
      </c>
      <c r="N134" s="82">
        <v>0.25</v>
      </c>
      <c r="O134" s="82">
        <v>6.32</v>
      </c>
      <c r="P134" s="82">
        <v>21.3</v>
      </c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</row>
    <row r="135" spans="1:32" x14ac:dyDescent="0.25">
      <c r="A135" s="51" t="str">
        <f t="shared" si="2"/>
        <v>Bilirubine Totale/TBILB61</v>
      </c>
      <c r="B135" s="84" t="s">
        <v>160</v>
      </c>
      <c r="C135" s="84" t="s">
        <v>4</v>
      </c>
      <c r="D135" s="84" t="s">
        <v>193</v>
      </c>
      <c r="E135" s="84" t="s">
        <v>188</v>
      </c>
      <c r="F135" s="82">
        <v>1</v>
      </c>
      <c r="G135" s="82">
        <v>12.32</v>
      </c>
      <c r="H135" s="82">
        <v>0.18</v>
      </c>
      <c r="I135" s="82">
        <v>1.46</v>
      </c>
      <c r="J135" s="82">
        <v>27.6</v>
      </c>
      <c r="K135" s="82">
        <v>58</v>
      </c>
      <c r="L135" s="82">
        <v>1</v>
      </c>
      <c r="M135" s="82">
        <v>0.74</v>
      </c>
      <c r="N135" s="82">
        <v>0.22</v>
      </c>
      <c r="O135" s="82">
        <v>4.8499999999999996</v>
      </c>
      <c r="P135" s="82">
        <v>21.3</v>
      </c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</row>
    <row r="136" spans="1:32" x14ac:dyDescent="0.25">
      <c r="A136" s="51" t="str">
        <f t="shared" si="2"/>
        <v>Bilirubine Totale/TBILB71</v>
      </c>
      <c r="B136" s="84" t="s">
        <v>161</v>
      </c>
      <c r="C136" s="84" t="s">
        <v>4</v>
      </c>
      <c r="D136" s="84" t="s">
        <v>193</v>
      </c>
      <c r="E136" s="84" t="s">
        <v>188</v>
      </c>
      <c r="F136" s="82">
        <v>1</v>
      </c>
      <c r="G136" s="82">
        <v>12.33</v>
      </c>
      <c r="H136" s="82">
        <v>0.24</v>
      </c>
      <c r="I136" s="82">
        <v>1.92</v>
      </c>
      <c r="J136" s="82">
        <v>27.6</v>
      </c>
      <c r="K136" s="82">
        <v>58</v>
      </c>
      <c r="L136" s="82">
        <v>1</v>
      </c>
      <c r="M136" s="82">
        <v>0.76</v>
      </c>
      <c r="N136" s="82">
        <v>0.28999999999999998</v>
      </c>
      <c r="O136" s="82">
        <v>4.9400000000000004</v>
      </c>
      <c r="P136" s="82">
        <v>21.3</v>
      </c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</row>
    <row r="137" spans="1:32" x14ac:dyDescent="0.25">
      <c r="A137" s="51" t="str">
        <f t="shared" si="2"/>
        <v>Bilirubine Totale/TBILB81</v>
      </c>
      <c r="B137" s="84" t="s">
        <v>162</v>
      </c>
      <c r="C137" s="84" t="s">
        <v>4</v>
      </c>
      <c r="D137" s="84" t="s">
        <v>193</v>
      </c>
      <c r="E137" s="84" t="s">
        <v>188</v>
      </c>
      <c r="F137" s="82">
        <v>1</v>
      </c>
      <c r="G137" s="82">
        <v>12.35</v>
      </c>
      <c r="H137" s="82">
        <v>0.21</v>
      </c>
      <c r="I137" s="82">
        <v>1.67</v>
      </c>
      <c r="J137" s="82">
        <v>27.6</v>
      </c>
      <c r="K137" s="82">
        <v>70</v>
      </c>
      <c r="L137" s="82">
        <v>1</v>
      </c>
      <c r="M137" s="82">
        <v>0.78</v>
      </c>
      <c r="N137" s="82">
        <v>0.26</v>
      </c>
      <c r="O137" s="82">
        <v>5.1100000000000003</v>
      </c>
      <c r="P137" s="82">
        <v>21.3</v>
      </c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</row>
    <row r="138" spans="1:32" x14ac:dyDescent="0.25">
      <c r="A138" s="51" t="str">
        <f t="shared" si="2"/>
        <v>Bilirubine Totale/TBILB91</v>
      </c>
      <c r="B138" s="84" t="s">
        <v>163</v>
      </c>
      <c r="C138" s="84" t="s">
        <v>4</v>
      </c>
      <c r="D138" s="84" t="s">
        <v>193</v>
      </c>
      <c r="E138" s="84" t="s">
        <v>188</v>
      </c>
      <c r="F138" s="82">
        <v>1</v>
      </c>
      <c r="G138" s="82">
        <v>12.29</v>
      </c>
      <c r="H138" s="82">
        <v>0.18</v>
      </c>
      <c r="I138" s="82">
        <v>1.48</v>
      </c>
      <c r="J138" s="82">
        <v>27.6</v>
      </c>
      <c r="K138" s="82">
        <v>63</v>
      </c>
      <c r="L138" s="82">
        <v>1</v>
      </c>
      <c r="M138" s="82">
        <v>0.7</v>
      </c>
      <c r="N138" s="82">
        <v>0.23</v>
      </c>
      <c r="O138" s="82">
        <v>4.59</v>
      </c>
      <c r="P138" s="82">
        <v>21.3</v>
      </c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</row>
    <row r="139" spans="1:32" x14ac:dyDescent="0.25">
      <c r="A139" s="51" t="str">
        <f t="shared" si="2"/>
        <v>Bilirubine Totale/TBILB101</v>
      </c>
      <c r="B139" s="84" t="s">
        <v>164</v>
      </c>
      <c r="C139" s="84" t="s">
        <v>4</v>
      </c>
      <c r="D139" s="84" t="s">
        <v>193</v>
      </c>
      <c r="E139" s="84" t="s">
        <v>188</v>
      </c>
      <c r="F139" s="82">
        <v>1</v>
      </c>
      <c r="G139" s="82">
        <v>12.34</v>
      </c>
      <c r="H139" s="82">
        <v>0.17</v>
      </c>
      <c r="I139" s="82">
        <v>1.4</v>
      </c>
      <c r="J139" s="82">
        <v>27.6</v>
      </c>
      <c r="K139" s="82">
        <v>72</v>
      </c>
      <c r="L139" s="82">
        <v>1</v>
      </c>
      <c r="M139" s="82">
        <v>0.78</v>
      </c>
      <c r="N139" s="82">
        <v>0.21</v>
      </c>
      <c r="O139" s="82">
        <v>5.08</v>
      </c>
      <c r="P139" s="82">
        <v>21.3</v>
      </c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</row>
    <row r="140" spans="1:32" x14ac:dyDescent="0.25">
      <c r="A140" s="51" t="str">
        <f t="shared" si="2"/>
        <v>Bilirubine Totale/TBILB111</v>
      </c>
      <c r="B140" s="84" t="s">
        <v>165</v>
      </c>
      <c r="C140" s="84" t="s">
        <v>4</v>
      </c>
      <c r="D140" s="84" t="s">
        <v>193</v>
      </c>
      <c r="E140" s="84" t="s">
        <v>188</v>
      </c>
      <c r="F140" s="82">
        <v>1</v>
      </c>
      <c r="G140" s="82">
        <v>12.37</v>
      </c>
      <c r="H140" s="82">
        <v>0.18</v>
      </c>
      <c r="I140" s="82">
        <v>1.47</v>
      </c>
      <c r="J140" s="82">
        <v>27.6</v>
      </c>
      <c r="K140" s="82">
        <v>60</v>
      </c>
      <c r="L140" s="82">
        <v>1</v>
      </c>
      <c r="M140" s="82">
        <v>0.81</v>
      </c>
      <c r="N140" s="82">
        <v>0.22</v>
      </c>
      <c r="O140" s="82">
        <v>5.27</v>
      </c>
      <c r="P140" s="82">
        <v>21.3</v>
      </c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</row>
    <row r="141" spans="1:32" x14ac:dyDescent="0.25">
      <c r="A141" s="51" t="str">
        <f t="shared" si="2"/>
        <v>Bilirubine Totale/TBILB121</v>
      </c>
      <c r="B141" s="84" t="s">
        <v>166</v>
      </c>
      <c r="C141" s="84" t="s">
        <v>4</v>
      </c>
      <c r="D141" s="84" t="s">
        <v>193</v>
      </c>
      <c r="E141" s="84" t="s">
        <v>188</v>
      </c>
      <c r="F141" s="82">
        <v>1</v>
      </c>
      <c r="G141" s="82">
        <v>12.44</v>
      </c>
      <c r="H141" s="82">
        <v>0.18</v>
      </c>
      <c r="I141" s="82">
        <v>1.46</v>
      </c>
      <c r="J141" s="82">
        <v>27.6</v>
      </c>
      <c r="K141" s="82">
        <v>78</v>
      </c>
      <c r="L141" s="82">
        <v>1</v>
      </c>
      <c r="M141" s="82">
        <v>0.9</v>
      </c>
      <c r="N141" s="82">
        <v>0.22</v>
      </c>
      <c r="O141" s="82">
        <v>5.87</v>
      </c>
      <c r="P141" s="82">
        <v>21.3</v>
      </c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</row>
    <row r="142" spans="1:32" x14ac:dyDescent="0.25">
      <c r="A142" s="51" t="str">
        <f t="shared" si="2"/>
        <v>Bilirubine Totale/TBILB131</v>
      </c>
      <c r="B142" s="84" t="s">
        <v>167</v>
      </c>
      <c r="C142" s="84" t="s">
        <v>4</v>
      </c>
      <c r="D142" s="84" t="s">
        <v>193</v>
      </c>
      <c r="E142" s="84" t="s">
        <v>188</v>
      </c>
      <c r="F142" s="82">
        <v>1</v>
      </c>
      <c r="G142" s="82">
        <v>12.38</v>
      </c>
      <c r="H142" s="82">
        <v>0.21</v>
      </c>
      <c r="I142" s="82">
        <v>1.68</v>
      </c>
      <c r="J142" s="82">
        <v>27.6</v>
      </c>
      <c r="K142" s="82">
        <v>825</v>
      </c>
      <c r="L142" s="82">
        <v>1</v>
      </c>
      <c r="M142" s="82">
        <v>0.83</v>
      </c>
      <c r="N142" s="82">
        <v>0.26</v>
      </c>
      <c r="O142" s="82">
        <v>5.38</v>
      </c>
      <c r="P142" s="82">
        <v>21.3</v>
      </c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</row>
    <row r="143" spans="1:32" x14ac:dyDescent="0.25">
      <c r="A143" s="51" t="str">
        <f t="shared" si="2"/>
        <v>Bilirubine Totale/TBILA2</v>
      </c>
      <c r="B143" s="84" t="s">
        <v>154</v>
      </c>
      <c r="C143" s="84" t="s">
        <v>4</v>
      </c>
      <c r="D143" s="84" t="s">
        <v>184</v>
      </c>
      <c r="E143" s="84" t="s">
        <v>188</v>
      </c>
      <c r="F143" s="82">
        <v>2</v>
      </c>
      <c r="G143" s="82">
        <v>52.1</v>
      </c>
      <c r="H143" s="82">
        <v>1.52</v>
      </c>
      <c r="I143" s="82">
        <v>2.92</v>
      </c>
      <c r="J143" s="82">
        <v>27.6</v>
      </c>
      <c r="K143" s="82">
        <v>28300</v>
      </c>
      <c r="L143" s="82">
        <v>57</v>
      </c>
      <c r="M143" s="82" t="s">
        <v>186</v>
      </c>
      <c r="N143" s="82" t="s">
        <v>186</v>
      </c>
      <c r="O143" s="82" t="s">
        <v>186</v>
      </c>
      <c r="P143" s="82">
        <v>21.3</v>
      </c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</row>
    <row r="144" spans="1:32" x14ac:dyDescent="0.25">
      <c r="A144" s="51" t="str">
        <f t="shared" si="2"/>
        <v>Bilirubine Totale/TBILB12</v>
      </c>
      <c r="B144" s="84" t="s">
        <v>155</v>
      </c>
      <c r="C144" s="84" t="s">
        <v>4</v>
      </c>
      <c r="D144" s="84" t="s">
        <v>193</v>
      </c>
      <c r="E144" s="84" t="s">
        <v>188</v>
      </c>
      <c r="F144" s="82">
        <v>2</v>
      </c>
      <c r="G144" s="82">
        <v>52.32</v>
      </c>
      <c r="H144" s="82">
        <v>0.92</v>
      </c>
      <c r="I144" s="82">
        <v>1.75</v>
      </c>
      <c r="J144" s="82">
        <v>27.6</v>
      </c>
      <c r="K144" s="82">
        <v>69</v>
      </c>
      <c r="L144" s="82">
        <v>1</v>
      </c>
      <c r="M144" s="82">
        <v>0.15</v>
      </c>
      <c r="N144" s="82">
        <v>0.6</v>
      </c>
      <c r="O144" s="82">
        <v>0.42</v>
      </c>
      <c r="P144" s="82">
        <v>21.3</v>
      </c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</row>
    <row r="145" spans="1:32" x14ac:dyDescent="0.25">
      <c r="A145" s="51" t="str">
        <f t="shared" si="2"/>
        <v>Bilirubine Totale/TBILB22</v>
      </c>
      <c r="B145" s="84" t="s">
        <v>156</v>
      </c>
      <c r="C145" s="84" t="s">
        <v>4</v>
      </c>
      <c r="D145" s="84" t="s">
        <v>193</v>
      </c>
      <c r="E145" s="84" t="s">
        <v>188</v>
      </c>
      <c r="F145" s="82">
        <v>2</v>
      </c>
      <c r="G145" s="82">
        <v>52.81</v>
      </c>
      <c r="H145" s="82">
        <v>0.88</v>
      </c>
      <c r="I145" s="82">
        <v>1.66</v>
      </c>
      <c r="J145" s="82">
        <v>27.6</v>
      </c>
      <c r="K145" s="82">
        <v>68</v>
      </c>
      <c r="L145" s="82">
        <v>1</v>
      </c>
      <c r="M145" s="82">
        <v>0.47</v>
      </c>
      <c r="N145" s="82">
        <v>0.56999999999999995</v>
      </c>
      <c r="O145" s="82">
        <v>1.38</v>
      </c>
      <c r="P145" s="82">
        <v>21.3</v>
      </c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</row>
    <row r="146" spans="1:32" x14ac:dyDescent="0.25">
      <c r="A146" s="51" t="str">
        <f t="shared" si="2"/>
        <v>Bilirubine Totale/TBILB32</v>
      </c>
      <c r="B146" s="84" t="s">
        <v>157</v>
      </c>
      <c r="C146" s="84" t="s">
        <v>4</v>
      </c>
      <c r="D146" s="84" t="s">
        <v>193</v>
      </c>
      <c r="E146" s="84" t="s">
        <v>188</v>
      </c>
      <c r="F146" s="82">
        <v>2</v>
      </c>
      <c r="G146" s="82">
        <v>53.32</v>
      </c>
      <c r="H146" s="82">
        <v>0.72</v>
      </c>
      <c r="I146" s="82">
        <v>1.35</v>
      </c>
      <c r="J146" s="82">
        <v>27.6</v>
      </c>
      <c r="K146" s="82">
        <v>84</v>
      </c>
      <c r="L146" s="82">
        <v>1</v>
      </c>
      <c r="M146" s="82">
        <v>0.8</v>
      </c>
      <c r="N146" s="82">
        <v>0.46</v>
      </c>
      <c r="O146" s="82">
        <v>2.35</v>
      </c>
      <c r="P146" s="82">
        <v>21.3</v>
      </c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</row>
    <row r="147" spans="1:32" x14ac:dyDescent="0.25">
      <c r="A147" s="51" t="str">
        <f t="shared" si="2"/>
        <v>Bilirubine Totale/TBILB42</v>
      </c>
      <c r="B147" s="84" t="s">
        <v>158</v>
      </c>
      <c r="C147" s="84" t="s">
        <v>4</v>
      </c>
      <c r="D147" s="84" t="s">
        <v>193</v>
      </c>
      <c r="E147" s="84" t="s">
        <v>188</v>
      </c>
      <c r="F147" s="82">
        <v>2</v>
      </c>
      <c r="G147" s="82">
        <v>53.44</v>
      </c>
      <c r="H147" s="82">
        <v>0.62</v>
      </c>
      <c r="I147" s="82">
        <v>1.1599999999999999</v>
      </c>
      <c r="J147" s="82">
        <v>27.6</v>
      </c>
      <c r="K147" s="82">
        <v>71</v>
      </c>
      <c r="L147" s="82">
        <v>1</v>
      </c>
      <c r="M147" s="82">
        <v>0.88</v>
      </c>
      <c r="N147" s="82">
        <v>0.4</v>
      </c>
      <c r="O147" s="82">
        <v>2.57</v>
      </c>
      <c r="P147" s="82">
        <v>21.3</v>
      </c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</row>
    <row r="148" spans="1:32" x14ac:dyDescent="0.25">
      <c r="A148" s="51" t="str">
        <f t="shared" si="2"/>
        <v>Bilirubine Totale/TBILB52</v>
      </c>
      <c r="B148" s="84" t="s">
        <v>159</v>
      </c>
      <c r="C148" s="84" t="s">
        <v>4</v>
      </c>
      <c r="D148" s="84" t="s">
        <v>193</v>
      </c>
      <c r="E148" s="84" t="s">
        <v>188</v>
      </c>
      <c r="F148" s="82">
        <v>2</v>
      </c>
      <c r="G148" s="82">
        <v>53.25</v>
      </c>
      <c r="H148" s="82">
        <v>0.66</v>
      </c>
      <c r="I148" s="82">
        <v>1.23</v>
      </c>
      <c r="J148" s="82">
        <v>27.6</v>
      </c>
      <c r="K148" s="82">
        <v>61</v>
      </c>
      <c r="L148" s="82">
        <v>1</v>
      </c>
      <c r="M148" s="82">
        <v>0.76</v>
      </c>
      <c r="N148" s="82">
        <v>0.42</v>
      </c>
      <c r="O148" s="82">
        <v>2.21</v>
      </c>
      <c r="P148" s="82">
        <v>21.3</v>
      </c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</row>
    <row r="149" spans="1:32" x14ac:dyDescent="0.25">
      <c r="A149" s="51" t="str">
        <f t="shared" si="2"/>
        <v>Bilirubine Totale/TBILB62</v>
      </c>
      <c r="B149" s="84" t="s">
        <v>160</v>
      </c>
      <c r="C149" s="84" t="s">
        <v>4</v>
      </c>
      <c r="D149" s="84" t="s">
        <v>193</v>
      </c>
      <c r="E149" s="84" t="s">
        <v>188</v>
      </c>
      <c r="F149" s="82">
        <v>2</v>
      </c>
      <c r="G149" s="82">
        <v>52.02</v>
      </c>
      <c r="H149" s="82">
        <v>0.86</v>
      </c>
      <c r="I149" s="82">
        <v>1.65</v>
      </c>
      <c r="J149" s="82">
        <v>27.6</v>
      </c>
      <c r="K149" s="82">
        <v>58</v>
      </c>
      <c r="L149" s="82">
        <v>1</v>
      </c>
      <c r="M149" s="82">
        <v>-0.05</v>
      </c>
      <c r="N149" s="82">
        <v>0.56000000000000005</v>
      </c>
      <c r="O149" s="82">
        <v>-0.15</v>
      </c>
      <c r="P149" s="82">
        <v>21.3</v>
      </c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</row>
    <row r="150" spans="1:32" x14ac:dyDescent="0.25">
      <c r="A150" s="51" t="str">
        <f t="shared" si="2"/>
        <v>Bilirubine Totale/TBILB72</v>
      </c>
      <c r="B150" s="84" t="s">
        <v>161</v>
      </c>
      <c r="C150" s="84" t="s">
        <v>4</v>
      </c>
      <c r="D150" s="84" t="s">
        <v>193</v>
      </c>
      <c r="E150" s="84" t="s">
        <v>188</v>
      </c>
      <c r="F150" s="82">
        <v>2</v>
      </c>
      <c r="G150" s="82">
        <v>52.24</v>
      </c>
      <c r="H150" s="82">
        <v>0.65</v>
      </c>
      <c r="I150" s="82">
        <v>1.25</v>
      </c>
      <c r="J150" s="82">
        <v>27.6</v>
      </c>
      <c r="K150" s="82">
        <v>55</v>
      </c>
      <c r="L150" s="82">
        <v>1</v>
      </c>
      <c r="M150" s="82">
        <v>0.09</v>
      </c>
      <c r="N150" s="82">
        <v>0.43</v>
      </c>
      <c r="O150" s="82">
        <v>0.27</v>
      </c>
      <c r="P150" s="82">
        <v>21.3</v>
      </c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</row>
    <row r="151" spans="1:32" x14ac:dyDescent="0.25">
      <c r="A151" s="51" t="str">
        <f t="shared" si="2"/>
        <v>Bilirubine Totale/TBILB82</v>
      </c>
      <c r="B151" s="84" t="s">
        <v>162</v>
      </c>
      <c r="C151" s="84" t="s">
        <v>4</v>
      </c>
      <c r="D151" s="84" t="s">
        <v>193</v>
      </c>
      <c r="E151" s="84" t="s">
        <v>188</v>
      </c>
      <c r="F151" s="82">
        <v>2</v>
      </c>
      <c r="G151" s="82">
        <v>52.08</v>
      </c>
      <c r="H151" s="82">
        <v>0.78</v>
      </c>
      <c r="I151" s="82">
        <v>1.51</v>
      </c>
      <c r="J151" s="82">
        <v>27.6</v>
      </c>
      <c r="K151" s="82">
        <v>65</v>
      </c>
      <c r="L151" s="82">
        <v>1</v>
      </c>
      <c r="M151" s="82">
        <v>-0.01</v>
      </c>
      <c r="N151" s="82">
        <v>0.52</v>
      </c>
      <c r="O151" s="82">
        <v>-0.03</v>
      </c>
      <c r="P151" s="82">
        <v>21.3</v>
      </c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</row>
    <row r="152" spans="1:32" x14ac:dyDescent="0.25">
      <c r="A152" s="51" t="str">
        <f t="shared" si="2"/>
        <v>Bilirubine Totale/TBILB92</v>
      </c>
      <c r="B152" s="84" t="s">
        <v>163</v>
      </c>
      <c r="C152" s="84" t="s">
        <v>4</v>
      </c>
      <c r="D152" s="84" t="s">
        <v>193</v>
      </c>
      <c r="E152" s="84" t="s">
        <v>188</v>
      </c>
      <c r="F152" s="82">
        <v>2</v>
      </c>
      <c r="G152" s="82">
        <v>52.25</v>
      </c>
      <c r="H152" s="82">
        <v>0.6</v>
      </c>
      <c r="I152" s="82">
        <v>1.1499999999999999</v>
      </c>
      <c r="J152" s="82">
        <v>27.6</v>
      </c>
      <c r="K152" s="82">
        <v>62</v>
      </c>
      <c r="L152" s="82">
        <v>1</v>
      </c>
      <c r="M152" s="82">
        <v>0.1</v>
      </c>
      <c r="N152" s="82">
        <v>0.39</v>
      </c>
      <c r="O152" s="82">
        <v>0.3</v>
      </c>
      <c r="P152" s="82">
        <v>21.3</v>
      </c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</row>
    <row r="153" spans="1:32" x14ac:dyDescent="0.25">
      <c r="A153" s="51" t="str">
        <f t="shared" si="2"/>
        <v>Bilirubine Totale/TBILB102</v>
      </c>
      <c r="B153" s="84" t="s">
        <v>164</v>
      </c>
      <c r="C153" s="84" t="s">
        <v>4</v>
      </c>
      <c r="D153" s="84" t="s">
        <v>193</v>
      </c>
      <c r="E153" s="84" t="s">
        <v>188</v>
      </c>
      <c r="F153" s="82">
        <v>2</v>
      </c>
      <c r="G153" s="82">
        <v>52.61</v>
      </c>
      <c r="H153" s="82">
        <v>0.37</v>
      </c>
      <c r="I153" s="82">
        <v>0.71</v>
      </c>
      <c r="J153" s="82">
        <v>27.6</v>
      </c>
      <c r="K153" s="82">
        <v>67</v>
      </c>
      <c r="L153" s="82">
        <v>1</v>
      </c>
      <c r="M153" s="82">
        <v>0.34</v>
      </c>
      <c r="N153" s="82">
        <v>0.24</v>
      </c>
      <c r="O153" s="82">
        <v>0.98</v>
      </c>
      <c r="P153" s="82">
        <v>21.3</v>
      </c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</row>
    <row r="154" spans="1:32" x14ac:dyDescent="0.25">
      <c r="A154" s="51" t="str">
        <f t="shared" si="2"/>
        <v>Bilirubine Totale/TBILB112</v>
      </c>
      <c r="B154" s="84" t="s">
        <v>165</v>
      </c>
      <c r="C154" s="84" t="s">
        <v>4</v>
      </c>
      <c r="D154" s="84" t="s">
        <v>193</v>
      </c>
      <c r="E154" s="84" t="s">
        <v>188</v>
      </c>
      <c r="F154" s="82">
        <v>2</v>
      </c>
      <c r="G154" s="82">
        <v>52.67</v>
      </c>
      <c r="H154" s="82">
        <v>0.53</v>
      </c>
      <c r="I154" s="82">
        <v>1</v>
      </c>
      <c r="J154" s="82">
        <v>27.6</v>
      </c>
      <c r="K154" s="82">
        <v>59</v>
      </c>
      <c r="L154" s="82">
        <v>1</v>
      </c>
      <c r="M154" s="82">
        <v>0.38</v>
      </c>
      <c r="N154" s="82">
        <v>0.34</v>
      </c>
      <c r="O154" s="82">
        <v>1.1000000000000001</v>
      </c>
      <c r="P154" s="82">
        <v>21.3</v>
      </c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</row>
    <row r="155" spans="1:32" x14ac:dyDescent="0.25">
      <c r="A155" s="51" t="str">
        <f t="shared" si="2"/>
        <v>Bilirubine Totale/TBILB122</v>
      </c>
      <c r="B155" s="84" t="s">
        <v>166</v>
      </c>
      <c r="C155" s="84" t="s">
        <v>4</v>
      </c>
      <c r="D155" s="84" t="s">
        <v>193</v>
      </c>
      <c r="E155" s="84" t="s">
        <v>188</v>
      </c>
      <c r="F155" s="82">
        <v>2</v>
      </c>
      <c r="G155" s="82">
        <v>53.49</v>
      </c>
      <c r="H155" s="82">
        <v>0.49</v>
      </c>
      <c r="I155" s="82">
        <v>0.91</v>
      </c>
      <c r="J155" s="82">
        <v>27.6</v>
      </c>
      <c r="K155" s="82">
        <v>68</v>
      </c>
      <c r="L155" s="82">
        <v>1</v>
      </c>
      <c r="M155" s="82">
        <v>0.92</v>
      </c>
      <c r="N155" s="82">
        <v>0.31</v>
      </c>
      <c r="O155" s="82">
        <v>2.67</v>
      </c>
      <c r="P155" s="82">
        <v>21.3</v>
      </c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</row>
    <row r="156" spans="1:32" x14ac:dyDescent="0.25">
      <c r="A156" s="51" t="str">
        <f t="shared" si="2"/>
        <v>Bilirubine Totale/TBILB132</v>
      </c>
      <c r="B156" s="84" t="s">
        <v>167</v>
      </c>
      <c r="C156" s="84" t="s">
        <v>4</v>
      </c>
      <c r="D156" s="84" t="s">
        <v>193</v>
      </c>
      <c r="E156" s="84" t="s">
        <v>188</v>
      </c>
      <c r="F156" s="82">
        <v>2</v>
      </c>
      <c r="G156" s="82">
        <v>52.74</v>
      </c>
      <c r="H156" s="82">
        <v>0.87</v>
      </c>
      <c r="I156" s="82">
        <v>1.64</v>
      </c>
      <c r="J156" s="82">
        <v>27.6</v>
      </c>
      <c r="K156" s="82">
        <v>787</v>
      </c>
      <c r="L156" s="82">
        <v>1</v>
      </c>
      <c r="M156" s="82">
        <v>0.42</v>
      </c>
      <c r="N156" s="82">
        <v>0.56000000000000005</v>
      </c>
      <c r="O156" s="82">
        <v>1.24</v>
      </c>
      <c r="P156" s="82">
        <v>21.3</v>
      </c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</row>
    <row r="157" spans="1:32" x14ac:dyDescent="0.25">
      <c r="A157" s="51" t="str">
        <f t="shared" si="2"/>
        <v>Bilirubine Totale/TBILA3</v>
      </c>
      <c r="B157" s="84" t="s">
        <v>154</v>
      </c>
      <c r="C157" s="84" t="s">
        <v>4</v>
      </c>
      <c r="D157" s="84" t="s">
        <v>184</v>
      </c>
      <c r="E157" s="84" t="s">
        <v>188</v>
      </c>
      <c r="F157" s="82">
        <v>3</v>
      </c>
      <c r="G157" s="82">
        <v>117.15</v>
      </c>
      <c r="H157" s="82">
        <v>4.68</v>
      </c>
      <c r="I157" s="82">
        <v>4</v>
      </c>
      <c r="J157" s="82">
        <v>27.6</v>
      </c>
      <c r="K157" s="82">
        <v>134630</v>
      </c>
      <c r="L157" s="82">
        <v>175</v>
      </c>
      <c r="M157" s="82" t="s">
        <v>186</v>
      </c>
      <c r="N157" s="82" t="s">
        <v>186</v>
      </c>
      <c r="O157" s="82" t="s">
        <v>186</v>
      </c>
      <c r="P157" s="82">
        <v>21.3</v>
      </c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</row>
    <row r="158" spans="1:32" x14ac:dyDescent="0.25">
      <c r="A158" s="51" t="str">
        <f t="shared" si="2"/>
        <v>Bilirubine Totale/TBILB13</v>
      </c>
      <c r="B158" s="84" t="s">
        <v>155</v>
      </c>
      <c r="C158" s="84" t="s">
        <v>4</v>
      </c>
      <c r="D158" s="84" t="s">
        <v>193</v>
      </c>
      <c r="E158" s="84" t="s">
        <v>188</v>
      </c>
      <c r="F158" s="82">
        <v>3</v>
      </c>
      <c r="G158" s="82">
        <v>118.93</v>
      </c>
      <c r="H158" s="82">
        <v>1.91</v>
      </c>
      <c r="I158" s="82">
        <v>1.61</v>
      </c>
      <c r="J158" s="82">
        <v>27.6</v>
      </c>
      <c r="K158" s="82">
        <v>70</v>
      </c>
      <c r="L158" s="82">
        <v>1</v>
      </c>
      <c r="M158" s="82">
        <v>0.38</v>
      </c>
      <c r="N158" s="82">
        <v>0.4</v>
      </c>
      <c r="O158" s="82">
        <v>1.52</v>
      </c>
      <c r="P158" s="82">
        <v>21.3</v>
      </c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</row>
    <row r="159" spans="1:32" x14ac:dyDescent="0.25">
      <c r="A159" s="51" t="str">
        <f t="shared" si="2"/>
        <v>Bilirubine Totale/TBILB23</v>
      </c>
      <c r="B159" s="84" t="s">
        <v>156</v>
      </c>
      <c r="C159" s="84" t="s">
        <v>4</v>
      </c>
      <c r="D159" s="84" t="s">
        <v>193</v>
      </c>
      <c r="E159" s="84" t="s">
        <v>188</v>
      </c>
      <c r="F159" s="82">
        <v>3</v>
      </c>
      <c r="G159" s="82">
        <v>120.58</v>
      </c>
      <c r="H159" s="82">
        <v>2.2200000000000002</v>
      </c>
      <c r="I159" s="82">
        <v>1.84</v>
      </c>
      <c r="J159" s="82">
        <v>27.6</v>
      </c>
      <c r="K159" s="82">
        <v>68</v>
      </c>
      <c r="L159" s="82">
        <v>1</v>
      </c>
      <c r="M159" s="82">
        <v>0.73</v>
      </c>
      <c r="N159" s="82">
        <v>0.46</v>
      </c>
      <c r="O159" s="82">
        <v>2.93</v>
      </c>
      <c r="P159" s="82">
        <v>21.3</v>
      </c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  <c r="AF159" s="82"/>
    </row>
    <row r="160" spans="1:32" x14ac:dyDescent="0.25">
      <c r="A160" s="51" t="str">
        <f t="shared" si="2"/>
        <v>Bilirubine Totale/TBILB33</v>
      </c>
      <c r="B160" s="84" t="s">
        <v>157</v>
      </c>
      <c r="C160" s="84" t="s">
        <v>4</v>
      </c>
      <c r="D160" s="84" t="s">
        <v>193</v>
      </c>
      <c r="E160" s="84" t="s">
        <v>188</v>
      </c>
      <c r="F160" s="82">
        <v>3</v>
      </c>
      <c r="G160" s="82">
        <v>120.88</v>
      </c>
      <c r="H160" s="82">
        <v>1.97</v>
      </c>
      <c r="I160" s="82">
        <v>1.63</v>
      </c>
      <c r="J160" s="82">
        <v>27.6</v>
      </c>
      <c r="K160" s="82">
        <v>81</v>
      </c>
      <c r="L160" s="82">
        <v>1</v>
      </c>
      <c r="M160" s="82">
        <v>0.8</v>
      </c>
      <c r="N160" s="82">
        <v>0.41</v>
      </c>
      <c r="O160" s="82">
        <v>3.18</v>
      </c>
      <c r="P160" s="82">
        <v>21.3</v>
      </c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F160" s="82"/>
    </row>
    <row r="161" spans="1:32" x14ac:dyDescent="0.25">
      <c r="A161" s="51" t="str">
        <f t="shared" si="2"/>
        <v>Bilirubine Totale/TBILB43</v>
      </c>
      <c r="B161" s="84" t="s">
        <v>158</v>
      </c>
      <c r="C161" s="84" t="s">
        <v>4</v>
      </c>
      <c r="D161" s="84" t="s">
        <v>193</v>
      </c>
      <c r="E161" s="84" t="s">
        <v>188</v>
      </c>
      <c r="F161" s="82">
        <v>3</v>
      </c>
      <c r="G161" s="82">
        <v>121.74</v>
      </c>
      <c r="H161" s="82">
        <v>1.78</v>
      </c>
      <c r="I161" s="82">
        <v>1.46</v>
      </c>
      <c r="J161" s="82">
        <v>27.6</v>
      </c>
      <c r="K161" s="82">
        <v>75</v>
      </c>
      <c r="L161" s="82">
        <v>1</v>
      </c>
      <c r="M161" s="82">
        <v>0.98</v>
      </c>
      <c r="N161" s="82">
        <v>0.37</v>
      </c>
      <c r="O161" s="82">
        <v>3.92</v>
      </c>
      <c r="P161" s="82">
        <v>21.3</v>
      </c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F161" s="82"/>
    </row>
    <row r="162" spans="1:32" x14ac:dyDescent="0.25">
      <c r="A162" s="51" t="str">
        <f t="shared" si="2"/>
        <v>Bilirubine Totale/TBILB53</v>
      </c>
      <c r="B162" s="84" t="s">
        <v>159</v>
      </c>
      <c r="C162" s="84" t="s">
        <v>4</v>
      </c>
      <c r="D162" s="84" t="s">
        <v>193</v>
      </c>
      <c r="E162" s="84" t="s">
        <v>188</v>
      </c>
      <c r="F162" s="82">
        <v>3</v>
      </c>
      <c r="G162" s="82">
        <v>121.33</v>
      </c>
      <c r="H162" s="82">
        <v>1.67</v>
      </c>
      <c r="I162" s="82">
        <v>1.37</v>
      </c>
      <c r="J162" s="82">
        <v>27.6</v>
      </c>
      <c r="K162" s="82">
        <v>64</v>
      </c>
      <c r="L162" s="82">
        <v>1</v>
      </c>
      <c r="M162" s="82">
        <v>0.89</v>
      </c>
      <c r="N162" s="82">
        <v>0.34</v>
      </c>
      <c r="O162" s="82">
        <v>3.57</v>
      </c>
      <c r="P162" s="82">
        <v>21.3</v>
      </c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</row>
    <row r="163" spans="1:32" x14ac:dyDescent="0.25">
      <c r="A163" s="51" t="str">
        <f t="shared" si="2"/>
        <v>Bilirubine Totale/TBILB63</v>
      </c>
      <c r="B163" s="84" t="s">
        <v>160</v>
      </c>
      <c r="C163" s="84" t="s">
        <v>4</v>
      </c>
      <c r="D163" s="84" t="s">
        <v>193</v>
      </c>
      <c r="E163" s="84" t="s">
        <v>188</v>
      </c>
      <c r="F163" s="82">
        <v>3</v>
      </c>
      <c r="G163" s="82">
        <v>119.34</v>
      </c>
      <c r="H163" s="82">
        <v>1.83</v>
      </c>
      <c r="I163" s="82">
        <v>1.54</v>
      </c>
      <c r="J163" s="82">
        <v>27.6</v>
      </c>
      <c r="K163" s="82">
        <v>56</v>
      </c>
      <c r="L163" s="82">
        <v>1</v>
      </c>
      <c r="M163" s="82">
        <v>0.47</v>
      </c>
      <c r="N163" s="82">
        <v>0.38</v>
      </c>
      <c r="O163" s="82">
        <v>1.87</v>
      </c>
      <c r="P163" s="82">
        <v>21.3</v>
      </c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F163" s="82"/>
    </row>
    <row r="164" spans="1:32" x14ac:dyDescent="0.25">
      <c r="A164" s="51" t="str">
        <f t="shared" si="2"/>
        <v>Bilirubine Totale/TBILB73</v>
      </c>
      <c r="B164" s="84" t="s">
        <v>161</v>
      </c>
      <c r="C164" s="84" t="s">
        <v>4</v>
      </c>
      <c r="D164" s="84" t="s">
        <v>193</v>
      </c>
      <c r="E164" s="84" t="s">
        <v>188</v>
      </c>
      <c r="F164" s="82">
        <v>3</v>
      </c>
      <c r="G164" s="82">
        <v>119.43</v>
      </c>
      <c r="H164" s="82">
        <v>1.42</v>
      </c>
      <c r="I164" s="82">
        <v>1.19</v>
      </c>
      <c r="J164" s="82">
        <v>27.6</v>
      </c>
      <c r="K164" s="82">
        <v>55</v>
      </c>
      <c r="L164" s="82">
        <v>1</v>
      </c>
      <c r="M164" s="82">
        <v>0.49</v>
      </c>
      <c r="N164" s="82">
        <v>0.3</v>
      </c>
      <c r="O164" s="82">
        <v>1.95</v>
      </c>
      <c r="P164" s="82">
        <v>21.3</v>
      </c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F164" s="82"/>
    </row>
    <row r="165" spans="1:32" x14ac:dyDescent="0.25">
      <c r="A165" s="51" t="str">
        <f t="shared" si="2"/>
        <v>Bilirubine Totale/TBILB83</v>
      </c>
      <c r="B165" s="84" t="s">
        <v>162</v>
      </c>
      <c r="C165" s="84" t="s">
        <v>4</v>
      </c>
      <c r="D165" s="84" t="s">
        <v>193</v>
      </c>
      <c r="E165" s="84" t="s">
        <v>188</v>
      </c>
      <c r="F165" s="82">
        <v>3</v>
      </c>
      <c r="G165" s="82">
        <v>118.97</v>
      </c>
      <c r="H165" s="82">
        <v>1.8</v>
      </c>
      <c r="I165" s="82">
        <v>1.52</v>
      </c>
      <c r="J165" s="82">
        <v>27.6</v>
      </c>
      <c r="K165" s="82">
        <v>67</v>
      </c>
      <c r="L165" s="82">
        <v>1</v>
      </c>
      <c r="M165" s="82">
        <v>0.39</v>
      </c>
      <c r="N165" s="82">
        <v>0.38</v>
      </c>
      <c r="O165" s="82">
        <v>1.55</v>
      </c>
      <c r="P165" s="82">
        <v>21.3</v>
      </c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F165" s="82"/>
    </row>
    <row r="166" spans="1:32" x14ac:dyDescent="0.25">
      <c r="A166" s="51" t="str">
        <f t="shared" si="2"/>
        <v>Bilirubine Totale/TBILB93</v>
      </c>
      <c r="B166" s="84" t="s">
        <v>163</v>
      </c>
      <c r="C166" s="84" t="s">
        <v>4</v>
      </c>
      <c r="D166" s="84" t="s">
        <v>193</v>
      </c>
      <c r="E166" s="84" t="s">
        <v>188</v>
      </c>
      <c r="F166" s="82">
        <v>3</v>
      </c>
      <c r="G166" s="82">
        <v>119.73</v>
      </c>
      <c r="H166" s="82">
        <v>1.36</v>
      </c>
      <c r="I166" s="82">
        <v>1.1399999999999999</v>
      </c>
      <c r="J166" s="82">
        <v>27.6</v>
      </c>
      <c r="K166" s="82">
        <v>61</v>
      </c>
      <c r="L166" s="82">
        <v>1</v>
      </c>
      <c r="M166" s="82">
        <v>0.55000000000000004</v>
      </c>
      <c r="N166" s="82">
        <v>0.28999999999999998</v>
      </c>
      <c r="O166" s="82">
        <v>2.21</v>
      </c>
      <c r="P166" s="82">
        <v>21.3</v>
      </c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</row>
    <row r="167" spans="1:32" x14ac:dyDescent="0.25">
      <c r="A167" s="51" t="str">
        <f t="shared" si="2"/>
        <v>Bilirubine Totale/TBILB103</v>
      </c>
      <c r="B167" s="84" t="s">
        <v>164</v>
      </c>
      <c r="C167" s="84" t="s">
        <v>4</v>
      </c>
      <c r="D167" s="84" t="s">
        <v>193</v>
      </c>
      <c r="E167" s="84" t="s">
        <v>188</v>
      </c>
      <c r="F167" s="82">
        <v>3</v>
      </c>
      <c r="G167" s="82">
        <v>120.41</v>
      </c>
      <c r="H167" s="82">
        <v>1.1200000000000001</v>
      </c>
      <c r="I167" s="82">
        <v>0.93</v>
      </c>
      <c r="J167" s="82">
        <v>27.6</v>
      </c>
      <c r="K167" s="82">
        <v>69</v>
      </c>
      <c r="L167" s="82">
        <v>1</v>
      </c>
      <c r="M167" s="82">
        <v>0.7</v>
      </c>
      <c r="N167" s="82">
        <v>0.23</v>
      </c>
      <c r="O167" s="82">
        <v>2.79</v>
      </c>
      <c r="P167" s="82">
        <v>21.3</v>
      </c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</row>
    <row r="168" spans="1:32" x14ac:dyDescent="0.25">
      <c r="A168" s="51" t="str">
        <f t="shared" si="2"/>
        <v>Bilirubine Totale/TBILB113</v>
      </c>
      <c r="B168" s="84" t="s">
        <v>165</v>
      </c>
      <c r="C168" s="84" t="s">
        <v>4</v>
      </c>
      <c r="D168" s="84" t="s">
        <v>193</v>
      </c>
      <c r="E168" s="84" t="s">
        <v>188</v>
      </c>
      <c r="F168" s="82">
        <v>3</v>
      </c>
      <c r="G168" s="82">
        <v>120.58</v>
      </c>
      <c r="H168" s="82">
        <v>1.1100000000000001</v>
      </c>
      <c r="I168" s="82">
        <v>0.92</v>
      </c>
      <c r="J168" s="82">
        <v>27.6</v>
      </c>
      <c r="K168" s="82">
        <v>62</v>
      </c>
      <c r="L168" s="82">
        <v>1</v>
      </c>
      <c r="M168" s="82">
        <v>0.73</v>
      </c>
      <c r="N168" s="82">
        <v>0.23</v>
      </c>
      <c r="O168" s="82">
        <v>2.93</v>
      </c>
      <c r="P168" s="82">
        <v>21.3</v>
      </c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  <c r="AF168" s="82"/>
    </row>
    <row r="169" spans="1:32" x14ac:dyDescent="0.25">
      <c r="A169" s="51" t="str">
        <f t="shared" si="2"/>
        <v>Bilirubine Totale/TBILB123</v>
      </c>
      <c r="B169" s="84" t="s">
        <v>166</v>
      </c>
      <c r="C169" s="84" t="s">
        <v>4</v>
      </c>
      <c r="D169" s="84" t="s">
        <v>193</v>
      </c>
      <c r="E169" s="84" t="s">
        <v>188</v>
      </c>
      <c r="F169" s="82">
        <v>3</v>
      </c>
      <c r="G169" s="82">
        <v>122.38</v>
      </c>
      <c r="H169" s="82">
        <v>1.43</v>
      </c>
      <c r="I169" s="82">
        <v>1.17</v>
      </c>
      <c r="J169" s="82">
        <v>27.6</v>
      </c>
      <c r="K169" s="82">
        <v>74</v>
      </c>
      <c r="L169" s="82">
        <v>1</v>
      </c>
      <c r="M169" s="82">
        <v>1.1200000000000001</v>
      </c>
      <c r="N169" s="82">
        <v>0.28999999999999998</v>
      </c>
      <c r="O169" s="82">
        <v>4.46</v>
      </c>
      <c r="P169" s="82">
        <v>21.3</v>
      </c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</row>
    <row r="170" spans="1:32" x14ac:dyDescent="0.25">
      <c r="A170" s="51" t="str">
        <f t="shared" si="2"/>
        <v>Bilirubine Totale/TBILB133</v>
      </c>
      <c r="B170" s="84" t="s">
        <v>167</v>
      </c>
      <c r="C170" s="84" t="s">
        <v>4</v>
      </c>
      <c r="D170" s="84" t="s">
        <v>193</v>
      </c>
      <c r="E170" s="84" t="s">
        <v>188</v>
      </c>
      <c r="F170" s="82">
        <v>3</v>
      </c>
      <c r="G170" s="82">
        <v>120.42</v>
      </c>
      <c r="H170" s="82">
        <v>1.99</v>
      </c>
      <c r="I170" s="82">
        <v>1.65</v>
      </c>
      <c r="J170" s="82">
        <v>27.6</v>
      </c>
      <c r="K170" s="82">
        <v>802</v>
      </c>
      <c r="L170" s="82">
        <v>1</v>
      </c>
      <c r="M170" s="82">
        <v>0.7</v>
      </c>
      <c r="N170" s="82">
        <v>0.41</v>
      </c>
      <c r="O170" s="82">
        <v>2.79</v>
      </c>
      <c r="P170" s="82">
        <v>21.3</v>
      </c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</row>
    <row r="171" spans="1:32" x14ac:dyDescent="0.25">
      <c r="A171" s="51" t="str">
        <f t="shared" si="2"/>
        <v>CalciumA1</v>
      </c>
      <c r="B171" s="84" t="s">
        <v>154</v>
      </c>
      <c r="C171" s="84" t="s">
        <v>5</v>
      </c>
      <c r="D171" s="84" t="s">
        <v>184</v>
      </c>
      <c r="E171" s="84" t="s">
        <v>189</v>
      </c>
      <c r="F171" s="82">
        <v>1</v>
      </c>
      <c r="G171" s="82">
        <v>1.47</v>
      </c>
      <c r="H171" s="82">
        <v>0.04</v>
      </c>
      <c r="I171" s="85">
        <v>2.5099999999999998</v>
      </c>
      <c r="J171" s="82">
        <v>1.8</v>
      </c>
      <c r="K171" s="82">
        <v>116810</v>
      </c>
      <c r="L171" s="82">
        <v>199</v>
      </c>
      <c r="M171" s="82" t="s">
        <v>186</v>
      </c>
      <c r="N171" s="82" t="s">
        <v>186</v>
      </c>
      <c r="O171" s="82" t="s">
        <v>186</v>
      </c>
      <c r="P171" s="82">
        <v>1.7</v>
      </c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</row>
    <row r="172" spans="1:32" x14ac:dyDescent="0.25">
      <c r="A172" s="51" t="str">
        <f t="shared" si="2"/>
        <v>CalciumB11</v>
      </c>
      <c r="B172" s="84" t="s">
        <v>155</v>
      </c>
      <c r="C172" s="84" t="s">
        <v>5</v>
      </c>
      <c r="D172" s="84" t="s">
        <v>193</v>
      </c>
      <c r="E172" s="84" t="s">
        <v>189</v>
      </c>
      <c r="F172" s="82">
        <v>1</v>
      </c>
      <c r="G172" s="82">
        <v>1.46</v>
      </c>
      <c r="H172" s="82">
        <v>0.02</v>
      </c>
      <c r="I172" s="82">
        <v>1.0900000000000001</v>
      </c>
      <c r="J172" s="82">
        <v>1.8</v>
      </c>
      <c r="K172" s="82">
        <v>56</v>
      </c>
      <c r="L172" s="82">
        <v>1</v>
      </c>
      <c r="M172" s="82">
        <v>-0.28999999999999998</v>
      </c>
      <c r="N172" s="82">
        <v>0.43</v>
      </c>
      <c r="O172" s="82">
        <v>-0.73</v>
      </c>
      <c r="P172" s="82">
        <v>1.7</v>
      </c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</row>
    <row r="173" spans="1:32" x14ac:dyDescent="0.25">
      <c r="A173" s="51" t="str">
        <f t="shared" si="2"/>
        <v>CalciumB21</v>
      </c>
      <c r="B173" s="84" t="s">
        <v>156</v>
      </c>
      <c r="C173" s="84" t="s">
        <v>5</v>
      </c>
      <c r="D173" s="84" t="s">
        <v>193</v>
      </c>
      <c r="E173" s="84" t="s">
        <v>189</v>
      </c>
      <c r="F173" s="82">
        <v>1</v>
      </c>
      <c r="G173" s="82">
        <v>1.45</v>
      </c>
      <c r="H173" s="82">
        <v>0.02</v>
      </c>
      <c r="I173" s="82">
        <v>1.18</v>
      </c>
      <c r="J173" s="82">
        <v>1.8</v>
      </c>
      <c r="K173" s="82">
        <v>50</v>
      </c>
      <c r="L173" s="82">
        <v>1</v>
      </c>
      <c r="M173" s="82">
        <v>-0.47</v>
      </c>
      <c r="N173" s="82">
        <v>0.47</v>
      </c>
      <c r="O173" s="82">
        <v>-1.19</v>
      </c>
      <c r="P173" s="82">
        <v>1.7</v>
      </c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  <c r="AF173" s="82"/>
    </row>
    <row r="174" spans="1:32" x14ac:dyDescent="0.25">
      <c r="A174" s="51" t="str">
        <f t="shared" si="2"/>
        <v>CalciumB31</v>
      </c>
      <c r="B174" s="84" t="s">
        <v>157</v>
      </c>
      <c r="C174" s="84" t="s">
        <v>5</v>
      </c>
      <c r="D174" s="84" t="s">
        <v>193</v>
      </c>
      <c r="E174" s="84" t="s">
        <v>189</v>
      </c>
      <c r="F174" s="82">
        <v>1</v>
      </c>
      <c r="G174" s="82">
        <v>1.46</v>
      </c>
      <c r="H174" s="82">
        <v>0.02</v>
      </c>
      <c r="I174" s="82">
        <v>1.23</v>
      </c>
      <c r="J174" s="82">
        <v>1.8</v>
      </c>
      <c r="K174" s="82">
        <v>56</v>
      </c>
      <c r="L174" s="82">
        <v>1</v>
      </c>
      <c r="M174" s="82">
        <v>-0.22</v>
      </c>
      <c r="N174" s="82">
        <v>0.49</v>
      </c>
      <c r="O174" s="82">
        <v>-0.55000000000000004</v>
      </c>
      <c r="P174" s="82">
        <v>1.7</v>
      </c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  <c r="AF174" s="82"/>
    </row>
    <row r="175" spans="1:32" x14ac:dyDescent="0.25">
      <c r="A175" s="51" t="str">
        <f t="shared" si="2"/>
        <v>CalciumB41</v>
      </c>
      <c r="B175" s="84" t="s">
        <v>158</v>
      </c>
      <c r="C175" s="84" t="s">
        <v>5</v>
      </c>
      <c r="D175" s="84" t="s">
        <v>193</v>
      </c>
      <c r="E175" s="84" t="s">
        <v>189</v>
      </c>
      <c r="F175" s="82">
        <v>1</v>
      </c>
      <c r="G175" s="82">
        <v>1.45</v>
      </c>
      <c r="H175" s="82">
        <v>0.02</v>
      </c>
      <c r="I175" s="82">
        <v>1.46</v>
      </c>
      <c r="J175" s="82">
        <v>1.8</v>
      </c>
      <c r="K175" s="82">
        <v>52</v>
      </c>
      <c r="L175" s="82">
        <v>1</v>
      </c>
      <c r="M175" s="82">
        <v>-0.46</v>
      </c>
      <c r="N175" s="82">
        <v>0.57999999999999996</v>
      </c>
      <c r="O175" s="82">
        <v>-1.1499999999999999</v>
      </c>
      <c r="P175" s="82">
        <v>1.7</v>
      </c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F175" s="82"/>
    </row>
    <row r="176" spans="1:32" x14ac:dyDescent="0.25">
      <c r="A176" s="51" t="str">
        <f t="shared" si="2"/>
        <v>CalciumB51</v>
      </c>
      <c r="B176" s="84" t="s">
        <v>159</v>
      </c>
      <c r="C176" s="84" t="s">
        <v>5</v>
      </c>
      <c r="D176" s="84" t="s">
        <v>193</v>
      </c>
      <c r="E176" s="84" t="s">
        <v>189</v>
      </c>
      <c r="F176" s="82">
        <v>1</v>
      </c>
      <c r="G176" s="82">
        <v>1.47</v>
      </c>
      <c r="H176" s="82">
        <v>0.02</v>
      </c>
      <c r="I176" s="82">
        <v>1.34</v>
      </c>
      <c r="J176" s="82">
        <v>1.8</v>
      </c>
      <c r="K176" s="82">
        <v>54</v>
      </c>
      <c r="L176" s="82">
        <v>1</v>
      </c>
      <c r="M176" s="82">
        <v>-0.12</v>
      </c>
      <c r="N176" s="82">
        <v>0.53</v>
      </c>
      <c r="O176" s="82">
        <v>-0.28999999999999998</v>
      </c>
      <c r="P176" s="82">
        <v>1.7</v>
      </c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  <c r="AE176" s="82"/>
      <c r="AF176" s="82"/>
    </row>
    <row r="177" spans="1:32" x14ac:dyDescent="0.25">
      <c r="A177" s="51" t="str">
        <f t="shared" si="2"/>
        <v>CalciumB61</v>
      </c>
      <c r="B177" s="84" t="s">
        <v>160</v>
      </c>
      <c r="C177" s="84" t="s">
        <v>5</v>
      </c>
      <c r="D177" s="84" t="s">
        <v>193</v>
      </c>
      <c r="E177" s="84" t="s">
        <v>189</v>
      </c>
      <c r="F177" s="82">
        <v>1</v>
      </c>
      <c r="G177" s="82">
        <v>1.47</v>
      </c>
      <c r="H177" s="82">
        <v>0.02</v>
      </c>
      <c r="I177" s="82">
        <v>1.39</v>
      </c>
      <c r="J177" s="82">
        <v>1.8</v>
      </c>
      <c r="K177" s="82">
        <v>54</v>
      </c>
      <c r="L177" s="82">
        <v>1</v>
      </c>
      <c r="M177" s="82">
        <v>0.01</v>
      </c>
      <c r="N177" s="82">
        <v>0.55000000000000004</v>
      </c>
      <c r="O177" s="82">
        <v>0.03</v>
      </c>
      <c r="P177" s="82">
        <v>1.7</v>
      </c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  <c r="AE177" s="82"/>
      <c r="AF177" s="82"/>
    </row>
    <row r="178" spans="1:32" x14ac:dyDescent="0.25">
      <c r="A178" s="51" t="str">
        <f t="shared" si="2"/>
        <v>CalciumB71</v>
      </c>
      <c r="B178" s="84" t="s">
        <v>161</v>
      </c>
      <c r="C178" s="84" t="s">
        <v>5</v>
      </c>
      <c r="D178" s="84" t="s">
        <v>193</v>
      </c>
      <c r="E178" s="84" t="s">
        <v>189</v>
      </c>
      <c r="F178" s="82">
        <v>1</v>
      </c>
      <c r="G178" s="82">
        <v>1.48</v>
      </c>
      <c r="H178" s="82">
        <v>0.03</v>
      </c>
      <c r="I178" s="85">
        <v>1.9</v>
      </c>
      <c r="J178" s="82">
        <v>1.8</v>
      </c>
      <c r="K178" s="82">
        <v>56</v>
      </c>
      <c r="L178" s="82">
        <v>1</v>
      </c>
      <c r="M178" s="82">
        <v>0.22</v>
      </c>
      <c r="N178" s="82">
        <v>0.75</v>
      </c>
      <c r="O178" s="82">
        <v>0.55000000000000004</v>
      </c>
      <c r="P178" s="82">
        <v>1.7</v>
      </c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</row>
    <row r="179" spans="1:32" x14ac:dyDescent="0.25">
      <c r="A179" s="51" t="str">
        <f t="shared" si="2"/>
        <v>CalciumB81</v>
      </c>
      <c r="B179" s="84" t="s">
        <v>162</v>
      </c>
      <c r="C179" s="84" t="s">
        <v>5</v>
      </c>
      <c r="D179" s="84" t="s">
        <v>193</v>
      </c>
      <c r="E179" s="84" t="s">
        <v>189</v>
      </c>
      <c r="F179" s="82">
        <v>1</v>
      </c>
      <c r="G179" s="82">
        <v>1.47</v>
      </c>
      <c r="H179" s="82">
        <v>0.02</v>
      </c>
      <c r="I179" s="82">
        <v>1.27</v>
      </c>
      <c r="J179" s="82">
        <v>1.8</v>
      </c>
      <c r="K179" s="82">
        <v>62</v>
      </c>
      <c r="L179" s="82">
        <v>1</v>
      </c>
      <c r="M179" s="82">
        <v>0.08</v>
      </c>
      <c r="N179" s="82">
        <v>0.51</v>
      </c>
      <c r="O179" s="82">
        <v>0.21</v>
      </c>
      <c r="P179" s="82">
        <v>1.7</v>
      </c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</row>
    <row r="180" spans="1:32" x14ac:dyDescent="0.25">
      <c r="A180" s="51" t="str">
        <f t="shared" si="2"/>
        <v>CalciumB91</v>
      </c>
      <c r="B180" s="84" t="s">
        <v>163</v>
      </c>
      <c r="C180" s="84" t="s">
        <v>5</v>
      </c>
      <c r="D180" s="84" t="s">
        <v>193</v>
      </c>
      <c r="E180" s="84" t="s">
        <v>189</v>
      </c>
      <c r="F180" s="82">
        <v>1</v>
      </c>
      <c r="G180" s="82">
        <v>1.47</v>
      </c>
      <c r="H180" s="82">
        <v>0.02</v>
      </c>
      <c r="I180" s="82">
        <v>1.22</v>
      </c>
      <c r="J180" s="82">
        <v>1.8</v>
      </c>
      <c r="K180" s="82">
        <v>60</v>
      </c>
      <c r="L180" s="82">
        <v>1</v>
      </c>
      <c r="M180" s="82">
        <v>-0.01</v>
      </c>
      <c r="N180" s="82">
        <v>0.48</v>
      </c>
      <c r="O180" s="82">
        <v>-0.03</v>
      </c>
      <c r="P180" s="82">
        <v>1.7</v>
      </c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F180" s="82"/>
    </row>
    <row r="181" spans="1:32" x14ac:dyDescent="0.25">
      <c r="A181" s="51" t="str">
        <f t="shared" si="2"/>
        <v>CalciumB101</v>
      </c>
      <c r="B181" s="84" t="s">
        <v>164</v>
      </c>
      <c r="C181" s="84" t="s">
        <v>5</v>
      </c>
      <c r="D181" s="84" t="s">
        <v>193</v>
      </c>
      <c r="E181" s="84" t="s">
        <v>189</v>
      </c>
      <c r="F181" s="82">
        <v>1</v>
      </c>
      <c r="G181" s="82">
        <v>1.48</v>
      </c>
      <c r="H181" s="82">
        <v>0.01</v>
      </c>
      <c r="I181" s="82">
        <v>0.99</v>
      </c>
      <c r="J181" s="82">
        <v>1.8</v>
      </c>
      <c r="K181" s="82">
        <v>66</v>
      </c>
      <c r="L181" s="82">
        <v>1</v>
      </c>
      <c r="M181" s="82">
        <v>0.24</v>
      </c>
      <c r="N181" s="82">
        <v>0.39</v>
      </c>
      <c r="O181" s="82">
        <v>0.59</v>
      </c>
      <c r="P181" s="82">
        <v>1.7</v>
      </c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</row>
    <row r="182" spans="1:32" x14ac:dyDescent="0.25">
      <c r="A182" s="51" t="str">
        <f t="shared" si="2"/>
        <v>CalciumB111</v>
      </c>
      <c r="B182" s="84" t="s">
        <v>165</v>
      </c>
      <c r="C182" s="84" t="s">
        <v>5</v>
      </c>
      <c r="D182" s="84" t="s">
        <v>193</v>
      </c>
      <c r="E182" s="84" t="s">
        <v>189</v>
      </c>
      <c r="F182" s="82">
        <v>1</v>
      </c>
      <c r="G182" s="82">
        <v>1.48</v>
      </c>
      <c r="H182" s="82">
        <v>0.02</v>
      </c>
      <c r="I182" s="82">
        <v>1.36</v>
      </c>
      <c r="J182" s="82">
        <v>1.8</v>
      </c>
      <c r="K182" s="82">
        <v>57</v>
      </c>
      <c r="L182" s="82">
        <v>1</v>
      </c>
      <c r="M182" s="82">
        <v>0.21</v>
      </c>
      <c r="N182" s="82">
        <v>0.54</v>
      </c>
      <c r="O182" s="82">
        <v>0.53</v>
      </c>
      <c r="P182" s="82">
        <v>1.7</v>
      </c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</row>
    <row r="183" spans="1:32" x14ac:dyDescent="0.25">
      <c r="A183" s="51" t="str">
        <f t="shared" si="2"/>
        <v>CalciumB121</v>
      </c>
      <c r="B183" s="84" t="s">
        <v>166</v>
      </c>
      <c r="C183" s="84" t="s">
        <v>5</v>
      </c>
      <c r="D183" s="84" t="s">
        <v>193</v>
      </c>
      <c r="E183" s="84" t="s">
        <v>189</v>
      </c>
      <c r="F183" s="82">
        <v>1</v>
      </c>
      <c r="G183" s="82">
        <v>1.47</v>
      </c>
      <c r="H183" s="82">
        <v>0.02</v>
      </c>
      <c r="I183" s="82">
        <v>1.1599999999999999</v>
      </c>
      <c r="J183" s="82">
        <v>1.8</v>
      </c>
      <c r="K183" s="82">
        <v>64</v>
      </c>
      <c r="L183" s="82">
        <v>1</v>
      </c>
      <c r="M183" s="82">
        <v>-0.01</v>
      </c>
      <c r="N183" s="82">
        <v>0.46</v>
      </c>
      <c r="O183" s="82">
        <v>-0.02</v>
      </c>
      <c r="P183" s="82">
        <v>1.7</v>
      </c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F183" s="82"/>
    </row>
    <row r="184" spans="1:32" x14ac:dyDescent="0.25">
      <c r="A184" s="51" t="str">
        <f t="shared" si="2"/>
        <v>CalciumB131</v>
      </c>
      <c r="B184" s="84" t="s">
        <v>167</v>
      </c>
      <c r="C184" s="84" t="s">
        <v>5</v>
      </c>
      <c r="D184" s="84" t="s">
        <v>193</v>
      </c>
      <c r="E184" s="84" t="s">
        <v>189</v>
      </c>
      <c r="F184" s="82">
        <v>1</v>
      </c>
      <c r="G184" s="82">
        <v>1.47</v>
      </c>
      <c r="H184" s="82">
        <v>0.02</v>
      </c>
      <c r="I184" s="82">
        <v>1.43</v>
      </c>
      <c r="J184" s="82">
        <v>1.8</v>
      </c>
      <c r="K184" s="82">
        <v>687</v>
      </c>
      <c r="L184" s="82">
        <v>1</v>
      </c>
      <c r="M184" s="82">
        <v>-0.05</v>
      </c>
      <c r="N184" s="82">
        <v>0.56999999999999995</v>
      </c>
      <c r="O184" s="82">
        <v>-0.14000000000000001</v>
      </c>
      <c r="P184" s="82">
        <v>1.7</v>
      </c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  <c r="AE184" s="82"/>
      <c r="AF184" s="82"/>
    </row>
    <row r="185" spans="1:32" x14ac:dyDescent="0.25">
      <c r="A185" s="51" t="str">
        <f t="shared" si="2"/>
        <v>CalciumA2</v>
      </c>
      <c r="B185" s="84" t="s">
        <v>154</v>
      </c>
      <c r="C185" s="84" t="s">
        <v>5</v>
      </c>
      <c r="D185" s="84" t="s">
        <v>184</v>
      </c>
      <c r="E185" s="84" t="s">
        <v>189</v>
      </c>
      <c r="F185" s="82">
        <v>2</v>
      </c>
      <c r="G185" s="82">
        <v>2.48</v>
      </c>
      <c r="H185" s="82">
        <v>0.04</v>
      </c>
      <c r="I185" s="82">
        <v>1.57</v>
      </c>
      <c r="J185" s="82">
        <v>1.6</v>
      </c>
      <c r="K185" s="82">
        <v>31852</v>
      </c>
      <c r="L185" s="82">
        <v>60</v>
      </c>
      <c r="M185" s="82" t="s">
        <v>186</v>
      </c>
      <c r="N185" s="82" t="s">
        <v>186</v>
      </c>
      <c r="O185" s="82" t="s">
        <v>186</v>
      </c>
      <c r="P185" s="82">
        <v>1.7</v>
      </c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  <c r="AF185" s="82"/>
    </row>
    <row r="186" spans="1:32" x14ac:dyDescent="0.25">
      <c r="A186" s="51" t="str">
        <f t="shared" si="2"/>
        <v>CalciumB12</v>
      </c>
      <c r="B186" s="84" t="s">
        <v>155</v>
      </c>
      <c r="C186" s="84" t="s">
        <v>5</v>
      </c>
      <c r="D186" s="84" t="s">
        <v>193</v>
      </c>
      <c r="E186" s="84" t="s">
        <v>189</v>
      </c>
      <c r="F186" s="82">
        <v>2</v>
      </c>
      <c r="G186" s="82">
        <v>2.44</v>
      </c>
      <c r="H186" s="82">
        <v>0.03</v>
      </c>
      <c r="I186" s="82">
        <v>1.04</v>
      </c>
      <c r="J186" s="82">
        <v>1.6</v>
      </c>
      <c r="K186" s="82">
        <v>53</v>
      </c>
      <c r="L186" s="82">
        <v>1</v>
      </c>
      <c r="M186" s="82">
        <v>-1.05</v>
      </c>
      <c r="N186" s="82">
        <v>0.66</v>
      </c>
      <c r="O186" s="82">
        <v>-1.66</v>
      </c>
      <c r="P186" s="82">
        <v>1.7</v>
      </c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</row>
    <row r="187" spans="1:32" x14ac:dyDescent="0.25">
      <c r="A187" s="51" t="str">
        <f t="shared" si="2"/>
        <v>CalciumB22</v>
      </c>
      <c r="B187" s="84" t="s">
        <v>156</v>
      </c>
      <c r="C187" s="84" t="s">
        <v>5</v>
      </c>
      <c r="D187" s="84" t="s">
        <v>193</v>
      </c>
      <c r="E187" s="84" t="s">
        <v>189</v>
      </c>
      <c r="F187" s="82">
        <v>2</v>
      </c>
      <c r="G187" s="82">
        <v>2.4500000000000002</v>
      </c>
      <c r="H187" s="82">
        <v>0.03</v>
      </c>
      <c r="I187" s="82">
        <v>1.03</v>
      </c>
      <c r="J187" s="82">
        <v>1.6</v>
      </c>
      <c r="K187" s="82">
        <v>48</v>
      </c>
      <c r="L187" s="82">
        <v>1</v>
      </c>
      <c r="M187" s="82">
        <v>-0.71</v>
      </c>
      <c r="N187" s="82">
        <v>0.65</v>
      </c>
      <c r="O187" s="82">
        <v>-1.1100000000000001</v>
      </c>
      <c r="P187" s="82">
        <v>1.7</v>
      </c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F187" s="82"/>
    </row>
    <row r="188" spans="1:32" x14ac:dyDescent="0.25">
      <c r="A188" s="51" t="str">
        <f t="shared" si="2"/>
        <v>CalciumB32</v>
      </c>
      <c r="B188" s="84" t="s">
        <v>157</v>
      </c>
      <c r="C188" s="84" t="s">
        <v>5</v>
      </c>
      <c r="D188" s="84" t="s">
        <v>193</v>
      </c>
      <c r="E188" s="84" t="s">
        <v>189</v>
      </c>
      <c r="F188" s="82">
        <v>2</v>
      </c>
      <c r="G188" s="82">
        <v>2.44</v>
      </c>
      <c r="H188" s="82">
        <v>0.03</v>
      </c>
      <c r="I188" s="82">
        <v>1.29</v>
      </c>
      <c r="J188" s="82">
        <v>1.6</v>
      </c>
      <c r="K188" s="82">
        <v>60</v>
      </c>
      <c r="L188" s="82">
        <v>1</v>
      </c>
      <c r="M188" s="82">
        <v>-0.92</v>
      </c>
      <c r="N188" s="82">
        <v>0.82</v>
      </c>
      <c r="O188" s="82">
        <v>-1.44</v>
      </c>
      <c r="P188" s="82">
        <v>1.7</v>
      </c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F188" s="82"/>
    </row>
    <row r="189" spans="1:32" x14ac:dyDescent="0.25">
      <c r="A189" s="51" t="str">
        <f t="shared" si="2"/>
        <v>CalciumB42</v>
      </c>
      <c r="B189" s="84" t="s">
        <v>158</v>
      </c>
      <c r="C189" s="84" t="s">
        <v>5</v>
      </c>
      <c r="D189" s="84" t="s">
        <v>193</v>
      </c>
      <c r="E189" s="84" t="s">
        <v>189</v>
      </c>
      <c r="F189" s="82">
        <v>2</v>
      </c>
      <c r="G189" s="82">
        <v>2.42</v>
      </c>
      <c r="H189" s="82">
        <v>0.02</v>
      </c>
      <c r="I189" s="82">
        <v>0.87</v>
      </c>
      <c r="J189" s="82">
        <v>1.6</v>
      </c>
      <c r="K189" s="82">
        <v>50</v>
      </c>
      <c r="L189" s="82">
        <v>1</v>
      </c>
      <c r="M189" s="82">
        <v>-1.39</v>
      </c>
      <c r="N189" s="82">
        <v>0.55000000000000004</v>
      </c>
      <c r="O189" s="85">
        <v>-2.19</v>
      </c>
      <c r="P189" s="82">
        <v>1.7</v>
      </c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  <c r="AF189" s="82"/>
    </row>
    <row r="190" spans="1:32" x14ac:dyDescent="0.25">
      <c r="A190" s="51" t="str">
        <f t="shared" si="2"/>
        <v>CalciumB52</v>
      </c>
      <c r="B190" s="84" t="s">
        <v>159</v>
      </c>
      <c r="C190" s="84" t="s">
        <v>5</v>
      </c>
      <c r="D190" s="84" t="s">
        <v>193</v>
      </c>
      <c r="E190" s="84" t="s">
        <v>189</v>
      </c>
      <c r="F190" s="82">
        <v>2</v>
      </c>
      <c r="G190" s="82">
        <v>2.4500000000000002</v>
      </c>
      <c r="H190" s="82">
        <v>0.03</v>
      </c>
      <c r="I190" s="82">
        <v>1.26</v>
      </c>
      <c r="J190" s="82">
        <v>1.6</v>
      </c>
      <c r="K190" s="82">
        <v>54</v>
      </c>
      <c r="L190" s="82">
        <v>1</v>
      </c>
      <c r="M190" s="82">
        <v>-0.63</v>
      </c>
      <c r="N190" s="82">
        <v>0.8</v>
      </c>
      <c r="O190" s="82">
        <v>-0.99</v>
      </c>
      <c r="P190" s="82">
        <v>1.7</v>
      </c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F190" s="82"/>
    </row>
    <row r="191" spans="1:32" x14ac:dyDescent="0.25">
      <c r="A191" s="51" t="str">
        <f t="shared" si="2"/>
        <v>CalciumB62</v>
      </c>
      <c r="B191" s="84" t="s">
        <v>160</v>
      </c>
      <c r="C191" s="84" t="s">
        <v>5</v>
      </c>
      <c r="D191" s="84" t="s">
        <v>193</v>
      </c>
      <c r="E191" s="84" t="s">
        <v>189</v>
      </c>
      <c r="F191" s="82">
        <v>2</v>
      </c>
      <c r="G191" s="82">
        <v>2.46</v>
      </c>
      <c r="H191" s="82">
        <v>0.04</v>
      </c>
      <c r="I191" s="85">
        <v>1.81</v>
      </c>
      <c r="J191" s="82">
        <v>1.6</v>
      </c>
      <c r="K191" s="82">
        <v>55</v>
      </c>
      <c r="L191" s="82">
        <v>1</v>
      </c>
      <c r="M191" s="82">
        <v>-0.55000000000000004</v>
      </c>
      <c r="N191" s="82">
        <v>1.1499999999999999</v>
      </c>
      <c r="O191" s="82">
        <v>-0.86</v>
      </c>
      <c r="P191" s="82">
        <v>1.7</v>
      </c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/>
    </row>
    <row r="192" spans="1:32" x14ac:dyDescent="0.25">
      <c r="A192" s="51" t="str">
        <f t="shared" si="2"/>
        <v>CalciumB72</v>
      </c>
      <c r="B192" s="84" t="s">
        <v>161</v>
      </c>
      <c r="C192" s="84" t="s">
        <v>5</v>
      </c>
      <c r="D192" s="84" t="s">
        <v>193</v>
      </c>
      <c r="E192" s="84" t="s">
        <v>189</v>
      </c>
      <c r="F192" s="82">
        <v>2</v>
      </c>
      <c r="G192" s="82">
        <v>2.46</v>
      </c>
      <c r="H192" s="82">
        <v>0.03</v>
      </c>
      <c r="I192" s="82">
        <v>1.24</v>
      </c>
      <c r="J192" s="82">
        <v>1.6</v>
      </c>
      <c r="K192" s="82">
        <v>53</v>
      </c>
      <c r="L192" s="82">
        <v>1</v>
      </c>
      <c r="M192" s="82">
        <v>-0.5</v>
      </c>
      <c r="N192" s="82">
        <v>0.79</v>
      </c>
      <c r="O192" s="82">
        <v>-0.79</v>
      </c>
      <c r="P192" s="82">
        <v>1.7</v>
      </c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F192" s="82"/>
    </row>
    <row r="193" spans="1:32" x14ac:dyDescent="0.25">
      <c r="A193" s="51" t="str">
        <f t="shared" si="2"/>
        <v>CalciumB82</v>
      </c>
      <c r="B193" s="84" t="s">
        <v>162</v>
      </c>
      <c r="C193" s="84" t="s">
        <v>5</v>
      </c>
      <c r="D193" s="84" t="s">
        <v>193</v>
      </c>
      <c r="E193" s="84" t="s">
        <v>189</v>
      </c>
      <c r="F193" s="82">
        <v>2</v>
      </c>
      <c r="G193" s="82">
        <v>2.4500000000000002</v>
      </c>
      <c r="H193" s="82">
        <v>0.03</v>
      </c>
      <c r="I193" s="82">
        <v>1.27</v>
      </c>
      <c r="J193" s="82">
        <v>1.6</v>
      </c>
      <c r="K193" s="82">
        <v>58</v>
      </c>
      <c r="L193" s="82">
        <v>1</v>
      </c>
      <c r="M193" s="82">
        <v>-0.63</v>
      </c>
      <c r="N193" s="82">
        <v>0.81</v>
      </c>
      <c r="O193" s="82">
        <v>-0.99</v>
      </c>
      <c r="P193" s="82">
        <v>1.7</v>
      </c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</row>
    <row r="194" spans="1:32" x14ac:dyDescent="0.25">
      <c r="A194" s="51" t="str">
        <f t="shared" si="2"/>
        <v>CalciumB92</v>
      </c>
      <c r="B194" s="84" t="s">
        <v>163</v>
      </c>
      <c r="C194" s="84" t="s">
        <v>5</v>
      </c>
      <c r="D194" s="84" t="s">
        <v>193</v>
      </c>
      <c r="E194" s="84" t="s">
        <v>189</v>
      </c>
      <c r="F194" s="82">
        <v>2</v>
      </c>
      <c r="G194" s="82">
        <v>2.4500000000000002</v>
      </c>
      <c r="H194" s="82">
        <v>0.03</v>
      </c>
      <c r="I194" s="82">
        <v>1.1100000000000001</v>
      </c>
      <c r="J194" s="82">
        <v>1.6</v>
      </c>
      <c r="K194" s="82">
        <v>59</v>
      </c>
      <c r="L194" s="82">
        <v>1</v>
      </c>
      <c r="M194" s="82">
        <v>-0.66</v>
      </c>
      <c r="N194" s="82">
        <v>0.71</v>
      </c>
      <c r="O194" s="82">
        <v>-1.04</v>
      </c>
      <c r="P194" s="82">
        <v>1.7</v>
      </c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</row>
    <row r="195" spans="1:32" x14ac:dyDescent="0.25">
      <c r="A195" s="51" t="str">
        <f t="shared" si="2"/>
        <v>CalciumB102</v>
      </c>
      <c r="B195" s="84" t="s">
        <v>164</v>
      </c>
      <c r="C195" s="84" t="s">
        <v>5</v>
      </c>
      <c r="D195" s="84" t="s">
        <v>193</v>
      </c>
      <c r="E195" s="84" t="s">
        <v>189</v>
      </c>
      <c r="F195" s="82">
        <v>2</v>
      </c>
      <c r="G195" s="82">
        <v>2.46</v>
      </c>
      <c r="H195" s="82">
        <v>0.03</v>
      </c>
      <c r="I195" s="82">
        <v>1.21</v>
      </c>
      <c r="J195" s="82">
        <v>1.6</v>
      </c>
      <c r="K195" s="82">
        <v>64</v>
      </c>
      <c r="L195" s="82">
        <v>1</v>
      </c>
      <c r="M195" s="82">
        <v>-0.55000000000000004</v>
      </c>
      <c r="N195" s="82">
        <v>0.77</v>
      </c>
      <c r="O195" s="82">
        <v>-0.87</v>
      </c>
      <c r="P195" s="82">
        <v>1.7</v>
      </c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</row>
    <row r="196" spans="1:32" x14ac:dyDescent="0.25">
      <c r="A196" s="51" t="str">
        <f t="shared" ref="A196:A259" si="3">CONCATENATE(C196,B196,F196)</f>
        <v>CalciumB112</v>
      </c>
      <c r="B196" s="84" t="s">
        <v>165</v>
      </c>
      <c r="C196" s="84" t="s">
        <v>5</v>
      </c>
      <c r="D196" s="84" t="s">
        <v>193</v>
      </c>
      <c r="E196" s="84" t="s">
        <v>189</v>
      </c>
      <c r="F196" s="82">
        <v>2</v>
      </c>
      <c r="G196" s="82">
        <v>2.46</v>
      </c>
      <c r="H196" s="82">
        <v>0.03</v>
      </c>
      <c r="I196" s="82">
        <v>1.28</v>
      </c>
      <c r="J196" s="82">
        <v>1.6</v>
      </c>
      <c r="K196" s="82">
        <v>55</v>
      </c>
      <c r="L196" s="82">
        <v>1</v>
      </c>
      <c r="M196" s="82">
        <v>-0.5</v>
      </c>
      <c r="N196" s="82">
        <v>0.81</v>
      </c>
      <c r="O196" s="82">
        <v>-0.79</v>
      </c>
      <c r="P196" s="82">
        <v>1.7</v>
      </c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</row>
    <row r="197" spans="1:32" x14ac:dyDescent="0.25">
      <c r="A197" s="51" t="str">
        <f t="shared" si="3"/>
        <v>CalciumB122</v>
      </c>
      <c r="B197" s="84" t="s">
        <v>166</v>
      </c>
      <c r="C197" s="84" t="s">
        <v>5</v>
      </c>
      <c r="D197" s="84" t="s">
        <v>193</v>
      </c>
      <c r="E197" s="84" t="s">
        <v>189</v>
      </c>
      <c r="F197" s="82">
        <v>2</v>
      </c>
      <c r="G197" s="82">
        <v>2.44</v>
      </c>
      <c r="H197" s="82">
        <v>0.03</v>
      </c>
      <c r="I197" s="82">
        <v>1.2</v>
      </c>
      <c r="J197" s="82">
        <v>1.6</v>
      </c>
      <c r="K197" s="82">
        <v>59</v>
      </c>
      <c r="L197" s="82">
        <v>1</v>
      </c>
      <c r="M197" s="82">
        <v>-0.84</v>
      </c>
      <c r="N197" s="82">
        <v>0.76</v>
      </c>
      <c r="O197" s="82">
        <v>-1.32</v>
      </c>
      <c r="P197" s="82">
        <v>1.7</v>
      </c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F197" s="82"/>
    </row>
    <row r="198" spans="1:32" x14ac:dyDescent="0.25">
      <c r="A198" s="51" t="str">
        <f t="shared" si="3"/>
        <v>CalciumB132</v>
      </c>
      <c r="B198" s="84" t="s">
        <v>167</v>
      </c>
      <c r="C198" s="84" t="s">
        <v>5</v>
      </c>
      <c r="D198" s="84" t="s">
        <v>193</v>
      </c>
      <c r="E198" s="84" t="s">
        <v>189</v>
      </c>
      <c r="F198" s="82">
        <v>2</v>
      </c>
      <c r="G198" s="82">
        <v>2.4500000000000002</v>
      </c>
      <c r="H198" s="82">
        <v>0.03</v>
      </c>
      <c r="I198" s="82">
        <v>1.29</v>
      </c>
      <c r="J198" s="82">
        <v>1.6</v>
      </c>
      <c r="K198" s="82">
        <v>668</v>
      </c>
      <c r="L198" s="82">
        <v>1</v>
      </c>
      <c r="M198" s="82">
        <v>-0.74</v>
      </c>
      <c r="N198" s="82">
        <v>0.82</v>
      </c>
      <c r="O198" s="82">
        <v>-1.1599999999999999</v>
      </c>
      <c r="P198" s="82">
        <v>1.7</v>
      </c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</row>
    <row r="199" spans="1:32" x14ac:dyDescent="0.25">
      <c r="A199" s="51" t="str">
        <f t="shared" si="3"/>
        <v>CalciumA3</v>
      </c>
      <c r="B199" s="84" t="s">
        <v>154</v>
      </c>
      <c r="C199" s="84" t="s">
        <v>5</v>
      </c>
      <c r="D199" s="84" t="s">
        <v>184</v>
      </c>
      <c r="E199" s="84" t="s">
        <v>189</v>
      </c>
      <c r="F199" s="82">
        <v>3</v>
      </c>
      <c r="G199" s="82">
        <v>3.38</v>
      </c>
      <c r="H199" s="82">
        <v>7.0000000000000007E-2</v>
      </c>
      <c r="I199" s="85">
        <v>1.93</v>
      </c>
      <c r="J199" s="82">
        <v>1.6</v>
      </c>
      <c r="K199" s="82">
        <v>116503</v>
      </c>
      <c r="L199" s="82">
        <v>198</v>
      </c>
      <c r="M199" s="82" t="s">
        <v>186</v>
      </c>
      <c r="N199" s="82" t="s">
        <v>186</v>
      </c>
      <c r="O199" s="82" t="s">
        <v>186</v>
      </c>
      <c r="P199" s="82">
        <v>1.7</v>
      </c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  <c r="AE199" s="82"/>
      <c r="AF199" s="82"/>
    </row>
    <row r="200" spans="1:32" x14ac:dyDescent="0.25">
      <c r="A200" s="51" t="str">
        <f t="shared" si="3"/>
        <v>CalciumB13</v>
      </c>
      <c r="B200" s="84" t="s">
        <v>155</v>
      </c>
      <c r="C200" s="84" t="s">
        <v>5</v>
      </c>
      <c r="D200" s="84" t="s">
        <v>193</v>
      </c>
      <c r="E200" s="84" t="s">
        <v>189</v>
      </c>
      <c r="F200" s="82">
        <v>3</v>
      </c>
      <c r="G200" s="82">
        <v>3.35</v>
      </c>
      <c r="H200" s="82">
        <v>0.02</v>
      </c>
      <c r="I200" s="82">
        <v>0.66</v>
      </c>
      <c r="J200" s="82">
        <v>1.6</v>
      </c>
      <c r="K200" s="82">
        <v>53</v>
      </c>
      <c r="L200" s="82">
        <v>1</v>
      </c>
      <c r="M200" s="82">
        <v>-0.53</v>
      </c>
      <c r="N200" s="82">
        <v>0.34</v>
      </c>
      <c r="O200" s="82">
        <v>-1.02</v>
      </c>
      <c r="P200" s="82">
        <v>1.7</v>
      </c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F200" s="82"/>
    </row>
    <row r="201" spans="1:32" x14ac:dyDescent="0.25">
      <c r="A201" s="51" t="str">
        <f t="shared" si="3"/>
        <v>CalciumB23</v>
      </c>
      <c r="B201" s="84" t="s">
        <v>156</v>
      </c>
      <c r="C201" s="84" t="s">
        <v>5</v>
      </c>
      <c r="D201" s="84" t="s">
        <v>193</v>
      </c>
      <c r="E201" s="84" t="s">
        <v>189</v>
      </c>
      <c r="F201" s="82">
        <v>3</v>
      </c>
      <c r="G201" s="82">
        <v>3.35</v>
      </c>
      <c r="H201" s="82">
        <v>0.03</v>
      </c>
      <c r="I201" s="82">
        <v>0.88</v>
      </c>
      <c r="J201" s="82">
        <v>1.6</v>
      </c>
      <c r="K201" s="82">
        <v>48</v>
      </c>
      <c r="L201" s="82">
        <v>1</v>
      </c>
      <c r="M201" s="82">
        <v>-0.56000000000000005</v>
      </c>
      <c r="N201" s="82">
        <v>0.46</v>
      </c>
      <c r="O201" s="82">
        <v>-1.08</v>
      </c>
      <c r="P201" s="82">
        <v>1.7</v>
      </c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</row>
    <row r="202" spans="1:32" x14ac:dyDescent="0.25">
      <c r="A202" s="51" t="str">
        <f t="shared" si="3"/>
        <v>CalciumB33</v>
      </c>
      <c r="B202" s="84" t="s">
        <v>157</v>
      </c>
      <c r="C202" s="84" t="s">
        <v>5</v>
      </c>
      <c r="D202" s="84" t="s">
        <v>193</v>
      </c>
      <c r="E202" s="84" t="s">
        <v>189</v>
      </c>
      <c r="F202" s="82">
        <v>3</v>
      </c>
      <c r="G202" s="82">
        <v>3.34</v>
      </c>
      <c r="H202" s="82">
        <v>0.03</v>
      </c>
      <c r="I202" s="82">
        <v>0.97</v>
      </c>
      <c r="J202" s="82">
        <v>1.6</v>
      </c>
      <c r="K202" s="82">
        <v>57</v>
      </c>
      <c r="L202" s="82">
        <v>1</v>
      </c>
      <c r="M202" s="82">
        <v>-0.63</v>
      </c>
      <c r="N202" s="82">
        <v>0.5</v>
      </c>
      <c r="O202" s="82">
        <v>-1.21</v>
      </c>
      <c r="P202" s="82">
        <v>1.7</v>
      </c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F202" s="82"/>
    </row>
    <row r="203" spans="1:32" x14ac:dyDescent="0.25">
      <c r="A203" s="51" t="str">
        <f t="shared" si="3"/>
        <v>CalciumB43</v>
      </c>
      <c r="B203" s="84" t="s">
        <v>158</v>
      </c>
      <c r="C203" s="84" t="s">
        <v>5</v>
      </c>
      <c r="D203" s="84" t="s">
        <v>193</v>
      </c>
      <c r="E203" s="84" t="s">
        <v>189</v>
      </c>
      <c r="F203" s="82">
        <v>3</v>
      </c>
      <c r="G203" s="82">
        <v>3.32</v>
      </c>
      <c r="H203" s="82">
        <v>0.03</v>
      </c>
      <c r="I203" s="82">
        <v>0.83</v>
      </c>
      <c r="J203" s="82">
        <v>1.6</v>
      </c>
      <c r="K203" s="82">
        <v>52</v>
      </c>
      <c r="L203" s="82">
        <v>1</v>
      </c>
      <c r="M203" s="82">
        <v>-0.93</v>
      </c>
      <c r="N203" s="82">
        <v>0.43</v>
      </c>
      <c r="O203" s="85">
        <v>-1.79</v>
      </c>
      <c r="P203" s="82">
        <v>1.7</v>
      </c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  <c r="AE203" s="82"/>
      <c r="AF203" s="82"/>
    </row>
    <row r="204" spans="1:32" x14ac:dyDescent="0.25">
      <c r="A204" s="51" t="str">
        <f t="shared" si="3"/>
        <v>CalciumB53</v>
      </c>
      <c r="B204" s="84" t="s">
        <v>159</v>
      </c>
      <c r="C204" s="84" t="s">
        <v>5</v>
      </c>
      <c r="D204" s="84" t="s">
        <v>193</v>
      </c>
      <c r="E204" s="84" t="s">
        <v>189</v>
      </c>
      <c r="F204" s="82">
        <v>3</v>
      </c>
      <c r="G204" s="82">
        <v>3.37</v>
      </c>
      <c r="H204" s="82">
        <v>0.02</v>
      </c>
      <c r="I204" s="82">
        <v>0.7</v>
      </c>
      <c r="J204" s="82">
        <v>1.6</v>
      </c>
      <c r="K204" s="82">
        <v>55</v>
      </c>
      <c r="L204" s="82">
        <v>1</v>
      </c>
      <c r="M204" s="82">
        <v>-0.18</v>
      </c>
      <c r="N204" s="82">
        <v>0.36</v>
      </c>
      <c r="O204" s="82">
        <v>-0.34</v>
      </c>
      <c r="P204" s="82">
        <v>1.7</v>
      </c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F204" s="82"/>
    </row>
    <row r="205" spans="1:32" x14ac:dyDescent="0.25">
      <c r="A205" s="51" t="str">
        <f t="shared" si="3"/>
        <v>CalciumB63</v>
      </c>
      <c r="B205" s="84" t="s">
        <v>160</v>
      </c>
      <c r="C205" s="84" t="s">
        <v>5</v>
      </c>
      <c r="D205" s="84" t="s">
        <v>193</v>
      </c>
      <c r="E205" s="84" t="s">
        <v>189</v>
      </c>
      <c r="F205" s="82">
        <v>3</v>
      </c>
      <c r="G205" s="82">
        <v>3.38</v>
      </c>
      <c r="H205" s="82">
        <v>0.03</v>
      </c>
      <c r="I205" s="82">
        <v>1.03</v>
      </c>
      <c r="J205" s="82">
        <v>1.6</v>
      </c>
      <c r="K205" s="82">
        <v>54</v>
      </c>
      <c r="L205" s="82">
        <v>1</v>
      </c>
      <c r="M205" s="82">
        <v>-0.1</v>
      </c>
      <c r="N205" s="82">
        <v>0.53</v>
      </c>
      <c r="O205" s="82">
        <v>-0.19</v>
      </c>
      <c r="P205" s="82">
        <v>1.7</v>
      </c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  <c r="AF205" s="82"/>
    </row>
    <row r="206" spans="1:32" x14ac:dyDescent="0.25">
      <c r="A206" s="51" t="str">
        <f t="shared" si="3"/>
        <v>CalciumB73</v>
      </c>
      <c r="B206" s="84" t="s">
        <v>161</v>
      </c>
      <c r="C206" s="84" t="s">
        <v>5</v>
      </c>
      <c r="D206" s="84" t="s">
        <v>193</v>
      </c>
      <c r="E206" s="84" t="s">
        <v>189</v>
      </c>
      <c r="F206" s="82">
        <v>3</v>
      </c>
      <c r="G206" s="82">
        <v>3.37</v>
      </c>
      <c r="H206" s="82">
        <v>0.03</v>
      </c>
      <c r="I206" s="82">
        <v>0.9</v>
      </c>
      <c r="J206" s="82">
        <v>1.6</v>
      </c>
      <c r="K206" s="82">
        <v>53</v>
      </c>
      <c r="L206" s="82">
        <v>1</v>
      </c>
      <c r="M206" s="82">
        <v>-0.27</v>
      </c>
      <c r="N206" s="82">
        <v>0.47</v>
      </c>
      <c r="O206" s="82">
        <v>-0.53</v>
      </c>
      <c r="P206" s="82">
        <v>1.7</v>
      </c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F206" s="82"/>
    </row>
    <row r="207" spans="1:32" x14ac:dyDescent="0.25">
      <c r="A207" s="51" t="str">
        <f t="shared" si="3"/>
        <v>CalciumB83</v>
      </c>
      <c r="B207" s="84" t="s">
        <v>162</v>
      </c>
      <c r="C207" s="84" t="s">
        <v>5</v>
      </c>
      <c r="D207" s="84" t="s">
        <v>193</v>
      </c>
      <c r="E207" s="84" t="s">
        <v>189</v>
      </c>
      <c r="F207" s="82">
        <v>3</v>
      </c>
      <c r="G207" s="82">
        <v>3.35</v>
      </c>
      <c r="H207" s="82">
        <v>0.03</v>
      </c>
      <c r="I207" s="82">
        <v>0.99</v>
      </c>
      <c r="J207" s="82">
        <v>1.6</v>
      </c>
      <c r="K207" s="82">
        <v>63</v>
      </c>
      <c r="L207" s="82">
        <v>1</v>
      </c>
      <c r="M207" s="82">
        <v>-0.55000000000000004</v>
      </c>
      <c r="N207" s="82">
        <v>0.51</v>
      </c>
      <c r="O207" s="82">
        <v>-1.07</v>
      </c>
      <c r="P207" s="82">
        <v>1.7</v>
      </c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82"/>
      <c r="AD207" s="82"/>
      <c r="AE207" s="82"/>
      <c r="AF207" s="82"/>
    </row>
    <row r="208" spans="1:32" x14ac:dyDescent="0.25">
      <c r="A208" s="51" t="str">
        <f t="shared" si="3"/>
        <v>CalciumB93</v>
      </c>
      <c r="B208" s="84" t="s">
        <v>163</v>
      </c>
      <c r="C208" s="84" t="s">
        <v>5</v>
      </c>
      <c r="D208" s="84" t="s">
        <v>193</v>
      </c>
      <c r="E208" s="84" t="s">
        <v>189</v>
      </c>
      <c r="F208" s="82">
        <v>3</v>
      </c>
      <c r="G208" s="82">
        <v>3.35</v>
      </c>
      <c r="H208" s="82">
        <v>0.03</v>
      </c>
      <c r="I208" s="82">
        <v>0.91</v>
      </c>
      <c r="J208" s="82">
        <v>1.6</v>
      </c>
      <c r="K208" s="82">
        <v>57</v>
      </c>
      <c r="L208" s="82">
        <v>1</v>
      </c>
      <c r="M208" s="82">
        <v>-0.47</v>
      </c>
      <c r="N208" s="82">
        <v>0.47</v>
      </c>
      <c r="O208" s="82">
        <v>-0.91</v>
      </c>
      <c r="P208" s="82">
        <v>1.7</v>
      </c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82"/>
      <c r="AD208" s="82"/>
      <c r="AE208" s="82"/>
      <c r="AF208" s="82"/>
    </row>
    <row r="209" spans="1:32" x14ac:dyDescent="0.25">
      <c r="A209" s="51" t="str">
        <f t="shared" si="3"/>
        <v>CalciumB103</v>
      </c>
      <c r="B209" s="84" t="s">
        <v>164</v>
      </c>
      <c r="C209" s="84" t="s">
        <v>5</v>
      </c>
      <c r="D209" s="84" t="s">
        <v>193</v>
      </c>
      <c r="E209" s="84" t="s">
        <v>189</v>
      </c>
      <c r="F209" s="82">
        <v>3</v>
      </c>
      <c r="G209" s="82">
        <v>3.36</v>
      </c>
      <c r="H209" s="82">
        <v>0.03</v>
      </c>
      <c r="I209" s="82">
        <v>0.8</v>
      </c>
      <c r="J209" s="82">
        <v>1.6</v>
      </c>
      <c r="K209" s="82">
        <v>66</v>
      </c>
      <c r="L209" s="82">
        <v>1</v>
      </c>
      <c r="M209" s="82">
        <v>-0.39</v>
      </c>
      <c r="N209" s="82">
        <v>0.41</v>
      </c>
      <c r="O209" s="82">
        <v>-0.76</v>
      </c>
      <c r="P209" s="82">
        <v>1.7</v>
      </c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  <c r="AF209" s="82"/>
    </row>
    <row r="210" spans="1:32" x14ac:dyDescent="0.25">
      <c r="A210" s="51" t="str">
        <f t="shared" si="3"/>
        <v>CalciumB113</v>
      </c>
      <c r="B210" s="84" t="s">
        <v>165</v>
      </c>
      <c r="C210" s="84" t="s">
        <v>5</v>
      </c>
      <c r="D210" s="84" t="s">
        <v>193</v>
      </c>
      <c r="E210" s="84" t="s">
        <v>189</v>
      </c>
      <c r="F210" s="82">
        <v>3</v>
      </c>
      <c r="G210" s="82">
        <v>3.36</v>
      </c>
      <c r="H210" s="82">
        <v>0.03</v>
      </c>
      <c r="I210" s="82">
        <v>0.8</v>
      </c>
      <c r="J210" s="82">
        <v>1.6</v>
      </c>
      <c r="K210" s="82">
        <v>58</v>
      </c>
      <c r="L210" s="82">
        <v>1</v>
      </c>
      <c r="M210" s="82">
        <v>-0.31</v>
      </c>
      <c r="N210" s="82">
        <v>0.41</v>
      </c>
      <c r="O210" s="82">
        <v>-0.6</v>
      </c>
      <c r="P210" s="82">
        <v>1.7</v>
      </c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/>
    </row>
    <row r="211" spans="1:32" x14ac:dyDescent="0.25">
      <c r="A211" s="51" t="str">
        <f t="shared" si="3"/>
        <v>CalciumB123</v>
      </c>
      <c r="B211" s="84" t="s">
        <v>166</v>
      </c>
      <c r="C211" s="84" t="s">
        <v>5</v>
      </c>
      <c r="D211" s="84" t="s">
        <v>193</v>
      </c>
      <c r="E211" s="84" t="s">
        <v>189</v>
      </c>
      <c r="F211" s="82">
        <v>3</v>
      </c>
      <c r="G211" s="82">
        <v>3.34</v>
      </c>
      <c r="H211" s="82">
        <v>0.03</v>
      </c>
      <c r="I211" s="82">
        <v>0.92</v>
      </c>
      <c r="J211" s="82">
        <v>1.6</v>
      </c>
      <c r="K211" s="82">
        <v>62</v>
      </c>
      <c r="L211" s="82">
        <v>1</v>
      </c>
      <c r="M211" s="82">
        <v>-0.68</v>
      </c>
      <c r="N211" s="82">
        <v>0.48</v>
      </c>
      <c r="O211" s="82">
        <v>-1.31</v>
      </c>
      <c r="P211" s="82">
        <v>1.7</v>
      </c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82"/>
      <c r="AD211" s="82"/>
      <c r="AE211" s="82"/>
      <c r="AF211" s="82"/>
    </row>
    <row r="212" spans="1:32" x14ac:dyDescent="0.25">
      <c r="A212" s="51" t="str">
        <f t="shared" si="3"/>
        <v>CalciumB133</v>
      </c>
      <c r="B212" s="84" t="s">
        <v>167</v>
      </c>
      <c r="C212" s="84" t="s">
        <v>5</v>
      </c>
      <c r="D212" s="84" t="s">
        <v>193</v>
      </c>
      <c r="E212" s="84" t="s">
        <v>189</v>
      </c>
      <c r="F212" s="82">
        <v>3</v>
      </c>
      <c r="G212" s="82">
        <v>3.35</v>
      </c>
      <c r="H212" s="82">
        <v>0.03</v>
      </c>
      <c r="I212" s="82">
        <v>0.96</v>
      </c>
      <c r="J212" s="82">
        <v>1.6</v>
      </c>
      <c r="K212" s="82">
        <v>678</v>
      </c>
      <c r="L212" s="82">
        <v>1</v>
      </c>
      <c r="M212" s="82">
        <v>-0.47</v>
      </c>
      <c r="N212" s="82">
        <v>0.5</v>
      </c>
      <c r="O212" s="82">
        <v>-0.9</v>
      </c>
      <c r="P212" s="82">
        <v>1.7</v>
      </c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82"/>
      <c r="AD212" s="82"/>
      <c r="AE212" s="82"/>
      <c r="AF212" s="82"/>
    </row>
    <row r="213" spans="1:32" x14ac:dyDescent="0.25">
      <c r="A213" s="51" t="str">
        <f t="shared" si="3"/>
        <v>ChlorureA1</v>
      </c>
      <c r="B213" s="84" t="s">
        <v>154</v>
      </c>
      <c r="C213" s="84" t="s">
        <v>6</v>
      </c>
      <c r="D213" s="84" t="s">
        <v>184</v>
      </c>
      <c r="E213" s="84" t="s">
        <v>189</v>
      </c>
      <c r="F213" s="82">
        <v>1</v>
      </c>
      <c r="G213" s="82">
        <v>77.13</v>
      </c>
      <c r="H213" s="82">
        <v>1.06</v>
      </c>
      <c r="I213" s="85">
        <v>1.37</v>
      </c>
      <c r="J213" s="82">
        <v>1.2</v>
      </c>
      <c r="K213" s="82">
        <v>135048</v>
      </c>
      <c r="L213" s="82">
        <v>202</v>
      </c>
      <c r="M213" s="82" t="s">
        <v>186</v>
      </c>
      <c r="N213" s="82" t="s">
        <v>186</v>
      </c>
      <c r="O213" s="82" t="s">
        <v>186</v>
      </c>
      <c r="P213" s="82">
        <v>1.9</v>
      </c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</row>
    <row r="214" spans="1:32" x14ac:dyDescent="0.25">
      <c r="A214" s="51" t="str">
        <f t="shared" si="3"/>
        <v>ChlorureB11</v>
      </c>
      <c r="B214" s="84" t="s">
        <v>155</v>
      </c>
      <c r="C214" s="84" t="s">
        <v>6</v>
      </c>
      <c r="D214" s="84" t="s">
        <v>193</v>
      </c>
      <c r="E214" s="84" t="s">
        <v>189</v>
      </c>
      <c r="F214" s="82">
        <v>1</v>
      </c>
      <c r="G214" s="82">
        <v>76.44</v>
      </c>
      <c r="H214" s="82">
        <v>0.71</v>
      </c>
      <c r="I214" s="82">
        <v>0.93</v>
      </c>
      <c r="J214" s="82">
        <v>1.2</v>
      </c>
      <c r="K214" s="82">
        <v>56</v>
      </c>
      <c r="L214" s="82">
        <v>1</v>
      </c>
      <c r="M214" s="82">
        <v>-0.65</v>
      </c>
      <c r="N214" s="82">
        <v>0.68</v>
      </c>
      <c r="O214" s="82">
        <v>-0.89</v>
      </c>
      <c r="P214" s="82">
        <v>1.9</v>
      </c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82"/>
      <c r="AD214" s="82"/>
      <c r="AE214" s="82"/>
      <c r="AF214" s="82"/>
    </row>
    <row r="215" spans="1:32" x14ac:dyDescent="0.25">
      <c r="A215" s="51" t="str">
        <f t="shared" si="3"/>
        <v>ChlorureB21</v>
      </c>
      <c r="B215" s="84" t="s">
        <v>156</v>
      </c>
      <c r="C215" s="84" t="s">
        <v>6</v>
      </c>
      <c r="D215" s="84" t="s">
        <v>193</v>
      </c>
      <c r="E215" s="84" t="s">
        <v>189</v>
      </c>
      <c r="F215" s="82">
        <v>1</v>
      </c>
      <c r="G215" s="82">
        <v>76.2</v>
      </c>
      <c r="H215" s="82">
        <v>0.96</v>
      </c>
      <c r="I215" s="86">
        <v>1.19</v>
      </c>
      <c r="J215" s="82">
        <v>1.2</v>
      </c>
      <c r="K215" s="82">
        <v>51</v>
      </c>
      <c r="L215" s="82">
        <v>1</v>
      </c>
      <c r="M215" s="82">
        <v>-0.88</v>
      </c>
      <c r="N215" s="82">
        <v>0.92</v>
      </c>
      <c r="O215" s="82">
        <v>-1.21</v>
      </c>
      <c r="P215" s="82">
        <v>1.9</v>
      </c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82"/>
      <c r="AD215" s="82"/>
      <c r="AE215" s="82"/>
      <c r="AF215" s="82"/>
    </row>
    <row r="216" spans="1:32" x14ac:dyDescent="0.25">
      <c r="A216" s="51" t="str">
        <f t="shared" si="3"/>
        <v>ChlorureB31</v>
      </c>
      <c r="B216" s="84" t="s">
        <v>157</v>
      </c>
      <c r="C216" s="84" t="s">
        <v>6</v>
      </c>
      <c r="D216" s="84" t="s">
        <v>193</v>
      </c>
      <c r="E216" s="84" t="s">
        <v>189</v>
      </c>
      <c r="F216" s="82">
        <v>1</v>
      </c>
      <c r="G216" s="82">
        <v>76.83</v>
      </c>
      <c r="H216" s="82">
        <v>0.72</v>
      </c>
      <c r="I216" s="82">
        <v>0.94</v>
      </c>
      <c r="J216" s="82">
        <v>1.2</v>
      </c>
      <c r="K216" s="82">
        <v>54</v>
      </c>
      <c r="L216" s="82">
        <v>1</v>
      </c>
      <c r="M216" s="82">
        <v>-0.28000000000000003</v>
      </c>
      <c r="N216" s="82">
        <v>0.68</v>
      </c>
      <c r="O216" s="82">
        <v>-0.38</v>
      </c>
      <c r="P216" s="82">
        <v>1.9</v>
      </c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F216" s="82"/>
    </row>
    <row r="217" spans="1:32" x14ac:dyDescent="0.25">
      <c r="A217" s="51" t="str">
        <f t="shared" si="3"/>
        <v>ChlorureB41</v>
      </c>
      <c r="B217" s="84" t="s">
        <v>158</v>
      </c>
      <c r="C217" s="84" t="s">
        <v>6</v>
      </c>
      <c r="D217" s="84" t="s">
        <v>193</v>
      </c>
      <c r="E217" s="84" t="s">
        <v>189</v>
      </c>
      <c r="F217" s="82">
        <v>1</v>
      </c>
      <c r="G217" s="82">
        <v>76.28</v>
      </c>
      <c r="H217" s="82">
        <v>0.72</v>
      </c>
      <c r="I217" s="82">
        <v>0.95</v>
      </c>
      <c r="J217" s="82">
        <v>1.2</v>
      </c>
      <c r="K217" s="82">
        <v>53</v>
      </c>
      <c r="L217" s="82">
        <v>1</v>
      </c>
      <c r="M217" s="82">
        <v>-0.8</v>
      </c>
      <c r="N217" s="82">
        <v>0.69</v>
      </c>
      <c r="O217" s="82">
        <v>-1.1000000000000001</v>
      </c>
      <c r="P217" s="82">
        <v>1.9</v>
      </c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  <c r="AF217" s="82"/>
    </row>
    <row r="218" spans="1:32" x14ac:dyDescent="0.25">
      <c r="A218" s="51" t="str">
        <f t="shared" si="3"/>
        <v>ChlorureB51</v>
      </c>
      <c r="B218" s="84" t="s">
        <v>159</v>
      </c>
      <c r="C218" s="84" t="s">
        <v>6</v>
      </c>
      <c r="D218" s="84" t="s">
        <v>193</v>
      </c>
      <c r="E218" s="84" t="s">
        <v>189</v>
      </c>
      <c r="F218" s="82">
        <v>1</v>
      </c>
      <c r="G218" s="82">
        <v>76.790000000000006</v>
      </c>
      <c r="H218" s="82">
        <v>0.63</v>
      </c>
      <c r="I218" s="82">
        <v>0.82</v>
      </c>
      <c r="J218" s="82">
        <v>1.2</v>
      </c>
      <c r="K218" s="82">
        <v>56</v>
      </c>
      <c r="L218" s="82">
        <v>1</v>
      </c>
      <c r="M218" s="82">
        <v>-0.32</v>
      </c>
      <c r="N218" s="82">
        <v>0.6</v>
      </c>
      <c r="O218" s="82">
        <v>-0.43</v>
      </c>
      <c r="P218" s="82">
        <v>1.9</v>
      </c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82"/>
      <c r="AD218" s="82"/>
      <c r="AE218" s="82"/>
      <c r="AF218" s="82"/>
    </row>
    <row r="219" spans="1:32" x14ac:dyDescent="0.25">
      <c r="A219" s="51" t="str">
        <f t="shared" si="3"/>
        <v>ChlorureB61</v>
      </c>
      <c r="B219" s="84" t="s">
        <v>160</v>
      </c>
      <c r="C219" s="84" t="s">
        <v>6</v>
      </c>
      <c r="D219" s="84" t="s">
        <v>193</v>
      </c>
      <c r="E219" s="84" t="s">
        <v>189</v>
      </c>
      <c r="F219" s="82">
        <v>1</v>
      </c>
      <c r="G219" s="82">
        <v>76.84</v>
      </c>
      <c r="H219" s="82">
        <v>0.75</v>
      </c>
      <c r="I219" s="82">
        <v>0.98</v>
      </c>
      <c r="J219" s="82">
        <v>1.2</v>
      </c>
      <c r="K219" s="82">
        <v>52</v>
      </c>
      <c r="L219" s="82">
        <v>1</v>
      </c>
      <c r="M219" s="82">
        <v>-0.27</v>
      </c>
      <c r="N219" s="82">
        <v>0.71</v>
      </c>
      <c r="O219" s="82">
        <v>-0.37</v>
      </c>
      <c r="P219" s="82">
        <v>1.9</v>
      </c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F219" s="82"/>
    </row>
    <row r="220" spans="1:32" x14ac:dyDescent="0.25">
      <c r="A220" s="51" t="str">
        <f t="shared" si="3"/>
        <v>ChlorureB71</v>
      </c>
      <c r="B220" s="84" t="s">
        <v>161</v>
      </c>
      <c r="C220" s="84" t="s">
        <v>6</v>
      </c>
      <c r="D220" s="84" t="s">
        <v>193</v>
      </c>
      <c r="E220" s="84" t="s">
        <v>189</v>
      </c>
      <c r="F220" s="82">
        <v>1</v>
      </c>
      <c r="G220" s="82">
        <v>76.7</v>
      </c>
      <c r="H220" s="82">
        <v>0.83</v>
      </c>
      <c r="I220" s="82">
        <v>1.0900000000000001</v>
      </c>
      <c r="J220" s="82">
        <v>1.2</v>
      </c>
      <c r="K220" s="82">
        <v>54</v>
      </c>
      <c r="L220" s="82">
        <v>1</v>
      </c>
      <c r="M220" s="82">
        <v>-0.41</v>
      </c>
      <c r="N220" s="82">
        <v>0.79</v>
      </c>
      <c r="O220" s="82">
        <v>-0.56000000000000005</v>
      </c>
      <c r="P220" s="82">
        <v>1.9</v>
      </c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82"/>
      <c r="AD220" s="82"/>
      <c r="AE220" s="82"/>
      <c r="AF220" s="82"/>
    </row>
    <row r="221" spans="1:32" x14ac:dyDescent="0.25">
      <c r="A221" s="51" t="str">
        <f t="shared" si="3"/>
        <v>ChlorureB81</v>
      </c>
      <c r="B221" s="84" t="s">
        <v>162</v>
      </c>
      <c r="C221" s="84" t="s">
        <v>6</v>
      </c>
      <c r="D221" s="84" t="s">
        <v>193</v>
      </c>
      <c r="E221" s="84" t="s">
        <v>189</v>
      </c>
      <c r="F221" s="82">
        <v>1</v>
      </c>
      <c r="G221" s="82">
        <v>76.650000000000006</v>
      </c>
      <c r="H221" s="82">
        <v>0.65</v>
      </c>
      <c r="I221" s="82">
        <v>0.85</v>
      </c>
      <c r="J221" s="82">
        <v>1.2</v>
      </c>
      <c r="K221" s="82">
        <v>65</v>
      </c>
      <c r="L221" s="82">
        <v>1</v>
      </c>
      <c r="M221" s="82">
        <v>-0.45</v>
      </c>
      <c r="N221" s="82">
        <v>0.62</v>
      </c>
      <c r="O221" s="82">
        <v>-0.62</v>
      </c>
      <c r="P221" s="82">
        <v>1.9</v>
      </c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F221" s="82"/>
    </row>
    <row r="222" spans="1:32" x14ac:dyDescent="0.25">
      <c r="A222" s="51" t="str">
        <f t="shared" si="3"/>
        <v>ChlorureB91</v>
      </c>
      <c r="B222" s="84" t="s">
        <v>163</v>
      </c>
      <c r="C222" s="84" t="s">
        <v>6</v>
      </c>
      <c r="D222" s="84" t="s">
        <v>193</v>
      </c>
      <c r="E222" s="84" t="s">
        <v>189</v>
      </c>
      <c r="F222" s="82">
        <v>1</v>
      </c>
      <c r="G222" s="82">
        <v>76.53</v>
      </c>
      <c r="H222" s="82">
        <v>0.71</v>
      </c>
      <c r="I222" s="82">
        <v>0.93</v>
      </c>
      <c r="J222" s="82">
        <v>1.2</v>
      </c>
      <c r="K222" s="82">
        <v>58</v>
      </c>
      <c r="L222" s="82">
        <v>1</v>
      </c>
      <c r="M222" s="82">
        <v>-0.56000000000000005</v>
      </c>
      <c r="N222" s="82">
        <v>0.67</v>
      </c>
      <c r="O222" s="82">
        <v>-0.77</v>
      </c>
      <c r="P222" s="82">
        <v>1.9</v>
      </c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  <c r="AF222" s="82"/>
    </row>
    <row r="223" spans="1:32" x14ac:dyDescent="0.25">
      <c r="A223" s="51" t="str">
        <f t="shared" si="3"/>
        <v>ChlorureB101</v>
      </c>
      <c r="B223" s="84" t="s">
        <v>164</v>
      </c>
      <c r="C223" s="84" t="s">
        <v>6</v>
      </c>
      <c r="D223" s="84" t="s">
        <v>193</v>
      </c>
      <c r="E223" s="84" t="s">
        <v>189</v>
      </c>
      <c r="F223" s="82">
        <v>1</v>
      </c>
      <c r="G223" s="82">
        <v>76.83</v>
      </c>
      <c r="H223" s="82">
        <v>0.63</v>
      </c>
      <c r="I223" s="82">
        <v>0.82</v>
      </c>
      <c r="J223" s="82">
        <v>1.2</v>
      </c>
      <c r="K223" s="82">
        <v>64</v>
      </c>
      <c r="L223" s="82">
        <v>1</v>
      </c>
      <c r="M223" s="82">
        <v>-0.28000000000000003</v>
      </c>
      <c r="N223" s="82">
        <v>0.6</v>
      </c>
      <c r="O223" s="82">
        <v>-0.39</v>
      </c>
      <c r="P223" s="82">
        <v>1.9</v>
      </c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82"/>
      <c r="AD223" s="82"/>
      <c r="AE223" s="82"/>
      <c r="AF223" s="82"/>
    </row>
    <row r="224" spans="1:32" x14ac:dyDescent="0.25">
      <c r="A224" s="51" t="str">
        <f t="shared" si="3"/>
        <v>ChlorureB111</v>
      </c>
      <c r="B224" s="84" t="s">
        <v>165</v>
      </c>
      <c r="C224" s="84" t="s">
        <v>6</v>
      </c>
      <c r="D224" s="84" t="s">
        <v>193</v>
      </c>
      <c r="E224" s="84" t="s">
        <v>189</v>
      </c>
      <c r="F224" s="82">
        <v>1</v>
      </c>
      <c r="G224" s="82">
        <v>76.81</v>
      </c>
      <c r="H224" s="82">
        <v>0.54</v>
      </c>
      <c r="I224" s="82">
        <v>0.7</v>
      </c>
      <c r="J224" s="82">
        <v>1.2</v>
      </c>
      <c r="K224" s="82">
        <v>57</v>
      </c>
      <c r="L224" s="82">
        <v>1</v>
      </c>
      <c r="M224" s="82">
        <v>-0.3</v>
      </c>
      <c r="N224" s="82">
        <v>0.51</v>
      </c>
      <c r="O224" s="82">
        <v>-0.41</v>
      </c>
      <c r="P224" s="82">
        <v>1.9</v>
      </c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  <c r="AE224" s="82"/>
      <c r="AF224" s="82"/>
    </row>
    <row r="225" spans="1:32" x14ac:dyDescent="0.25">
      <c r="A225" s="51" t="str">
        <f t="shared" si="3"/>
        <v>ChlorureB121</v>
      </c>
      <c r="B225" s="84" t="s">
        <v>166</v>
      </c>
      <c r="C225" s="84" t="s">
        <v>6</v>
      </c>
      <c r="D225" s="84" t="s">
        <v>193</v>
      </c>
      <c r="E225" s="84" t="s">
        <v>189</v>
      </c>
      <c r="F225" s="82">
        <v>1</v>
      </c>
      <c r="G225" s="82">
        <v>76.88</v>
      </c>
      <c r="H225" s="82">
        <v>0.79</v>
      </c>
      <c r="I225" s="82">
        <v>1.03</v>
      </c>
      <c r="J225" s="82">
        <v>1.2</v>
      </c>
      <c r="K225" s="82">
        <v>68</v>
      </c>
      <c r="L225" s="82">
        <v>1</v>
      </c>
      <c r="M225" s="82">
        <v>-0.23</v>
      </c>
      <c r="N225" s="82">
        <v>0.75</v>
      </c>
      <c r="O225" s="82">
        <v>-0.32</v>
      </c>
      <c r="P225" s="82">
        <v>1.9</v>
      </c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F225" s="82"/>
    </row>
    <row r="226" spans="1:32" x14ac:dyDescent="0.25">
      <c r="A226" s="51" t="str">
        <f t="shared" si="3"/>
        <v>ChlorureB131</v>
      </c>
      <c r="B226" s="84" t="s">
        <v>167</v>
      </c>
      <c r="C226" s="84" t="s">
        <v>6</v>
      </c>
      <c r="D226" s="84" t="s">
        <v>193</v>
      </c>
      <c r="E226" s="84" t="s">
        <v>189</v>
      </c>
      <c r="F226" s="82">
        <v>1</v>
      </c>
      <c r="G226" s="82">
        <v>76.66</v>
      </c>
      <c r="H226" s="82">
        <v>0.75</v>
      </c>
      <c r="I226" s="82">
        <v>0.98</v>
      </c>
      <c r="J226" s="82">
        <v>1.2</v>
      </c>
      <c r="K226" s="82">
        <v>688</v>
      </c>
      <c r="L226" s="82">
        <v>1</v>
      </c>
      <c r="M226" s="82">
        <v>-0.44</v>
      </c>
      <c r="N226" s="82">
        <v>0.71</v>
      </c>
      <c r="O226" s="82">
        <v>-0.61</v>
      </c>
      <c r="P226" s="82">
        <v>1.9</v>
      </c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82"/>
      <c r="AD226" s="82"/>
      <c r="AE226" s="82"/>
      <c r="AF226" s="82"/>
    </row>
    <row r="227" spans="1:32" x14ac:dyDescent="0.25">
      <c r="A227" s="51" t="str">
        <f t="shared" si="3"/>
        <v>ChlorureA2</v>
      </c>
      <c r="B227" s="84" t="s">
        <v>154</v>
      </c>
      <c r="C227" s="84" t="s">
        <v>6</v>
      </c>
      <c r="D227" s="84" t="s">
        <v>184</v>
      </c>
      <c r="E227" s="84" t="s">
        <v>189</v>
      </c>
      <c r="F227" s="82">
        <v>2</v>
      </c>
      <c r="G227" s="82">
        <v>96.98</v>
      </c>
      <c r="H227" s="82">
        <v>1.03</v>
      </c>
      <c r="I227" s="82">
        <v>1.06</v>
      </c>
      <c r="J227" s="82">
        <v>1.2</v>
      </c>
      <c r="K227" s="82">
        <v>35891</v>
      </c>
      <c r="L227" s="82">
        <v>58</v>
      </c>
      <c r="M227" s="82" t="s">
        <v>186</v>
      </c>
      <c r="N227" s="82" t="s">
        <v>186</v>
      </c>
      <c r="O227" s="82" t="s">
        <v>186</v>
      </c>
      <c r="P227" s="82">
        <v>1.9</v>
      </c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82"/>
      <c r="AD227" s="82"/>
      <c r="AE227" s="82"/>
      <c r="AF227" s="82"/>
    </row>
    <row r="228" spans="1:32" x14ac:dyDescent="0.25">
      <c r="A228" s="51" t="str">
        <f t="shared" si="3"/>
        <v>ChlorureB12</v>
      </c>
      <c r="B228" s="84" t="s">
        <v>155</v>
      </c>
      <c r="C228" s="84" t="s">
        <v>6</v>
      </c>
      <c r="D228" s="84" t="s">
        <v>193</v>
      </c>
      <c r="E228" s="84" t="s">
        <v>189</v>
      </c>
      <c r="F228" s="82">
        <v>2</v>
      </c>
      <c r="G228" s="82">
        <v>95.91</v>
      </c>
      <c r="H228" s="82">
        <v>1.22</v>
      </c>
      <c r="I228" s="86">
        <v>1.18</v>
      </c>
      <c r="J228" s="82">
        <v>1.2</v>
      </c>
      <c r="K228" s="82">
        <v>54</v>
      </c>
      <c r="L228" s="82">
        <v>1</v>
      </c>
      <c r="M228" s="82">
        <v>-1.05</v>
      </c>
      <c r="N228" s="82">
        <v>1.2</v>
      </c>
      <c r="O228" s="82">
        <v>-1.1100000000000001</v>
      </c>
      <c r="P228" s="82">
        <v>1.9</v>
      </c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F228" s="82"/>
    </row>
    <row r="229" spans="1:32" x14ac:dyDescent="0.25">
      <c r="A229" s="51" t="str">
        <f t="shared" si="3"/>
        <v>ChlorureB22</v>
      </c>
      <c r="B229" s="84" t="s">
        <v>156</v>
      </c>
      <c r="C229" s="84" t="s">
        <v>6</v>
      </c>
      <c r="D229" s="84" t="s">
        <v>193</v>
      </c>
      <c r="E229" s="84" t="s">
        <v>189</v>
      </c>
      <c r="F229" s="82">
        <v>2</v>
      </c>
      <c r="G229" s="82">
        <v>96.1</v>
      </c>
      <c r="H229" s="82">
        <v>1.1599999999999999</v>
      </c>
      <c r="I229" s="86">
        <v>1.19</v>
      </c>
      <c r="J229" s="82">
        <v>1.2</v>
      </c>
      <c r="K229" s="82">
        <v>48</v>
      </c>
      <c r="L229" s="82">
        <v>1</v>
      </c>
      <c r="M229" s="82">
        <v>-0.86</v>
      </c>
      <c r="N229" s="82">
        <v>1.1399999999999999</v>
      </c>
      <c r="O229" s="82">
        <v>-0.91</v>
      </c>
      <c r="P229" s="82">
        <v>1.9</v>
      </c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82"/>
      <c r="AD229" s="82"/>
      <c r="AE229" s="82"/>
      <c r="AF229" s="82"/>
    </row>
    <row r="230" spans="1:32" x14ac:dyDescent="0.25">
      <c r="A230" s="51" t="str">
        <f t="shared" si="3"/>
        <v>ChlorureB32</v>
      </c>
      <c r="B230" s="84" t="s">
        <v>157</v>
      </c>
      <c r="C230" s="84" t="s">
        <v>6</v>
      </c>
      <c r="D230" s="84" t="s">
        <v>193</v>
      </c>
      <c r="E230" s="84" t="s">
        <v>189</v>
      </c>
      <c r="F230" s="82">
        <v>2</v>
      </c>
      <c r="G230" s="82">
        <v>96.35</v>
      </c>
      <c r="H230" s="82">
        <v>0.8</v>
      </c>
      <c r="I230" s="82">
        <v>0.83</v>
      </c>
      <c r="J230" s="82">
        <v>1.2</v>
      </c>
      <c r="K230" s="82">
        <v>58</v>
      </c>
      <c r="L230" s="82">
        <v>1</v>
      </c>
      <c r="M230" s="82">
        <v>-0.61</v>
      </c>
      <c r="N230" s="82">
        <v>0.78</v>
      </c>
      <c r="O230" s="82">
        <v>-0.65</v>
      </c>
      <c r="P230" s="82">
        <v>1.9</v>
      </c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82"/>
      <c r="AD230" s="82"/>
      <c r="AE230" s="82"/>
      <c r="AF230" s="82"/>
    </row>
    <row r="231" spans="1:32" x14ac:dyDescent="0.25">
      <c r="A231" s="51" t="str">
        <f t="shared" si="3"/>
        <v>ChlorureB42</v>
      </c>
      <c r="B231" s="84" t="s">
        <v>158</v>
      </c>
      <c r="C231" s="84" t="s">
        <v>6</v>
      </c>
      <c r="D231" s="84" t="s">
        <v>193</v>
      </c>
      <c r="E231" s="84" t="s">
        <v>189</v>
      </c>
      <c r="F231" s="82">
        <v>2</v>
      </c>
      <c r="G231" s="82">
        <v>95.83</v>
      </c>
      <c r="H231" s="82">
        <v>0.82</v>
      </c>
      <c r="I231" s="82">
        <v>0.85</v>
      </c>
      <c r="J231" s="82">
        <v>1.2</v>
      </c>
      <c r="K231" s="82">
        <v>50</v>
      </c>
      <c r="L231" s="82">
        <v>1</v>
      </c>
      <c r="M231" s="82">
        <v>-1.1299999999999999</v>
      </c>
      <c r="N231" s="82">
        <v>0.8</v>
      </c>
      <c r="O231" s="82">
        <v>-1.19</v>
      </c>
      <c r="P231" s="82">
        <v>1.9</v>
      </c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82"/>
      <c r="AD231" s="82"/>
      <c r="AE231" s="82"/>
      <c r="AF231" s="82"/>
    </row>
    <row r="232" spans="1:32" x14ac:dyDescent="0.25">
      <c r="A232" s="51" t="str">
        <f t="shared" si="3"/>
        <v>ChlorureB52</v>
      </c>
      <c r="B232" s="84" t="s">
        <v>159</v>
      </c>
      <c r="C232" s="84" t="s">
        <v>6</v>
      </c>
      <c r="D232" s="84" t="s">
        <v>193</v>
      </c>
      <c r="E232" s="84" t="s">
        <v>189</v>
      </c>
      <c r="F232" s="82">
        <v>2</v>
      </c>
      <c r="G232" s="82">
        <v>96.29</v>
      </c>
      <c r="H232" s="82">
        <v>0.84</v>
      </c>
      <c r="I232" s="82">
        <v>0.87</v>
      </c>
      <c r="J232" s="82">
        <v>1.2</v>
      </c>
      <c r="K232" s="82">
        <v>54</v>
      </c>
      <c r="L232" s="82">
        <v>1</v>
      </c>
      <c r="M232" s="82">
        <v>-0.68</v>
      </c>
      <c r="N232" s="82">
        <v>0.82</v>
      </c>
      <c r="O232" s="82">
        <v>-0.72</v>
      </c>
      <c r="P232" s="82">
        <v>1.9</v>
      </c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82"/>
      <c r="AD232" s="82"/>
      <c r="AE232" s="82"/>
      <c r="AF232" s="82"/>
    </row>
    <row r="233" spans="1:32" x14ac:dyDescent="0.25">
      <c r="A233" s="51" t="str">
        <f t="shared" si="3"/>
        <v>ChlorureB62</v>
      </c>
      <c r="B233" s="84" t="s">
        <v>160</v>
      </c>
      <c r="C233" s="84" t="s">
        <v>6</v>
      </c>
      <c r="D233" s="84" t="s">
        <v>193</v>
      </c>
      <c r="E233" s="84" t="s">
        <v>189</v>
      </c>
      <c r="F233" s="82">
        <v>2</v>
      </c>
      <c r="G233" s="82">
        <v>96.24</v>
      </c>
      <c r="H233" s="82">
        <v>0.87</v>
      </c>
      <c r="I233" s="82">
        <v>0.91</v>
      </c>
      <c r="J233" s="82">
        <v>1.2</v>
      </c>
      <c r="K233" s="82">
        <v>53</v>
      </c>
      <c r="L233" s="82">
        <v>1</v>
      </c>
      <c r="M233" s="82">
        <v>-0.73</v>
      </c>
      <c r="N233" s="82">
        <v>0.86</v>
      </c>
      <c r="O233" s="82">
        <v>-0.77</v>
      </c>
      <c r="P233" s="82">
        <v>1.9</v>
      </c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82"/>
      <c r="AD233" s="82"/>
      <c r="AE233" s="82"/>
      <c r="AF233" s="82"/>
    </row>
    <row r="234" spans="1:32" x14ac:dyDescent="0.25">
      <c r="A234" s="51" t="str">
        <f t="shared" si="3"/>
        <v>ChlorureB72</v>
      </c>
      <c r="B234" s="84" t="s">
        <v>161</v>
      </c>
      <c r="C234" s="84" t="s">
        <v>6</v>
      </c>
      <c r="D234" s="84" t="s">
        <v>193</v>
      </c>
      <c r="E234" s="84" t="s">
        <v>189</v>
      </c>
      <c r="F234" s="82">
        <v>2</v>
      </c>
      <c r="G234" s="82">
        <v>96.42</v>
      </c>
      <c r="H234" s="82">
        <v>0.7</v>
      </c>
      <c r="I234" s="82">
        <v>0.72</v>
      </c>
      <c r="J234" s="82">
        <v>1.2</v>
      </c>
      <c r="K234" s="82">
        <v>53</v>
      </c>
      <c r="L234" s="82">
        <v>1</v>
      </c>
      <c r="M234" s="82">
        <v>-0.55000000000000004</v>
      </c>
      <c r="N234" s="82">
        <v>0.68</v>
      </c>
      <c r="O234" s="82">
        <v>-0.59</v>
      </c>
      <c r="P234" s="82">
        <v>1.9</v>
      </c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  <c r="AE234" s="82"/>
      <c r="AF234" s="82"/>
    </row>
    <row r="235" spans="1:32" x14ac:dyDescent="0.25">
      <c r="A235" s="51" t="str">
        <f t="shared" si="3"/>
        <v>ChlorureB82</v>
      </c>
      <c r="B235" s="84" t="s">
        <v>162</v>
      </c>
      <c r="C235" s="84" t="s">
        <v>6</v>
      </c>
      <c r="D235" s="84" t="s">
        <v>193</v>
      </c>
      <c r="E235" s="84" t="s">
        <v>189</v>
      </c>
      <c r="F235" s="82">
        <v>2</v>
      </c>
      <c r="G235" s="82">
        <v>96.43</v>
      </c>
      <c r="H235" s="82">
        <v>0.88</v>
      </c>
      <c r="I235" s="82">
        <v>0.91</v>
      </c>
      <c r="J235" s="82">
        <v>1.2</v>
      </c>
      <c r="K235" s="82">
        <v>61</v>
      </c>
      <c r="L235" s="82">
        <v>1</v>
      </c>
      <c r="M235" s="82">
        <v>-0.54</v>
      </c>
      <c r="N235" s="82">
        <v>0.86</v>
      </c>
      <c r="O235" s="82">
        <v>-0.56999999999999995</v>
      </c>
      <c r="P235" s="82">
        <v>1.9</v>
      </c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  <c r="AE235" s="82"/>
      <c r="AF235" s="82"/>
    </row>
    <row r="236" spans="1:32" x14ac:dyDescent="0.25">
      <c r="A236" s="51" t="str">
        <f t="shared" si="3"/>
        <v>ChlorureB92</v>
      </c>
      <c r="B236" s="84" t="s">
        <v>163</v>
      </c>
      <c r="C236" s="84" t="s">
        <v>6</v>
      </c>
      <c r="D236" s="84" t="s">
        <v>193</v>
      </c>
      <c r="E236" s="84" t="s">
        <v>189</v>
      </c>
      <c r="F236" s="82">
        <v>2</v>
      </c>
      <c r="G236" s="82">
        <v>96.12</v>
      </c>
      <c r="H236" s="82">
        <v>0.8</v>
      </c>
      <c r="I236" s="82">
        <v>0.83</v>
      </c>
      <c r="J236" s="82">
        <v>1.2</v>
      </c>
      <c r="K236" s="82">
        <v>57</v>
      </c>
      <c r="L236" s="82">
        <v>1</v>
      </c>
      <c r="M236" s="82">
        <v>-0.84</v>
      </c>
      <c r="N236" s="82">
        <v>0.78</v>
      </c>
      <c r="O236" s="82">
        <v>-0.89</v>
      </c>
      <c r="P236" s="82">
        <v>1.9</v>
      </c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82"/>
      <c r="AD236" s="82"/>
      <c r="AE236" s="82"/>
      <c r="AF236" s="82"/>
    </row>
    <row r="237" spans="1:32" x14ac:dyDescent="0.25">
      <c r="A237" s="51" t="str">
        <f t="shared" si="3"/>
        <v>ChlorureB102</v>
      </c>
      <c r="B237" s="84" t="s">
        <v>164</v>
      </c>
      <c r="C237" s="84" t="s">
        <v>6</v>
      </c>
      <c r="D237" s="84" t="s">
        <v>193</v>
      </c>
      <c r="E237" s="84" t="s">
        <v>189</v>
      </c>
      <c r="F237" s="82">
        <v>2</v>
      </c>
      <c r="G237" s="82">
        <v>96.28</v>
      </c>
      <c r="H237" s="82">
        <v>0.65</v>
      </c>
      <c r="I237" s="82">
        <v>0.68</v>
      </c>
      <c r="J237" s="82">
        <v>1.2</v>
      </c>
      <c r="K237" s="82">
        <v>62</v>
      </c>
      <c r="L237" s="82">
        <v>1</v>
      </c>
      <c r="M237" s="82">
        <v>-0.69</v>
      </c>
      <c r="N237" s="82">
        <v>0.64</v>
      </c>
      <c r="O237" s="82">
        <v>-0.73</v>
      </c>
      <c r="P237" s="82">
        <v>1.9</v>
      </c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82"/>
      <c r="AD237" s="82"/>
      <c r="AE237" s="82"/>
      <c r="AF237" s="82"/>
    </row>
    <row r="238" spans="1:32" x14ac:dyDescent="0.25">
      <c r="A238" s="51" t="str">
        <f t="shared" si="3"/>
        <v>ChlorureB112</v>
      </c>
      <c r="B238" s="84" t="s">
        <v>165</v>
      </c>
      <c r="C238" s="84" t="s">
        <v>6</v>
      </c>
      <c r="D238" s="84" t="s">
        <v>193</v>
      </c>
      <c r="E238" s="84" t="s">
        <v>189</v>
      </c>
      <c r="F238" s="82">
        <v>2</v>
      </c>
      <c r="G238" s="82">
        <v>96.18</v>
      </c>
      <c r="H238" s="82">
        <v>0.63</v>
      </c>
      <c r="I238" s="82">
        <v>0.66</v>
      </c>
      <c r="J238" s="82">
        <v>1.2</v>
      </c>
      <c r="K238" s="82">
        <v>55</v>
      </c>
      <c r="L238" s="82">
        <v>1</v>
      </c>
      <c r="M238" s="82">
        <v>-0.78</v>
      </c>
      <c r="N238" s="82">
        <v>0.62</v>
      </c>
      <c r="O238" s="82">
        <v>-0.83</v>
      </c>
      <c r="P238" s="82">
        <v>1.9</v>
      </c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82"/>
      <c r="AD238" s="82"/>
      <c r="AE238" s="82"/>
      <c r="AF238" s="82"/>
    </row>
    <row r="239" spans="1:32" x14ac:dyDescent="0.25">
      <c r="A239" s="51" t="str">
        <f t="shared" si="3"/>
        <v>ChlorureB122</v>
      </c>
      <c r="B239" s="84" t="s">
        <v>166</v>
      </c>
      <c r="C239" s="84" t="s">
        <v>6</v>
      </c>
      <c r="D239" s="84" t="s">
        <v>193</v>
      </c>
      <c r="E239" s="84" t="s">
        <v>189</v>
      </c>
      <c r="F239" s="82">
        <v>2</v>
      </c>
      <c r="G239" s="82">
        <v>96.38</v>
      </c>
      <c r="H239" s="82">
        <v>0.79</v>
      </c>
      <c r="I239" s="82">
        <v>0.82</v>
      </c>
      <c r="J239" s="82">
        <v>1.2</v>
      </c>
      <c r="K239" s="82">
        <v>61</v>
      </c>
      <c r="L239" s="82">
        <v>1</v>
      </c>
      <c r="M239" s="82">
        <v>-0.59</v>
      </c>
      <c r="N239" s="82">
        <v>0.77</v>
      </c>
      <c r="O239" s="82">
        <v>-0.63</v>
      </c>
      <c r="P239" s="82">
        <v>1.9</v>
      </c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82"/>
      <c r="AD239" s="82"/>
      <c r="AE239" s="82"/>
      <c r="AF239" s="82"/>
    </row>
    <row r="240" spans="1:32" x14ac:dyDescent="0.25">
      <c r="A240" s="51" t="str">
        <f t="shared" si="3"/>
        <v>ChlorureB132</v>
      </c>
      <c r="B240" s="84" t="s">
        <v>167</v>
      </c>
      <c r="C240" s="84" t="s">
        <v>6</v>
      </c>
      <c r="D240" s="84" t="s">
        <v>193</v>
      </c>
      <c r="E240" s="84" t="s">
        <v>189</v>
      </c>
      <c r="F240" s="82">
        <v>2</v>
      </c>
      <c r="G240" s="82">
        <v>96.22</v>
      </c>
      <c r="H240" s="82">
        <v>0.87</v>
      </c>
      <c r="I240" s="82">
        <v>0.9</v>
      </c>
      <c r="J240" s="82">
        <v>1.2</v>
      </c>
      <c r="K240" s="82">
        <v>666</v>
      </c>
      <c r="L240" s="82">
        <v>1</v>
      </c>
      <c r="M240" s="82">
        <v>-0.75</v>
      </c>
      <c r="N240" s="82">
        <v>0.85</v>
      </c>
      <c r="O240" s="82">
        <v>-0.79</v>
      </c>
      <c r="P240" s="82">
        <v>1.9</v>
      </c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  <c r="AF240" s="82"/>
    </row>
    <row r="241" spans="1:32" x14ac:dyDescent="0.25">
      <c r="A241" s="51" t="str">
        <f t="shared" si="3"/>
        <v>ChlorureA3</v>
      </c>
      <c r="B241" s="84" t="s">
        <v>154</v>
      </c>
      <c r="C241" s="84" t="s">
        <v>6</v>
      </c>
      <c r="D241" s="84" t="s">
        <v>184</v>
      </c>
      <c r="E241" s="84" t="s">
        <v>189</v>
      </c>
      <c r="F241" s="82">
        <v>3</v>
      </c>
      <c r="G241" s="82">
        <v>115.08</v>
      </c>
      <c r="H241" s="82">
        <v>1.66</v>
      </c>
      <c r="I241" s="85">
        <v>1.45</v>
      </c>
      <c r="J241" s="82">
        <v>1.2</v>
      </c>
      <c r="K241" s="82">
        <v>134662</v>
      </c>
      <c r="L241" s="82">
        <v>201</v>
      </c>
      <c r="M241" s="82" t="s">
        <v>186</v>
      </c>
      <c r="N241" s="82" t="s">
        <v>186</v>
      </c>
      <c r="O241" s="82" t="s">
        <v>186</v>
      </c>
      <c r="P241" s="82">
        <v>1.9</v>
      </c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  <c r="AE241" s="82"/>
      <c r="AF241" s="82"/>
    </row>
    <row r="242" spans="1:32" x14ac:dyDescent="0.25">
      <c r="A242" s="51" t="str">
        <f t="shared" si="3"/>
        <v>ChlorureB13</v>
      </c>
      <c r="B242" s="84" t="s">
        <v>155</v>
      </c>
      <c r="C242" s="84" t="s">
        <v>6</v>
      </c>
      <c r="D242" s="84" t="s">
        <v>193</v>
      </c>
      <c r="E242" s="84" t="s">
        <v>189</v>
      </c>
      <c r="F242" s="82">
        <v>3</v>
      </c>
      <c r="G242" s="82">
        <v>114.23</v>
      </c>
      <c r="H242" s="82">
        <v>0.34</v>
      </c>
      <c r="I242" s="82">
        <v>0.3</v>
      </c>
      <c r="J242" s="82">
        <v>1.2</v>
      </c>
      <c r="K242" s="82">
        <v>53</v>
      </c>
      <c r="L242" s="82">
        <v>1</v>
      </c>
      <c r="M242" s="82">
        <v>-0.51</v>
      </c>
      <c r="N242" s="82">
        <v>0.21</v>
      </c>
      <c r="O242" s="82">
        <v>-0.74</v>
      </c>
      <c r="P242" s="82">
        <v>1.9</v>
      </c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82"/>
      <c r="AD242" s="82"/>
      <c r="AE242" s="82"/>
      <c r="AF242" s="82"/>
    </row>
    <row r="243" spans="1:32" x14ac:dyDescent="0.25">
      <c r="A243" s="51" t="str">
        <f t="shared" si="3"/>
        <v>ChlorureB23</v>
      </c>
      <c r="B243" s="84" t="s">
        <v>156</v>
      </c>
      <c r="C243" s="84" t="s">
        <v>6</v>
      </c>
      <c r="D243" s="84" t="s">
        <v>193</v>
      </c>
      <c r="E243" s="84" t="s">
        <v>189</v>
      </c>
      <c r="F243" s="82">
        <v>3</v>
      </c>
      <c r="G243" s="82">
        <v>114.27</v>
      </c>
      <c r="H243" s="82">
        <v>0.56999999999999995</v>
      </c>
      <c r="I243" s="82">
        <v>0.5</v>
      </c>
      <c r="J243" s="82">
        <v>1.2</v>
      </c>
      <c r="K243" s="82">
        <v>47</v>
      </c>
      <c r="L243" s="82">
        <v>1</v>
      </c>
      <c r="M243" s="82">
        <v>-0.48</v>
      </c>
      <c r="N243" s="82">
        <v>0.34</v>
      </c>
      <c r="O243" s="82">
        <v>-0.7</v>
      </c>
      <c r="P243" s="82">
        <v>1.9</v>
      </c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  <c r="AE243" s="82"/>
      <c r="AF243" s="82"/>
    </row>
    <row r="244" spans="1:32" x14ac:dyDescent="0.25">
      <c r="A244" s="51" t="str">
        <f t="shared" si="3"/>
        <v>ChlorureB33</v>
      </c>
      <c r="B244" s="84" t="s">
        <v>157</v>
      </c>
      <c r="C244" s="84" t="s">
        <v>6</v>
      </c>
      <c r="D244" s="84" t="s">
        <v>193</v>
      </c>
      <c r="E244" s="84" t="s">
        <v>189</v>
      </c>
      <c r="F244" s="82">
        <v>3</v>
      </c>
      <c r="G244" s="82">
        <v>114.13</v>
      </c>
      <c r="H244" s="82">
        <v>0.43</v>
      </c>
      <c r="I244" s="82">
        <v>0.38</v>
      </c>
      <c r="J244" s="82">
        <v>1.2</v>
      </c>
      <c r="K244" s="82">
        <v>57</v>
      </c>
      <c r="L244" s="82">
        <v>1</v>
      </c>
      <c r="M244" s="82">
        <v>-0.56999999999999995</v>
      </c>
      <c r="N244" s="82">
        <v>0.26</v>
      </c>
      <c r="O244" s="82">
        <v>-0.82</v>
      </c>
      <c r="P244" s="82">
        <v>1.9</v>
      </c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  <c r="AE244" s="82"/>
      <c r="AF244" s="82"/>
    </row>
    <row r="245" spans="1:32" x14ac:dyDescent="0.25">
      <c r="A245" s="51" t="str">
        <f t="shared" si="3"/>
        <v>ChlorureB43</v>
      </c>
      <c r="B245" s="84" t="s">
        <v>158</v>
      </c>
      <c r="C245" s="84" t="s">
        <v>6</v>
      </c>
      <c r="D245" s="84" t="s">
        <v>193</v>
      </c>
      <c r="E245" s="84" t="s">
        <v>189</v>
      </c>
      <c r="F245" s="82">
        <v>3</v>
      </c>
      <c r="G245" s="82">
        <v>113.77</v>
      </c>
      <c r="H245" s="82">
        <v>0.45</v>
      </c>
      <c r="I245" s="82">
        <v>0.4</v>
      </c>
      <c r="J245" s="82">
        <v>1.2</v>
      </c>
      <c r="K245" s="82">
        <v>53</v>
      </c>
      <c r="L245" s="82">
        <v>1</v>
      </c>
      <c r="M245" s="82">
        <v>-0.78</v>
      </c>
      <c r="N245" s="82">
        <v>0.28000000000000003</v>
      </c>
      <c r="O245" s="82">
        <v>-1.1299999999999999</v>
      </c>
      <c r="P245" s="82">
        <v>1.9</v>
      </c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  <c r="AF245" s="82"/>
    </row>
    <row r="246" spans="1:32" x14ac:dyDescent="0.25">
      <c r="A246" s="51" t="str">
        <f t="shared" si="3"/>
        <v>ChlorureB53</v>
      </c>
      <c r="B246" s="84" t="s">
        <v>159</v>
      </c>
      <c r="C246" s="84" t="s">
        <v>6</v>
      </c>
      <c r="D246" s="84" t="s">
        <v>193</v>
      </c>
      <c r="E246" s="84" t="s">
        <v>189</v>
      </c>
      <c r="F246" s="82">
        <v>3</v>
      </c>
      <c r="G246" s="82">
        <v>114.28</v>
      </c>
      <c r="H246" s="82">
        <v>0.47</v>
      </c>
      <c r="I246" s="82">
        <v>0.41</v>
      </c>
      <c r="J246" s="82">
        <v>1.2</v>
      </c>
      <c r="K246" s="82">
        <v>57</v>
      </c>
      <c r="L246" s="82">
        <v>1</v>
      </c>
      <c r="M246" s="82">
        <v>-0.48</v>
      </c>
      <c r="N246" s="82">
        <v>0.28000000000000003</v>
      </c>
      <c r="O246" s="82">
        <v>-0.69</v>
      </c>
      <c r="P246" s="82">
        <v>1.9</v>
      </c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82"/>
      <c r="AD246" s="82"/>
      <c r="AE246" s="82"/>
      <c r="AF246" s="82"/>
    </row>
    <row r="247" spans="1:32" x14ac:dyDescent="0.25">
      <c r="A247" s="51" t="str">
        <f t="shared" si="3"/>
        <v>ChlorureB63</v>
      </c>
      <c r="B247" s="84" t="s">
        <v>160</v>
      </c>
      <c r="C247" s="84" t="s">
        <v>6</v>
      </c>
      <c r="D247" s="84" t="s">
        <v>193</v>
      </c>
      <c r="E247" s="84" t="s">
        <v>189</v>
      </c>
      <c r="F247" s="82">
        <v>3</v>
      </c>
      <c r="G247" s="82">
        <v>114.22</v>
      </c>
      <c r="H247" s="82">
        <v>0.44</v>
      </c>
      <c r="I247" s="82">
        <v>0.39</v>
      </c>
      <c r="J247" s="82">
        <v>1.2</v>
      </c>
      <c r="K247" s="82">
        <v>53</v>
      </c>
      <c r="L247" s="82">
        <v>1</v>
      </c>
      <c r="M247" s="82">
        <v>-0.51</v>
      </c>
      <c r="N247" s="82">
        <v>0.27</v>
      </c>
      <c r="O247" s="82">
        <v>-0.74</v>
      </c>
      <c r="P247" s="82">
        <v>1.9</v>
      </c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82"/>
      <c r="AD247" s="82"/>
      <c r="AE247" s="82"/>
      <c r="AF247" s="82"/>
    </row>
    <row r="248" spans="1:32" x14ac:dyDescent="0.25">
      <c r="A248" s="51" t="str">
        <f t="shared" si="3"/>
        <v>ChlorureB73</v>
      </c>
      <c r="B248" s="84" t="s">
        <v>161</v>
      </c>
      <c r="C248" s="84" t="s">
        <v>6</v>
      </c>
      <c r="D248" s="84" t="s">
        <v>193</v>
      </c>
      <c r="E248" s="84" t="s">
        <v>189</v>
      </c>
      <c r="F248" s="82">
        <v>3</v>
      </c>
      <c r="G248" s="82">
        <v>114.1</v>
      </c>
      <c r="H248" s="82">
        <v>0.74</v>
      </c>
      <c r="I248" s="82">
        <v>0.64</v>
      </c>
      <c r="J248" s="82">
        <v>1.2</v>
      </c>
      <c r="K248" s="82">
        <v>53</v>
      </c>
      <c r="L248" s="82">
        <v>1</v>
      </c>
      <c r="M248" s="82">
        <v>-0.59</v>
      </c>
      <c r="N248" s="82">
        <v>0.45</v>
      </c>
      <c r="O248" s="82">
        <v>-0.85</v>
      </c>
      <c r="P248" s="82">
        <v>1.9</v>
      </c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  <c r="AE248" s="82"/>
      <c r="AF248" s="82"/>
    </row>
    <row r="249" spans="1:32" x14ac:dyDescent="0.25">
      <c r="A249" s="51" t="str">
        <f t="shared" si="3"/>
        <v>ChlorureB83</v>
      </c>
      <c r="B249" s="84" t="s">
        <v>162</v>
      </c>
      <c r="C249" s="84" t="s">
        <v>6</v>
      </c>
      <c r="D249" s="84" t="s">
        <v>193</v>
      </c>
      <c r="E249" s="84" t="s">
        <v>189</v>
      </c>
      <c r="F249" s="82">
        <v>3</v>
      </c>
      <c r="G249" s="82">
        <v>114.13</v>
      </c>
      <c r="H249" s="82">
        <v>0.67</v>
      </c>
      <c r="I249" s="82">
        <v>0.59</v>
      </c>
      <c r="J249" s="82">
        <v>1.2</v>
      </c>
      <c r="K249" s="82">
        <v>62</v>
      </c>
      <c r="L249" s="82">
        <v>1</v>
      </c>
      <c r="M249" s="82">
        <v>-0.56999999999999995</v>
      </c>
      <c r="N249" s="82">
        <v>0.41</v>
      </c>
      <c r="O249" s="82">
        <v>-0.82</v>
      </c>
      <c r="P249" s="82">
        <v>1.9</v>
      </c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82"/>
      <c r="AD249" s="82"/>
      <c r="AE249" s="82"/>
      <c r="AF249" s="82"/>
    </row>
    <row r="250" spans="1:32" x14ac:dyDescent="0.25">
      <c r="A250" s="51" t="str">
        <f t="shared" si="3"/>
        <v>ChlorureB93</v>
      </c>
      <c r="B250" s="84" t="s">
        <v>163</v>
      </c>
      <c r="C250" s="84" t="s">
        <v>6</v>
      </c>
      <c r="D250" s="84" t="s">
        <v>193</v>
      </c>
      <c r="E250" s="84" t="s">
        <v>189</v>
      </c>
      <c r="F250" s="82">
        <v>3</v>
      </c>
      <c r="G250" s="82">
        <v>113.9</v>
      </c>
      <c r="H250" s="82">
        <v>0.57999999999999996</v>
      </c>
      <c r="I250" s="82">
        <v>0.51</v>
      </c>
      <c r="J250" s="82">
        <v>1.2</v>
      </c>
      <c r="K250" s="82">
        <v>57</v>
      </c>
      <c r="L250" s="82">
        <v>1</v>
      </c>
      <c r="M250" s="82">
        <v>-0.71</v>
      </c>
      <c r="N250" s="82">
        <v>0.35</v>
      </c>
      <c r="O250" s="82">
        <v>-1.02</v>
      </c>
      <c r="P250" s="82">
        <v>1.9</v>
      </c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82"/>
      <c r="AD250" s="82"/>
      <c r="AE250" s="82"/>
      <c r="AF250" s="82"/>
    </row>
    <row r="251" spans="1:32" x14ac:dyDescent="0.25">
      <c r="A251" s="51" t="str">
        <f t="shared" si="3"/>
        <v>ChlorureB103</v>
      </c>
      <c r="B251" s="84" t="s">
        <v>164</v>
      </c>
      <c r="C251" s="84" t="s">
        <v>6</v>
      </c>
      <c r="D251" s="84" t="s">
        <v>193</v>
      </c>
      <c r="E251" s="84" t="s">
        <v>189</v>
      </c>
      <c r="F251" s="82">
        <v>3</v>
      </c>
      <c r="G251" s="82">
        <v>113.65</v>
      </c>
      <c r="H251" s="82">
        <v>0.72</v>
      </c>
      <c r="I251" s="82">
        <v>0.63</v>
      </c>
      <c r="J251" s="82">
        <v>1.2</v>
      </c>
      <c r="K251" s="82">
        <v>64</v>
      </c>
      <c r="L251" s="82">
        <v>1</v>
      </c>
      <c r="M251" s="82">
        <v>-0.86</v>
      </c>
      <c r="N251" s="82">
        <v>0.44</v>
      </c>
      <c r="O251" s="82">
        <v>-1.24</v>
      </c>
      <c r="P251" s="82">
        <v>1.9</v>
      </c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82"/>
      <c r="AF251" s="82"/>
    </row>
    <row r="252" spans="1:32" x14ac:dyDescent="0.25">
      <c r="A252" s="51" t="str">
        <f t="shared" si="3"/>
        <v>ChlorureB113</v>
      </c>
      <c r="B252" s="84" t="s">
        <v>165</v>
      </c>
      <c r="C252" s="84" t="s">
        <v>6</v>
      </c>
      <c r="D252" s="84" t="s">
        <v>193</v>
      </c>
      <c r="E252" s="84" t="s">
        <v>189</v>
      </c>
      <c r="F252" s="82">
        <v>3</v>
      </c>
      <c r="G252" s="82">
        <v>113.94</v>
      </c>
      <c r="H252" s="82">
        <v>0.82</v>
      </c>
      <c r="I252" s="82">
        <v>0.72</v>
      </c>
      <c r="J252" s="82">
        <v>1.2</v>
      </c>
      <c r="K252" s="82">
        <v>60</v>
      </c>
      <c r="L252" s="82">
        <v>1</v>
      </c>
      <c r="M252" s="82">
        <v>-0.68</v>
      </c>
      <c r="N252" s="82">
        <v>0.5</v>
      </c>
      <c r="O252" s="82">
        <v>-0.99</v>
      </c>
      <c r="P252" s="82">
        <v>1.9</v>
      </c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  <c r="AE252" s="82"/>
      <c r="AF252" s="82"/>
    </row>
    <row r="253" spans="1:32" x14ac:dyDescent="0.25">
      <c r="A253" s="51" t="str">
        <f t="shared" si="3"/>
        <v>ChlorureB123</v>
      </c>
      <c r="B253" s="84" t="s">
        <v>166</v>
      </c>
      <c r="C253" s="84" t="s">
        <v>6</v>
      </c>
      <c r="D253" s="84" t="s">
        <v>193</v>
      </c>
      <c r="E253" s="84" t="s">
        <v>189</v>
      </c>
      <c r="F253" s="82">
        <v>3</v>
      </c>
      <c r="G253" s="82">
        <v>114.04</v>
      </c>
      <c r="H253" s="82">
        <v>0.83</v>
      </c>
      <c r="I253" s="82">
        <v>0.72</v>
      </c>
      <c r="J253" s="82">
        <v>1.2</v>
      </c>
      <c r="K253" s="82">
        <v>67</v>
      </c>
      <c r="L253" s="82">
        <v>1</v>
      </c>
      <c r="M253" s="82">
        <v>-0.62</v>
      </c>
      <c r="N253" s="82">
        <v>0.5</v>
      </c>
      <c r="O253" s="82">
        <v>-0.9</v>
      </c>
      <c r="P253" s="82">
        <v>1.9</v>
      </c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82"/>
      <c r="AD253" s="82"/>
      <c r="AE253" s="82"/>
      <c r="AF253" s="82"/>
    </row>
    <row r="254" spans="1:32" x14ac:dyDescent="0.25">
      <c r="A254" s="51" t="str">
        <f t="shared" si="3"/>
        <v>ChlorureB133</v>
      </c>
      <c r="B254" s="84" t="s">
        <v>167</v>
      </c>
      <c r="C254" s="84" t="s">
        <v>6</v>
      </c>
      <c r="D254" s="84" t="s">
        <v>193</v>
      </c>
      <c r="E254" s="84" t="s">
        <v>189</v>
      </c>
      <c r="F254" s="82">
        <v>3</v>
      </c>
      <c r="G254" s="82">
        <v>114.05</v>
      </c>
      <c r="H254" s="82">
        <v>0.64</v>
      </c>
      <c r="I254" s="82">
        <v>0.56000000000000005</v>
      </c>
      <c r="J254" s="82">
        <v>1.2</v>
      </c>
      <c r="K254" s="82">
        <v>683</v>
      </c>
      <c r="L254" s="82">
        <v>1</v>
      </c>
      <c r="M254" s="82">
        <v>-0.62</v>
      </c>
      <c r="N254" s="82">
        <v>0.39</v>
      </c>
      <c r="O254" s="82">
        <v>-0.89</v>
      </c>
      <c r="P254" s="82">
        <v>1.9</v>
      </c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82"/>
      <c r="AD254" s="82"/>
      <c r="AE254" s="82"/>
      <c r="AF254" s="82"/>
    </row>
    <row r="255" spans="1:32" x14ac:dyDescent="0.25">
      <c r="A255" s="51" t="str">
        <f t="shared" si="3"/>
        <v>CK (Créatine Kinase)A1</v>
      </c>
      <c r="B255" s="84" t="s">
        <v>154</v>
      </c>
      <c r="C255" s="84" t="s">
        <v>7</v>
      </c>
      <c r="D255" s="84" t="s">
        <v>184</v>
      </c>
      <c r="E255" s="84" t="s">
        <v>190</v>
      </c>
      <c r="F255" s="82">
        <v>1</v>
      </c>
      <c r="G255" s="82">
        <v>76.42</v>
      </c>
      <c r="H255" s="82">
        <v>3.44</v>
      </c>
      <c r="I255" s="82">
        <v>4.5</v>
      </c>
      <c r="J255" s="82">
        <v>17.100000000000001</v>
      </c>
      <c r="K255" s="82">
        <v>36391</v>
      </c>
      <c r="L255" s="82">
        <v>47</v>
      </c>
      <c r="M255" s="82" t="s">
        <v>186</v>
      </c>
      <c r="N255" s="82" t="s">
        <v>186</v>
      </c>
      <c r="O255" s="82" t="s">
        <v>186</v>
      </c>
      <c r="P255" s="82">
        <v>17.3</v>
      </c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82"/>
      <c r="AD255" s="82"/>
      <c r="AE255" s="82"/>
      <c r="AF255" s="82"/>
    </row>
    <row r="256" spans="1:32" x14ac:dyDescent="0.25">
      <c r="A256" s="51" t="str">
        <f t="shared" si="3"/>
        <v>CK (Créatine Kinase)B11</v>
      </c>
      <c r="B256" s="84" t="s">
        <v>155</v>
      </c>
      <c r="C256" s="84" t="s">
        <v>7</v>
      </c>
      <c r="D256" s="84" t="s">
        <v>193</v>
      </c>
      <c r="E256" s="84" t="s">
        <v>190</v>
      </c>
      <c r="F256" s="82">
        <v>1</v>
      </c>
      <c r="G256" s="82">
        <v>75.39</v>
      </c>
      <c r="H256" s="82">
        <v>1.84</v>
      </c>
      <c r="I256" s="82">
        <v>2.44</v>
      </c>
      <c r="J256" s="82">
        <v>17.100000000000001</v>
      </c>
      <c r="K256" s="82">
        <v>71</v>
      </c>
      <c r="L256" s="82">
        <v>1</v>
      </c>
      <c r="M256" s="82">
        <v>-0.3</v>
      </c>
      <c r="N256" s="82">
        <v>0.54</v>
      </c>
      <c r="O256" s="82">
        <v>-1.35</v>
      </c>
      <c r="P256" s="82">
        <v>17.3</v>
      </c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  <c r="AE256" s="82"/>
      <c r="AF256" s="82"/>
    </row>
    <row r="257" spans="1:32" x14ac:dyDescent="0.25">
      <c r="A257" s="51" t="str">
        <f t="shared" si="3"/>
        <v>CK (Créatine Kinase)B21</v>
      </c>
      <c r="B257" s="84" t="s">
        <v>156</v>
      </c>
      <c r="C257" s="84" t="s">
        <v>7</v>
      </c>
      <c r="D257" s="84" t="s">
        <v>193</v>
      </c>
      <c r="E257" s="84" t="s">
        <v>190</v>
      </c>
      <c r="F257" s="82">
        <v>1</v>
      </c>
      <c r="G257" s="82">
        <v>73.3</v>
      </c>
      <c r="H257" s="82">
        <v>1.56</v>
      </c>
      <c r="I257" s="82">
        <v>2.13</v>
      </c>
      <c r="J257" s="82">
        <v>17.100000000000001</v>
      </c>
      <c r="K257" s="82">
        <v>61</v>
      </c>
      <c r="L257" s="82">
        <v>1</v>
      </c>
      <c r="M257" s="82">
        <v>-0.91</v>
      </c>
      <c r="N257" s="82">
        <v>0.47</v>
      </c>
      <c r="O257" s="82">
        <v>-4.08</v>
      </c>
      <c r="P257" s="82">
        <v>17.3</v>
      </c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82"/>
      <c r="AD257" s="82"/>
      <c r="AE257" s="82"/>
      <c r="AF257" s="82"/>
    </row>
    <row r="258" spans="1:32" x14ac:dyDescent="0.25">
      <c r="A258" s="51" t="str">
        <f t="shared" si="3"/>
        <v>CK (Créatine Kinase)B31</v>
      </c>
      <c r="B258" s="84" t="s">
        <v>157</v>
      </c>
      <c r="C258" s="84" t="s">
        <v>7</v>
      </c>
      <c r="D258" s="84" t="s">
        <v>193</v>
      </c>
      <c r="E258" s="84" t="s">
        <v>190</v>
      </c>
      <c r="F258" s="82">
        <v>1</v>
      </c>
      <c r="G258" s="82">
        <v>73.540000000000006</v>
      </c>
      <c r="H258" s="82">
        <v>1.77</v>
      </c>
      <c r="I258" s="82">
        <v>2.4</v>
      </c>
      <c r="J258" s="82">
        <v>17.100000000000001</v>
      </c>
      <c r="K258" s="82">
        <v>65</v>
      </c>
      <c r="L258" s="82">
        <v>1</v>
      </c>
      <c r="M258" s="82">
        <v>-0.84</v>
      </c>
      <c r="N258" s="82">
        <v>0.53</v>
      </c>
      <c r="O258" s="82">
        <v>-3.77</v>
      </c>
      <c r="P258" s="82">
        <v>17.3</v>
      </c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82"/>
      <c r="AD258" s="82"/>
      <c r="AE258" s="82"/>
      <c r="AF258" s="82"/>
    </row>
    <row r="259" spans="1:32" x14ac:dyDescent="0.25">
      <c r="A259" s="51" t="str">
        <f t="shared" si="3"/>
        <v>CK (Créatine Kinase)B41</v>
      </c>
      <c r="B259" s="84" t="s">
        <v>158</v>
      </c>
      <c r="C259" s="84" t="s">
        <v>7</v>
      </c>
      <c r="D259" s="84" t="s">
        <v>193</v>
      </c>
      <c r="E259" s="84" t="s">
        <v>190</v>
      </c>
      <c r="F259" s="82">
        <v>1</v>
      </c>
      <c r="G259" s="82">
        <v>74.38</v>
      </c>
      <c r="H259" s="82">
        <v>1.71</v>
      </c>
      <c r="I259" s="82">
        <v>2.2999999999999998</v>
      </c>
      <c r="J259" s="82">
        <v>17.100000000000001</v>
      </c>
      <c r="K259" s="82">
        <v>54</v>
      </c>
      <c r="L259" s="82">
        <v>1</v>
      </c>
      <c r="M259" s="82">
        <v>-0.59</v>
      </c>
      <c r="N259" s="82">
        <v>0.51</v>
      </c>
      <c r="O259" s="82">
        <v>-2.67</v>
      </c>
      <c r="P259" s="82">
        <v>17.3</v>
      </c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82"/>
      <c r="AD259" s="82"/>
      <c r="AE259" s="82"/>
      <c r="AF259" s="82"/>
    </row>
    <row r="260" spans="1:32" x14ac:dyDescent="0.25">
      <c r="A260" s="51" t="str">
        <f t="shared" ref="A260:A323" si="4">CONCATENATE(C260,B260,F260)</f>
        <v>CK (Créatine Kinase)B51</v>
      </c>
      <c r="B260" s="84" t="s">
        <v>159</v>
      </c>
      <c r="C260" s="84" t="s">
        <v>7</v>
      </c>
      <c r="D260" s="84" t="s">
        <v>193</v>
      </c>
      <c r="E260" s="84" t="s">
        <v>190</v>
      </c>
      <c r="F260" s="82">
        <v>1</v>
      </c>
      <c r="G260" s="82">
        <v>72.790000000000006</v>
      </c>
      <c r="H260" s="82">
        <v>1.83</v>
      </c>
      <c r="I260" s="82">
        <v>2.5099999999999998</v>
      </c>
      <c r="J260" s="82">
        <v>17.100000000000001</v>
      </c>
      <c r="K260" s="82">
        <v>60</v>
      </c>
      <c r="L260" s="82">
        <v>1</v>
      </c>
      <c r="M260" s="82">
        <v>-1.06</v>
      </c>
      <c r="N260" s="82">
        <v>0.56000000000000005</v>
      </c>
      <c r="O260" s="82">
        <v>-4.75</v>
      </c>
      <c r="P260" s="82">
        <v>17.3</v>
      </c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  <c r="AF260" s="82"/>
    </row>
    <row r="261" spans="1:32" x14ac:dyDescent="0.25">
      <c r="A261" s="51" t="str">
        <f t="shared" si="4"/>
        <v>CK (Créatine Kinase)B61</v>
      </c>
      <c r="B261" s="84" t="s">
        <v>160</v>
      </c>
      <c r="C261" s="84" t="s">
        <v>7</v>
      </c>
      <c r="D261" s="84" t="s">
        <v>193</v>
      </c>
      <c r="E261" s="84" t="s">
        <v>190</v>
      </c>
      <c r="F261" s="82">
        <v>1</v>
      </c>
      <c r="G261" s="82">
        <v>72.94</v>
      </c>
      <c r="H261" s="82">
        <v>1.76</v>
      </c>
      <c r="I261" s="82">
        <v>2.41</v>
      </c>
      <c r="J261" s="82">
        <v>17.100000000000001</v>
      </c>
      <c r="K261" s="82">
        <v>60</v>
      </c>
      <c r="L261" s="82">
        <v>1</v>
      </c>
      <c r="M261" s="82">
        <v>-1.01</v>
      </c>
      <c r="N261" s="82">
        <v>0.53</v>
      </c>
      <c r="O261" s="82">
        <v>-4.5599999999999996</v>
      </c>
      <c r="P261" s="82">
        <v>17.3</v>
      </c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82"/>
      <c r="AD261" s="82"/>
      <c r="AE261" s="82"/>
      <c r="AF261" s="82"/>
    </row>
    <row r="262" spans="1:32" x14ac:dyDescent="0.25">
      <c r="A262" s="51" t="str">
        <f t="shared" si="4"/>
        <v>CK (Créatine Kinase)B71</v>
      </c>
      <c r="B262" s="84" t="s">
        <v>161</v>
      </c>
      <c r="C262" s="84" t="s">
        <v>7</v>
      </c>
      <c r="D262" s="84" t="s">
        <v>193</v>
      </c>
      <c r="E262" s="84" t="s">
        <v>190</v>
      </c>
      <c r="F262" s="82">
        <v>1</v>
      </c>
      <c r="G262" s="82">
        <v>72.84</v>
      </c>
      <c r="H262" s="82">
        <v>2.15</v>
      </c>
      <c r="I262" s="82">
        <v>2.95</v>
      </c>
      <c r="J262" s="82">
        <v>17.100000000000001</v>
      </c>
      <c r="K262" s="82">
        <v>67</v>
      </c>
      <c r="L262" s="82">
        <v>1</v>
      </c>
      <c r="M262" s="82">
        <v>-1.04</v>
      </c>
      <c r="N262" s="82">
        <v>0.66</v>
      </c>
      <c r="O262" s="82">
        <v>-4.68</v>
      </c>
      <c r="P262" s="82">
        <v>17.3</v>
      </c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82"/>
      <c r="AD262" s="82"/>
      <c r="AE262" s="82"/>
      <c r="AF262" s="82"/>
    </row>
    <row r="263" spans="1:32" x14ac:dyDescent="0.25">
      <c r="A263" s="51" t="str">
        <f t="shared" si="4"/>
        <v>CK (Créatine Kinase)B81</v>
      </c>
      <c r="B263" s="84" t="s">
        <v>162</v>
      </c>
      <c r="C263" s="84" t="s">
        <v>7</v>
      </c>
      <c r="D263" s="84" t="s">
        <v>193</v>
      </c>
      <c r="E263" s="84" t="s">
        <v>190</v>
      </c>
      <c r="F263" s="82">
        <v>1</v>
      </c>
      <c r="G263" s="82">
        <v>71.900000000000006</v>
      </c>
      <c r="H263" s="82">
        <v>1.66</v>
      </c>
      <c r="I263" s="82">
        <v>2.3199999999999998</v>
      </c>
      <c r="J263" s="82">
        <v>17.100000000000001</v>
      </c>
      <c r="K263" s="82">
        <v>66</v>
      </c>
      <c r="L263" s="82">
        <v>1</v>
      </c>
      <c r="M263" s="82">
        <v>-1.31</v>
      </c>
      <c r="N263" s="82">
        <v>0.51</v>
      </c>
      <c r="O263" s="82">
        <v>-5.91</v>
      </c>
      <c r="P263" s="82">
        <v>17.3</v>
      </c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82"/>
      <c r="AD263" s="82"/>
      <c r="AE263" s="82"/>
      <c r="AF263" s="82"/>
    </row>
    <row r="264" spans="1:32" x14ac:dyDescent="0.25">
      <c r="A264" s="51" t="str">
        <f t="shared" si="4"/>
        <v>CK (Créatine Kinase)B91</v>
      </c>
      <c r="B264" s="84" t="s">
        <v>163</v>
      </c>
      <c r="C264" s="84" t="s">
        <v>7</v>
      </c>
      <c r="D264" s="84" t="s">
        <v>193</v>
      </c>
      <c r="E264" s="84" t="s">
        <v>190</v>
      </c>
      <c r="F264" s="82">
        <v>1</v>
      </c>
      <c r="G264" s="82">
        <v>71.66</v>
      </c>
      <c r="H264" s="82">
        <v>2.4500000000000002</v>
      </c>
      <c r="I264" s="82">
        <v>3.42</v>
      </c>
      <c r="J264" s="82">
        <v>17.100000000000001</v>
      </c>
      <c r="K264" s="82">
        <v>75</v>
      </c>
      <c r="L264" s="82">
        <v>1</v>
      </c>
      <c r="M264" s="82">
        <v>-1.38</v>
      </c>
      <c r="N264" s="82">
        <v>0.76</v>
      </c>
      <c r="O264" s="82">
        <v>-6.24</v>
      </c>
      <c r="P264" s="82">
        <v>17.3</v>
      </c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  <c r="AE264" s="82"/>
      <c r="AF264" s="82"/>
    </row>
    <row r="265" spans="1:32" x14ac:dyDescent="0.25">
      <c r="A265" s="51" t="str">
        <f t="shared" si="4"/>
        <v>CK (Créatine Kinase)B101</v>
      </c>
      <c r="B265" s="84" t="s">
        <v>164</v>
      </c>
      <c r="C265" s="84" t="s">
        <v>7</v>
      </c>
      <c r="D265" s="84" t="s">
        <v>193</v>
      </c>
      <c r="E265" s="84" t="s">
        <v>190</v>
      </c>
      <c r="F265" s="82">
        <v>1</v>
      </c>
      <c r="G265" s="82">
        <v>72.510000000000005</v>
      </c>
      <c r="H265" s="82">
        <v>1.65</v>
      </c>
      <c r="I265" s="82">
        <v>2.2799999999999998</v>
      </c>
      <c r="J265" s="82">
        <v>17.100000000000001</v>
      </c>
      <c r="K265" s="82">
        <v>68</v>
      </c>
      <c r="L265" s="82">
        <v>1</v>
      </c>
      <c r="M265" s="82">
        <v>-1.1399999999999999</v>
      </c>
      <c r="N265" s="82">
        <v>0.51</v>
      </c>
      <c r="O265" s="82">
        <v>-5.13</v>
      </c>
      <c r="P265" s="82">
        <v>17.3</v>
      </c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82"/>
      <c r="AD265" s="82"/>
      <c r="AE265" s="82"/>
      <c r="AF265" s="82"/>
    </row>
    <row r="266" spans="1:32" x14ac:dyDescent="0.25">
      <c r="A266" s="51" t="str">
        <f t="shared" si="4"/>
        <v>CK (Créatine Kinase)B111</v>
      </c>
      <c r="B266" s="84" t="s">
        <v>165</v>
      </c>
      <c r="C266" s="84" t="s">
        <v>7</v>
      </c>
      <c r="D266" s="84" t="s">
        <v>193</v>
      </c>
      <c r="E266" s="84" t="s">
        <v>190</v>
      </c>
      <c r="F266" s="82">
        <v>1</v>
      </c>
      <c r="G266" s="82">
        <v>73.67</v>
      </c>
      <c r="H266" s="82">
        <v>1.61</v>
      </c>
      <c r="I266" s="82">
        <v>2.19</v>
      </c>
      <c r="J266" s="82">
        <v>17.100000000000001</v>
      </c>
      <c r="K266" s="82">
        <v>65</v>
      </c>
      <c r="L266" s="82">
        <v>1</v>
      </c>
      <c r="M266" s="82">
        <v>-0.8</v>
      </c>
      <c r="N266" s="82">
        <v>0.49</v>
      </c>
      <c r="O266" s="82">
        <v>-3.6</v>
      </c>
      <c r="P266" s="82">
        <v>17.3</v>
      </c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82"/>
      <c r="AD266" s="82"/>
      <c r="AE266" s="82"/>
      <c r="AF266" s="82"/>
    </row>
    <row r="267" spans="1:32" x14ac:dyDescent="0.25">
      <c r="A267" s="51" t="str">
        <f t="shared" si="4"/>
        <v>CK (Créatine Kinase)B121</v>
      </c>
      <c r="B267" s="84" t="s">
        <v>166</v>
      </c>
      <c r="C267" s="84" t="s">
        <v>7</v>
      </c>
      <c r="D267" s="84" t="s">
        <v>193</v>
      </c>
      <c r="E267" s="84" t="s">
        <v>190</v>
      </c>
      <c r="F267" s="82">
        <v>1</v>
      </c>
      <c r="G267" s="82">
        <v>71.83</v>
      </c>
      <c r="H267" s="82">
        <v>2.13</v>
      </c>
      <c r="I267" s="82">
        <v>2.96</v>
      </c>
      <c r="J267" s="82">
        <v>17.100000000000001</v>
      </c>
      <c r="K267" s="82">
        <v>70</v>
      </c>
      <c r="L267" s="82">
        <v>1</v>
      </c>
      <c r="M267" s="82">
        <v>-1.34</v>
      </c>
      <c r="N267" s="82">
        <v>0.66</v>
      </c>
      <c r="O267" s="82">
        <v>-6.01</v>
      </c>
      <c r="P267" s="82">
        <v>17.3</v>
      </c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82"/>
      <c r="AD267" s="82"/>
      <c r="AE267" s="82"/>
      <c r="AF267" s="82"/>
    </row>
    <row r="268" spans="1:32" x14ac:dyDescent="0.25">
      <c r="A268" s="51" t="str">
        <f t="shared" si="4"/>
        <v>CK (Créatine Kinase)B131</v>
      </c>
      <c r="B268" s="84" t="s">
        <v>167</v>
      </c>
      <c r="C268" s="84" t="s">
        <v>7</v>
      </c>
      <c r="D268" s="84" t="s">
        <v>193</v>
      </c>
      <c r="E268" s="84" t="s">
        <v>190</v>
      </c>
      <c r="F268" s="82">
        <v>1</v>
      </c>
      <c r="G268" s="82">
        <v>73.03</v>
      </c>
      <c r="H268" s="82">
        <v>2.15</v>
      </c>
      <c r="I268" s="82">
        <v>2.94</v>
      </c>
      <c r="J268" s="82">
        <v>17.100000000000001</v>
      </c>
      <c r="K268" s="82">
        <v>782</v>
      </c>
      <c r="L268" s="82">
        <v>1</v>
      </c>
      <c r="M268" s="82">
        <v>-0.99</v>
      </c>
      <c r="N268" s="82">
        <v>0.65</v>
      </c>
      <c r="O268" s="82">
        <v>-4.4400000000000004</v>
      </c>
      <c r="P268" s="82">
        <v>17.3</v>
      </c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  <c r="AF268" s="82"/>
    </row>
    <row r="269" spans="1:32" x14ac:dyDescent="0.25">
      <c r="A269" s="51" t="str">
        <f t="shared" si="4"/>
        <v>CK (Créatine Kinase)A2</v>
      </c>
      <c r="B269" s="84" t="s">
        <v>154</v>
      </c>
      <c r="C269" s="84" t="s">
        <v>7</v>
      </c>
      <c r="D269" s="84" t="s">
        <v>184</v>
      </c>
      <c r="E269" s="84" t="s">
        <v>190</v>
      </c>
      <c r="F269" s="82">
        <v>2</v>
      </c>
      <c r="G269" s="82">
        <v>255.15</v>
      </c>
      <c r="H269" s="82">
        <v>10.34</v>
      </c>
      <c r="I269" s="82">
        <v>4.05</v>
      </c>
      <c r="J269" s="82">
        <v>17.100000000000001</v>
      </c>
      <c r="K269" s="82">
        <v>20001</v>
      </c>
      <c r="L269" s="82">
        <v>26</v>
      </c>
      <c r="M269" s="82" t="s">
        <v>186</v>
      </c>
      <c r="N269" s="82" t="s">
        <v>186</v>
      </c>
      <c r="O269" s="82" t="s">
        <v>186</v>
      </c>
      <c r="P269" s="82">
        <v>17.3</v>
      </c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  <c r="AF269" s="82"/>
    </row>
    <row r="270" spans="1:32" x14ac:dyDescent="0.25">
      <c r="A270" s="51" t="str">
        <f t="shared" si="4"/>
        <v>CK (Créatine Kinase)B12</v>
      </c>
      <c r="B270" s="84" t="s">
        <v>155</v>
      </c>
      <c r="C270" s="84" t="s">
        <v>7</v>
      </c>
      <c r="D270" s="84" t="s">
        <v>193</v>
      </c>
      <c r="E270" s="84" t="s">
        <v>190</v>
      </c>
      <c r="F270" s="82">
        <v>2</v>
      </c>
      <c r="G270" s="82">
        <v>252.42</v>
      </c>
      <c r="H270" s="82">
        <v>5.09</v>
      </c>
      <c r="I270" s="82">
        <v>2.02</v>
      </c>
      <c r="J270" s="82">
        <v>17.100000000000001</v>
      </c>
      <c r="K270" s="82">
        <v>67</v>
      </c>
      <c r="L270" s="82">
        <v>1</v>
      </c>
      <c r="M270" s="82">
        <v>-0.26</v>
      </c>
      <c r="N270" s="82">
        <v>0.5</v>
      </c>
      <c r="O270" s="82">
        <v>-1.07</v>
      </c>
      <c r="P270" s="82">
        <v>17.3</v>
      </c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82"/>
      <c r="AD270" s="82"/>
      <c r="AE270" s="82"/>
      <c r="AF270" s="82"/>
    </row>
    <row r="271" spans="1:32" x14ac:dyDescent="0.25">
      <c r="A271" s="51" t="str">
        <f t="shared" si="4"/>
        <v>CK (Créatine Kinase)B22</v>
      </c>
      <c r="B271" s="84" t="s">
        <v>156</v>
      </c>
      <c r="C271" s="84" t="s">
        <v>7</v>
      </c>
      <c r="D271" s="84" t="s">
        <v>193</v>
      </c>
      <c r="E271" s="84" t="s">
        <v>190</v>
      </c>
      <c r="F271" s="82">
        <v>2</v>
      </c>
      <c r="G271" s="82">
        <v>251.07</v>
      </c>
      <c r="H271" s="82">
        <v>5.17</v>
      </c>
      <c r="I271" s="82">
        <v>2.06</v>
      </c>
      <c r="J271" s="82">
        <v>17.100000000000001</v>
      </c>
      <c r="K271" s="82">
        <v>54</v>
      </c>
      <c r="L271" s="82">
        <v>1</v>
      </c>
      <c r="M271" s="82">
        <v>-0.4</v>
      </c>
      <c r="N271" s="82">
        <v>0.51</v>
      </c>
      <c r="O271" s="82">
        <v>-1.6</v>
      </c>
      <c r="P271" s="82">
        <v>17.3</v>
      </c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82"/>
      <c r="AD271" s="82"/>
      <c r="AE271" s="82"/>
      <c r="AF271" s="82"/>
    </row>
    <row r="272" spans="1:32" x14ac:dyDescent="0.25">
      <c r="A272" s="51" t="str">
        <f t="shared" si="4"/>
        <v>CK (Créatine Kinase)B32</v>
      </c>
      <c r="B272" s="84" t="s">
        <v>157</v>
      </c>
      <c r="C272" s="84" t="s">
        <v>7</v>
      </c>
      <c r="D272" s="84" t="s">
        <v>193</v>
      </c>
      <c r="E272" s="84" t="s">
        <v>190</v>
      </c>
      <c r="F272" s="82">
        <v>2</v>
      </c>
      <c r="G272" s="82">
        <v>249.27</v>
      </c>
      <c r="H272" s="82">
        <v>3.67</v>
      </c>
      <c r="I272" s="82">
        <v>1.47</v>
      </c>
      <c r="J272" s="82">
        <v>17.100000000000001</v>
      </c>
      <c r="K272" s="82">
        <v>69</v>
      </c>
      <c r="L272" s="82">
        <v>1</v>
      </c>
      <c r="M272" s="82">
        <v>-0.56999999999999995</v>
      </c>
      <c r="N272" s="82">
        <v>0.36</v>
      </c>
      <c r="O272" s="82">
        <v>-2.31</v>
      </c>
      <c r="P272" s="82">
        <v>17.3</v>
      </c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  <c r="AF272" s="82"/>
    </row>
    <row r="273" spans="1:32" x14ac:dyDescent="0.25">
      <c r="A273" s="51" t="str">
        <f t="shared" si="4"/>
        <v>CK (Créatine Kinase)B42</v>
      </c>
      <c r="B273" s="84" t="s">
        <v>158</v>
      </c>
      <c r="C273" s="84" t="s">
        <v>7</v>
      </c>
      <c r="D273" s="84" t="s">
        <v>193</v>
      </c>
      <c r="E273" s="84" t="s">
        <v>190</v>
      </c>
      <c r="F273" s="82">
        <v>2</v>
      </c>
      <c r="G273" s="82">
        <v>249.59</v>
      </c>
      <c r="H273" s="82">
        <v>4.17</v>
      </c>
      <c r="I273" s="82">
        <v>1.67</v>
      </c>
      <c r="J273" s="82">
        <v>17.100000000000001</v>
      </c>
      <c r="K273" s="82">
        <v>53</v>
      </c>
      <c r="L273" s="82">
        <v>1</v>
      </c>
      <c r="M273" s="82">
        <v>-0.54</v>
      </c>
      <c r="N273" s="82">
        <v>0.41</v>
      </c>
      <c r="O273" s="82">
        <v>-2.1800000000000002</v>
      </c>
      <c r="P273" s="82">
        <v>17.3</v>
      </c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82"/>
      <c r="AD273" s="82"/>
      <c r="AE273" s="82"/>
      <c r="AF273" s="82"/>
    </row>
    <row r="274" spans="1:32" x14ac:dyDescent="0.25">
      <c r="A274" s="51" t="str">
        <f t="shared" si="4"/>
        <v>CK (Créatine Kinase)B52</v>
      </c>
      <c r="B274" s="84" t="s">
        <v>159</v>
      </c>
      <c r="C274" s="84" t="s">
        <v>7</v>
      </c>
      <c r="D274" s="84" t="s">
        <v>193</v>
      </c>
      <c r="E274" s="84" t="s">
        <v>190</v>
      </c>
      <c r="F274" s="82">
        <v>2</v>
      </c>
      <c r="G274" s="82">
        <v>245.46</v>
      </c>
      <c r="H274" s="82">
        <v>3.74</v>
      </c>
      <c r="I274" s="82">
        <v>1.52</v>
      </c>
      <c r="J274" s="82">
        <v>17.100000000000001</v>
      </c>
      <c r="K274" s="82">
        <v>59</v>
      </c>
      <c r="L274" s="82">
        <v>1</v>
      </c>
      <c r="M274" s="82">
        <v>-0.94</v>
      </c>
      <c r="N274" s="82">
        <v>0.38</v>
      </c>
      <c r="O274" s="82">
        <v>-3.8</v>
      </c>
      <c r="P274" s="82">
        <v>17.3</v>
      </c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82"/>
      <c r="AD274" s="82"/>
      <c r="AE274" s="82"/>
      <c r="AF274" s="82"/>
    </row>
    <row r="275" spans="1:32" x14ac:dyDescent="0.25">
      <c r="A275" s="51" t="str">
        <f t="shared" si="4"/>
        <v>CK (Créatine Kinase)B62</v>
      </c>
      <c r="B275" s="84" t="s">
        <v>160</v>
      </c>
      <c r="C275" s="84" t="s">
        <v>7</v>
      </c>
      <c r="D275" s="84" t="s">
        <v>193</v>
      </c>
      <c r="E275" s="84" t="s">
        <v>190</v>
      </c>
      <c r="F275" s="82">
        <v>2</v>
      </c>
      <c r="G275" s="82">
        <v>244.8</v>
      </c>
      <c r="H275" s="82">
        <v>6.07</v>
      </c>
      <c r="I275" s="82">
        <v>2.48</v>
      </c>
      <c r="J275" s="82">
        <v>17.100000000000001</v>
      </c>
      <c r="K275" s="82">
        <v>61</v>
      </c>
      <c r="L275" s="82">
        <v>1</v>
      </c>
      <c r="M275" s="82">
        <v>-1</v>
      </c>
      <c r="N275" s="82">
        <v>0.61</v>
      </c>
      <c r="O275" s="82">
        <v>-4.0599999999999996</v>
      </c>
      <c r="P275" s="82">
        <v>17.3</v>
      </c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2"/>
      <c r="AD275" s="82"/>
      <c r="AE275" s="82"/>
      <c r="AF275" s="82"/>
    </row>
    <row r="276" spans="1:32" x14ac:dyDescent="0.25">
      <c r="A276" s="51" t="str">
        <f t="shared" si="4"/>
        <v>CK (Créatine Kinase)B72</v>
      </c>
      <c r="B276" s="84" t="s">
        <v>161</v>
      </c>
      <c r="C276" s="84" t="s">
        <v>7</v>
      </c>
      <c r="D276" s="84" t="s">
        <v>193</v>
      </c>
      <c r="E276" s="84" t="s">
        <v>190</v>
      </c>
      <c r="F276" s="82">
        <v>2</v>
      </c>
      <c r="G276" s="82">
        <v>244.73</v>
      </c>
      <c r="H276" s="82">
        <v>4.51</v>
      </c>
      <c r="I276" s="82">
        <v>1.84</v>
      </c>
      <c r="J276" s="82">
        <v>17.100000000000001</v>
      </c>
      <c r="K276" s="82">
        <v>61</v>
      </c>
      <c r="L276" s="82">
        <v>1</v>
      </c>
      <c r="M276" s="82">
        <v>-1.01</v>
      </c>
      <c r="N276" s="82">
        <v>0.46</v>
      </c>
      <c r="O276" s="82">
        <v>-4.08</v>
      </c>
      <c r="P276" s="82">
        <v>17.3</v>
      </c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2"/>
      <c r="AD276" s="82"/>
      <c r="AE276" s="82"/>
      <c r="AF276" s="82"/>
    </row>
    <row r="277" spans="1:32" x14ac:dyDescent="0.25">
      <c r="A277" s="51" t="str">
        <f t="shared" si="4"/>
        <v>CK (Créatine Kinase)B82</v>
      </c>
      <c r="B277" s="84" t="s">
        <v>162</v>
      </c>
      <c r="C277" s="84" t="s">
        <v>7</v>
      </c>
      <c r="D277" s="84" t="s">
        <v>193</v>
      </c>
      <c r="E277" s="84" t="s">
        <v>190</v>
      </c>
      <c r="F277" s="82">
        <v>2</v>
      </c>
      <c r="G277" s="82">
        <v>244.39</v>
      </c>
      <c r="H277" s="82">
        <v>5.54</v>
      </c>
      <c r="I277" s="82">
        <v>2.27</v>
      </c>
      <c r="J277" s="82">
        <v>17.100000000000001</v>
      </c>
      <c r="K277" s="82">
        <v>63</v>
      </c>
      <c r="L277" s="82">
        <v>1</v>
      </c>
      <c r="M277" s="82">
        <v>-1.04</v>
      </c>
      <c r="N277" s="82">
        <v>0.56000000000000005</v>
      </c>
      <c r="O277" s="82">
        <v>-4.22</v>
      </c>
      <c r="P277" s="82">
        <v>17.3</v>
      </c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82"/>
      <c r="AD277" s="82"/>
      <c r="AE277" s="82"/>
      <c r="AF277" s="82"/>
    </row>
    <row r="278" spans="1:32" x14ac:dyDescent="0.25">
      <c r="A278" s="51" t="str">
        <f t="shared" si="4"/>
        <v>CK (Créatine Kinase)B92</v>
      </c>
      <c r="B278" s="84" t="s">
        <v>163</v>
      </c>
      <c r="C278" s="84" t="s">
        <v>7</v>
      </c>
      <c r="D278" s="84" t="s">
        <v>193</v>
      </c>
      <c r="E278" s="84" t="s">
        <v>190</v>
      </c>
      <c r="F278" s="82">
        <v>2</v>
      </c>
      <c r="G278" s="82">
        <v>241.24</v>
      </c>
      <c r="H278" s="82">
        <v>5.33</v>
      </c>
      <c r="I278" s="82">
        <v>2.21</v>
      </c>
      <c r="J278" s="82">
        <v>17.100000000000001</v>
      </c>
      <c r="K278" s="82">
        <v>72</v>
      </c>
      <c r="L278" s="82">
        <v>1</v>
      </c>
      <c r="M278" s="82">
        <v>-1.35</v>
      </c>
      <c r="N278" s="82">
        <v>0.55000000000000004</v>
      </c>
      <c r="O278" s="82">
        <v>-5.45</v>
      </c>
      <c r="P278" s="82">
        <v>17.3</v>
      </c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82"/>
      <c r="AD278" s="82"/>
      <c r="AE278" s="82"/>
      <c r="AF278" s="82"/>
    </row>
    <row r="279" spans="1:32" x14ac:dyDescent="0.25">
      <c r="A279" s="51" t="str">
        <f t="shared" si="4"/>
        <v>CK (Créatine Kinase)B102</v>
      </c>
      <c r="B279" s="84" t="s">
        <v>164</v>
      </c>
      <c r="C279" s="84" t="s">
        <v>7</v>
      </c>
      <c r="D279" s="84" t="s">
        <v>193</v>
      </c>
      <c r="E279" s="84" t="s">
        <v>190</v>
      </c>
      <c r="F279" s="82">
        <v>2</v>
      </c>
      <c r="G279" s="82">
        <v>245.83</v>
      </c>
      <c r="H279" s="82">
        <v>3.77</v>
      </c>
      <c r="I279" s="82">
        <v>1.54</v>
      </c>
      <c r="J279" s="82">
        <v>17.100000000000001</v>
      </c>
      <c r="K279" s="82">
        <v>65</v>
      </c>
      <c r="L279" s="82">
        <v>1</v>
      </c>
      <c r="M279" s="82">
        <v>-0.9</v>
      </c>
      <c r="N279" s="82">
        <v>0.38</v>
      </c>
      <c r="O279" s="82">
        <v>-3.65</v>
      </c>
      <c r="P279" s="82">
        <v>17.3</v>
      </c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82"/>
      <c r="AD279" s="82"/>
      <c r="AE279" s="82"/>
      <c r="AF279" s="82"/>
    </row>
    <row r="280" spans="1:32" x14ac:dyDescent="0.25">
      <c r="A280" s="51" t="str">
        <f t="shared" si="4"/>
        <v>CK (Créatine Kinase)B112</v>
      </c>
      <c r="B280" s="84" t="s">
        <v>165</v>
      </c>
      <c r="C280" s="84" t="s">
        <v>7</v>
      </c>
      <c r="D280" s="84" t="s">
        <v>193</v>
      </c>
      <c r="E280" s="84" t="s">
        <v>190</v>
      </c>
      <c r="F280" s="82">
        <v>2</v>
      </c>
      <c r="G280" s="82">
        <v>247.4</v>
      </c>
      <c r="H280" s="82">
        <v>6.6</v>
      </c>
      <c r="I280" s="82">
        <v>2.67</v>
      </c>
      <c r="J280" s="82">
        <v>17.100000000000001</v>
      </c>
      <c r="K280" s="82">
        <v>61</v>
      </c>
      <c r="L280" s="82">
        <v>1</v>
      </c>
      <c r="M280" s="82">
        <v>-0.75</v>
      </c>
      <c r="N280" s="82">
        <v>0.66</v>
      </c>
      <c r="O280" s="82">
        <v>-3.04</v>
      </c>
      <c r="P280" s="82">
        <v>17.3</v>
      </c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82"/>
      <c r="AD280" s="82"/>
      <c r="AE280" s="82"/>
      <c r="AF280" s="82"/>
    </row>
    <row r="281" spans="1:32" x14ac:dyDescent="0.25">
      <c r="A281" s="51" t="str">
        <f t="shared" si="4"/>
        <v>CK (Créatine Kinase)B122</v>
      </c>
      <c r="B281" s="84" t="s">
        <v>166</v>
      </c>
      <c r="C281" s="84" t="s">
        <v>7</v>
      </c>
      <c r="D281" s="84" t="s">
        <v>193</v>
      </c>
      <c r="E281" s="84" t="s">
        <v>190</v>
      </c>
      <c r="F281" s="82">
        <v>2</v>
      </c>
      <c r="G281" s="82">
        <v>243.48</v>
      </c>
      <c r="H281" s="82">
        <v>4.43</v>
      </c>
      <c r="I281" s="82">
        <v>1.82</v>
      </c>
      <c r="J281" s="82">
        <v>17.100000000000001</v>
      </c>
      <c r="K281" s="82">
        <v>65</v>
      </c>
      <c r="L281" s="82">
        <v>1</v>
      </c>
      <c r="M281" s="82">
        <v>-1.1299999999999999</v>
      </c>
      <c r="N281" s="82">
        <v>0.45</v>
      </c>
      <c r="O281" s="82">
        <v>-4.58</v>
      </c>
      <c r="P281" s="82">
        <v>17.3</v>
      </c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  <c r="AE281" s="82"/>
      <c r="AF281" s="82"/>
    </row>
    <row r="282" spans="1:32" x14ac:dyDescent="0.25">
      <c r="A282" s="51" t="str">
        <f t="shared" si="4"/>
        <v>CK (Créatine Kinase)B132</v>
      </c>
      <c r="B282" s="84" t="s">
        <v>167</v>
      </c>
      <c r="C282" s="84" t="s">
        <v>7</v>
      </c>
      <c r="D282" s="84" t="s">
        <v>193</v>
      </c>
      <c r="E282" s="84" t="s">
        <v>190</v>
      </c>
      <c r="F282" s="82">
        <v>2</v>
      </c>
      <c r="G282" s="82">
        <v>246.54</v>
      </c>
      <c r="H282" s="82">
        <v>5.87</v>
      </c>
      <c r="I282" s="82">
        <v>2.38</v>
      </c>
      <c r="J282" s="82">
        <v>17.100000000000001</v>
      </c>
      <c r="K282" s="82">
        <v>750</v>
      </c>
      <c r="L282" s="82">
        <v>1</v>
      </c>
      <c r="M282" s="82">
        <v>-0.83</v>
      </c>
      <c r="N282" s="82">
        <v>0.59</v>
      </c>
      <c r="O282" s="82">
        <v>-3.38</v>
      </c>
      <c r="P282" s="82">
        <v>17.3</v>
      </c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  <c r="AE282" s="82"/>
      <c r="AF282" s="82"/>
    </row>
    <row r="283" spans="1:32" x14ac:dyDescent="0.25">
      <c r="A283" s="51" t="str">
        <f t="shared" si="4"/>
        <v>CK (Créatine Kinase)A3</v>
      </c>
      <c r="B283" s="84" t="s">
        <v>154</v>
      </c>
      <c r="C283" s="84" t="s">
        <v>7</v>
      </c>
      <c r="D283" s="84" t="s">
        <v>184</v>
      </c>
      <c r="E283" s="84" t="s">
        <v>190</v>
      </c>
      <c r="F283" s="82">
        <v>3</v>
      </c>
      <c r="G283" s="82">
        <v>620.52</v>
      </c>
      <c r="H283" s="82">
        <v>22.3</v>
      </c>
      <c r="I283" s="82">
        <v>3.59</v>
      </c>
      <c r="J283" s="82">
        <v>17.100000000000001</v>
      </c>
      <c r="K283" s="82">
        <v>36501</v>
      </c>
      <c r="L283" s="82">
        <v>47</v>
      </c>
      <c r="M283" s="82" t="s">
        <v>186</v>
      </c>
      <c r="N283" s="82" t="s">
        <v>186</v>
      </c>
      <c r="O283" s="82" t="s">
        <v>186</v>
      </c>
      <c r="P283" s="82">
        <v>17.3</v>
      </c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82"/>
      <c r="AD283" s="82"/>
      <c r="AE283" s="82"/>
      <c r="AF283" s="82"/>
    </row>
    <row r="284" spans="1:32" x14ac:dyDescent="0.25">
      <c r="A284" s="51" t="str">
        <f t="shared" si="4"/>
        <v>CK (Créatine Kinase)B13</v>
      </c>
      <c r="B284" s="84" t="s">
        <v>155</v>
      </c>
      <c r="C284" s="84" t="s">
        <v>7</v>
      </c>
      <c r="D284" s="84" t="s">
        <v>193</v>
      </c>
      <c r="E284" s="84" t="s">
        <v>190</v>
      </c>
      <c r="F284" s="82">
        <v>3</v>
      </c>
      <c r="G284" s="82">
        <v>617.27</v>
      </c>
      <c r="H284" s="82">
        <v>8.16</v>
      </c>
      <c r="I284" s="82">
        <v>1.32</v>
      </c>
      <c r="J284" s="82">
        <v>17.100000000000001</v>
      </c>
      <c r="K284" s="82">
        <v>67</v>
      </c>
      <c r="L284" s="82">
        <v>1</v>
      </c>
      <c r="M284" s="82">
        <v>-0.15</v>
      </c>
      <c r="N284" s="82">
        <v>0.37</v>
      </c>
      <c r="O284" s="82">
        <v>-0.52</v>
      </c>
      <c r="P284" s="82">
        <v>17.3</v>
      </c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82"/>
      <c r="AD284" s="82"/>
      <c r="AE284" s="82"/>
      <c r="AF284" s="82"/>
    </row>
    <row r="285" spans="1:32" x14ac:dyDescent="0.25">
      <c r="A285" s="51" t="str">
        <f t="shared" si="4"/>
        <v>CK (Créatine Kinase)B23</v>
      </c>
      <c r="B285" s="84" t="s">
        <v>156</v>
      </c>
      <c r="C285" s="84" t="s">
        <v>7</v>
      </c>
      <c r="D285" s="84" t="s">
        <v>193</v>
      </c>
      <c r="E285" s="84" t="s">
        <v>190</v>
      </c>
      <c r="F285" s="82">
        <v>3</v>
      </c>
      <c r="G285" s="82">
        <v>611.66</v>
      </c>
      <c r="H285" s="82">
        <v>7.66</v>
      </c>
      <c r="I285" s="82">
        <v>1.25</v>
      </c>
      <c r="J285" s="82">
        <v>17.100000000000001</v>
      </c>
      <c r="K285" s="82">
        <v>52</v>
      </c>
      <c r="L285" s="82">
        <v>1</v>
      </c>
      <c r="M285" s="82">
        <v>-0.4</v>
      </c>
      <c r="N285" s="82">
        <v>0.35</v>
      </c>
      <c r="O285" s="82">
        <v>-1.43</v>
      </c>
      <c r="P285" s="82">
        <v>17.3</v>
      </c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82"/>
      <c r="AD285" s="82"/>
      <c r="AE285" s="82"/>
      <c r="AF285" s="82"/>
    </row>
    <row r="286" spans="1:32" x14ac:dyDescent="0.25">
      <c r="A286" s="51" t="str">
        <f t="shared" si="4"/>
        <v>CK (Créatine Kinase)B33</v>
      </c>
      <c r="B286" s="84" t="s">
        <v>157</v>
      </c>
      <c r="C286" s="84" t="s">
        <v>7</v>
      </c>
      <c r="D286" s="84" t="s">
        <v>193</v>
      </c>
      <c r="E286" s="84" t="s">
        <v>190</v>
      </c>
      <c r="F286" s="82">
        <v>3</v>
      </c>
      <c r="G286" s="82">
        <v>608.25</v>
      </c>
      <c r="H286" s="82">
        <v>5.94</v>
      </c>
      <c r="I286" s="82">
        <v>0.98</v>
      </c>
      <c r="J286" s="82">
        <v>17.100000000000001</v>
      </c>
      <c r="K286" s="82">
        <v>67</v>
      </c>
      <c r="L286" s="82">
        <v>1</v>
      </c>
      <c r="M286" s="82">
        <v>-0.55000000000000004</v>
      </c>
      <c r="N286" s="82">
        <v>0.27</v>
      </c>
      <c r="O286" s="82">
        <v>-1.98</v>
      </c>
      <c r="P286" s="82">
        <v>17.3</v>
      </c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82"/>
      <c r="AD286" s="82"/>
      <c r="AE286" s="82"/>
      <c r="AF286" s="82"/>
    </row>
    <row r="287" spans="1:32" x14ac:dyDescent="0.25">
      <c r="A287" s="51" t="str">
        <f t="shared" si="4"/>
        <v>CK (Créatine Kinase)B43</v>
      </c>
      <c r="B287" s="84" t="s">
        <v>158</v>
      </c>
      <c r="C287" s="84" t="s">
        <v>7</v>
      </c>
      <c r="D287" s="84" t="s">
        <v>193</v>
      </c>
      <c r="E287" s="84" t="s">
        <v>190</v>
      </c>
      <c r="F287" s="82">
        <v>3</v>
      </c>
      <c r="G287" s="82">
        <v>608.77</v>
      </c>
      <c r="H287" s="82">
        <v>8.14</v>
      </c>
      <c r="I287" s="82">
        <v>1.34</v>
      </c>
      <c r="J287" s="82">
        <v>17.100000000000001</v>
      </c>
      <c r="K287" s="82">
        <v>55</v>
      </c>
      <c r="L287" s="82">
        <v>1</v>
      </c>
      <c r="M287" s="82">
        <v>-0.53</v>
      </c>
      <c r="N287" s="82">
        <v>0.37</v>
      </c>
      <c r="O287" s="82">
        <v>-1.89</v>
      </c>
      <c r="P287" s="82">
        <v>17.3</v>
      </c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82"/>
      <c r="AD287" s="82"/>
      <c r="AE287" s="82"/>
      <c r="AF287" s="82"/>
    </row>
    <row r="288" spans="1:32" x14ac:dyDescent="0.25">
      <c r="A288" s="51" t="str">
        <f t="shared" si="4"/>
        <v>CK (Créatine Kinase)B53</v>
      </c>
      <c r="B288" s="84" t="s">
        <v>159</v>
      </c>
      <c r="C288" s="84" t="s">
        <v>7</v>
      </c>
      <c r="D288" s="84" t="s">
        <v>193</v>
      </c>
      <c r="E288" s="84" t="s">
        <v>190</v>
      </c>
      <c r="F288" s="82">
        <v>3</v>
      </c>
      <c r="G288" s="82">
        <v>604.41999999999996</v>
      </c>
      <c r="H288" s="82">
        <v>9.39</v>
      </c>
      <c r="I288" s="82">
        <v>1.55</v>
      </c>
      <c r="J288" s="82">
        <v>17.100000000000001</v>
      </c>
      <c r="K288" s="82">
        <v>62</v>
      </c>
      <c r="L288" s="82">
        <v>1</v>
      </c>
      <c r="M288" s="82">
        <v>-0.72</v>
      </c>
      <c r="N288" s="82">
        <v>0.43</v>
      </c>
      <c r="O288" s="82">
        <v>-2.59</v>
      </c>
      <c r="P288" s="82">
        <v>17.3</v>
      </c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82"/>
      <c r="AD288" s="82"/>
      <c r="AE288" s="82"/>
      <c r="AF288" s="82"/>
    </row>
    <row r="289" spans="1:32" x14ac:dyDescent="0.25">
      <c r="A289" s="51" t="str">
        <f t="shared" si="4"/>
        <v>CK (Créatine Kinase)B63</v>
      </c>
      <c r="B289" s="84" t="s">
        <v>160</v>
      </c>
      <c r="C289" s="84" t="s">
        <v>7</v>
      </c>
      <c r="D289" s="84" t="s">
        <v>193</v>
      </c>
      <c r="E289" s="84" t="s">
        <v>190</v>
      </c>
      <c r="F289" s="82">
        <v>3</v>
      </c>
      <c r="G289" s="82">
        <v>601.28</v>
      </c>
      <c r="H289" s="82">
        <v>9.1300000000000008</v>
      </c>
      <c r="I289" s="82">
        <v>1.52</v>
      </c>
      <c r="J289" s="82">
        <v>17.100000000000001</v>
      </c>
      <c r="K289" s="82">
        <v>61</v>
      </c>
      <c r="L289" s="82">
        <v>1</v>
      </c>
      <c r="M289" s="82">
        <v>-0.86</v>
      </c>
      <c r="N289" s="82">
        <v>0.42</v>
      </c>
      <c r="O289" s="82">
        <v>-3.1</v>
      </c>
      <c r="P289" s="82">
        <v>17.3</v>
      </c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82"/>
      <c r="AD289" s="82"/>
      <c r="AE289" s="82"/>
      <c r="AF289" s="82"/>
    </row>
    <row r="290" spans="1:32" x14ac:dyDescent="0.25">
      <c r="A290" s="51" t="str">
        <f t="shared" si="4"/>
        <v>CK (Créatine Kinase)B73</v>
      </c>
      <c r="B290" s="84" t="s">
        <v>161</v>
      </c>
      <c r="C290" s="84" t="s">
        <v>7</v>
      </c>
      <c r="D290" s="84" t="s">
        <v>193</v>
      </c>
      <c r="E290" s="84" t="s">
        <v>190</v>
      </c>
      <c r="F290" s="82">
        <v>3</v>
      </c>
      <c r="G290" s="82">
        <v>594.67999999999995</v>
      </c>
      <c r="H290" s="82">
        <v>8.11</v>
      </c>
      <c r="I290" s="82">
        <v>1.36</v>
      </c>
      <c r="J290" s="82">
        <v>17.100000000000001</v>
      </c>
      <c r="K290" s="82">
        <v>65</v>
      </c>
      <c r="L290" s="82">
        <v>1</v>
      </c>
      <c r="M290" s="82">
        <v>-1.1599999999999999</v>
      </c>
      <c r="N290" s="82">
        <v>0.38</v>
      </c>
      <c r="O290" s="82">
        <v>-4.16</v>
      </c>
      <c r="P290" s="82">
        <v>17.3</v>
      </c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82"/>
      <c r="AD290" s="82"/>
      <c r="AE290" s="82"/>
      <c r="AF290" s="82"/>
    </row>
    <row r="291" spans="1:32" x14ac:dyDescent="0.25">
      <c r="A291" s="51" t="str">
        <f t="shared" si="4"/>
        <v>CK (Créatine Kinase)B83</v>
      </c>
      <c r="B291" s="84" t="s">
        <v>162</v>
      </c>
      <c r="C291" s="84" t="s">
        <v>7</v>
      </c>
      <c r="D291" s="84" t="s">
        <v>193</v>
      </c>
      <c r="E291" s="84" t="s">
        <v>190</v>
      </c>
      <c r="F291" s="82">
        <v>3</v>
      </c>
      <c r="G291" s="82">
        <v>596.22</v>
      </c>
      <c r="H291" s="82">
        <v>9.49</v>
      </c>
      <c r="I291" s="82">
        <v>1.59</v>
      </c>
      <c r="J291" s="82">
        <v>17.100000000000001</v>
      </c>
      <c r="K291" s="82">
        <v>63</v>
      </c>
      <c r="L291" s="82">
        <v>1</v>
      </c>
      <c r="M291" s="82">
        <v>-1.0900000000000001</v>
      </c>
      <c r="N291" s="82">
        <v>0.44</v>
      </c>
      <c r="O291" s="82">
        <v>-3.92</v>
      </c>
      <c r="P291" s="82">
        <v>17.3</v>
      </c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82"/>
      <c r="AD291" s="82"/>
      <c r="AE291" s="82"/>
      <c r="AF291" s="82"/>
    </row>
    <row r="292" spans="1:32" x14ac:dyDescent="0.25">
      <c r="A292" s="51" t="str">
        <f t="shared" si="4"/>
        <v>CK (Créatine Kinase)B93</v>
      </c>
      <c r="B292" s="84" t="s">
        <v>163</v>
      </c>
      <c r="C292" s="84" t="s">
        <v>7</v>
      </c>
      <c r="D292" s="84" t="s">
        <v>193</v>
      </c>
      <c r="E292" s="84" t="s">
        <v>190</v>
      </c>
      <c r="F292" s="82">
        <v>3</v>
      </c>
      <c r="G292" s="82">
        <v>584.99</v>
      </c>
      <c r="H292" s="82">
        <v>8.58</v>
      </c>
      <c r="I292" s="82">
        <v>1.47</v>
      </c>
      <c r="J292" s="82">
        <v>17.100000000000001</v>
      </c>
      <c r="K292" s="82">
        <v>74</v>
      </c>
      <c r="L292" s="82">
        <v>1</v>
      </c>
      <c r="M292" s="85">
        <v>-1.59</v>
      </c>
      <c r="N292" s="82">
        <v>0.41</v>
      </c>
      <c r="O292" s="82">
        <v>-5.73</v>
      </c>
      <c r="P292" s="82">
        <v>17.3</v>
      </c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82"/>
      <c r="AD292" s="82"/>
      <c r="AE292" s="82"/>
      <c r="AF292" s="82"/>
    </row>
    <row r="293" spans="1:32" x14ac:dyDescent="0.25">
      <c r="A293" s="51" t="str">
        <f t="shared" si="4"/>
        <v>CK (Créatine Kinase)B103</v>
      </c>
      <c r="B293" s="84" t="s">
        <v>164</v>
      </c>
      <c r="C293" s="84" t="s">
        <v>7</v>
      </c>
      <c r="D293" s="84" t="s">
        <v>193</v>
      </c>
      <c r="E293" s="84" t="s">
        <v>190</v>
      </c>
      <c r="F293" s="82">
        <v>3</v>
      </c>
      <c r="G293" s="82">
        <v>601.24</v>
      </c>
      <c r="H293" s="82">
        <v>7.86</v>
      </c>
      <c r="I293" s="82">
        <v>1.31</v>
      </c>
      <c r="J293" s="82">
        <v>17.100000000000001</v>
      </c>
      <c r="K293" s="82">
        <v>66</v>
      </c>
      <c r="L293" s="82">
        <v>1</v>
      </c>
      <c r="M293" s="82">
        <v>-0.87</v>
      </c>
      <c r="N293" s="82">
        <v>0.36</v>
      </c>
      <c r="O293" s="82">
        <v>-3.11</v>
      </c>
      <c r="P293" s="82">
        <v>17.3</v>
      </c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82"/>
      <c r="AD293" s="82"/>
      <c r="AE293" s="82"/>
      <c r="AF293" s="82"/>
    </row>
    <row r="294" spans="1:32" x14ac:dyDescent="0.25">
      <c r="A294" s="51" t="str">
        <f t="shared" si="4"/>
        <v>CK (Créatine Kinase)B113</v>
      </c>
      <c r="B294" s="84" t="s">
        <v>165</v>
      </c>
      <c r="C294" s="84" t="s">
        <v>7</v>
      </c>
      <c r="D294" s="84" t="s">
        <v>193</v>
      </c>
      <c r="E294" s="84" t="s">
        <v>190</v>
      </c>
      <c r="F294" s="82">
        <v>3</v>
      </c>
      <c r="G294" s="82">
        <v>600.34</v>
      </c>
      <c r="H294" s="82">
        <v>8.6199999999999992</v>
      </c>
      <c r="I294" s="82">
        <v>1.44</v>
      </c>
      <c r="J294" s="82">
        <v>17.100000000000001</v>
      </c>
      <c r="K294" s="82">
        <v>65</v>
      </c>
      <c r="L294" s="82">
        <v>1</v>
      </c>
      <c r="M294" s="82">
        <v>-0.91</v>
      </c>
      <c r="N294" s="82">
        <v>0.4</v>
      </c>
      <c r="O294" s="82">
        <v>-3.25</v>
      </c>
      <c r="P294" s="82">
        <v>17.3</v>
      </c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82"/>
      <c r="AD294" s="82"/>
      <c r="AE294" s="82"/>
      <c r="AF294" s="82"/>
    </row>
    <row r="295" spans="1:32" x14ac:dyDescent="0.25">
      <c r="A295" s="51" t="str">
        <f t="shared" si="4"/>
        <v>CK (Créatine Kinase)B123</v>
      </c>
      <c r="B295" s="84" t="s">
        <v>166</v>
      </c>
      <c r="C295" s="84" t="s">
        <v>7</v>
      </c>
      <c r="D295" s="84" t="s">
        <v>193</v>
      </c>
      <c r="E295" s="84" t="s">
        <v>190</v>
      </c>
      <c r="F295" s="82">
        <v>3</v>
      </c>
      <c r="G295" s="82">
        <v>597.95000000000005</v>
      </c>
      <c r="H295" s="82">
        <v>9.39</v>
      </c>
      <c r="I295" s="82">
        <v>1.57</v>
      </c>
      <c r="J295" s="82">
        <v>17.100000000000001</v>
      </c>
      <c r="K295" s="82">
        <v>69</v>
      </c>
      <c r="L295" s="82">
        <v>1</v>
      </c>
      <c r="M295" s="82">
        <v>-1.01</v>
      </c>
      <c r="N295" s="82">
        <v>0.44</v>
      </c>
      <c r="O295" s="82">
        <v>-3.64</v>
      </c>
      <c r="P295" s="82">
        <v>17.3</v>
      </c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82"/>
      <c r="AD295" s="82"/>
      <c r="AE295" s="82"/>
      <c r="AF295" s="82"/>
    </row>
    <row r="296" spans="1:32" x14ac:dyDescent="0.25">
      <c r="A296" s="51" t="str">
        <f t="shared" si="4"/>
        <v>CK (Créatine Kinase)B133</v>
      </c>
      <c r="B296" s="84" t="s">
        <v>167</v>
      </c>
      <c r="C296" s="84" t="s">
        <v>7</v>
      </c>
      <c r="D296" s="84" t="s">
        <v>193</v>
      </c>
      <c r="E296" s="84" t="s">
        <v>190</v>
      </c>
      <c r="F296" s="82">
        <v>3</v>
      </c>
      <c r="G296" s="82">
        <v>601.85</v>
      </c>
      <c r="H296" s="82">
        <v>11.88</v>
      </c>
      <c r="I296" s="82">
        <v>1.97</v>
      </c>
      <c r="J296" s="82">
        <v>17.100000000000001</v>
      </c>
      <c r="K296" s="82">
        <v>766</v>
      </c>
      <c r="L296" s="82">
        <v>1</v>
      </c>
      <c r="M296" s="82">
        <v>-0.84</v>
      </c>
      <c r="N296" s="82">
        <v>0.55000000000000004</v>
      </c>
      <c r="O296" s="82">
        <v>-3.01</v>
      </c>
      <c r="P296" s="82">
        <v>17.3</v>
      </c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82"/>
      <c r="AD296" s="82"/>
      <c r="AE296" s="82"/>
      <c r="AF296" s="82"/>
    </row>
    <row r="297" spans="1:32" x14ac:dyDescent="0.25">
      <c r="A297" s="51" t="str">
        <f t="shared" si="4"/>
        <v>CO2 (Dioxide de Carbone)A1</v>
      </c>
      <c r="B297" s="84" t="s">
        <v>154</v>
      </c>
      <c r="C297" s="84" t="s">
        <v>8</v>
      </c>
      <c r="D297" s="84" t="s">
        <v>184</v>
      </c>
      <c r="E297" s="84" t="s">
        <v>189</v>
      </c>
      <c r="F297" s="82">
        <v>1</v>
      </c>
      <c r="G297" s="82">
        <v>15.5</v>
      </c>
      <c r="H297" s="82">
        <v>1.18</v>
      </c>
      <c r="I297" s="82">
        <v>7.61</v>
      </c>
      <c r="J297" s="82">
        <v>10</v>
      </c>
      <c r="K297" s="82">
        <v>116206</v>
      </c>
      <c r="L297" s="82">
        <v>183</v>
      </c>
      <c r="M297" s="82" t="s">
        <v>186</v>
      </c>
      <c r="N297" s="82" t="s">
        <v>186</v>
      </c>
      <c r="O297" s="82" t="s">
        <v>186</v>
      </c>
      <c r="P297" s="82">
        <v>6.6</v>
      </c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82"/>
      <c r="AD297" s="82"/>
      <c r="AE297" s="82"/>
      <c r="AF297" s="82"/>
    </row>
    <row r="298" spans="1:32" x14ac:dyDescent="0.25">
      <c r="A298" s="51" t="str">
        <f t="shared" si="4"/>
        <v>CO2 (Dioxide de Carbone)B11</v>
      </c>
      <c r="B298" s="84" t="s">
        <v>155</v>
      </c>
      <c r="C298" s="84" t="s">
        <v>8</v>
      </c>
      <c r="D298" s="84" t="s">
        <v>193</v>
      </c>
      <c r="E298" s="84" t="s">
        <v>189</v>
      </c>
      <c r="F298" s="82">
        <v>1</v>
      </c>
      <c r="G298" s="82">
        <v>15.52</v>
      </c>
      <c r="H298" s="82">
        <v>1.3</v>
      </c>
      <c r="I298" s="82">
        <v>8.4</v>
      </c>
      <c r="J298" s="82">
        <v>10</v>
      </c>
      <c r="K298" s="82">
        <v>57</v>
      </c>
      <c r="L298" s="82">
        <v>1</v>
      </c>
      <c r="M298" s="82">
        <v>0.02</v>
      </c>
      <c r="N298" s="82">
        <v>1.1000000000000001</v>
      </c>
      <c r="O298" s="82">
        <v>0.12</v>
      </c>
      <c r="P298" s="82">
        <v>6.6</v>
      </c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82"/>
      <c r="AD298" s="82"/>
      <c r="AE298" s="82"/>
      <c r="AF298" s="82"/>
    </row>
    <row r="299" spans="1:32" x14ac:dyDescent="0.25">
      <c r="A299" s="51" t="str">
        <f t="shared" si="4"/>
        <v>CO2 (Dioxide de Carbone)B21</v>
      </c>
      <c r="B299" s="84" t="s">
        <v>156</v>
      </c>
      <c r="C299" s="84" t="s">
        <v>8</v>
      </c>
      <c r="D299" s="84" t="s">
        <v>193</v>
      </c>
      <c r="E299" s="84" t="s">
        <v>189</v>
      </c>
      <c r="F299" s="82">
        <v>1</v>
      </c>
      <c r="G299" s="82">
        <v>15.72</v>
      </c>
      <c r="H299" s="82">
        <v>1.01</v>
      </c>
      <c r="I299" s="82">
        <v>6.43</v>
      </c>
      <c r="J299" s="82">
        <v>10</v>
      </c>
      <c r="K299" s="82">
        <v>51</v>
      </c>
      <c r="L299" s="82">
        <v>1</v>
      </c>
      <c r="M299" s="82">
        <v>0.18</v>
      </c>
      <c r="N299" s="82">
        <v>0.85</v>
      </c>
      <c r="O299" s="82">
        <v>1.4</v>
      </c>
      <c r="P299" s="82">
        <v>6.6</v>
      </c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82"/>
      <c r="AD299" s="82"/>
      <c r="AE299" s="82"/>
      <c r="AF299" s="82"/>
    </row>
    <row r="300" spans="1:32" x14ac:dyDescent="0.25">
      <c r="A300" s="51" t="str">
        <f t="shared" si="4"/>
        <v>CO2 (Dioxide de Carbone)B31</v>
      </c>
      <c r="B300" s="84" t="s">
        <v>157</v>
      </c>
      <c r="C300" s="84" t="s">
        <v>8</v>
      </c>
      <c r="D300" s="84" t="s">
        <v>193</v>
      </c>
      <c r="E300" s="84" t="s">
        <v>189</v>
      </c>
      <c r="F300" s="82">
        <v>1</v>
      </c>
      <c r="G300" s="82">
        <v>15.43</v>
      </c>
      <c r="H300" s="82">
        <v>1.33</v>
      </c>
      <c r="I300" s="82">
        <v>8.6</v>
      </c>
      <c r="J300" s="82">
        <v>10</v>
      </c>
      <c r="K300" s="82">
        <v>53</v>
      </c>
      <c r="L300" s="82">
        <v>1</v>
      </c>
      <c r="M300" s="82">
        <v>-0.06</v>
      </c>
      <c r="N300" s="82">
        <v>1.1299999999999999</v>
      </c>
      <c r="O300" s="82">
        <v>-0.44</v>
      </c>
      <c r="P300" s="82">
        <v>6.6</v>
      </c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82"/>
      <c r="AD300" s="82"/>
      <c r="AE300" s="82"/>
      <c r="AF300" s="82"/>
    </row>
    <row r="301" spans="1:32" x14ac:dyDescent="0.25">
      <c r="A301" s="51" t="str">
        <f t="shared" si="4"/>
        <v>CO2 (Dioxide de Carbone)B41</v>
      </c>
      <c r="B301" s="84" t="s">
        <v>158</v>
      </c>
      <c r="C301" s="84" t="s">
        <v>8</v>
      </c>
      <c r="D301" s="84" t="s">
        <v>193</v>
      </c>
      <c r="E301" s="84" t="s">
        <v>189</v>
      </c>
      <c r="F301" s="82">
        <v>1</v>
      </c>
      <c r="G301" s="82">
        <v>15.37</v>
      </c>
      <c r="H301" s="82">
        <v>1.31</v>
      </c>
      <c r="I301" s="82">
        <v>8.51</v>
      </c>
      <c r="J301" s="82">
        <v>10</v>
      </c>
      <c r="K301" s="82">
        <v>52</v>
      </c>
      <c r="L301" s="82">
        <v>1</v>
      </c>
      <c r="M301" s="82">
        <v>-0.12</v>
      </c>
      <c r="N301" s="82">
        <v>1.1200000000000001</v>
      </c>
      <c r="O301" s="82">
        <v>-0.88</v>
      </c>
      <c r="P301" s="82">
        <v>6.6</v>
      </c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82"/>
      <c r="AD301" s="82"/>
      <c r="AE301" s="82"/>
      <c r="AF301" s="82"/>
    </row>
    <row r="302" spans="1:32" x14ac:dyDescent="0.25">
      <c r="A302" s="51" t="str">
        <f t="shared" si="4"/>
        <v>CO2 (Dioxide de Carbone)B51</v>
      </c>
      <c r="B302" s="84" t="s">
        <v>159</v>
      </c>
      <c r="C302" s="84" t="s">
        <v>8</v>
      </c>
      <c r="D302" s="84" t="s">
        <v>193</v>
      </c>
      <c r="E302" s="84" t="s">
        <v>189</v>
      </c>
      <c r="F302" s="82">
        <v>1</v>
      </c>
      <c r="G302" s="82">
        <v>15.28</v>
      </c>
      <c r="H302" s="82">
        <v>1.22</v>
      </c>
      <c r="I302" s="82">
        <v>7.99</v>
      </c>
      <c r="J302" s="82">
        <v>10</v>
      </c>
      <c r="K302" s="82">
        <v>54</v>
      </c>
      <c r="L302" s="82">
        <v>1</v>
      </c>
      <c r="M302" s="82">
        <v>-0.19</v>
      </c>
      <c r="N302" s="82">
        <v>1.05</v>
      </c>
      <c r="O302" s="82">
        <v>-1.42</v>
      </c>
      <c r="P302" s="82">
        <v>6.6</v>
      </c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82"/>
      <c r="AD302" s="82"/>
      <c r="AE302" s="82"/>
      <c r="AF302" s="82"/>
    </row>
    <row r="303" spans="1:32" x14ac:dyDescent="0.25">
      <c r="A303" s="51" t="str">
        <f t="shared" si="4"/>
        <v>CO2 (Dioxide de Carbone)B61</v>
      </c>
      <c r="B303" s="84" t="s">
        <v>160</v>
      </c>
      <c r="C303" s="84" t="s">
        <v>8</v>
      </c>
      <c r="D303" s="84" t="s">
        <v>193</v>
      </c>
      <c r="E303" s="84" t="s">
        <v>189</v>
      </c>
      <c r="F303" s="82">
        <v>1</v>
      </c>
      <c r="G303" s="82">
        <v>15.23</v>
      </c>
      <c r="H303" s="82">
        <v>0.99</v>
      </c>
      <c r="I303" s="82">
        <v>6.48</v>
      </c>
      <c r="J303" s="82">
        <v>10</v>
      </c>
      <c r="K303" s="82">
        <v>52</v>
      </c>
      <c r="L303" s="82">
        <v>1</v>
      </c>
      <c r="M303" s="82">
        <v>-0.23</v>
      </c>
      <c r="N303" s="82">
        <v>0.85</v>
      </c>
      <c r="O303" s="82">
        <v>-1.72</v>
      </c>
      <c r="P303" s="82">
        <v>6.6</v>
      </c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82"/>
      <c r="AD303" s="82"/>
      <c r="AE303" s="82"/>
      <c r="AF303" s="82"/>
    </row>
    <row r="304" spans="1:32" x14ac:dyDescent="0.25">
      <c r="A304" s="51" t="str">
        <f t="shared" si="4"/>
        <v>CO2 (Dioxide de Carbone)B71</v>
      </c>
      <c r="B304" s="84" t="s">
        <v>161</v>
      </c>
      <c r="C304" s="84" t="s">
        <v>8</v>
      </c>
      <c r="D304" s="84" t="s">
        <v>193</v>
      </c>
      <c r="E304" s="84" t="s">
        <v>189</v>
      </c>
      <c r="F304" s="82">
        <v>1</v>
      </c>
      <c r="G304" s="82">
        <v>15.24</v>
      </c>
      <c r="H304" s="82">
        <v>1.06</v>
      </c>
      <c r="I304" s="82">
        <v>6.92</v>
      </c>
      <c r="J304" s="82">
        <v>10</v>
      </c>
      <c r="K304" s="82">
        <v>54</v>
      </c>
      <c r="L304" s="82">
        <v>1</v>
      </c>
      <c r="M304" s="82">
        <v>-0.22</v>
      </c>
      <c r="N304" s="82">
        <v>0.91</v>
      </c>
      <c r="O304" s="82">
        <v>-1.66</v>
      </c>
      <c r="P304" s="82">
        <v>6.6</v>
      </c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82"/>
      <c r="AD304" s="82"/>
      <c r="AE304" s="82"/>
      <c r="AF304" s="82"/>
    </row>
    <row r="305" spans="1:32" x14ac:dyDescent="0.25">
      <c r="A305" s="51" t="str">
        <f t="shared" si="4"/>
        <v>CO2 (Dioxide de Carbone)B81</v>
      </c>
      <c r="B305" s="84" t="s">
        <v>162</v>
      </c>
      <c r="C305" s="84" t="s">
        <v>8</v>
      </c>
      <c r="D305" s="84" t="s">
        <v>193</v>
      </c>
      <c r="E305" s="84" t="s">
        <v>189</v>
      </c>
      <c r="F305" s="82">
        <v>1</v>
      </c>
      <c r="G305" s="82">
        <v>15.03</v>
      </c>
      <c r="H305" s="82">
        <v>1.1000000000000001</v>
      </c>
      <c r="I305" s="82">
        <v>7.35</v>
      </c>
      <c r="J305" s="82">
        <v>10</v>
      </c>
      <c r="K305" s="82">
        <v>66</v>
      </c>
      <c r="L305" s="82">
        <v>1</v>
      </c>
      <c r="M305" s="82">
        <v>-0.4</v>
      </c>
      <c r="N305" s="82">
        <v>0.97</v>
      </c>
      <c r="O305" s="82">
        <v>-3.03</v>
      </c>
      <c r="P305" s="82">
        <v>6.6</v>
      </c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82"/>
      <c r="AD305" s="82"/>
      <c r="AE305" s="82"/>
      <c r="AF305" s="82"/>
    </row>
    <row r="306" spans="1:32" x14ac:dyDescent="0.25">
      <c r="A306" s="51" t="str">
        <f t="shared" si="4"/>
        <v>CO2 (Dioxide de Carbone)B91</v>
      </c>
      <c r="B306" s="84" t="s">
        <v>163</v>
      </c>
      <c r="C306" s="84" t="s">
        <v>8</v>
      </c>
      <c r="D306" s="84" t="s">
        <v>193</v>
      </c>
      <c r="E306" s="84" t="s">
        <v>189</v>
      </c>
      <c r="F306" s="82">
        <v>1</v>
      </c>
      <c r="G306" s="82">
        <v>15.34</v>
      </c>
      <c r="H306" s="82">
        <v>1.23</v>
      </c>
      <c r="I306" s="82">
        <v>8.01</v>
      </c>
      <c r="J306" s="82">
        <v>10</v>
      </c>
      <c r="K306" s="82">
        <v>58</v>
      </c>
      <c r="L306" s="82">
        <v>1</v>
      </c>
      <c r="M306" s="82">
        <v>-0.14000000000000001</v>
      </c>
      <c r="N306" s="82">
        <v>1.05</v>
      </c>
      <c r="O306" s="82">
        <v>-1.06</v>
      </c>
      <c r="P306" s="82">
        <v>6.6</v>
      </c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82"/>
      <c r="AD306" s="82"/>
      <c r="AE306" s="82"/>
      <c r="AF306" s="82"/>
    </row>
    <row r="307" spans="1:32" x14ac:dyDescent="0.25">
      <c r="A307" s="51" t="str">
        <f t="shared" si="4"/>
        <v>CO2 (Dioxide de Carbone)B101</v>
      </c>
      <c r="B307" s="84" t="s">
        <v>164</v>
      </c>
      <c r="C307" s="84" t="s">
        <v>8</v>
      </c>
      <c r="D307" s="84" t="s">
        <v>193</v>
      </c>
      <c r="E307" s="84" t="s">
        <v>189</v>
      </c>
      <c r="F307" s="82">
        <v>1</v>
      </c>
      <c r="G307" s="82">
        <v>15.38</v>
      </c>
      <c r="H307" s="82">
        <v>1.21</v>
      </c>
      <c r="I307" s="82">
        <v>7.85</v>
      </c>
      <c r="J307" s="82">
        <v>10</v>
      </c>
      <c r="K307" s="82">
        <v>64</v>
      </c>
      <c r="L307" s="82">
        <v>1</v>
      </c>
      <c r="M307" s="82">
        <v>-0.11</v>
      </c>
      <c r="N307" s="82">
        <v>1.03</v>
      </c>
      <c r="O307" s="82">
        <v>-0.82</v>
      </c>
      <c r="P307" s="82">
        <v>6.6</v>
      </c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82"/>
      <c r="AD307" s="82"/>
      <c r="AE307" s="82"/>
      <c r="AF307" s="82"/>
    </row>
    <row r="308" spans="1:32" x14ac:dyDescent="0.25">
      <c r="A308" s="51" t="str">
        <f t="shared" si="4"/>
        <v>CO2 (Dioxide de Carbone)B111</v>
      </c>
      <c r="B308" s="84" t="s">
        <v>165</v>
      </c>
      <c r="C308" s="84" t="s">
        <v>8</v>
      </c>
      <c r="D308" s="84" t="s">
        <v>193</v>
      </c>
      <c r="E308" s="84" t="s">
        <v>189</v>
      </c>
      <c r="F308" s="82">
        <v>1</v>
      </c>
      <c r="G308" s="82">
        <v>15.46</v>
      </c>
      <c r="H308" s="82">
        <v>0.94</v>
      </c>
      <c r="I308" s="82">
        <v>6.09</v>
      </c>
      <c r="J308" s="82">
        <v>10</v>
      </c>
      <c r="K308" s="82">
        <v>55</v>
      </c>
      <c r="L308" s="82">
        <v>1</v>
      </c>
      <c r="M308" s="82">
        <v>-0.04</v>
      </c>
      <c r="N308" s="82">
        <v>0.8</v>
      </c>
      <c r="O308" s="82">
        <v>-0.28999999999999998</v>
      </c>
      <c r="P308" s="82">
        <v>6.6</v>
      </c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82"/>
      <c r="AD308" s="82"/>
      <c r="AE308" s="82"/>
      <c r="AF308" s="82"/>
    </row>
    <row r="309" spans="1:32" x14ac:dyDescent="0.25">
      <c r="A309" s="51" t="str">
        <f t="shared" si="4"/>
        <v>CO2 (Dioxide de Carbone)B121</v>
      </c>
      <c r="B309" s="84" t="s">
        <v>166</v>
      </c>
      <c r="C309" s="84" t="s">
        <v>8</v>
      </c>
      <c r="D309" s="84" t="s">
        <v>193</v>
      </c>
      <c r="E309" s="84" t="s">
        <v>189</v>
      </c>
      <c r="F309" s="82">
        <v>1</v>
      </c>
      <c r="G309" s="82">
        <v>15.43</v>
      </c>
      <c r="H309" s="82">
        <v>1.2</v>
      </c>
      <c r="I309" s="82">
        <v>7.77</v>
      </c>
      <c r="J309" s="82">
        <v>10</v>
      </c>
      <c r="K309" s="82">
        <v>64</v>
      </c>
      <c r="L309" s="82">
        <v>1</v>
      </c>
      <c r="M309" s="82">
        <v>-0.06</v>
      </c>
      <c r="N309" s="82">
        <v>1.02</v>
      </c>
      <c r="O309" s="82">
        <v>-0.48</v>
      </c>
      <c r="P309" s="82">
        <v>6.6</v>
      </c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82"/>
      <c r="AD309" s="82"/>
      <c r="AE309" s="82"/>
      <c r="AF309" s="82"/>
    </row>
    <row r="310" spans="1:32" x14ac:dyDescent="0.25">
      <c r="A310" s="51" t="str">
        <f t="shared" si="4"/>
        <v>CO2 (Dioxide de Carbone)B131</v>
      </c>
      <c r="B310" s="84" t="s">
        <v>167</v>
      </c>
      <c r="C310" s="84" t="s">
        <v>8</v>
      </c>
      <c r="D310" s="84" t="s">
        <v>193</v>
      </c>
      <c r="E310" s="84" t="s">
        <v>189</v>
      </c>
      <c r="F310" s="82">
        <v>1</v>
      </c>
      <c r="G310" s="82">
        <v>15.36</v>
      </c>
      <c r="H310" s="82">
        <v>1.17</v>
      </c>
      <c r="I310" s="82">
        <v>7.6</v>
      </c>
      <c r="J310" s="82">
        <v>10</v>
      </c>
      <c r="K310" s="82">
        <v>680</v>
      </c>
      <c r="L310" s="82">
        <v>1</v>
      </c>
      <c r="M310" s="82">
        <v>-0.12</v>
      </c>
      <c r="N310" s="82">
        <v>1</v>
      </c>
      <c r="O310" s="82">
        <v>-0.89</v>
      </c>
      <c r="P310" s="82">
        <v>6.6</v>
      </c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82"/>
      <c r="AD310" s="82"/>
      <c r="AE310" s="82"/>
      <c r="AF310" s="82"/>
    </row>
    <row r="311" spans="1:32" x14ac:dyDescent="0.25">
      <c r="A311" s="51" t="str">
        <f t="shared" si="4"/>
        <v>CO2 (Dioxide de Carbone)A2</v>
      </c>
      <c r="B311" s="84" t="s">
        <v>154</v>
      </c>
      <c r="C311" s="84" t="s">
        <v>8</v>
      </c>
      <c r="D311" s="84" t="s">
        <v>184</v>
      </c>
      <c r="E311" s="84" t="s">
        <v>189</v>
      </c>
      <c r="F311" s="82">
        <v>2</v>
      </c>
      <c r="G311" s="82">
        <v>22.17</v>
      </c>
      <c r="H311" s="82">
        <v>1.23</v>
      </c>
      <c r="I311" s="82">
        <v>5.53</v>
      </c>
      <c r="J311" s="82">
        <v>10</v>
      </c>
      <c r="K311" s="82">
        <v>29180</v>
      </c>
      <c r="L311" s="82">
        <v>52</v>
      </c>
      <c r="M311" s="82" t="s">
        <v>186</v>
      </c>
      <c r="N311" s="82" t="s">
        <v>186</v>
      </c>
      <c r="O311" s="82" t="s">
        <v>186</v>
      </c>
      <c r="P311" s="82">
        <v>6.6</v>
      </c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82"/>
      <c r="AD311" s="82"/>
      <c r="AE311" s="82"/>
      <c r="AF311" s="82"/>
    </row>
    <row r="312" spans="1:32" x14ac:dyDescent="0.25">
      <c r="A312" s="51" t="str">
        <f t="shared" si="4"/>
        <v>CO2 (Dioxide de Carbone)B12</v>
      </c>
      <c r="B312" s="84" t="s">
        <v>155</v>
      </c>
      <c r="C312" s="84" t="s">
        <v>8</v>
      </c>
      <c r="D312" s="84" t="s">
        <v>193</v>
      </c>
      <c r="E312" s="84" t="s">
        <v>189</v>
      </c>
      <c r="F312" s="82">
        <v>2</v>
      </c>
      <c r="G312" s="82">
        <v>22.19</v>
      </c>
      <c r="H312" s="82">
        <v>1.42</v>
      </c>
      <c r="I312" s="82">
        <v>6.41</v>
      </c>
      <c r="J312" s="82">
        <v>10</v>
      </c>
      <c r="K312" s="82">
        <v>54</v>
      </c>
      <c r="L312" s="82">
        <v>1</v>
      </c>
      <c r="M312" s="82">
        <v>0.02</v>
      </c>
      <c r="N312" s="82">
        <v>1.1599999999999999</v>
      </c>
      <c r="O312" s="82">
        <v>0.11</v>
      </c>
      <c r="P312" s="82">
        <v>6.6</v>
      </c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82"/>
      <c r="AD312" s="82"/>
      <c r="AE312" s="82"/>
      <c r="AF312" s="82"/>
    </row>
    <row r="313" spans="1:32" x14ac:dyDescent="0.25">
      <c r="A313" s="51" t="str">
        <f t="shared" si="4"/>
        <v>CO2 (Dioxide de Carbone)B22</v>
      </c>
      <c r="B313" s="84" t="s">
        <v>156</v>
      </c>
      <c r="C313" s="84" t="s">
        <v>8</v>
      </c>
      <c r="D313" s="84" t="s">
        <v>193</v>
      </c>
      <c r="E313" s="84" t="s">
        <v>189</v>
      </c>
      <c r="F313" s="82">
        <v>2</v>
      </c>
      <c r="G313" s="82">
        <v>22.17</v>
      </c>
      <c r="H313" s="82">
        <v>1.31</v>
      </c>
      <c r="I313" s="82">
        <v>5.89</v>
      </c>
      <c r="J313" s="82">
        <v>10</v>
      </c>
      <c r="K313" s="82">
        <v>49</v>
      </c>
      <c r="L313" s="82">
        <v>1</v>
      </c>
      <c r="M313" s="82">
        <v>0</v>
      </c>
      <c r="N313" s="82">
        <v>1.07</v>
      </c>
      <c r="O313" s="82">
        <v>0.01</v>
      </c>
      <c r="P313" s="82">
        <v>6.6</v>
      </c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82"/>
      <c r="AD313" s="82"/>
      <c r="AE313" s="82"/>
      <c r="AF313" s="82"/>
    </row>
    <row r="314" spans="1:32" x14ac:dyDescent="0.25">
      <c r="A314" s="51" t="str">
        <f t="shared" si="4"/>
        <v>CO2 (Dioxide de Carbone)B32</v>
      </c>
      <c r="B314" s="84" t="s">
        <v>157</v>
      </c>
      <c r="C314" s="84" t="s">
        <v>8</v>
      </c>
      <c r="D314" s="84" t="s">
        <v>193</v>
      </c>
      <c r="E314" s="84" t="s">
        <v>189</v>
      </c>
      <c r="F314" s="82">
        <v>2</v>
      </c>
      <c r="G314" s="82">
        <v>21.9</v>
      </c>
      <c r="H314" s="82">
        <v>1.7</v>
      </c>
      <c r="I314" s="82">
        <v>7.77</v>
      </c>
      <c r="J314" s="82">
        <v>10</v>
      </c>
      <c r="K314" s="82">
        <v>58</v>
      </c>
      <c r="L314" s="82">
        <v>1</v>
      </c>
      <c r="M314" s="82">
        <v>-0.22</v>
      </c>
      <c r="N314" s="82">
        <v>1.4</v>
      </c>
      <c r="O314" s="82">
        <v>-1.2</v>
      </c>
      <c r="P314" s="82">
        <v>6.6</v>
      </c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82"/>
      <c r="AD314" s="82"/>
      <c r="AE314" s="82"/>
      <c r="AF314" s="82"/>
    </row>
    <row r="315" spans="1:32" x14ac:dyDescent="0.25">
      <c r="A315" s="51" t="str">
        <f t="shared" si="4"/>
        <v>CO2 (Dioxide de Carbone)B42</v>
      </c>
      <c r="B315" s="84" t="s">
        <v>158</v>
      </c>
      <c r="C315" s="84" t="s">
        <v>8</v>
      </c>
      <c r="D315" s="84" t="s">
        <v>193</v>
      </c>
      <c r="E315" s="84" t="s">
        <v>189</v>
      </c>
      <c r="F315" s="82">
        <v>2</v>
      </c>
      <c r="G315" s="82">
        <v>21.9</v>
      </c>
      <c r="H315" s="82">
        <v>1.37</v>
      </c>
      <c r="I315" s="82">
        <v>6.25</v>
      </c>
      <c r="J315" s="82">
        <v>10</v>
      </c>
      <c r="K315" s="82">
        <v>50</v>
      </c>
      <c r="L315" s="82">
        <v>1</v>
      </c>
      <c r="M315" s="82">
        <v>-0.22</v>
      </c>
      <c r="N315" s="82">
        <v>1.1299999999999999</v>
      </c>
      <c r="O315" s="82">
        <v>-1.22</v>
      </c>
      <c r="P315" s="82">
        <v>6.6</v>
      </c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82"/>
      <c r="AD315" s="82"/>
      <c r="AE315" s="82"/>
      <c r="AF315" s="82"/>
    </row>
    <row r="316" spans="1:32" x14ac:dyDescent="0.25">
      <c r="A316" s="51" t="str">
        <f t="shared" si="4"/>
        <v>CO2 (Dioxide de Carbone)B52</v>
      </c>
      <c r="B316" s="84" t="s">
        <v>159</v>
      </c>
      <c r="C316" s="84" t="s">
        <v>8</v>
      </c>
      <c r="D316" s="84" t="s">
        <v>193</v>
      </c>
      <c r="E316" s="84" t="s">
        <v>189</v>
      </c>
      <c r="F316" s="82">
        <v>2</v>
      </c>
      <c r="G316" s="82">
        <v>21.75</v>
      </c>
      <c r="H316" s="82">
        <v>1.1200000000000001</v>
      </c>
      <c r="I316" s="82">
        <v>5.13</v>
      </c>
      <c r="J316" s="82">
        <v>10</v>
      </c>
      <c r="K316" s="82">
        <v>53</v>
      </c>
      <c r="L316" s="82">
        <v>1</v>
      </c>
      <c r="M316" s="82">
        <v>-0.34</v>
      </c>
      <c r="N316" s="82">
        <v>0.93</v>
      </c>
      <c r="O316" s="82">
        <v>-1.89</v>
      </c>
      <c r="P316" s="82">
        <v>6.6</v>
      </c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82"/>
      <c r="AD316" s="82"/>
      <c r="AE316" s="82"/>
      <c r="AF316" s="82"/>
    </row>
    <row r="317" spans="1:32" x14ac:dyDescent="0.25">
      <c r="A317" s="51" t="str">
        <f t="shared" si="4"/>
        <v>CO2 (Dioxide de Carbone)B62</v>
      </c>
      <c r="B317" s="84" t="s">
        <v>160</v>
      </c>
      <c r="C317" s="84" t="s">
        <v>8</v>
      </c>
      <c r="D317" s="84" t="s">
        <v>193</v>
      </c>
      <c r="E317" s="84" t="s">
        <v>189</v>
      </c>
      <c r="F317" s="82">
        <v>2</v>
      </c>
      <c r="G317" s="82">
        <v>21.46</v>
      </c>
      <c r="H317" s="82">
        <v>1.24</v>
      </c>
      <c r="I317" s="82">
        <v>5.77</v>
      </c>
      <c r="J317" s="82">
        <v>10</v>
      </c>
      <c r="K317" s="82">
        <v>52</v>
      </c>
      <c r="L317" s="82">
        <v>1</v>
      </c>
      <c r="M317" s="82">
        <v>-0.56999999999999995</v>
      </c>
      <c r="N317" s="82">
        <v>1.04</v>
      </c>
      <c r="O317" s="82">
        <v>-3.17</v>
      </c>
      <c r="P317" s="82">
        <v>6.6</v>
      </c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82"/>
      <c r="AD317" s="82"/>
      <c r="AE317" s="82"/>
      <c r="AF317" s="82"/>
    </row>
    <row r="318" spans="1:32" x14ac:dyDescent="0.25">
      <c r="A318" s="51" t="str">
        <f t="shared" si="4"/>
        <v>CO2 (Dioxide de Carbone)B72</v>
      </c>
      <c r="B318" s="84" t="s">
        <v>161</v>
      </c>
      <c r="C318" s="84" t="s">
        <v>8</v>
      </c>
      <c r="D318" s="84" t="s">
        <v>193</v>
      </c>
      <c r="E318" s="84" t="s">
        <v>189</v>
      </c>
      <c r="F318" s="82">
        <v>2</v>
      </c>
      <c r="G318" s="82">
        <v>21.67</v>
      </c>
      <c r="H318" s="82">
        <v>1.23</v>
      </c>
      <c r="I318" s="82">
        <v>5.68</v>
      </c>
      <c r="J318" s="82">
        <v>10</v>
      </c>
      <c r="K318" s="82">
        <v>53</v>
      </c>
      <c r="L318" s="82">
        <v>1</v>
      </c>
      <c r="M318" s="82">
        <v>-0.41</v>
      </c>
      <c r="N318" s="82">
        <v>1.03</v>
      </c>
      <c r="O318" s="82">
        <v>-2.25</v>
      </c>
      <c r="P318" s="82">
        <v>6.6</v>
      </c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82"/>
      <c r="AD318" s="82"/>
      <c r="AE318" s="82"/>
      <c r="AF318" s="82"/>
    </row>
    <row r="319" spans="1:32" x14ac:dyDescent="0.25">
      <c r="A319" s="51" t="str">
        <f t="shared" si="4"/>
        <v>CO2 (Dioxide de Carbone)B82</v>
      </c>
      <c r="B319" s="84" t="s">
        <v>162</v>
      </c>
      <c r="C319" s="84" t="s">
        <v>8</v>
      </c>
      <c r="D319" s="84" t="s">
        <v>193</v>
      </c>
      <c r="E319" s="84" t="s">
        <v>189</v>
      </c>
      <c r="F319" s="82">
        <v>2</v>
      </c>
      <c r="G319" s="82">
        <v>21.67</v>
      </c>
      <c r="H319" s="82">
        <v>1.42</v>
      </c>
      <c r="I319" s="82">
        <v>6.56</v>
      </c>
      <c r="J319" s="82">
        <v>10</v>
      </c>
      <c r="K319" s="82">
        <v>62</v>
      </c>
      <c r="L319" s="82">
        <v>1</v>
      </c>
      <c r="M319" s="82">
        <v>-0.4</v>
      </c>
      <c r="N319" s="82">
        <v>1.19</v>
      </c>
      <c r="O319" s="82">
        <v>-2.23</v>
      </c>
      <c r="P319" s="82">
        <v>6.6</v>
      </c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82"/>
      <c r="AD319" s="82"/>
      <c r="AE319" s="82"/>
      <c r="AF319" s="82"/>
    </row>
    <row r="320" spans="1:32" x14ac:dyDescent="0.25">
      <c r="A320" s="51" t="str">
        <f t="shared" si="4"/>
        <v>CO2 (Dioxide de Carbone)B92</v>
      </c>
      <c r="B320" s="84" t="s">
        <v>163</v>
      </c>
      <c r="C320" s="84" t="s">
        <v>8</v>
      </c>
      <c r="D320" s="84" t="s">
        <v>193</v>
      </c>
      <c r="E320" s="84" t="s">
        <v>189</v>
      </c>
      <c r="F320" s="82">
        <v>2</v>
      </c>
      <c r="G320" s="82">
        <v>21.51</v>
      </c>
      <c r="H320" s="82">
        <v>1.21</v>
      </c>
      <c r="I320" s="82">
        <v>5.6</v>
      </c>
      <c r="J320" s="82">
        <v>10</v>
      </c>
      <c r="K320" s="82">
        <v>57</v>
      </c>
      <c r="L320" s="82">
        <v>1</v>
      </c>
      <c r="M320" s="82">
        <v>-0.54</v>
      </c>
      <c r="N320" s="82">
        <v>1.01</v>
      </c>
      <c r="O320" s="82">
        <v>-2.97</v>
      </c>
      <c r="P320" s="82">
        <v>6.6</v>
      </c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82"/>
      <c r="AD320" s="82"/>
      <c r="AE320" s="82"/>
      <c r="AF320" s="82"/>
    </row>
    <row r="321" spans="1:32" x14ac:dyDescent="0.25">
      <c r="A321" s="51" t="str">
        <f t="shared" si="4"/>
        <v>CO2 (Dioxide de Carbone)B102</v>
      </c>
      <c r="B321" s="84" t="s">
        <v>164</v>
      </c>
      <c r="C321" s="84" t="s">
        <v>8</v>
      </c>
      <c r="D321" s="84" t="s">
        <v>193</v>
      </c>
      <c r="E321" s="84" t="s">
        <v>189</v>
      </c>
      <c r="F321" s="82">
        <v>2</v>
      </c>
      <c r="G321" s="82">
        <v>21.85</v>
      </c>
      <c r="H321" s="82">
        <v>1.39</v>
      </c>
      <c r="I321" s="82">
        <v>6.36</v>
      </c>
      <c r="J321" s="82">
        <v>10</v>
      </c>
      <c r="K321" s="82">
        <v>62</v>
      </c>
      <c r="L321" s="82">
        <v>1</v>
      </c>
      <c r="M321" s="82">
        <v>-0.25</v>
      </c>
      <c r="N321" s="82">
        <v>1.1499999999999999</v>
      </c>
      <c r="O321" s="82">
        <v>-1.41</v>
      </c>
      <c r="P321" s="82">
        <v>6.6</v>
      </c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82"/>
      <c r="AD321" s="82"/>
      <c r="AE321" s="82"/>
      <c r="AF321" s="82"/>
    </row>
    <row r="322" spans="1:32" x14ac:dyDescent="0.25">
      <c r="A322" s="51" t="str">
        <f t="shared" si="4"/>
        <v>CO2 (Dioxide de Carbone)B112</v>
      </c>
      <c r="B322" s="84" t="s">
        <v>165</v>
      </c>
      <c r="C322" s="84" t="s">
        <v>8</v>
      </c>
      <c r="D322" s="84" t="s">
        <v>193</v>
      </c>
      <c r="E322" s="84" t="s">
        <v>189</v>
      </c>
      <c r="F322" s="82">
        <v>2</v>
      </c>
      <c r="G322" s="82">
        <v>22.12</v>
      </c>
      <c r="H322" s="82">
        <v>1.1100000000000001</v>
      </c>
      <c r="I322" s="82">
        <v>5.03</v>
      </c>
      <c r="J322" s="82">
        <v>10</v>
      </c>
      <c r="K322" s="82">
        <v>54</v>
      </c>
      <c r="L322" s="82">
        <v>1</v>
      </c>
      <c r="M322" s="82">
        <v>-0.03</v>
      </c>
      <c r="N322" s="82">
        <v>0.91</v>
      </c>
      <c r="O322" s="82">
        <v>-0.19</v>
      </c>
      <c r="P322" s="82">
        <v>6.6</v>
      </c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2"/>
      <c r="AD322" s="82"/>
      <c r="AE322" s="82"/>
      <c r="AF322" s="82"/>
    </row>
    <row r="323" spans="1:32" x14ac:dyDescent="0.25">
      <c r="A323" s="51" t="str">
        <f t="shared" si="4"/>
        <v>CO2 (Dioxide de Carbone)B122</v>
      </c>
      <c r="B323" s="84" t="s">
        <v>166</v>
      </c>
      <c r="C323" s="84" t="s">
        <v>8</v>
      </c>
      <c r="D323" s="84" t="s">
        <v>193</v>
      </c>
      <c r="E323" s="84" t="s">
        <v>189</v>
      </c>
      <c r="F323" s="82">
        <v>2</v>
      </c>
      <c r="G323" s="82">
        <v>21.84</v>
      </c>
      <c r="H323" s="82">
        <v>1.52</v>
      </c>
      <c r="I323" s="82">
        <v>6.95</v>
      </c>
      <c r="J323" s="82">
        <v>10</v>
      </c>
      <c r="K323" s="82">
        <v>59</v>
      </c>
      <c r="L323" s="82">
        <v>1</v>
      </c>
      <c r="M323" s="82">
        <v>-0.27</v>
      </c>
      <c r="N323" s="82">
        <v>1.26</v>
      </c>
      <c r="O323" s="82">
        <v>-1.48</v>
      </c>
      <c r="P323" s="82">
        <v>6.6</v>
      </c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82"/>
      <c r="AD323" s="82"/>
      <c r="AE323" s="82"/>
      <c r="AF323" s="82"/>
    </row>
    <row r="324" spans="1:32" x14ac:dyDescent="0.25">
      <c r="A324" s="51" t="str">
        <f t="shared" ref="A324:A387" si="5">CONCATENATE(C324,B324,F324)</f>
        <v>CO2 (Dioxide de Carbone)B132</v>
      </c>
      <c r="B324" s="84" t="s">
        <v>167</v>
      </c>
      <c r="C324" s="84" t="s">
        <v>8</v>
      </c>
      <c r="D324" s="84" t="s">
        <v>193</v>
      </c>
      <c r="E324" s="84" t="s">
        <v>189</v>
      </c>
      <c r="F324" s="82">
        <v>2</v>
      </c>
      <c r="G324" s="82">
        <v>21.83</v>
      </c>
      <c r="H324" s="82">
        <v>1.36</v>
      </c>
      <c r="I324" s="82">
        <v>6.23</v>
      </c>
      <c r="J324" s="82">
        <v>10</v>
      </c>
      <c r="K324" s="82">
        <v>663</v>
      </c>
      <c r="L324" s="82">
        <v>1</v>
      </c>
      <c r="M324" s="82">
        <v>-0.27</v>
      </c>
      <c r="N324" s="82">
        <v>1.1299999999999999</v>
      </c>
      <c r="O324" s="82">
        <v>-1.51</v>
      </c>
      <c r="P324" s="82">
        <v>6.6</v>
      </c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82"/>
      <c r="AD324" s="82"/>
      <c r="AE324" s="82"/>
      <c r="AF324" s="82"/>
    </row>
    <row r="325" spans="1:32" x14ac:dyDescent="0.25">
      <c r="A325" s="51" t="str">
        <f t="shared" si="5"/>
        <v>CO2 (Dioxide de Carbone)A3</v>
      </c>
      <c r="B325" s="84" t="s">
        <v>154</v>
      </c>
      <c r="C325" s="84" t="s">
        <v>8</v>
      </c>
      <c r="D325" s="84" t="s">
        <v>184</v>
      </c>
      <c r="E325" s="84" t="s">
        <v>189</v>
      </c>
      <c r="F325" s="82">
        <v>3</v>
      </c>
      <c r="G325" s="82">
        <v>28.71</v>
      </c>
      <c r="H325" s="82">
        <v>1.79</v>
      </c>
      <c r="I325" s="82">
        <v>6.25</v>
      </c>
      <c r="J325" s="82">
        <v>10</v>
      </c>
      <c r="K325" s="82">
        <v>115643</v>
      </c>
      <c r="L325" s="82">
        <v>182</v>
      </c>
      <c r="M325" s="82" t="s">
        <v>186</v>
      </c>
      <c r="N325" s="82" t="s">
        <v>186</v>
      </c>
      <c r="O325" s="82" t="s">
        <v>186</v>
      </c>
      <c r="P325" s="82">
        <v>6.6</v>
      </c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82"/>
      <c r="AD325" s="82"/>
      <c r="AE325" s="82"/>
      <c r="AF325" s="82"/>
    </row>
    <row r="326" spans="1:32" x14ac:dyDescent="0.25">
      <c r="A326" s="51" t="str">
        <f t="shared" si="5"/>
        <v>CO2 (Dioxide de Carbone)B13</v>
      </c>
      <c r="B326" s="84" t="s">
        <v>155</v>
      </c>
      <c r="C326" s="84" t="s">
        <v>8</v>
      </c>
      <c r="D326" s="84" t="s">
        <v>193</v>
      </c>
      <c r="E326" s="84" t="s">
        <v>189</v>
      </c>
      <c r="F326" s="82">
        <v>3</v>
      </c>
      <c r="G326" s="82">
        <v>28.23</v>
      </c>
      <c r="H326" s="82">
        <v>1.87</v>
      </c>
      <c r="I326" s="82">
        <v>6.62</v>
      </c>
      <c r="J326" s="82">
        <v>10</v>
      </c>
      <c r="K326" s="82">
        <v>53</v>
      </c>
      <c r="L326" s="82">
        <v>1</v>
      </c>
      <c r="M326" s="82">
        <v>-0.27</v>
      </c>
      <c r="N326" s="82">
        <v>1.06</v>
      </c>
      <c r="O326" s="82">
        <v>-1.66</v>
      </c>
      <c r="P326" s="82">
        <v>6.6</v>
      </c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82"/>
      <c r="AD326" s="82"/>
      <c r="AE326" s="82"/>
      <c r="AF326" s="82"/>
    </row>
    <row r="327" spans="1:32" x14ac:dyDescent="0.25">
      <c r="A327" s="51" t="str">
        <f t="shared" si="5"/>
        <v>CO2 (Dioxide de Carbone)B23</v>
      </c>
      <c r="B327" s="84" t="s">
        <v>156</v>
      </c>
      <c r="C327" s="84" t="s">
        <v>8</v>
      </c>
      <c r="D327" s="84" t="s">
        <v>193</v>
      </c>
      <c r="E327" s="84" t="s">
        <v>189</v>
      </c>
      <c r="F327" s="82">
        <v>3</v>
      </c>
      <c r="G327" s="82">
        <v>28.31</v>
      </c>
      <c r="H327" s="82">
        <v>1.73</v>
      </c>
      <c r="I327" s="82">
        <v>6.11</v>
      </c>
      <c r="J327" s="82">
        <v>10</v>
      </c>
      <c r="K327" s="82">
        <v>48</v>
      </c>
      <c r="L327" s="82">
        <v>1</v>
      </c>
      <c r="M327" s="82">
        <v>-0.22</v>
      </c>
      <c r="N327" s="82">
        <v>0.98</v>
      </c>
      <c r="O327" s="82">
        <v>-1.4</v>
      </c>
      <c r="P327" s="82">
        <v>6.6</v>
      </c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82"/>
      <c r="AD327" s="82"/>
      <c r="AE327" s="82"/>
      <c r="AF327" s="82"/>
    </row>
    <row r="328" spans="1:32" x14ac:dyDescent="0.25">
      <c r="A328" s="51" t="str">
        <f t="shared" si="5"/>
        <v>CO2 (Dioxide de Carbone)B33</v>
      </c>
      <c r="B328" s="84" t="s">
        <v>157</v>
      </c>
      <c r="C328" s="84" t="s">
        <v>8</v>
      </c>
      <c r="D328" s="84" t="s">
        <v>193</v>
      </c>
      <c r="E328" s="84" t="s">
        <v>189</v>
      </c>
      <c r="F328" s="82">
        <v>3</v>
      </c>
      <c r="G328" s="82">
        <v>27.74</v>
      </c>
      <c r="H328" s="82">
        <v>2.1</v>
      </c>
      <c r="I328" s="82">
        <v>7.57</v>
      </c>
      <c r="J328" s="82">
        <v>10</v>
      </c>
      <c r="K328" s="82">
        <v>57</v>
      </c>
      <c r="L328" s="82">
        <v>1</v>
      </c>
      <c r="M328" s="82">
        <v>-0.54</v>
      </c>
      <c r="N328" s="82">
        <v>1.21</v>
      </c>
      <c r="O328" s="82">
        <v>-3.38</v>
      </c>
      <c r="P328" s="82">
        <v>6.6</v>
      </c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82"/>
      <c r="AD328" s="82"/>
      <c r="AE328" s="82"/>
      <c r="AF328" s="82"/>
    </row>
    <row r="329" spans="1:32" x14ac:dyDescent="0.25">
      <c r="A329" s="51" t="str">
        <f t="shared" si="5"/>
        <v>CO2 (Dioxide de Carbone)B43</v>
      </c>
      <c r="B329" s="84" t="s">
        <v>158</v>
      </c>
      <c r="C329" s="84" t="s">
        <v>8</v>
      </c>
      <c r="D329" s="84" t="s">
        <v>193</v>
      </c>
      <c r="E329" s="84" t="s">
        <v>189</v>
      </c>
      <c r="F329" s="82">
        <v>3</v>
      </c>
      <c r="G329" s="82">
        <v>28.17</v>
      </c>
      <c r="H329" s="82">
        <v>1.71</v>
      </c>
      <c r="I329" s="82">
        <v>6.09</v>
      </c>
      <c r="J329" s="82">
        <v>10</v>
      </c>
      <c r="K329" s="82">
        <v>52</v>
      </c>
      <c r="L329" s="82">
        <v>1</v>
      </c>
      <c r="M329" s="82">
        <v>-0.3</v>
      </c>
      <c r="N329" s="82">
        <v>0.97</v>
      </c>
      <c r="O329" s="82">
        <v>-1.89</v>
      </c>
      <c r="P329" s="82">
        <v>6.6</v>
      </c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82"/>
      <c r="AD329" s="82"/>
      <c r="AE329" s="82"/>
      <c r="AF329" s="82"/>
    </row>
    <row r="330" spans="1:32" x14ac:dyDescent="0.25">
      <c r="A330" s="51" t="str">
        <f t="shared" si="5"/>
        <v>CO2 (Dioxide de Carbone)B53</v>
      </c>
      <c r="B330" s="84" t="s">
        <v>159</v>
      </c>
      <c r="C330" s="84" t="s">
        <v>8</v>
      </c>
      <c r="D330" s="84" t="s">
        <v>193</v>
      </c>
      <c r="E330" s="84" t="s">
        <v>189</v>
      </c>
      <c r="F330" s="82">
        <v>3</v>
      </c>
      <c r="G330" s="82">
        <v>28.3</v>
      </c>
      <c r="H330" s="82">
        <v>2.0499999999999998</v>
      </c>
      <c r="I330" s="82">
        <v>7.24</v>
      </c>
      <c r="J330" s="82">
        <v>10</v>
      </c>
      <c r="K330" s="82">
        <v>56</v>
      </c>
      <c r="L330" s="82">
        <v>1</v>
      </c>
      <c r="M330" s="82">
        <v>-0.22</v>
      </c>
      <c r="N330" s="82">
        <v>1.1599999999999999</v>
      </c>
      <c r="O330" s="82">
        <v>-1.41</v>
      </c>
      <c r="P330" s="82">
        <v>6.6</v>
      </c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82"/>
      <c r="AD330" s="82"/>
      <c r="AE330" s="82"/>
      <c r="AF330" s="82"/>
    </row>
    <row r="331" spans="1:32" x14ac:dyDescent="0.25">
      <c r="A331" s="51" t="str">
        <f t="shared" si="5"/>
        <v>CO2 (Dioxide de Carbone)B63</v>
      </c>
      <c r="B331" s="84" t="s">
        <v>160</v>
      </c>
      <c r="C331" s="84" t="s">
        <v>8</v>
      </c>
      <c r="D331" s="84" t="s">
        <v>193</v>
      </c>
      <c r="E331" s="84" t="s">
        <v>189</v>
      </c>
      <c r="F331" s="82">
        <v>3</v>
      </c>
      <c r="G331" s="82">
        <v>28.45</v>
      </c>
      <c r="H331" s="82">
        <v>1.75</v>
      </c>
      <c r="I331" s="82">
        <v>6.14</v>
      </c>
      <c r="J331" s="82">
        <v>10</v>
      </c>
      <c r="K331" s="82">
        <v>52</v>
      </c>
      <c r="L331" s="82">
        <v>1</v>
      </c>
      <c r="M331" s="82">
        <v>-0.14000000000000001</v>
      </c>
      <c r="N331" s="82">
        <v>0.98</v>
      </c>
      <c r="O331" s="82">
        <v>-0.89</v>
      </c>
      <c r="P331" s="82">
        <v>6.6</v>
      </c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82"/>
      <c r="AD331" s="82"/>
      <c r="AE331" s="82"/>
      <c r="AF331" s="82"/>
    </row>
    <row r="332" spans="1:32" x14ac:dyDescent="0.25">
      <c r="A332" s="51" t="str">
        <f t="shared" si="5"/>
        <v>CO2 (Dioxide de Carbone)B73</v>
      </c>
      <c r="B332" s="84" t="s">
        <v>161</v>
      </c>
      <c r="C332" s="84" t="s">
        <v>8</v>
      </c>
      <c r="D332" s="84" t="s">
        <v>193</v>
      </c>
      <c r="E332" s="84" t="s">
        <v>189</v>
      </c>
      <c r="F332" s="82">
        <v>3</v>
      </c>
      <c r="G332" s="82">
        <v>28.12</v>
      </c>
      <c r="H332" s="82">
        <v>1.74</v>
      </c>
      <c r="I332" s="82">
        <v>6.18</v>
      </c>
      <c r="J332" s="82">
        <v>10</v>
      </c>
      <c r="K332" s="82">
        <v>53</v>
      </c>
      <c r="L332" s="82">
        <v>1</v>
      </c>
      <c r="M332" s="82">
        <v>-0.33</v>
      </c>
      <c r="N332" s="82">
        <v>0.99</v>
      </c>
      <c r="O332" s="82">
        <v>-2.06</v>
      </c>
      <c r="P332" s="82">
        <v>6.6</v>
      </c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82"/>
      <c r="AD332" s="82"/>
      <c r="AE332" s="82"/>
      <c r="AF332" s="82"/>
    </row>
    <row r="333" spans="1:32" x14ac:dyDescent="0.25">
      <c r="A333" s="51" t="str">
        <f t="shared" si="5"/>
        <v>CO2 (Dioxide de Carbone)B83</v>
      </c>
      <c r="B333" s="84" t="s">
        <v>162</v>
      </c>
      <c r="C333" s="84" t="s">
        <v>8</v>
      </c>
      <c r="D333" s="84" t="s">
        <v>193</v>
      </c>
      <c r="E333" s="84" t="s">
        <v>189</v>
      </c>
      <c r="F333" s="82">
        <v>3</v>
      </c>
      <c r="G333" s="82">
        <v>28.37</v>
      </c>
      <c r="H333" s="82">
        <v>1.74</v>
      </c>
      <c r="I333" s="82">
        <v>6.13</v>
      </c>
      <c r="J333" s="82">
        <v>10</v>
      </c>
      <c r="K333" s="82">
        <v>65</v>
      </c>
      <c r="L333" s="82">
        <v>1</v>
      </c>
      <c r="M333" s="82">
        <v>-0.19</v>
      </c>
      <c r="N333" s="82">
        <v>0.98</v>
      </c>
      <c r="O333" s="82">
        <v>-1.1599999999999999</v>
      </c>
      <c r="P333" s="82">
        <v>6.6</v>
      </c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82"/>
      <c r="AD333" s="82"/>
      <c r="AE333" s="82"/>
      <c r="AF333" s="82"/>
    </row>
    <row r="334" spans="1:32" x14ac:dyDescent="0.25">
      <c r="A334" s="51" t="str">
        <f t="shared" si="5"/>
        <v>CO2 (Dioxide de Carbone)B93</v>
      </c>
      <c r="B334" s="84" t="s">
        <v>163</v>
      </c>
      <c r="C334" s="84" t="s">
        <v>8</v>
      </c>
      <c r="D334" s="84" t="s">
        <v>193</v>
      </c>
      <c r="E334" s="84" t="s">
        <v>189</v>
      </c>
      <c r="F334" s="82">
        <v>3</v>
      </c>
      <c r="G334" s="82">
        <v>27.78</v>
      </c>
      <c r="H334" s="82">
        <v>1.65</v>
      </c>
      <c r="I334" s="82">
        <v>5.93</v>
      </c>
      <c r="J334" s="82">
        <v>10</v>
      </c>
      <c r="K334" s="82">
        <v>56</v>
      </c>
      <c r="L334" s="82">
        <v>1</v>
      </c>
      <c r="M334" s="82">
        <v>-0.52</v>
      </c>
      <c r="N334" s="82">
        <v>0.95</v>
      </c>
      <c r="O334" s="82">
        <v>-3.23</v>
      </c>
      <c r="P334" s="82">
        <v>6.6</v>
      </c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82"/>
      <c r="AD334" s="82"/>
      <c r="AE334" s="82"/>
      <c r="AF334" s="82"/>
    </row>
    <row r="335" spans="1:32" x14ac:dyDescent="0.25">
      <c r="A335" s="51" t="str">
        <f t="shared" si="5"/>
        <v>CO2 (Dioxide de Carbone)B103</v>
      </c>
      <c r="B335" s="84" t="s">
        <v>164</v>
      </c>
      <c r="C335" s="84" t="s">
        <v>8</v>
      </c>
      <c r="D335" s="84" t="s">
        <v>193</v>
      </c>
      <c r="E335" s="84" t="s">
        <v>189</v>
      </c>
      <c r="F335" s="82">
        <v>3</v>
      </c>
      <c r="G335" s="82">
        <v>28.31</v>
      </c>
      <c r="H335" s="82">
        <v>1.75</v>
      </c>
      <c r="I335" s="82">
        <v>6.18</v>
      </c>
      <c r="J335" s="82">
        <v>10</v>
      </c>
      <c r="K335" s="82">
        <v>63</v>
      </c>
      <c r="L335" s="82">
        <v>1</v>
      </c>
      <c r="M335" s="82">
        <v>-0.22</v>
      </c>
      <c r="N335" s="82">
        <v>0.99</v>
      </c>
      <c r="O335" s="82">
        <v>-1.4</v>
      </c>
      <c r="P335" s="82">
        <v>6.6</v>
      </c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82"/>
      <c r="AD335" s="82"/>
      <c r="AE335" s="82"/>
      <c r="AF335" s="82"/>
    </row>
    <row r="336" spans="1:32" x14ac:dyDescent="0.25">
      <c r="A336" s="51" t="str">
        <f t="shared" si="5"/>
        <v>CO2 (Dioxide de Carbone)B113</v>
      </c>
      <c r="B336" s="84" t="s">
        <v>165</v>
      </c>
      <c r="C336" s="84" t="s">
        <v>8</v>
      </c>
      <c r="D336" s="84" t="s">
        <v>193</v>
      </c>
      <c r="E336" s="84" t="s">
        <v>189</v>
      </c>
      <c r="F336" s="82">
        <v>3</v>
      </c>
      <c r="G336" s="82">
        <v>28.63</v>
      </c>
      <c r="H336" s="82">
        <v>1.71</v>
      </c>
      <c r="I336" s="82">
        <v>5.98</v>
      </c>
      <c r="J336" s="82">
        <v>10</v>
      </c>
      <c r="K336" s="82">
        <v>57</v>
      </c>
      <c r="L336" s="82">
        <v>1</v>
      </c>
      <c r="M336" s="82">
        <v>-0.04</v>
      </c>
      <c r="N336" s="82">
        <v>0.96</v>
      </c>
      <c r="O336" s="82">
        <v>-0.26</v>
      </c>
      <c r="P336" s="82">
        <v>6.6</v>
      </c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82"/>
      <c r="AD336" s="82"/>
      <c r="AE336" s="82"/>
      <c r="AF336" s="82"/>
    </row>
    <row r="337" spans="1:32" x14ac:dyDescent="0.25">
      <c r="A337" s="51" t="str">
        <f t="shared" si="5"/>
        <v>CO2 (Dioxide de Carbone)B123</v>
      </c>
      <c r="B337" s="84" t="s">
        <v>166</v>
      </c>
      <c r="C337" s="84" t="s">
        <v>8</v>
      </c>
      <c r="D337" s="84" t="s">
        <v>193</v>
      </c>
      <c r="E337" s="84" t="s">
        <v>189</v>
      </c>
      <c r="F337" s="82">
        <v>3</v>
      </c>
      <c r="G337" s="82">
        <v>28.21</v>
      </c>
      <c r="H337" s="82">
        <v>1.72</v>
      </c>
      <c r="I337" s="82">
        <v>6.1</v>
      </c>
      <c r="J337" s="82">
        <v>10</v>
      </c>
      <c r="K337" s="82">
        <v>62</v>
      </c>
      <c r="L337" s="82">
        <v>1</v>
      </c>
      <c r="M337" s="82">
        <v>-0.28000000000000003</v>
      </c>
      <c r="N337" s="82">
        <v>0.98</v>
      </c>
      <c r="O337" s="82">
        <v>-1.72</v>
      </c>
      <c r="P337" s="82">
        <v>6.6</v>
      </c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82"/>
      <c r="AD337" s="82"/>
      <c r="AE337" s="82"/>
      <c r="AF337" s="82"/>
    </row>
    <row r="338" spans="1:32" x14ac:dyDescent="0.25">
      <c r="A338" s="51" t="str">
        <f t="shared" si="5"/>
        <v>CO2 (Dioxide de Carbone)B133</v>
      </c>
      <c r="B338" s="84" t="s">
        <v>167</v>
      </c>
      <c r="C338" s="84" t="s">
        <v>8</v>
      </c>
      <c r="D338" s="84" t="s">
        <v>193</v>
      </c>
      <c r="E338" s="84" t="s">
        <v>189</v>
      </c>
      <c r="F338" s="82">
        <v>3</v>
      </c>
      <c r="G338" s="82">
        <v>28.22</v>
      </c>
      <c r="H338" s="82">
        <v>1.8</v>
      </c>
      <c r="I338" s="82">
        <v>6.38</v>
      </c>
      <c r="J338" s="82">
        <v>10</v>
      </c>
      <c r="K338" s="82">
        <v>674</v>
      </c>
      <c r="L338" s="82">
        <v>1</v>
      </c>
      <c r="M338" s="82">
        <v>-0.27</v>
      </c>
      <c r="N338" s="82">
        <v>1.02</v>
      </c>
      <c r="O338" s="82">
        <v>-1.7</v>
      </c>
      <c r="P338" s="82">
        <v>6.6</v>
      </c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82"/>
      <c r="AD338" s="82"/>
      <c r="AE338" s="82"/>
      <c r="AF338" s="82"/>
    </row>
    <row r="339" spans="1:32" x14ac:dyDescent="0.25">
      <c r="A339" s="51" t="str">
        <f t="shared" si="5"/>
        <v>CréatinineA1</v>
      </c>
      <c r="B339" s="84" t="s">
        <v>154</v>
      </c>
      <c r="C339" s="84" t="s">
        <v>9</v>
      </c>
      <c r="D339" s="84" t="s">
        <v>184</v>
      </c>
      <c r="E339" s="84" t="s">
        <v>188</v>
      </c>
      <c r="F339" s="82">
        <v>1</v>
      </c>
      <c r="G339" s="82">
        <v>70.400000000000006</v>
      </c>
      <c r="H339" s="82">
        <v>3.3</v>
      </c>
      <c r="I339" s="85">
        <v>4.68</v>
      </c>
      <c r="J339" s="82">
        <v>4.5</v>
      </c>
      <c r="K339" s="82">
        <v>56639</v>
      </c>
      <c r="L339" s="82">
        <v>47</v>
      </c>
      <c r="M339" s="82" t="s">
        <v>186</v>
      </c>
      <c r="N339" s="82" t="s">
        <v>186</v>
      </c>
      <c r="O339" s="82" t="s">
        <v>186</v>
      </c>
      <c r="P339" s="82">
        <v>6</v>
      </c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82"/>
      <c r="AD339" s="82"/>
      <c r="AE339" s="82"/>
      <c r="AF339" s="82"/>
    </row>
    <row r="340" spans="1:32" x14ac:dyDescent="0.25">
      <c r="A340" s="51" t="str">
        <f t="shared" si="5"/>
        <v>CréatinineB11</v>
      </c>
      <c r="B340" s="84" t="s">
        <v>155</v>
      </c>
      <c r="C340" s="84" t="s">
        <v>9</v>
      </c>
      <c r="D340" s="84" t="s">
        <v>193</v>
      </c>
      <c r="E340" s="84" t="s">
        <v>188</v>
      </c>
      <c r="F340" s="82">
        <v>1</v>
      </c>
      <c r="G340" s="82">
        <v>71.239999999999995</v>
      </c>
      <c r="H340" s="82">
        <v>2.81</v>
      </c>
      <c r="I340" s="82">
        <v>3.94</v>
      </c>
      <c r="J340" s="82">
        <v>4.5</v>
      </c>
      <c r="K340" s="82">
        <v>105</v>
      </c>
      <c r="L340" s="82">
        <v>1</v>
      </c>
      <c r="M340" s="82">
        <v>0.25</v>
      </c>
      <c r="N340" s="82">
        <v>0.84</v>
      </c>
      <c r="O340" s="82">
        <v>1.19</v>
      </c>
      <c r="P340" s="82">
        <v>6</v>
      </c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82"/>
      <c r="AD340" s="82"/>
      <c r="AE340" s="82"/>
      <c r="AF340" s="82"/>
    </row>
    <row r="341" spans="1:32" x14ac:dyDescent="0.25">
      <c r="A341" s="51" t="str">
        <f t="shared" si="5"/>
        <v>CréatinineB21</v>
      </c>
      <c r="B341" s="84" t="s">
        <v>156</v>
      </c>
      <c r="C341" s="84" t="s">
        <v>9</v>
      </c>
      <c r="D341" s="84" t="s">
        <v>193</v>
      </c>
      <c r="E341" s="84" t="s">
        <v>188</v>
      </c>
      <c r="F341" s="82">
        <v>1</v>
      </c>
      <c r="G341" s="82">
        <v>72.12</v>
      </c>
      <c r="H341" s="82">
        <v>2.29</v>
      </c>
      <c r="I341" s="82">
        <v>3.18</v>
      </c>
      <c r="J341" s="82">
        <v>4.5</v>
      </c>
      <c r="K341" s="82">
        <v>98</v>
      </c>
      <c r="L341" s="82">
        <v>1</v>
      </c>
      <c r="M341" s="82">
        <v>0.52</v>
      </c>
      <c r="N341" s="82">
        <v>0.68</v>
      </c>
      <c r="O341" s="82">
        <v>2.44</v>
      </c>
      <c r="P341" s="82">
        <v>6</v>
      </c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82"/>
      <c r="AD341" s="82"/>
      <c r="AE341" s="82"/>
      <c r="AF341" s="82"/>
    </row>
    <row r="342" spans="1:32" x14ac:dyDescent="0.25">
      <c r="A342" s="51" t="str">
        <f t="shared" si="5"/>
        <v>CréatinineB31</v>
      </c>
      <c r="B342" s="84" t="s">
        <v>157</v>
      </c>
      <c r="C342" s="84" t="s">
        <v>9</v>
      </c>
      <c r="D342" s="84" t="s">
        <v>193</v>
      </c>
      <c r="E342" s="84" t="s">
        <v>188</v>
      </c>
      <c r="F342" s="82">
        <v>1</v>
      </c>
      <c r="G342" s="82">
        <v>72.930000000000007</v>
      </c>
      <c r="H342" s="82">
        <v>2.23</v>
      </c>
      <c r="I342" s="82">
        <v>3.05</v>
      </c>
      <c r="J342" s="82">
        <v>4.5</v>
      </c>
      <c r="K342" s="82">
        <v>106</v>
      </c>
      <c r="L342" s="82">
        <v>1</v>
      </c>
      <c r="M342" s="82">
        <v>0.77</v>
      </c>
      <c r="N342" s="82">
        <v>0.65</v>
      </c>
      <c r="O342" s="82">
        <v>3.6</v>
      </c>
      <c r="P342" s="82">
        <v>6</v>
      </c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82"/>
      <c r="AD342" s="82"/>
      <c r="AE342" s="82"/>
      <c r="AF342" s="82"/>
    </row>
    <row r="343" spans="1:32" x14ac:dyDescent="0.25">
      <c r="A343" s="51" t="str">
        <f t="shared" si="5"/>
        <v>CréatinineB41</v>
      </c>
      <c r="B343" s="84" t="s">
        <v>158</v>
      </c>
      <c r="C343" s="84" t="s">
        <v>9</v>
      </c>
      <c r="D343" s="84" t="s">
        <v>193</v>
      </c>
      <c r="E343" s="84" t="s">
        <v>188</v>
      </c>
      <c r="F343" s="82">
        <v>1</v>
      </c>
      <c r="G343" s="82">
        <v>73.819999999999993</v>
      </c>
      <c r="H343" s="82">
        <v>2.0099999999999998</v>
      </c>
      <c r="I343" s="82">
        <v>2.72</v>
      </c>
      <c r="J343" s="82">
        <v>4.5</v>
      </c>
      <c r="K343" s="82">
        <v>92</v>
      </c>
      <c r="L343" s="82">
        <v>1</v>
      </c>
      <c r="M343" s="82">
        <v>1.04</v>
      </c>
      <c r="N343" s="82">
        <v>0.57999999999999996</v>
      </c>
      <c r="O343" s="82">
        <v>4.8499999999999996</v>
      </c>
      <c r="P343" s="82">
        <v>6</v>
      </c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82"/>
      <c r="AD343" s="82"/>
      <c r="AE343" s="82"/>
      <c r="AF343" s="82"/>
    </row>
    <row r="344" spans="1:32" x14ac:dyDescent="0.25">
      <c r="A344" s="51" t="str">
        <f t="shared" si="5"/>
        <v>CréatinineB51</v>
      </c>
      <c r="B344" s="84" t="s">
        <v>159</v>
      </c>
      <c r="C344" s="84" t="s">
        <v>9</v>
      </c>
      <c r="D344" s="84" t="s">
        <v>193</v>
      </c>
      <c r="E344" s="84" t="s">
        <v>188</v>
      </c>
      <c r="F344" s="82">
        <v>1</v>
      </c>
      <c r="G344" s="82">
        <v>71.989999999999995</v>
      </c>
      <c r="H344" s="82">
        <v>2.27</v>
      </c>
      <c r="I344" s="82">
        <v>3.15</v>
      </c>
      <c r="J344" s="82">
        <v>4.5</v>
      </c>
      <c r="K344" s="82">
        <v>100</v>
      </c>
      <c r="L344" s="82">
        <v>1</v>
      </c>
      <c r="M344" s="82">
        <v>0.48</v>
      </c>
      <c r="N344" s="82">
        <v>0.67</v>
      </c>
      <c r="O344" s="82">
        <v>2.2599999999999998</v>
      </c>
      <c r="P344" s="82">
        <v>6</v>
      </c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82"/>
      <c r="AD344" s="82"/>
      <c r="AE344" s="82"/>
      <c r="AF344" s="82"/>
    </row>
    <row r="345" spans="1:32" x14ac:dyDescent="0.25">
      <c r="A345" s="51" t="str">
        <f t="shared" si="5"/>
        <v>CréatinineB61</v>
      </c>
      <c r="B345" s="84" t="s">
        <v>160</v>
      </c>
      <c r="C345" s="84" t="s">
        <v>9</v>
      </c>
      <c r="D345" s="84" t="s">
        <v>193</v>
      </c>
      <c r="E345" s="84" t="s">
        <v>188</v>
      </c>
      <c r="F345" s="82">
        <v>1</v>
      </c>
      <c r="G345" s="82">
        <v>72.08</v>
      </c>
      <c r="H345" s="82">
        <v>2.04</v>
      </c>
      <c r="I345" s="82">
        <v>2.83</v>
      </c>
      <c r="J345" s="82">
        <v>4.5</v>
      </c>
      <c r="K345" s="82">
        <v>97</v>
      </c>
      <c r="L345" s="82">
        <v>1</v>
      </c>
      <c r="M345" s="82">
        <v>0.51</v>
      </c>
      <c r="N345" s="82">
        <v>0.6</v>
      </c>
      <c r="O345" s="82">
        <v>2.39</v>
      </c>
      <c r="P345" s="82">
        <v>6</v>
      </c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82"/>
      <c r="AD345" s="82"/>
      <c r="AE345" s="82"/>
      <c r="AF345" s="82"/>
    </row>
    <row r="346" spans="1:32" x14ac:dyDescent="0.25">
      <c r="A346" s="51" t="str">
        <f t="shared" si="5"/>
        <v>CréatinineB71</v>
      </c>
      <c r="B346" s="84" t="s">
        <v>161</v>
      </c>
      <c r="C346" s="84" t="s">
        <v>9</v>
      </c>
      <c r="D346" s="84" t="s">
        <v>193</v>
      </c>
      <c r="E346" s="84" t="s">
        <v>188</v>
      </c>
      <c r="F346" s="82">
        <v>1</v>
      </c>
      <c r="G346" s="82">
        <v>72.31</v>
      </c>
      <c r="H346" s="82">
        <v>2.54</v>
      </c>
      <c r="I346" s="82">
        <v>3.51</v>
      </c>
      <c r="J346" s="82">
        <v>4.5</v>
      </c>
      <c r="K346" s="82">
        <v>94</v>
      </c>
      <c r="L346" s="82">
        <v>1</v>
      </c>
      <c r="M346" s="82">
        <v>0.57999999999999996</v>
      </c>
      <c r="N346" s="82">
        <v>0.75</v>
      </c>
      <c r="O346" s="82">
        <v>2.71</v>
      </c>
      <c r="P346" s="82">
        <v>6</v>
      </c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82"/>
      <c r="AD346" s="82"/>
      <c r="AE346" s="82"/>
      <c r="AF346" s="82"/>
    </row>
    <row r="347" spans="1:32" x14ac:dyDescent="0.25">
      <c r="A347" s="51" t="str">
        <f t="shared" si="5"/>
        <v>CréatinineB81</v>
      </c>
      <c r="B347" s="84" t="s">
        <v>162</v>
      </c>
      <c r="C347" s="84" t="s">
        <v>9</v>
      </c>
      <c r="D347" s="84" t="s">
        <v>193</v>
      </c>
      <c r="E347" s="84" t="s">
        <v>188</v>
      </c>
      <c r="F347" s="82">
        <v>1</v>
      </c>
      <c r="G347" s="82">
        <v>71.98</v>
      </c>
      <c r="H347" s="82">
        <v>2.1</v>
      </c>
      <c r="I347" s="82">
        <v>2.92</v>
      </c>
      <c r="J347" s="82">
        <v>4.5</v>
      </c>
      <c r="K347" s="82">
        <v>122</v>
      </c>
      <c r="L347" s="82">
        <v>1</v>
      </c>
      <c r="M347" s="82">
        <v>0.48</v>
      </c>
      <c r="N347" s="82">
        <v>0.62</v>
      </c>
      <c r="O347" s="82">
        <v>2.2400000000000002</v>
      </c>
      <c r="P347" s="82">
        <v>6</v>
      </c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82"/>
      <c r="AD347" s="82"/>
      <c r="AE347" s="82"/>
      <c r="AF347" s="82"/>
    </row>
    <row r="348" spans="1:32" x14ac:dyDescent="0.25">
      <c r="A348" s="51" t="str">
        <f t="shared" si="5"/>
        <v>CréatinineB91</v>
      </c>
      <c r="B348" s="84" t="s">
        <v>163</v>
      </c>
      <c r="C348" s="84" t="s">
        <v>9</v>
      </c>
      <c r="D348" s="84" t="s">
        <v>193</v>
      </c>
      <c r="E348" s="84" t="s">
        <v>188</v>
      </c>
      <c r="F348" s="82">
        <v>1</v>
      </c>
      <c r="G348" s="82">
        <v>70.319999999999993</v>
      </c>
      <c r="H348" s="82">
        <v>3.13</v>
      </c>
      <c r="I348" s="82">
        <v>4.45</v>
      </c>
      <c r="J348" s="82">
        <v>4.5</v>
      </c>
      <c r="K348" s="82">
        <v>95</v>
      </c>
      <c r="L348" s="82">
        <v>1</v>
      </c>
      <c r="M348" s="82">
        <v>-0.03</v>
      </c>
      <c r="N348" s="82">
        <v>0.95</v>
      </c>
      <c r="O348" s="82">
        <v>-0.12</v>
      </c>
      <c r="P348" s="82">
        <v>6</v>
      </c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82"/>
      <c r="AD348" s="82"/>
      <c r="AE348" s="82"/>
      <c r="AF348" s="82"/>
    </row>
    <row r="349" spans="1:32" x14ac:dyDescent="0.25">
      <c r="A349" s="51" t="str">
        <f t="shared" si="5"/>
        <v>CréatinineB101</v>
      </c>
      <c r="B349" s="84" t="s">
        <v>164</v>
      </c>
      <c r="C349" s="84" t="s">
        <v>9</v>
      </c>
      <c r="D349" s="84" t="s">
        <v>193</v>
      </c>
      <c r="E349" s="84" t="s">
        <v>188</v>
      </c>
      <c r="F349" s="82">
        <v>1</v>
      </c>
      <c r="G349" s="82">
        <v>71.87</v>
      </c>
      <c r="H349" s="82">
        <v>1.93</v>
      </c>
      <c r="I349" s="82">
        <v>2.69</v>
      </c>
      <c r="J349" s="82">
        <v>4.5</v>
      </c>
      <c r="K349" s="82">
        <v>113</v>
      </c>
      <c r="L349" s="82">
        <v>1</v>
      </c>
      <c r="M349" s="82">
        <v>0.45</v>
      </c>
      <c r="N349" s="82">
        <v>0.56999999999999995</v>
      </c>
      <c r="O349" s="82">
        <v>2.09</v>
      </c>
      <c r="P349" s="82">
        <v>6</v>
      </c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82"/>
      <c r="AD349" s="82"/>
      <c r="AE349" s="82"/>
      <c r="AF349" s="82"/>
    </row>
    <row r="350" spans="1:32" x14ac:dyDescent="0.25">
      <c r="A350" s="51" t="str">
        <f t="shared" si="5"/>
        <v>CréatinineB111</v>
      </c>
      <c r="B350" s="84" t="s">
        <v>165</v>
      </c>
      <c r="C350" s="84" t="s">
        <v>9</v>
      </c>
      <c r="D350" s="84" t="s">
        <v>193</v>
      </c>
      <c r="E350" s="84" t="s">
        <v>188</v>
      </c>
      <c r="F350" s="82">
        <v>1</v>
      </c>
      <c r="G350" s="82">
        <v>71.42</v>
      </c>
      <c r="H350" s="82">
        <v>2.46</v>
      </c>
      <c r="I350" s="82">
        <v>3.44</v>
      </c>
      <c r="J350" s="82">
        <v>4.5</v>
      </c>
      <c r="K350" s="82">
        <v>107</v>
      </c>
      <c r="L350" s="82">
        <v>1</v>
      </c>
      <c r="M350" s="82">
        <v>0.31</v>
      </c>
      <c r="N350" s="82">
        <v>0.74</v>
      </c>
      <c r="O350" s="82">
        <v>1.45</v>
      </c>
      <c r="P350" s="82">
        <v>6</v>
      </c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82"/>
      <c r="AD350" s="82"/>
      <c r="AE350" s="82"/>
      <c r="AF350" s="82"/>
    </row>
    <row r="351" spans="1:32" x14ac:dyDescent="0.25">
      <c r="A351" s="51" t="str">
        <f t="shared" si="5"/>
        <v>CréatinineB121</v>
      </c>
      <c r="B351" s="84" t="s">
        <v>166</v>
      </c>
      <c r="C351" s="84" t="s">
        <v>9</v>
      </c>
      <c r="D351" s="84" t="s">
        <v>193</v>
      </c>
      <c r="E351" s="84" t="s">
        <v>188</v>
      </c>
      <c r="F351" s="82">
        <v>1</v>
      </c>
      <c r="G351" s="82">
        <v>70.55</v>
      </c>
      <c r="H351" s="82">
        <v>2.4900000000000002</v>
      </c>
      <c r="I351" s="82">
        <v>3.53</v>
      </c>
      <c r="J351" s="82">
        <v>4.5</v>
      </c>
      <c r="K351" s="82">
        <v>112</v>
      </c>
      <c r="L351" s="82">
        <v>1</v>
      </c>
      <c r="M351" s="82">
        <v>0.05</v>
      </c>
      <c r="N351" s="82">
        <v>0.75</v>
      </c>
      <c r="O351" s="82">
        <v>0.22</v>
      </c>
      <c r="P351" s="82">
        <v>6</v>
      </c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82"/>
      <c r="AD351" s="82"/>
      <c r="AE351" s="82"/>
      <c r="AF351" s="82"/>
    </row>
    <row r="352" spans="1:32" x14ac:dyDescent="0.25">
      <c r="A352" s="51" t="str">
        <f t="shared" si="5"/>
        <v>CréatinineB131</v>
      </c>
      <c r="B352" s="84" t="s">
        <v>167</v>
      </c>
      <c r="C352" s="84" t="s">
        <v>9</v>
      </c>
      <c r="D352" s="84" t="s">
        <v>193</v>
      </c>
      <c r="E352" s="84" t="s">
        <v>188</v>
      </c>
      <c r="F352" s="82">
        <v>1</v>
      </c>
      <c r="G352" s="82">
        <v>71.87</v>
      </c>
      <c r="H352" s="82">
        <v>2.5299999999999998</v>
      </c>
      <c r="I352" s="82">
        <v>3.52</v>
      </c>
      <c r="J352" s="82">
        <v>4.5</v>
      </c>
      <c r="K352" s="82">
        <v>1241</v>
      </c>
      <c r="L352" s="82">
        <v>1</v>
      </c>
      <c r="M352" s="82">
        <v>0.44</v>
      </c>
      <c r="N352" s="82">
        <v>0.75</v>
      </c>
      <c r="O352" s="82">
        <v>2.08</v>
      </c>
      <c r="P352" s="82">
        <v>6</v>
      </c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82"/>
      <c r="AD352" s="82"/>
      <c r="AE352" s="82"/>
      <c r="AF352" s="82"/>
    </row>
    <row r="353" spans="1:32" x14ac:dyDescent="0.25">
      <c r="A353" s="51" t="str">
        <f t="shared" si="5"/>
        <v>CréatinineA2</v>
      </c>
      <c r="B353" s="84" t="s">
        <v>154</v>
      </c>
      <c r="C353" s="84" t="s">
        <v>9</v>
      </c>
      <c r="D353" s="84" t="s">
        <v>184</v>
      </c>
      <c r="E353" s="84" t="s">
        <v>188</v>
      </c>
      <c r="F353" s="82">
        <v>2</v>
      </c>
      <c r="G353" s="82">
        <v>168.3</v>
      </c>
      <c r="H353" s="82">
        <v>4.8600000000000003</v>
      </c>
      <c r="I353" s="82">
        <v>2.89</v>
      </c>
      <c r="J353" s="82">
        <v>4.5</v>
      </c>
      <c r="K353" s="82">
        <v>24190</v>
      </c>
      <c r="L353" s="82">
        <v>22</v>
      </c>
      <c r="M353" s="82" t="s">
        <v>186</v>
      </c>
      <c r="N353" s="82" t="s">
        <v>186</v>
      </c>
      <c r="O353" s="82" t="s">
        <v>186</v>
      </c>
      <c r="P353" s="82">
        <v>6</v>
      </c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82"/>
      <c r="AD353" s="82"/>
      <c r="AE353" s="82"/>
      <c r="AF353" s="82"/>
    </row>
    <row r="354" spans="1:32" x14ac:dyDescent="0.25">
      <c r="A354" s="51" t="str">
        <f t="shared" si="5"/>
        <v>CréatinineB12</v>
      </c>
      <c r="B354" s="84" t="s">
        <v>155</v>
      </c>
      <c r="C354" s="84" t="s">
        <v>9</v>
      </c>
      <c r="D354" s="84" t="s">
        <v>193</v>
      </c>
      <c r="E354" s="84" t="s">
        <v>188</v>
      </c>
      <c r="F354" s="82">
        <v>2</v>
      </c>
      <c r="G354" s="82">
        <v>167.66</v>
      </c>
      <c r="H354" s="82">
        <v>5.95</v>
      </c>
      <c r="I354" s="82">
        <v>3.55</v>
      </c>
      <c r="J354" s="82">
        <v>4.5</v>
      </c>
      <c r="K354" s="82">
        <v>91</v>
      </c>
      <c r="L354" s="82">
        <v>1</v>
      </c>
      <c r="M354" s="82">
        <v>-0.13</v>
      </c>
      <c r="N354" s="82">
        <v>1.23</v>
      </c>
      <c r="O354" s="82">
        <v>-0.38</v>
      </c>
      <c r="P354" s="82">
        <v>6</v>
      </c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82"/>
      <c r="AD354" s="82"/>
      <c r="AE354" s="82"/>
      <c r="AF354" s="82"/>
    </row>
    <row r="355" spans="1:32" x14ac:dyDescent="0.25">
      <c r="A355" s="51" t="str">
        <f t="shared" si="5"/>
        <v>CréatinineB22</v>
      </c>
      <c r="B355" s="84" t="s">
        <v>156</v>
      </c>
      <c r="C355" s="84" t="s">
        <v>9</v>
      </c>
      <c r="D355" s="84" t="s">
        <v>193</v>
      </c>
      <c r="E355" s="84" t="s">
        <v>188</v>
      </c>
      <c r="F355" s="82">
        <v>2</v>
      </c>
      <c r="G355" s="82">
        <v>167.75</v>
      </c>
      <c r="H355" s="82">
        <v>4.62</v>
      </c>
      <c r="I355" s="82">
        <v>2.75</v>
      </c>
      <c r="J355" s="82">
        <v>4.5</v>
      </c>
      <c r="K355" s="82">
        <v>83</v>
      </c>
      <c r="L355" s="82">
        <v>1</v>
      </c>
      <c r="M355" s="82">
        <v>-0.11</v>
      </c>
      <c r="N355" s="82">
        <v>0.95</v>
      </c>
      <c r="O355" s="82">
        <v>-0.33</v>
      </c>
      <c r="P355" s="82">
        <v>6</v>
      </c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82"/>
      <c r="AD355" s="82"/>
      <c r="AE355" s="82"/>
      <c r="AF355" s="82"/>
    </row>
    <row r="356" spans="1:32" x14ac:dyDescent="0.25">
      <c r="A356" s="51" t="str">
        <f t="shared" si="5"/>
        <v>CréatinineB32</v>
      </c>
      <c r="B356" s="84" t="s">
        <v>157</v>
      </c>
      <c r="C356" s="84" t="s">
        <v>9</v>
      </c>
      <c r="D356" s="84" t="s">
        <v>193</v>
      </c>
      <c r="E356" s="84" t="s">
        <v>188</v>
      </c>
      <c r="F356" s="82">
        <v>2</v>
      </c>
      <c r="G356" s="82">
        <v>169.36</v>
      </c>
      <c r="H356" s="82">
        <v>4.82</v>
      </c>
      <c r="I356" s="82">
        <v>2.85</v>
      </c>
      <c r="J356" s="82">
        <v>4.5</v>
      </c>
      <c r="K356" s="82">
        <v>104</v>
      </c>
      <c r="L356" s="82">
        <v>1</v>
      </c>
      <c r="M356" s="82">
        <v>0.22</v>
      </c>
      <c r="N356" s="82">
        <v>0.99</v>
      </c>
      <c r="O356" s="82">
        <v>0.63</v>
      </c>
      <c r="P356" s="82">
        <v>6</v>
      </c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82"/>
      <c r="AD356" s="82"/>
      <c r="AE356" s="82"/>
      <c r="AF356" s="82"/>
    </row>
    <row r="357" spans="1:32" x14ac:dyDescent="0.25">
      <c r="A357" s="51" t="str">
        <f t="shared" si="5"/>
        <v>CréatinineB42</v>
      </c>
      <c r="B357" s="84" t="s">
        <v>158</v>
      </c>
      <c r="C357" s="84" t="s">
        <v>9</v>
      </c>
      <c r="D357" s="84" t="s">
        <v>193</v>
      </c>
      <c r="E357" s="84" t="s">
        <v>188</v>
      </c>
      <c r="F357" s="82">
        <v>2</v>
      </c>
      <c r="G357" s="82">
        <v>172.1</v>
      </c>
      <c r="H357" s="82">
        <v>3.19</v>
      </c>
      <c r="I357" s="82">
        <v>1.85</v>
      </c>
      <c r="J357" s="82">
        <v>4.5</v>
      </c>
      <c r="K357" s="82">
        <v>80</v>
      </c>
      <c r="L357" s="82">
        <v>1</v>
      </c>
      <c r="M357" s="82">
        <v>0.78</v>
      </c>
      <c r="N357" s="82">
        <v>0.64</v>
      </c>
      <c r="O357" s="82">
        <v>2.2599999999999998</v>
      </c>
      <c r="P357" s="82">
        <v>6</v>
      </c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82"/>
      <c r="AD357" s="82"/>
      <c r="AE357" s="82"/>
      <c r="AF357" s="82"/>
    </row>
    <row r="358" spans="1:32" x14ac:dyDescent="0.25">
      <c r="A358" s="51" t="str">
        <f t="shared" si="5"/>
        <v>CréatinineB52</v>
      </c>
      <c r="B358" s="84" t="s">
        <v>159</v>
      </c>
      <c r="C358" s="84" t="s">
        <v>9</v>
      </c>
      <c r="D358" s="84" t="s">
        <v>193</v>
      </c>
      <c r="E358" s="84" t="s">
        <v>188</v>
      </c>
      <c r="F358" s="82">
        <v>2</v>
      </c>
      <c r="G358" s="82">
        <v>171.97</v>
      </c>
      <c r="H358" s="82">
        <v>4.18</v>
      </c>
      <c r="I358" s="82">
        <v>2.4300000000000002</v>
      </c>
      <c r="J358" s="82">
        <v>4.5</v>
      </c>
      <c r="K358" s="82">
        <v>91</v>
      </c>
      <c r="L358" s="82">
        <v>1</v>
      </c>
      <c r="M358" s="82">
        <v>0.76</v>
      </c>
      <c r="N358" s="82">
        <v>0.84</v>
      </c>
      <c r="O358" s="82">
        <v>2.1800000000000002</v>
      </c>
      <c r="P358" s="82">
        <v>6</v>
      </c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82"/>
      <c r="AD358" s="82"/>
      <c r="AE358" s="82"/>
      <c r="AF358" s="82"/>
    </row>
    <row r="359" spans="1:32" x14ac:dyDescent="0.25">
      <c r="A359" s="51" t="str">
        <f t="shared" si="5"/>
        <v>CréatinineB62</v>
      </c>
      <c r="B359" s="84" t="s">
        <v>160</v>
      </c>
      <c r="C359" s="84" t="s">
        <v>9</v>
      </c>
      <c r="D359" s="84" t="s">
        <v>193</v>
      </c>
      <c r="E359" s="84" t="s">
        <v>188</v>
      </c>
      <c r="F359" s="82">
        <v>2</v>
      </c>
      <c r="G359" s="82">
        <v>168.81</v>
      </c>
      <c r="H359" s="82">
        <v>4.3099999999999996</v>
      </c>
      <c r="I359" s="82">
        <v>2.5499999999999998</v>
      </c>
      <c r="J359" s="82">
        <v>4.5</v>
      </c>
      <c r="K359" s="82">
        <v>85</v>
      </c>
      <c r="L359" s="82">
        <v>1</v>
      </c>
      <c r="M359" s="82">
        <v>0.11</v>
      </c>
      <c r="N359" s="82">
        <v>0.88</v>
      </c>
      <c r="O359" s="82">
        <v>0.31</v>
      </c>
      <c r="P359" s="82">
        <v>6</v>
      </c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82"/>
      <c r="AD359" s="82"/>
      <c r="AE359" s="82"/>
      <c r="AF359" s="82"/>
    </row>
    <row r="360" spans="1:32" x14ac:dyDescent="0.25">
      <c r="A360" s="51" t="str">
        <f t="shared" si="5"/>
        <v>CréatinineB72</v>
      </c>
      <c r="B360" s="84" t="s">
        <v>161</v>
      </c>
      <c r="C360" s="84" t="s">
        <v>9</v>
      </c>
      <c r="D360" s="84" t="s">
        <v>193</v>
      </c>
      <c r="E360" s="84" t="s">
        <v>188</v>
      </c>
      <c r="F360" s="82">
        <v>2</v>
      </c>
      <c r="G360" s="82">
        <v>170.33</v>
      </c>
      <c r="H360" s="82">
        <v>4</v>
      </c>
      <c r="I360" s="82">
        <v>2.35</v>
      </c>
      <c r="J360" s="82">
        <v>4.5</v>
      </c>
      <c r="K360" s="82">
        <v>82</v>
      </c>
      <c r="L360" s="82">
        <v>1</v>
      </c>
      <c r="M360" s="82">
        <v>0.42</v>
      </c>
      <c r="N360" s="82">
        <v>0.81</v>
      </c>
      <c r="O360" s="82">
        <v>1.21</v>
      </c>
      <c r="P360" s="82">
        <v>6</v>
      </c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82"/>
      <c r="AD360" s="82"/>
      <c r="AE360" s="82"/>
      <c r="AF360" s="82"/>
    </row>
    <row r="361" spans="1:32" x14ac:dyDescent="0.25">
      <c r="A361" s="51" t="str">
        <f t="shared" si="5"/>
        <v>CréatinineB82</v>
      </c>
      <c r="B361" s="84" t="s">
        <v>162</v>
      </c>
      <c r="C361" s="84" t="s">
        <v>9</v>
      </c>
      <c r="D361" s="84" t="s">
        <v>193</v>
      </c>
      <c r="E361" s="84" t="s">
        <v>188</v>
      </c>
      <c r="F361" s="82">
        <v>2</v>
      </c>
      <c r="G361" s="82">
        <v>169.05</v>
      </c>
      <c r="H361" s="82">
        <v>3.95</v>
      </c>
      <c r="I361" s="82">
        <v>2.34</v>
      </c>
      <c r="J361" s="82">
        <v>4.5</v>
      </c>
      <c r="K361" s="82">
        <v>104</v>
      </c>
      <c r="L361" s="82">
        <v>1</v>
      </c>
      <c r="M361" s="82">
        <v>0.15</v>
      </c>
      <c r="N361" s="82">
        <v>0.81</v>
      </c>
      <c r="O361" s="82">
        <v>0.45</v>
      </c>
      <c r="P361" s="82">
        <v>6</v>
      </c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82"/>
      <c r="AD361" s="82"/>
      <c r="AE361" s="82"/>
      <c r="AF361" s="82"/>
    </row>
    <row r="362" spans="1:32" x14ac:dyDescent="0.25">
      <c r="A362" s="51" t="str">
        <f t="shared" si="5"/>
        <v>CréatinineB92</v>
      </c>
      <c r="B362" s="84" t="s">
        <v>163</v>
      </c>
      <c r="C362" s="84" t="s">
        <v>9</v>
      </c>
      <c r="D362" s="84" t="s">
        <v>193</v>
      </c>
      <c r="E362" s="84" t="s">
        <v>188</v>
      </c>
      <c r="F362" s="82">
        <v>2</v>
      </c>
      <c r="G362" s="82">
        <v>166.49</v>
      </c>
      <c r="H362" s="82">
        <v>5.25</v>
      </c>
      <c r="I362" s="82">
        <v>3.16</v>
      </c>
      <c r="J362" s="82">
        <v>4.5</v>
      </c>
      <c r="K362" s="82">
        <v>83</v>
      </c>
      <c r="L362" s="82">
        <v>1</v>
      </c>
      <c r="M362" s="82">
        <v>-0.37</v>
      </c>
      <c r="N362" s="82">
        <v>1.0900000000000001</v>
      </c>
      <c r="O362" s="82">
        <v>-1.07</v>
      </c>
      <c r="P362" s="82">
        <v>6</v>
      </c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82"/>
      <c r="AD362" s="82"/>
      <c r="AE362" s="82"/>
      <c r="AF362" s="82"/>
    </row>
    <row r="363" spans="1:32" x14ac:dyDescent="0.25">
      <c r="A363" s="51" t="str">
        <f t="shared" si="5"/>
        <v>CréatinineB102</v>
      </c>
      <c r="B363" s="84" t="s">
        <v>164</v>
      </c>
      <c r="C363" s="84" t="s">
        <v>9</v>
      </c>
      <c r="D363" s="84" t="s">
        <v>193</v>
      </c>
      <c r="E363" s="84" t="s">
        <v>188</v>
      </c>
      <c r="F363" s="82">
        <v>2</v>
      </c>
      <c r="G363" s="82">
        <v>168.47</v>
      </c>
      <c r="H363" s="82">
        <v>4.46</v>
      </c>
      <c r="I363" s="82">
        <v>2.65</v>
      </c>
      <c r="J363" s="82">
        <v>4.5</v>
      </c>
      <c r="K363" s="82">
        <v>99</v>
      </c>
      <c r="L363" s="82">
        <v>1</v>
      </c>
      <c r="M363" s="82">
        <v>0.04</v>
      </c>
      <c r="N363" s="82">
        <v>0.92</v>
      </c>
      <c r="O363" s="82">
        <v>0.1</v>
      </c>
      <c r="P363" s="82">
        <v>6</v>
      </c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82"/>
      <c r="AD363" s="82"/>
      <c r="AE363" s="82"/>
      <c r="AF363" s="82"/>
    </row>
    <row r="364" spans="1:32" x14ac:dyDescent="0.25">
      <c r="A364" s="51" t="str">
        <f t="shared" si="5"/>
        <v>CréatinineB112</v>
      </c>
      <c r="B364" s="84" t="s">
        <v>165</v>
      </c>
      <c r="C364" s="84" t="s">
        <v>9</v>
      </c>
      <c r="D364" s="84" t="s">
        <v>193</v>
      </c>
      <c r="E364" s="84" t="s">
        <v>188</v>
      </c>
      <c r="F364" s="82">
        <v>2</v>
      </c>
      <c r="G364" s="82">
        <v>168.19</v>
      </c>
      <c r="H364" s="82">
        <v>4.76</v>
      </c>
      <c r="I364" s="82">
        <v>2.83</v>
      </c>
      <c r="J364" s="82">
        <v>4.5</v>
      </c>
      <c r="K364" s="82">
        <v>96</v>
      </c>
      <c r="L364" s="82">
        <v>1</v>
      </c>
      <c r="M364" s="82">
        <v>-0.02</v>
      </c>
      <c r="N364" s="82">
        <v>0.98</v>
      </c>
      <c r="O364" s="82">
        <v>-7.0000000000000007E-2</v>
      </c>
      <c r="P364" s="82">
        <v>6</v>
      </c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82"/>
      <c r="AD364" s="82"/>
      <c r="AE364" s="82"/>
      <c r="AF364" s="82"/>
    </row>
    <row r="365" spans="1:32" x14ac:dyDescent="0.25">
      <c r="A365" s="51" t="str">
        <f t="shared" si="5"/>
        <v>CréatinineB122</v>
      </c>
      <c r="B365" s="84" t="s">
        <v>166</v>
      </c>
      <c r="C365" s="84" t="s">
        <v>9</v>
      </c>
      <c r="D365" s="84" t="s">
        <v>193</v>
      </c>
      <c r="E365" s="84" t="s">
        <v>188</v>
      </c>
      <c r="F365" s="82">
        <v>2</v>
      </c>
      <c r="G365" s="82">
        <v>167.59</v>
      </c>
      <c r="H365" s="82">
        <v>4.8</v>
      </c>
      <c r="I365" s="82">
        <v>2.86</v>
      </c>
      <c r="J365" s="82">
        <v>4.5</v>
      </c>
      <c r="K365" s="82">
        <v>95</v>
      </c>
      <c r="L365" s="82">
        <v>1</v>
      </c>
      <c r="M365" s="82">
        <v>-0.15</v>
      </c>
      <c r="N365" s="82">
        <v>0.99</v>
      </c>
      <c r="O365" s="82">
        <v>-0.42</v>
      </c>
      <c r="P365" s="82">
        <v>6</v>
      </c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82"/>
      <c r="AD365" s="82"/>
      <c r="AE365" s="82"/>
      <c r="AF365" s="82"/>
    </row>
    <row r="366" spans="1:32" x14ac:dyDescent="0.25">
      <c r="A366" s="51" t="str">
        <f t="shared" si="5"/>
        <v>CréatinineB132</v>
      </c>
      <c r="B366" s="84" t="s">
        <v>167</v>
      </c>
      <c r="C366" s="84" t="s">
        <v>9</v>
      </c>
      <c r="D366" s="84" t="s">
        <v>193</v>
      </c>
      <c r="E366" s="84" t="s">
        <v>188</v>
      </c>
      <c r="F366" s="82">
        <v>2</v>
      </c>
      <c r="G366" s="82">
        <v>168.96</v>
      </c>
      <c r="H366" s="82">
        <v>4.83</v>
      </c>
      <c r="I366" s="82">
        <v>2.86</v>
      </c>
      <c r="J366" s="82">
        <v>4.5</v>
      </c>
      <c r="K366" s="82">
        <v>1093</v>
      </c>
      <c r="L366" s="82">
        <v>1</v>
      </c>
      <c r="M366" s="82">
        <v>0.14000000000000001</v>
      </c>
      <c r="N366" s="82">
        <v>0.99</v>
      </c>
      <c r="O366" s="82">
        <v>0.39</v>
      </c>
      <c r="P366" s="82">
        <v>6</v>
      </c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82"/>
      <c r="AD366" s="82"/>
      <c r="AE366" s="82"/>
      <c r="AF366" s="82"/>
    </row>
    <row r="367" spans="1:32" x14ac:dyDescent="0.25">
      <c r="A367" s="51" t="str">
        <f t="shared" si="5"/>
        <v>CréatinineA3</v>
      </c>
      <c r="B367" s="84" t="s">
        <v>154</v>
      </c>
      <c r="C367" s="84" t="s">
        <v>9</v>
      </c>
      <c r="D367" s="84" t="s">
        <v>184</v>
      </c>
      <c r="E367" s="84" t="s">
        <v>188</v>
      </c>
      <c r="F367" s="82">
        <v>3</v>
      </c>
      <c r="G367" s="82">
        <v>586.41999999999996</v>
      </c>
      <c r="H367" s="82">
        <v>15.11</v>
      </c>
      <c r="I367" s="82">
        <v>2.58</v>
      </c>
      <c r="J367" s="82">
        <v>4.5</v>
      </c>
      <c r="K367" s="82">
        <v>54629</v>
      </c>
      <c r="L367" s="82">
        <v>47</v>
      </c>
      <c r="M367" s="82" t="s">
        <v>186</v>
      </c>
      <c r="N367" s="82" t="s">
        <v>186</v>
      </c>
      <c r="O367" s="82" t="s">
        <v>186</v>
      </c>
      <c r="P367" s="82">
        <v>6</v>
      </c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82"/>
      <c r="AD367" s="82"/>
      <c r="AE367" s="82"/>
      <c r="AF367" s="82"/>
    </row>
    <row r="368" spans="1:32" x14ac:dyDescent="0.25">
      <c r="A368" s="51" t="str">
        <f t="shared" si="5"/>
        <v>CréatinineB13</v>
      </c>
      <c r="B368" s="84" t="s">
        <v>155</v>
      </c>
      <c r="C368" s="84" t="s">
        <v>9</v>
      </c>
      <c r="D368" s="84" t="s">
        <v>193</v>
      </c>
      <c r="E368" s="84" t="s">
        <v>188</v>
      </c>
      <c r="F368" s="82">
        <v>3</v>
      </c>
      <c r="G368" s="82">
        <v>586.23</v>
      </c>
      <c r="H368" s="82">
        <v>9.31</v>
      </c>
      <c r="I368" s="82">
        <v>1.59</v>
      </c>
      <c r="J368" s="82">
        <v>4.5</v>
      </c>
      <c r="K368" s="82">
        <v>94</v>
      </c>
      <c r="L368" s="82">
        <v>1</v>
      </c>
      <c r="M368" s="82">
        <v>-0.01</v>
      </c>
      <c r="N368" s="82">
        <v>0.62</v>
      </c>
      <c r="O368" s="82">
        <v>-0.03</v>
      </c>
      <c r="P368" s="82">
        <v>6</v>
      </c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82"/>
      <c r="AD368" s="82"/>
      <c r="AE368" s="82"/>
      <c r="AF368" s="82"/>
    </row>
    <row r="369" spans="1:32" x14ac:dyDescent="0.25">
      <c r="A369" s="51" t="str">
        <f t="shared" si="5"/>
        <v>CréatinineB23</v>
      </c>
      <c r="B369" s="84" t="s">
        <v>156</v>
      </c>
      <c r="C369" s="84" t="s">
        <v>9</v>
      </c>
      <c r="D369" s="84" t="s">
        <v>193</v>
      </c>
      <c r="E369" s="84" t="s">
        <v>188</v>
      </c>
      <c r="F369" s="82">
        <v>3</v>
      </c>
      <c r="G369" s="82">
        <v>578.58000000000004</v>
      </c>
      <c r="H369" s="82">
        <v>10.56</v>
      </c>
      <c r="I369" s="82">
        <v>1.83</v>
      </c>
      <c r="J369" s="82">
        <v>4.5</v>
      </c>
      <c r="K369" s="82">
        <v>88</v>
      </c>
      <c r="L369" s="82">
        <v>1</v>
      </c>
      <c r="M369" s="82">
        <v>-0.52</v>
      </c>
      <c r="N369" s="82">
        <v>0.71</v>
      </c>
      <c r="O369" s="82">
        <v>-1.34</v>
      </c>
      <c r="P369" s="82">
        <v>6</v>
      </c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82"/>
      <c r="AD369" s="82"/>
      <c r="AE369" s="82"/>
      <c r="AF369" s="82"/>
    </row>
    <row r="370" spans="1:32" x14ac:dyDescent="0.25">
      <c r="A370" s="51" t="str">
        <f t="shared" si="5"/>
        <v>CréatinineB33</v>
      </c>
      <c r="B370" s="84" t="s">
        <v>157</v>
      </c>
      <c r="C370" s="84" t="s">
        <v>9</v>
      </c>
      <c r="D370" s="84" t="s">
        <v>193</v>
      </c>
      <c r="E370" s="84" t="s">
        <v>188</v>
      </c>
      <c r="F370" s="82">
        <v>3</v>
      </c>
      <c r="G370" s="82">
        <v>588.62</v>
      </c>
      <c r="H370" s="82">
        <v>8.4499999999999993</v>
      </c>
      <c r="I370" s="82">
        <v>1.44</v>
      </c>
      <c r="J370" s="82">
        <v>4.5</v>
      </c>
      <c r="K370" s="82">
        <v>104</v>
      </c>
      <c r="L370" s="82">
        <v>1</v>
      </c>
      <c r="M370" s="82">
        <v>0.15</v>
      </c>
      <c r="N370" s="82">
        <v>0.56000000000000005</v>
      </c>
      <c r="O370" s="82">
        <v>0.37</v>
      </c>
      <c r="P370" s="82">
        <v>6</v>
      </c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82"/>
      <c r="AD370" s="82"/>
      <c r="AE370" s="82"/>
      <c r="AF370" s="82"/>
    </row>
    <row r="371" spans="1:32" x14ac:dyDescent="0.25">
      <c r="A371" s="51" t="str">
        <f t="shared" si="5"/>
        <v>CréatinineB43</v>
      </c>
      <c r="B371" s="84" t="s">
        <v>158</v>
      </c>
      <c r="C371" s="84" t="s">
        <v>9</v>
      </c>
      <c r="D371" s="84" t="s">
        <v>193</v>
      </c>
      <c r="E371" s="84" t="s">
        <v>188</v>
      </c>
      <c r="F371" s="82">
        <v>3</v>
      </c>
      <c r="G371" s="82">
        <v>590.85</v>
      </c>
      <c r="H371" s="82">
        <v>9.5399999999999991</v>
      </c>
      <c r="I371" s="82">
        <v>1.61</v>
      </c>
      <c r="J371" s="82">
        <v>4.5</v>
      </c>
      <c r="K371" s="82">
        <v>90</v>
      </c>
      <c r="L371" s="82">
        <v>1</v>
      </c>
      <c r="M371" s="82">
        <v>0.28999999999999998</v>
      </c>
      <c r="N371" s="82">
        <v>0.63</v>
      </c>
      <c r="O371" s="82">
        <v>0.76</v>
      </c>
      <c r="P371" s="82">
        <v>6</v>
      </c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82"/>
      <c r="AD371" s="82"/>
      <c r="AE371" s="82"/>
      <c r="AF371" s="82"/>
    </row>
    <row r="372" spans="1:32" x14ac:dyDescent="0.25">
      <c r="A372" s="51" t="str">
        <f t="shared" si="5"/>
        <v>CréatinineB53</v>
      </c>
      <c r="B372" s="84" t="s">
        <v>159</v>
      </c>
      <c r="C372" s="84" t="s">
        <v>9</v>
      </c>
      <c r="D372" s="84" t="s">
        <v>193</v>
      </c>
      <c r="E372" s="84" t="s">
        <v>188</v>
      </c>
      <c r="F372" s="82">
        <v>3</v>
      </c>
      <c r="G372" s="82">
        <v>594.24</v>
      </c>
      <c r="H372" s="82">
        <v>12.38</v>
      </c>
      <c r="I372" s="82">
        <v>2.08</v>
      </c>
      <c r="J372" s="82">
        <v>4.5</v>
      </c>
      <c r="K372" s="82">
        <v>95</v>
      </c>
      <c r="L372" s="82">
        <v>1</v>
      </c>
      <c r="M372" s="82">
        <v>0.52</v>
      </c>
      <c r="N372" s="82">
        <v>0.81</v>
      </c>
      <c r="O372" s="82">
        <v>1.33</v>
      </c>
      <c r="P372" s="82">
        <v>6</v>
      </c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82"/>
      <c r="AD372" s="82"/>
      <c r="AE372" s="82"/>
      <c r="AF372" s="82"/>
    </row>
    <row r="373" spans="1:32" x14ac:dyDescent="0.25">
      <c r="A373" s="51" t="str">
        <f t="shared" si="5"/>
        <v>CréatinineB63</v>
      </c>
      <c r="B373" s="84" t="s">
        <v>160</v>
      </c>
      <c r="C373" s="84" t="s">
        <v>9</v>
      </c>
      <c r="D373" s="84" t="s">
        <v>193</v>
      </c>
      <c r="E373" s="84" t="s">
        <v>188</v>
      </c>
      <c r="F373" s="82">
        <v>3</v>
      </c>
      <c r="G373" s="82">
        <v>586.55999999999995</v>
      </c>
      <c r="H373" s="82">
        <v>10.17</v>
      </c>
      <c r="I373" s="82">
        <v>1.73</v>
      </c>
      <c r="J373" s="82">
        <v>4.5</v>
      </c>
      <c r="K373" s="82">
        <v>88</v>
      </c>
      <c r="L373" s="82">
        <v>1</v>
      </c>
      <c r="M373" s="82">
        <v>0.01</v>
      </c>
      <c r="N373" s="82">
        <v>0.67</v>
      </c>
      <c r="O373" s="82">
        <v>0.02</v>
      </c>
      <c r="P373" s="82">
        <v>6</v>
      </c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82"/>
      <c r="AD373" s="82"/>
      <c r="AE373" s="82"/>
      <c r="AF373" s="82"/>
    </row>
    <row r="374" spans="1:32" x14ac:dyDescent="0.25">
      <c r="A374" s="51" t="str">
        <f t="shared" si="5"/>
        <v>CréatinineB73</v>
      </c>
      <c r="B374" s="84" t="s">
        <v>161</v>
      </c>
      <c r="C374" s="84" t="s">
        <v>9</v>
      </c>
      <c r="D374" s="84" t="s">
        <v>193</v>
      </c>
      <c r="E374" s="84" t="s">
        <v>188</v>
      </c>
      <c r="F374" s="82">
        <v>3</v>
      </c>
      <c r="G374" s="82">
        <v>589.98</v>
      </c>
      <c r="H374" s="82">
        <v>9.42</v>
      </c>
      <c r="I374" s="82">
        <v>1.6</v>
      </c>
      <c r="J374" s="82">
        <v>4.5</v>
      </c>
      <c r="K374" s="82">
        <v>86</v>
      </c>
      <c r="L374" s="82">
        <v>1</v>
      </c>
      <c r="M374" s="82">
        <v>0.24</v>
      </c>
      <c r="N374" s="82">
        <v>0.62</v>
      </c>
      <c r="O374" s="82">
        <v>0.61</v>
      </c>
      <c r="P374" s="82">
        <v>6</v>
      </c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82"/>
      <c r="AD374" s="82"/>
      <c r="AE374" s="82"/>
      <c r="AF374" s="82"/>
    </row>
    <row r="375" spans="1:32" x14ac:dyDescent="0.25">
      <c r="A375" s="51" t="str">
        <f t="shared" si="5"/>
        <v>CréatinineB83</v>
      </c>
      <c r="B375" s="84" t="s">
        <v>162</v>
      </c>
      <c r="C375" s="84" t="s">
        <v>9</v>
      </c>
      <c r="D375" s="84" t="s">
        <v>193</v>
      </c>
      <c r="E375" s="84" t="s">
        <v>188</v>
      </c>
      <c r="F375" s="82">
        <v>3</v>
      </c>
      <c r="G375" s="82">
        <v>584.79</v>
      </c>
      <c r="H375" s="82">
        <v>13.21</v>
      </c>
      <c r="I375" s="82">
        <v>2.2599999999999998</v>
      </c>
      <c r="J375" s="82">
        <v>4.5</v>
      </c>
      <c r="K375" s="82">
        <v>112</v>
      </c>
      <c r="L375" s="82">
        <v>1</v>
      </c>
      <c r="M375" s="82">
        <v>-0.11</v>
      </c>
      <c r="N375" s="82">
        <v>0.88</v>
      </c>
      <c r="O375" s="82">
        <v>-0.28000000000000003</v>
      </c>
      <c r="P375" s="82">
        <v>6</v>
      </c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82"/>
      <c r="AD375" s="82"/>
      <c r="AE375" s="82"/>
      <c r="AF375" s="82"/>
    </row>
    <row r="376" spans="1:32" x14ac:dyDescent="0.25">
      <c r="A376" s="51" t="str">
        <f t="shared" si="5"/>
        <v>CréatinineB93</v>
      </c>
      <c r="B376" s="84" t="s">
        <v>163</v>
      </c>
      <c r="C376" s="84" t="s">
        <v>9</v>
      </c>
      <c r="D376" s="84" t="s">
        <v>193</v>
      </c>
      <c r="E376" s="84" t="s">
        <v>188</v>
      </c>
      <c r="F376" s="82">
        <v>3</v>
      </c>
      <c r="G376" s="82">
        <v>584.32000000000005</v>
      </c>
      <c r="H376" s="82">
        <v>12.33</v>
      </c>
      <c r="I376" s="82">
        <v>2.11</v>
      </c>
      <c r="J376" s="82">
        <v>4.5</v>
      </c>
      <c r="K376" s="82">
        <v>86</v>
      </c>
      <c r="L376" s="82">
        <v>1</v>
      </c>
      <c r="M376" s="82">
        <v>-0.14000000000000001</v>
      </c>
      <c r="N376" s="82">
        <v>0.82</v>
      </c>
      <c r="O376" s="82">
        <v>-0.36</v>
      </c>
      <c r="P376" s="82">
        <v>6</v>
      </c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82"/>
      <c r="AD376" s="82"/>
      <c r="AE376" s="82"/>
      <c r="AF376" s="82"/>
    </row>
    <row r="377" spans="1:32" x14ac:dyDescent="0.25">
      <c r="A377" s="51" t="str">
        <f t="shared" si="5"/>
        <v>CréatinineB103</v>
      </c>
      <c r="B377" s="84" t="s">
        <v>164</v>
      </c>
      <c r="C377" s="84" t="s">
        <v>9</v>
      </c>
      <c r="D377" s="84" t="s">
        <v>193</v>
      </c>
      <c r="E377" s="84" t="s">
        <v>188</v>
      </c>
      <c r="F377" s="82">
        <v>3</v>
      </c>
      <c r="G377" s="82">
        <v>585.28</v>
      </c>
      <c r="H377" s="82">
        <v>12.19</v>
      </c>
      <c r="I377" s="82">
        <v>2.08</v>
      </c>
      <c r="J377" s="82">
        <v>4.5</v>
      </c>
      <c r="K377" s="82">
        <v>104</v>
      </c>
      <c r="L377" s="82">
        <v>1</v>
      </c>
      <c r="M377" s="82">
        <v>-0.08</v>
      </c>
      <c r="N377" s="82">
        <v>0.81</v>
      </c>
      <c r="O377" s="82">
        <v>-0.19</v>
      </c>
      <c r="P377" s="82">
        <v>6</v>
      </c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82"/>
      <c r="AD377" s="82"/>
      <c r="AE377" s="82"/>
      <c r="AF377" s="82"/>
    </row>
    <row r="378" spans="1:32" x14ac:dyDescent="0.25">
      <c r="A378" s="51" t="str">
        <f t="shared" si="5"/>
        <v>CréatinineB113</v>
      </c>
      <c r="B378" s="84" t="s">
        <v>165</v>
      </c>
      <c r="C378" s="84" t="s">
        <v>9</v>
      </c>
      <c r="D378" s="84" t="s">
        <v>193</v>
      </c>
      <c r="E378" s="84" t="s">
        <v>188</v>
      </c>
      <c r="F378" s="82">
        <v>3</v>
      </c>
      <c r="G378" s="82">
        <v>585.36</v>
      </c>
      <c r="H378" s="82">
        <v>13.23</v>
      </c>
      <c r="I378" s="82">
        <v>2.2599999999999998</v>
      </c>
      <c r="J378" s="82">
        <v>4.5</v>
      </c>
      <c r="K378" s="82">
        <v>103</v>
      </c>
      <c r="L378" s="82">
        <v>1</v>
      </c>
      <c r="M378" s="82">
        <v>-7.0000000000000007E-2</v>
      </c>
      <c r="N378" s="82">
        <v>0.88</v>
      </c>
      <c r="O378" s="82">
        <v>-0.18</v>
      </c>
      <c r="P378" s="82">
        <v>6</v>
      </c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82"/>
      <c r="AD378" s="82"/>
      <c r="AE378" s="82"/>
      <c r="AF378" s="82"/>
    </row>
    <row r="379" spans="1:32" x14ac:dyDescent="0.25">
      <c r="A379" s="51" t="str">
        <f t="shared" si="5"/>
        <v>CréatinineB123</v>
      </c>
      <c r="B379" s="84" t="s">
        <v>166</v>
      </c>
      <c r="C379" s="84" t="s">
        <v>9</v>
      </c>
      <c r="D379" s="84" t="s">
        <v>193</v>
      </c>
      <c r="E379" s="84" t="s">
        <v>188</v>
      </c>
      <c r="F379" s="82">
        <v>3</v>
      </c>
      <c r="G379" s="82">
        <v>586.07000000000005</v>
      </c>
      <c r="H379" s="82">
        <v>11.12</v>
      </c>
      <c r="I379" s="82">
        <v>1.9</v>
      </c>
      <c r="J379" s="82">
        <v>4.5</v>
      </c>
      <c r="K379" s="82">
        <v>105</v>
      </c>
      <c r="L379" s="82">
        <v>1</v>
      </c>
      <c r="M379" s="82">
        <v>-0.02</v>
      </c>
      <c r="N379" s="82">
        <v>0.74</v>
      </c>
      <c r="O379" s="82">
        <v>-0.06</v>
      </c>
      <c r="P379" s="82">
        <v>6</v>
      </c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82"/>
      <c r="AD379" s="82"/>
      <c r="AE379" s="82"/>
      <c r="AF379" s="82"/>
    </row>
    <row r="380" spans="1:32" x14ac:dyDescent="0.25">
      <c r="A380" s="51" t="str">
        <f t="shared" si="5"/>
        <v>CréatinineB133</v>
      </c>
      <c r="B380" s="84" t="s">
        <v>167</v>
      </c>
      <c r="C380" s="84" t="s">
        <v>9</v>
      </c>
      <c r="D380" s="84" t="s">
        <v>193</v>
      </c>
      <c r="E380" s="84" t="s">
        <v>188</v>
      </c>
      <c r="F380" s="82">
        <v>3</v>
      </c>
      <c r="G380" s="82">
        <v>586.73</v>
      </c>
      <c r="H380" s="82">
        <v>11.7</v>
      </c>
      <c r="I380" s="82">
        <v>1.99</v>
      </c>
      <c r="J380" s="82">
        <v>4.5</v>
      </c>
      <c r="K380" s="82">
        <v>1155</v>
      </c>
      <c r="L380" s="82">
        <v>1</v>
      </c>
      <c r="M380" s="82">
        <v>0.02</v>
      </c>
      <c r="N380" s="82">
        <v>0.77</v>
      </c>
      <c r="O380" s="82">
        <v>0.05</v>
      </c>
      <c r="P380" s="82">
        <v>6</v>
      </c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82"/>
      <c r="AD380" s="82"/>
      <c r="AE380" s="82"/>
      <c r="AF380" s="82"/>
    </row>
    <row r="381" spans="1:32" x14ac:dyDescent="0.25">
      <c r="A381" s="51" t="str">
        <f t="shared" si="5"/>
        <v>Ethanol (Alcohol)A1</v>
      </c>
      <c r="B381" s="84" t="s">
        <v>154</v>
      </c>
      <c r="C381" s="84" t="s">
        <v>10</v>
      </c>
      <c r="D381" s="84" t="s">
        <v>184</v>
      </c>
      <c r="E381" s="84" t="s">
        <v>191</v>
      </c>
      <c r="F381" s="82">
        <v>1</v>
      </c>
      <c r="G381" s="82">
        <v>0.21</v>
      </c>
      <c r="H381" s="82">
        <v>0.02</v>
      </c>
      <c r="I381" s="82">
        <v>11.65</v>
      </c>
      <c r="J381" s="82">
        <v>15.75</v>
      </c>
      <c r="K381" s="82">
        <v>818</v>
      </c>
      <c r="L381" s="82">
        <v>2</v>
      </c>
      <c r="M381" s="82" t="s">
        <v>186</v>
      </c>
      <c r="N381" s="82" t="s">
        <v>186</v>
      </c>
      <c r="O381" s="82" t="s">
        <v>186</v>
      </c>
      <c r="P381" s="82" t="s">
        <v>186</v>
      </c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82"/>
      <c r="AD381" s="82"/>
      <c r="AE381" s="82"/>
      <c r="AF381" s="82"/>
    </row>
    <row r="382" spans="1:32" x14ac:dyDescent="0.25">
      <c r="A382" s="51" t="str">
        <f t="shared" si="5"/>
        <v>Ethanol (Alcohol)B11</v>
      </c>
      <c r="B382" s="84" t="s">
        <v>155</v>
      </c>
      <c r="C382" s="84" t="s">
        <v>10</v>
      </c>
      <c r="D382" s="84" t="s">
        <v>193</v>
      </c>
      <c r="E382" s="84" t="s">
        <v>191</v>
      </c>
      <c r="F382" s="82">
        <v>1</v>
      </c>
      <c r="G382" s="82">
        <v>0.2</v>
      </c>
      <c r="H382" s="82">
        <v>0.02</v>
      </c>
      <c r="I382" s="82">
        <v>7.73</v>
      </c>
      <c r="J382" s="82">
        <v>15.75</v>
      </c>
      <c r="K382" s="82">
        <v>10</v>
      </c>
      <c r="L382" s="82">
        <v>1</v>
      </c>
      <c r="M382" s="82">
        <v>-0.3</v>
      </c>
      <c r="N382" s="82">
        <v>0.66</v>
      </c>
      <c r="O382" s="82">
        <v>-3.44</v>
      </c>
      <c r="P382" s="82" t="s">
        <v>186</v>
      </c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82"/>
      <c r="AD382" s="82"/>
      <c r="AE382" s="82"/>
      <c r="AF382" s="82"/>
    </row>
    <row r="383" spans="1:32" x14ac:dyDescent="0.25">
      <c r="A383" s="51" t="str">
        <f t="shared" si="5"/>
        <v>Ethanol (Alcohol)B21</v>
      </c>
      <c r="B383" s="84" t="s">
        <v>156</v>
      </c>
      <c r="C383" s="84" t="s">
        <v>10</v>
      </c>
      <c r="D383" s="84" t="s">
        <v>193</v>
      </c>
      <c r="E383" s="84" t="s">
        <v>191</v>
      </c>
      <c r="F383" s="82">
        <v>1</v>
      </c>
      <c r="G383" s="82">
        <v>0.2</v>
      </c>
      <c r="H383" s="82">
        <v>0.02</v>
      </c>
      <c r="I383" s="82">
        <v>9.83</v>
      </c>
      <c r="J383" s="82">
        <v>15.75</v>
      </c>
      <c r="K383" s="82">
        <v>7</v>
      </c>
      <c r="L383" s="82">
        <v>1</v>
      </c>
      <c r="M383" s="82">
        <v>-0.52</v>
      </c>
      <c r="N383" s="82">
        <v>0.84</v>
      </c>
      <c r="O383" s="82">
        <v>-6.01</v>
      </c>
      <c r="P383" s="82" t="s">
        <v>186</v>
      </c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82"/>
      <c r="AD383" s="82"/>
      <c r="AE383" s="82"/>
      <c r="AF383" s="82"/>
    </row>
    <row r="384" spans="1:32" x14ac:dyDescent="0.25">
      <c r="A384" s="51" t="str">
        <f t="shared" si="5"/>
        <v>Ethanol (Alcohol)B31</v>
      </c>
      <c r="B384" s="84" t="s">
        <v>157</v>
      </c>
      <c r="C384" s="84" t="s">
        <v>10</v>
      </c>
      <c r="D384" s="84" t="s">
        <v>193</v>
      </c>
      <c r="E384" s="84" t="s">
        <v>191</v>
      </c>
      <c r="F384" s="82">
        <v>1</v>
      </c>
      <c r="G384" s="82">
        <v>0.22</v>
      </c>
      <c r="H384" s="82">
        <v>0.02</v>
      </c>
      <c r="I384" s="82">
        <v>10.97</v>
      </c>
      <c r="J384" s="82">
        <v>15.75</v>
      </c>
      <c r="K384" s="82">
        <v>9</v>
      </c>
      <c r="L384" s="82">
        <v>1</v>
      </c>
      <c r="M384" s="82">
        <v>0.44</v>
      </c>
      <c r="N384" s="82">
        <v>0.94</v>
      </c>
      <c r="O384" s="82">
        <v>5.18</v>
      </c>
      <c r="P384" s="82" t="s">
        <v>186</v>
      </c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82"/>
      <c r="AD384" s="82"/>
      <c r="AE384" s="82"/>
      <c r="AF384" s="82"/>
    </row>
    <row r="385" spans="1:32" x14ac:dyDescent="0.25">
      <c r="A385" s="51" t="str">
        <f t="shared" si="5"/>
        <v>Ethanol (Alcohol)B41</v>
      </c>
      <c r="B385" s="84" t="s">
        <v>158</v>
      </c>
      <c r="C385" s="84" t="s">
        <v>10</v>
      </c>
      <c r="D385" s="84" t="s">
        <v>193</v>
      </c>
      <c r="E385" s="84" t="s">
        <v>191</v>
      </c>
      <c r="F385" s="82">
        <v>1</v>
      </c>
      <c r="G385" s="82">
        <v>0.2</v>
      </c>
      <c r="H385" s="82">
        <v>0.03</v>
      </c>
      <c r="I385" s="82">
        <v>13.64</v>
      </c>
      <c r="J385" s="82">
        <v>15.75</v>
      </c>
      <c r="K385" s="82">
        <v>9</v>
      </c>
      <c r="L385" s="82">
        <v>1</v>
      </c>
      <c r="M385" s="82">
        <v>-0.28000000000000003</v>
      </c>
      <c r="N385" s="82">
        <v>1.17</v>
      </c>
      <c r="O385" s="82">
        <v>-3.23</v>
      </c>
      <c r="P385" s="82" t="s">
        <v>186</v>
      </c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82"/>
      <c r="AD385" s="82"/>
      <c r="AE385" s="82"/>
      <c r="AF385" s="82"/>
    </row>
    <row r="386" spans="1:32" x14ac:dyDescent="0.25">
      <c r="A386" s="51" t="str">
        <f t="shared" si="5"/>
        <v>Ethanol (Alcohol)B51</v>
      </c>
      <c r="B386" s="84" t="s">
        <v>159</v>
      </c>
      <c r="C386" s="84" t="s">
        <v>10</v>
      </c>
      <c r="D386" s="84" t="s">
        <v>193</v>
      </c>
      <c r="E386" s="84" t="s">
        <v>191</v>
      </c>
      <c r="F386" s="82">
        <v>1</v>
      </c>
      <c r="G386" s="82">
        <v>0.22</v>
      </c>
      <c r="H386" s="82">
        <v>0.03</v>
      </c>
      <c r="I386" s="82">
        <v>12.27</v>
      </c>
      <c r="J386" s="82">
        <v>15.75</v>
      </c>
      <c r="K386" s="82">
        <v>6</v>
      </c>
      <c r="L386" s="82">
        <v>1</v>
      </c>
      <c r="M386" s="82">
        <v>0.22</v>
      </c>
      <c r="N386" s="82">
        <v>1.05</v>
      </c>
      <c r="O386" s="82">
        <v>2.5499999999999998</v>
      </c>
      <c r="P386" s="82" t="s">
        <v>186</v>
      </c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82"/>
      <c r="AD386" s="82"/>
      <c r="AE386" s="82"/>
      <c r="AF386" s="82"/>
    </row>
    <row r="387" spans="1:32" x14ac:dyDescent="0.25">
      <c r="A387" s="51" t="str">
        <f t="shared" si="5"/>
        <v>Ethanol (Alcohol)B61</v>
      </c>
      <c r="B387" s="84" t="s">
        <v>160</v>
      </c>
      <c r="C387" s="84" t="s">
        <v>10</v>
      </c>
      <c r="D387" s="84" t="s">
        <v>193</v>
      </c>
      <c r="E387" s="84" t="s">
        <v>191</v>
      </c>
      <c r="F387" s="82">
        <v>1</v>
      </c>
      <c r="G387" s="82">
        <v>0.19</v>
      </c>
      <c r="H387" s="82">
        <v>0.01</v>
      </c>
      <c r="I387" s="82">
        <v>4.22</v>
      </c>
      <c r="J387" s="82">
        <v>15.75</v>
      </c>
      <c r="K387" s="82">
        <v>6</v>
      </c>
      <c r="L387" s="82">
        <v>1</v>
      </c>
      <c r="M387" s="82">
        <v>-0.73</v>
      </c>
      <c r="N387" s="82">
        <v>0.36</v>
      </c>
      <c r="O387" s="82">
        <v>-8.49</v>
      </c>
      <c r="P387" s="82" t="s">
        <v>186</v>
      </c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82"/>
      <c r="AD387" s="82"/>
      <c r="AE387" s="82"/>
      <c r="AF387" s="82"/>
    </row>
    <row r="388" spans="1:32" x14ac:dyDescent="0.25">
      <c r="A388" s="51" t="str">
        <f t="shared" ref="A388:A451" si="6">CONCATENATE(C388,B388,F388)</f>
        <v>Ethanol (Alcohol)B71</v>
      </c>
      <c r="B388" s="84" t="s">
        <v>161</v>
      </c>
      <c r="C388" s="84" t="s">
        <v>10</v>
      </c>
      <c r="D388" s="84" t="s">
        <v>193</v>
      </c>
      <c r="E388" s="84" t="s">
        <v>191</v>
      </c>
      <c r="F388" s="82">
        <v>1</v>
      </c>
      <c r="G388" s="82">
        <v>0.2</v>
      </c>
      <c r="H388" s="82">
        <v>0.01</v>
      </c>
      <c r="I388" s="82">
        <v>4.51</v>
      </c>
      <c r="J388" s="82">
        <v>15.75</v>
      </c>
      <c r="K388" s="82">
        <v>9</v>
      </c>
      <c r="L388" s="82">
        <v>1</v>
      </c>
      <c r="M388" s="82">
        <v>-0.64</v>
      </c>
      <c r="N388" s="82">
        <v>0.39</v>
      </c>
      <c r="O388" s="82">
        <v>-7.44</v>
      </c>
      <c r="P388" s="82" t="s">
        <v>186</v>
      </c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82"/>
      <c r="AD388" s="82"/>
      <c r="AE388" s="82"/>
      <c r="AF388" s="82"/>
    </row>
    <row r="389" spans="1:32" x14ac:dyDescent="0.25">
      <c r="A389" s="51" t="str">
        <f t="shared" si="6"/>
        <v>Ethanol (Alcohol)B81</v>
      </c>
      <c r="B389" s="84" t="s">
        <v>162</v>
      </c>
      <c r="C389" s="84" t="s">
        <v>10</v>
      </c>
      <c r="D389" s="84" t="s">
        <v>193</v>
      </c>
      <c r="E389" s="84" t="s">
        <v>191</v>
      </c>
      <c r="F389" s="82">
        <v>1</v>
      </c>
      <c r="G389" s="82">
        <v>0.21</v>
      </c>
      <c r="H389" s="82">
        <v>0.02</v>
      </c>
      <c r="I389" s="82">
        <v>9.0399999999999991</v>
      </c>
      <c r="J389" s="82">
        <v>15.75</v>
      </c>
      <c r="K389" s="82">
        <v>18</v>
      </c>
      <c r="L389" s="82">
        <v>1</v>
      </c>
      <c r="M389" s="82">
        <v>-0.16</v>
      </c>
      <c r="N389" s="82">
        <v>0.78</v>
      </c>
      <c r="O389" s="82">
        <v>-1.92</v>
      </c>
      <c r="P389" s="82" t="s">
        <v>186</v>
      </c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82"/>
      <c r="AD389" s="82"/>
      <c r="AE389" s="82"/>
      <c r="AF389" s="82"/>
    </row>
    <row r="390" spans="1:32" x14ac:dyDescent="0.25">
      <c r="A390" s="51" t="str">
        <f t="shared" si="6"/>
        <v>Ethanol (Alcohol)B91</v>
      </c>
      <c r="B390" s="84" t="s">
        <v>163</v>
      </c>
      <c r="C390" s="84" t="s">
        <v>10</v>
      </c>
      <c r="D390" s="84" t="s">
        <v>193</v>
      </c>
      <c r="E390" s="84" t="s">
        <v>191</v>
      </c>
      <c r="F390" s="82">
        <v>1</v>
      </c>
      <c r="G390" s="82">
        <v>0.21</v>
      </c>
      <c r="H390" s="82">
        <v>0.02</v>
      </c>
      <c r="I390" s="82">
        <v>10.31</v>
      </c>
      <c r="J390" s="82">
        <v>15.75</v>
      </c>
      <c r="K390" s="82">
        <v>24</v>
      </c>
      <c r="L390" s="82">
        <v>1</v>
      </c>
      <c r="M390" s="82">
        <v>0.08</v>
      </c>
      <c r="N390" s="82">
        <v>0.89</v>
      </c>
      <c r="O390" s="82">
        <v>0.98</v>
      </c>
      <c r="P390" s="82" t="s">
        <v>186</v>
      </c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82"/>
      <c r="AD390" s="82"/>
      <c r="AE390" s="82"/>
      <c r="AF390" s="82"/>
    </row>
    <row r="391" spans="1:32" x14ac:dyDescent="0.25">
      <c r="A391" s="51" t="str">
        <f t="shared" si="6"/>
        <v>Ethanol (Alcohol)B101</v>
      </c>
      <c r="B391" s="84" t="s">
        <v>164</v>
      </c>
      <c r="C391" s="84" t="s">
        <v>10</v>
      </c>
      <c r="D391" s="84" t="s">
        <v>193</v>
      </c>
      <c r="E391" s="84" t="s">
        <v>191</v>
      </c>
      <c r="F391" s="82">
        <v>1</v>
      </c>
      <c r="G391" s="82">
        <v>0.22</v>
      </c>
      <c r="H391" s="82">
        <v>0.03</v>
      </c>
      <c r="I391" s="82">
        <v>12.86</v>
      </c>
      <c r="J391" s="82">
        <v>15.75</v>
      </c>
      <c r="K391" s="82">
        <v>24</v>
      </c>
      <c r="L391" s="82">
        <v>1</v>
      </c>
      <c r="M391" s="82">
        <v>0.28999999999999998</v>
      </c>
      <c r="N391" s="82">
        <v>1.1000000000000001</v>
      </c>
      <c r="O391" s="82">
        <v>3.34</v>
      </c>
      <c r="P391" s="82" t="s">
        <v>186</v>
      </c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82"/>
      <c r="AD391" s="82"/>
      <c r="AE391" s="82"/>
      <c r="AF391" s="82"/>
    </row>
    <row r="392" spans="1:32" x14ac:dyDescent="0.25">
      <c r="A392" s="51" t="str">
        <f t="shared" si="6"/>
        <v>Ethanol (Alcohol)B111</v>
      </c>
      <c r="B392" s="84" t="s">
        <v>165</v>
      </c>
      <c r="C392" s="84" t="s">
        <v>10</v>
      </c>
      <c r="D392" s="84" t="s">
        <v>193</v>
      </c>
      <c r="E392" s="84" t="s">
        <v>191</v>
      </c>
      <c r="F392" s="82">
        <v>1</v>
      </c>
      <c r="G392" s="82">
        <v>0.21</v>
      </c>
      <c r="H392" s="82">
        <v>0.02</v>
      </c>
      <c r="I392" s="82">
        <v>11.07</v>
      </c>
      <c r="J392" s="82">
        <v>15.75</v>
      </c>
      <c r="K392" s="82">
        <v>15</v>
      </c>
      <c r="L392" s="82">
        <v>1</v>
      </c>
      <c r="M392" s="82">
        <v>-0.19</v>
      </c>
      <c r="N392" s="82">
        <v>0.95</v>
      </c>
      <c r="O392" s="82">
        <v>-2.1800000000000002</v>
      </c>
      <c r="P392" s="82" t="s">
        <v>186</v>
      </c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82"/>
      <c r="AD392" s="82"/>
      <c r="AE392" s="82"/>
      <c r="AF392" s="82"/>
    </row>
    <row r="393" spans="1:32" x14ac:dyDescent="0.25">
      <c r="A393" s="51" t="str">
        <f t="shared" si="6"/>
        <v>Ethanol (Alcohol)B121</v>
      </c>
      <c r="B393" s="84" t="s">
        <v>166</v>
      </c>
      <c r="C393" s="84" t="s">
        <v>10</v>
      </c>
      <c r="D393" s="84" t="s">
        <v>193</v>
      </c>
      <c r="E393" s="84" t="s">
        <v>191</v>
      </c>
      <c r="F393" s="82">
        <v>1</v>
      </c>
      <c r="G393" s="82">
        <v>0.21</v>
      </c>
      <c r="H393" s="82">
        <v>0.02</v>
      </c>
      <c r="I393" s="82">
        <v>11.48</v>
      </c>
      <c r="J393" s="82">
        <v>15.75</v>
      </c>
      <c r="K393" s="82">
        <v>27</v>
      </c>
      <c r="L393" s="82">
        <v>1</v>
      </c>
      <c r="M393" s="82">
        <v>-0.01</v>
      </c>
      <c r="N393" s="82">
        <v>0.99</v>
      </c>
      <c r="O393" s="82">
        <v>-0.08</v>
      </c>
      <c r="P393" s="82" t="s">
        <v>186</v>
      </c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82"/>
      <c r="AD393" s="82"/>
      <c r="AE393" s="82"/>
      <c r="AF393" s="82"/>
    </row>
    <row r="394" spans="1:32" x14ac:dyDescent="0.25">
      <c r="A394" s="51" t="str">
        <f t="shared" si="6"/>
        <v>Ethanol (Alcohol)B131</v>
      </c>
      <c r="B394" s="84" t="s">
        <v>167</v>
      </c>
      <c r="C394" s="84" t="s">
        <v>10</v>
      </c>
      <c r="D394" s="84" t="s">
        <v>193</v>
      </c>
      <c r="E394" s="84" t="s">
        <v>191</v>
      </c>
      <c r="F394" s="82">
        <v>1</v>
      </c>
      <c r="G394" s="82">
        <v>0.21</v>
      </c>
      <c r="H394" s="82">
        <v>0.02</v>
      </c>
      <c r="I394" s="82">
        <v>11.01</v>
      </c>
      <c r="J394" s="82">
        <v>15.75</v>
      </c>
      <c r="K394" s="82">
        <v>164</v>
      </c>
      <c r="L394" s="82">
        <v>1</v>
      </c>
      <c r="M394" s="82">
        <v>-7.0000000000000007E-2</v>
      </c>
      <c r="N394" s="82">
        <v>0.94</v>
      </c>
      <c r="O394" s="82">
        <v>-0.77</v>
      </c>
      <c r="P394" s="82" t="s">
        <v>186</v>
      </c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82"/>
      <c r="AD394" s="82"/>
      <c r="AE394" s="82"/>
      <c r="AF394" s="82"/>
    </row>
    <row r="395" spans="1:32" x14ac:dyDescent="0.25">
      <c r="A395" s="51" t="str">
        <f t="shared" si="6"/>
        <v>Ethanol (Alcohol)A2</v>
      </c>
      <c r="B395" s="84" t="s">
        <v>154</v>
      </c>
      <c r="C395" s="84" t="s">
        <v>10</v>
      </c>
      <c r="D395" s="84" t="s">
        <v>184</v>
      </c>
      <c r="E395" s="84" t="s">
        <v>191</v>
      </c>
      <c r="F395" s="82">
        <v>2</v>
      </c>
      <c r="G395" s="82">
        <v>0.82</v>
      </c>
      <c r="H395" s="82">
        <v>0.05</v>
      </c>
      <c r="I395" s="82">
        <v>5.63</v>
      </c>
      <c r="J395" s="82" t="s">
        <v>186</v>
      </c>
      <c r="K395" s="82">
        <v>751</v>
      </c>
      <c r="L395" s="82">
        <v>2</v>
      </c>
      <c r="M395" s="82" t="s">
        <v>186</v>
      </c>
      <c r="N395" s="82" t="s">
        <v>186</v>
      </c>
      <c r="O395" s="82" t="s">
        <v>186</v>
      </c>
      <c r="P395" s="82" t="s">
        <v>186</v>
      </c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82"/>
      <c r="AD395" s="82"/>
      <c r="AE395" s="82"/>
      <c r="AF395" s="82"/>
    </row>
    <row r="396" spans="1:32" x14ac:dyDescent="0.25">
      <c r="A396" s="51" t="str">
        <f t="shared" si="6"/>
        <v>Ethanol (Alcohol)B12</v>
      </c>
      <c r="B396" s="84" t="s">
        <v>155</v>
      </c>
      <c r="C396" s="84" t="s">
        <v>10</v>
      </c>
      <c r="D396" s="84" t="s">
        <v>193</v>
      </c>
      <c r="E396" s="84" t="s">
        <v>191</v>
      </c>
      <c r="F396" s="82">
        <v>2</v>
      </c>
      <c r="G396" s="82">
        <v>0.79</v>
      </c>
      <c r="H396" s="82">
        <v>0.03</v>
      </c>
      <c r="I396" s="82">
        <v>4.1500000000000004</v>
      </c>
      <c r="J396" s="82" t="s">
        <v>186</v>
      </c>
      <c r="K396" s="82">
        <v>9</v>
      </c>
      <c r="L396" s="82">
        <v>1</v>
      </c>
      <c r="M396" s="82">
        <v>-0.57999999999999996</v>
      </c>
      <c r="N396" s="82">
        <v>0.74</v>
      </c>
      <c r="O396" s="82">
        <v>-3.24</v>
      </c>
      <c r="P396" s="82" t="s">
        <v>186</v>
      </c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82"/>
      <c r="AD396" s="82"/>
      <c r="AE396" s="82"/>
      <c r="AF396" s="82"/>
    </row>
    <row r="397" spans="1:32" x14ac:dyDescent="0.25">
      <c r="A397" s="51" t="str">
        <f t="shared" si="6"/>
        <v>Ethanol (Alcohol)B22</v>
      </c>
      <c r="B397" s="84" t="s">
        <v>156</v>
      </c>
      <c r="C397" s="84" t="s">
        <v>10</v>
      </c>
      <c r="D397" s="84" t="s">
        <v>193</v>
      </c>
      <c r="E397" s="84" t="s">
        <v>191</v>
      </c>
      <c r="F397" s="82">
        <v>2</v>
      </c>
      <c r="G397" s="82">
        <v>0.79</v>
      </c>
      <c r="H397" s="82">
        <v>0.04</v>
      </c>
      <c r="I397" s="82">
        <v>4.51</v>
      </c>
      <c r="J397" s="82" t="s">
        <v>186</v>
      </c>
      <c r="K397" s="82">
        <v>4</v>
      </c>
      <c r="L397" s="82">
        <v>1</v>
      </c>
      <c r="M397" s="82">
        <v>-0.57999999999999996</v>
      </c>
      <c r="N397" s="82">
        <v>0.8</v>
      </c>
      <c r="O397" s="82">
        <v>-3.24</v>
      </c>
      <c r="P397" s="82" t="s">
        <v>186</v>
      </c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F397" s="82"/>
    </row>
    <row r="398" spans="1:32" x14ac:dyDescent="0.25">
      <c r="A398" s="51" t="str">
        <f t="shared" si="6"/>
        <v>Ethanol (Alcohol)B32</v>
      </c>
      <c r="B398" s="84" t="s">
        <v>157</v>
      </c>
      <c r="C398" s="84" t="s">
        <v>10</v>
      </c>
      <c r="D398" s="84" t="s">
        <v>193</v>
      </c>
      <c r="E398" s="84" t="s">
        <v>191</v>
      </c>
      <c r="F398" s="82">
        <v>2</v>
      </c>
      <c r="G398" s="82">
        <v>0.83</v>
      </c>
      <c r="H398" s="82">
        <v>0.04</v>
      </c>
      <c r="I398" s="82">
        <v>4.75</v>
      </c>
      <c r="J398" s="82" t="s">
        <v>186</v>
      </c>
      <c r="K398" s="82">
        <v>9</v>
      </c>
      <c r="L398" s="82">
        <v>1</v>
      </c>
      <c r="M398" s="82">
        <v>0.25</v>
      </c>
      <c r="N398" s="82">
        <v>0.84</v>
      </c>
      <c r="O398" s="82">
        <v>1.39</v>
      </c>
      <c r="P398" s="82" t="s">
        <v>186</v>
      </c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</row>
    <row r="399" spans="1:32" x14ac:dyDescent="0.25">
      <c r="A399" s="51" t="str">
        <f t="shared" si="6"/>
        <v>Ethanol (Alcohol)B42</v>
      </c>
      <c r="B399" s="84" t="s">
        <v>158</v>
      </c>
      <c r="C399" s="84" t="s">
        <v>10</v>
      </c>
      <c r="D399" s="84" t="s">
        <v>193</v>
      </c>
      <c r="E399" s="84" t="s">
        <v>191</v>
      </c>
      <c r="F399" s="82">
        <v>2</v>
      </c>
      <c r="G399" s="82">
        <v>0.81</v>
      </c>
      <c r="H399" s="82">
        <v>0.04</v>
      </c>
      <c r="I399" s="82">
        <v>4.7</v>
      </c>
      <c r="J399" s="82" t="s">
        <v>186</v>
      </c>
      <c r="K399" s="82">
        <v>8</v>
      </c>
      <c r="L399" s="82">
        <v>1</v>
      </c>
      <c r="M399" s="82">
        <v>-0.25</v>
      </c>
      <c r="N399" s="82">
        <v>0.83</v>
      </c>
      <c r="O399" s="82">
        <v>-1.4</v>
      </c>
      <c r="P399" s="82" t="s">
        <v>186</v>
      </c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F399" s="82"/>
    </row>
    <row r="400" spans="1:32" x14ac:dyDescent="0.25">
      <c r="A400" s="51" t="str">
        <f t="shared" si="6"/>
        <v>Ethanol (Alcohol)B52</v>
      </c>
      <c r="B400" s="84" t="s">
        <v>159</v>
      </c>
      <c r="C400" s="84" t="s">
        <v>10</v>
      </c>
      <c r="D400" s="84" t="s">
        <v>193</v>
      </c>
      <c r="E400" s="84" t="s">
        <v>191</v>
      </c>
      <c r="F400" s="82">
        <v>2</v>
      </c>
      <c r="G400" s="82">
        <v>0.83</v>
      </c>
      <c r="H400" s="82">
        <v>0.02</v>
      </c>
      <c r="I400" s="82">
        <v>2.56</v>
      </c>
      <c r="J400" s="82" t="s">
        <v>186</v>
      </c>
      <c r="K400" s="82">
        <v>5</v>
      </c>
      <c r="L400" s="82">
        <v>1</v>
      </c>
      <c r="M400" s="82">
        <v>0.3</v>
      </c>
      <c r="N400" s="82">
        <v>0.45</v>
      </c>
      <c r="O400" s="82">
        <v>1.66</v>
      </c>
      <c r="P400" s="82" t="s">
        <v>186</v>
      </c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82"/>
      <c r="AD400" s="82"/>
      <c r="AE400" s="82"/>
      <c r="AF400" s="82"/>
    </row>
    <row r="401" spans="1:32" x14ac:dyDescent="0.25">
      <c r="A401" s="51" t="str">
        <f t="shared" si="6"/>
        <v>Ethanol (Alcohol)B62</v>
      </c>
      <c r="B401" s="84" t="s">
        <v>160</v>
      </c>
      <c r="C401" s="84" t="s">
        <v>10</v>
      </c>
      <c r="D401" s="84" t="s">
        <v>193</v>
      </c>
      <c r="E401" s="84" t="s">
        <v>191</v>
      </c>
      <c r="F401" s="82">
        <v>2</v>
      </c>
      <c r="G401" s="82">
        <v>0.78</v>
      </c>
      <c r="H401" s="82">
        <v>0.03</v>
      </c>
      <c r="I401" s="82">
        <v>3.32</v>
      </c>
      <c r="J401" s="82" t="s">
        <v>186</v>
      </c>
      <c r="K401" s="82">
        <v>6</v>
      </c>
      <c r="L401" s="82">
        <v>1</v>
      </c>
      <c r="M401" s="82">
        <v>-0.87</v>
      </c>
      <c r="N401" s="82">
        <v>0.59</v>
      </c>
      <c r="O401" s="82">
        <v>-4.87</v>
      </c>
      <c r="P401" s="82" t="s">
        <v>186</v>
      </c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82"/>
      <c r="AD401" s="82"/>
      <c r="AE401" s="82"/>
      <c r="AF401" s="82"/>
    </row>
    <row r="402" spans="1:32" x14ac:dyDescent="0.25">
      <c r="A402" s="51" t="str">
        <f t="shared" si="6"/>
        <v>Ethanol (Alcohol)B72</v>
      </c>
      <c r="B402" s="84" t="s">
        <v>161</v>
      </c>
      <c r="C402" s="84" t="s">
        <v>10</v>
      </c>
      <c r="D402" s="84" t="s">
        <v>193</v>
      </c>
      <c r="E402" s="84" t="s">
        <v>191</v>
      </c>
      <c r="F402" s="82">
        <v>2</v>
      </c>
      <c r="G402" s="82">
        <v>0.77</v>
      </c>
      <c r="H402" s="82">
        <v>0.02</v>
      </c>
      <c r="I402" s="82">
        <v>2.04</v>
      </c>
      <c r="J402" s="82" t="s">
        <v>186</v>
      </c>
      <c r="K402" s="82">
        <v>10</v>
      </c>
      <c r="L402" s="82">
        <v>1</v>
      </c>
      <c r="M402" s="82">
        <v>-0.92</v>
      </c>
      <c r="N402" s="82">
        <v>0.36</v>
      </c>
      <c r="O402" s="82">
        <v>-5.2</v>
      </c>
      <c r="P402" s="82" t="s">
        <v>186</v>
      </c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82"/>
      <c r="AD402" s="82"/>
      <c r="AE402" s="82"/>
      <c r="AF402" s="82"/>
    </row>
    <row r="403" spans="1:32" x14ac:dyDescent="0.25">
      <c r="A403" s="51" t="str">
        <f t="shared" si="6"/>
        <v>Ethanol (Alcohol)B82</v>
      </c>
      <c r="B403" s="84" t="s">
        <v>162</v>
      </c>
      <c r="C403" s="84" t="s">
        <v>10</v>
      </c>
      <c r="D403" s="84" t="s">
        <v>193</v>
      </c>
      <c r="E403" s="84" t="s">
        <v>191</v>
      </c>
      <c r="F403" s="82">
        <v>2</v>
      </c>
      <c r="G403" s="82">
        <v>0.81</v>
      </c>
      <c r="H403" s="82">
        <v>0.06</v>
      </c>
      <c r="I403" s="82">
        <v>6.93</v>
      </c>
      <c r="J403" s="82" t="s">
        <v>186</v>
      </c>
      <c r="K403" s="82">
        <v>17</v>
      </c>
      <c r="L403" s="82">
        <v>1</v>
      </c>
      <c r="M403" s="82">
        <v>-0.19</v>
      </c>
      <c r="N403" s="82">
        <v>1.23</v>
      </c>
      <c r="O403" s="82">
        <v>-1.08</v>
      </c>
      <c r="P403" s="82" t="s">
        <v>186</v>
      </c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82"/>
      <c r="AD403" s="82"/>
      <c r="AE403" s="82"/>
      <c r="AF403" s="82"/>
    </row>
    <row r="404" spans="1:32" x14ac:dyDescent="0.25">
      <c r="A404" s="51" t="str">
        <f t="shared" si="6"/>
        <v>Ethanol (Alcohol)B92</v>
      </c>
      <c r="B404" s="84" t="s">
        <v>163</v>
      </c>
      <c r="C404" s="84" t="s">
        <v>10</v>
      </c>
      <c r="D404" s="84" t="s">
        <v>193</v>
      </c>
      <c r="E404" s="84" t="s">
        <v>191</v>
      </c>
      <c r="F404" s="82">
        <v>2</v>
      </c>
      <c r="G404" s="82">
        <v>0.83</v>
      </c>
      <c r="H404" s="82">
        <v>0.03</v>
      </c>
      <c r="I404" s="82">
        <v>3.74</v>
      </c>
      <c r="J404" s="82" t="s">
        <v>186</v>
      </c>
      <c r="K404" s="82">
        <v>21</v>
      </c>
      <c r="L404" s="82">
        <v>1</v>
      </c>
      <c r="M404" s="82">
        <v>0.27</v>
      </c>
      <c r="N404" s="82">
        <v>0.66</v>
      </c>
      <c r="O404" s="82">
        <v>1.55</v>
      </c>
      <c r="P404" s="82" t="s">
        <v>186</v>
      </c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82"/>
      <c r="AD404" s="82"/>
      <c r="AE404" s="82"/>
      <c r="AF404" s="82"/>
    </row>
    <row r="405" spans="1:32" x14ac:dyDescent="0.25">
      <c r="A405" s="51" t="str">
        <f t="shared" si="6"/>
        <v>Ethanol (Alcohol)B102</v>
      </c>
      <c r="B405" s="84" t="s">
        <v>164</v>
      </c>
      <c r="C405" s="84" t="s">
        <v>10</v>
      </c>
      <c r="D405" s="84" t="s">
        <v>193</v>
      </c>
      <c r="E405" s="84" t="s">
        <v>191</v>
      </c>
      <c r="F405" s="82">
        <v>2</v>
      </c>
      <c r="G405" s="82">
        <v>0.83</v>
      </c>
      <c r="H405" s="82">
        <v>0.04</v>
      </c>
      <c r="I405" s="82">
        <v>4.8899999999999997</v>
      </c>
      <c r="J405" s="82" t="s">
        <v>186</v>
      </c>
      <c r="K405" s="82">
        <v>23</v>
      </c>
      <c r="L405" s="82">
        <v>1</v>
      </c>
      <c r="M405" s="82">
        <v>0.33</v>
      </c>
      <c r="N405" s="82">
        <v>0.87</v>
      </c>
      <c r="O405" s="82">
        <v>1.87</v>
      </c>
      <c r="P405" s="82" t="s">
        <v>186</v>
      </c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82"/>
      <c r="AD405" s="82"/>
      <c r="AE405" s="82"/>
      <c r="AF405" s="82"/>
    </row>
    <row r="406" spans="1:32" x14ac:dyDescent="0.25">
      <c r="A406" s="51" t="str">
        <f t="shared" si="6"/>
        <v>Ethanol (Alcohol)B112</v>
      </c>
      <c r="B406" s="84" t="s">
        <v>165</v>
      </c>
      <c r="C406" s="84" t="s">
        <v>10</v>
      </c>
      <c r="D406" s="84" t="s">
        <v>193</v>
      </c>
      <c r="E406" s="84" t="s">
        <v>191</v>
      </c>
      <c r="F406" s="82">
        <v>2</v>
      </c>
      <c r="G406" s="82">
        <v>0.8</v>
      </c>
      <c r="H406" s="82">
        <v>0.04</v>
      </c>
      <c r="I406" s="82">
        <v>4.66</v>
      </c>
      <c r="J406" s="82" t="s">
        <v>186</v>
      </c>
      <c r="K406" s="82">
        <v>13</v>
      </c>
      <c r="L406" s="82">
        <v>1</v>
      </c>
      <c r="M406" s="82">
        <v>-0.44</v>
      </c>
      <c r="N406" s="82">
        <v>0.83</v>
      </c>
      <c r="O406" s="82">
        <v>-2.48</v>
      </c>
      <c r="P406" s="82" t="s">
        <v>186</v>
      </c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82"/>
      <c r="AD406" s="82"/>
      <c r="AE406" s="82"/>
      <c r="AF406" s="82"/>
    </row>
    <row r="407" spans="1:32" x14ac:dyDescent="0.25">
      <c r="A407" s="51" t="str">
        <f t="shared" si="6"/>
        <v>Ethanol (Alcohol)B122</v>
      </c>
      <c r="B407" s="84" t="s">
        <v>166</v>
      </c>
      <c r="C407" s="84" t="s">
        <v>10</v>
      </c>
      <c r="D407" s="84" t="s">
        <v>193</v>
      </c>
      <c r="E407" s="84" t="s">
        <v>191</v>
      </c>
      <c r="F407" s="82">
        <v>2</v>
      </c>
      <c r="G407" s="82">
        <v>0.82</v>
      </c>
      <c r="H407" s="82">
        <v>0.05</v>
      </c>
      <c r="I407" s="82">
        <v>5.69</v>
      </c>
      <c r="J407" s="82" t="s">
        <v>186</v>
      </c>
      <c r="K407" s="82">
        <v>24</v>
      </c>
      <c r="L407" s="82">
        <v>1</v>
      </c>
      <c r="M407" s="82">
        <v>-0.01</v>
      </c>
      <c r="N407" s="82">
        <v>1.01</v>
      </c>
      <c r="O407" s="82">
        <v>-7.0000000000000007E-2</v>
      </c>
      <c r="P407" s="82" t="s">
        <v>186</v>
      </c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82"/>
      <c r="AD407" s="82"/>
      <c r="AE407" s="82"/>
      <c r="AF407" s="82"/>
    </row>
    <row r="408" spans="1:32" x14ac:dyDescent="0.25">
      <c r="A408" s="51" t="str">
        <f t="shared" si="6"/>
        <v>Ethanol (Alcohol)B132</v>
      </c>
      <c r="B408" s="84" t="s">
        <v>167</v>
      </c>
      <c r="C408" s="84" t="s">
        <v>10</v>
      </c>
      <c r="D408" s="84" t="s">
        <v>193</v>
      </c>
      <c r="E408" s="84" t="s">
        <v>191</v>
      </c>
      <c r="F408" s="82">
        <v>2</v>
      </c>
      <c r="G408" s="82">
        <v>0.81</v>
      </c>
      <c r="H408" s="82">
        <v>0.04</v>
      </c>
      <c r="I408" s="82">
        <v>5.22</v>
      </c>
      <c r="J408" s="82" t="s">
        <v>186</v>
      </c>
      <c r="K408" s="82">
        <v>149</v>
      </c>
      <c r="L408" s="82">
        <v>1</v>
      </c>
      <c r="M408" s="82">
        <v>-0.11</v>
      </c>
      <c r="N408" s="82">
        <v>0.93</v>
      </c>
      <c r="O408" s="82">
        <v>-0.61</v>
      </c>
      <c r="P408" s="82" t="s">
        <v>186</v>
      </c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82"/>
      <c r="AD408" s="82"/>
      <c r="AE408" s="82"/>
      <c r="AF408" s="82"/>
    </row>
    <row r="409" spans="1:32" x14ac:dyDescent="0.25">
      <c r="A409" s="51" t="str">
        <f t="shared" si="6"/>
        <v>Ethanol (Alcohol)A3</v>
      </c>
      <c r="B409" s="84" t="s">
        <v>154</v>
      </c>
      <c r="C409" s="84" t="s">
        <v>10</v>
      </c>
      <c r="D409" s="84" t="s">
        <v>184</v>
      </c>
      <c r="E409" s="84" t="s">
        <v>191</v>
      </c>
      <c r="F409" s="82">
        <v>3</v>
      </c>
      <c r="G409" s="82">
        <v>2.02</v>
      </c>
      <c r="H409" s="82">
        <v>0.1</v>
      </c>
      <c r="I409" s="82">
        <v>5.09</v>
      </c>
      <c r="J409" s="82" t="s">
        <v>186</v>
      </c>
      <c r="K409" s="82">
        <v>794</v>
      </c>
      <c r="L409" s="82">
        <v>2</v>
      </c>
      <c r="M409" s="82" t="s">
        <v>186</v>
      </c>
      <c r="N409" s="82" t="s">
        <v>186</v>
      </c>
      <c r="O409" s="82" t="s">
        <v>186</v>
      </c>
      <c r="P409" s="82" t="s">
        <v>186</v>
      </c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82"/>
      <c r="AD409" s="82"/>
      <c r="AE409" s="82"/>
      <c r="AF409" s="82"/>
    </row>
    <row r="410" spans="1:32" x14ac:dyDescent="0.25">
      <c r="A410" s="51" t="str">
        <f t="shared" si="6"/>
        <v>Ethanol (Alcohol)B13</v>
      </c>
      <c r="B410" s="84" t="s">
        <v>155</v>
      </c>
      <c r="C410" s="84" t="s">
        <v>10</v>
      </c>
      <c r="D410" s="84" t="s">
        <v>193</v>
      </c>
      <c r="E410" s="84" t="s">
        <v>191</v>
      </c>
      <c r="F410" s="82">
        <v>3</v>
      </c>
      <c r="G410" s="82">
        <v>2.0099999999999998</v>
      </c>
      <c r="H410" s="82">
        <v>0.09</v>
      </c>
      <c r="I410" s="82">
        <v>4.49</v>
      </c>
      <c r="J410" s="82" t="s">
        <v>186</v>
      </c>
      <c r="K410" s="82">
        <v>10</v>
      </c>
      <c r="L410" s="82">
        <v>1</v>
      </c>
      <c r="M410" s="82">
        <v>-0.08</v>
      </c>
      <c r="N410" s="82">
        <v>0.88</v>
      </c>
      <c r="O410" s="82">
        <v>-0.39</v>
      </c>
      <c r="P410" s="82" t="s">
        <v>186</v>
      </c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82"/>
      <c r="AD410" s="82"/>
      <c r="AE410" s="82"/>
      <c r="AF410" s="82"/>
    </row>
    <row r="411" spans="1:32" x14ac:dyDescent="0.25">
      <c r="A411" s="51" t="str">
        <f t="shared" si="6"/>
        <v>Ethanol (Alcohol)B23</v>
      </c>
      <c r="B411" s="84" t="s">
        <v>156</v>
      </c>
      <c r="C411" s="84" t="s">
        <v>10</v>
      </c>
      <c r="D411" s="84" t="s">
        <v>193</v>
      </c>
      <c r="E411" s="84" t="s">
        <v>191</v>
      </c>
      <c r="F411" s="82">
        <v>3</v>
      </c>
      <c r="G411" s="82">
        <v>1.99</v>
      </c>
      <c r="H411" s="82">
        <v>0.05</v>
      </c>
      <c r="I411" s="82">
        <v>2.41</v>
      </c>
      <c r="J411" s="82" t="s">
        <v>186</v>
      </c>
      <c r="K411" s="82">
        <v>7</v>
      </c>
      <c r="L411" s="82">
        <v>1</v>
      </c>
      <c r="M411" s="82">
        <v>-0.32</v>
      </c>
      <c r="N411" s="82">
        <v>0.47</v>
      </c>
      <c r="O411" s="82">
        <v>-1.63</v>
      </c>
      <c r="P411" s="82" t="s">
        <v>186</v>
      </c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82"/>
      <c r="AD411" s="82"/>
      <c r="AE411" s="82"/>
      <c r="AF411" s="82"/>
    </row>
    <row r="412" spans="1:32" x14ac:dyDescent="0.25">
      <c r="A412" s="51" t="str">
        <f t="shared" si="6"/>
        <v>Ethanol (Alcohol)B33</v>
      </c>
      <c r="B412" s="84" t="s">
        <v>157</v>
      </c>
      <c r="C412" s="84" t="s">
        <v>10</v>
      </c>
      <c r="D412" s="84" t="s">
        <v>193</v>
      </c>
      <c r="E412" s="84" t="s">
        <v>191</v>
      </c>
      <c r="F412" s="82">
        <v>3</v>
      </c>
      <c r="G412" s="82">
        <v>2</v>
      </c>
      <c r="H412" s="82">
        <v>0.08</v>
      </c>
      <c r="I412" s="82">
        <v>3.75</v>
      </c>
      <c r="J412" s="82" t="s">
        <v>186</v>
      </c>
      <c r="K412" s="82">
        <v>8</v>
      </c>
      <c r="L412" s="82">
        <v>1</v>
      </c>
      <c r="M412" s="82">
        <v>-0.16</v>
      </c>
      <c r="N412" s="82">
        <v>0.74</v>
      </c>
      <c r="O412" s="82">
        <v>-0.8</v>
      </c>
      <c r="P412" s="82" t="s">
        <v>186</v>
      </c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82"/>
      <c r="AD412" s="82"/>
      <c r="AE412" s="82"/>
      <c r="AF412" s="82"/>
    </row>
    <row r="413" spans="1:32" x14ac:dyDescent="0.25">
      <c r="A413" s="51" t="str">
        <f t="shared" si="6"/>
        <v>Ethanol (Alcohol)B43</v>
      </c>
      <c r="B413" s="84" t="s">
        <v>158</v>
      </c>
      <c r="C413" s="84" t="s">
        <v>10</v>
      </c>
      <c r="D413" s="84" t="s">
        <v>193</v>
      </c>
      <c r="E413" s="84" t="s">
        <v>191</v>
      </c>
      <c r="F413" s="82">
        <v>3</v>
      </c>
      <c r="G413" s="82">
        <v>1.98</v>
      </c>
      <c r="H413" s="82">
        <v>7.0000000000000007E-2</v>
      </c>
      <c r="I413" s="82">
        <v>3.58</v>
      </c>
      <c r="J413" s="82" t="s">
        <v>186</v>
      </c>
      <c r="K413" s="82">
        <v>8</v>
      </c>
      <c r="L413" s="82">
        <v>1</v>
      </c>
      <c r="M413" s="82">
        <v>-0.35</v>
      </c>
      <c r="N413" s="82">
        <v>0.7</v>
      </c>
      <c r="O413" s="82">
        <v>-1.79</v>
      </c>
      <c r="P413" s="82" t="s">
        <v>186</v>
      </c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82"/>
      <c r="AD413" s="82"/>
      <c r="AE413" s="82"/>
      <c r="AF413" s="82"/>
    </row>
    <row r="414" spans="1:32" x14ac:dyDescent="0.25">
      <c r="A414" s="51" t="str">
        <f t="shared" si="6"/>
        <v>Ethanol (Alcohol)B53</v>
      </c>
      <c r="B414" s="84" t="s">
        <v>159</v>
      </c>
      <c r="C414" s="84" t="s">
        <v>10</v>
      </c>
      <c r="D414" s="84" t="s">
        <v>193</v>
      </c>
      <c r="E414" s="84" t="s">
        <v>191</v>
      </c>
      <c r="F414" s="82">
        <v>3</v>
      </c>
      <c r="G414" s="82">
        <v>2.06</v>
      </c>
      <c r="H414" s="82">
        <v>0.05</v>
      </c>
      <c r="I414" s="82">
        <v>2.4500000000000002</v>
      </c>
      <c r="J414" s="82" t="s">
        <v>186</v>
      </c>
      <c r="K414" s="82">
        <v>5</v>
      </c>
      <c r="L414" s="82">
        <v>1</v>
      </c>
      <c r="M414" s="82">
        <v>0.39</v>
      </c>
      <c r="N414" s="82">
        <v>0.48</v>
      </c>
      <c r="O414" s="82">
        <v>1.98</v>
      </c>
      <c r="P414" s="82" t="s">
        <v>186</v>
      </c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</row>
    <row r="415" spans="1:32" x14ac:dyDescent="0.25">
      <c r="A415" s="51" t="str">
        <f t="shared" si="6"/>
        <v>Ethanol (Alcohol)B63</v>
      </c>
      <c r="B415" s="84" t="s">
        <v>160</v>
      </c>
      <c r="C415" s="84" t="s">
        <v>10</v>
      </c>
      <c r="D415" s="84" t="s">
        <v>193</v>
      </c>
      <c r="E415" s="84" t="s">
        <v>191</v>
      </c>
      <c r="F415" s="82">
        <v>3</v>
      </c>
      <c r="G415" s="82">
        <v>2.0299999999999998</v>
      </c>
      <c r="H415" s="82">
        <v>0.06</v>
      </c>
      <c r="I415" s="82">
        <v>2.95</v>
      </c>
      <c r="J415" s="82" t="s">
        <v>186</v>
      </c>
      <c r="K415" s="82">
        <v>6</v>
      </c>
      <c r="L415" s="82">
        <v>1</v>
      </c>
      <c r="M415" s="82">
        <v>0.13</v>
      </c>
      <c r="N415" s="82">
        <v>0.57999999999999996</v>
      </c>
      <c r="O415" s="82">
        <v>0.66</v>
      </c>
      <c r="P415" s="82" t="s">
        <v>186</v>
      </c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82"/>
      <c r="AD415" s="82"/>
      <c r="AE415" s="82"/>
      <c r="AF415" s="82"/>
    </row>
    <row r="416" spans="1:32" x14ac:dyDescent="0.25">
      <c r="A416" s="51" t="str">
        <f t="shared" si="6"/>
        <v>Ethanol (Alcohol)B73</v>
      </c>
      <c r="B416" s="84" t="s">
        <v>161</v>
      </c>
      <c r="C416" s="84" t="s">
        <v>10</v>
      </c>
      <c r="D416" s="84" t="s">
        <v>193</v>
      </c>
      <c r="E416" s="84" t="s">
        <v>191</v>
      </c>
      <c r="F416" s="82">
        <v>3</v>
      </c>
      <c r="G416" s="82">
        <v>1.97</v>
      </c>
      <c r="H416" s="82">
        <v>0.06</v>
      </c>
      <c r="I416" s="82">
        <v>2.89</v>
      </c>
      <c r="J416" s="82" t="s">
        <v>186</v>
      </c>
      <c r="K416" s="82">
        <v>10</v>
      </c>
      <c r="L416" s="82">
        <v>1</v>
      </c>
      <c r="M416" s="82">
        <v>-0.54</v>
      </c>
      <c r="N416" s="82">
        <v>0.56999999999999995</v>
      </c>
      <c r="O416" s="82">
        <v>-2.72</v>
      </c>
      <c r="P416" s="82" t="s">
        <v>186</v>
      </c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82"/>
      <c r="AD416" s="82"/>
      <c r="AE416" s="82"/>
      <c r="AF416" s="82"/>
    </row>
    <row r="417" spans="1:32" x14ac:dyDescent="0.25">
      <c r="A417" s="51" t="str">
        <f t="shared" si="6"/>
        <v>Ethanol (Alcohol)B83</v>
      </c>
      <c r="B417" s="84" t="s">
        <v>162</v>
      </c>
      <c r="C417" s="84" t="s">
        <v>10</v>
      </c>
      <c r="D417" s="84" t="s">
        <v>193</v>
      </c>
      <c r="E417" s="84" t="s">
        <v>191</v>
      </c>
      <c r="F417" s="82">
        <v>3</v>
      </c>
      <c r="G417" s="82">
        <v>2.04</v>
      </c>
      <c r="H417" s="82">
        <v>0.09</v>
      </c>
      <c r="I417" s="82">
        <v>4.4000000000000004</v>
      </c>
      <c r="J417" s="82" t="s">
        <v>186</v>
      </c>
      <c r="K417" s="82">
        <v>17</v>
      </c>
      <c r="L417" s="82">
        <v>1</v>
      </c>
      <c r="M417" s="82">
        <v>0.19</v>
      </c>
      <c r="N417" s="82">
        <v>0.87</v>
      </c>
      <c r="O417" s="82">
        <v>0.99</v>
      </c>
      <c r="P417" s="82" t="s">
        <v>186</v>
      </c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82"/>
      <c r="AD417" s="82"/>
      <c r="AE417" s="82"/>
      <c r="AF417" s="82"/>
    </row>
    <row r="418" spans="1:32" x14ac:dyDescent="0.25">
      <c r="A418" s="51" t="str">
        <f t="shared" si="6"/>
        <v>Ethanol (Alcohol)B93</v>
      </c>
      <c r="B418" s="84" t="s">
        <v>163</v>
      </c>
      <c r="C418" s="84" t="s">
        <v>10</v>
      </c>
      <c r="D418" s="84" t="s">
        <v>193</v>
      </c>
      <c r="E418" s="84" t="s">
        <v>191</v>
      </c>
      <c r="F418" s="82">
        <v>3</v>
      </c>
      <c r="G418" s="82">
        <v>2.08</v>
      </c>
      <c r="H418" s="82">
        <v>0.08</v>
      </c>
      <c r="I418" s="82">
        <v>4.01</v>
      </c>
      <c r="J418" s="82" t="s">
        <v>186</v>
      </c>
      <c r="K418" s="82">
        <v>22</v>
      </c>
      <c r="L418" s="82">
        <v>1</v>
      </c>
      <c r="M418" s="82">
        <v>0.59</v>
      </c>
      <c r="N418" s="82">
        <v>0.79</v>
      </c>
      <c r="O418" s="82">
        <v>3.02</v>
      </c>
      <c r="P418" s="82" t="s">
        <v>186</v>
      </c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82"/>
      <c r="AD418" s="82"/>
      <c r="AE418" s="82"/>
      <c r="AF418" s="82"/>
    </row>
    <row r="419" spans="1:32" x14ac:dyDescent="0.25">
      <c r="A419" s="51" t="str">
        <f t="shared" si="6"/>
        <v>Ethanol (Alcohol)B103</v>
      </c>
      <c r="B419" s="84" t="s">
        <v>164</v>
      </c>
      <c r="C419" s="84" t="s">
        <v>10</v>
      </c>
      <c r="D419" s="84" t="s">
        <v>193</v>
      </c>
      <c r="E419" s="84" t="s">
        <v>191</v>
      </c>
      <c r="F419" s="82">
        <v>3</v>
      </c>
      <c r="G419" s="82">
        <v>2.04</v>
      </c>
      <c r="H419" s="82">
        <v>0.13</v>
      </c>
      <c r="I419" s="82">
        <v>6.27</v>
      </c>
      <c r="J419" s="82" t="s">
        <v>186</v>
      </c>
      <c r="K419" s="82">
        <v>24</v>
      </c>
      <c r="L419" s="82">
        <v>1</v>
      </c>
      <c r="M419" s="82">
        <v>0.18</v>
      </c>
      <c r="N419" s="82">
        <v>1.23</v>
      </c>
      <c r="O419" s="82">
        <v>0.93</v>
      </c>
      <c r="P419" s="82" t="s">
        <v>186</v>
      </c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82"/>
      <c r="AD419" s="82"/>
      <c r="AE419" s="82"/>
      <c r="AF419" s="82"/>
    </row>
    <row r="420" spans="1:32" x14ac:dyDescent="0.25">
      <c r="A420" s="51" t="str">
        <f t="shared" si="6"/>
        <v>Ethanol (Alcohol)B113</v>
      </c>
      <c r="B420" s="84" t="s">
        <v>165</v>
      </c>
      <c r="C420" s="84" t="s">
        <v>10</v>
      </c>
      <c r="D420" s="84" t="s">
        <v>193</v>
      </c>
      <c r="E420" s="84" t="s">
        <v>191</v>
      </c>
      <c r="F420" s="82">
        <v>3</v>
      </c>
      <c r="G420" s="82">
        <v>2.0099999999999998</v>
      </c>
      <c r="H420" s="82">
        <v>0.13</v>
      </c>
      <c r="I420" s="82">
        <v>6.29</v>
      </c>
      <c r="J420" s="82" t="s">
        <v>186</v>
      </c>
      <c r="K420" s="82">
        <v>13</v>
      </c>
      <c r="L420" s="82">
        <v>1</v>
      </c>
      <c r="M420" s="82">
        <v>-0.12</v>
      </c>
      <c r="N420" s="82">
        <v>1.24</v>
      </c>
      <c r="O420" s="82">
        <v>-0.61</v>
      </c>
      <c r="P420" s="82" t="s">
        <v>186</v>
      </c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82"/>
      <c r="AD420" s="82"/>
      <c r="AE420" s="82"/>
      <c r="AF420" s="82"/>
    </row>
    <row r="421" spans="1:32" x14ac:dyDescent="0.25">
      <c r="A421" s="51" t="str">
        <f t="shared" si="6"/>
        <v>Ethanol (Alcohol)B123</v>
      </c>
      <c r="B421" s="84" t="s">
        <v>166</v>
      </c>
      <c r="C421" s="84" t="s">
        <v>10</v>
      </c>
      <c r="D421" s="84" t="s">
        <v>193</v>
      </c>
      <c r="E421" s="84" t="s">
        <v>191</v>
      </c>
      <c r="F421" s="82">
        <v>3</v>
      </c>
      <c r="G421" s="82">
        <v>2.04</v>
      </c>
      <c r="H421" s="82">
        <v>0.06</v>
      </c>
      <c r="I421" s="82">
        <v>2.74</v>
      </c>
      <c r="J421" s="82" t="s">
        <v>186</v>
      </c>
      <c r="K421" s="82">
        <v>25</v>
      </c>
      <c r="L421" s="82">
        <v>1</v>
      </c>
      <c r="M421" s="82">
        <v>0.17</v>
      </c>
      <c r="N421" s="82">
        <v>0.54</v>
      </c>
      <c r="O421" s="82">
        <v>0.87</v>
      </c>
      <c r="P421" s="82" t="s">
        <v>186</v>
      </c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82"/>
      <c r="AD421" s="82"/>
      <c r="AE421" s="82"/>
      <c r="AF421" s="82"/>
    </row>
    <row r="422" spans="1:32" x14ac:dyDescent="0.25">
      <c r="A422" s="51" t="str">
        <f t="shared" si="6"/>
        <v>Ethanol (Alcohol)B133</v>
      </c>
      <c r="B422" s="84" t="s">
        <v>167</v>
      </c>
      <c r="C422" s="84" t="s">
        <v>10</v>
      </c>
      <c r="D422" s="84" t="s">
        <v>193</v>
      </c>
      <c r="E422" s="84" t="s">
        <v>191</v>
      </c>
      <c r="F422" s="82">
        <v>3</v>
      </c>
      <c r="G422" s="82">
        <v>2.0299999999999998</v>
      </c>
      <c r="H422" s="82">
        <v>0.09</v>
      </c>
      <c r="I422" s="82">
        <v>4.51</v>
      </c>
      <c r="J422" s="82" t="s">
        <v>186</v>
      </c>
      <c r="K422" s="82">
        <v>155</v>
      </c>
      <c r="L422" s="82">
        <v>1</v>
      </c>
      <c r="M422" s="82">
        <v>0.09</v>
      </c>
      <c r="N422" s="82">
        <v>0.89</v>
      </c>
      <c r="O422" s="82">
        <v>0.45</v>
      </c>
      <c r="P422" s="82" t="s">
        <v>186</v>
      </c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82"/>
      <c r="AD422" s="82"/>
      <c r="AE422" s="82"/>
      <c r="AF422" s="82"/>
    </row>
    <row r="423" spans="1:32" x14ac:dyDescent="0.25">
      <c r="A423" s="51" t="str">
        <f t="shared" si="6"/>
        <v>GGT (Gamma Glutamyltransférase)A1</v>
      </c>
      <c r="B423" s="84" t="s">
        <v>154</v>
      </c>
      <c r="C423" s="84" t="s">
        <v>11</v>
      </c>
      <c r="D423" s="84" t="s">
        <v>184</v>
      </c>
      <c r="E423" s="84" t="s">
        <v>190</v>
      </c>
      <c r="F423" s="82">
        <v>1</v>
      </c>
      <c r="G423" s="82">
        <v>27.61</v>
      </c>
      <c r="H423" s="82">
        <v>0.85</v>
      </c>
      <c r="I423" s="82">
        <v>3.06</v>
      </c>
      <c r="J423" s="82">
        <v>10.1</v>
      </c>
      <c r="K423" s="82">
        <v>42837</v>
      </c>
      <c r="L423" s="82">
        <v>52</v>
      </c>
      <c r="M423" s="82" t="s">
        <v>186</v>
      </c>
      <c r="N423" s="82" t="s">
        <v>186</v>
      </c>
      <c r="O423" s="82" t="s">
        <v>186</v>
      </c>
      <c r="P423" s="82">
        <v>16.600000000000001</v>
      </c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82"/>
      <c r="AD423" s="82"/>
      <c r="AE423" s="82"/>
      <c r="AF423" s="82"/>
    </row>
    <row r="424" spans="1:32" x14ac:dyDescent="0.25">
      <c r="A424" s="51" t="str">
        <f t="shared" si="6"/>
        <v>GGT (Gamma Glutamyltransférase)B11</v>
      </c>
      <c r="B424" s="84" t="s">
        <v>155</v>
      </c>
      <c r="C424" s="84" t="s">
        <v>11</v>
      </c>
      <c r="D424" s="84" t="s">
        <v>193</v>
      </c>
      <c r="E424" s="84" t="s">
        <v>190</v>
      </c>
      <c r="F424" s="82">
        <v>1</v>
      </c>
      <c r="G424" s="82">
        <v>28.08</v>
      </c>
      <c r="H424" s="82">
        <v>0.47</v>
      </c>
      <c r="I424" s="82">
        <v>1.68</v>
      </c>
      <c r="J424" s="82">
        <v>10.1</v>
      </c>
      <c r="K424" s="82">
        <v>76</v>
      </c>
      <c r="L424" s="82">
        <v>1</v>
      </c>
      <c r="M424" s="82">
        <v>0.55000000000000004</v>
      </c>
      <c r="N424" s="82">
        <v>0.55000000000000004</v>
      </c>
      <c r="O424" s="82">
        <v>1.68</v>
      </c>
      <c r="P424" s="82">
        <v>16.600000000000001</v>
      </c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82"/>
      <c r="AD424" s="82"/>
      <c r="AE424" s="82"/>
      <c r="AF424" s="82"/>
    </row>
    <row r="425" spans="1:32" x14ac:dyDescent="0.25">
      <c r="A425" s="51" t="str">
        <f t="shared" si="6"/>
        <v>GGT (Gamma Glutamyltransférase)B21</v>
      </c>
      <c r="B425" s="84" t="s">
        <v>156</v>
      </c>
      <c r="C425" s="84" t="s">
        <v>11</v>
      </c>
      <c r="D425" s="84" t="s">
        <v>193</v>
      </c>
      <c r="E425" s="84" t="s">
        <v>190</v>
      </c>
      <c r="F425" s="82">
        <v>1</v>
      </c>
      <c r="G425" s="82">
        <v>27.66</v>
      </c>
      <c r="H425" s="82">
        <v>0.47</v>
      </c>
      <c r="I425" s="82">
        <v>1.7</v>
      </c>
      <c r="J425" s="82">
        <v>10.1</v>
      </c>
      <c r="K425" s="82">
        <v>71</v>
      </c>
      <c r="L425" s="82">
        <v>1</v>
      </c>
      <c r="M425" s="82">
        <v>0.06</v>
      </c>
      <c r="N425" s="82">
        <v>0.56000000000000005</v>
      </c>
      <c r="O425" s="82">
        <v>0.17</v>
      </c>
      <c r="P425" s="82">
        <v>16.600000000000001</v>
      </c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82"/>
      <c r="AD425" s="82"/>
      <c r="AE425" s="82"/>
      <c r="AF425" s="82"/>
    </row>
    <row r="426" spans="1:32" x14ac:dyDescent="0.25">
      <c r="A426" s="51" t="str">
        <f t="shared" si="6"/>
        <v>GGT (Gamma Glutamyltransférase)B31</v>
      </c>
      <c r="B426" s="84" t="s">
        <v>157</v>
      </c>
      <c r="C426" s="84" t="s">
        <v>11</v>
      </c>
      <c r="D426" s="84" t="s">
        <v>193</v>
      </c>
      <c r="E426" s="84" t="s">
        <v>190</v>
      </c>
      <c r="F426" s="82">
        <v>1</v>
      </c>
      <c r="G426" s="82">
        <v>27.59</v>
      </c>
      <c r="H426" s="82">
        <v>0.55000000000000004</v>
      </c>
      <c r="I426" s="82">
        <v>1.98</v>
      </c>
      <c r="J426" s="82">
        <v>10.1</v>
      </c>
      <c r="K426" s="82">
        <v>69</v>
      </c>
      <c r="L426" s="82">
        <v>1</v>
      </c>
      <c r="M426" s="82">
        <v>-0.03</v>
      </c>
      <c r="N426" s="82">
        <v>0.65</v>
      </c>
      <c r="O426" s="82">
        <v>-0.08</v>
      </c>
      <c r="P426" s="82">
        <v>16.600000000000001</v>
      </c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82"/>
      <c r="AD426" s="82"/>
      <c r="AE426" s="82"/>
      <c r="AF426" s="82"/>
    </row>
    <row r="427" spans="1:32" x14ac:dyDescent="0.25">
      <c r="A427" s="51" t="str">
        <f t="shared" si="6"/>
        <v>GGT (Gamma Glutamyltransférase)B41</v>
      </c>
      <c r="B427" s="84" t="s">
        <v>158</v>
      </c>
      <c r="C427" s="84" t="s">
        <v>11</v>
      </c>
      <c r="D427" s="84" t="s">
        <v>193</v>
      </c>
      <c r="E427" s="84" t="s">
        <v>190</v>
      </c>
      <c r="F427" s="82">
        <v>1</v>
      </c>
      <c r="G427" s="82">
        <v>27.52</v>
      </c>
      <c r="H427" s="82">
        <v>0.49</v>
      </c>
      <c r="I427" s="82">
        <v>1.78</v>
      </c>
      <c r="J427" s="82">
        <v>10.1</v>
      </c>
      <c r="K427" s="82">
        <v>68</v>
      </c>
      <c r="L427" s="82">
        <v>1</v>
      </c>
      <c r="M427" s="82">
        <v>-0.11</v>
      </c>
      <c r="N427" s="82">
        <v>0.57999999999999996</v>
      </c>
      <c r="O427" s="82">
        <v>-0.34</v>
      </c>
      <c r="P427" s="82">
        <v>16.600000000000001</v>
      </c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82"/>
      <c r="AD427" s="82"/>
      <c r="AE427" s="82"/>
      <c r="AF427" s="82"/>
    </row>
    <row r="428" spans="1:32" x14ac:dyDescent="0.25">
      <c r="A428" s="51" t="str">
        <f t="shared" si="6"/>
        <v>GGT (Gamma Glutamyltransférase)B51</v>
      </c>
      <c r="B428" s="84" t="s">
        <v>159</v>
      </c>
      <c r="C428" s="84" t="s">
        <v>11</v>
      </c>
      <c r="D428" s="84" t="s">
        <v>193</v>
      </c>
      <c r="E428" s="84" t="s">
        <v>190</v>
      </c>
      <c r="F428" s="82">
        <v>1</v>
      </c>
      <c r="G428" s="82">
        <v>27.81</v>
      </c>
      <c r="H428" s="82">
        <v>0.62</v>
      </c>
      <c r="I428" s="82">
        <v>2.2400000000000002</v>
      </c>
      <c r="J428" s="82">
        <v>10.1</v>
      </c>
      <c r="K428" s="82">
        <v>70</v>
      </c>
      <c r="L428" s="82">
        <v>1</v>
      </c>
      <c r="M428" s="82">
        <v>0.23</v>
      </c>
      <c r="N428" s="82">
        <v>0.73</v>
      </c>
      <c r="O428" s="82">
        <v>0.71</v>
      </c>
      <c r="P428" s="82">
        <v>16.600000000000001</v>
      </c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82"/>
      <c r="AD428" s="82"/>
      <c r="AE428" s="82"/>
      <c r="AF428" s="82"/>
    </row>
    <row r="429" spans="1:32" x14ac:dyDescent="0.25">
      <c r="A429" s="51" t="str">
        <f t="shared" si="6"/>
        <v>GGT (Gamma Glutamyltransférase)B61</v>
      </c>
      <c r="B429" s="84" t="s">
        <v>160</v>
      </c>
      <c r="C429" s="84" t="s">
        <v>11</v>
      </c>
      <c r="D429" s="84" t="s">
        <v>193</v>
      </c>
      <c r="E429" s="84" t="s">
        <v>190</v>
      </c>
      <c r="F429" s="82">
        <v>1</v>
      </c>
      <c r="G429" s="82">
        <v>27.63</v>
      </c>
      <c r="H429" s="82">
        <v>0.56000000000000005</v>
      </c>
      <c r="I429" s="82">
        <v>2.02</v>
      </c>
      <c r="J429" s="82">
        <v>10.1</v>
      </c>
      <c r="K429" s="82">
        <v>73</v>
      </c>
      <c r="L429" s="82">
        <v>1</v>
      </c>
      <c r="M429" s="82">
        <v>0.02</v>
      </c>
      <c r="N429" s="82">
        <v>0.66</v>
      </c>
      <c r="O429" s="82">
        <v>0.06</v>
      </c>
      <c r="P429" s="82">
        <v>16.600000000000001</v>
      </c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82"/>
      <c r="AD429" s="82"/>
      <c r="AE429" s="82"/>
      <c r="AF429" s="82"/>
    </row>
    <row r="430" spans="1:32" x14ac:dyDescent="0.25">
      <c r="A430" s="51" t="str">
        <f t="shared" si="6"/>
        <v>GGT (Gamma Glutamyltransférase)B71</v>
      </c>
      <c r="B430" s="84" t="s">
        <v>161</v>
      </c>
      <c r="C430" s="84" t="s">
        <v>11</v>
      </c>
      <c r="D430" s="84" t="s">
        <v>193</v>
      </c>
      <c r="E430" s="84" t="s">
        <v>190</v>
      </c>
      <c r="F430" s="82">
        <v>1</v>
      </c>
      <c r="G430" s="82">
        <v>27.66</v>
      </c>
      <c r="H430" s="82">
        <v>0.59</v>
      </c>
      <c r="I430" s="82">
        <v>2.14</v>
      </c>
      <c r="J430" s="82">
        <v>10.1</v>
      </c>
      <c r="K430" s="82">
        <v>72</v>
      </c>
      <c r="L430" s="82">
        <v>1</v>
      </c>
      <c r="M430" s="82">
        <v>0.06</v>
      </c>
      <c r="N430" s="82">
        <v>0.7</v>
      </c>
      <c r="O430" s="82">
        <v>0.18</v>
      </c>
      <c r="P430" s="82">
        <v>16.600000000000001</v>
      </c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82"/>
      <c r="AD430" s="82"/>
      <c r="AE430" s="82"/>
      <c r="AF430" s="82"/>
    </row>
    <row r="431" spans="1:32" x14ac:dyDescent="0.25">
      <c r="A431" s="51" t="str">
        <f t="shared" si="6"/>
        <v>GGT (Gamma Glutamyltransférase)B81</v>
      </c>
      <c r="B431" s="84" t="s">
        <v>162</v>
      </c>
      <c r="C431" s="84" t="s">
        <v>11</v>
      </c>
      <c r="D431" s="84" t="s">
        <v>193</v>
      </c>
      <c r="E431" s="84" t="s">
        <v>190</v>
      </c>
      <c r="F431" s="82">
        <v>1</v>
      </c>
      <c r="G431" s="82">
        <v>27.66</v>
      </c>
      <c r="H431" s="82">
        <v>0.46</v>
      </c>
      <c r="I431" s="82">
        <v>1.65</v>
      </c>
      <c r="J431" s="82">
        <v>10.1</v>
      </c>
      <c r="K431" s="82">
        <v>81</v>
      </c>
      <c r="L431" s="82">
        <v>1</v>
      </c>
      <c r="M431" s="82">
        <v>0.06</v>
      </c>
      <c r="N431" s="82">
        <v>0.54</v>
      </c>
      <c r="O431" s="82">
        <v>0.18</v>
      </c>
      <c r="P431" s="82">
        <v>16.600000000000001</v>
      </c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82"/>
      <c r="AD431" s="82"/>
      <c r="AE431" s="82"/>
      <c r="AF431" s="82"/>
    </row>
    <row r="432" spans="1:32" x14ac:dyDescent="0.25">
      <c r="A432" s="51" t="str">
        <f t="shared" si="6"/>
        <v>GGT (Gamma Glutamyltransférase)B91</v>
      </c>
      <c r="B432" s="84" t="s">
        <v>163</v>
      </c>
      <c r="C432" s="84" t="s">
        <v>11</v>
      </c>
      <c r="D432" s="84" t="s">
        <v>193</v>
      </c>
      <c r="E432" s="84" t="s">
        <v>190</v>
      </c>
      <c r="F432" s="82">
        <v>1</v>
      </c>
      <c r="G432" s="82">
        <v>27.55</v>
      </c>
      <c r="H432" s="82">
        <v>0.49</v>
      </c>
      <c r="I432" s="82">
        <v>1.76</v>
      </c>
      <c r="J432" s="82">
        <v>10.1</v>
      </c>
      <c r="K432" s="82">
        <v>74</v>
      </c>
      <c r="L432" s="82">
        <v>1</v>
      </c>
      <c r="M432" s="82">
        <v>-7.0000000000000007E-2</v>
      </c>
      <c r="N432" s="82">
        <v>0.57999999999999996</v>
      </c>
      <c r="O432" s="82">
        <v>-0.22</v>
      </c>
      <c r="P432" s="82">
        <v>16.600000000000001</v>
      </c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82"/>
      <c r="AD432" s="82"/>
      <c r="AE432" s="82"/>
      <c r="AF432" s="82"/>
    </row>
    <row r="433" spans="1:32" x14ac:dyDescent="0.25">
      <c r="A433" s="51" t="str">
        <f t="shared" si="6"/>
        <v>GGT (Gamma Glutamyltransférase)B101</v>
      </c>
      <c r="B433" s="84" t="s">
        <v>164</v>
      </c>
      <c r="C433" s="84" t="s">
        <v>11</v>
      </c>
      <c r="D433" s="84" t="s">
        <v>193</v>
      </c>
      <c r="E433" s="84" t="s">
        <v>190</v>
      </c>
      <c r="F433" s="82">
        <v>1</v>
      </c>
      <c r="G433" s="82">
        <v>27.37</v>
      </c>
      <c r="H433" s="82">
        <v>0.52</v>
      </c>
      <c r="I433" s="82">
        <v>1.88</v>
      </c>
      <c r="J433" s="82">
        <v>10.1</v>
      </c>
      <c r="K433" s="82">
        <v>86</v>
      </c>
      <c r="L433" s="82">
        <v>1</v>
      </c>
      <c r="M433" s="82">
        <v>-0.28999999999999998</v>
      </c>
      <c r="N433" s="82">
        <v>0.61</v>
      </c>
      <c r="O433" s="82">
        <v>-0.89</v>
      </c>
      <c r="P433" s="82">
        <v>16.600000000000001</v>
      </c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82"/>
      <c r="AD433" s="82"/>
      <c r="AE433" s="82"/>
      <c r="AF433" s="82"/>
    </row>
    <row r="434" spans="1:32" x14ac:dyDescent="0.25">
      <c r="A434" s="51" t="str">
        <f t="shared" si="6"/>
        <v>GGT (Gamma Glutamyltransférase)B111</v>
      </c>
      <c r="B434" s="84" t="s">
        <v>165</v>
      </c>
      <c r="C434" s="84" t="s">
        <v>11</v>
      </c>
      <c r="D434" s="84" t="s">
        <v>193</v>
      </c>
      <c r="E434" s="84" t="s">
        <v>190</v>
      </c>
      <c r="F434" s="82">
        <v>1</v>
      </c>
      <c r="G434" s="82">
        <v>27.41</v>
      </c>
      <c r="H434" s="82">
        <v>0.46</v>
      </c>
      <c r="I434" s="82">
        <v>1.69</v>
      </c>
      <c r="J434" s="82">
        <v>10.1</v>
      </c>
      <c r="K434" s="82">
        <v>77</v>
      </c>
      <c r="L434" s="82">
        <v>1</v>
      </c>
      <c r="M434" s="82">
        <v>-0.24</v>
      </c>
      <c r="N434" s="82">
        <v>0.55000000000000004</v>
      </c>
      <c r="O434" s="82">
        <v>-0.74</v>
      </c>
      <c r="P434" s="82">
        <v>16.600000000000001</v>
      </c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82"/>
      <c r="AD434" s="82"/>
      <c r="AE434" s="82"/>
      <c r="AF434" s="82"/>
    </row>
    <row r="435" spans="1:32" x14ac:dyDescent="0.25">
      <c r="A435" s="51" t="str">
        <f t="shared" si="6"/>
        <v>GGT (Gamma Glutamyltransférase)B121</v>
      </c>
      <c r="B435" s="84" t="s">
        <v>166</v>
      </c>
      <c r="C435" s="84" t="s">
        <v>11</v>
      </c>
      <c r="D435" s="84" t="s">
        <v>193</v>
      </c>
      <c r="E435" s="84" t="s">
        <v>190</v>
      </c>
      <c r="F435" s="82">
        <v>1</v>
      </c>
      <c r="G435" s="82">
        <v>27.28</v>
      </c>
      <c r="H435" s="82">
        <v>0.47</v>
      </c>
      <c r="I435" s="82">
        <v>1.71</v>
      </c>
      <c r="J435" s="82">
        <v>10.1</v>
      </c>
      <c r="K435" s="82">
        <v>88</v>
      </c>
      <c r="L435" s="82">
        <v>1</v>
      </c>
      <c r="M435" s="82">
        <v>-0.4</v>
      </c>
      <c r="N435" s="82">
        <v>0.56000000000000005</v>
      </c>
      <c r="O435" s="82">
        <v>-1.23</v>
      </c>
      <c r="P435" s="82">
        <v>16.600000000000001</v>
      </c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82"/>
      <c r="AD435" s="82"/>
      <c r="AE435" s="82"/>
      <c r="AF435" s="82"/>
    </row>
    <row r="436" spans="1:32" x14ac:dyDescent="0.25">
      <c r="A436" s="51" t="str">
        <f t="shared" si="6"/>
        <v>GGT (Gamma Glutamyltransférase)B131</v>
      </c>
      <c r="B436" s="84" t="s">
        <v>167</v>
      </c>
      <c r="C436" s="84" t="s">
        <v>11</v>
      </c>
      <c r="D436" s="84" t="s">
        <v>193</v>
      </c>
      <c r="E436" s="84" t="s">
        <v>190</v>
      </c>
      <c r="F436" s="82">
        <v>1</v>
      </c>
      <c r="G436" s="82">
        <v>27.59</v>
      </c>
      <c r="H436" s="82">
        <v>0.55000000000000004</v>
      </c>
      <c r="I436" s="82">
        <v>1.99</v>
      </c>
      <c r="J436" s="82">
        <v>10.1</v>
      </c>
      <c r="K436" s="82">
        <v>905</v>
      </c>
      <c r="L436" s="82">
        <v>1</v>
      </c>
      <c r="M436" s="82">
        <v>-0.02</v>
      </c>
      <c r="N436" s="82">
        <v>0.65</v>
      </c>
      <c r="O436" s="82">
        <v>-7.0000000000000007E-2</v>
      </c>
      <c r="P436" s="82">
        <v>16.600000000000001</v>
      </c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82"/>
      <c r="AD436" s="82"/>
      <c r="AE436" s="82"/>
      <c r="AF436" s="82"/>
    </row>
    <row r="437" spans="1:32" x14ac:dyDescent="0.25">
      <c r="A437" s="51" t="str">
        <f t="shared" si="6"/>
        <v>GGT (Gamma Glutamyltransférase)A2</v>
      </c>
      <c r="B437" s="84" t="s">
        <v>154</v>
      </c>
      <c r="C437" s="84" t="s">
        <v>11</v>
      </c>
      <c r="D437" s="84" t="s">
        <v>184</v>
      </c>
      <c r="E437" s="84" t="s">
        <v>190</v>
      </c>
      <c r="F437" s="82">
        <v>2</v>
      </c>
      <c r="G437" s="82">
        <v>79.430000000000007</v>
      </c>
      <c r="H437" s="82">
        <v>1.89</v>
      </c>
      <c r="I437" s="82">
        <v>2.37</v>
      </c>
      <c r="J437" s="82">
        <v>10.1</v>
      </c>
      <c r="K437" s="82">
        <v>22193</v>
      </c>
      <c r="L437" s="82">
        <v>30</v>
      </c>
      <c r="M437" s="82" t="s">
        <v>186</v>
      </c>
      <c r="N437" s="82" t="s">
        <v>186</v>
      </c>
      <c r="O437" s="82" t="s">
        <v>186</v>
      </c>
      <c r="P437" s="82">
        <v>16.600000000000001</v>
      </c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82"/>
      <c r="AD437" s="82"/>
      <c r="AE437" s="82"/>
      <c r="AF437" s="82"/>
    </row>
    <row r="438" spans="1:32" x14ac:dyDescent="0.25">
      <c r="A438" s="51" t="str">
        <f t="shared" si="6"/>
        <v>GGT (Gamma Glutamyltransférase)B12</v>
      </c>
      <c r="B438" s="84" t="s">
        <v>155</v>
      </c>
      <c r="C438" s="84" t="s">
        <v>11</v>
      </c>
      <c r="D438" s="84" t="s">
        <v>193</v>
      </c>
      <c r="E438" s="84" t="s">
        <v>190</v>
      </c>
      <c r="F438" s="82">
        <v>2</v>
      </c>
      <c r="G438" s="82">
        <v>81.180000000000007</v>
      </c>
      <c r="H438" s="82">
        <v>1.05</v>
      </c>
      <c r="I438" s="82">
        <v>1.29</v>
      </c>
      <c r="J438" s="82">
        <v>10.1</v>
      </c>
      <c r="K438" s="82">
        <v>70</v>
      </c>
      <c r="L438" s="82">
        <v>1</v>
      </c>
      <c r="M438" s="82">
        <v>0.92</v>
      </c>
      <c r="N438" s="82">
        <v>0.54</v>
      </c>
      <c r="O438" s="82">
        <v>2.2000000000000002</v>
      </c>
      <c r="P438" s="82">
        <v>16.600000000000001</v>
      </c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82"/>
      <c r="AD438" s="82"/>
      <c r="AE438" s="82"/>
      <c r="AF438" s="82"/>
    </row>
    <row r="439" spans="1:32" x14ac:dyDescent="0.25">
      <c r="A439" s="51" t="str">
        <f t="shared" si="6"/>
        <v>GGT (Gamma Glutamyltransférase)B22</v>
      </c>
      <c r="B439" s="84" t="s">
        <v>156</v>
      </c>
      <c r="C439" s="84" t="s">
        <v>11</v>
      </c>
      <c r="D439" s="84" t="s">
        <v>193</v>
      </c>
      <c r="E439" s="84" t="s">
        <v>190</v>
      </c>
      <c r="F439" s="82">
        <v>2</v>
      </c>
      <c r="G439" s="82">
        <v>81.53</v>
      </c>
      <c r="H439" s="82">
        <v>1.1399999999999999</v>
      </c>
      <c r="I439" s="82">
        <v>1.4</v>
      </c>
      <c r="J439" s="82">
        <v>10.1</v>
      </c>
      <c r="K439" s="82">
        <v>62</v>
      </c>
      <c r="L439" s="82">
        <v>1</v>
      </c>
      <c r="M439" s="82">
        <v>1.1100000000000001</v>
      </c>
      <c r="N439" s="82">
        <v>0.59</v>
      </c>
      <c r="O439" s="82">
        <v>2.64</v>
      </c>
      <c r="P439" s="82">
        <v>16.600000000000001</v>
      </c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82"/>
      <c r="AD439" s="82"/>
      <c r="AE439" s="82"/>
      <c r="AF439" s="82"/>
    </row>
    <row r="440" spans="1:32" x14ac:dyDescent="0.25">
      <c r="A440" s="51" t="str">
        <f t="shared" si="6"/>
        <v>GGT (Gamma Glutamyltransférase)B32</v>
      </c>
      <c r="B440" s="84" t="s">
        <v>157</v>
      </c>
      <c r="C440" s="84" t="s">
        <v>11</v>
      </c>
      <c r="D440" s="84" t="s">
        <v>193</v>
      </c>
      <c r="E440" s="84" t="s">
        <v>190</v>
      </c>
      <c r="F440" s="82">
        <v>2</v>
      </c>
      <c r="G440" s="82">
        <v>80.900000000000006</v>
      </c>
      <c r="H440" s="82">
        <v>0.99</v>
      </c>
      <c r="I440" s="82">
        <v>1.22</v>
      </c>
      <c r="J440" s="82">
        <v>10.1</v>
      </c>
      <c r="K440" s="82">
        <v>69</v>
      </c>
      <c r="L440" s="82">
        <v>1</v>
      </c>
      <c r="M440" s="82">
        <v>0.78</v>
      </c>
      <c r="N440" s="82">
        <v>0.51</v>
      </c>
      <c r="O440" s="82">
        <v>1.84</v>
      </c>
      <c r="P440" s="82">
        <v>16.600000000000001</v>
      </c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82"/>
      <c r="AD440" s="82"/>
      <c r="AE440" s="82"/>
      <c r="AF440" s="82"/>
    </row>
    <row r="441" spans="1:32" x14ac:dyDescent="0.25">
      <c r="A441" s="51" t="str">
        <f t="shared" si="6"/>
        <v>GGT (Gamma Glutamyltransférase)B42</v>
      </c>
      <c r="B441" s="84" t="s">
        <v>158</v>
      </c>
      <c r="C441" s="84" t="s">
        <v>11</v>
      </c>
      <c r="D441" s="84" t="s">
        <v>193</v>
      </c>
      <c r="E441" s="84" t="s">
        <v>190</v>
      </c>
      <c r="F441" s="82">
        <v>2</v>
      </c>
      <c r="G441" s="82">
        <v>80.88</v>
      </c>
      <c r="H441" s="82">
        <v>0.86</v>
      </c>
      <c r="I441" s="82">
        <v>1.06</v>
      </c>
      <c r="J441" s="82">
        <v>10.1</v>
      </c>
      <c r="K441" s="82">
        <v>66</v>
      </c>
      <c r="L441" s="82">
        <v>1</v>
      </c>
      <c r="M441" s="82">
        <v>0.77</v>
      </c>
      <c r="N441" s="82">
        <v>0.45</v>
      </c>
      <c r="O441" s="82">
        <v>1.83</v>
      </c>
      <c r="P441" s="82">
        <v>16.600000000000001</v>
      </c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82"/>
      <c r="AD441" s="82"/>
      <c r="AE441" s="82"/>
      <c r="AF441" s="82"/>
    </row>
    <row r="442" spans="1:32" x14ac:dyDescent="0.25">
      <c r="A442" s="51" t="str">
        <f t="shared" si="6"/>
        <v>GGT (Gamma Glutamyltransférase)B52</v>
      </c>
      <c r="B442" s="84" t="s">
        <v>159</v>
      </c>
      <c r="C442" s="84" t="s">
        <v>11</v>
      </c>
      <c r="D442" s="84" t="s">
        <v>193</v>
      </c>
      <c r="E442" s="84" t="s">
        <v>190</v>
      </c>
      <c r="F442" s="82">
        <v>2</v>
      </c>
      <c r="G442" s="82">
        <v>80.819999999999993</v>
      </c>
      <c r="H442" s="82">
        <v>1.02</v>
      </c>
      <c r="I442" s="82">
        <v>1.26</v>
      </c>
      <c r="J442" s="82">
        <v>10.1</v>
      </c>
      <c r="K442" s="82">
        <v>65</v>
      </c>
      <c r="L442" s="82">
        <v>1</v>
      </c>
      <c r="M442" s="82">
        <v>0.74</v>
      </c>
      <c r="N442" s="82">
        <v>0.53</v>
      </c>
      <c r="O442" s="82">
        <v>1.75</v>
      </c>
      <c r="P442" s="82">
        <v>16.600000000000001</v>
      </c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82"/>
      <c r="AD442" s="82"/>
      <c r="AE442" s="82"/>
      <c r="AF442" s="82"/>
    </row>
    <row r="443" spans="1:32" x14ac:dyDescent="0.25">
      <c r="A443" s="51" t="str">
        <f t="shared" si="6"/>
        <v>GGT (Gamma Glutamyltransférase)B62</v>
      </c>
      <c r="B443" s="84" t="s">
        <v>160</v>
      </c>
      <c r="C443" s="84" t="s">
        <v>11</v>
      </c>
      <c r="D443" s="84" t="s">
        <v>193</v>
      </c>
      <c r="E443" s="84" t="s">
        <v>190</v>
      </c>
      <c r="F443" s="82">
        <v>2</v>
      </c>
      <c r="G443" s="82">
        <v>80.3</v>
      </c>
      <c r="H443" s="82">
        <v>1.21</v>
      </c>
      <c r="I443" s="82">
        <v>1.5</v>
      </c>
      <c r="J443" s="82">
        <v>10.1</v>
      </c>
      <c r="K443" s="82">
        <v>67</v>
      </c>
      <c r="L443" s="82">
        <v>1</v>
      </c>
      <c r="M443" s="82">
        <v>0.46</v>
      </c>
      <c r="N443" s="82">
        <v>0.63</v>
      </c>
      <c r="O443" s="82">
        <v>1.0900000000000001</v>
      </c>
      <c r="P443" s="82">
        <v>16.600000000000001</v>
      </c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82"/>
      <c r="AD443" s="82"/>
      <c r="AE443" s="82"/>
      <c r="AF443" s="82"/>
    </row>
    <row r="444" spans="1:32" x14ac:dyDescent="0.25">
      <c r="A444" s="51" t="str">
        <f t="shared" si="6"/>
        <v>GGT (Gamma Glutamyltransférase)B72</v>
      </c>
      <c r="B444" s="84" t="s">
        <v>161</v>
      </c>
      <c r="C444" s="84" t="s">
        <v>11</v>
      </c>
      <c r="D444" s="84" t="s">
        <v>193</v>
      </c>
      <c r="E444" s="84" t="s">
        <v>190</v>
      </c>
      <c r="F444" s="82">
        <v>2</v>
      </c>
      <c r="G444" s="82">
        <v>80.489999999999995</v>
      </c>
      <c r="H444" s="82">
        <v>0.81</v>
      </c>
      <c r="I444" s="82">
        <v>1</v>
      </c>
      <c r="J444" s="82">
        <v>10.1</v>
      </c>
      <c r="K444" s="82">
        <v>68</v>
      </c>
      <c r="L444" s="82">
        <v>1</v>
      </c>
      <c r="M444" s="82">
        <v>0.56000000000000005</v>
      </c>
      <c r="N444" s="82">
        <v>0.42</v>
      </c>
      <c r="O444" s="82">
        <v>1.33</v>
      </c>
      <c r="P444" s="82">
        <v>16.600000000000001</v>
      </c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82"/>
      <c r="AD444" s="82"/>
      <c r="AE444" s="82"/>
      <c r="AF444" s="82"/>
    </row>
    <row r="445" spans="1:32" x14ac:dyDescent="0.25">
      <c r="A445" s="51" t="str">
        <f t="shared" si="6"/>
        <v>GGT (Gamma Glutamyltransférase)B82</v>
      </c>
      <c r="B445" s="84" t="s">
        <v>162</v>
      </c>
      <c r="C445" s="84" t="s">
        <v>11</v>
      </c>
      <c r="D445" s="84" t="s">
        <v>193</v>
      </c>
      <c r="E445" s="84" t="s">
        <v>190</v>
      </c>
      <c r="F445" s="82">
        <v>2</v>
      </c>
      <c r="G445" s="82">
        <v>80.66</v>
      </c>
      <c r="H445" s="82">
        <v>1.29</v>
      </c>
      <c r="I445" s="82">
        <v>1.6</v>
      </c>
      <c r="J445" s="82">
        <v>10.1</v>
      </c>
      <c r="K445" s="82">
        <v>75</v>
      </c>
      <c r="L445" s="82">
        <v>1</v>
      </c>
      <c r="M445" s="82">
        <v>0.65</v>
      </c>
      <c r="N445" s="82">
        <v>0.68</v>
      </c>
      <c r="O445" s="82">
        <v>1.54</v>
      </c>
      <c r="P445" s="82">
        <v>16.600000000000001</v>
      </c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82"/>
      <c r="AD445" s="82"/>
      <c r="AE445" s="82"/>
      <c r="AF445" s="82"/>
    </row>
    <row r="446" spans="1:32" x14ac:dyDescent="0.25">
      <c r="A446" s="51" t="str">
        <f t="shared" si="6"/>
        <v>GGT (Gamma Glutamyltransférase)B92</v>
      </c>
      <c r="B446" s="84" t="s">
        <v>163</v>
      </c>
      <c r="C446" s="84" t="s">
        <v>11</v>
      </c>
      <c r="D446" s="84" t="s">
        <v>193</v>
      </c>
      <c r="E446" s="84" t="s">
        <v>190</v>
      </c>
      <c r="F446" s="82">
        <v>2</v>
      </c>
      <c r="G446" s="82">
        <v>80.739999999999995</v>
      </c>
      <c r="H446" s="82">
        <v>1.08</v>
      </c>
      <c r="I446" s="82">
        <v>1.34</v>
      </c>
      <c r="J446" s="82">
        <v>10.1</v>
      </c>
      <c r="K446" s="82">
        <v>71</v>
      </c>
      <c r="L446" s="82">
        <v>1</v>
      </c>
      <c r="M446" s="82">
        <v>0.69</v>
      </c>
      <c r="N446" s="82">
        <v>0.56999999999999995</v>
      </c>
      <c r="O446" s="82">
        <v>1.64</v>
      </c>
      <c r="P446" s="82">
        <v>16.600000000000001</v>
      </c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82"/>
      <c r="AD446" s="82"/>
      <c r="AE446" s="82"/>
      <c r="AF446" s="82"/>
    </row>
    <row r="447" spans="1:32" x14ac:dyDescent="0.25">
      <c r="A447" s="51" t="str">
        <f t="shared" si="6"/>
        <v>GGT (Gamma Glutamyltransférase)B102</v>
      </c>
      <c r="B447" s="84" t="s">
        <v>164</v>
      </c>
      <c r="C447" s="84" t="s">
        <v>11</v>
      </c>
      <c r="D447" s="84" t="s">
        <v>193</v>
      </c>
      <c r="E447" s="84" t="s">
        <v>190</v>
      </c>
      <c r="F447" s="82">
        <v>2</v>
      </c>
      <c r="G447" s="82">
        <v>80.430000000000007</v>
      </c>
      <c r="H447" s="82">
        <v>0.8</v>
      </c>
      <c r="I447" s="82">
        <v>1</v>
      </c>
      <c r="J447" s="82">
        <v>10.1</v>
      </c>
      <c r="K447" s="82">
        <v>81</v>
      </c>
      <c r="L447" s="82">
        <v>1</v>
      </c>
      <c r="M447" s="82">
        <v>0.53</v>
      </c>
      <c r="N447" s="82">
        <v>0.42</v>
      </c>
      <c r="O447" s="82">
        <v>1.25</v>
      </c>
      <c r="P447" s="82">
        <v>16.600000000000001</v>
      </c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82"/>
      <c r="AD447" s="82"/>
      <c r="AE447" s="82"/>
      <c r="AF447" s="82"/>
    </row>
    <row r="448" spans="1:32" x14ac:dyDescent="0.25">
      <c r="A448" s="51" t="str">
        <f t="shared" si="6"/>
        <v>GGT (Gamma Glutamyltransférase)B112</v>
      </c>
      <c r="B448" s="84" t="s">
        <v>165</v>
      </c>
      <c r="C448" s="84" t="s">
        <v>11</v>
      </c>
      <c r="D448" s="84" t="s">
        <v>193</v>
      </c>
      <c r="E448" s="84" t="s">
        <v>190</v>
      </c>
      <c r="F448" s="82">
        <v>2</v>
      </c>
      <c r="G448" s="82">
        <v>80.510000000000005</v>
      </c>
      <c r="H448" s="82">
        <v>1.08</v>
      </c>
      <c r="I448" s="82">
        <v>1.34</v>
      </c>
      <c r="J448" s="82">
        <v>10.1</v>
      </c>
      <c r="K448" s="82">
        <v>69</v>
      </c>
      <c r="L448" s="82">
        <v>1</v>
      </c>
      <c r="M448" s="82">
        <v>0.56999999999999995</v>
      </c>
      <c r="N448" s="82">
        <v>0.56000000000000005</v>
      </c>
      <c r="O448" s="82">
        <v>1.36</v>
      </c>
      <c r="P448" s="82">
        <v>16.600000000000001</v>
      </c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82"/>
      <c r="AD448" s="82"/>
      <c r="AE448" s="82"/>
      <c r="AF448" s="82"/>
    </row>
    <row r="449" spans="1:32" x14ac:dyDescent="0.25">
      <c r="A449" s="51" t="str">
        <f t="shared" si="6"/>
        <v>GGT (Gamma Glutamyltransférase)B122</v>
      </c>
      <c r="B449" s="84" t="s">
        <v>166</v>
      </c>
      <c r="C449" s="84" t="s">
        <v>11</v>
      </c>
      <c r="D449" s="84" t="s">
        <v>193</v>
      </c>
      <c r="E449" s="84" t="s">
        <v>190</v>
      </c>
      <c r="F449" s="82">
        <v>2</v>
      </c>
      <c r="G449" s="82">
        <v>80.5</v>
      </c>
      <c r="H449" s="82">
        <v>0.83</v>
      </c>
      <c r="I449" s="82">
        <v>1.03</v>
      </c>
      <c r="J449" s="82">
        <v>10.1</v>
      </c>
      <c r="K449" s="82">
        <v>79</v>
      </c>
      <c r="L449" s="82">
        <v>1</v>
      </c>
      <c r="M449" s="82">
        <v>0.56999999999999995</v>
      </c>
      <c r="N449" s="82">
        <v>0.43</v>
      </c>
      <c r="O449" s="82">
        <v>1.34</v>
      </c>
      <c r="P449" s="82">
        <v>16.600000000000001</v>
      </c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82"/>
      <c r="AD449" s="82"/>
      <c r="AE449" s="82"/>
      <c r="AF449" s="82"/>
    </row>
    <row r="450" spans="1:32" x14ac:dyDescent="0.25">
      <c r="A450" s="51" t="str">
        <f t="shared" si="6"/>
        <v>GGT (Gamma Glutamyltransférase)B132</v>
      </c>
      <c r="B450" s="84" t="s">
        <v>167</v>
      </c>
      <c r="C450" s="84" t="s">
        <v>11</v>
      </c>
      <c r="D450" s="84" t="s">
        <v>193</v>
      </c>
      <c r="E450" s="84" t="s">
        <v>190</v>
      </c>
      <c r="F450" s="82">
        <v>2</v>
      </c>
      <c r="G450" s="82">
        <v>80.73</v>
      </c>
      <c r="H450" s="82">
        <v>1.07</v>
      </c>
      <c r="I450" s="82">
        <v>1.32</v>
      </c>
      <c r="J450" s="82">
        <v>10.1</v>
      </c>
      <c r="K450" s="82">
        <v>842</v>
      </c>
      <c r="L450" s="82">
        <v>1</v>
      </c>
      <c r="M450" s="82">
        <v>0.69</v>
      </c>
      <c r="N450" s="82">
        <v>0.56000000000000005</v>
      </c>
      <c r="O450" s="82">
        <v>1.63</v>
      </c>
      <c r="P450" s="82">
        <v>16.600000000000001</v>
      </c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82"/>
      <c r="AD450" s="82"/>
      <c r="AE450" s="82"/>
      <c r="AF450" s="82"/>
    </row>
    <row r="451" spans="1:32" x14ac:dyDescent="0.25">
      <c r="A451" s="51" t="str">
        <f t="shared" si="6"/>
        <v>GGT (Gamma Glutamyltransférase)A3</v>
      </c>
      <c r="B451" s="84" t="s">
        <v>154</v>
      </c>
      <c r="C451" s="84" t="s">
        <v>11</v>
      </c>
      <c r="D451" s="84" t="s">
        <v>184</v>
      </c>
      <c r="E451" s="84" t="s">
        <v>190</v>
      </c>
      <c r="F451" s="82">
        <v>3</v>
      </c>
      <c r="G451" s="82">
        <v>129.22</v>
      </c>
      <c r="H451" s="82">
        <v>2.88</v>
      </c>
      <c r="I451" s="82">
        <v>2.23</v>
      </c>
      <c r="J451" s="82">
        <v>10.1</v>
      </c>
      <c r="K451" s="82">
        <v>42200</v>
      </c>
      <c r="L451" s="82">
        <v>52</v>
      </c>
      <c r="M451" s="82" t="s">
        <v>186</v>
      </c>
      <c r="N451" s="82" t="s">
        <v>186</v>
      </c>
      <c r="O451" s="82" t="s">
        <v>186</v>
      </c>
      <c r="P451" s="82">
        <v>16.600000000000001</v>
      </c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82"/>
      <c r="AD451" s="82"/>
      <c r="AE451" s="82"/>
      <c r="AF451" s="82"/>
    </row>
    <row r="452" spans="1:32" x14ac:dyDescent="0.25">
      <c r="A452" s="51" t="str">
        <f t="shared" ref="A452:A515" si="7">CONCATENATE(C452,B452,F452)</f>
        <v>GGT (Gamma Glutamyltransférase)B13</v>
      </c>
      <c r="B452" s="84" t="s">
        <v>155</v>
      </c>
      <c r="C452" s="84" t="s">
        <v>11</v>
      </c>
      <c r="D452" s="84" t="s">
        <v>193</v>
      </c>
      <c r="E452" s="84" t="s">
        <v>190</v>
      </c>
      <c r="F452" s="82">
        <v>3</v>
      </c>
      <c r="G452" s="82">
        <v>131.69</v>
      </c>
      <c r="H452" s="82">
        <v>1.38</v>
      </c>
      <c r="I452" s="82">
        <v>1.05</v>
      </c>
      <c r="J452" s="82">
        <v>10.1</v>
      </c>
      <c r="K452" s="82">
        <v>69</v>
      </c>
      <c r="L452" s="82">
        <v>1</v>
      </c>
      <c r="M452" s="82">
        <v>0.86</v>
      </c>
      <c r="N452" s="82">
        <v>0.47</v>
      </c>
      <c r="O452" s="82">
        <v>1.91</v>
      </c>
      <c r="P452" s="82">
        <v>16.600000000000001</v>
      </c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82"/>
      <c r="AD452" s="82"/>
      <c r="AE452" s="82"/>
      <c r="AF452" s="82"/>
    </row>
    <row r="453" spans="1:32" x14ac:dyDescent="0.25">
      <c r="A453" s="51" t="str">
        <f t="shared" si="7"/>
        <v>GGT (Gamma Glutamyltransférase)B23</v>
      </c>
      <c r="B453" s="84" t="s">
        <v>156</v>
      </c>
      <c r="C453" s="84" t="s">
        <v>11</v>
      </c>
      <c r="D453" s="84" t="s">
        <v>193</v>
      </c>
      <c r="E453" s="84" t="s">
        <v>190</v>
      </c>
      <c r="F453" s="82">
        <v>3</v>
      </c>
      <c r="G453" s="82">
        <v>131.68</v>
      </c>
      <c r="H453" s="82">
        <v>1.56</v>
      </c>
      <c r="I453" s="82">
        <v>1.18</v>
      </c>
      <c r="J453" s="82">
        <v>10.1</v>
      </c>
      <c r="K453" s="82">
        <v>61</v>
      </c>
      <c r="L453" s="82">
        <v>1</v>
      </c>
      <c r="M453" s="82">
        <v>0.85</v>
      </c>
      <c r="N453" s="82">
        <v>0.53</v>
      </c>
      <c r="O453" s="82">
        <v>1.9</v>
      </c>
      <c r="P453" s="82">
        <v>16.600000000000001</v>
      </c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82"/>
      <c r="AD453" s="82"/>
      <c r="AE453" s="82"/>
      <c r="AF453" s="82"/>
    </row>
    <row r="454" spans="1:32" x14ac:dyDescent="0.25">
      <c r="A454" s="51" t="str">
        <f t="shared" si="7"/>
        <v>GGT (Gamma Glutamyltransférase)B33</v>
      </c>
      <c r="B454" s="84" t="s">
        <v>157</v>
      </c>
      <c r="C454" s="84" t="s">
        <v>11</v>
      </c>
      <c r="D454" s="84" t="s">
        <v>193</v>
      </c>
      <c r="E454" s="84" t="s">
        <v>190</v>
      </c>
      <c r="F454" s="82">
        <v>3</v>
      </c>
      <c r="G454" s="82">
        <v>131.34</v>
      </c>
      <c r="H454" s="82">
        <v>1.64</v>
      </c>
      <c r="I454" s="82">
        <v>1.25</v>
      </c>
      <c r="J454" s="82">
        <v>10.1</v>
      </c>
      <c r="K454" s="82">
        <v>70</v>
      </c>
      <c r="L454" s="82">
        <v>1</v>
      </c>
      <c r="M454" s="82">
        <v>0.74</v>
      </c>
      <c r="N454" s="82">
        <v>0.56000000000000005</v>
      </c>
      <c r="O454" s="82">
        <v>1.64</v>
      </c>
      <c r="P454" s="82">
        <v>16.600000000000001</v>
      </c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82"/>
      <c r="AD454" s="82"/>
      <c r="AE454" s="82"/>
      <c r="AF454" s="82"/>
    </row>
    <row r="455" spans="1:32" x14ac:dyDescent="0.25">
      <c r="A455" s="51" t="str">
        <f t="shared" si="7"/>
        <v>GGT (Gamma Glutamyltransférase)B43</v>
      </c>
      <c r="B455" s="84" t="s">
        <v>158</v>
      </c>
      <c r="C455" s="84" t="s">
        <v>11</v>
      </c>
      <c r="D455" s="84" t="s">
        <v>193</v>
      </c>
      <c r="E455" s="84" t="s">
        <v>190</v>
      </c>
      <c r="F455" s="82">
        <v>3</v>
      </c>
      <c r="G455" s="82">
        <v>131.30000000000001</v>
      </c>
      <c r="H455" s="82">
        <v>1.29</v>
      </c>
      <c r="I455" s="82">
        <v>0.99</v>
      </c>
      <c r="J455" s="82">
        <v>10.1</v>
      </c>
      <c r="K455" s="82">
        <v>68</v>
      </c>
      <c r="L455" s="82">
        <v>1</v>
      </c>
      <c r="M455" s="82">
        <v>0.72</v>
      </c>
      <c r="N455" s="82">
        <v>0.44</v>
      </c>
      <c r="O455" s="82">
        <v>1.61</v>
      </c>
      <c r="P455" s="82">
        <v>16.600000000000001</v>
      </c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82"/>
      <c r="AD455" s="82"/>
      <c r="AE455" s="82"/>
      <c r="AF455" s="82"/>
    </row>
    <row r="456" spans="1:32" x14ac:dyDescent="0.25">
      <c r="A456" s="51" t="str">
        <f t="shared" si="7"/>
        <v>GGT (Gamma Glutamyltransférase)B53</v>
      </c>
      <c r="B456" s="84" t="s">
        <v>159</v>
      </c>
      <c r="C456" s="84" t="s">
        <v>11</v>
      </c>
      <c r="D456" s="84" t="s">
        <v>193</v>
      </c>
      <c r="E456" s="84" t="s">
        <v>190</v>
      </c>
      <c r="F456" s="82">
        <v>3</v>
      </c>
      <c r="G456" s="82">
        <v>130.75</v>
      </c>
      <c r="H456" s="82">
        <v>1.62</v>
      </c>
      <c r="I456" s="82">
        <v>1.24</v>
      </c>
      <c r="J456" s="82">
        <v>10.1</v>
      </c>
      <c r="K456" s="82">
        <v>68</v>
      </c>
      <c r="L456" s="82">
        <v>1</v>
      </c>
      <c r="M456" s="82">
        <v>0.53</v>
      </c>
      <c r="N456" s="82">
        <v>0.56000000000000005</v>
      </c>
      <c r="O456" s="82">
        <v>1.18</v>
      </c>
      <c r="P456" s="82">
        <v>16.600000000000001</v>
      </c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82"/>
      <c r="AD456" s="82"/>
      <c r="AE456" s="82"/>
      <c r="AF456" s="82"/>
    </row>
    <row r="457" spans="1:32" x14ac:dyDescent="0.25">
      <c r="A457" s="51" t="str">
        <f t="shared" si="7"/>
        <v>GGT (Gamma Glutamyltransférase)B63</v>
      </c>
      <c r="B457" s="84" t="s">
        <v>160</v>
      </c>
      <c r="C457" s="84" t="s">
        <v>11</v>
      </c>
      <c r="D457" s="84" t="s">
        <v>193</v>
      </c>
      <c r="E457" s="84" t="s">
        <v>190</v>
      </c>
      <c r="F457" s="82">
        <v>3</v>
      </c>
      <c r="G457" s="82">
        <v>130.55000000000001</v>
      </c>
      <c r="H457" s="82">
        <v>1.43</v>
      </c>
      <c r="I457" s="82">
        <v>1.1000000000000001</v>
      </c>
      <c r="J457" s="82">
        <v>10.1</v>
      </c>
      <c r="K457" s="82">
        <v>67</v>
      </c>
      <c r="L457" s="82">
        <v>1</v>
      </c>
      <c r="M457" s="82">
        <v>0.46</v>
      </c>
      <c r="N457" s="82">
        <v>0.49</v>
      </c>
      <c r="O457" s="82">
        <v>1.03</v>
      </c>
      <c r="P457" s="82">
        <v>16.600000000000001</v>
      </c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82"/>
      <c r="AD457" s="82"/>
      <c r="AE457" s="82"/>
      <c r="AF457" s="82"/>
    </row>
    <row r="458" spans="1:32" x14ac:dyDescent="0.25">
      <c r="A458" s="51" t="str">
        <f t="shared" si="7"/>
        <v>GGT (Gamma Glutamyltransférase)B73</v>
      </c>
      <c r="B458" s="84" t="s">
        <v>161</v>
      </c>
      <c r="C458" s="84" t="s">
        <v>11</v>
      </c>
      <c r="D458" s="84" t="s">
        <v>193</v>
      </c>
      <c r="E458" s="84" t="s">
        <v>190</v>
      </c>
      <c r="F458" s="82">
        <v>3</v>
      </c>
      <c r="G458" s="82">
        <v>130.61000000000001</v>
      </c>
      <c r="H458" s="82">
        <v>1.27</v>
      </c>
      <c r="I458" s="82">
        <v>0.97</v>
      </c>
      <c r="J458" s="82">
        <v>10.1</v>
      </c>
      <c r="K458" s="82">
        <v>69</v>
      </c>
      <c r="L458" s="82">
        <v>1</v>
      </c>
      <c r="M458" s="82">
        <v>0.48</v>
      </c>
      <c r="N458" s="82">
        <v>0.44</v>
      </c>
      <c r="O458" s="82">
        <v>1.08</v>
      </c>
      <c r="P458" s="82">
        <v>16.600000000000001</v>
      </c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82"/>
      <c r="AD458" s="82"/>
      <c r="AE458" s="82"/>
      <c r="AF458" s="82"/>
    </row>
    <row r="459" spans="1:32" x14ac:dyDescent="0.25">
      <c r="A459" s="51" t="str">
        <f t="shared" si="7"/>
        <v>GGT (Gamma Glutamyltransférase)B83</v>
      </c>
      <c r="B459" s="84" t="s">
        <v>162</v>
      </c>
      <c r="C459" s="84" t="s">
        <v>11</v>
      </c>
      <c r="D459" s="84" t="s">
        <v>193</v>
      </c>
      <c r="E459" s="84" t="s">
        <v>190</v>
      </c>
      <c r="F459" s="82">
        <v>3</v>
      </c>
      <c r="G459" s="82">
        <v>130.9</v>
      </c>
      <c r="H459" s="82">
        <v>1.29</v>
      </c>
      <c r="I459" s="82">
        <v>0.99</v>
      </c>
      <c r="J459" s="82">
        <v>10.1</v>
      </c>
      <c r="K459" s="82">
        <v>77</v>
      </c>
      <c r="L459" s="82">
        <v>1</v>
      </c>
      <c r="M459" s="82">
        <v>0.59</v>
      </c>
      <c r="N459" s="82">
        <v>0.44</v>
      </c>
      <c r="O459" s="82">
        <v>1.3</v>
      </c>
      <c r="P459" s="82">
        <v>16.600000000000001</v>
      </c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82"/>
      <c r="AD459" s="82"/>
      <c r="AE459" s="82"/>
      <c r="AF459" s="82"/>
    </row>
    <row r="460" spans="1:32" x14ac:dyDescent="0.25">
      <c r="A460" s="51" t="str">
        <f t="shared" si="7"/>
        <v>GGT (Gamma Glutamyltransférase)B93</v>
      </c>
      <c r="B460" s="84" t="s">
        <v>163</v>
      </c>
      <c r="C460" s="84" t="s">
        <v>11</v>
      </c>
      <c r="D460" s="84" t="s">
        <v>193</v>
      </c>
      <c r="E460" s="84" t="s">
        <v>190</v>
      </c>
      <c r="F460" s="82">
        <v>3</v>
      </c>
      <c r="G460" s="82">
        <v>131</v>
      </c>
      <c r="H460" s="82">
        <v>1.41</v>
      </c>
      <c r="I460" s="82">
        <v>1.08</v>
      </c>
      <c r="J460" s="82">
        <v>10.1</v>
      </c>
      <c r="K460" s="82">
        <v>71</v>
      </c>
      <c r="L460" s="82">
        <v>1</v>
      </c>
      <c r="M460" s="82">
        <v>0.62</v>
      </c>
      <c r="N460" s="82">
        <v>0.48</v>
      </c>
      <c r="O460" s="82">
        <v>1.38</v>
      </c>
      <c r="P460" s="82">
        <v>16.600000000000001</v>
      </c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82"/>
      <c r="AD460" s="82"/>
      <c r="AE460" s="82"/>
      <c r="AF460" s="82"/>
    </row>
    <row r="461" spans="1:32" x14ac:dyDescent="0.25">
      <c r="A461" s="51" t="str">
        <f t="shared" si="7"/>
        <v>GGT (Gamma Glutamyltransférase)B103</v>
      </c>
      <c r="B461" s="84" t="s">
        <v>164</v>
      </c>
      <c r="C461" s="84" t="s">
        <v>11</v>
      </c>
      <c r="D461" s="84" t="s">
        <v>193</v>
      </c>
      <c r="E461" s="84" t="s">
        <v>190</v>
      </c>
      <c r="F461" s="82">
        <v>3</v>
      </c>
      <c r="G461" s="82">
        <v>130.63999999999999</v>
      </c>
      <c r="H461" s="82">
        <v>1.25</v>
      </c>
      <c r="I461" s="82">
        <v>0.96</v>
      </c>
      <c r="J461" s="82">
        <v>10.1</v>
      </c>
      <c r="K461" s="82">
        <v>83</v>
      </c>
      <c r="L461" s="82">
        <v>1</v>
      </c>
      <c r="M461" s="82">
        <v>0.5</v>
      </c>
      <c r="N461" s="82">
        <v>0.43</v>
      </c>
      <c r="O461" s="82">
        <v>1.1000000000000001</v>
      </c>
      <c r="P461" s="82">
        <v>16.600000000000001</v>
      </c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82"/>
      <c r="AD461" s="82"/>
      <c r="AE461" s="82"/>
      <c r="AF461" s="82"/>
    </row>
    <row r="462" spans="1:32" x14ac:dyDescent="0.25">
      <c r="A462" s="51" t="str">
        <f t="shared" si="7"/>
        <v>GGT (Gamma Glutamyltransférase)B113</v>
      </c>
      <c r="B462" s="84" t="s">
        <v>165</v>
      </c>
      <c r="C462" s="84" t="s">
        <v>11</v>
      </c>
      <c r="D462" s="84" t="s">
        <v>193</v>
      </c>
      <c r="E462" s="84" t="s">
        <v>190</v>
      </c>
      <c r="F462" s="82">
        <v>3</v>
      </c>
      <c r="G462" s="82">
        <v>130.38999999999999</v>
      </c>
      <c r="H462" s="82">
        <v>1.29</v>
      </c>
      <c r="I462" s="82">
        <v>0.99</v>
      </c>
      <c r="J462" s="82">
        <v>10.1</v>
      </c>
      <c r="K462" s="82">
        <v>76</v>
      </c>
      <c r="L462" s="82">
        <v>1</v>
      </c>
      <c r="M462" s="82">
        <v>0.41</v>
      </c>
      <c r="N462" s="82">
        <v>0.44</v>
      </c>
      <c r="O462" s="82">
        <v>0.9</v>
      </c>
      <c r="P462" s="82">
        <v>16.600000000000001</v>
      </c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82"/>
      <c r="AD462" s="82"/>
      <c r="AE462" s="82"/>
      <c r="AF462" s="82"/>
    </row>
    <row r="463" spans="1:32" x14ac:dyDescent="0.25">
      <c r="A463" s="51" t="str">
        <f t="shared" si="7"/>
        <v>GGT (Gamma Glutamyltransférase)B123</v>
      </c>
      <c r="B463" s="84" t="s">
        <v>166</v>
      </c>
      <c r="C463" s="84" t="s">
        <v>11</v>
      </c>
      <c r="D463" s="84" t="s">
        <v>193</v>
      </c>
      <c r="E463" s="84" t="s">
        <v>190</v>
      </c>
      <c r="F463" s="82">
        <v>3</v>
      </c>
      <c r="G463" s="82">
        <v>130.19</v>
      </c>
      <c r="H463" s="82">
        <v>1.34</v>
      </c>
      <c r="I463" s="82">
        <v>1.03</v>
      </c>
      <c r="J463" s="82">
        <v>10.1</v>
      </c>
      <c r="K463" s="82">
        <v>85</v>
      </c>
      <c r="L463" s="82">
        <v>1</v>
      </c>
      <c r="M463" s="82">
        <v>0.34</v>
      </c>
      <c r="N463" s="82">
        <v>0.46</v>
      </c>
      <c r="O463" s="82">
        <v>0.75</v>
      </c>
      <c r="P463" s="82">
        <v>16.600000000000001</v>
      </c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82"/>
      <c r="AD463" s="82"/>
      <c r="AE463" s="82"/>
      <c r="AF463" s="82"/>
    </row>
    <row r="464" spans="1:32" x14ac:dyDescent="0.25">
      <c r="A464" s="51" t="str">
        <f t="shared" si="7"/>
        <v>GGT (Gamma Glutamyltransférase)B133</v>
      </c>
      <c r="B464" s="84" t="s">
        <v>167</v>
      </c>
      <c r="C464" s="84" t="s">
        <v>11</v>
      </c>
      <c r="D464" s="84" t="s">
        <v>193</v>
      </c>
      <c r="E464" s="84" t="s">
        <v>190</v>
      </c>
      <c r="F464" s="82">
        <v>3</v>
      </c>
      <c r="G464" s="82">
        <v>130.88999999999999</v>
      </c>
      <c r="H464" s="82">
        <v>1.47</v>
      </c>
      <c r="I464" s="82">
        <v>1.1200000000000001</v>
      </c>
      <c r="J464" s="82">
        <v>10.1</v>
      </c>
      <c r="K464" s="82">
        <v>864</v>
      </c>
      <c r="L464" s="82">
        <v>1</v>
      </c>
      <c r="M464" s="82">
        <v>0.57999999999999996</v>
      </c>
      <c r="N464" s="82">
        <v>0.5</v>
      </c>
      <c r="O464" s="82">
        <v>1.29</v>
      </c>
      <c r="P464" s="82">
        <v>16.600000000000001</v>
      </c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82"/>
      <c r="AD464" s="82"/>
      <c r="AE464" s="82"/>
      <c r="AF464" s="82"/>
    </row>
    <row r="465" spans="1:32" x14ac:dyDescent="0.25">
      <c r="A465" s="51" t="str">
        <f t="shared" si="7"/>
        <v>GlucoseA1</v>
      </c>
      <c r="B465" s="84" t="s">
        <v>154</v>
      </c>
      <c r="C465" s="84" t="s">
        <v>12</v>
      </c>
      <c r="D465" s="84" t="s">
        <v>184</v>
      </c>
      <c r="E465" s="84" t="s">
        <v>189</v>
      </c>
      <c r="F465" s="82">
        <v>1</v>
      </c>
      <c r="G465" s="82">
        <v>3.36</v>
      </c>
      <c r="H465" s="82">
        <v>0.1</v>
      </c>
      <c r="I465" s="82">
        <v>2.94</v>
      </c>
      <c r="J465" s="82">
        <v>3.4</v>
      </c>
      <c r="K465" s="82">
        <v>121232</v>
      </c>
      <c r="L465" s="82">
        <v>201</v>
      </c>
      <c r="M465" s="82" t="s">
        <v>186</v>
      </c>
      <c r="N465" s="82" t="s">
        <v>186</v>
      </c>
      <c r="O465" s="82" t="s">
        <v>186</v>
      </c>
      <c r="P465" s="82">
        <v>5.0999999999999996</v>
      </c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82"/>
      <c r="AD465" s="82"/>
      <c r="AE465" s="82"/>
      <c r="AF465" s="82"/>
    </row>
    <row r="466" spans="1:32" x14ac:dyDescent="0.25">
      <c r="A466" s="51" t="str">
        <f t="shared" si="7"/>
        <v>GlucoseB11</v>
      </c>
      <c r="B466" s="84" t="s">
        <v>155</v>
      </c>
      <c r="C466" s="84" t="s">
        <v>12</v>
      </c>
      <c r="D466" s="84" t="s">
        <v>193</v>
      </c>
      <c r="E466" s="84" t="s">
        <v>189</v>
      </c>
      <c r="F466" s="82">
        <v>1</v>
      </c>
      <c r="G466" s="82">
        <v>3.33</v>
      </c>
      <c r="H466" s="82">
        <v>0.05</v>
      </c>
      <c r="I466" s="82">
        <v>1.53</v>
      </c>
      <c r="J466" s="82">
        <v>3.4</v>
      </c>
      <c r="K466" s="82">
        <v>63</v>
      </c>
      <c r="L466" s="82">
        <v>1</v>
      </c>
      <c r="M466" s="82">
        <v>-0.27</v>
      </c>
      <c r="N466" s="82">
        <v>0.52</v>
      </c>
      <c r="O466" s="82">
        <v>-0.79</v>
      </c>
      <c r="P466" s="82">
        <v>5.0999999999999996</v>
      </c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82"/>
      <c r="AD466" s="82"/>
      <c r="AE466" s="82"/>
      <c r="AF466" s="82"/>
    </row>
    <row r="467" spans="1:32" x14ac:dyDescent="0.25">
      <c r="A467" s="51" t="str">
        <f t="shared" si="7"/>
        <v>GlucoseB21</v>
      </c>
      <c r="B467" s="84" t="s">
        <v>156</v>
      </c>
      <c r="C467" s="84" t="s">
        <v>12</v>
      </c>
      <c r="D467" s="84" t="s">
        <v>193</v>
      </c>
      <c r="E467" s="84" t="s">
        <v>189</v>
      </c>
      <c r="F467" s="82">
        <v>1</v>
      </c>
      <c r="G467" s="82">
        <v>3.36</v>
      </c>
      <c r="H467" s="82">
        <v>0.09</v>
      </c>
      <c r="I467" s="82">
        <v>2.63</v>
      </c>
      <c r="J467" s="82">
        <v>3.4</v>
      </c>
      <c r="K467" s="82">
        <v>62</v>
      </c>
      <c r="L467" s="82">
        <v>1</v>
      </c>
      <c r="M467" s="82">
        <v>0</v>
      </c>
      <c r="N467" s="82">
        <v>0.89</v>
      </c>
      <c r="O467" s="82">
        <v>-0.01</v>
      </c>
      <c r="P467" s="82">
        <v>5.0999999999999996</v>
      </c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82"/>
      <c r="AD467" s="82"/>
      <c r="AE467" s="82"/>
      <c r="AF467" s="82"/>
    </row>
    <row r="468" spans="1:32" x14ac:dyDescent="0.25">
      <c r="A468" s="51" t="str">
        <f t="shared" si="7"/>
        <v>GlucoseB31</v>
      </c>
      <c r="B468" s="84" t="s">
        <v>157</v>
      </c>
      <c r="C468" s="84" t="s">
        <v>12</v>
      </c>
      <c r="D468" s="84" t="s">
        <v>193</v>
      </c>
      <c r="E468" s="84" t="s">
        <v>189</v>
      </c>
      <c r="F468" s="82">
        <v>1</v>
      </c>
      <c r="G468" s="82">
        <v>3.35</v>
      </c>
      <c r="H468" s="82">
        <v>7.0000000000000007E-2</v>
      </c>
      <c r="I468" s="82">
        <v>2.19</v>
      </c>
      <c r="J468" s="82">
        <v>3.4</v>
      </c>
      <c r="K468" s="82">
        <v>63</v>
      </c>
      <c r="L468" s="82">
        <v>1</v>
      </c>
      <c r="M468" s="82">
        <v>-7.0000000000000007E-2</v>
      </c>
      <c r="N468" s="82">
        <v>0.74</v>
      </c>
      <c r="O468" s="82">
        <v>-0.19</v>
      </c>
      <c r="P468" s="82">
        <v>5.0999999999999996</v>
      </c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82"/>
      <c r="AD468" s="82"/>
      <c r="AE468" s="82"/>
      <c r="AF468" s="82"/>
    </row>
    <row r="469" spans="1:32" x14ac:dyDescent="0.25">
      <c r="A469" s="51" t="str">
        <f t="shared" si="7"/>
        <v>GlucoseB41</v>
      </c>
      <c r="B469" s="84" t="s">
        <v>158</v>
      </c>
      <c r="C469" s="84" t="s">
        <v>12</v>
      </c>
      <c r="D469" s="84" t="s">
        <v>193</v>
      </c>
      <c r="E469" s="84" t="s">
        <v>189</v>
      </c>
      <c r="F469" s="82">
        <v>1</v>
      </c>
      <c r="G469" s="82">
        <v>3.34</v>
      </c>
      <c r="H469" s="82">
        <v>0.05</v>
      </c>
      <c r="I469" s="82">
        <v>1.53</v>
      </c>
      <c r="J469" s="82">
        <v>3.4</v>
      </c>
      <c r="K469" s="82">
        <v>62</v>
      </c>
      <c r="L469" s="82">
        <v>1</v>
      </c>
      <c r="M469" s="82">
        <v>-0.13</v>
      </c>
      <c r="N469" s="82">
        <v>0.52</v>
      </c>
      <c r="O469" s="82">
        <v>-0.38</v>
      </c>
      <c r="P469" s="82">
        <v>5.0999999999999996</v>
      </c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82"/>
      <c r="AD469" s="82"/>
      <c r="AE469" s="82"/>
      <c r="AF469" s="82"/>
    </row>
    <row r="470" spans="1:32" x14ac:dyDescent="0.25">
      <c r="A470" s="51" t="str">
        <f t="shared" si="7"/>
        <v>GlucoseB51</v>
      </c>
      <c r="B470" s="84" t="s">
        <v>159</v>
      </c>
      <c r="C470" s="84" t="s">
        <v>12</v>
      </c>
      <c r="D470" s="84" t="s">
        <v>193</v>
      </c>
      <c r="E470" s="84" t="s">
        <v>189</v>
      </c>
      <c r="F470" s="82">
        <v>1</v>
      </c>
      <c r="G470" s="82">
        <v>3.36</v>
      </c>
      <c r="H470" s="82">
        <v>0.06</v>
      </c>
      <c r="I470" s="82">
        <v>1.73</v>
      </c>
      <c r="J470" s="82">
        <v>3.4</v>
      </c>
      <c r="K470" s="82">
        <v>62</v>
      </c>
      <c r="L470" s="82">
        <v>1</v>
      </c>
      <c r="M470" s="82">
        <v>0.04</v>
      </c>
      <c r="N470" s="82">
        <v>0.59</v>
      </c>
      <c r="O470" s="82">
        <v>0.11</v>
      </c>
      <c r="P470" s="82">
        <v>5.0999999999999996</v>
      </c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82"/>
      <c r="AD470" s="82"/>
      <c r="AE470" s="82"/>
      <c r="AF470" s="82"/>
    </row>
    <row r="471" spans="1:32" x14ac:dyDescent="0.25">
      <c r="A471" s="51" t="str">
        <f t="shared" si="7"/>
        <v>GlucoseB61</v>
      </c>
      <c r="B471" s="84" t="s">
        <v>160</v>
      </c>
      <c r="C471" s="84" t="s">
        <v>12</v>
      </c>
      <c r="D471" s="84" t="s">
        <v>193</v>
      </c>
      <c r="E471" s="84" t="s">
        <v>189</v>
      </c>
      <c r="F471" s="82">
        <v>1</v>
      </c>
      <c r="G471" s="82">
        <v>3.32</v>
      </c>
      <c r="H471" s="82">
        <v>0.05</v>
      </c>
      <c r="I471" s="82">
        <v>1.6</v>
      </c>
      <c r="J471" s="82">
        <v>3.4</v>
      </c>
      <c r="K471" s="82">
        <v>62</v>
      </c>
      <c r="L471" s="82">
        <v>1</v>
      </c>
      <c r="M471" s="82">
        <v>-0.36</v>
      </c>
      <c r="N471" s="82">
        <v>0.54</v>
      </c>
      <c r="O471" s="82">
        <v>-1.06</v>
      </c>
      <c r="P471" s="82">
        <v>5.0999999999999996</v>
      </c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82"/>
      <c r="AD471" s="82"/>
      <c r="AE471" s="82"/>
      <c r="AF471" s="82"/>
    </row>
    <row r="472" spans="1:32" x14ac:dyDescent="0.25">
      <c r="A472" s="51" t="str">
        <f t="shared" si="7"/>
        <v>GlucoseB71</v>
      </c>
      <c r="B472" s="84" t="s">
        <v>161</v>
      </c>
      <c r="C472" s="84" t="s">
        <v>12</v>
      </c>
      <c r="D472" s="84" t="s">
        <v>193</v>
      </c>
      <c r="E472" s="84" t="s">
        <v>189</v>
      </c>
      <c r="F472" s="82">
        <v>1</v>
      </c>
      <c r="G472" s="82">
        <v>3.34</v>
      </c>
      <c r="H472" s="82">
        <v>0.06</v>
      </c>
      <c r="I472" s="82">
        <v>1.86</v>
      </c>
      <c r="J472" s="82">
        <v>3.4</v>
      </c>
      <c r="K472" s="82">
        <v>62</v>
      </c>
      <c r="L472" s="82">
        <v>1</v>
      </c>
      <c r="M472" s="82">
        <v>-0.13</v>
      </c>
      <c r="N472" s="82">
        <v>0.63</v>
      </c>
      <c r="O472" s="82">
        <v>-0.39</v>
      </c>
      <c r="P472" s="82">
        <v>5.0999999999999996</v>
      </c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82"/>
      <c r="AD472" s="82"/>
      <c r="AE472" s="82"/>
      <c r="AF472" s="82"/>
    </row>
    <row r="473" spans="1:32" x14ac:dyDescent="0.25">
      <c r="A473" s="51" t="str">
        <f t="shared" si="7"/>
        <v>GlucoseB81</v>
      </c>
      <c r="B473" s="84" t="s">
        <v>162</v>
      </c>
      <c r="C473" s="84" t="s">
        <v>12</v>
      </c>
      <c r="D473" s="84" t="s">
        <v>193</v>
      </c>
      <c r="E473" s="84" t="s">
        <v>189</v>
      </c>
      <c r="F473" s="82">
        <v>1</v>
      </c>
      <c r="G473" s="82">
        <v>3.35</v>
      </c>
      <c r="H473" s="82">
        <v>0.05</v>
      </c>
      <c r="I473" s="82">
        <v>1.53</v>
      </c>
      <c r="J473" s="82">
        <v>3.4</v>
      </c>
      <c r="K473" s="82">
        <v>65</v>
      </c>
      <c r="L473" s="82">
        <v>1</v>
      </c>
      <c r="M473" s="82">
        <v>-0.05</v>
      </c>
      <c r="N473" s="82">
        <v>0.52</v>
      </c>
      <c r="O473" s="82">
        <v>-0.15</v>
      </c>
      <c r="P473" s="82">
        <v>5.0999999999999996</v>
      </c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82"/>
      <c r="AD473" s="82"/>
      <c r="AE473" s="82"/>
      <c r="AF473" s="82"/>
    </row>
    <row r="474" spans="1:32" x14ac:dyDescent="0.25">
      <c r="A474" s="51" t="str">
        <f t="shared" si="7"/>
        <v>GlucoseB91</v>
      </c>
      <c r="B474" s="84" t="s">
        <v>163</v>
      </c>
      <c r="C474" s="84" t="s">
        <v>12</v>
      </c>
      <c r="D474" s="84" t="s">
        <v>193</v>
      </c>
      <c r="E474" s="84" t="s">
        <v>189</v>
      </c>
      <c r="F474" s="82">
        <v>1</v>
      </c>
      <c r="G474" s="82">
        <v>3.39</v>
      </c>
      <c r="H474" s="82">
        <v>7.0000000000000007E-2</v>
      </c>
      <c r="I474" s="82">
        <v>1.97</v>
      </c>
      <c r="J474" s="82">
        <v>3.4</v>
      </c>
      <c r="K474" s="82">
        <v>66</v>
      </c>
      <c r="L474" s="82">
        <v>1</v>
      </c>
      <c r="M474" s="82">
        <v>0.31</v>
      </c>
      <c r="N474" s="82">
        <v>0.67</v>
      </c>
      <c r="O474" s="82">
        <v>0.92</v>
      </c>
      <c r="P474" s="82">
        <v>5.0999999999999996</v>
      </c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82"/>
      <c r="AD474" s="82"/>
      <c r="AE474" s="82"/>
      <c r="AF474" s="82"/>
    </row>
    <row r="475" spans="1:32" x14ac:dyDescent="0.25">
      <c r="A475" s="51" t="str">
        <f t="shared" si="7"/>
        <v>GlucoseB101</v>
      </c>
      <c r="B475" s="84" t="s">
        <v>164</v>
      </c>
      <c r="C475" s="84" t="s">
        <v>12</v>
      </c>
      <c r="D475" s="84" t="s">
        <v>193</v>
      </c>
      <c r="E475" s="84" t="s">
        <v>189</v>
      </c>
      <c r="F475" s="82">
        <v>1</v>
      </c>
      <c r="G475" s="82">
        <v>3.39</v>
      </c>
      <c r="H475" s="82">
        <v>0.05</v>
      </c>
      <c r="I475" s="82">
        <v>1.34</v>
      </c>
      <c r="J475" s="82">
        <v>3.4</v>
      </c>
      <c r="K475" s="82">
        <v>71</v>
      </c>
      <c r="L475" s="82">
        <v>1</v>
      </c>
      <c r="M475" s="82">
        <v>0.33</v>
      </c>
      <c r="N475" s="82">
        <v>0.46</v>
      </c>
      <c r="O475" s="82">
        <v>0.98</v>
      </c>
      <c r="P475" s="82">
        <v>5.0999999999999996</v>
      </c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82"/>
      <c r="AD475" s="82"/>
      <c r="AE475" s="82"/>
      <c r="AF475" s="82"/>
    </row>
    <row r="476" spans="1:32" x14ac:dyDescent="0.25">
      <c r="A476" s="51" t="str">
        <f t="shared" si="7"/>
        <v>GlucoseB111</v>
      </c>
      <c r="B476" s="84" t="s">
        <v>165</v>
      </c>
      <c r="C476" s="84" t="s">
        <v>12</v>
      </c>
      <c r="D476" s="84" t="s">
        <v>193</v>
      </c>
      <c r="E476" s="84" t="s">
        <v>189</v>
      </c>
      <c r="F476" s="82">
        <v>1</v>
      </c>
      <c r="G476" s="82">
        <v>3.37</v>
      </c>
      <c r="H476" s="82">
        <v>0.06</v>
      </c>
      <c r="I476" s="82">
        <v>1.69</v>
      </c>
      <c r="J476" s="82">
        <v>3.4</v>
      </c>
      <c r="K476" s="82">
        <v>63</v>
      </c>
      <c r="L476" s="82">
        <v>1</v>
      </c>
      <c r="M476" s="82">
        <v>0.15</v>
      </c>
      <c r="N476" s="82">
        <v>0.56999999999999995</v>
      </c>
      <c r="O476" s="82">
        <v>0.44</v>
      </c>
      <c r="P476" s="82">
        <v>5.0999999999999996</v>
      </c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82"/>
      <c r="AD476" s="82"/>
      <c r="AE476" s="82"/>
      <c r="AF476" s="82"/>
    </row>
    <row r="477" spans="1:32" x14ac:dyDescent="0.25">
      <c r="A477" s="51" t="str">
        <f t="shared" si="7"/>
        <v>GlucoseB121</v>
      </c>
      <c r="B477" s="84" t="s">
        <v>166</v>
      </c>
      <c r="C477" s="84" t="s">
        <v>12</v>
      </c>
      <c r="D477" s="84" t="s">
        <v>193</v>
      </c>
      <c r="E477" s="84" t="s">
        <v>189</v>
      </c>
      <c r="F477" s="82">
        <v>1</v>
      </c>
      <c r="G477" s="82">
        <v>3.39</v>
      </c>
      <c r="H477" s="82">
        <v>0.05</v>
      </c>
      <c r="I477" s="82">
        <v>1.41</v>
      </c>
      <c r="J477" s="82">
        <v>3.4</v>
      </c>
      <c r="K477" s="82">
        <v>82</v>
      </c>
      <c r="L477" s="82">
        <v>1</v>
      </c>
      <c r="M477" s="82">
        <v>0.33</v>
      </c>
      <c r="N477" s="82">
        <v>0.48</v>
      </c>
      <c r="O477" s="82">
        <v>0.96</v>
      </c>
      <c r="P477" s="82">
        <v>5.0999999999999996</v>
      </c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82"/>
      <c r="AD477" s="82"/>
      <c r="AE477" s="82"/>
      <c r="AF477" s="82"/>
    </row>
    <row r="478" spans="1:32" x14ac:dyDescent="0.25">
      <c r="A478" s="51" t="str">
        <f t="shared" si="7"/>
        <v>GlucoseB131</v>
      </c>
      <c r="B478" s="84" t="s">
        <v>167</v>
      </c>
      <c r="C478" s="84" t="s">
        <v>12</v>
      </c>
      <c r="D478" s="84" t="s">
        <v>193</v>
      </c>
      <c r="E478" s="84" t="s">
        <v>189</v>
      </c>
      <c r="F478" s="82">
        <v>1</v>
      </c>
      <c r="G478" s="82">
        <v>3.36</v>
      </c>
      <c r="H478" s="82">
        <v>0.06</v>
      </c>
      <c r="I478" s="82">
        <v>1.88</v>
      </c>
      <c r="J478" s="82">
        <v>3.4</v>
      </c>
      <c r="K478" s="82">
        <v>783</v>
      </c>
      <c r="L478" s="82">
        <v>1</v>
      </c>
      <c r="M478" s="82">
        <v>0.02</v>
      </c>
      <c r="N478" s="82">
        <v>0.64</v>
      </c>
      <c r="O478" s="82">
        <v>7.0000000000000007E-2</v>
      </c>
      <c r="P478" s="82">
        <v>5.0999999999999996</v>
      </c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82"/>
      <c r="AD478" s="82"/>
      <c r="AE478" s="82"/>
      <c r="AF478" s="82"/>
    </row>
    <row r="479" spans="1:32" x14ac:dyDescent="0.25">
      <c r="A479" s="51" t="str">
        <f t="shared" si="7"/>
        <v>GlucoseA2</v>
      </c>
      <c r="B479" s="84" t="s">
        <v>154</v>
      </c>
      <c r="C479" s="84" t="s">
        <v>12</v>
      </c>
      <c r="D479" s="84" t="s">
        <v>184</v>
      </c>
      <c r="E479" s="84" t="s">
        <v>189</v>
      </c>
      <c r="F479" s="82">
        <v>2</v>
      </c>
      <c r="G479" s="82">
        <v>6.47</v>
      </c>
      <c r="H479" s="82">
        <v>0.15</v>
      </c>
      <c r="I479" s="82">
        <v>2.33</v>
      </c>
      <c r="J479" s="82">
        <v>3.4</v>
      </c>
      <c r="K479" s="82">
        <v>35182</v>
      </c>
      <c r="L479" s="82">
        <v>63</v>
      </c>
      <c r="M479" s="82" t="s">
        <v>186</v>
      </c>
      <c r="N479" s="82" t="s">
        <v>186</v>
      </c>
      <c r="O479" s="82" t="s">
        <v>186</v>
      </c>
      <c r="P479" s="82">
        <v>4.4000000000000004</v>
      </c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82"/>
      <c r="AD479" s="82"/>
      <c r="AE479" s="82"/>
      <c r="AF479" s="82"/>
    </row>
    <row r="480" spans="1:32" x14ac:dyDescent="0.25">
      <c r="A480" s="51" t="str">
        <f t="shared" si="7"/>
        <v>GlucoseB12</v>
      </c>
      <c r="B480" s="84" t="s">
        <v>155</v>
      </c>
      <c r="C480" s="84" t="s">
        <v>12</v>
      </c>
      <c r="D480" s="84" t="s">
        <v>193</v>
      </c>
      <c r="E480" s="84" t="s">
        <v>189</v>
      </c>
      <c r="F480" s="82">
        <v>2</v>
      </c>
      <c r="G480" s="82">
        <v>6.37</v>
      </c>
      <c r="H480" s="82">
        <v>0.1</v>
      </c>
      <c r="I480" s="82">
        <v>1.54</v>
      </c>
      <c r="J480" s="82">
        <v>3.4</v>
      </c>
      <c r="K480" s="82">
        <v>59</v>
      </c>
      <c r="L480" s="82">
        <v>1</v>
      </c>
      <c r="M480" s="82">
        <v>-0.65</v>
      </c>
      <c r="N480" s="82">
        <v>0.66</v>
      </c>
      <c r="O480" s="82">
        <v>-1.52</v>
      </c>
      <c r="P480" s="82">
        <v>4.4000000000000004</v>
      </c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82"/>
      <c r="AD480" s="82"/>
      <c r="AE480" s="82"/>
      <c r="AF480" s="82"/>
    </row>
    <row r="481" spans="1:32" x14ac:dyDescent="0.25">
      <c r="A481" s="51" t="str">
        <f t="shared" si="7"/>
        <v>GlucoseB22</v>
      </c>
      <c r="B481" s="84" t="s">
        <v>156</v>
      </c>
      <c r="C481" s="84" t="s">
        <v>12</v>
      </c>
      <c r="D481" s="84" t="s">
        <v>193</v>
      </c>
      <c r="E481" s="84" t="s">
        <v>189</v>
      </c>
      <c r="F481" s="82">
        <v>2</v>
      </c>
      <c r="G481" s="82">
        <v>6.47</v>
      </c>
      <c r="H481" s="82">
        <v>0.15</v>
      </c>
      <c r="I481" s="82">
        <v>2.27</v>
      </c>
      <c r="J481" s="82">
        <v>3.4</v>
      </c>
      <c r="K481" s="82">
        <v>54</v>
      </c>
      <c r="L481" s="82">
        <v>1</v>
      </c>
      <c r="M481" s="82">
        <v>0</v>
      </c>
      <c r="N481" s="82">
        <v>0.98</v>
      </c>
      <c r="O481" s="82">
        <v>-0.01</v>
      </c>
      <c r="P481" s="82">
        <v>4.4000000000000004</v>
      </c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82"/>
      <c r="AD481" s="82"/>
      <c r="AE481" s="82"/>
      <c r="AF481" s="82"/>
    </row>
    <row r="482" spans="1:32" x14ac:dyDescent="0.25">
      <c r="A482" s="51" t="str">
        <f t="shared" si="7"/>
        <v>GlucoseB32</v>
      </c>
      <c r="B482" s="84" t="s">
        <v>157</v>
      </c>
      <c r="C482" s="84" t="s">
        <v>12</v>
      </c>
      <c r="D482" s="84" t="s">
        <v>193</v>
      </c>
      <c r="E482" s="84" t="s">
        <v>189</v>
      </c>
      <c r="F482" s="82">
        <v>2</v>
      </c>
      <c r="G482" s="82">
        <v>6.44</v>
      </c>
      <c r="H482" s="82">
        <v>0.15</v>
      </c>
      <c r="I482" s="82">
        <v>2.36</v>
      </c>
      <c r="J482" s="82">
        <v>3.4</v>
      </c>
      <c r="K482" s="82">
        <v>64</v>
      </c>
      <c r="L482" s="82">
        <v>1</v>
      </c>
      <c r="M482" s="82">
        <v>-0.24</v>
      </c>
      <c r="N482" s="82">
        <v>1.01</v>
      </c>
      <c r="O482" s="82">
        <v>-0.56999999999999995</v>
      </c>
      <c r="P482" s="82">
        <v>4.4000000000000004</v>
      </c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82"/>
      <c r="AD482" s="82"/>
      <c r="AE482" s="82"/>
      <c r="AF482" s="82"/>
    </row>
    <row r="483" spans="1:32" x14ac:dyDescent="0.25">
      <c r="A483" s="51" t="str">
        <f t="shared" si="7"/>
        <v>GlucoseB42</v>
      </c>
      <c r="B483" s="84" t="s">
        <v>158</v>
      </c>
      <c r="C483" s="84" t="s">
        <v>12</v>
      </c>
      <c r="D483" s="84" t="s">
        <v>193</v>
      </c>
      <c r="E483" s="84" t="s">
        <v>189</v>
      </c>
      <c r="F483" s="82">
        <v>2</v>
      </c>
      <c r="G483" s="82">
        <v>6.41</v>
      </c>
      <c r="H483" s="82">
        <v>0.08</v>
      </c>
      <c r="I483" s="82">
        <v>1.2</v>
      </c>
      <c r="J483" s="82">
        <v>3.4</v>
      </c>
      <c r="K483" s="82">
        <v>58</v>
      </c>
      <c r="L483" s="82">
        <v>1</v>
      </c>
      <c r="M483" s="82">
        <v>-0.41</v>
      </c>
      <c r="N483" s="82">
        <v>0.51</v>
      </c>
      <c r="O483" s="82">
        <v>-0.95</v>
      </c>
      <c r="P483" s="82">
        <v>4.4000000000000004</v>
      </c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82"/>
      <c r="AD483" s="82"/>
      <c r="AE483" s="82"/>
      <c r="AF483" s="82"/>
    </row>
    <row r="484" spans="1:32" x14ac:dyDescent="0.25">
      <c r="A484" s="51" t="str">
        <f t="shared" si="7"/>
        <v>GlucoseB52</v>
      </c>
      <c r="B484" s="84" t="s">
        <v>159</v>
      </c>
      <c r="C484" s="84" t="s">
        <v>12</v>
      </c>
      <c r="D484" s="84" t="s">
        <v>193</v>
      </c>
      <c r="E484" s="84" t="s">
        <v>189</v>
      </c>
      <c r="F484" s="82">
        <v>2</v>
      </c>
      <c r="G484" s="82">
        <v>6.48</v>
      </c>
      <c r="H484" s="82">
        <v>0.1</v>
      </c>
      <c r="I484" s="82">
        <v>1.59</v>
      </c>
      <c r="J484" s="82">
        <v>3.4</v>
      </c>
      <c r="K484" s="82">
        <v>59</v>
      </c>
      <c r="L484" s="82">
        <v>1</v>
      </c>
      <c r="M484" s="82">
        <v>0.05</v>
      </c>
      <c r="N484" s="82">
        <v>0.68</v>
      </c>
      <c r="O484" s="82">
        <v>0.12</v>
      </c>
      <c r="P484" s="82">
        <v>4.4000000000000004</v>
      </c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82"/>
      <c r="AD484" s="82"/>
      <c r="AE484" s="82"/>
      <c r="AF484" s="82"/>
    </row>
    <row r="485" spans="1:32" x14ac:dyDescent="0.25">
      <c r="A485" s="51" t="str">
        <f t="shared" si="7"/>
        <v>GlucoseB62</v>
      </c>
      <c r="B485" s="84" t="s">
        <v>160</v>
      </c>
      <c r="C485" s="84" t="s">
        <v>12</v>
      </c>
      <c r="D485" s="84" t="s">
        <v>193</v>
      </c>
      <c r="E485" s="84" t="s">
        <v>189</v>
      </c>
      <c r="F485" s="82">
        <v>2</v>
      </c>
      <c r="G485" s="82">
        <v>6.35</v>
      </c>
      <c r="H485" s="82">
        <v>0.13</v>
      </c>
      <c r="I485" s="82">
        <v>2.0299999999999998</v>
      </c>
      <c r="J485" s="82">
        <v>3.4</v>
      </c>
      <c r="K485" s="82">
        <v>58</v>
      </c>
      <c r="L485" s="82">
        <v>1</v>
      </c>
      <c r="M485" s="82">
        <v>-0.84</v>
      </c>
      <c r="N485" s="82">
        <v>0.87</v>
      </c>
      <c r="O485" s="82">
        <v>-1.95</v>
      </c>
      <c r="P485" s="82">
        <v>4.4000000000000004</v>
      </c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82"/>
      <c r="AD485" s="82"/>
      <c r="AE485" s="82"/>
      <c r="AF485" s="82"/>
    </row>
    <row r="486" spans="1:32" x14ac:dyDescent="0.25">
      <c r="A486" s="51" t="str">
        <f t="shared" si="7"/>
        <v>GlucoseB72</v>
      </c>
      <c r="B486" s="84" t="s">
        <v>161</v>
      </c>
      <c r="C486" s="84" t="s">
        <v>12</v>
      </c>
      <c r="D486" s="84" t="s">
        <v>193</v>
      </c>
      <c r="E486" s="84" t="s">
        <v>189</v>
      </c>
      <c r="F486" s="82">
        <v>2</v>
      </c>
      <c r="G486" s="82">
        <v>6.4</v>
      </c>
      <c r="H486" s="82">
        <v>0.11</v>
      </c>
      <c r="I486" s="82">
        <v>1.69</v>
      </c>
      <c r="J486" s="82">
        <v>3.4</v>
      </c>
      <c r="K486" s="82">
        <v>60</v>
      </c>
      <c r="L486" s="82">
        <v>1</v>
      </c>
      <c r="M486" s="82">
        <v>-0.51</v>
      </c>
      <c r="N486" s="82">
        <v>0.73</v>
      </c>
      <c r="O486" s="82">
        <v>-1.18</v>
      </c>
      <c r="P486" s="82">
        <v>4.4000000000000004</v>
      </c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82"/>
      <c r="AD486" s="82"/>
      <c r="AE486" s="82"/>
      <c r="AF486" s="82"/>
    </row>
    <row r="487" spans="1:32" x14ac:dyDescent="0.25">
      <c r="A487" s="51" t="str">
        <f t="shared" si="7"/>
        <v>GlucoseB82</v>
      </c>
      <c r="B487" s="84" t="s">
        <v>162</v>
      </c>
      <c r="C487" s="84" t="s">
        <v>12</v>
      </c>
      <c r="D487" s="84" t="s">
        <v>193</v>
      </c>
      <c r="E487" s="84" t="s">
        <v>189</v>
      </c>
      <c r="F487" s="82">
        <v>2</v>
      </c>
      <c r="G487" s="82">
        <v>6.44</v>
      </c>
      <c r="H487" s="82">
        <v>0.11</v>
      </c>
      <c r="I487" s="82">
        <v>1.73</v>
      </c>
      <c r="J487" s="82">
        <v>3.4</v>
      </c>
      <c r="K487" s="82">
        <v>61</v>
      </c>
      <c r="L487" s="82">
        <v>1</v>
      </c>
      <c r="M487" s="82">
        <v>-0.21</v>
      </c>
      <c r="N487" s="82">
        <v>0.75</v>
      </c>
      <c r="O487" s="82">
        <v>-0.49</v>
      </c>
      <c r="P487" s="82">
        <v>4.4000000000000004</v>
      </c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82"/>
      <c r="AD487" s="82"/>
      <c r="AE487" s="82"/>
      <c r="AF487" s="82"/>
    </row>
    <row r="488" spans="1:32" x14ac:dyDescent="0.25">
      <c r="A488" s="51" t="str">
        <f t="shared" si="7"/>
        <v>GlucoseB92</v>
      </c>
      <c r="B488" s="84" t="s">
        <v>163</v>
      </c>
      <c r="C488" s="84" t="s">
        <v>12</v>
      </c>
      <c r="D488" s="84" t="s">
        <v>193</v>
      </c>
      <c r="E488" s="84" t="s">
        <v>189</v>
      </c>
      <c r="F488" s="82">
        <v>2</v>
      </c>
      <c r="G488" s="82">
        <v>6.46</v>
      </c>
      <c r="H488" s="82">
        <v>0.11</v>
      </c>
      <c r="I488" s="82">
        <v>1.74</v>
      </c>
      <c r="J488" s="82">
        <v>3.4</v>
      </c>
      <c r="K488" s="82">
        <v>62</v>
      </c>
      <c r="L488" s="82">
        <v>1</v>
      </c>
      <c r="M488" s="82">
        <v>-0.1</v>
      </c>
      <c r="N488" s="82">
        <v>0.75</v>
      </c>
      <c r="O488" s="82">
        <v>-0.22</v>
      </c>
      <c r="P488" s="82">
        <v>4.4000000000000004</v>
      </c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82"/>
      <c r="AD488" s="82"/>
      <c r="AE488" s="82"/>
      <c r="AF488" s="82"/>
    </row>
    <row r="489" spans="1:32" x14ac:dyDescent="0.25">
      <c r="A489" s="51" t="str">
        <f t="shared" si="7"/>
        <v>GlucoseB102</v>
      </c>
      <c r="B489" s="84" t="s">
        <v>164</v>
      </c>
      <c r="C489" s="84" t="s">
        <v>12</v>
      </c>
      <c r="D489" s="84" t="s">
        <v>193</v>
      </c>
      <c r="E489" s="84" t="s">
        <v>189</v>
      </c>
      <c r="F489" s="82">
        <v>2</v>
      </c>
      <c r="G489" s="82">
        <v>6.51</v>
      </c>
      <c r="H489" s="82">
        <v>0.1</v>
      </c>
      <c r="I489" s="82">
        <v>1.53</v>
      </c>
      <c r="J489" s="82">
        <v>3.4</v>
      </c>
      <c r="K489" s="82">
        <v>68</v>
      </c>
      <c r="L489" s="82">
        <v>1</v>
      </c>
      <c r="M489" s="82">
        <v>0.24</v>
      </c>
      <c r="N489" s="82">
        <v>0.66</v>
      </c>
      <c r="O489" s="82">
        <v>0.55000000000000004</v>
      </c>
      <c r="P489" s="82">
        <v>4.4000000000000004</v>
      </c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82"/>
      <c r="AD489" s="82"/>
      <c r="AE489" s="82"/>
      <c r="AF489" s="82"/>
    </row>
    <row r="490" spans="1:32" x14ac:dyDescent="0.25">
      <c r="A490" s="51" t="str">
        <f t="shared" si="7"/>
        <v>GlucoseB112</v>
      </c>
      <c r="B490" s="84" t="s">
        <v>165</v>
      </c>
      <c r="C490" s="84" t="s">
        <v>12</v>
      </c>
      <c r="D490" s="84" t="s">
        <v>193</v>
      </c>
      <c r="E490" s="84" t="s">
        <v>189</v>
      </c>
      <c r="F490" s="82">
        <v>2</v>
      </c>
      <c r="G490" s="82">
        <v>6.45</v>
      </c>
      <c r="H490" s="82">
        <v>0.11</v>
      </c>
      <c r="I490" s="82">
        <v>1.73</v>
      </c>
      <c r="J490" s="82">
        <v>3.4</v>
      </c>
      <c r="K490" s="82">
        <v>59</v>
      </c>
      <c r="L490" s="82">
        <v>1</v>
      </c>
      <c r="M490" s="82">
        <v>-0.14000000000000001</v>
      </c>
      <c r="N490" s="82">
        <v>0.74</v>
      </c>
      <c r="O490" s="82">
        <v>-0.32</v>
      </c>
      <c r="P490" s="82">
        <v>4.4000000000000004</v>
      </c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82"/>
      <c r="AD490" s="82"/>
      <c r="AE490" s="82"/>
      <c r="AF490" s="82"/>
    </row>
    <row r="491" spans="1:32" x14ac:dyDescent="0.25">
      <c r="A491" s="51" t="str">
        <f t="shared" si="7"/>
        <v>GlucoseB122</v>
      </c>
      <c r="B491" s="84" t="s">
        <v>166</v>
      </c>
      <c r="C491" s="84" t="s">
        <v>12</v>
      </c>
      <c r="D491" s="84" t="s">
        <v>193</v>
      </c>
      <c r="E491" s="84" t="s">
        <v>189</v>
      </c>
      <c r="F491" s="82">
        <v>2</v>
      </c>
      <c r="G491" s="82">
        <v>6.51</v>
      </c>
      <c r="H491" s="82">
        <v>0.08</v>
      </c>
      <c r="I491" s="82">
        <v>1.26</v>
      </c>
      <c r="J491" s="82">
        <v>3.4</v>
      </c>
      <c r="K491" s="82">
        <v>71</v>
      </c>
      <c r="L491" s="82">
        <v>1</v>
      </c>
      <c r="M491" s="82">
        <v>0.22</v>
      </c>
      <c r="N491" s="82">
        <v>0.54</v>
      </c>
      <c r="O491" s="82">
        <v>0.5</v>
      </c>
      <c r="P491" s="82">
        <v>4.4000000000000004</v>
      </c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82"/>
      <c r="AD491" s="82"/>
      <c r="AE491" s="82"/>
      <c r="AF491" s="82"/>
    </row>
    <row r="492" spans="1:32" x14ac:dyDescent="0.25">
      <c r="A492" s="51" t="str">
        <f t="shared" si="7"/>
        <v>GlucoseB132</v>
      </c>
      <c r="B492" s="84" t="s">
        <v>167</v>
      </c>
      <c r="C492" s="84" t="s">
        <v>12</v>
      </c>
      <c r="D492" s="84" t="s">
        <v>193</v>
      </c>
      <c r="E492" s="84" t="s">
        <v>189</v>
      </c>
      <c r="F492" s="82">
        <v>2</v>
      </c>
      <c r="G492" s="82">
        <v>6.44</v>
      </c>
      <c r="H492" s="82">
        <v>0.12</v>
      </c>
      <c r="I492" s="82">
        <v>1.89</v>
      </c>
      <c r="J492" s="82">
        <v>3.4</v>
      </c>
      <c r="K492" s="82">
        <v>733</v>
      </c>
      <c r="L492" s="82">
        <v>1</v>
      </c>
      <c r="M492" s="82">
        <v>-0.2</v>
      </c>
      <c r="N492" s="82">
        <v>0.81</v>
      </c>
      <c r="O492" s="82">
        <v>-0.47</v>
      </c>
      <c r="P492" s="82">
        <v>4.4000000000000004</v>
      </c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82"/>
      <c r="AD492" s="82"/>
      <c r="AE492" s="82"/>
      <c r="AF492" s="82"/>
    </row>
    <row r="493" spans="1:32" x14ac:dyDescent="0.25">
      <c r="A493" s="51" t="str">
        <f t="shared" si="7"/>
        <v>GlucoseA3</v>
      </c>
      <c r="B493" s="84" t="s">
        <v>154</v>
      </c>
      <c r="C493" s="84" t="s">
        <v>12</v>
      </c>
      <c r="D493" s="84" t="s">
        <v>184</v>
      </c>
      <c r="E493" s="84" t="s">
        <v>189</v>
      </c>
      <c r="F493" s="82">
        <v>3</v>
      </c>
      <c r="G493" s="82">
        <v>19.5</v>
      </c>
      <c r="H493" s="82">
        <v>0.47</v>
      </c>
      <c r="I493" s="82">
        <v>2.4300000000000002</v>
      </c>
      <c r="J493" s="82">
        <v>3.4</v>
      </c>
      <c r="K493" s="82">
        <v>120239</v>
      </c>
      <c r="L493" s="82">
        <v>200</v>
      </c>
      <c r="M493" s="82" t="s">
        <v>186</v>
      </c>
      <c r="N493" s="82" t="s">
        <v>186</v>
      </c>
      <c r="O493" s="82" t="s">
        <v>186</v>
      </c>
      <c r="P493" s="82">
        <v>3.7</v>
      </c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82"/>
      <c r="AD493" s="82"/>
      <c r="AE493" s="82"/>
      <c r="AF493" s="82"/>
    </row>
    <row r="494" spans="1:32" x14ac:dyDescent="0.25">
      <c r="A494" s="51" t="str">
        <f t="shared" si="7"/>
        <v>GlucoseB13</v>
      </c>
      <c r="B494" s="84" t="s">
        <v>155</v>
      </c>
      <c r="C494" s="84" t="s">
        <v>12</v>
      </c>
      <c r="D494" s="84" t="s">
        <v>193</v>
      </c>
      <c r="E494" s="84" t="s">
        <v>189</v>
      </c>
      <c r="F494" s="82">
        <v>3</v>
      </c>
      <c r="G494" s="82">
        <v>19.39</v>
      </c>
      <c r="H494" s="82">
        <v>0.21</v>
      </c>
      <c r="I494" s="82">
        <v>1.07</v>
      </c>
      <c r="J494" s="82">
        <v>3.4</v>
      </c>
      <c r="K494" s="82">
        <v>58</v>
      </c>
      <c r="L494" s="82">
        <v>1</v>
      </c>
      <c r="M494" s="82">
        <v>-0.23</v>
      </c>
      <c r="N494" s="82">
        <v>0.44</v>
      </c>
      <c r="O494" s="82">
        <v>-0.56999999999999995</v>
      </c>
      <c r="P494" s="82">
        <v>3.7</v>
      </c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82"/>
      <c r="AD494" s="82"/>
      <c r="AE494" s="82"/>
      <c r="AF494" s="82"/>
    </row>
    <row r="495" spans="1:32" x14ac:dyDescent="0.25">
      <c r="A495" s="51" t="str">
        <f t="shared" si="7"/>
        <v>GlucoseB23</v>
      </c>
      <c r="B495" s="84" t="s">
        <v>156</v>
      </c>
      <c r="C495" s="84" t="s">
        <v>12</v>
      </c>
      <c r="D495" s="84" t="s">
        <v>193</v>
      </c>
      <c r="E495" s="84" t="s">
        <v>189</v>
      </c>
      <c r="F495" s="82">
        <v>3</v>
      </c>
      <c r="G495" s="82">
        <v>19.7</v>
      </c>
      <c r="H495" s="82">
        <v>0.42</v>
      </c>
      <c r="I495" s="82">
        <v>2.13</v>
      </c>
      <c r="J495" s="82">
        <v>3.4</v>
      </c>
      <c r="K495" s="82">
        <v>53</v>
      </c>
      <c r="L495" s="82">
        <v>1</v>
      </c>
      <c r="M495" s="82">
        <v>0.42</v>
      </c>
      <c r="N495" s="82">
        <v>0.87</v>
      </c>
      <c r="O495" s="82">
        <v>1.03</v>
      </c>
      <c r="P495" s="82">
        <v>3.7</v>
      </c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82"/>
      <c r="AD495" s="82"/>
      <c r="AE495" s="82"/>
      <c r="AF495" s="82"/>
    </row>
    <row r="496" spans="1:32" x14ac:dyDescent="0.25">
      <c r="A496" s="51" t="str">
        <f t="shared" si="7"/>
        <v>GlucoseB33</v>
      </c>
      <c r="B496" s="84" t="s">
        <v>157</v>
      </c>
      <c r="C496" s="84" t="s">
        <v>12</v>
      </c>
      <c r="D496" s="84" t="s">
        <v>193</v>
      </c>
      <c r="E496" s="84" t="s">
        <v>189</v>
      </c>
      <c r="F496" s="82">
        <v>3</v>
      </c>
      <c r="G496" s="82">
        <v>19.600000000000001</v>
      </c>
      <c r="H496" s="82">
        <v>0.28999999999999998</v>
      </c>
      <c r="I496" s="82">
        <v>1.47</v>
      </c>
      <c r="J496" s="82">
        <v>3.4</v>
      </c>
      <c r="K496" s="82">
        <v>63</v>
      </c>
      <c r="L496" s="82">
        <v>1</v>
      </c>
      <c r="M496" s="82">
        <v>0.2</v>
      </c>
      <c r="N496" s="82">
        <v>0.61</v>
      </c>
      <c r="O496" s="82">
        <v>0.5</v>
      </c>
      <c r="P496" s="82">
        <v>3.7</v>
      </c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82"/>
      <c r="AD496" s="82"/>
      <c r="AE496" s="82"/>
      <c r="AF496" s="82"/>
    </row>
    <row r="497" spans="1:32" x14ac:dyDescent="0.25">
      <c r="A497" s="51" t="str">
        <f t="shared" si="7"/>
        <v>GlucoseB43</v>
      </c>
      <c r="B497" s="84" t="s">
        <v>158</v>
      </c>
      <c r="C497" s="84" t="s">
        <v>12</v>
      </c>
      <c r="D497" s="84" t="s">
        <v>193</v>
      </c>
      <c r="E497" s="84" t="s">
        <v>189</v>
      </c>
      <c r="F497" s="82">
        <v>3</v>
      </c>
      <c r="G497" s="82">
        <v>19.53</v>
      </c>
      <c r="H497" s="82">
        <v>0.22</v>
      </c>
      <c r="I497" s="82">
        <v>1.1399999999999999</v>
      </c>
      <c r="J497" s="82">
        <v>3.4</v>
      </c>
      <c r="K497" s="82">
        <v>60</v>
      </c>
      <c r="L497" s="82">
        <v>1</v>
      </c>
      <c r="M497" s="82">
        <v>0.05</v>
      </c>
      <c r="N497" s="82">
        <v>0.47</v>
      </c>
      <c r="O497" s="82">
        <v>0.13</v>
      </c>
      <c r="P497" s="82">
        <v>3.7</v>
      </c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82"/>
      <c r="AD497" s="82"/>
      <c r="AE497" s="82"/>
      <c r="AF497" s="82"/>
    </row>
    <row r="498" spans="1:32" x14ac:dyDescent="0.25">
      <c r="A498" s="51" t="str">
        <f t="shared" si="7"/>
        <v>GlucoseB53</v>
      </c>
      <c r="B498" s="84" t="s">
        <v>159</v>
      </c>
      <c r="C498" s="84" t="s">
        <v>12</v>
      </c>
      <c r="D498" s="84" t="s">
        <v>193</v>
      </c>
      <c r="E498" s="84" t="s">
        <v>189</v>
      </c>
      <c r="F498" s="82">
        <v>3</v>
      </c>
      <c r="G498" s="82">
        <v>19.71</v>
      </c>
      <c r="H498" s="82">
        <v>0.3</v>
      </c>
      <c r="I498" s="82">
        <v>1.52</v>
      </c>
      <c r="J498" s="82">
        <v>3.4</v>
      </c>
      <c r="K498" s="82">
        <v>63</v>
      </c>
      <c r="L498" s="82">
        <v>1</v>
      </c>
      <c r="M498" s="82">
        <v>0.44</v>
      </c>
      <c r="N498" s="82">
        <v>0.63</v>
      </c>
      <c r="O498" s="82">
        <v>1.07</v>
      </c>
      <c r="P498" s="82">
        <v>3.7</v>
      </c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82"/>
      <c r="AD498" s="82"/>
      <c r="AE498" s="82"/>
      <c r="AF498" s="82"/>
    </row>
    <row r="499" spans="1:32" x14ac:dyDescent="0.25">
      <c r="A499" s="51" t="str">
        <f t="shared" si="7"/>
        <v>GlucoseB63</v>
      </c>
      <c r="B499" s="84" t="s">
        <v>160</v>
      </c>
      <c r="C499" s="84" t="s">
        <v>12</v>
      </c>
      <c r="D499" s="84" t="s">
        <v>193</v>
      </c>
      <c r="E499" s="84" t="s">
        <v>189</v>
      </c>
      <c r="F499" s="82">
        <v>3</v>
      </c>
      <c r="G499" s="82">
        <v>19.399999999999999</v>
      </c>
      <c r="H499" s="82">
        <v>0.28000000000000003</v>
      </c>
      <c r="I499" s="82">
        <v>1.45</v>
      </c>
      <c r="J499" s="82">
        <v>3.4</v>
      </c>
      <c r="K499" s="82">
        <v>59</v>
      </c>
      <c r="L499" s="82">
        <v>1</v>
      </c>
      <c r="M499" s="82">
        <v>-0.21</v>
      </c>
      <c r="N499" s="82">
        <v>0.6</v>
      </c>
      <c r="O499" s="82">
        <v>-0.52</v>
      </c>
      <c r="P499" s="82">
        <v>3.7</v>
      </c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82"/>
      <c r="AD499" s="82"/>
      <c r="AE499" s="82"/>
      <c r="AF499" s="82"/>
    </row>
    <row r="500" spans="1:32" x14ac:dyDescent="0.25">
      <c r="A500" s="51" t="str">
        <f t="shared" si="7"/>
        <v>GlucoseB73</v>
      </c>
      <c r="B500" s="84" t="s">
        <v>161</v>
      </c>
      <c r="C500" s="84" t="s">
        <v>12</v>
      </c>
      <c r="D500" s="84" t="s">
        <v>193</v>
      </c>
      <c r="E500" s="84" t="s">
        <v>189</v>
      </c>
      <c r="F500" s="82">
        <v>3</v>
      </c>
      <c r="G500" s="82">
        <v>19.510000000000002</v>
      </c>
      <c r="H500" s="82">
        <v>0.23</v>
      </c>
      <c r="I500" s="82">
        <v>1.18</v>
      </c>
      <c r="J500" s="82">
        <v>3.4</v>
      </c>
      <c r="K500" s="82">
        <v>60</v>
      </c>
      <c r="L500" s="82">
        <v>1</v>
      </c>
      <c r="M500" s="82">
        <v>0.02</v>
      </c>
      <c r="N500" s="82">
        <v>0.48</v>
      </c>
      <c r="O500" s="82">
        <v>0.06</v>
      </c>
      <c r="P500" s="82">
        <v>3.7</v>
      </c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82"/>
      <c r="AD500" s="82"/>
      <c r="AE500" s="82"/>
      <c r="AF500" s="82"/>
    </row>
    <row r="501" spans="1:32" x14ac:dyDescent="0.25">
      <c r="A501" s="51" t="str">
        <f t="shared" si="7"/>
        <v>GlucoseB83</v>
      </c>
      <c r="B501" s="84" t="s">
        <v>162</v>
      </c>
      <c r="C501" s="84" t="s">
        <v>12</v>
      </c>
      <c r="D501" s="84" t="s">
        <v>193</v>
      </c>
      <c r="E501" s="84" t="s">
        <v>189</v>
      </c>
      <c r="F501" s="82">
        <v>3</v>
      </c>
      <c r="G501" s="82">
        <v>19.61</v>
      </c>
      <c r="H501" s="82">
        <v>0.27</v>
      </c>
      <c r="I501" s="82">
        <v>1.37</v>
      </c>
      <c r="J501" s="82">
        <v>3.4</v>
      </c>
      <c r="K501" s="82">
        <v>62</v>
      </c>
      <c r="L501" s="82">
        <v>1</v>
      </c>
      <c r="M501" s="82">
        <v>0.22</v>
      </c>
      <c r="N501" s="82">
        <v>0.56000000000000005</v>
      </c>
      <c r="O501" s="82">
        <v>0.54</v>
      </c>
      <c r="P501" s="82">
        <v>3.7</v>
      </c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82"/>
      <c r="AD501" s="82"/>
      <c r="AE501" s="82"/>
      <c r="AF501" s="82"/>
    </row>
    <row r="502" spans="1:32" x14ac:dyDescent="0.25">
      <c r="A502" s="51" t="str">
        <f t="shared" si="7"/>
        <v>GlucoseB93</v>
      </c>
      <c r="B502" s="84" t="s">
        <v>163</v>
      </c>
      <c r="C502" s="84" t="s">
        <v>12</v>
      </c>
      <c r="D502" s="84" t="s">
        <v>193</v>
      </c>
      <c r="E502" s="84" t="s">
        <v>189</v>
      </c>
      <c r="F502" s="82">
        <v>3</v>
      </c>
      <c r="G502" s="82">
        <v>19.739999999999998</v>
      </c>
      <c r="H502" s="82">
        <v>0.31</v>
      </c>
      <c r="I502" s="82">
        <v>1.56</v>
      </c>
      <c r="J502" s="82">
        <v>3.4</v>
      </c>
      <c r="K502" s="82">
        <v>62</v>
      </c>
      <c r="L502" s="82">
        <v>1</v>
      </c>
      <c r="M502" s="82">
        <v>0.51</v>
      </c>
      <c r="N502" s="82">
        <v>0.64</v>
      </c>
      <c r="O502" s="82">
        <v>1.23</v>
      </c>
      <c r="P502" s="82">
        <v>3.7</v>
      </c>
      <c r="Q502" s="82"/>
      <c r="R502" s="82"/>
      <c r="S502" s="82"/>
      <c r="T502" s="82"/>
      <c r="U502" s="82"/>
      <c r="V502" s="82"/>
      <c r="W502" s="82"/>
      <c r="X502" s="82"/>
      <c r="Y502" s="82"/>
      <c r="Z502" s="82"/>
      <c r="AA502" s="82"/>
      <c r="AB502" s="82"/>
      <c r="AC502" s="82"/>
      <c r="AD502" s="82"/>
      <c r="AE502" s="82"/>
      <c r="AF502" s="82"/>
    </row>
    <row r="503" spans="1:32" x14ac:dyDescent="0.25">
      <c r="A503" s="51" t="str">
        <f t="shared" si="7"/>
        <v>GlucoseB103</v>
      </c>
      <c r="B503" s="84" t="s">
        <v>164</v>
      </c>
      <c r="C503" s="84" t="s">
        <v>12</v>
      </c>
      <c r="D503" s="84" t="s">
        <v>193</v>
      </c>
      <c r="E503" s="84" t="s">
        <v>189</v>
      </c>
      <c r="F503" s="82">
        <v>3</v>
      </c>
      <c r="G503" s="82">
        <v>19.78</v>
      </c>
      <c r="H503" s="82">
        <v>0.27</v>
      </c>
      <c r="I503" s="82">
        <v>1.35</v>
      </c>
      <c r="J503" s="82">
        <v>3.4</v>
      </c>
      <c r="K503" s="82">
        <v>69</v>
      </c>
      <c r="L503" s="82">
        <v>1</v>
      </c>
      <c r="M503" s="82">
        <v>0.59</v>
      </c>
      <c r="N503" s="82">
        <v>0.55000000000000004</v>
      </c>
      <c r="O503" s="82">
        <v>1.44</v>
      </c>
      <c r="P503" s="82">
        <v>3.7</v>
      </c>
      <c r="Q503" s="82"/>
      <c r="R503" s="82"/>
      <c r="S503" s="82"/>
      <c r="T503" s="82"/>
      <c r="U503" s="82"/>
      <c r="V503" s="82"/>
      <c r="W503" s="82"/>
      <c r="X503" s="82"/>
      <c r="Y503" s="82"/>
      <c r="Z503" s="82"/>
      <c r="AA503" s="82"/>
      <c r="AB503" s="82"/>
      <c r="AC503" s="82"/>
      <c r="AD503" s="82"/>
      <c r="AE503" s="82"/>
      <c r="AF503" s="82"/>
    </row>
    <row r="504" spans="1:32" x14ac:dyDescent="0.25">
      <c r="A504" s="51" t="str">
        <f t="shared" si="7"/>
        <v>GlucoseB113</v>
      </c>
      <c r="B504" s="84" t="s">
        <v>165</v>
      </c>
      <c r="C504" s="84" t="s">
        <v>12</v>
      </c>
      <c r="D504" s="84" t="s">
        <v>193</v>
      </c>
      <c r="E504" s="84" t="s">
        <v>189</v>
      </c>
      <c r="F504" s="82">
        <v>3</v>
      </c>
      <c r="G504" s="82">
        <v>19.62</v>
      </c>
      <c r="H504" s="82">
        <v>0.27</v>
      </c>
      <c r="I504" s="82">
        <v>1.37</v>
      </c>
      <c r="J504" s="82">
        <v>3.4</v>
      </c>
      <c r="K504" s="82">
        <v>62</v>
      </c>
      <c r="L504" s="82">
        <v>1</v>
      </c>
      <c r="M504" s="82">
        <v>0.25</v>
      </c>
      <c r="N504" s="82">
        <v>0.56000000000000005</v>
      </c>
      <c r="O504" s="82">
        <v>0.62</v>
      </c>
      <c r="P504" s="82">
        <v>3.7</v>
      </c>
      <c r="Q504" s="82"/>
      <c r="R504" s="82"/>
      <c r="S504" s="82"/>
      <c r="T504" s="82"/>
      <c r="U504" s="82"/>
      <c r="V504" s="82"/>
      <c r="W504" s="82"/>
      <c r="X504" s="82"/>
      <c r="Y504" s="82"/>
      <c r="Z504" s="82"/>
      <c r="AA504" s="82"/>
      <c r="AB504" s="82"/>
      <c r="AC504" s="82"/>
      <c r="AD504" s="82"/>
      <c r="AE504" s="82"/>
      <c r="AF504" s="82"/>
    </row>
    <row r="505" spans="1:32" x14ac:dyDescent="0.25">
      <c r="A505" s="51" t="str">
        <f t="shared" si="7"/>
        <v>GlucoseB123</v>
      </c>
      <c r="B505" s="84" t="s">
        <v>166</v>
      </c>
      <c r="C505" s="84" t="s">
        <v>12</v>
      </c>
      <c r="D505" s="84" t="s">
        <v>193</v>
      </c>
      <c r="E505" s="84" t="s">
        <v>189</v>
      </c>
      <c r="F505" s="82">
        <v>3</v>
      </c>
      <c r="G505" s="82">
        <v>19.73</v>
      </c>
      <c r="H505" s="82">
        <v>0.25</v>
      </c>
      <c r="I505" s="82">
        <v>1.26</v>
      </c>
      <c r="J505" s="82">
        <v>3.4</v>
      </c>
      <c r="K505" s="82">
        <v>77</v>
      </c>
      <c r="L505" s="82">
        <v>1</v>
      </c>
      <c r="M505" s="82">
        <v>0.48</v>
      </c>
      <c r="N505" s="82">
        <v>0.52</v>
      </c>
      <c r="O505" s="82">
        <v>1.18</v>
      </c>
      <c r="P505" s="82">
        <v>3.7</v>
      </c>
      <c r="Q505" s="82"/>
      <c r="R505" s="82"/>
      <c r="S505" s="82"/>
      <c r="T505" s="82"/>
      <c r="U505" s="82"/>
      <c r="V505" s="82"/>
      <c r="W505" s="82"/>
      <c r="X505" s="82"/>
      <c r="Y505" s="82"/>
      <c r="Z505" s="82"/>
      <c r="AA505" s="82"/>
      <c r="AB505" s="82"/>
      <c r="AC505" s="82"/>
      <c r="AD505" s="82"/>
      <c r="AE505" s="82"/>
      <c r="AF505" s="82"/>
    </row>
    <row r="506" spans="1:32" x14ac:dyDescent="0.25">
      <c r="A506" s="51" t="str">
        <f t="shared" si="7"/>
        <v>GlucoseB133</v>
      </c>
      <c r="B506" s="84" t="s">
        <v>167</v>
      </c>
      <c r="C506" s="84" t="s">
        <v>12</v>
      </c>
      <c r="D506" s="84" t="s">
        <v>193</v>
      </c>
      <c r="E506" s="84" t="s">
        <v>189</v>
      </c>
      <c r="F506" s="82">
        <v>3</v>
      </c>
      <c r="G506" s="82">
        <v>19.62</v>
      </c>
      <c r="H506" s="82">
        <v>0.3</v>
      </c>
      <c r="I506" s="82">
        <v>1.55</v>
      </c>
      <c r="J506" s="82">
        <v>3.4</v>
      </c>
      <c r="K506" s="82">
        <v>748</v>
      </c>
      <c r="L506" s="82">
        <v>1</v>
      </c>
      <c r="M506" s="82">
        <v>0.24</v>
      </c>
      <c r="N506" s="82">
        <v>0.64</v>
      </c>
      <c r="O506" s="82">
        <v>0.59</v>
      </c>
      <c r="P506" s="82">
        <v>3.7</v>
      </c>
      <c r="Q506" s="82"/>
      <c r="R506" s="82"/>
      <c r="S506" s="82"/>
      <c r="T506" s="82"/>
      <c r="U506" s="82"/>
      <c r="V506" s="82"/>
      <c r="W506" s="82"/>
      <c r="X506" s="82"/>
      <c r="Y506" s="82"/>
      <c r="Z506" s="82"/>
      <c r="AA506" s="82"/>
      <c r="AB506" s="82"/>
      <c r="AC506" s="82"/>
      <c r="AD506" s="82"/>
      <c r="AE506" s="82"/>
      <c r="AF506" s="82"/>
    </row>
    <row r="507" spans="1:32" x14ac:dyDescent="0.25">
      <c r="A507" s="51" t="str">
        <f t="shared" si="7"/>
        <v>GOT (ASAT/AST)A1</v>
      </c>
      <c r="B507" s="84" t="s">
        <v>154</v>
      </c>
      <c r="C507" s="84" t="s">
        <v>13</v>
      </c>
      <c r="D507" s="84" t="s">
        <v>184</v>
      </c>
      <c r="E507" s="84" t="s">
        <v>190</v>
      </c>
      <c r="F507" s="82">
        <v>1</v>
      </c>
      <c r="G507" s="82">
        <v>37.869999999999997</v>
      </c>
      <c r="H507" s="82">
        <v>1.58</v>
      </c>
      <c r="I507" s="82">
        <v>4.18</v>
      </c>
      <c r="J507" s="82">
        <v>9.1999999999999993</v>
      </c>
      <c r="K507" s="82">
        <v>41976</v>
      </c>
      <c r="L507" s="82">
        <v>54</v>
      </c>
      <c r="M507" s="82" t="s">
        <v>186</v>
      </c>
      <c r="N507" s="82" t="s">
        <v>186</v>
      </c>
      <c r="O507" s="82" t="s">
        <v>186</v>
      </c>
      <c r="P507" s="82">
        <v>9.8000000000000007</v>
      </c>
      <c r="Q507" s="82"/>
      <c r="R507" s="82"/>
      <c r="S507" s="82"/>
      <c r="T507" s="82"/>
      <c r="U507" s="82"/>
      <c r="V507" s="82"/>
      <c r="W507" s="82"/>
      <c r="X507" s="82"/>
      <c r="Y507" s="82"/>
      <c r="Z507" s="82"/>
      <c r="AA507" s="82"/>
      <c r="AB507" s="82"/>
      <c r="AC507" s="82"/>
      <c r="AD507" s="82"/>
      <c r="AE507" s="82"/>
      <c r="AF507" s="82"/>
    </row>
    <row r="508" spans="1:32" x14ac:dyDescent="0.25">
      <c r="A508" s="51" t="str">
        <f t="shared" si="7"/>
        <v>GOT (ASAT/AST)B11</v>
      </c>
      <c r="B508" s="84" t="s">
        <v>155</v>
      </c>
      <c r="C508" s="84" t="s">
        <v>13</v>
      </c>
      <c r="D508" s="84" t="s">
        <v>193</v>
      </c>
      <c r="E508" s="84" t="s">
        <v>190</v>
      </c>
      <c r="F508" s="82">
        <v>1</v>
      </c>
      <c r="G508" s="82">
        <v>38.54</v>
      </c>
      <c r="H508" s="82">
        <v>0.99</v>
      </c>
      <c r="I508" s="82">
        <v>2.56</v>
      </c>
      <c r="J508" s="82">
        <v>9.1999999999999993</v>
      </c>
      <c r="K508" s="82">
        <v>72</v>
      </c>
      <c r="L508" s="82">
        <v>1</v>
      </c>
      <c r="M508" s="82">
        <v>0.42</v>
      </c>
      <c r="N508" s="82">
        <v>0.61</v>
      </c>
      <c r="O508" s="82">
        <v>1.76</v>
      </c>
      <c r="P508" s="82">
        <v>9.8000000000000007</v>
      </c>
      <c r="Q508" s="82"/>
      <c r="R508" s="82"/>
      <c r="S508" s="82"/>
      <c r="T508" s="82"/>
      <c r="U508" s="82"/>
      <c r="V508" s="82"/>
      <c r="W508" s="82"/>
      <c r="X508" s="82"/>
      <c r="Y508" s="82"/>
      <c r="Z508" s="82"/>
      <c r="AA508" s="82"/>
      <c r="AB508" s="82"/>
      <c r="AC508" s="82"/>
      <c r="AD508" s="82"/>
      <c r="AE508" s="82"/>
      <c r="AF508" s="82"/>
    </row>
    <row r="509" spans="1:32" x14ac:dyDescent="0.25">
      <c r="A509" s="51" t="str">
        <f t="shared" si="7"/>
        <v>GOT (ASAT/AST)B21</v>
      </c>
      <c r="B509" s="84" t="s">
        <v>156</v>
      </c>
      <c r="C509" s="84" t="s">
        <v>13</v>
      </c>
      <c r="D509" s="84" t="s">
        <v>193</v>
      </c>
      <c r="E509" s="84" t="s">
        <v>190</v>
      </c>
      <c r="F509" s="82">
        <v>1</v>
      </c>
      <c r="G509" s="82">
        <v>38.299999999999997</v>
      </c>
      <c r="H509" s="82">
        <v>0.82</v>
      </c>
      <c r="I509" s="82">
        <v>2.14</v>
      </c>
      <c r="J509" s="82">
        <v>9.1999999999999993</v>
      </c>
      <c r="K509" s="82">
        <v>59</v>
      </c>
      <c r="L509" s="82">
        <v>1</v>
      </c>
      <c r="M509" s="82">
        <v>0.27</v>
      </c>
      <c r="N509" s="82">
        <v>0.51</v>
      </c>
      <c r="O509" s="82">
        <v>1.1299999999999999</v>
      </c>
      <c r="P509" s="82">
        <v>9.8000000000000007</v>
      </c>
      <c r="Q509" s="82"/>
      <c r="R509" s="82"/>
      <c r="S509" s="82"/>
      <c r="T509" s="82"/>
      <c r="U509" s="82"/>
      <c r="V509" s="82"/>
      <c r="W509" s="82"/>
      <c r="X509" s="82"/>
      <c r="Y509" s="82"/>
      <c r="Z509" s="82"/>
      <c r="AA509" s="82"/>
      <c r="AB509" s="82"/>
      <c r="AC509" s="82"/>
      <c r="AD509" s="82"/>
      <c r="AE509" s="82"/>
      <c r="AF509" s="82"/>
    </row>
    <row r="510" spans="1:32" x14ac:dyDescent="0.25">
      <c r="A510" s="51" t="str">
        <f t="shared" si="7"/>
        <v>GOT (ASAT/AST)B31</v>
      </c>
      <c r="B510" s="84" t="s">
        <v>157</v>
      </c>
      <c r="C510" s="84" t="s">
        <v>13</v>
      </c>
      <c r="D510" s="84" t="s">
        <v>193</v>
      </c>
      <c r="E510" s="84" t="s">
        <v>190</v>
      </c>
      <c r="F510" s="82">
        <v>1</v>
      </c>
      <c r="G510" s="82">
        <v>38.51</v>
      </c>
      <c r="H510" s="82">
        <v>1.05</v>
      </c>
      <c r="I510" s="82">
        <v>2.72</v>
      </c>
      <c r="J510" s="82">
        <v>9.1999999999999993</v>
      </c>
      <c r="K510" s="82">
        <v>65</v>
      </c>
      <c r="L510" s="82">
        <v>1</v>
      </c>
      <c r="M510" s="82">
        <v>0.4</v>
      </c>
      <c r="N510" s="82">
        <v>0.65</v>
      </c>
      <c r="O510" s="82">
        <v>1.68</v>
      </c>
      <c r="P510" s="82">
        <v>9.8000000000000007</v>
      </c>
      <c r="Q510" s="82"/>
      <c r="R510" s="82"/>
      <c r="S510" s="82"/>
      <c r="T510" s="82"/>
      <c r="U510" s="82"/>
      <c r="V510" s="82"/>
      <c r="W510" s="82"/>
      <c r="X510" s="82"/>
      <c r="Y510" s="82"/>
      <c r="Z510" s="82"/>
      <c r="AA510" s="82"/>
      <c r="AB510" s="82"/>
      <c r="AC510" s="82"/>
      <c r="AD510" s="82"/>
      <c r="AE510" s="82"/>
      <c r="AF510" s="82"/>
    </row>
    <row r="511" spans="1:32" x14ac:dyDescent="0.25">
      <c r="A511" s="51" t="str">
        <f t="shared" si="7"/>
        <v>GOT (ASAT/AST)B41</v>
      </c>
      <c r="B511" s="84" t="s">
        <v>158</v>
      </c>
      <c r="C511" s="84" t="s">
        <v>13</v>
      </c>
      <c r="D511" s="84" t="s">
        <v>193</v>
      </c>
      <c r="E511" s="84" t="s">
        <v>190</v>
      </c>
      <c r="F511" s="82">
        <v>1</v>
      </c>
      <c r="G511" s="82">
        <v>38.6</v>
      </c>
      <c r="H511" s="82">
        <v>0.82</v>
      </c>
      <c r="I511" s="82">
        <v>2.12</v>
      </c>
      <c r="J511" s="82">
        <v>9.1999999999999993</v>
      </c>
      <c r="K511" s="82">
        <v>60</v>
      </c>
      <c r="L511" s="82">
        <v>1</v>
      </c>
      <c r="M511" s="82">
        <v>0.46</v>
      </c>
      <c r="N511" s="82">
        <v>0.51</v>
      </c>
      <c r="O511" s="82">
        <v>1.92</v>
      </c>
      <c r="P511" s="82">
        <v>9.8000000000000007</v>
      </c>
      <c r="Q511" s="82"/>
      <c r="R511" s="82"/>
      <c r="S511" s="82"/>
      <c r="T511" s="82"/>
      <c r="U511" s="82"/>
      <c r="V511" s="82"/>
      <c r="W511" s="82"/>
      <c r="X511" s="82"/>
      <c r="Y511" s="82"/>
      <c r="Z511" s="82"/>
      <c r="AA511" s="82"/>
      <c r="AB511" s="82"/>
      <c r="AC511" s="82"/>
      <c r="AD511" s="82"/>
      <c r="AE511" s="82"/>
      <c r="AF511" s="82"/>
    </row>
    <row r="512" spans="1:32" x14ac:dyDescent="0.25">
      <c r="A512" s="51" t="str">
        <f t="shared" si="7"/>
        <v>GOT (ASAT/AST)B51</v>
      </c>
      <c r="B512" s="84" t="s">
        <v>159</v>
      </c>
      <c r="C512" s="84" t="s">
        <v>13</v>
      </c>
      <c r="D512" s="84" t="s">
        <v>193</v>
      </c>
      <c r="E512" s="84" t="s">
        <v>190</v>
      </c>
      <c r="F512" s="82">
        <v>1</v>
      </c>
      <c r="G512" s="82">
        <v>37.909999999999997</v>
      </c>
      <c r="H512" s="82">
        <v>1.07</v>
      </c>
      <c r="I512" s="82">
        <v>2.83</v>
      </c>
      <c r="J512" s="82">
        <v>9.1999999999999993</v>
      </c>
      <c r="K512" s="82">
        <v>62</v>
      </c>
      <c r="L512" s="82">
        <v>1</v>
      </c>
      <c r="M512" s="82">
        <v>0.03</v>
      </c>
      <c r="N512" s="82">
        <v>0.68</v>
      </c>
      <c r="O512" s="82">
        <v>0.1</v>
      </c>
      <c r="P512" s="82">
        <v>9.8000000000000007</v>
      </c>
      <c r="Q512" s="82"/>
      <c r="R512" s="82"/>
      <c r="S512" s="82"/>
      <c r="T512" s="82"/>
      <c r="U512" s="82"/>
      <c r="V512" s="82"/>
      <c r="W512" s="82"/>
      <c r="X512" s="82"/>
      <c r="Y512" s="82"/>
      <c r="Z512" s="82"/>
      <c r="AA512" s="82"/>
      <c r="AB512" s="82"/>
      <c r="AC512" s="82"/>
      <c r="AD512" s="82"/>
      <c r="AE512" s="82"/>
      <c r="AF512" s="82"/>
    </row>
    <row r="513" spans="1:32" x14ac:dyDescent="0.25">
      <c r="A513" s="51" t="str">
        <f t="shared" si="7"/>
        <v>GOT (ASAT/AST)B61</v>
      </c>
      <c r="B513" s="84" t="s">
        <v>160</v>
      </c>
      <c r="C513" s="84" t="s">
        <v>13</v>
      </c>
      <c r="D513" s="84" t="s">
        <v>193</v>
      </c>
      <c r="E513" s="84" t="s">
        <v>190</v>
      </c>
      <c r="F513" s="82">
        <v>1</v>
      </c>
      <c r="G513" s="82">
        <v>37.18</v>
      </c>
      <c r="H513" s="82">
        <v>1.07</v>
      </c>
      <c r="I513" s="82">
        <v>2.88</v>
      </c>
      <c r="J513" s="82">
        <v>9.1999999999999993</v>
      </c>
      <c r="K513" s="82">
        <v>60</v>
      </c>
      <c r="L513" s="82">
        <v>1</v>
      </c>
      <c r="M513" s="82">
        <v>-0.44</v>
      </c>
      <c r="N513" s="82">
        <v>0.69</v>
      </c>
      <c r="O513" s="82">
        <v>-1.82</v>
      </c>
      <c r="P513" s="82">
        <v>9.8000000000000007</v>
      </c>
      <c r="Q513" s="82"/>
      <c r="R513" s="82"/>
      <c r="S513" s="82"/>
      <c r="T513" s="82"/>
      <c r="U513" s="82"/>
      <c r="V513" s="82"/>
      <c r="W513" s="82"/>
      <c r="X513" s="82"/>
      <c r="Y513" s="82"/>
      <c r="Z513" s="82"/>
      <c r="AA513" s="82"/>
      <c r="AB513" s="82"/>
      <c r="AC513" s="82"/>
      <c r="AD513" s="82"/>
      <c r="AE513" s="82"/>
      <c r="AF513" s="82"/>
    </row>
    <row r="514" spans="1:32" x14ac:dyDescent="0.25">
      <c r="A514" s="51" t="str">
        <f t="shared" si="7"/>
        <v>GOT (ASAT/AST)B71</v>
      </c>
      <c r="B514" s="84" t="s">
        <v>161</v>
      </c>
      <c r="C514" s="84" t="s">
        <v>13</v>
      </c>
      <c r="D514" s="84" t="s">
        <v>193</v>
      </c>
      <c r="E514" s="84" t="s">
        <v>190</v>
      </c>
      <c r="F514" s="82">
        <v>1</v>
      </c>
      <c r="G514" s="82">
        <v>37.18</v>
      </c>
      <c r="H514" s="82">
        <v>1.1000000000000001</v>
      </c>
      <c r="I514" s="82">
        <v>2.97</v>
      </c>
      <c r="J514" s="82">
        <v>9.1999999999999993</v>
      </c>
      <c r="K514" s="82">
        <v>89</v>
      </c>
      <c r="L514" s="82">
        <v>1</v>
      </c>
      <c r="M514" s="82">
        <v>-0.44</v>
      </c>
      <c r="N514" s="82">
        <v>0.71</v>
      </c>
      <c r="O514" s="82">
        <v>-1.82</v>
      </c>
      <c r="P514" s="82">
        <v>9.8000000000000007</v>
      </c>
      <c r="Q514" s="82"/>
      <c r="R514" s="82"/>
      <c r="S514" s="82"/>
      <c r="T514" s="82"/>
      <c r="U514" s="82"/>
      <c r="V514" s="82"/>
      <c r="W514" s="82"/>
      <c r="X514" s="82"/>
      <c r="Y514" s="82"/>
      <c r="Z514" s="82"/>
      <c r="AA514" s="82"/>
      <c r="AB514" s="82"/>
      <c r="AC514" s="82"/>
      <c r="AD514" s="82"/>
      <c r="AE514" s="82"/>
      <c r="AF514" s="82"/>
    </row>
    <row r="515" spans="1:32" x14ac:dyDescent="0.25">
      <c r="A515" s="51" t="str">
        <f t="shared" si="7"/>
        <v>GOT (ASAT/AST)B81</v>
      </c>
      <c r="B515" s="84" t="s">
        <v>162</v>
      </c>
      <c r="C515" s="84" t="s">
        <v>13</v>
      </c>
      <c r="D515" s="84" t="s">
        <v>193</v>
      </c>
      <c r="E515" s="84" t="s">
        <v>190</v>
      </c>
      <c r="F515" s="82">
        <v>1</v>
      </c>
      <c r="G515" s="82">
        <v>38.19</v>
      </c>
      <c r="H515" s="82">
        <v>1.02</v>
      </c>
      <c r="I515" s="82">
        <v>2.66</v>
      </c>
      <c r="J515" s="82">
        <v>9.1999999999999993</v>
      </c>
      <c r="K515" s="82">
        <v>73</v>
      </c>
      <c r="L515" s="82">
        <v>1</v>
      </c>
      <c r="M515" s="82">
        <v>0.2</v>
      </c>
      <c r="N515" s="82">
        <v>0.64</v>
      </c>
      <c r="O515" s="82">
        <v>0.85</v>
      </c>
      <c r="P515" s="82">
        <v>9.8000000000000007</v>
      </c>
      <c r="Q515" s="82"/>
      <c r="R515" s="82"/>
      <c r="S515" s="82"/>
      <c r="T515" s="82"/>
      <c r="U515" s="82"/>
      <c r="V515" s="82"/>
      <c r="W515" s="82"/>
      <c r="X515" s="82"/>
      <c r="Y515" s="82"/>
      <c r="Z515" s="82"/>
      <c r="AA515" s="82"/>
      <c r="AB515" s="82"/>
      <c r="AC515" s="82"/>
      <c r="AD515" s="82"/>
      <c r="AE515" s="82"/>
      <c r="AF515" s="82"/>
    </row>
    <row r="516" spans="1:32" x14ac:dyDescent="0.25">
      <c r="A516" s="51" t="str">
        <f t="shared" ref="A516:A579" si="8">CONCATENATE(C516,B516,F516)</f>
        <v>GOT (ASAT/AST)B91</v>
      </c>
      <c r="B516" s="84" t="s">
        <v>163</v>
      </c>
      <c r="C516" s="84" t="s">
        <v>13</v>
      </c>
      <c r="D516" s="84" t="s">
        <v>193</v>
      </c>
      <c r="E516" s="84" t="s">
        <v>190</v>
      </c>
      <c r="F516" s="82">
        <v>1</v>
      </c>
      <c r="G516" s="82">
        <v>37.31</v>
      </c>
      <c r="H516" s="82">
        <v>1.57</v>
      </c>
      <c r="I516" s="82">
        <v>4.2</v>
      </c>
      <c r="J516" s="82">
        <v>9.1999999999999993</v>
      </c>
      <c r="K516" s="82">
        <v>67</v>
      </c>
      <c r="L516" s="82">
        <v>1</v>
      </c>
      <c r="M516" s="82">
        <v>-0.35</v>
      </c>
      <c r="N516" s="82">
        <v>1</v>
      </c>
      <c r="O516" s="82">
        <v>-1.48</v>
      </c>
      <c r="P516" s="82">
        <v>9.8000000000000007</v>
      </c>
      <c r="Q516" s="82"/>
      <c r="R516" s="82"/>
      <c r="S516" s="82"/>
      <c r="T516" s="82"/>
      <c r="U516" s="82"/>
      <c r="V516" s="82"/>
      <c r="W516" s="82"/>
      <c r="X516" s="82"/>
      <c r="Y516" s="82"/>
      <c r="Z516" s="82"/>
      <c r="AA516" s="82"/>
      <c r="AB516" s="82"/>
      <c r="AC516" s="82"/>
      <c r="AD516" s="82"/>
      <c r="AE516" s="82"/>
      <c r="AF516" s="82"/>
    </row>
    <row r="517" spans="1:32" x14ac:dyDescent="0.25">
      <c r="A517" s="51" t="str">
        <f t="shared" si="8"/>
        <v>GOT (ASAT/AST)B101</v>
      </c>
      <c r="B517" s="84" t="s">
        <v>164</v>
      </c>
      <c r="C517" s="84" t="s">
        <v>13</v>
      </c>
      <c r="D517" s="84" t="s">
        <v>193</v>
      </c>
      <c r="E517" s="84" t="s">
        <v>190</v>
      </c>
      <c r="F517" s="82">
        <v>1</v>
      </c>
      <c r="G517" s="82">
        <v>37.090000000000003</v>
      </c>
      <c r="H517" s="82">
        <v>0.8</v>
      </c>
      <c r="I517" s="82">
        <v>2.17</v>
      </c>
      <c r="J517" s="82">
        <v>9.1999999999999993</v>
      </c>
      <c r="K517" s="82">
        <v>76</v>
      </c>
      <c r="L517" s="82">
        <v>1</v>
      </c>
      <c r="M517" s="82">
        <v>-0.5</v>
      </c>
      <c r="N517" s="82">
        <v>0.52</v>
      </c>
      <c r="O517" s="82">
        <v>-2.0699999999999998</v>
      </c>
      <c r="P517" s="82">
        <v>9.8000000000000007</v>
      </c>
      <c r="Q517" s="82"/>
      <c r="R517" s="82"/>
      <c r="S517" s="82"/>
      <c r="T517" s="82"/>
      <c r="U517" s="82"/>
      <c r="V517" s="82"/>
      <c r="W517" s="82"/>
      <c r="X517" s="82"/>
      <c r="Y517" s="82"/>
      <c r="Z517" s="82"/>
      <c r="AA517" s="82"/>
      <c r="AB517" s="82"/>
      <c r="AC517" s="82"/>
      <c r="AD517" s="82"/>
      <c r="AE517" s="82"/>
      <c r="AF517" s="82"/>
    </row>
    <row r="518" spans="1:32" x14ac:dyDescent="0.25">
      <c r="A518" s="51" t="str">
        <f t="shared" si="8"/>
        <v>GOT (ASAT/AST)B111</v>
      </c>
      <c r="B518" s="84" t="s">
        <v>165</v>
      </c>
      <c r="C518" s="84" t="s">
        <v>13</v>
      </c>
      <c r="D518" s="84" t="s">
        <v>193</v>
      </c>
      <c r="E518" s="84" t="s">
        <v>190</v>
      </c>
      <c r="F518" s="82">
        <v>1</v>
      </c>
      <c r="G518" s="82">
        <v>36.869999999999997</v>
      </c>
      <c r="H518" s="82">
        <v>1</v>
      </c>
      <c r="I518" s="82">
        <v>2.7</v>
      </c>
      <c r="J518" s="82">
        <v>9.1999999999999993</v>
      </c>
      <c r="K518" s="82">
        <v>66</v>
      </c>
      <c r="L518" s="82">
        <v>1</v>
      </c>
      <c r="M518" s="82">
        <v>-0.63</v>
      </c>
      <c r="N518" s="82">
        <v>0.65</v>
      </c>
      <c r="O518" s="82">
        <v>-2.64</v>
      </c>
      <c r="P518" s="82">
        <v>9.8000000000000007</v>
      </c>
      <c r="Q518" s="82"/>
      <c r="R518" s="82"/>
      <c r="S518" s="82"/>
      <c r="T518" s="82"/>
      <c r="U518" s="82"/>
      <c r="V518" s="82"/>
      <c r="W518" s="82"/>
      <c r="X518" s="82"/>
      <c r="Y518" s="82"/>
      <c r="Z518" s="82"/>
      <c r="AA518" s="82"/>
      <c r="AB518" s="82"/>
      <c r="AC518" s="82"/>
      <c r="AD518" s="82"/>
      <c r="AE518" s="82"/>
      <c r="AF518" s="82"/>
    </row>
    <row r="519" spans="1:32" x14ac:dyDescent="0.25">
      <c r="A519" s="51" t="str">
        <f t="shared" si="8"/>
        <v>GOT (ASAT/AST)B121</v>
      </c>
      <c r="B519" s="84" t="s">
        <v>166</v>
      </c>
      <c r="C519" s="84" t="s">
        <v>13</v>
      </c>
      <c r="D519" s="84" t="s">
        <v>193</v>
      </c>
      <c r="E519" s="84" t="s">
        <v>190</v>
      </c>
      <c r="F519" s="82">
        <v>1</v>
      </c>
      <c r="G519" s="82">
        <v>37.35</v>
      </c>
      <c r="H519" s="82">
        <v>0.96</v>
      </c>
      <c r="I519" s="82">
        <v>2.57</v>
      </c>
      <c r="J519" s="82">
        <v>9.1999999999999993</v>
      </c>
      <c r="K519" s="82">
        <v>74</v>
      </c>
      <c r="L519" s="82">
        <v>1</v>
      </c>
      <c r="M519" s="82">
        <v>-0.33</v>
      </c>
      <c r="N519" s="82">
        <v>0.61</v>
      </c>
      <c r="O519" s="82">
        <v>-1.37</v>
      </c>
      <c r="P519" s="82">
        <v>9.8000000000000007</v>
      </c>
      <c r="Q519" s="82"/>
      <c r="R519" s="82"/>
      <c r="S519" s="82"/>
      <c r="T519" s="82"/>
      <c r="U519" s="82"/>
      <c r="V519" s="82"/>
      <c r="W519" s="82"/>
      <c r="X519" s="82"/>
      <c r="Y519" s="82"/>
      <c r="Z519" s="82"/>
      <c r="AA519" s="82"/>
      <c r="AB519" s="82"/>
      <c r="AC519" s="82"/>
      <c r="AD519" s="82"/>
      <c r="AE519" s="82"/>
      <c r="AF519" s="82"/>
    </row>
    <row r="520" spans="1:32" x14ac:dyDescent="0.25">
      <c r="A520" s="51" t="str">
        <f t="shared" si="8"/>
        <v>GOT (ASAT/AST)B131</v>
      </c>
      <c r="B520" s="84" t="s">
        <v>167</v>
      </c>
      <c r="C520" s="84" t="s">
        <v>13</v>
      </c>
      <c r="D520" s="84" t="s">
        <v>193</v>
      </c>
      <c r="E520" s="84" t="s">
        <v>190</v>
      </c>
      <c r="F520" s="82">
        <v>1</v>
      </c>
      <c r="G520" s="82">
        <v>37.729999999999997</v>
      </c>
      <c r="H520" s="82">
        <v>1.21</v>
      </c>
      <c r="I520" s="82">
        <v>3.2</v>
      </c>
      <c r="J520" s="82">
        <v>9.1999999999999993</v>
      </c>
      <c r="K520" s="82">
        <v>823</v>
      </c>
      <c r="L520" s="82">
        <v>1</v>
      </c>
      <c r="M520" s="82">
        <v>-0.09</v>
      </c>
      <c r="N520" s="82">
        <v>0.76</v>
      </c>
      <c r="O520" s="82">
        <v>-0.39</v>
      </c>
      <c r="P520" s="82">
        <v>9.8000000000000007</v>
      </c>
      <c r="Q520" s="82"/>
      <c r="R520" s="82"/>
      <c r="S520" s="82"/>
      <c r="T520" s="82"/>
      <c r="U520" s="82"/>
      <c r="V520" s="82"/>
      <c r="W520" s="82"/>
      <c r="X520" s="82"/>
      <c r="Y520" s="82"/>
      <c r="Z520" s="82"/>
      <c r="AA520" s="82"/>
      <c r="AB520" s="82"/>
      <c r="AC520" s="82"/>
      <c r="AD520" s="82"/>
      <c r="AE520" s="82"/>
      <c r="AF520" s="82"/>
    </row>
    <row r="521" spans="1:32" x14ac:dyDescent="0.25">
      <c r="A521" s="51" t="str">
        <f t="shared" si="8"/>
        <v>GOT (ASAT/AST)A2</v>
      </c>
      <c r="B521" s="84" t="s">
        <v>154</v>
      </c>
      <c r="C521" s="84" t="s">
        <v>13</v>
      </c>
      <c r="D521" s="84" t="s">
        <v>184</v>
      </c>
      <c r="E521" s="84" t="s">
        <v>190</v>
      </c>
      <c r="F521" s="82">
        <v>2</v>
      </c>
      <c r="G521" s="82">
        <v>109.24</v>
      </c>
      <c r="H521" s="82">
        <v>3.46</v>
      </c>
      <c r="I521" s="82">
        <v>3.17</v>
      </c>
      <c r="J521" s="82">
        <v>9.1999999999999993</v>
      </c>
      <c r="K521" s="82">
        <v>22964</v>
      </c>
      <c r="L521" s="82">
        <v>31</v>
      </c>
      <c r="M521" s="82" t="s">
        <v>186</v>
      </c>
      <c r="N521" s="82" t="s">
        <v>186</v>
      </c>
      <c r="O521" s="82" t="s">
        <v>186</v>
      </c>
      <c r="P521" s="82">
        <v>9.8000000000000007</v>
      </c>
      <c r="Q521" s="82"/>
      <c r="R521" s="82"/>
      <c r="S521" s="82"/>
      <c r="T521" s="82"/>
      <c r="U521" s="82"/>
      <c r="V521" s="82"/>
      <c r="W521" s="82"/>
      <c r="X521" s="82"/>
      <c r="Y521" s="82"/>
      <c r="Z521" s="82"/>
      <c r="AA521" s="82"/>
      <c r="AB521" s="82"/>
      <c r="AC521" s="82"/>
      <c r="AD521" s="82"/>
      <c r="AE521" s="82"/>
      <c r="AF521" s="82"/>
    </row>
    <row r="522" spans="1:32" x14ac:dyDescent="0.25">
      <c r="A522" s="51" t="str">
        <f t="shared" si="8"/>
        <v>GOT (ASAT/AST)B12</v>
      </c>
      <c r="B522" s="84" t="s">
        <v>155</v>
      </c>
      <c r="C522" s="84" t="s">
        <v>13</v>
      </c>
      <c r="D522" s="84" t="s">
        <v>193</v>
      </c>
      <c r="E522" s="84" t="s">
        <v>190</v>
      </c>
      <c r="F522" s="82">
        <v>2</v>
      </c>
      <c r="G522" s="82">
        <v>110.4</v>
      </c>
      <c r="H522" s="82">
        <v>2.66</v>
      </c>
      <c r="I522" s="82">
        <v>2.41</v>
      </c>
      <c r="J522" s="82">
        <v>9.1999999999999993</v>
      </c>
      <c r="K522" s="82">
        <v>64</v>
      </c>
      <c r="L522" s="82">
        <v>1</v>
      </c>
      <c r="M522" s="82">
        <v>0.33</v>
      </c>
      <c r="N522" s="82">
        <v>0.76</v>
      </c>
      <c r="O522" s="82">
        <v>1.06</v>
      </c>
      <c r="P522" s="82">
        <v>9.8000000000000007</v>
      </c>
      <c r="Q522" s="82"/>
      <c r="R522" s="82"/>
      <c r="S522" s="82"/>
      <c r="T522" s="82"/>
      <c r="U522" s="82"/>
      <c r="V522" s="82"/>
      <c r="W522" s="82"/>
      <c r="X522" s="82"/>
      <c r="Y522" s="82"/>
      <c r="Z522" s="82"/>
      <c r="AA522" s="82"/>
      <c r="AB522" s="82"/>
      <c r="AC522" s="82"/>
      <c r="AD522" s="82"/>
      <c r="AE522" s="82"/>
      <c r="AF522" s="82"/>
    </row>
    <row r="523" spans="1:32" x14ac:dyDescent="0.25">
      <c r="A523" s="51" t="str">
        <f t="shared" si="8"/>
        <v>GOT (ASAT/AST)B22</v>
      </c>
      <c r="B523" s="84" t="s">
        <v>156</v>
      </c>
      <c r="C523" s="84" t="s">
        <v>13</v>
      </c>
      <c r="D523" s="84" t="s">
        <v>193</v>
      </c>
      <c r="E523" s="84" t="s">
        <v>190</v>
      </c>
      <c r="F523" s="82">
        <v>2</v>
      </c>
      <c r="G523" s="82">
        <v>110.48</v>
      </c>
      <c r="H523" s="82">
        <v>2.57</v>
      </c>
      <c r="I523" s="82">
        <v>2.33</v>
      </c>
      <c r="J523" s="82">
        <v>9.1999999999999993</v>
      </c>
      <c r="K523" s="82">
        <v>52</v>
      </c>
      <c r="L523" s="82">
        <v>1</v>
      </c>
      <c r="M523" s="82">
        <v>0.36</v>
      </c>
      <c r="N523" s="82">
        <v>0.73</v>
      </c>
      <c r="O523" s="82">
        <v>1.1399999999999999</v>
      </c>
      <c r="P523" s="82">
        <v>9.8000000000000007</v>
      </c>
      <c r="Q523" s="82"/>
      <c r="R523" s="82"/>
      <c r="S523" s="82"/>
      <c r="T523" s="82"/>
      <c r="U523" s="82"/>
      <c r="V523" s="82"/>
      <c r="W523" s="82"/>
      <c r="X523" s="82"/>
      <c r="Y523" s="82"/>
      <c r="Z523" s="82"/>
      <c r="AA523" s="82"/>
      <c r="AB523" s="82"/>
      <c r="AC523" s="82"/>
      <c r="AD523" s="82"/>
      <c r="AE523" s="82"/>
      <c r="AF523" s="82"/>
    </row>
    <row r="524" spans="1:32" x14ac:dyDescent="0.25">
      <c r="A524" s="51" t="str">
        <f t="shared" si="8"/>
        <v>GOT (ASAT/AST)B32</v>
      </c>
      <c r="B524" s="84" t="s">
        <v>157</v>
      </c>
      <c r="C524" s="84" t="s">
        <v>13</v>
      </c>
      <c r="D524" s="84" t="s">
        <v>193</v>
      </c>
      <c r="E524" s="84" t="s">
        <v>190</v>
      </c>
      <c r="F524" s="82">
        <v>2</v>
      </c>
      <c r="G524" s="82">
        <v>110.07</v>
      </c>
      <c r="H524" s="82">
        <v>2.98</v>
      </c>
      <c r="I524" s="82">
        <v>2.71</v>
      </c>
      <c r="J524" s="82">
        <v>9.1999999999999993</v>
      </c>
      <c r="K524" s="82">
        <v>62</v>
      </c>
      <c r="L524" s="82">
        <v>1</v>
      </c>
      <c r="M524" s="82">
        <v>0.24</v>
      </c>
      <c r="N524" s="82">
        <v>0.85</v>
      </c>
      <c r="O524" s="82">
        <v>0.76</v>
      </c>
      <c r="P524" s="82">
        <v>9.8000000000000007</v>
      </c>
      <c r="Q524" s="82"/>
      <c r="R524" s="82"/>
      <c r="S524" s="82"/>
      <c r="T524" s="82"/>
      <c r="U524" s="82"/>
      <c r="V524" s="82"/>
      <c r="W524" s="82"/>
      <c r="X524" s="82"/>
      <c r="Y524" s="82"/>
      <c r="Z524" s="82"/>
      <c r="AA524" s="82"/>
      <c r="AB524" s="82"/>
      <c r="AC524" s="82"/>
      <c r="AD524" s="82"/>
      <c r="AE524" s="82"/>
      <c r="AF524" s="82"/>
    </row>
    <row r="525" spans="1:32" x14ac:dyDescent="0.25">
      <c r="A525" s="51" t="str">
        <f t="shared" si="8"/>
        <v>GOT (ASAT/AST)B42</v>
      </c>
      <c r="B525" s="84" t="s">
        <v>158</v>
      </c>
      <c r="C525" s="84" t="s">
        <v>13</v>
      </c>
      <c r="D525" s="84" t="s">
        <v>193</v>
      </c>
      <c r="E525" s="84" t="s">
        <v>190</v>
      </c>
      <c r="F525" s="82">
        <v>2</v>
      </c>
      <c r="G525" s="82">
        <v>109.87</v>
      </c>
      <c r="H525" s="82">
        <v>2.5299999999999998</v>
      </c>
      <c r="I525" s="82">
        <v>2.2999999999999998</v>
      </c>
      <c r="J525" s="82">
        <v>9.1999999999999993</v>
      </c>
      <c r="K525" s="82">
        <v>55</v>
      </c>
      <c r="L525" s="82">
        <v>1</v>
      </c>
      <c r="M525" s="82">
        <v>0.18</v>
      </c>
      <c r="N525" s="82">
        <v>0.73</v>
      </c>
      <c r="O525" s="82">
        <v>0.57999999999999996</v>
      </c>
      <c r="P525" s="82">
        <v>9.8000000000000007</v>
      </c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2"/>
      <c r="AB525" s="82"/>
      <c r="AC525" s="82"/>
      <c r="AD525" s="82"/>
      <c r="AE525" s="82"/>
      <c r="AF525" s="82"/>
    </row>
    <row r="526" spans="1:32" x14ac:dyDescent="0.25">
      <c r="A526" s="51" t="str">
        <f t="shared" si="8"/>
        <v>GOT (ASAT/AST)B52</v>
      </c>
      <c r="B526" s="84" t="s">
        <v>159</v>
      </c>
      <c r="C526" s="84" t="s">
        <v>13</v>
      </c>
      <c r="D526" s="84" t="s">
        <v>193</v>
      </c>
      <c r="E526" s="84" t="s">
        <v>190</v>
      </c>
      <c r="F526" s="82">
        <v>2</v>
      </c>
      <c r="G526" s="82">
        <v>109.6</v>
      </c>
      <c r="H526" s="82">
        <v>2.29</v>
      </c>
      <c r="I526" s="82">
        <v>2.09</v>
      </c>
      <c r="J526" s="82">
        <v>9.1999999999999993</v>
      </c>
      <c r="K526" s="82">
        <v>59</v>
      </c>
      <c r="L526" s="82">
        <v>1</v>
      </c>
      <c r="M526" s="82">
        <v>0.1</v>
      </c>
      <c r="N526" s="82">
        <v>0.66</v>
      </c>
      <c r="O526" s="82">
        <v>0.33</v>
      </c>
      <c r="P526" s="82">
        <v>9.8000000000000007</v>
      </c>
      <c r="Q526" s="82"/>
      <c r="R526" s="82"/>
      <c r="S526" s="82"/>
      <c r="T526" s="82"/>
      <c r="U526" s="82"/>
      <c r="V526" s="82"/>
      <c r="W526" s="82"/>
      <c r="X526" s="82"/>
      <c r="Y526" s="82"/>
      <c r="Z526" s="82"/>
      <c r="AA526" s="82"/>
      <c r="AB526" s="82"/>
      <c r="AC526" s="82"/>
      <c r="AD526" s="82"/>
      <c r="AE526" s="82"/>
      <c r="AF526" s="82"/>
    </row>
    <row r="527" spans="1:32" x14ac:dyDescent="0.25">
      <c r="A527" s="51" t="str">
        <f t="shared" si="8"/>
        <v>GOT (ASAT/AST)B62</v>
      </c>
      <c r="B527" s="84" t="s">
        <v>160</v>
      </c>
      <c r="C527" s="84" t="s">
        <v>13</v>
      </c>
      <c r="D527" s="84" t="s">
        <v>193</v>
      </c>
      <c r="E527" s="84" t="s">
        <v>190</v>
      </c>
      <c r="F527" s="82">
        <v>2</v>
      </c>
      <c r="G527" s="82">
        <v>107.63</v>
      </c>
      <c r="H527" s="82">
        <v>2.42</v>
      </c>
      <c r="I527" s="82">
        <v>2.2400000000000002</v>
      </c>
      <c r="J527" s="82">
        <v>9.1999999999999993</v>
      </c>
      <c r="K527" s="82">
        <v>59</v>
      </c>
      <c r="L527" s="82">
        <v>1</v>
      </c>
      <c r="M527" s="82">
        <v>-0.46</v>
      </c>
      <c r="N527" s="82">
        <v>0.71</v>
      </c>
      <c r="O527" s="82">
        <v>-1.47</v>
      </c>
      <c r="P527" s="82">
        <v>9.8000000000000007</v>
      </c>
      <c r="Q527" s="82"/>
      <c r="R527" s="82"/>
      <c r="S527" s="82"/>
      <c r="T527" s="82"/>
      <c r="U527" s="82"/>
      <c r="V527" s="82"/>
      <c r="W527" s="82"/>
      <c r="X527" s="82"/>
      <c r="Y527" s="82"/>
      <c r="Z527" s="82"/>
      <c r="AA527" s="82"/>
      <c r="AB527" s="82"/>
      <c r="AC527" s="82"/>
      <c r="AD527" s="82"/>
      <c r="AE527" s="82"/>
      <c r="AF527" s="82"/>
    </row>
    <row r="528" spans="1:32" x14ac:dyDescent="0.25">
      <c r="A528" s="51" t="str">
        <f t="shared" si="8"/>
        <v>GOT (ASAT/AST)B72</v>
      </c>
      <c r="B528" s="84" t="s">
        <v>161</v>
      </c>
      <c r="C528" s="84" t="s">
        <v>13</v>
      </c>
      <c r="D528" s="84" t="s">
        <v>193</v>
      </c>
      <c r="E528" s="84" t="s">
        <v>190</v>
      </c>
      <c r="F528" s="82">
        <v>2</v>
      </c>
      <c r="G528" s="82">
        <v>107.63</v>
      </c>
      <c r="H528" s="82">
        <v>2.65</v>
      </c>
      <c r="I528" s="82">
        <v>2.46</v>
      </c>
      <c r="J528" s="82">
        <v>9.1999999999999993</v>
      </c>
      <c r="K528" s="82">
        <v>87</v>
      </c>
      <c r="L528" s="82">
        <v>1</v>
      </c>
      <c r="M528" s="82">
        <v>-0.46</v>
      </c>
      <c r="N528" s="82">
        <v>0.78</v>
      </c>
      <c r="O528" s="82">
        <v>-1.47</v>
      </c>
      <c r="P528" s="82">
        <v>9.8000000000000007</v>
      </c>
      <c r="Q528" s="82"/>
      <c r="R528" s="82"/>
      <c r="S528" s="82"/>
      <c r="T528" s="82"/>
      <c r="U528" s="82"/>
      <c r="V528" s="82"/>
      <c r="W528" s="82"/>
      <c r="X528" s="82"/>
      <c r="Y528" s="82"/>
      <c r="Z528" s="82"/>
      <c r="AA528" s="82"/>
      <c r="AB528" s="82"/>
      <c r="AC528" s="82"/>
      <c r="AD528" s="82"/>
      <c r="AE528" s="82"/>
      <c r="AF528" s="82"/>
    </row>
    <row r="529" spans="1:32" x14ac:dyDescent="0.25">
      <c r="A529" s="51" t="str">
        <f t="shared" si="8"/>
        <v>GOT (ASAT/AST)B82</v>
      </c>
      <c r="B529" s="84" t="s">
        <v>162</v>
      </c>
      <c r="C529" s="84" t="s">
        <v>13</v>
      </c>
      <c r="D529" s="84" t="s">
        <v>193</v>
      </c>
      <c r="E529" s="84" t="s">
        <v>190</v>
      </c>
      <c r="F529" s="82">
        <v>2</v>
      </c>
      <c r="G529" s="82">
        <v>107.96</v>
      </c>
      <c r="H529" s="82">
        <v>2.5299999999999998</v>
      </c>
      <c r="I529" s="82">
        <v>2.34</v>
      </c>
      <c r="J529" s="82">
        <v>9.1999999999999993</v>
      </c>
      <c r="K529" s="82">
        <v>69</v>
      </c>
      <c r="L529" s="82">
        <v>1</v>
      </c>
      <c r="M529" s="82">
        <v>-0.37</v>
      </c>
      <c r="N529" s="82">
        <v>0.74</v>
      </c>
      <c r="O529" s="82">
        <v>-1.17</v>
      </c>
      <c r="P529" s="82">
        <v>9.8000000000000007</v>
      </c>
      <c r="Q529" s="82"/>
      <c r="R529" s="82"/>
      <c r="S529" s="82"/>
      <c r="T529" s="82"/>
      <c r="U529" s="82"/>
      <c r="V529" s="82"/>
      <c r="W529" s="82"/>
      <c r="X529" s="82"/>
      <c r="Y529" s="82"/>
      <c r="Z529" s="82"/>
      <c r="AA529" s="82"/>
      <c r="AB529" s="82"/>
      <c r="AC529" s="82"/>
      <c r="AD529" s="82"/>
      <c r="AE529" s="82"/>
      <c r="AF529" s="82"/>
    </row>
    <row r="530" spans="1:32" x14ac:dyDescent="0.25">
      <c r="A530" s="51" t="str">
        <f t="shared" si="8"/>
        <v>GOT (ASAT/AST)B92</v>
      </c>
      <c r="B530" s="84" t="s">
        <v>163</v>
      </c>
      <c r="C530" s="84" t="s">
        <v>13</v>
      </c>
      <c r="D530" s="84" t="s">
        <v>193</v>
      </c>
      <c r="E530" s="84" t="s">
        <v>190</v>
      </c>
      <c r="F530" s="82">
        <v>2</v>
      </c>
      <c r="G530" s="82">
        <v>109.1</v>
      </c>
      <c r="H530" s="82">
        <v>2.4300000000000002</v>
      </c>
      <c r="I530" s="82">
        <v>2.2200000000000002</v>
      </c>
      <c r="J530" s="82">
        <v>9.1999999999999993</v>
      </c>
      <c r="K530" s="82">
        <v>64</v>
      </c>
      <c r="L530" s="82">
        <v>1</v>
      </c>
      <c r="M530" s="82">
        <v>-0.04</v>
      </c>
      <c r="N530" s="82">
        <v>0.7</v>
      </c>
      <c r="O530" s="82">
        <v>-0.13</v>
      </c>
      <c r="P530" s="82">
        <v>9.8000000000000007</v>
      </c>
      <c r="Q530" s="82"/>
      <c r="R530" s="82"/>
      <c r="S530" s="82"/>
      <c r="T530" s="82"/>
      <c r="U530" s="82"/>
      <c r="V530" s="82"/>
      <c r="W530" s="82"/>
      <c r="X530" s="82"/>
      <c r="Y530" s="82"/>
      <c r="Z530" s="82"/>
      <c r="AA530" s="82"/>
      <c r="AB530" s="82"/>
      <c r="AC530" s="82"/>
      <c r="AD530" s="82"/>
      <c r="AE530" s="82"/>
      <c r="AF530" s="82"/>
    </row>
    <row r="531" spans="1:32" x14ac:dyDescent="0.25">
      <c r="A531" s="51" t="str">
        <f t="shared" si="8"/>
        <v>GOT (ASAT/AST)B102</v>
      </c>
      <c r="B531" s="84" t="s">
        <v>164</v>
      </c>
      <c r="C531" s="84" t="s">
        <v>13</v>
      </c>
      <c r="D531" s="84" t="s">
        <v>193</v>
      </c>
      <c r="E531" s="84" t="s">
        <v>190</v>
      </c>
      <c r="F531" s="82">
        <v>2</v>
      </c>
      <c r="G531" s="82">
        <v>107.32</v>
      </c>
      <c r="H531" s="82">
        <v>2.08</v>
      </c>
      <c r="I531" s="82">
        <v>1.93</v>
      </c>
      <c r="J531" s="82">
        <v>9.1999999999999993</v>
      </c>
      <c r="K531" s="82">
        <v>71</v>
      </c>
      <c r="L531" s="82">
        <v>1</v>
      </c>
      <c r="M531" s="82">
        <v>-0.55000000000000004</v>
      </c>
      <c r="N531" s="82">
        <v>0.61</v>
      </c>
      <c r="O531" s="82">
        <v>-1.76</v>
      </c>
      <c r="P531" s="82">
        <v>9.8000000000000007</v>
      </c>
      <c r="Q531" s="82"/>
      <c r="R531" s="82"/>
      <c r="S531" s="82"/>
      <c r="T531" s="82"/>
      <c r="U531" s="82"/>
      <c r="V531" s="82"/>
      <c r="W531" s="82"/>
      <c r="X531" s="82"/>
      <c r="Y531" s="82"/>
      <c r="Z531" s="82"/>
      <c r="AA531" s="82"/>
      <c r="AB531" s="82"/>
      <c r="AC531" s="82"/>
      <c r="AD531" s="82"/>
      <c r="AE531" s="82"/>
      <c r="AF531" s="82"/>
    </row>
    <row r="532" spans="1:32" x14ac:dyDescent="0.25">
      <c r="A532" s="51" t="str">
        <f t="shared" si="8"/>
        <v>GOT (ASAT/AST)B112</v>
      </c>
      <c r="B532" s="84" t="s">
        <v>165</v>
      </c>
      <c r="C532" s="84" t="s">
        <v>13</v>
      </c>
      <c r="D532" s="84" t="s">
        <v>193</v>
      </c>
      <c r="E532" s="84" t="s">
        <v>190</v>
      </c>
      <c r="F532" s="82">
        <v>2</v>
      </c>
      <c r="G532" s="82">
        <v>107.55</v>
      </c>
      <c r="H532" s="82">
        <v>3.2</v>
      </c>
      <c r="I532" s="82">
        <v>2.97</v>
      </c>
      <c r="J532" s="82">
        <v>9.1999999999999993</v>
      </c>
      <c r="K532" s="82">
        <v>62</v>
      </c>
      <c r="L532" s="82">
        <v>1</v>
      </c>
      <c r="M532" s="82">
        <v>-0.49</v>
      </c>
      <c r="N532" s="82">
        <v>0.94</v>
      </c>
      <c r="O532" s="82">
        <v>-1.55</v>
      </c>
      <c r="P532" s="82">
        <v>9.8000000000000007</v>
      </c>
      <c r="Q532" s="82"/>
      <c r="R532" s="82"/>
      <c r="S532" s="82"/>
      <c r="T532" s="82"/>
      <c r="U532" s="82"/>
      <c r="V532" s="82"/>
      <c r="W532" s="82"/>
      <c r="X532" s="82"/>
      <c r="Y532" s="82"/>
      <c r="Z532" s="82"/>
      <c r="AA532" s="82"/>
      <c r="AB532" s="82"/>
      <c r="AC532" s="82"/>
      <c r="AD532" s="82"/>
      <c r="AE532" s="82"/>
      <c r="AF532" s="82"/>
    </row>
    <row r="533" spans="1:32" x14ac:dyDescent="0.25">
      <c r="A533" s="51" t="str">
        <f t="shared" si="8"/>
        <v>GOT (ASAT/AST)B122</v>
      </c>
      <c r="B533" s="84" t="s">
        <v>166</v>
      </c>
      <c r="C533" s="84" t="s">
        <v>13</v>
      </c>
      <c r="D533" s="84" t="s">
        <v>193</v>
      </c>
      <c r="E533" s="84" t="s">
        <v>190</v>
      </c>
      <c r="F533" s="82">
        <v>2</v>
      </c>
      <c r="G533" s="82">
        <v>107.49</v>
      </c>
      <c r="H533" s="82">
        <v>2.23</v>
      </c>
      <c r="I533" s="82">
        <v>2.08</v>
      </c>
      <c r="J533" s="82">
        <v>9.1999999999999993</v>
      </c>
      <c r="K533" s="82">
        <v>68</v>
      </c>
      <c r="L533" s="82">
        <v>1</v>
      </c>
      <c r="M533" s="82">
        <v>-0.5</v>
      </c>
      <c r="N533" s="82">
        <v>0.65</v>
      </c>
      <c r="O533" s="82">
        <v>-1.6</v>
      </c>
      <c r="P533" s="82">
        <v>9.8000000000000007</v>
      </c>
      <c r="Q533" s="82"/>
      <c r="R533" s="82"/>
      <c r="S533" s="82"/>
      <c r="T533" s="82"/>
      <c r="U533" s="82"/>
      <c r="V533" s="82"/>
      <c r="W533" s="82"/>
      <c r="X533" s="82"/>
      <c r="Y533" s="82"/>
      <c r="Z533" s="82"/>
      <c r="AA533" s="82"/>
      <c r="AB533" s="82"/>
      <c r="AC533" s="82"/>
      <c r="AD533" s="82"/>
      <c r="AE533" s="82"/>
      <c r="AF533" s="82"/>
    </row>
    <row r="534" spans="1:32" x14ac:dyDescent="0.25">
      <c r="A534" s="51" t="str">
        <f t="shared" si="8"/>
        <v>GOT (ASAT/AST)B132</v>
      </c>
      <c r="B534" s="84" t="s">
        <v>167</v>
      </c>
      <c r="C534" s="84" t="s">
        <v>13</v>
      </c>
      <c r="D534" s="84" t="s">
        <v>193</v>
      </c>
      <c r="E534" s="84" t="s">
        <v>190</v>
      </c>
      <c r="F534" s="82">
        <v>2</v>
      </c>
      <c r="G534" s="82">
        <v>108.66</v>
      </c>
      <c r="H534" s="82">
        <v>2.81</v>
      </c>
      <c r="I534" s="82">
        <v>2.59</v>
      </c>
      <c r="J534" s="82">
        <v>9.1999999999999993</v>
      </c>
      <c r="K534" s="82">
        <v>772</v>
      </c>
      <c r="L534" s="82">
        <v>1</v>
      </c>
      <c r="M534" s="82">
        <v>-0.17</v>
      </c>
      <c r="N534" s="82">
        <v>0.82</v>
      </c>
      <c r="O534" s="82">
        <v>-0.53</v>
      </c>
      <c r="P534" s="82">
        <v>9.8000000000000007</v>
      </c>
      <c r="Q534" s="82"/>
      <c r="R534" s="82"/>
      <c r="S534" s="82"/>
      <c r="T534" s="82"/>
      <c r="U534" s="82"/>
      <c r="V534" s="82"/>
      <c r="W534" s="82"/>
      <c r="X534" s="82"/>
      <c r="Y534" s="82"/>
      <c r="Z534" s="82"/>
      <c r="AA534" s="82"/>
      <c r="AB534" s="82"/>
      <c r="AC534" s="82"/>
      <c r="AD534" s="82"/>
      <c r="AE534" s="82"/>
      <c r="AF534" s="82"/>
    </row>
    <row r="535" spans="1:32" x14ac:dyDescent="0.25">
      <c r="A535" s="51" t="str">
        <f t="shared" si="8"/>
        <v>GOT (ASAT/AST)A3</v>
      </c>
      <c r="B535" s="84" t="s">
        <v>154</v>
      </c>
      <c r="C535" s="84" t="s">
        <v>13</v>
      </c>
      <c r="D535" s="84" t="s">
        <v>184</v>
      </c>
      <c r="E535" s="84" t="s">
        <v>190</v>
      </c>
      <c r="F535" s="82">
        <v>3</v>
      </c>
      <c r="G535" s="82">
        <v>263.7</v>
      </c>
      <c r="H535" s="82">
        <v>9.0500000000000007</v>
      </c>
      <c r="I535" s="82">
        <v>3.43</v>
      </c>
      <c r="J535" s="82">
        <v>9.1999999999999993</v>
      </c>
      <c r="K535" s="82">
        <v>40991</v>
      </c>
      <c r="L535" s="82">
        <v>53</v>
      </c>
      <c r="M535" s="82" t="s">
        <v>186</v>
      </c>
      <c r="N535" s="82" t="s">
        <v>186</v>
      </c>
      <c r="O535" s="82" t="s">
        <v>186</v>
      </c>
      <c r="P535" s="82">
        <v>9.8000000000000007</v>
      </c>
      <c r="Q535" s="82"/>
      <c r="R535" s="82"/>
      <c r="S535" s="82"/>
      <c r="T535" s="82"/>
      <c r="U535" s="82"/>
      <c r="V535" s="82"/>
      <c r="W535" s="82"/>
      <c r="X535" s="82"/>
      <c r="Y535" s="82"/>
      <c r="Z535" s="82"/>
      <c r="AA535" s="82"/>
      <c r="AB535" s="82"/>
      <c r="AC535" s="82"/>
      <c r="AD535" s="82"/>
      <c r="AE535" s="82"/>
      <c r="AF535" s="82"/>
    </row>
    <row r="536" spans="1:32" x14ac:dyDescent="0.25">
      <c r="A536" s="51" t="str">
        <f t="shared" si="8"/>
        <v>GOT (ASAT/AST)B13</v>
      </c>
      <c r="B536" s="84" t="s">
        <v>155</v>
      </c>
      <c r="C536" s="84" t="s">
        <v>13</v>
      </c>
      <c r="D536" s="84" t="s">
        <v>193</v>
      </c>
      <c r="E536" s="84" t="s">
        <v>190</v>
      </c>
      <c r="F536" s="82">
        <v>3</v>
      </c>
      <c r="G536" s="82">
        <v>263.81</v>
      </c>
      <c r="H536" s="82">
        <v>6.19</v>
      </c>
      <c r="I536" s="82">
        <v>2.34</v>
      </c>
      <c r="J536" s="82">
        <v>9.1999999999999993</v>
      </c>
      <c r="K536" s="82">
        <v>64</v>
      </c>
      <c r="L536" s="82">
        <v>1</v>
      </c>
      <c r="M536" s="82">
        <v>0.01</v>
      </c>
      <c r="N536" s="82">
        <v>0.68</v>
      </c>
      <c r="O536" s="82">
        <v>0.04</v>
      </c>
      <c r="P536" s="82">
        <v>9.8000000000000007</v>
      </c>
      <c r="Q536" s="82"/>
      <c r="R536" s="82"/>
      <c r="S536" s="82"/>
      <c r="T536" s="82"/>
      <c r="U536" s="82"/>
      <c r="V536" s="82"/>
      <c r="W536" s="82"/>
      <c r="X536" s="82"/>
      <c r="Y536" s="82"/>
      <c r="Z536" s="82"/>
      <c r="AA536" s="82"/>
      <c r="AB536" s="82"/>
      <c r="AC536" s="82"/>
      <c r="AD536" s="82"/>
      <c r="AE536" s="82"/>
      <c r="AF536" s="82"/>
    </row>
    <row r="537" spans="1:32" x14ac:dyDescent="0.25">
      <c r="A537" s="51" t="str">
        <f t="shared" si="8"/>
        <v>GOT (ASAT/AST)B23</v>
      </c>
      <c r="B537" s="84" t="s">
        <v>156</v>
      </c>
      <c r="C537" s="84" t="s">
        <v>13</v>
      </c>
      <c r="D537" s="84" t="s">
        <v>193</v>
      </c>
      <c r="E537" s="84" t="s">
        <v>190</v>
      </c>
      <c r="F537" s="82">
        <v>3</v>
      </c>
      <c r="G537" s="82">
        <v>263.42</v>
      </c>
      <c r="H537" s="82">
        <v>5.59</v>
      </c>
      <c r="I537" s="82">
        <v>2.12</v>
      </c>
      <c r="J537" s="82">
        <v>9.1999999999999993</v>
      </c>
      <c r="K537" s="82">
        <v>50</v>
      </c>
      <c r="L537" s="82">
        <v>1</v>
      </c>
      <c r="M537" s="82">
        <v>-0.03</v>
      </c>
      <c r="N537" s="82">
        <v>0.62</v>
      </c>
      <c r="O537" s="82">
        <v>-0.11</v>
      </c>
      <c r="P537" s="82">
        <v>9.8000000000000007</v>
      </c>
      <c r="Q537" s="82"/>
      <c r="R537" s="82"/>
      <c r="S537" s="82"/>
      <c r="T537" s="82"/>
      <c r="U537" s="82"/>
      <c r="V537" s="82"/>
      <c r="W537" s="82"/>
      <c r="X537" s="82"/>
      <c r="Y537" s="82"/>
      <c r="Z537" s="82"/>
      <c r="AA537" s="82"/>
      <c r="AB537" s="82"/>
      <c r="AC537" s="82"/>
      <c r="AD537" s="82"/>
      <c r="AE537" s="82"/>
      <c r="AF537" s="82"/>
    </row>
    <row r="538" spans="1:32" x14ac:dyDescent="0.25">
      <c r="A538" s="51" t="str">
        <f t="shared" si="8"/>
        <v>GOT (ASAT/AST)B33</v>
      </c>
      <c r="B538" s="84" t="s">
        <v>157</v>
      </c>
      <c r="C538" s="84" t="s">
        <v>13</v>
      </c>
      <c r="D538" s="84" t="s">
        <v>193</v>
      </c>
      <c r="E538" s="84" t="s">
        <v>190</v>
      </c>
      <c r="F538" s="82">
        <v>3</v>
      </c>
      <c r="G538" s="82">
        <v>261.69</v>
      </c>
      <c r="H538" s="82">
        <v>6.68</v>
      </c>
      <c r="I538" s="82">
        <v>2.5499999999999998</v>
      </c>
      <c r="J538" s="82">
        <v>9.1999999999999993</v>
      </c>
      <c r="K538" s="82">
        <v>61</v>
      </c>
      <c r="L538" s="82">
        <v>1</v>
      </c>
      <c r="M538" s="82">
        <v>-0.22</v>
      </c>
      <c r="N538" s="82">
        <v>0.74</v>
      </c>
      <c r="O538" s="82">
        <v>-0.76</v>
      </c>
      <c r="P538" s="82">
        <v>9.8000000000000007</v>
      </c>
      <c r="Q538" s="82"/>
      <c r="R538" s="82"/>
      <c r="S538" s="82"/>
      <c r="T538" s="82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  <c r="AE538" s="82"/>
      <c r="AF538" s="82"/>
    </row>
    <row r="539" spans="1:32" x14ac:dyDescent="0.25">
      <c r="A539" s="51" t="str">
        <f t="shared" si="8"/>
        <v>GOT (ASAT/AST)B43</v>
      </c>
      <c r="B539" s="84" t="s">
        <v>158</v>
      </c>
      <c r="C539" s="84" t="s">
        <v>13</v>
      </c>
      <c r="D539" s="84" t="s">
        <v>193</v>
      </c>
      <c r="E539" s="84" t="s">
        <v>190</v>
      </c>
      <c r="F539" s="82">
        <v>3</v>
      </c>
      <c r="G539" s="82">
        <v>260.94</v>
      </c>
      <c r="H539" s="82">
        <v>6.54</v>
      </c>
      <c r="I539" s="82">
        <v>2.5099999999999998</v>
      </c>
      <c r="J539" s="82">
        <v>9.1999999999999993</v>
      </c>
      <c r="K539" s="82">
        <v>57</v>
      </c>
      <c r="L539" s="82">
        <v>1</v>
      </c>
      <c r="M539" s="82">
        <v>-0.3</v>
      </c>
      <c r="N539" s="82">
        <v>0.73</v>
      </c>
      <c r="O539" s="82">
        <v>-1.05</v>
      </c>
      <c r="P539" s="82">
        <v>9.8000000000000007</v>
      </c>
      <c r="Q539" s="82"/>
      <c r="R539" s="82"/>
      <c r="S539" s="82"/>
      <c r="T539" s="82"/>
      <c r="U539" s="82"/>
      <c r="V539" s="82"/>
      <c r="W539" s="82"/>
      <c r="X539" s="82"/>
      <c r="Y539" s="82"/>
      <c r="Z539" s="82"/>
      <c r="AA539" s="82"/>
      <c r="AB539" s="82"/>
      <c r="AC539" s="82"/>
      <c r="AD539" s="82"/>
      <c r="AE539" s="82"/>
      <c r="AF539" s="82"/>
    </row>
    <row r="540" spans="1:32" x14ac:dyDescent="0.25">
      <c r="A540" s="51" t="str">
        <f t="shared" si="8"/>
        <v>GOT (ASAT/AST)B53</v>
      </c>
      <c r="B540" s="84" t="s">
        <v>159</v>
      </c>
      <c r="C540" s="84" t="s">
        <v>13</v>
      </c>
      <c r="D540" s="84" t="s">
        <v>193</v>
      </c>
      <c r="E540" s="84" t="s">
        <v>190</v>
      </c>
      <c r="F540" s="82">
        <v>3</v>
      </c>
      <c r="G540" s="82">
        <v>262.26</v>
      </c>
      <c r="H540" s="82">
        <v>6.26</v>
      </c>
      <c r="I540" s="82">
        <v>2.39</v>
      </c>
      <c r="J540" s="82">
        <v>9.1999999999999993</v>
      </c>
      <c r="K540" s="82">
        <v>60</v>
      </c>
      <c r="L540" s="82">
        <v>1</v>
      </c>
      <c r="M540" s="82">
        <v>-0.16</v>
      </c>
      <c r="N540" s="82">
        <v>0.7</v>
      </c>
      <c r="O540" s="82">
        <v>-0.55000000000000004</v>
      </c>
      <c r="P540" s="82">
        <v>9.8000000000000007</v>
      </c>
      <c r="Q540" s="82"/>
      <c r="R540" s="82"/>
      <c r="S540" s="82"/>
      <c r="T540" s="82"/>
      <c r="U540" s="82"/>
      <c r="V540" s="82"/>
      <c r="W540" s="82"/>
      <c r="X540" s="82"/>
      <c r="Y540" s="82"/>
      <c r="Z540" s="82"/>
      <c r="AA540" s="82"/>
      <c r="AB540" s="82"/>
      <c r="AC540" s="82"/>
      <c r="AD540" s="82"/>
      <c r="AE540" s="82"/>
      <c r="AF540" s="82"/>
    </row>
    <row r="541" spans="1:32" x14ac:dyDescent="0.25">
      <c r="A541" s="51" t="str">
        <f t="shared" si="8"/>
        <v>GOT (ASAT/AST)B63</v>
      </c>
      <c r="B541" s="84" t="s">
        <v>160</v>
      </c>
      <c r="C541" s="84" t="s">
        <v>13</v>
      </c>
      <c r="D541" s="84" t="s">
        <v>193</v>
      </c>
      <c r="E541" s="84" t="s">
        <v>190</v>
      </c>
      <c r="F541" s="82">
        <v>3</v>
      </c>
      <c r="G541" s="82">
        <v>260.58999999999997</v>
      </c>
      <c r="H541" s="82">
        <v>6.31</v>
      </c>
      <c r="I541" s="82">
        <v>2.42</v>
      </c>
      <c r="J541" s="82">
        <v>9.1999999999999993</v>
      </c>
      <c r="K541" s="82">
        <v>59</v>
      </c>
      <c r="L541" s="82">
        <v>1</v>
      </c>
      <c r="M541" s="82">
        <v>-0.34</v>
      </c>
      <c r="N541" s="82">
        <v>0.71</v>
      </c>
      <c r="O541" s="82">
        <v>-1.18</v>
      </c>
      <c r="P541" s="82">
        <v>9.8000000000000007</v>
      </c>
      <c r="Q541" s="82"/>
      <c r="R541" s="82"/>
      <c r="S541" s="82"/>
      <c r="T541" s="82"/>
      <c r="U541" s="82"/>
      <c r="V541" s="82"/>
      <c r="W541" s="82"/>
      <c r="X541" s="82"/>
      <c r="Y541" s="82"/>
      <c r="Z541" s="82"/>
      <c r="AA541" s="82"/>
      <c r="AB541" s="82"/>
      <c r="AC541" s="82"/>
      <c r="AD541" s="82"/>
      <c r="AE541" s="82"/>
      <c r="AF541" s="82"/>
    </row>
    <row r="542" spans="1:32" x14ac:dyDescent="0.25">
      <c r="A542" s="51" t="str">
        <f t="shared" si="8"/>
        <v>GOT (ASAT/AST)B73</v>
      </c>
      <c r="B542" s="84" t="s">
        <v>161</v>
      </c>
      <c r="C542" s="84" t="s">
        <v>13</v>
      </c>
      <c r="D542" s="84" t="s">
        <v>193</v>
      </c>
      <c r="E542" s="84" t="s">
        <v>190</v>
      </c>
      <c r="F542" s="82">
        <v>3</v>
      </c>
      <c r="G542" s="82">
        <v>258.55</v>
      </c>
      <c r="H542" s="82">
        <v>5.23</v>
      </c>
      <c r="I542" s="82">
        <v>2.02</v>
      </c>
      <c r="J542" s="82">
        <v>9.1999999999999993</v>
      </c>
      <c r="K542" s="82">
        <v>90</v>
      </c>
      <c r="L542" s="82">
        <v>1</v>
      </c>
      <c r="M542" s="82">
        <v>-0.56999999999999995</v>
      </c>
      <c r="N542" s="82">
        <v>0.59</v>
      </c>
      <c r="O542" s="82">
        <v>-1.95</v>
      </c>
      <c r="P542" s="82">
        <v>9.8000000000000007</v>
      </c>
      <c r="Q542" s="82"/>
      <c r="R542" s="82"/>
      <c r="S542" s="82"/>
      <c r="T542" s="82"/>
      <c r="U542" s="82"/>
      <c r="V542" s="82"/>
      <c r="W542" s="82"/>
      <c r="X542" s="82"/>
      <c r="Y542" s="82"/>
      <c r="Z542" s="82"/>
      <c r="AA542" s="82"/>
      <c r="AB542" s="82"/>
      <c r="AC542" s="82"/>
      <c r="AD542" s="82"/>
      <c r="AE542" s="82"/>
      <c r="AF542" s="82"/>
    </row>
    <row r="543" spans="1:32" x14ac:dyDescent="0.25">
      <c r="A543" s="51" t="str">
        <f t="shared" si="8"/>
        <v>GOT (ASAT/AST)B83</v>
      </c>
      <c r="B543" s="84" t="s">
        <v>162</v>
      </c>
      <c r="C543" s="84" t="s">
        <v>13</v>
      </c>
      <c r="D543" s="84" t="s">
        <v>193</v>
      </c>
      <c r="E543" s="84" t="s">
        <v>190</v>
      </c>
      <c r="F543" s="82">
        <v>3</v>
      </c>
      <c r="G543" s="82">
        <v>259.93</v>
      </c>
      <c r="H543" s="82">
        <v>6.18</v>
      </c>
      <c r="I543" s="82">
        <v>2.38</v>
      </c>
      <c r="J543" s="82">
        <v>9.1999999999999993</v>
      </c>
      <c r="K543" s="82">
        <v>69</v>
      </c>
      <c r="L543" s="82">
        <v>1</v>
      </c>
      <c r="M543" s="82">
        <v>-0.42</v>
      </c>
      <c r="N543" s="82">
        <v>0.69</v>
      </c>
      <c r="O543" s="82">
        <v>-1.43</v>
      </c>
      <c r="P543" s="82">
        <v>9.8000000000000007</v>
      </c>
      <c r="Q543" s="82"/>
      <c r="R543" s="82"/>
      <c r="S543" s="82"/>
      <c r="T543" s="82"/>
      <c r="U543" s="82"/>
      <c r="V543" s="82"/>
      <c r="W543" s="82"/>
      <c r="X543" s="82"/>
      <c r="Y543" s="82"/>
      <c r="Z543" s="82"/>
      <c r="AA543" s="82"/>
      <c r="AB543" s="82"/>
      <c r="AC543" s="82"/>
      <c r="AD543" s="82"/>
      <c r="AE543" s="82"/>
      <c r="AF543" s="82"/>
    </row>
    <row r="544" spans="1:32" x14ac:dyDescent="0.25">
      <c r="A544" s="51" t="str">
        <f t="shared" si="8"/>
        <v>GOT (ASAT/AST)B93</v>
      </c>
      <c r="B544" s="84" t="s">
        <v>163</v>
      </c>
      <c r="C544" s="84" t="s">
        <v>13</v>
      </c>
      <c r="D544" s="84" t="s">
        <v>193</v>
      </c>
      <c r="E544" s="84" t="s">
        <v>190</v>
      </c>
      <c r="F544" s="82">
        <v>3</v>
      </c>
      <c r="G544" s="82">
        <v>257.95</v>
      </c>
      <c r="H544" s="82">
        <v>5.25</v>
      </c>
      <c r="I544" s="82">
        <v>2.0299999999999998</v>
      </c>
      <c r="J544" s="82">
        <v>9.1999999999999993</v>
      </c>
      <c r="K544" s="82">
        <v>65</v>
      </c>
      <c r="L544" s="82">
        <v>1</v>
      </c>
      <c r="M544" s="82">
        <v>-0.64</v>
      </c>
      <c r="N544" s="82">
        <v>0.59</v>
      </c>
      <c r="O544" s="82">
        <v>-2.1800000000000002</v>
      </c>
      <c r="P544" s="82">
        <v>9.8000000000000007</v>
      </c>
      <c r="Q544" s="82"/>
      <c r="R544" s="82"/>
      <c r="S544" s="82"/>
      <c r="T544" s="82"/>
      <c r="U544" s="82"/>
      <c r="V544" s="82"/>
      <c r="W544" s="82"/>
      <c r="X544" s="82"/>
      <c r="Y544" s="82"/>
      <c r="Z544" s="82"/>
      <c r="AA544" s="82"/>
      <c r="AB544" s="82"/>
      <c r="AC544" s="82"/>
      <c r="AD544" s="82"/>
      <c r="AE544" s="82"/>
      <c r="AF544" s="82"/>
    </row>
    <row r="545" spans="1:32" x14ac:dyDescent="0.25">
      <c r="A545" s="51" t="str">
        <f t="shared" si="8"/>
        <v>GOT (ASAT/AST)B103</v>
      </c>
      <c r="B545" s="84" t="s">
        <v>164</v>
      </c>
      <c r="C545" s="84" t="s">
        <v>13</v>
      </c>
      <c r="D545" s="84" t="s">
        <v>193</v>
      </c>
      <c r="E545" s="84" t="s">
        <v>190</v>
      </c>
      <c r="F545" s="82">
        <v>3</v>
      </c>
      <c r="G545" s="82">
        <v>257.45</v>
      </c>
      <c r="H545" s="82">
        <v>5.25</v>
      </c>
      <c r="I545" s="82">
        <v>2.04</v>
      </c>
      <c r="J545" s="82">
        <v>9.1999999999999993</v>
      </c>
      <c r="K545" s="82">
        <v>74</v>
      </c>
      <c r="L545" s="82">
        <v>1</v>
      </c>
      <c r="M545" s="82">
        <v>-0.69</v>
      </c>
      <c r="N545" s="82">
        <v>0.59</v>
      </c>
      <c r="O545" s="82">
        <v>-2.37</v>
      </c>
      <c r="P545" s="82">
        <v>9.8000000000000007</v>
      </c>
      <c r="Q545" s="82"/>
      <c r="R545" s="82"/>
      <c r="S545" s="82"/>
      <c r="T545" s="82"/>
      <c r="U545" s="82"/>
      <c r="V545" s="82"/>
      <c r="W545" s="82"/>
      <c r="X545" s="82"/>
      <c r="Y545" s="82"/>
      <c r="Z545" s="82"/>
      <c r="AA545" s="82"/>
      <c r="AB545" s="82"/>
      <c r="AC545" s="82"/>
      <c r="AD545" s="82"/>
      <c r="AE545" s="82"/>
      <c r="AF545" s="82"/>
    </row>
    <row r="546" spans="1:32" x14ac:dyDescent="0.25">
      <c r="A546" s="51" t="str">
        <f t="shared" si="8"/>
        <v>GOT (ASAT/AST)B113</v>
      </c>
      <c r="B546" s="84" t="s">
        <v>165</v>
      </c>
      <c r="C546" s="84" t="s">
        <v>13</v>
      </c>
      <c r="D546" s="84" t="s">
        <v>193</v>
      </c>
      <c r="E546" s="84" t="s">
        <v>190</v>
      </c>
      <c r="F546" s="82">
        <v>3</v>
      </c>
      <c r="G546" s="82">
        <v>257.13</v>
      </c>
      <c r="H546" s="82">
        <v>4.05</v>
      </c>
      <c r="I546" s="82">
        <v>1.57</v>
      </c>
      <c r="J546" s="82">
        <v>9.1999999999999993</v>
      </c>
      <c r="K546" s="82">
        <v>66</v>
      </c>
      <c r="L546" s="82">
        <v>1</v>
      </c>
      <c r="M546" s="82">
        <v>-0.73</v>
      </c>
      <c r="N546" s="82">
        <v>0.46</v>
      </c>
      <c r="O546" s="82">
        <v>-2.4900000000000002</v>
      </c>
      <c r="P546" s="82">
        <v>9.8000000000000007</v>
      </c>
      <c r="Q546" s="82"/>
      <c r="R546" s="82"/>
      <c r="S546" s="82"/>
      <c r="T546" s="82"/>
      <c r="U546" s="82"/>
      <c r="V546" s="82"/>
      <c r="W546" s="82"/>
      <c r="X546" s="82"/>
      <c r="Y546" s="82"/>
      <c r="Z546" s="82"/>
      <c r="AA546" s="82"/>
      <c r="AB546" s="82"/>
      <c r="AC546" s="82"/>
      <c r="AD546" s="82"/>
      <c r="AE546" s="82"/>
      <c r="AF546" s="82"/>
    </row>
    <row r="547" spans="1:32" x14ac:dyDescent="0.25">
      <c r="A547" s="51" t="str">
        <f t="shared" si="8"/>
        <v>GOT (ASAT/AST)B123</v>
      </c>
      <c r="B547" s="84" t="s">
        <v>166</v>
      </c>
      <c r="C547" s="84" t="s">
        <v>13</v>
      </c>
      <c r="D547" s="84" t="s">
        <v>193</v>
      </c>
      <c r="E547" s="84" t="s">
        <v>190</v>
      </c>
      <c r="F547" s="82">
        <v>3</v>
      </c>
      <c r="G547" s="82">
        <v>256.39</v>
      </c>
      <c r="H547" s="82">
        <v>5.26</v>
      </c>
      <c r="I547" s="82">
        <v>2.0499999999999998</v>
      </c>
      <c r="J547" s="82">
        <v>9.1999999999999993</v>
      </c>
      <c r="K547" s="82">
        <v>72</v>
      </c>
      <c r="L547" s="82">
        <v>1</v>
      </c>
      <c r="M547" s="82">
        <v>-0.81</v>
      </c>
      <c r="N547" s="82">
        <v>0.6</v>
      </c>
      <c r="O547" s="82">
        <v>-2.77</v>
      </c>
      <c r="P547" s="82">
        <v>9.8000000000000007</v>
      </c>
      <c r="Q547" s="82"/>
      <c r="R547" s="82"/>
      <c r="S547" s="82"/>
      <c r="T547" s="82"/>
      <c r="U547" s="82"/>
      <c r="V547" s="82"/>
      <c r="W547" s="82"/>
      <c r="X547" s="82"/>
      <c r="Y547" s="82"/>
      <c r="Z547" s="82"/>
      <c r="AA547" s="82"/>
      <c r="AB547" s="82"/>
      <c r="AC547" s="82"/>
      <c r="AD547" s="82"/>
      <c r="AE547" s="82"/>
      <c r="AF547" s="82"/>
    </row>
    <row r="548" spans="1:32" x14ac:dyDescent="0.25">
      <c r="A548" s="51" t="str">
        <f t="shared" si="8"/>
        <v>GOT (ASAT/AST)B133</v>
      </c>
      <c r="B548" s="84" t="s">
        <v>167</v>
      </c>
      <c r="C548" s="84" t="s">
        <v>13</v>
      </c>
      <c r="D548" s="84" t="s">
        <v>193</v>
      </c>
      <c r="E548" s="84" t="s">
        <v>190</v>
      </c>
      <c r="F548" s="82">
        <v>3</v>
      </c>
      <c r="G548" s="82">
        <v>259.79000000000002</v>
      </c>
      <c r="H548" s="82">
        <v>6.17</v>
      </c>
      <c r="I548" s="82">
        <v>2.38</v>
      </c>
      <c r="J548" s="82">
        <v>9.1999999999999993</v>
      </c>
      <c r="K548" s="82">
        <v>787</v>
      </c>
      <c r="L548" s="82">
        <v>1</v>
      </c>
      <c r="M548" s="82">
        <v>-0.43</v>
      </c>
      <c r="N548" s="82">
        <v>0.69</v>
      </c>
      <c r="O548" s="82">
        <v>-1.48</v>
      </c>
      <c r="P548" s="82">
        <v>9.8000000000000007</v>
      </c>
      <c r="Q548" s="82"/>
      <c r="R548" s="82"/>
      <c r="S548" s="82"/>
      <c r="T548" s="82"/>
      <c r="U548" s="82"/>
      <c r="V548" s="82"/>
      <c r="W548" s="82"/>
      <c r="X548" s="82"/>
      <c r="Y548" s="82"/>
      <c r="Z548" s="82"/>
      <c r="AA548" s="82"/>
      <c r="AB548" s="82"/>
      <c r="AC548" s="82"/>
      <c r="AD548" s="82"/>
      <c r="AE548" s="82"/>
      <c r="AF548" s="82"/>
    </row>
    <row r="549" spans="1:32" x14ac:dyDescent="0.25">
      <c r="A549" s="51" t="str">
        <f t="shared" si="8"/>
        <v>GPT (ALAT/ALT)A1</v>
      </c>
      <c r="B549" s="84" t="s">
        <v>154</v>
      </c>
      <c r="C549" s="84" t="s">
        <v>14</v>
      </c>
      <c r="D549" s="84" t="s">
        <v>184</v>
      </c>
      <c r="E549" s="84" t="s">
        <v>190</v>
      </c>
      <c r="F549" s="82">
        <v>1</v>
      </c>
      <c r="G549" s="82">
        <v>26.64</v>
      </c>
      <c r="H549" s="82">
        <v>1.33</v>
      </c>
      <c r="I549" s="82">
        <v>5.01</v>
      </c>
      <c r="J549" s="82">
        <v>14.6</v>
      </c>
      <c r="K549" s="82">
        <v>45025</v>
      </c>
      <c r="L549" s="82">
        <v>56</v>
      </c>
      <c r="M549" s="82" t="s">
        <v>186</v>
      </c>
      <c r="N549" s="82" t="s">
        <v>186</v>
      </c>
      <c r="O549" s="82" t="s">
        <v>186</v>
      </c>
      <c r="P549" s="82">
        <v>17.2</v>
      </c>
      <c r="Q549" s="82"/>
      <c r="R549" s="82"/>
      <c r="S549" s="82"/>
      <c r="T549" s="82"/>
      <c r="U549" s="82"/>
      <c r="V549" s="82"/>
      <c r="W549" s="82"/>
      <c r="X549" s="82"/>
      <c r="Y549" s="82"/>
      <c r="Z549" s="82"/>
      <c r="AA549" s="82"/>
      <c r="AB549" s="82"/>
      <c r="AC549" s="82"/>
      <c r="AD549" s="82"/>
      <c r="AE549" s="82"/>
      <c r="AF549" s="82"/>
    </row>
    <row r="550" spans="1:32" x14ac:dyDescent="0.25">
      <c r="A550" s="51" t="str">
        <f t="shared" si="8"/>
        <v>GPT (ALAT/ALT)B11</v>
      </c>
      <c r="B550" s="84" t="s">
        <v>155</v>
      </c>
      <c r="C550" s="84" t="s">
        <v>14</v>
      </c>
      <c r="D550" s="84" t="s">
        <v>193</v>
      </c>
      <c r="E550" s="84" t="s">
        <v>190</v>
      </c>
      <c r="F550" s="82">
        <v>1</v>
      </c>
      <c r="G550" s="82">
        <v>26.85</v>
      </c>
      <c r="H550" s="82">
        <v>0.74</v>
      </c>
      <c r="I550" s="82">
        <v>2.76</v>
      </c>
      <c r="J550" s="82">
        <v>14.6</v>
      </c>
      <c r="K550" s="82">
        <v>68</v>
      </c>
      <c r="L550" s="82">
        <v>1</v>
      </c>
      <c r="M550" s="82">
        <v>0.15</v>
      </c>
      <c r="N550" s="82">
        <v>0.55000000000000004</v>
      </c>
      <c r="O550" s="82">
        <v>0.76</v>
      </c>
      <c r="P550" s="82">
        <v>17.2</v>
      </c>
      <c r="Q550" s="82"/>
      <c r="R550" s="82"/>
      <c r="S550" s="82"/>
      <c r="T550" s="82"/>
      <c r="U550" s="82"/>
      <c r="V550" s="82"/>
      <c r="W550" s="82"/>
      <c r="X550" s="82"/>
      <c r="Y550" s="82"/>
      <c r="Z550" s="82"/>
      <c r="AA550" s="82"/>
      <c r="AB550" s="82"/>
      <c r="AC550" s="82"/>
      <c r="AD550" s="82"/>
      <c r="AE550" s="82"/>
      <c r="AF550" s="82"/>
    </row>
    <row r="551" spans="1:32" x14ac:dyDescent="0.25">
      <c r="A551" s="51" t="str">
        <f t="shared" si="8"/>
        <v>GPT (ALAT/ALT)B21</v>
      </c>
      <c r="B551" s="84" t="s">
        <v>156</v>
      </c>
      <c r="C551" s="84" t="s">
        <v>14</v>
      </c>
      <c r="D551" s="84" t="s">
        <v>193</v>
      </c>
      <c r="E551" s="84" t="s">
        <v>190</v>
      </c>
      <c r="F551" s="82">
        <v>1</v>
      </c>
      <c r="G551" s="82">
        <v>26.82</v>
      </c>
      <c r="H551" s="82">
        <v>0.47</v>
      </c>
      <c r="I551" s="82">
        <v>1.75</v>
      </c>
      <c r="J551" s="82">
        <v>14.6</v>
      </c>
      <c r="K551" s="82">
        <v>59</v>
      </c>
      <c r="L551" s="82">
        <v>1</v>
      </c>
      <c r="M551" s="82">
        <v>0.13</v>
      </c>
      <c r="N551" s="82">
        <v>0.35</v>
      </c>
      <c r="O551" s="82">
        <v>0.65</v>
      </c>
      <c r="P551" s="82">
        <v>17.2</v>
      </c>
      <c r="Q551" s="82"/>
      <c r="R551" s="82"/>
      <c r="S551" s="82"/>
      <c r="T551" s="82"/>
      <c r="U551" s="82"/>
      <c r="V551" s="82"/>
      <c r="W551" s="82"/>
      <c r="X551" s="82"/>
      <c r="Y551" s="82"/>
      <c r="Z551" s="82"/>
      <c r="AA551" s="82"/>
      <c r="AB551" s="82"/>
      <c r="AC551" s="82"/>
      <c r="AD551" s="82"/>
      <c r="AE551" s="82"/>
      <c r="AF551" s="82"/>
    </row>
    <row r="552" spans="1:32" x14ac:dyDescent="0.25">
      <c r="A552" s="51" t="str">
        <f t="shared" si="8"/>
        <v>GPT (ALAT/ALT)B31</v>
      </c>
      <c r="B552" s="84" t="s">
        <v>157</v>
      </c>
      <c r="C552" s="84" t="s">
        <v>14</v>
      </c>
      <c r="D552" s="84" t="s">
        <v>193</v>
      </c>
      <c r="E552" s="84" t="s">
        <v>190</v>
      </c>
      <c r="F552" s="82">
        <v>1</v>
      </c>
      <c r="G552" s="82">
        <v>26.65</v>
      </c>
      <c r="H552" s="82">
        <v>1.01</v>
      </c>
      <c r="I552" s="82">
        <v>3.77</v>
      </c>
      <c r="J552" s="82">
        <v>14.6</v>
      </c>
      <c r="K552" s="82">
        <v>72</v>
      </c>
      <c r="L552" s="82">
        <v>1</v>
      </c>
      <c r="M552" s="82">
        <v>0.01</v>
      </c>
      <c r="N552" s="82">
        <v>0.75</v>
      </c>
      <c r="O552" s="82">
        <v>0.03</v>
      </c>
      <c r="P552" s="82">
        <v>17.2</v>
      </c>
      <c r="Q552" s="82"/>
      <c r="R552" s="82"/>
      <c r="S552" s="82"/>
      <c r="T552" s="82"/>
      <c r="U552" s="82"/>
      <c r="V552" s="82"/>
      <c r="W552" s="82"/>
      <c r="X552" s="82"/>
      <c r="Y552" s="82"/>
      <c r="Z552" s="82"/>
      <c r="AA552" s="82"/>
      <c r="AB552" s="82"/>
      <c r="AC552" s="82"/>
      <c r="AD552" s="82"/>
      <c r="AE552" s="82"/>
      <c r="AF552" s="82"/>
    </row>
    <row r="553" spans="1:32" x14ac:dyDescent="0.25">
      <c r="A553" s="51" t="str">
        <f t="shared" si="8"/>
        <v>GPT (ALAT/ALT)B41</v>
      </c>
      <c r="B553" s="84" t="s">
        <v>158</v>
      </c>
      <c r="C553" s="84" t="s">
        <v>14</v>
      </c>
      <c r="D553" s="84" t="s">
        <v>193</v>
      </c>
      <c r="E553" s="84" t="s">
        <v>190</v>
      </c>
      <c r="F553" s="82">
        <v>1</v>
      </c>
      <c r="G553" s="82">
        <v>26.15</v>
      </c>
      <c r="H553" s="82">
        <v>0.9</v>
      </c>
      <c r="I553" s="82">
        <v>3.45</v>
      </c>
      <c r="J553" s="82">
        <v>14.6</v>
      </c>
      <c r="K553" s="82">
        <v>82</v>
      </c>
      <c r="L553" s="82">
        <v>1</v>
      </c>
      <c r="M553" s="82">
        <v>-0.37</v>
      </c>
      <c r="N553" s="82">
        <v>0.69</v>
      </c>
      <c r="O553" s="82">
        <v>-1.85</v>
      </c>
      <c r="P553" s="82">
        <v>17.2</v>
      </c>
      <c r="Q553" s="82"/>
      <c r="R553" s="82"/>
      <c r="S553" s="82"/>
      <c r="T553" s="82"/>
      <c r="U553" s="82"/>
      <c r="V553" s="82"/>
      <c r="W553" s="82"/>
      <c r="X553" s="82"/>
      <c r="Y553" s="82"/>
      <c r="Z553" s="82"/>
      <c r="AA553" s="82"/>
      <c r="AB553" s="82"/>
      <c r="AC553" s="82"/>
      <c r="AD553" s="82"/>
      <c r="AE553" s="82"/>
      <c r="AF553" s="82"/>
    </row>
    <row r="554" spans="1:32" x14ac:dyDescent="0.25">
      <c r="A554" s="51" t="str">
        <f t="shared" si="8"/>
        <v>GPT (ALAT/ALT)B51</v>
      </c>
      <c r="B554" s="84" t="s">
        <v>159</v>
      </c>
      <c r="C554" s="84" t="s">
        <v>14</v>
      </c>
      <c r="D554" s="84" t="s">
        <v>193</v>
      </c>
      <c r="E554" s="84" t="s">
        <v>190</v>
      </c>
      <c r="F554" s="82">
        <v>1</v>
      </c>
      <c r="G554" s="82">
        <v>26.04</v>
      </c>
      <c r="H554" s="82">
        <v>0.74</v>
      </c>
      <c r="I554" s="82">
        <v>2.84</v>
      </c>
      <c r="J554" s="82">
        <v>14.6</v>
      </c>
      <c r="K554" s="82">
        <v>74</v>
      </c>
      <c r="L554" s="82">
        <v>1</v>
      </c>
      <c r="M554" s="82">
        <v>-0.46</v>
      </c>
      <c r="N554" s="82">
        <v>0.56999999999999995</v>
      </c>
      <c r="O554" s="82">
        <v>-2.2799999999999998</v>
      </c>
      <c r="P554" s="82">
        <v>17.2</v>
      </c>
      <c r="Q554" s="82"/>
      <c r="R554" s="82"/>
      <c r="S554" s="82"/>
      <c r="T554" s="82"/>
      <c r="U554" s="82"/>
      <c r="V554" s="82"/>
      <c r="W554" s="82"/>
      <c r="X554" s="82"/>
      <c r="Y554" s="82"/>
      <c r="Z554" s="82"/>
      <c r="AA554" s="82"/>
      <c r="AB554" s="82"/>
      <c r="AC554" s="82"/>
      <c r="AD554" s="82"/>
      <c r="AE554" s="82"/>
      <c r="AF554" s="82"/>
    </row>
    <row r="555" spans="1:32" x14ac:dyDescent="0.25">
      <c r="A555" s="51" t="str">
        <f t="shared" si="8"/>
        <v>GPT (ALAT/ALT)B61</v>
      </c>
      <c r="B555" s="84" t="s">
        <v>160</v>
      </c>
      <c r="C555" s="84" t="s">
        <v>14</v>
      </c>
      <c r="D555" s="84" t="s">
        <v>193</v>
      </c>
      <c r="E555" s="84" t="s">
        <v>190</v>
      </c>
      <c r="F555" s="82">
        <v>1</v>
      </c>
      <c r="G555" s="82">
        <v>26.2</v>
      </c>
      <c r="H555" s="82">
        <v>0.56999999999999995</v>
      </c>
      <c r="I555" s="82">
        <v>2.1800000000000002</v>
      </c>
      <c r="J555" s="82">
        <v>14.6</v>
      </c>
      <c r="K555" s="82">
        <v>61</v>
      </c>
      <c r="L555" s="82">
        <v>1</v>
      </c>
      <c r="M555" s="82">
        <v>-0.33</v>
      </c>
      <c r="N555" s="82">
        <v>0.44</v>
      </c>
      <c r="O555" s="82">
        <v>-1.67</v>
      </c>
      <c r="P555" s="82">
        <v>17.2</v>
      </c>
      <c r="Q555" s="82"/>
      <c r="R555" s="82"/>
      <c r="S555" s="82"/>
      <c r="T555" s="82"/>
      <c r="U555" s="82"/>
      <c r="V555" s="82"/>
      <c r="W555" s="82"/>
      <c r="X555" s="82"/>
      <c r="Y555" s="82"/>
      <c r="Z555" s="82"/>
      <c r="AA555" s="82"/>
      <c r="AB555" s="82"/>
      <c r="AC555" s="82"/>
      <c r="AD555" s="82"/>
      <c r="AE555" s="82"/>
      <c r="AF555" s="82"/>
    </row>
    <row r="556" spans="1:32" x14ac:dyDescent="0.25">
      <c r="A556" s="51" t="str">
        <f t="shared" si="8"/>
        <v>GPT (ALAT/ALT)B71</v>
      </c>
      <c r="B556" s="84" t="s">
        <v>161</v>
      </c>
      <c r="C556" s="84" t="s">
        <v>14</v>
      </c>
      <c r="D556" s="84" t="s">
        <v>193</v>
      </c>
      <c r="E556" s="84" t="s">
        <v>190</v>
      </c>
      <c r="F556" s="82">
        <v>1</v>
      </c>
      <c r="G556" s="82">
        <v>26.63</v>
      </c>
      <c r="H556" s="82">
        <v>0.82</v>
      </c>
      <c r="I556" s="82">
        <v>3.1</v>
      </c>
      <c r="J556" s="82">
        <v>14.6</v>
      </c>
      <c r="K556" s="82">
        <v>71</v>
      </c>
      <c r="L556" s="82">
        <v>1</v>
      </c>
      <c r="M556" s="82">
        <v>-0.01</v>
      </c>
      <c r="N556" s="82">
        <v>0.62</v>
      </c>
      <c r="O556" s="82">
        <v>-0.04</v>
      </c>
      <c r="P556" s="82">
        <v>17.2</v>
      </c>
      <c r="Q556" s="82"/>
      <c r="R556" s="82"/>
      <c r="S556" s="82"/>
      <c r="T556" s="82"/>
      <c r="U556" s="82"/>
      <c r="V556" s="82"/>
      <c r="W556" s="82"/>
      <c r="X556" s="82"/>
      <c r="Y556" s="82"/>
      <c r="Z556" s="82"/>
      <c r="AA556" s="82"/>
      <c r="AB556" s="82"/>
      <c r="AC556" s="82"/>
      <c r="AD556" s="82"/>
      <c r="AE556" s="82"/>
      <c r="AF556" s="82"/>
    </row>
    <row r="557" spans="1:32" x14ac:dyDescent="0.25">
      <c r="A557" s="51" t="str">
        <f t="shared" si="8"/>
        <v>GPT (ALAT/ALT)B81</v>
      </c>
      <c r="B557" s="84" t="s">
        <v>162</v>
      </c>
      <c r="C557" s="84" t="s">
        <v>14</v>
      </c>
      <c r="D557" s="84" t="s">
        <v>193</v>
      </c>
      <c r="E557" s="84" t="s">
        <v>190</v>
      </c>
      <c r="F557" s="82">
        <v>1</v>
      </c>
      <c r="G557" s="82">
        <v>26.27</v>
      </c>
      <c r="H557" s="82">
        <v>0.68</v>
      </c>
      <c r="I557" s="82">
        <v>2.6</v>
      </c>
      <c r="J557" s="82">
        <v>14.6</v>
      </c>
      <c r="K557" s="82">
        <v>70</v>
      </c>
      <c r="L557" s="82">
        <v>1</v>
      </c>
      <c r="M557" s="82">
        <v>-0.28000000000000003</v>
      </c>
      <c r="N557" s="82">
        <v>0.52</v>
      </c>
      <c r="O557" s="82">
        <v>-1.42</v>
      </c>
      <c r="P557" s="82">
        <v>17.2</v>
      </c>
      <c r="Q557" s="82"/>
      <c r="R557" s="82"/>
      <c r="S557" s="82"/>
      <c r="T557" s="82"/>
      <c r="U557" s="82"/>
      <c r="V557" s="82"/>
      <c r="W557" s="82"/>
      <c r="X557" s="82"/>
      <c r="Y557" s="82"/>
      <c r="Z557" s="82"/>
      <c r="AA557" s="82"/>
      <c r="AB557" s="82"/>
      <c r="AC557" s="82"/>
      <c r="AD557" s="82"/>
      <c r="AE557" s="82"/>
      <c r="AF557" s="82"/>
    </row>
    <row r="558" spans="1:32" x14ac:dyDescent="0.25">
      <c r="A558" s="51" t="str">
        <f t="shared" si="8"/>
        <v>GPT (ALAT/ALT)B91</v>
      </c>
      <c r="B558" s="84" t="s">
        <v>163</v>
      </c>
      <c r="C558" s="84" t="s">
        <v>14</v>
      </c>
      <c r="D558" s="84" t="s">
        <v>193</v>
      </c>
      <c r="E558" s="84" t="s">
        <v>190</v>
      </c>
      <c r="F558" s="82">
        <v>1</v>
      </c>
      <c r="G558" s="82">
        <v>25.97</v>
      </c>
      <c r="H558" s="82">
        <v>0.8</v>
      </c>
      <c r="I558" s="82">
        <v>3.09</v>
      </c>
      <c r="J558" s="82">
        <v>14.6</v>
      </c>
      <c r="K558" s="82">
        <v>73</v>
      </c>
      <c r="L558" s="82">
        <v>1</v>
      </c>
      <c r="M558" s="82">
        <v>-0.5</v>
      </c>
      <c r="N558" s="82">
        <v>0.62</v>
      </c>
      <c r="O558" s="82">
        <v>-2.5099999999999998</v>
      </c>
      <c r="P558" s="82">
        <v>17.2</v>
      </c>
      <c r="Q558" s="82"/>
      <c r="R558" s="82"/>
      <c r="S558" s="82"/>
      <c r="T558" s="82"/>
      <c r="U558" s="82"/>
      <c r="V558" s="82"/>
      <c r="W558" s="82"/>
      <c r="X558" s="82"/>
      <c r="Y558" s="82"/>
      <c r="Z558" s="82"/>
      <c r="AA558" s="82"/>
      <c r="AB558" s="82"/>
      <c r="AC558" s="82"/>
      <c r="AD558" s="82"/>
      <c r="AE558" s="82"/>
      <c r="AF558" s="82"/>
    </row>
    <row r="559" spans="1:32" x14ac:dyDescent="0.25">
      <c r="A559" s="51" t="str">
        <f t="shared" si="8"/>
        <v>GPT (ALAT/ALT)B101</v>
      </c>
      <c r="B559" s="84" t="s">
        <v>164</v>
      </c>
      <c r="C559" s="84" t="s">
        <v>14</v>
      </c>
      <c r="D559" s="84" t="s">
        <v>193</v>
      </c>
      <c r="E559" s="84" t="s">
        <v>190</v>
      </c>
      <c r="F559" s="82">
        <v>1</v>
      </c>
      <c r="G559" s="82">
        <v>25.99</v>
      </c>
      <c r="H559" s="82">
        <v>0.62</v>
      </c>
      <c r="I559" s="82">
        <v>2.39</v>
      </c>
      <c r="J559" s="82">
        <v>14.6</v>
      </c>
      <c r="K559" s="82">
        <v>75</v>
      </c>
      <c r="L559" s="82">
        <v>1</v>
      </c>
      <c r="M559" s="82">
        <v>-0.49</v>
      </c>
      <c r="N559" s="82">
        <v>0.48</v>
      </c>
      <c r="O559" s="82">
        <v>-2.46</v>
      </c>
      <c r="P559" s="82">
        <v>17.2</v>
      </c>
      <c r="Q559" s="82"/>
      <c r="R559" s="82"/>
      <c r="S559" s="82"/>
      <c r="T559" s="82"/>
      <c r="U559" s="82"/>
      <c r="V559" s="82"/>
      <c r="W559" s="82"/>
      <c r="X559" s="82"/>
      <c r="Y559" s="82"/>
      <c r="Z559" s="82"/>
      <c r="AA559" s="82"/>
      <c r="AB559" s="82"/>
      <c r="AC559" s="82"/>
      <c r="AD559" s="82"/>
      <c r="AE559" s="82"/>
      <c r="AF559" s="82"/>
    </row>
    <row r="560" spans="1:32" x14ac:dyDescent="0.25">
      <c r="A560" s="51" t="str">
        <f t="shared" si="8"/>
        <v>GPT (ALAT/ALT)B111</v>
      </c>
      <c r="B560" s="84" t="s">
        <v>165</v>
      </c>
      <c r="C560" s="84" t="s">
        <v>14</v>
      </c>
      <c r="D560" s="84" t="s">
        <v>193</v>
      </c>
      <c r="E560" s="84" t="s">
        <v>190</v>
      </c>
      <c r="F560" s="82">
        <v>1</v>
      </c>
      <c r="G560" s="82">
        <v>25.64</v>
      </c>
      <c r="H560" s="82">
        <v>0.57999999999999996</v>
      </c>
      <c r="I560" s="82">
        <v>2.25</v>
      </c>
      <c r="J560" s="82">
        <v>14.6</v>
      </c>
      <c r="K560" s="82">
        <v>68</v>
      </c>
      <c r="L560" s="82">
        <v>1</v>
      </c>
      <c r="M560" s="82">
        <v>-0.75</v>
      </c>
      <c r="N560" s="82">
        <v>0.45</v>
      </c>
      <c r="O560" s="82">
        <v>-3.76</v>
      </c>
      <c r="P560" s="82">
        <v>17.2</v>
      </c>
      <c r="Q560" s="82"/>
      <c r="R560" s="82"/>
      <c r="S560" s="82"/>
      <c r="T560" s="82"/>
      <c r="U560" s="82"/>
      <c r="V560" s="82"/>
      <c r="W560" s="82"/>
      <c r="X560" s="82"/>
      <c r="Y560" s="82"/>
      <c r="Z560" s="82"/>
      <c r="AA560" s="82"/>
      <c r="AB560" s="82"/>
      <c r="AC560" s="82"/>
      <c r="AD560" s="82"/>
      <c r="AE560" s="82"/>
      <c r="AF560" s="82"/>
    </row>
    <row r="561" spans="1:32" x14ac:dyDescent="0.25">
      <c r="A561" s="51" t="str">
        <f t="shared" si="8"/>
        <v>GPT (ALAT/ALT)B121</v>
      </c>
      <c r="B561" s="84" t="s">
        <v>166</v>
      </c>
      <c r="C561" s="84" t="s">
        <v>14</v>
      </c>
      <c r="D561" s="84" t="s">
        <v>193</v>
      </c>
      <c r="E561" s="84" t="s">
        <v>190</v>
      </c>
      <c r="F561" s="82">
        <v>1</v>
      </c>
      <c r="G561" s="82">
        <v>25.77</v>
      </c>
      <c r="H561" s="82">
        <v>0.65</v>
      </c>
      <c r="I561" s="82">
        <v>2.5299999999999998</v>
      </c>
      <c r="J561" s="82">
        <v>14.6</v>
      </c>
      <c r="K561" s="82">
        <v>76</v>
      </c>
      <c r="L561" s="82">
        <v>1</v>
      </c>
      <c r="M561" s="82">
        <v>-0.65</v>
      </c>
      <c r="N561" s="82">
        <v>0.51</v>
      </c>
      <c r="O561" s="82">
        <v>-3.26</v>
      </c>
      <c r="P561" s="82">
        <v>17.2</v>
      </c>
      <c r="Q561" s="82"/>
      <c r="R561" s="82"/>
      <c r="S561" s="82"/>
      <c r="T561" s="82"/>
      <c r="U561" s="82"/>
      <c r="V561" s="82"/>
      <c r="W561" s="82"/>
      <c r="X561" s="82"/>
      <c r="Y561" s="82"/>
      <c r="Z561" s="82"/>
      <c r="AA561" s="82"/>
      <c r="AB561" s="82"/>
      <c r="AC561" s="82"/>
      <c r="AD561" s="82"/>
      <c r="AE561" s="82"/>
      <c r="AF561" s="82"/>
    </row>
    <row r="562" spans="1:32" x14ac:dyDescent="0.25">
      <c r="A562" s="51" t="str">
        <f t="shared" si="8"/>
        <v>GPT (ALAT/ALT)B131</v>
      </c>
      <c r="B562" s="84" t="s">
        <v>167</v>
      </c>
      <c r="C562" s="84" t="s">
        <v>14</v>
      </c>
      <c r="D562" s="84" t="s">
        <v>193</v>
      </c>
      <c r="E562" s="84" t="s">
        <v>190</v>
      </c>
      <c r="F562" s="82">
        <v>1</v>
      </c>
      <c r="G562" s="82">
        <v>26.23</v>
      </c>
      <c r="H562" s="82">
        <v>0.83</v>
      </c>
      <c r="I562" s="82">
        <v>3.15</v>
      </c>
      <c r="J562" s="82">
        <v>14.6</v>
      </c>
      <c r="K562" s="82">
        <v>849</v>
      </c>
      <c r="L562" s="82">
        <v>1</v>
      </c>
      <c r="M562" s="82">
        <v>-0.31</v>
      </c>
      <c r="N562" s="82">
        <v>0.63</v>
      </c>
      <c r="O562" s="82">
        <v>-1.54</v>
      </c>
      <c r="P562" s="82">
        <v>17.2</v>
      </c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82"/>
      <c r="AC562" s="82"/>
      <c r="AD562" s="82"/>
      <c r="AE562" s="82"/>
      <c r="AF562" s="82"/>
    </row>
    <row r="563" spans="1:32" x14ac:dyDescent="0.25">
      <c r="A563" s="51" t="str">
        <f t="shared" si="8"/>
        <v>GPT (ALAT/ALT)A2</v>
      </c>
      <c r="B563" s="84" t="s">
        <v>154</v>
      </c>
      <c r="C563" s="84" t="s">
        <v>14</v>
      </c>
      <c r="D563" s="84" t="s">
        <v>184</v>
      </c>
      <c r="E563" s="84" t="s">
        <v>190</v>
      </c>
      <c r="F563" s="82">
        <v>2</v>
      </c>
      <c r="G563" s="82">
        <v>80.22</v>
      </c>
      <c r="H563" s="82">
        <v>2.56</v>
      </c>
      <c r="I563" s="82">
        <v>3.2</v>
      </c>
      <c r="J563" s="82">
        <v>14.6</v>
      </c>
      <c r="K563" s="82">
        <v>23781</v>
      </c>
      <c r="L563" s="82">
        <v>31</v>
      </c>
      <c r="M563" s="82" t="s">
        <v>186</v>
      </c>
      <c r="N563" s="82" t="s">
        <v>186</v>
      </c>
      <c r="O563" s="82" t="s">
        <v>186</v>
      </c>
      <c r="P563" s="82">
        <v>17.2</v>
      </c>
      <c r="Q563" s="82"/>
      <c r="R563" s="82"/>
      <c r="S563" s="82"/>
      <c r="T563" s="82"/>
      <c r="U563" s="82"/>
      <c r="V563" s="82"/>
      <c r="W563" s="82"/>
      <c r="X563" s="82"/>
      <c r="Y563" s="82"/>
      <c r="Z563" s="82"/>
      <c r="AA563" s="82"/>
      <c r="AB563" s="82"/>
      <c r="AC563" s="82"/>
      <c r="AD563" s="82"/>
      <c r="AE563" s="82"/>
      <c r="AF563" s="82"/>
    </row>
    <row r="564" spans="1:32" x14ac:dyDescent="0.25">
      <c r="A564" s="51" t="str">
        <f t="shared" si="8"/>
        <v>GPT (ALAT/ALT)B12</v>
      </c>
      <c r="B564" s="84" t="s">
        <v>155</v>
      </c>
      <c r="C564" s="84" t="s">
        <v>14</v>
      </c>
      <c r="D564" s="84" t="s">
        <v>193</v>
      </c>
      <c r="E564" s="84" t="s">
        <v>190</v>
      </c>
      <c r="F564" s="82">
        <v>2</v>
      </c>
      <c r="G564" s="82">
        <v>79.94</v>
      </c>
      <c r="H564" s="82">
        <v>1.68</v>
      </c>
      <c r="I564" s="82">
        <v>2.1</v>
      </c>
      <c r="J564" s="82">
        <v>14.6</v>
      </c>
      <c r="K564" s="82">
        <v>63</v>
      </c>
      <c r="L564" s="82">
        <v>1</v>
      </c>
      <c r="M564" s="82">
        <v>-0.11</v>
      </c>
      <c r="N564" s="82">
        <v>0.66</v>
      </c>
      <c r="O564" s="82">
        <v>-0.34</v>
      </c>
      <c r="P564" s="82">
        <v>17.2</v>
      </c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82"/>
      <c r="AC564" s="82"/>
      <c r="AD564" s="82"/>
      <c r="AE564" s="82"/>
      <c r="AF564" s="82"/>
    </row>
    <row r="565" spans="1:32" x14ac:dyDescent="0.25">
      <c r="A565" s="51" t="str">
        <f t="shared" si="8"/>
        <v>GPT (ALAT/ALT)B22</v>
      </c>
      <c r="B565" s="84" t="s">
        <v>156</v>
      </c>
      <c r="C565" s="84" t="s">
        <v>14</v>
      </c>
      <c r="D565" s="84" t="s">
        <v>193</v>
      </c>
      <c r="E565" s="84" t="s">
        <v>190</v>
      </c>
      <c r="F565" s="82">
        <v>2</v>
      </c>
      <c r="G565" s="82">
        <v>80.34</v>
      </c>
      <c r="H565" s="82">
        <v>1.74</v>
      </c>
      <c r="I565" s="82">
        <v>2.16</v>
      </c>
      <c r="J565" s="82">
        <v>14.6</v>
      </c>
      <c r="K565" s="82">
        <v>56</v>
      </c>
      <c r="L565" s="82">
        <v>1</v>
      </c>
      <c r="M565" s="82">
        <v>0.05</v>
      </c>
      <c r="N565" s="82">
        <v>0.68</v>
      </c>
      <c r="O565" s="82">
        <v>0.15</v>
      </c>
      <c r="P565" s="82">
        <v>17.2</v>
      </c>
      <c r="Q565" s="82"/>
      <c r="R565" s="82"/>
      <c r="S565" s="82"/>
      <c r="T565" s="82"/>
      <c r="U565" s="82"/>
      <c r="V565" s="82"/>
      <c r="W565" s="82"/>
      <c r="X565" s="82"/>
      <c r="Y565" s="82"/>
      <c r="Z565" s="82"/>
      <c r="AA565" s="82"/>
      <c r="AB565" s="82"/>
      <c r="AC565" s="82"/>
      <c r="AD565" s="82"/>
      <c r="AE565" s="82"/>
      <c r="AF565" s="82"/>
    </row>
    <row r="566" spans="1:32" x14ac:dyDescent="0.25">
      <c r="A566" s="51" t="str">
        <f t="shared" si="8"/>
        <v>GPT (ALAT/ALT)B32</v>
      </c>
      <c r="B566" s="84" t="s">
        <v>157</v>
      </c>
      <c r="C566" s="84" t="s">
        <v>14</v>
      </c>
      <c r="D566" s="84" t="s">
        <v>193</v>
      </c>
      <c r="E566" s="84" t="s">
        <v>190</v>
      </c>
      <c r="F566" s="82">
        <v>2</v>
      </c>
      <c r="G566" s="82">
        <v>80.44</v>
      </c>
      <c r="H566" s="82">
        <v>1.48</v>
      </c>
      <c r="I566" s="82">
        <v>1.84</v>
      </c>
      <c r="J566" s="82">
        <v>14.6</v>
      </c>
      <c r="K566" s="82">
        <v>72</v>
      </c>
      <c r="L566" s="82">
        <v>1</v>
      </c>
      <c r="M566" s="82">
        <v>0.09</v>
      </c>
      <c r="N566" s="82">
        <v>0.57999999999999996</v>
      </c>
      <c r="O566" s="82">
        <v>0.28000000000000003</v>
      </c>
      <c r="P566" s="82">
        <v>17.2</v>
      </c>
      <c r="Q566" s="82"/>
      <c r="R566" s="82"/>
      <c r="S566" s="82"/>
      <c r="T566" s="82"/>
      <c r="U566" s="82"/>
      <c r="V566" s="82"/>
      <c r="W566" s="82"/>
      <c r="X566" s="82"/>
      <c r="Y566" s="82"/>
      <c r="Z566" s="82"/>
      <c r="AA566" s="82"/>
      <c r="AB566" s="82"/>
      <c r="AC566" s="82"/>
      <c r="AD566" s="82"/>
      <c r="AE566" s="82"/>
      <c r="AF566" s="82"/>
    </row>
    <row r="567" spans="1:32" x14ac:dyDescent="0.25">
      <c r="A567" s="51" t="str">
        <f t="shared" si="8"/>
        <v>GPT (ALAT/ALT)B42</v>
      </c>
      <c r="B567" s="84" t="s">
        <v>158</v>
      </c>
      <c r="C567" s="84" t="s">
        <v>14</v>
      </c>
      <c r="D567" s="84" t="s">
        <v>193</v>
      </c>
      <c r="E567" s="84" t="s">
        <v>190</v>
      </c>
      <c r="F567" s="82">
        <v>2</v>
      </c>
      <c r="G567" s="82">
        <v>79.27</v>
      </c>
      <c r="H567" s="82">
        <v>1.69</v>
      </c>
      <c r="I567" s="82">
        <v>2.14</v>
      </c>
      <c r="J567" s="82">
        <v>14.6</v>
      </c>
      <c r="K567" s="82">
        <v>78</v>
      </c>
      <c r="L567" s="82">
        <v>1</v>
      </c>
      <c r="M567" s="82">
        <v>-0.37</v>
      </c>
      <c r="N567" s="82">
        <v>0.67</v>
      </c>
      <c r="O567" s="82">
        <v>-1.19</v>
      </c>
      <c r="P567" s="82">
        <v>17.2</v>
      </c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82"/>
      <c r="AC567" s="82"/>
      <c r="AD567" s="82"/>
      <c r="AE567" s="82"/>
      <c r="AF567" s="82"/>
    </row>
    <row r="568" spans="1:32" x14ac:dyDescent="0.25">
      <c r="A568" s="51" t="str">
        <f t="shared" si="8"/>
        <v>GPT (ALAT/ALT)B52</v>
      </c>
      <c r="B568" s="84" t="s">
        <v>159</v>
      </c>
      <c r="C568" s="84" t="s">
        <v>14</v>
      </c>
      <c r="D568" s="84" t="s">
        <v>193</v>
      </c>
      <c r="E568" s="84" t="s">
        <v>190</v>
      </c>
      <c r="F568" s="82">
        <v>2</v>
      </c>
      <c r="G568" s="82">
        <v>78.680000000000007</v>
      </c>
      <c r="H568" s="82">
        <v>1.27</v>
      </c>
      <c r="I568" s="82">
        <v>1.62</v>
      </c>
      <c r="J568" s="82">
        <v>14.6</v>
      </c>
      <c r="K568" s="82">
        <v>69</v>
      </c>
      <c r="L568" s="82">
        <v>1</v>
      </c>
      <c r="M568" s="82">
        <v>-0.6</v>
      </c>
      <c r="N568" s="82">
        <v>0.51</v>
      </c>
      <c r="O568" s="82">
        <v>-1.91</v>
      </c>
      <c r="P568" s="82">
        <v>17.2</v>
      </c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82"/>
      <c r="AC568" s="82"/>
      <c r="AD568" s="82"/>
      <c r="AE568" s="82"/>
      <c r="AF568" s="82"/>
    </row>
    <row r="569" spans="1:32" x14ac:dyDescent="0.25">
      <c r="A569" s="51" t="str">
        <f t="shared" si="8"/>
        <v>GPT (ALAT/ALT)B62</v>
      </c>
      <c r="B569" s="84" t="s">
        <v>160</v>
      </c>
      <c r="C569" s="84" t="s">
        <v>14</v>
      </c>
      <c r="D569" s="84" t="s">
        <v>193</v>
      </c>
      <c r="E569" s="84" t="s">
        <v>190</v>
      </c>
      <c r="F569" s="82">
        <v>2</v>
      </c>
      <c r="G569" s="82">
        <v>78.44</v>
      </c>
      <c r="H569" s="82">
        <v>1.23</v>
      </c>
      <c r="I569" s="82">
        <v>1.56</v>
      </c>
      <c r="J569" s="82">
        <v>14.6</v>
      </c>
      <c r="K569" s="82">
        <v>58</v>
      </c>
      <c r="L569" s="82">
        <v>1</v>
      </c>
      <c r="M569" s="82">
        <v>-0.69</v>
      </c>
      <c r="N569" s="82">
        <v>0.49</v>
      </c>
      <c r="O569" s="82">
        <v>-2.2200000000000002</v>
      </c>
      <c r="P569" s="82">
        <v>17.2</v>
      </c>
      <c r="Q569" s="82"/>
      <c r="R569" s="82"/>
      <c r="S569" s="82"/>
      <c r="T569" s="82"/>
      <c r="U569" s="82"/>
      <c r="V569" s="82"/>
      <c r="W569" s="82"/>
      <c r="X569" s="82"/>
      <c r="Y569" s="82"/>
      <c r="Z569" s="82"/>
      <c r="AA569" s="82"/>
      <c r="AB569" s="82"/>
      <c r="AC569" s="82"/>
      <c r="AD569" s="82"/>
      <c r="AE569" s="82"/>
      <c r="AF569" s="82"/>
    </row>
    <row r="570" spans="1:32" x14ac:dyDescent="0.25">
      <c r="A570" s="51" t="str">
        <f t="shared" si="8"/>
        <v>GPT (ALAT/ALT)B72</v>
      </c>
      <c r="B570" s="84" t="s">
        <v>161</v>
      </c>
      <c r="C570" s="84" t="s">
        <v>14</v>
      </c>
      <c r="D570" s="84" t="s">
        <v>193</v>
      </c>
      <c r="E570" s="84" t="s">
        <v>190</v>
      </c>
      <c r="F570" s="82">
        <v>2</v>
      </c>
      <c r="G570" s="82">
        <v>79.17</v>
      </c>
      <c r="H570" s="82">
        <v>1.19</v>
      </c>
      <c r="I570" s="82">
        <v>1.5</v>
      </c>
      <c r="J570" s="82">
        <v>14.6</v>
      </c>
      <c r="K570" s="82">
        <v>66</v>
      </c>
      <c r="L570" s="82">
        <v>1</v>
      </c>
      <c r="M570" s="82">
        <v>-0.41</v>
      </c>
      <c r="N570" s="82">
        <v>0.47</v>
      </c>
      <c r="O570" s="82">
        <v>-1.31</v>
      </c>
      <c r="P570" s="82">
        <v>17.2</v>
      </c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82"/>
      <c r="AC570" s="82"/>
      <c r="AD570" s="82"/>
      <c r="AE570" s="82"/>
      <c r="AF570" s="82"/>
    </row>
    <row r="571" spans="1:32" x14ac:dyDescent="0.25">
      <c r="A571" s="51" t="str">
        <f t="shared" si="8"/>
        <v>GPT (ALAT/ALT)B82</v>
      </c>
      <c r="B571" s="84" t="s">
        <v>162</v>
      </c>
      <c r="C571" s="84" t="s">
        <v>14</v>
      </c>
      <c r="D571" s="84" t="s">
        <v>193</v>
      </c>
      <c r="E571" s="84" t="s">
        <v>190</v>
      </c>
      <c r="F571" s="82">
        <v>2</v>
      </c>
      <c r="G571" s="82">
        <v>79.12</v>
      </c>
      <c r="H571" s="82">
        <v>1.5</v>
      </c>
      <c r="I571" s="82">
        <v>1.89</v>
      </c>
      <c r="J571" s="82">
        <v>14.6</v>
      </c>
      <c r="K571" s="82">
        <v>66</v>
      </c>
      <c r="L571" s="82">
        <v>1</v>
      </c>
      <c r="M571" s="82">
        <v>-0.43</v>
      </c>
      <c r="N571" s="82">
        <v>0.59</v>
      </c>
      <c r="O571" s="82">
        <v>-1.37</v>
      </c>
      <c r="P571" s="82">
        <v>17.2</v>
      </c>
      <c r="Q571" s="82"/>
      <c r="R571" s="82"/>
      <c r="S571" s="82"/>
      <c r="T571" s="82"/>
      <c r="U571" s="82"/>
      <c r="V571" s="82"/>
      <c r="W571" s="82"/>
      <c r="X571" s="82"/>
      <c r="Y571" s="82"/>
      <c r="Z571" s="82"/>
      <c r="AA571" s="82"/>
      <c r="AB571" s="82"/>
      <c r="AC571" s="82"/>
      <c r="AD571" s="82"/>
      <c r="AE571" s="82"/>
      <c r="AF571" s="82"/>
    </row>
    <row r="572" spans="1:32" x14ac:dyDescent="0.25">
      <c r="A572" s="51" t="str">
        <f t="shared" si="8"/>
        <v>GPT (ALAT/ALT)B92</v>
      </c>
      <c r="B572" s="84" t="s">
        <v>163</v>
      </c>
      <c r="C572" s="84" t="s">
        <v>14</v>
      </c>
      <c r="D572" s="84" t="s">
        <v>193</v>
      </c>
      <c r="E572" s="84" t="s">
        <v>190</v>
      </c>
      <c r="F572" s="82">
        <v>2</v>
      </c>
      <c r="G572" s="82">
        <v>78.5</v>
      </c>
      <c r="H572" s="82">
        <v>1.23</v>
      </c>
      <c r="I572" s="82">
        <v>1.57</v>
      </c>
      <c r="J572" s="82">
        <v>14.6</v>
      </c>
      <c r="K572" s="82">
        <v>69</v>
      </c>
      <c r="L572" s="82">
        <v>1</v>
      </c>
      <c r="M572" s="82">
        <v>-0.67</v>
      </c>
      <c r="N572" s="82">
        <v>0.49</v>
      </c>
      <c r="O572" s="82">
        <v>-2.14</v>
      </c>
      <c r="P572" s="82">
        <v>17.2</v>
      </c>
      <c r="Q572" s="82"/>
      <c r="R572" s="82"/>
      <c r="S572" s="82"/>
      <c r="T572" s="82"/>
      <c r="U572" s="82"/>
      <c r="V572" s="82"/>
      <c r="W572" s="82"/>
      <c r="X572" s="82"/>
      <c r="Y572" s="82"/>
      <c r="Z572" s="82"/>
      <c r="AA572" s="82"/>
      <c r="AB572" s="82"/>
      <c r="AC572" s="82"/>
      <c r="AD572" s="82"/>
      <c r="AE572" s="82"/>
      <c r="AF572" s="82"/>
    </row>
    <row r="573" spans="1:32" x14ac:dyDescent="0.25">
      <c r="A573" s="51" t="str">
        <f t="shared" si="8"/>
        <v>GPT (ALAT/ALT)B102</v>
      </c>
      <c r="B573" s="84" t="s">
        <v>164</v>
      </c>
      <c r="C573" s="84" t="s">
        <v>14</v>
      </c>
      <c r="D573" s="84" t="s">
        <v>193</v>
      </c>
      <c r="E573" s="84" t="s">
        <v>190</v>
      </c>
      <c r="F573" s="82">
        <v>2</v>
      </c>
      <c r="G573" s="82">
        <v>78.31</v>
      </c>
      <c r="H573" s="82">
        <v>0.89</v>
      </c>
      <c r="I573" s="82">
        <v>1.1299999999999999</v>
      </c>
      <c r="J573" s="82">
        <v>14.6</v>
      </c>
      <c r="K573" s="82">
        <v>72</v>
      </c>
      <c r="L573" s="82">
        <v>1</v>
      </c>
      <c r="M573" s="82">
        <v>-0.74</v>
      </c>
      <c r="N573" s="82">
        <v>0.35</v>
      </c>
      <c r="O573" s="82">
        <v>-2.38</v>
      </c>
      <c r="P573" s="82">
        <v>17.2</v>
      </c>
      <c r="Q573" s="82"/>
      <c r="R573" s="82"/>
      <c r="S573" s="82"/>
      <c r="T573" s="82"/>
      <c r="U573" s="82"/>
      <c r="V573" s="82"/>
      <c r="W573" s="82"/>
      <c r="X573" s="82"/>
      <c r="Y573" s="82"/>
      <c r="Z573" s="82"/>
      <c r="AA573" s="82"/>
      <c r="AB573" s="82"/>
      <c r="AC573" s="82"/>
      <c r="AD573" s="82"/>
      <c r="AE573" s="82"/>
      <c r="AF573" s="82"/>
    </row>
    <row r="574" spans="1:32" x14ac:dyDescent="0.25">
      <c r="A574" s="51" t="str">
        <f t="shared" si="8"/>
        <v>GPT (ALAT/ALT)B112</v>
      </c>
      <c r="B574" s="84" t="s">
        <v>165</v>
      </c>
      <c r="C574" s="84" t="s">
        <v>14</v>
      </c>
      <c r="D574" s="84" t="s">
        <v>193</v>
      </c>
      <c r="E574" s="84" t="s">
        <v>190</v>
      </c>
      <c r="F574" s="82">
        <v>2</v>
      </c>
      <c r="G574" s="82">
        <v>77.36</v>
      </c>
      <c r="H574" s="82">
        <v>1.67</v>
      </c>
      <c r="I574" s="82">
        <v>2.16</v>
      </c>
      <c r="J574" s="82">
        <v>14.6</v>
      </c>
      <c r="K574" s="82">
        <v>65</v>
      </c>
      <c r="L574" s="82">
        <v>1</v>
      </c>
      <c r="M574" s="82">
        <v>-1.1200000000000001</v>
      </c>
      <c r="N574" s="82">
        <v>0.68</v>
      </c>
      <c r="O574" s="82">
        <v>-3.57</v>
      </c>
      <c r="P574" s="82">
        <v>17.2</v>
      </c>
      <c r="Q574" s="82"/>
      <c r="R574" s="82"/>
      <c r="S574" s="82"/>
      <c r="T574" s="82"/>
      <c r="U574" s="82"/>
      <c r="V574" s="82"/>
      <c r="W574" s="82"/>
      <c r="X574" s="82"/>
      <c r="Y574" s="82"/>
      <c r="Z574" s="82"/>
      <c r="AA574" s="82"/>
      <c r="AB574" s="82"/>
      <c r="AC574" s="82"/>
      <c r="AD574" s="82"/>
      <c r="AE574" s="82"/>
      <c r="AF574" s="82"/>
    </row>
    <row r="575" spans="1:32" x14ac:dyDescent="0.25">
      <c r="A575" s="51" t="str">
        <f t="shared" si="8"/>
        <v>GPT (ALAT/ALT)B122</v>
      </c>
      <c r="B575" s="84" t="s">
        <v>166</v>
      </c>
      <c r="C575" s="84" t="s">
        <v>14</v>
      </c>
      <c r="D575" s="84" t="s">
        <v>193</v>
      </c>
      <c r="E575" s="84" t="s">
        <v>190</v>
      </c>
      <c r="F575" s="82">
        <v>2</v>
      </c>
      <c r="G575" s="82">
        <v>77.33</v>
      </c>
      <c r="H575" s="82">
        <v>1.1399999999999999</v>
      </c>
      <c r="I575" s="82">
        <v>1.47</v>
      </c>
      <c r="J575" s="82">
        <v>14.6</v>
      </c>
      <c r="K575" s="82">
        <v>69</v>
      </c>
      <c r="L575" s="82">
        <v>1</v>
      </c>
      <c r="M575" s="82">
        <v>-1.1299999999999999</v>
      </c>
      <c r="N575" s="82">
        <v>0.46</v>
      </c>
      <c r="O575" s="82">
        <v>-3.61</v>
      </c>
      <c r="P575" s="82">
        <v>17.2</v>
      </c>
      <c r="Q575" s="82"/>
      <c r="R575" s="82"/>
      <c r="S575" s="82"/>
      <c r="T575" s="82"/>
      <c r="U575" s="82"/>
      <c r="V575" s="82"/>
      <c r="W575" s="82"/>
      <c r="X575" s="82"/>
      <c r="Y575" s="82"/>
      <c r="Z575" s="82"/>
      <c r="AA575" s="82"/>
      <c r="AB575" s="82"/>
      <c r="AC575" s="82"/>
      <c r="AD575" s="82"/>
      <c r="AE575" s="82"/>
      <c r="AF575" s="82"/>
    </row>
    <row r="576" spans="1:32" x14ac:dyDescent="0.25">
      <c r="A576" s="51" t="str">
        <f t="shared" si="8"/>
        <v>GPT (ALAT/ALT)B132</v>
      </c>
      <c r="B576" s="84" t="s">
        <v>167</v>
      </c>
      <c r="C576" s="84" t="s">
        <v>14</v>
      </c>
      <c r="D576" s="84" t="s">
        <v>193</v>
      </c>
      <c r="E576" s="84" t="s">
        <v>190</v>
      </c>
      <c r="F576" s="82">
        <v>2</v>
      </c>
      <c r="G576" s="82">
        <v>78.900000000000006</v>
      </c>
      <c r="H576" s="82">
        <v>1.7</v>
      </c>
      <c r="I576" s="82">
        <v>2.16</v>
      </c>
      <c r="J576" s="82">
        <v>14.6</v>
      </c>
      <c r="K576" s="82">
        <v>803</v>
      </c>
      <c r="L576" s="82">
        <v>1</v>
      </c>
      <c r="M576" s="82">
        <v>-0.52</v>
      </c>
      <c r="N576" s="82">
        <v>0.68</v>
      </c>
      <c r="O576" s="82">
        <v>-1.65</v>
      </c>
      <c r="P576" s="82">
        <v>17.2</v>
      </c>
      <c r="Q576" s="82"/>
      <c r="R576" s="82"/>
      <c r="S576" s="82"/>
      <c r="T576" s="82"/>
      <c r="U576" s="82"/>
      <c r="V576" s="82"/>
      <c r="W576" s="82"/>
      <c r="X576" s="82"/>
      <c r="Y576" s="82"/>
      <c r="Z576" s="82"/>
      <c r="AA576" s="82"/>
      <c r="AB576" s="82"/>
      <c r="AC576" s="82"/>
      <c r="AD576" s="82"/>
      <c r="AE576" s="82"/>
      <c r="AF576" s="82"/>
    </row>
    <row r="577" spans="1:32" x14ac:dyDescent="0.25">
      <c r="A577" s="51" t="str">
        <f t="shared" si="8"/>
        <v>GPT (ALAT/ALT)A3</v>
      </c>
      <c r="B577" s="84" t="s">
        <v>154</v>
      </c>
      <c r="C577" s="84" t="s">
        <v>14</v>
      </c>
      <c r="D577" s="84" t="s">
        <v>184</v>
      </c>
      <c r="E577" s="84" t="s">
        <v>190</v>
      </c>
      <c r="F577" s="82">
        <v>3</v>
      </c>
      <c r="G577" s="82">
        <v>172.23</v>
      </c>
      <c r="H577" s="82">
        <v>5.38</v>
      </c>
      <c r="I577" s="82">
        <v>3.12</v>
      </c>
      <c r="J577" s="82">
        <v>14.6</v>
      </c>
      <c r="K577" s="82">
        <v>43200</v>
      </c>
      <c r="L577" s="82">
        <v>53</v>
      </c>
      <c r="M577" s="82" t="s">
        <v>186</v>
      </c>
      <c r="N577" s="82" t="s">
        <v>186</v>
      </c>
      <c r="O577" s="82" t="s">
        <v>186</v>
      </c>
      <c r="P577" s="82">
        <v>17.2</v>
      </c>
      <c r="Q577" s="82"/>
      <c r="R577" s="82"/>
      <c r="S577" s="82"/>
      <c r="T577" s="82"/>
      <c r="U577" s="82"/>
      <c r="V577" s="82"/>
      <c r="W577" s="82"/>
      <c r="X577" s="82"/>
      <c r="Y577" s="82"/>
      <c r="Z577" s="82"/>
      <c r="AA577" s="82"/>
      <c r="AB577" s="82"/>
      <c r="AC577" s="82"/>
      <c r="AD577" s="82"/>
      <c r="AE577" s="82"/>
      <c r="AF577" s="82"/>
    </row>
    <row r="578" spans="1:32" x14ac:dyDescent="0.25">
      <c r="A578" s="51" t="str">
        <f t="shared" si="8"/>
        <v>GPT (ALAT/ALT)B13</v>
      </c>
      <c r="B578" s="84" t="s">
        <v>155</v>
      </c>
      <c r="C578" s="84" t="s">
        <v>14</v>
      </c>
      <c r="D578" s="84" t="s">
        <v>193</v>
      </c>
      <c r="E578" s="84" t="s">
        <v>190</v>
      </c>
      <c r="F578" s="82">
        <v>3</v>
      </c>
      <c r="G578" s="82">
        <v>172.28</v>
      </c>
      <c r="H578" s="82">
        <v>2.13</v>
      </c>
      <c r="I578" s="82">
        <v>1.24</v>
      </c>
      <c r="J578" s="82">
        <v>14.6</v>
      </c>
      <c r="K578" s="82">
        <v>62</v>
      </c>
      <c r="L578" s="82">
        <v>1</v>
      </c>
      <c r="M578" s="82">
        <v>0.01</v>
      </c>
      <c r="N578" s="82">
        <v>0.4</v>
      </c>
      <c r="O578" s="82">
        <v>0.02</v>
      </c>
      <c r="P578" s="82">
        <v>17.2</v>
      </c>
      <c r="Q578" s="82"/>
      <c r="R578" s="82"/>
      <c r="S578" s="82"/>
      <c r="T578" s="82"/>
      <c r="U578" s="82"/>
      <c r="V578" s="82"/>
      <c r="W578" s="82"/>
      <c r="X578" s="82"/>
      <c r="Y578" s="82"/>
      <c r="Z578" s="82"/>
      <c r="AA578" s="82"/>
      <c r="AB578" s="82"/>
      <c r="AC578" s="82"/>
      <c r="AD578" s="82"/>
      <c r="AE578" s="82"/>
      <c r="AF578" s="82"/>
    </row>
    <row r="579" spans="1:32" x14ac:dyDescent="0.25">
      <c r="A579" s="51" t="str">
        <f t="shared" si="8"/>
        <v>GPT (ALAT/ALT)B23</v>
      </c>
      <c r="B579" s="84" t="s">
        <v>156</v>
      </c>
      <c r="C579" s="84" t="s">
        <v>14</v>
      </c>
      <c r="D579" s="84" t="s">
        <v>193</v>
      </c>
      <c r="E579" s="84" t="s">
        <v>190</v>
      </c>
      <c r="F579" s="82">
        <v>3</v>
      </c>
      <c r="G579" s="82">
        <v>170.56</v>
      </c>
      <c r="H579" s="82">
        <v>2.36</v>
      </c>
      <c r="I579" s="82">
        <v>1.38</v>
      </c>
      <c r="J579" s="82">
        <v>14.6</v>
      </c>
      <c r="K579" s="82">
        <v>55</v>
      </c>
      <c r="L579" s="82">
        <v>1</v>
      </c>
      <c r="M579" s="82">
        <v>-0.31</v>
      </c>
      <c r="N579" s="82">
        <v>0.44</v>
      </c>
      <c r="O579" s="82">
        <v>-0.97</v>
      </c>
      <c r="P579" s="82">
        <v>17.2</v>
      </c>
      <c r="Q579" s="82"/>
      <c r="R579" s="82"/>
      <c r="S579" s="82"/>
      <c r="T579" s="82"/>
      <c r="U579" s="82"/>
      <c r="V579" s="82"/>
      <c r="W579" s="82"/>
      <c r="X579" s="82"/>
      <c r="Y579" s="82"/>
      <c r="Z579" s="82"/>
      <c r="AA579" s="82"/>
      <c r="AB579" s="82"/>
      <c r="AC579" s="82"/>
      <c r="AD579" s="82"/>
      <c r="AE579" s="82"/>
      <c r="AF579" s="82"/>
    </row>
    <row r="580" spans="1:32" x14ac:dyDescent="0.25">
      <c r="A580" s="51" t="str">
        <f t="shared" ref="A580:A643" si="9">CONCATENATE(C580,B580,F580)</f>
        <v>GPT (ALAT/ALT)B33</v>
      </c>
      <c r="B580" s="84" t="s">
        <v>157</v>
      </c>
      <c r="C580" s="84" t="s">
        <v>14</v>
      </c>
      <c r="D580" s="84" t="s">
        <v>193</v>
      </c>
      <c r="E580" s="84" t="s">
        <v>190</v>
      </c>
      <c r="F580" s="82">
        <v>3</v>
      </c>
      <c r="G580" s="82">
        <v>170.41</v>
      </c>
      <c r="H580" s="82">
        <v>2.86</v>
      </c>
      <c r="I580" s="82">
        <v>1.68</v>
      </c>
      <c r="J580" s="82">
        <v>14.6</v>
      </c>
      <c r="K580" s="82">
        <v>71</v>
      </c>
      <c r="L580" s="82">
        <v>1</v>
      </c>
      <c r="M580" s="82">
        <v>-0.34</v>
      </c>
      <c r="N580" s="82">
        <v>0.54</v>
      </c>
      <c r="O580" s="82">
        <v>-1.06</v>
      </c>
      <c r="P580" s="82">
        <v>17.2</v>
      </c>
      <c r="Q580" s="82"/>
      <c r="R580" s="82"/>
      <c r="S580" s="82"/>
      <c r="T580" s="82"/>
      <c r="U580" s="82"/>
      <c r="V580" s="82"/>
      <c r="W580" s="82"/>
      <c r="X580" s="82"/>
      <c r="Y580" s="82"/>
      <c r="Z580" s="82"/>
      <c r="AA580" s="82"/>
      <c r="AB580" s="82"/>
      <c r="AC580" s="82"/>
      <c r="AD580" s="82"/>
      <c r="AE580" s="82"/>
      <c r="AF580" s="82"/>
    </row>
    <row r="581" spans="1:32" x14ac:dyDescent="0.25">
      <c r="A581" s="51" t="str">
        <f t="shared" si="9"/>
        <v>GPT (ALAT/ALT)B43</v>
      </c>
      <c r="B581" s="84" t="s">
        <v>158</v>
      </c>
      <c r="C581" s="84" t="s">
        <v>14</v>
      </c>
      <c r="D581" s="84" t="s">
        <v>193</v>
      </c>
      <c r="E581" s="84" t="s">
        <v>190</v>
      </c>
      <c r="F581" s="82">
        <v>3</v>
      </c>
      <c r="G581" s="82">
        <v>169.16</v>
      </c>
      <c r="H581" s="82">
        <v>3.18</v>
      </c>
      <c r="I581" s="82">
        <v>1.88</v>
      </c>
      <c r="J581" s="82">
        <v>14.6</v>
      </c>
      <c r="K581" s="82">
        <v>81</v>
      </c>
      <c r="L581" s="82">
        <v>1</v>
      </c>
      <c r="M581" s="82">
        <v>-0.56999999999999995</v>
      </c>
      <c r="N581" s="82">
        <v>0.6</v>
      </c>
      <c r="O581" s="82">
        <v>-1.79</v>
      </c>
      <c r="P581" s="82">
        <v>17.2</v>
      </c>
      <c r="Q581" s="82"/>
      <c r="R581" s="82"/>
      <c r="S581" s="82"/>
      <c r="T581" s="82"/>
      <c r="U581" s="82"/>
      <c r="V581" s="82"/>
      <c r="W581" s="82"/>
      <c r="X581" s="82"/>
      <c r="Y581" s="82"/>
      <c r="Z581" s="82"/>
      <c r="AA581" s="82"/>
      <c r="AB581" s="82"/>
      <c r="AC581" s="82"/>
      <c r="AD581" s="82"/>
      <c r="AE581" s="82"/>
      <c r="AF581" s="82"/>
    </row>
    <row r="582" spans="1:32" x14ac:dyDescent="0.25">
      <c r="A582" s="51" t="str">
        <f t="shared" si="9"/>
        <v>GPT (ALAT/ALT)B53</v>
      </c>
      <c r="B582" s="84" t="s">
        <v>159</v>
      </c>
      <c r="C582" s="84" t="s">
        <v>14</v>
      </c>
      <c r="D582" s="84" t="s">
        <v>193</v>
      </c>
      <c r="E582" s="84" t="s">
        <v>190</v>
      </c>
      <c r="F582" s="82">
        <v>3</v>
      </c>
      <c r="G582" s="82">
        <v>168.64</v>
      </c>
      <c r="H582" s="82">
        <v>2.74</v>
      </c>
      <c r="I582" s="82">
        <v>1.63</v>
      </c>
      <c r="J582" s="82">
        <v>14.6</v>
      </c>
      <c r="K582" s="82">
        <v>72</v>
      </c>
      <c r="L582" s="82">
        <v>1</v>
      </c>
      <c r="M582" s="82">
        <v>-0.67</v>
      </c>
      <c r="N582" s="82">
        <v>0.52</v>
      </c>
      <c r="O582" s="82">
        <v>-2.09</v>
      </c>
      <c r="P582" s="82">
        <v>17.2</v>
      </c>
      <c r="Q582" s="82"/>
      <c r="R582" s="82"/>
      <c r="S582" s="82"/>
      <c r="T582" s="82"/>
      <c r="U582" s="82"/>
      <c r="V582" s="82"/>
      <c r="W582" s="82"/>
      <c r="X582" s="82"/>
      <c r="Y582" s="82"/>
      <c r="Z582" s="82"/>
      <c r="AA582" s="82"/>
      <c r="AB582" s="82"/>
      <c r="AC582" s="82"/>
      <c r="AD582" s="82"/>
      <c r="AE582" s="82"/>
      <c r="AF582" s="82"/>
    </row>
    <row r="583" spans="1:32" x14ac:dyDescent="0.25">
      <c r="A583" s="51" t="str">
        <f t="shared" si="9"/>
        <v>GPT (ALAT/ALT)B63</v>
      </c>
      <c r="B583" s="84" t="s">
        <v>160</v>
      </c>
      <c r="C583" s="84" t="s">
        <v>14</v>
      </c>
      <c r="D583" s="84" t="s">
        <v>193</v>
      </c>
      <c r="E583" s="84" t="s">
        <v>190</v>
      </c>
      <c r="F583" s="82">
        <v>3</v>
      </c>
      <c r="G583" s="82">
        <v>169.25</v>
      </c>
      <c r="H583" s="82">
        <v>1.87</v>
      </c>
      <c r="I583" s="82">
        <v>1.1000000000000001</v>
      </c>
      <c r="J583" s="82">
        <v>14.6</v>
      </c>
      <c r="K583" s="82">
        <v>59</v>
      </c>
      <c r="L583" s="82">
        <v>1</v>
      </c>
      <c r="M583" s="82">
        <v>-0.55000000000000004</v>
      </c>
      <c r="N583" s="82">
        <v>0.35</v>
      </c>
      <c r="O583" s="82">
        <v>-1.73</v>
      </c>
      <c r="P583" s="82">
        <v>17.2</v>
      </c>
      <c r="Q583" s="82"/>
      <c r="R583" s="82"/>
      <c r="S583" s="82"/>
      <c r="T583" s="82"/>
      <c r="U583" s="82"/>
      <c r="V583" s="82"/>
      <c r="W583" s="82"/>
      <c r="X583" s="82"/>
      <c r="Y583" s="82"/>
      <c r="Z583" s="82"/>
      <c r="AA583" s="82"/>
      <c r="AB583" s="82"/>
      <c r="AC583" s="82"/>
      <c r="AD583" s="82"/>
      <c r="AE583" s="82"/>
      <c r="AF583" s="82"/>
    </row>
    <row r="584" spans="1:32" x14ac:dyDescent="0.25">
      <c r="A584" s="51" t="str">
        <f t="shared" si="9"/>
        <v>GPT (ALAT/ALT)B73</v>
      </c>
      <c r="B584" s="84" t="s">
        <v>161</v>
      </c>
      <c r="C584" s="84" t="s">
        <v>14</v>
      </c>
      <c r="D584" s="84" t="s">
        <v>193</v>
      </c>
      <c r="E584" s="84" t="s">
        <v>190</v>
      </c>
      <c r="F584" s="82">
        <v>3</v>
      </c>
      <c r="G584" s="82">
        <v>168.74</v>
      </c>
      <c r="H584" s="82">
        <v>2.0499999999999998</v>
      </c>
      <c r="I584" s="82">
        <v>1.21</v>
      </c>
      <c r="J584" s="82">
        <v>14.6</v>
      </c>
      <c r="K584" s="82">
        <v>67</v>
      </c>
      <c r="L584" s="82">
        <v>1</v>
      </c>
      <c r="M584" s="82">
        <v>-0.65</v>
      </c>
      <c r="N584" s="82">
        <v>0.39</v>
      </c>
      <c r="O584" s="82">
        <v>-2.0299999999999998</v>
      </c>
      <c r="P584" s="82">
        <v>17.2</v>
      </c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82"/>
      <c r="AC584" s="82"/>
      <c r="AD584" s="82"/>
      <c r="AE584" s="82"/>
      <c r="AF584" s="82"/>
    </row>
    <row r="585" spans="1:32" x14ac:dyDescent="0.25">
      <c r="A585" s="51" t="str">
        <f t="shared" si="9"/>
        <v>GPT (ALAT/ALT)B83</v>
      </c>
      <c r="B585" s="84" t="s">
        <v>162</v>
      </c>
      <c r="C585" s="84" t="s">
        <v>14</v>
      </c>
      <c r="D585" s="84" t="s">
        <v>193</v>
      </c>
      <c r="E585" s="84" t="s">
        <v>190</v>
      </c>
      <c r="F585" s="82">
        <v>3</v>
      </c>
      <c r="G585" s="82">
        <v>168.08</v>
      </c>
      <c r="H585" s="82">
        <v>2.14</v>
      </c>
      <c r="I585" s="82">
        <v>1.27</v>
      </c>
      <c r="J585" s="82">
        <v>14.6</v>
      </c>
      <c r="K585" s="82">
        <v>68</v>
      </c>
      <c r="L585" s="82">
        <v>1</v>
      </c>
      <c r="M585" s="82">
        <v>-0.77</v>
      </c>
      <c r="N585" s="82">
        <v>0.41</v>
      </c>
      <c r="O585" s="82">
        <v>-2.41</v>
      </c>
      <c r="P585" s="82">
        <v>17.2</v>
      </c>
      <c r="Q585" s="82"/>
      <c r="R585" s="82"/>
      <c r="S585" s="82"/>
      <c r="T585" s="82"/>
      <c r="U585" s="82"/>
      <c r="V585" s="82"/>
      <c r="W585" s="82"/>
      <c r="X585" s="82"/>
      <c r="Y585" s="82"/>
      <c r="Z585" s="82"/>
      <c r="AA585" s="82"/>
      <c r="AB585" s="82"/>
      <c r="AC585" s="82"/>
      <c r="AD585" s="82"/>
      <c r="AE585" s="82"/>
      <c r="AF585" s="82"/>
    </row>
    <row r="586" spans="1:32" x14ac:dyDescent="0.25">
      <c r="A586" s="51" t="str">
        <f t="shared" si="9"/>
        <v>GPT (ALAT/ALT)B93</v>
      </c>
      <c r="B586" s="84" t="s">
        <v>163</v>
      </c>
      <c r="C586" s="84" t="s">
        <v>14</v>
      </c>
      <c r="D586" s="84" t="s">
        <v>193</v>
      </c>
      <c r="E586" s="84" t="s">
        <v>190</v>
      </c>
      <c r="F586" s="82">
        <v>3</v>
      </c>
      <c r="G586" s="82">
        <v>166.51</v>
      </c>
      <c r="H586" s="82">
        <v>2.16</v>
      </c>
      <c r="I586" s="82">
        <v>1.3</v>
      </c>
      <c r="J586" s="82">
        <v>14.6</v>
      </c>
      <c r="K586" s="82">
        <v>68</v>
      </c>
      <c r="L586" s="82">
        <v>1</v>
      </c>
      <c r="M586" s="82">
        <v>-1.06</v>
      </c>
      <c r="N586" s="82">
        <v>0.42</v>
      </c>
      <c r="O586" s="82">
        <v>-3.32</v>
      </c>
      <c r="P586" s="82">
        <v>17.2</v>
      </c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82"/>
      <c r="AC586" s="82"/>
      <c r="AD586" s="82"/>
      <c r="AE586" s="82"/>
      <c r="AF586" s="82"/>
    </row>
    <row r="587" spans="1:32" x14ac:dyDescent="0.25">
      <c r="A587" s="51" t="str">
        <f t="shared" si="9"/>
        <v>GPT (ALAT/ALT)B103</v>
      </c>
      <c r="B587" s="84" t="s">
        <v>164</v>
      </c>
      <c r="C587" s="84" t="s">
        <v>14</v>
      </c>
      <c r="D587" s="84" t="s">
        <v>193</v>
      </c>
      <c r="E587" s="84" t="s">
        <v>190</v>
      </c>
      <c r="F587" s="82">
        <v>3</v>
      </c>
      <c r="G587" s="82">
        <v>165.98</v>
      </c>
      <c r="H587" s="82">
        <v>2.12</v>
      </c>
      <c r="I587" s="82">
        <v>1.28</v>
      </c>
      <c r="J587" s="82">
        <v>14.6</v>
      </c>
      <c r="K587" s="82">
        <v>73</v>
      </c>
      <c r="L587" s="82">
        <v>1</v>
      </c>
      <c r="M587" s="82">
        <v>-1.1599999999999999</v>
      </c>
      <c r="N587" s="82">
        <v>0.41</v>
      </c>
      <c r="O587" s="82">
        <v>-3.63</v>
      </c>
      <c r="P587" s="82">
        <v>17.2</v>
      </c>
      <c r="Q587" s="82"/>
      <c r="R587" s="82"/>
      <c r="S587" s="82"/>
      <c r="T587" s="82"/>
      <c r="U587" s="82"/>
      <c r="V587" s="82"/>
      <c r="W587" s="82"/>
      <c r="X587" s="82"/>
      <c r="Y587" s="82"/>
      <c r="Z587" s="82"/>
      <c r="AA587" s="82"/>
      <c r="AB587" s="82"/>
      <c r="AC587" s="82"/>
      <c r="AD587" s="82"/>
      <c r="AE587" s="82"/>
      <c r="AF587" s="82"/>
    </row>
    <row r="588" spans="1:32" x14ac:dyDescent="0.25">
      <c r="A588" s="51" t="str">
        <f t="shared" si="9"/>
        <v>GPT (ALAT/ALT)B113</v>
      </c>
      <c r="B588" s="84" t="s">
        <v>165</v>
      </c>
      <c r="C588" s="84" t="s">
        <v>14</v>
      </c>
      <c r="D588" s="84" t="s">
        <v>193</v>
      </c>
      <c r="E588" s="84" t="s">
        <v>190</v>
      </c>
      <c r="F588" s="82">
        <v>3</v>
      </c>
      <c r="G588" s="82">
        <v>164.1</v>
      </c>
      <c r="H588" s="82">
        <v>1.96</v>
      </c>
      <c r="I588" s="82">
        <v>1.2</v>
      </c>
      <c r="J588" s="82">
        <v>14.6</v>
      </c>
      <c r="K588" s="82">
        <v>69</v>
      </c>
      <c r="L588" s="82">
        <v>1</v>
      </c>
      <c r="M588" s="85">
        <v>-1.51</v>
      </c>
      <c r="N588" s="82">
        <v>0.38</v>
      </c>
      <c r="O588" s="82">
        <v>-4.72</v>
      </c>
      <c r="P588" s="82">
        <v>17.2</v>
      </c>
      <c r="Q588" s="82"/>
      <c r="R588" s="82"/>
      <c r="S588" s="82"/>
      <c r="T588" s="82"/>
      <c r="U588" s="82"/>
      <c r="V588" s="82"/>
      <c r="W588" s="82"/>
      <c r="X588" s="82"/>
      <c r="Y588" s="82"/>
      <c r="Z588" s="82"/>
      <c r="AA588" s="82"/>
      <c r="AB588" s="82"/>
      <c r="AC588" s="82"/>
      <c r="AD588" s="82"/>
      <c r="AE588" s="82"/>
      <c r="AF588" s="82"/>
    </row>
    <row r="589" spans="1:32" x14ac:dyDescent="0.25">
      <c r="A589" s="51" t="str">
        <f t="shared" si="9"/>
        <v>GPT (ALAT/ALT)B123</v>
      </c>
      <c r="B589" s="84" t="s">
        <v>166</v>
      </c>
      <c r="C589" s="84" t="s">
        <v>14</v>
      </c>
      <c r="D589" s="84" t="s">
        <v>193</v>
      </c>
      <c r="E589" s="84" t="s">
        <v>190</v>
      </c>
      <c r="F589" s="82">
        <v>3</v>
      </c>
      <c r="G589" s="82">
        <v>164.1</v>
      </c>
      <c r="H589" s="82">
        <v>2.09</v>
      </c>
      <c r="I589" s="82">
        <v>1.27</v>
      </c>
      <c r="J589" s="82">
        <v>14.6</v>
      </c>
      <c r="K589" s="82">
        <v>72</v>
      </c>
      <c r="L589" s="82">
        <v>1</v>
      </c>
      <c r="M589" s="85">
        <v>-1.51</v>
      </c>
      <c r="N589" s="82">
        <v>0.41</v>
      </c>
      <c r="O589" s="82">
        <v>-4.72</v>
      </c>
      <c r="P589" s="82">
        <v>17.2</v>
      </c>
      <c r="Q589" s="82"/>
      <c r="R589" s="82"/>
      <c r="S589" s="82"/>
      <c r="T589" s="82"/>
      <c r="U589" s="82"/>
      <c r="V589" s="82"/>
      <c r="W589" s="82"/>
      <c r="X589" s="82"/>
      <c r="Y589" s="82"/>
      <c r="Z589" s="82"/>
      <c r="AA589" s="82"/>
      <c r="AB589" s="82"/>
      <c r="AC589" s="82"/>
      <c r="AD589" s="82"/>
      <c r="AE589" s="82"/>
      <c r="AF589" s="82"/>
    </row>
    <row r="590" spans="1:32" x14ac:dyDescent="0.25">
      <c r="A590" s="51" t="str">
        <f t="shared" si="9"/>
        <v>GPT (ALAT/ALT)B133</v>
      </c>
      <c r="B590" s="84" t="s">
        <v>167</v>
      </c>
      <c r="C590" s="84" t="s">
        <v>14</v>
      </c>
      <c r="D590" s="84" t="s">
        <v>193</v>
      </c>
      <c r="E590" s="84" t="s">
        <v>190</v>
      </c>
      <c r="F590" s="82">
        <v>3</v>
      </c>
      <c r="G590" s="82">
        <v>168.06</v>
      </c>
      <c r="H590" s="82">
        <v>3.37</v>
      </c>
      <c r="I590" s="82">
        <v>2</v>
      </c>
      <c r="J590" s="82">
        <v>14.6</v>
      </c>
      <c r="K590" s="82">
        <v>817</v>
      </c>
      <c r="L590" s="82">
        <v>1</v>
      </c>
      <c r="M590" s="82">
        <v>-0.78</v>
      </c>
      <c r="N590" s="82">
        <v>0.64</v>
      </c>
      <c r="O590" s="82">
        <v>-2.42</v>
      </c>
      <c r="P590" s="82">
        <v>17.2</v>
      </c>
      <c r="Q590" s="82"/>
      <c r="R590" s="82"/>
      <c r="S590" s="82"/>
      <c r="T590" s="82"/>
      <c r="U590" s="82"/>
      <c r="V590" s="82"/>
      <c r="W590" s="82"/>
      <c r="X590" s="82"/>
      <c r="Y590" s="82"/>
      <c r="Z590" s="82"/>
      <c r="AA590" s="82"/>
      <c r="AB590" s="82"/>
      <c r="AC590" s="82"/>
      <c r="AD590" s="82"/>
      <c r="AE590" s="82"/>
      <c r="AF590" s="82"/>
    </row>
    <row r="591" spans="1:32" x14ac:dyDescent="0.25">
      <c r="A591" s="51" t="str">
        <f t="shared" si="9"/>
        <v>LD (Lactate Déshydrogénase)A1</v>
      </c>
      <c r="B591" s="84" t="s">
        <v>154</v>
      </c>
      <c r="C591" s="84" t="s">
        <v>15</v>
      </c>
      <c r="D591" s="84" t="s">
        <v>184</v>
      </c>
      <c r="E591" s="84" t="s">
        <v>190</v>
      </c>
      <c r="F591" s="82">
        <v>1</v>
      </c>
      <c r="G591" s="82">
        <v>113.11</v>
      </c>
      <c r="H591" s="82">
        <v>5.48</v>
      </c>
      <c r="I591" s="82">
        <v>4.84</v>
      </c>
      <c r="J591" s="82">
        <v>6.5</v>
      </c>
      <c r="K591" s="82">
        <v>34919</v>
      </c>
      <c r="L591" s="82">
        <v>49</v>
      </c>
      <c r="M591" s="82" t="s">
        <v>186</v>
      </c>
      <c r="N591" s="82" t="s">
        <v>186</v>
      </c>
      <c r="O591" s="82" t="s">
        <v>186</v>
      </c>
      <c r="P591" s="82">
        <v>6.4</v>
      </c>
      <c r="Q591" s="82"/>
      <c r="R591" s="82"/>
      <c r="S591" s="82"/>
      <c r="T591" s="82"/>
      <c r="U591" s="82"/>
      <c r="V591" s="82"/>
      <c r="W591" s="82"/>
      <c r="X591" s="82"/>
      <c r="Y591" s="82"/>
      <c r="Z591" s="82"/>
      <c r="AA591" s="82"/>
      <c r="AB591" s="82"/>
      <c r="AC591" s="82"/>
      <c r="AD591" s="82"/>
      <c r="AE591" s="82"/>
      <c r="AF591" s="82"/>
    </row>
    <row r="592" spans="1:32" x14ac:dyDescent="0.25">
      <c r="A592" s="51" t="str">
        <f t="shared" si="9"/>
        <v>LD (Lactate Déshydrogénase)B11</v>
      </c>
      <c r="B592" s="84" t="s">
        <v>155</v>
      </c>
      <c r="C592" s="84" t="s">
        <v>15</v>
      </c>
      <c r="D592" s="84" t="s">
        <v>193</v>
      </c>
      <c r="E592" s="84" t="s">
        <v>190</v>
      </c>
      <c r="F592" s="82">
        <v>1</v>
      </c>
      <c r="G592" s="82">
        <v>107.63</v>
      </c>
      <c r="H592" s="82">
        <v>6.4</v>
      </c>
      <c r="I592" s="82">
        <v>5.95</v>
      </c>
      <c r="J592" s="82">
        <v>6.5</v>
      </c>
      <c r="K592" s="82">
        <v>57</v>
      </c>
      <c r="L592" s="82">
        <v>1</v>
      </c>
      <c r="M592" s="82">
        <v>-1</v>
      </c>
      <c r="N592" s="82">
        <v>1.23</v>
      </c>
      <c r="O592" s="82">
        <v>-4.8499999999999996</v>
      </c>
      <c r="P592" s="82">
        <v>6.4</v>
      </c>
      <c r="Q592" s="82"/>
      <c r="R592" s="82"/>
      <c r="S592" s="82"/>
      <c r="T592" s="82"/>
      <c r="U592" s="82"/>
      <c r="V592" s="82"/>
      <c r="W592" s="82"/>
      <c r="X592" s="82"/>
      <c r="Y592" s="82"/>
      <c r="Z592" s="82"/>
      <c r="AA592" s="82"/>
      <c r="AB592" s="82"/>
      <c r="AC592" s="82"/>
      <c r="AD592" s="82"/>
      <c r="AE592" s="82"/>
      <c r="AF592" s="82"/>
    </row>
    <row r="593" spans="1:32" x14ac:dyDescent="0.25">
      <c r="A593" s="51" t="str">
        <f t="shared" si="9"/>
        <v>LD (Lactate Déshydrogénase)B21</v>
      </c>
      <c r="B593" s="84" t="s">
        <v>156</v>
      </c>
      <c r="C593" s="84" t="s">
        <v>15</v>
      </c>
      <c r="D593" s="84" t="s">
        <v>193</v>
      </c>
      <c r="E593" s="84" t="s">
        <v>190</v>
      </c>
      <c r="F593" s="82">
        <v>1</v>
      </c>
      <c r="G593" s="82">
        <v>109.78</v>
      </c>
      <c r="H593" s="82">
        <v>7.09</v>
      </c>
      <c r="I593" s="82">
        <v>6.46</v>
      </c>
      <c r="J593" s="82">
        <v>6.5</v>
      </c>
      <c r="K593" s="82">
        <v>52</v>
      </c>
      <c r="L593" s="82">
        <v>1</v>
      </c>
      <c r="M593" s="82">
        <v>-0.61</v>
      </c>
      <c r="N593" s="82">
        <v>1.33</v>
      </c>
      <c r="O593" s="82">
        <v>-2.95</v>
      </c>
      <c r="P593" s="82">
        <v>6.4</v>
      </c>
      <c r="Q593" s="82"/>
      <c r="R593" s="82"/>
      <c r="S593" s="82"/>
      <c r="T593" s="82"/>
      <c r="U593" s="82"/>
      <c r="V593" s="82"/>
      <c r="W593" s="82"/>
      <c r="X593" s="82"/>
      <c r="Y593" s="82"/>
      <c r="Z593" s="82"/>
      <c r="AA593" s="82"/>
      <c r="AB593" s="82"/>
      <c r="AC593" s="82"/>
      <c r="AD593" s="82"/>
      <c r="AE593" s="82"/>
      <c r="AF593" s="82"/>
    </row>
    <row r="594" spans="1:32" x14ac:dyDescent="0.25">
      <c r="A594" s="51" t="str">
        <f t="shared" si="9"/>
        <v>LD (Lactate Déshydrogénase)B31</v>
      </c>
      <c r="B594" s="84" t="s">
        <v>157</v>
      </c>
      <c r="C594" s="84" t="s">
        <v>15</v>
      </c>
      <c r="D594" s="84" t="s">
        <v>193</v>
      </c>
      <c r="E594" s="84" t="s">
        <v>190</v>
      </c>
      <c r="F594" s="82">
        <v>1</v>
      </c>
      <c r="G594" s="82">
        <v>106.53</v>
      </c>
      <c r="H594" s="82">
        <v>5.97</v>
      </c>
      <c r="I594" s="82">
        <v>5.6</v>
      </c>
      <c r="J594" s="82">
        <v>6.5</v>
      </c>
      <c r="K594" s="82">
        <v>62</v>
      </c>
      <c r="L594" s="82">
        <v>1</v>
      </c>
      <c r="M594" s="82">
        <v>-1.2</v>
      </c>
      <c r="N594" s="82">
        <v>1.1599999999999999</v>
      </c>
      <c r="O594" s="82">
        <v>-5.82</v>
      </c>
      <c r="P594" s="82">
        <v>6.4</v>
      </c>
      <c r="Q594" s="82"/>
      <c r="R594" s="82"/>
      <c r="S594" s="82"/>
      <c r="T594" s="82"/>
      <c r="U594" s="82"/>
      <c r="V594" s="82"/>
      <c r="W594" s="82"/>
      <c r="X594" s="82"/>
      <c r="Y594" s="82"/>
      <c r="Z594" s="82"/>
      <c r="AA594" s="82"/>
      <c r="AB594" s="82"/>
      <c r="AC594" s="82"/>
      <c r="AD594" s="82"/>
      <c r="AE594" s="82"/>
      <c r="AF594" s="82"/>
    </row>
    <row r="595" spans="1:32" x14ac:dyDescent="0.25">
      <c r="A595" s="51" t="str">
        <f t="shared" si="9"/>
        <v>LD (Lactate Déshydrogénase)B41</v>
      </c>
      <c r="B595" s="84" t="s">
        <v>158</v>
      </c>
      <c r="C595" s="84" t="s">
        <v>15</v>
      </c>
      <c r="D595" s="84" t="s">
        <v>193</v>
      </c>
      <c r="E595" s="84" t="s">
        <v>190</v>
      </c>
      <c r="F595" s="82">
        <v>1</v>
      </c>
      <c r="G595" s="82">
        <v>109.14</v>
      </c>
      <c r="H595" s="82">
        <v>5.7</v>
      </c>
      <c r="I595" s="82">
        <v>5.22</v>
      </c>
      <c r="J595" s="82">
        <v>6.5</v>
      </c>
      <c r="K595" s="82">
        <v>54</v>
      </c>
      <c r="L595" s="82">
        <v>1</v>
      </c>
      <c r="M595" s="82">
        <v>-0.73</v>
      </c>
      <c r="N595" s="82">
        <v>1.08</v>
      </c>
      <c r="O595" s="82">
        <v>-3.52</v>
      </c>
      <c r="P595" s="82">
        <v>6.4</v>
      </c>
      <c r="Q595" s="82"/>
      <c r="R595" s="82"/>
      <c r="S595" s="82"/>
      <c r="T595" s="82"/>
      <c r="U595" s="82"/>
      <c r="V595" s="82"/>
      <c r="W595" s="82"/>
      <c r="X595" s="82"/>
      <c r="Y595" s="82"/>
      <c r="Z595" s="82"/>
      <c r="AA595" s="82"/>
      <c r="AB595" s="82"/>
      <c r="AC595" s="82"/>
      <c r="AD595" s="82"/>
      <c r="AE595" s="82"/>
      <c r="AF595" s="82"/>
    </row>
    <row r="596" spans="1:32" x14ac:dyDescent="0.25">
      <c r="A596" s="51" t="str">
        <f t="shared" si="9"/>
        <v>LD (Lactate Déshydrogénase)B51</v>
      </c>
      <c r="B596" s="84" t="s">
        <v>159</v>
      </c>
      <c r="C596" s="84" t="s">
        <v>15</v>
      </c>
      <c r="D596" s="84" t="s">
        <v>193</v>
      </c>
      <c r="E596" s="84" t="s">
        <v>190</v>
      </c>
      <c r="F596" s="82">
        <v>1</v>
      </c>
      <c r="G596" s="82">
        <v>108.87</v>
      </c>
      <c r="H596" s="82">
        <v>6.1</v>
      </c>
      <c r="I596" s="82">
        <v>5.6</v>
      </c>
      <c r="J596" s="82">
        <v>6.5</v>
      </c>
      <c r="K596" s="82">
        <v>53</v>
      </c>
      <c r="L596" s="82">
        <v>1</v>
      </c>
      <c r="M596" s="82">
        <v>-0.77</v>
      </c>
      <c r="N596" s="82">
        <v>1.1599999999999999</v>
      </c>
      <c r="O596" s="82">
        <v>-3.75</v>
      </c>
      <c r="P596" s="82">
        <v>6.4</v>
      </c>
      <c r="Q596" s="82"/>
      <c r="R596" s="82"/>
      <c r="S596" s="82"/>
      <c r="T596" s="82"/>
      <c r="U596" s="82"/>
      <c r="V596" s="82"/>
      <c r="W596" s="82"/>
      <c r="X596" s="82"/>
      <c r="Y596" s="82"/>
      <c r="Z596" s="82"/>
      <c r="AA596" s="82"/>
      <c r="AB596" s="82"/>
      <c r="AC596" s="82"/>
      <c r="AD596" s="82"/>
      <c r="AE596" s="82"/>
      <c r="AF596" s="82"/>
    </row>
    <row r="597" spans="1:32" x14ac:dyDescent="0.25">
      <c r="A597" s="51" t="str">
        <f t="shared" si="9"/>
        <v>LD (Lactate Déshydrogénase)B61</v>
      </c>
      <c r="B597" s="84" t="s">
        <v>160</v>
      </c>
      <c r="C597" s="84" t="s">
        <v>15</v>
      </c>
      <c r="D597" s="84" t="s">
        <v>193</v>
      </c>
      <c r="E597" s="84" t="s">
        <v>190</v>
      </c>
      <c r="F597" s="82">
        <v>1</v>
      </c>
      <c r="G597" s="82">
        <v>109.95</v>
      </c>
      <c r="H597" s="82">
        <v>6.53</v>
      </c>
      <c r="I597" s="82">
        <v>5.94</v>
      </c>
      <c r="J597" s="82">
        <v>6.5</v>
      </c>
      <c r="K597" s="82">
        <v>55</v>
      </c>
      <c r="L597" s="82">
        <v>1</v>
      </c>
      <c r="M597" s="82">
        <v>-0.57999999999999996</v>
      </c>
      <c r="N597" s="82">
        <v>1.23</v>
      </c>
      <c r="O597" s="82">
        <v>-2.8</v>
      </c>
      <c r="P597" s="82">
        <v>6.4</v>
      </c>
      <c r="Q597" s="82"/>
      <c r="R597" s="82"/>
      <c r="S597" s="82"/>
      <c r="T597" s="82"/>
      <c r="U597" s="82"/>
      <c r="V597" s="82"/>
      <c r="W597" s="82"/>
      <c r="X597" s="82"/>
      <c r="Y597" s="82"/>
      <c r="Z597" s="82"/>
      <c r="AA597" s="82"/>
      <c r="AB597" s="82"/>
      <c r="AC597" s="82"/>
      <c r="AD597" s="82"/>
      <c r="AE597" s="82"/>
      <c r="AF597" s="82"/>
    </row>
    <row r="598" spans="1:32" x14ac:dyDescent="0.25">
      <c r="A598" s="51" t="str">
        <f t="shared" si="9"/>
        <v>LD (Lactate Déshydrogénase)B71</v>
      </c>
      <c r="B598" s="84" t="s">
        <v>161</v>
      </c>
      <c r="C598" s="84" t="s">
        <v>15</v>
      </c>
      <c r="D598" s="84" t="s">
        <v>193</v>
      </c>
      <c r="E598" s="84" t="s">
        <v>190</v>
      </c>
      <c r="F598" s="82">
        <v>1</v>
      </c>
      <c r="G598" s="82">
        <v>111.59</v>
      </c>
      <c r="H598" s="82">
        <v>6.71</v>
      </c>
      <c r="I598" s="82">
        <v>6.02</v>
      </c>
      <c r="J598" s="82">
        <v>6.5</v>
      </c>
      <c r="K598" s="82">
        <v>56</v>
      </c>
      <c r="L598" s="82">
        <v>1</v>
      </c>
      <c r="M598" s="82">
        <v>-0.28000000000000003</v>
      </c>
      <c r="N598" s="82">
        <v>1.24</v>
      </c>
      <c r="O598" s="82">
        <v>-1.35</v>
      </c>
      <c r="P598" s="82">
        <v>6.4</v>
      </c>
      <c r="Q598" s="82"/>
      <c r="R598" s="82"/>
      <c r="S598" s="82"/>
      <c r="T598" s="82"/>
      <c r="U598" s="82"/>
      <c r="V598" s="82"/>
      <c r="W598" s="82"/>
      <c r="X598" s="82"/>
      <c r="Y598" s="82"/>
      <c r="Z598" s="82"/>
      <c r="AA598" s="82"/>
      <c r="AB598" s="82"/>
      <c r="AC598" s="82"/>
      <c r="AD598" s="82"/>
      <c r="AE598" s="82"/>
      <c r="AF598" s="82"/>
    </row>
    <row r="599" spans="1:32" x14ac:dyDescent="0.25">
      <c r="A599" s="51" t="str">
        <f t="shared" si="9"/>
        <v>LD (Lactate Déshydrogénase)B81</v>
      </c>
      <c r="B599" s="84" t="s">
        <v>162</v>
      </c>
      <c r="C599" s="84" t="s">
        <v>15</v>
      </c>
      <c r="D599" s="84" t="s">
        <v>193</v>
      </c>
      <c r="E599" s="84" t="s">
        <v>190</v>
      </c>
      <c r="F599" s="82">
        <v>1</v>
      </c>
      <c r="G599" s="82">
        <v>109.75</v>
      </c>
      <c r="H599" s="82">
        <v>4.66</v>
      </c>
      <c r="I599" s="82">
        <v>4.25</v>
      </c>
      <c r="J599" s="82">
        <v>6.5</v>
      </c>
      <c r="K599" s="82">
        <v>63</v>
      </c>
      <c r="L599" s="82">
        <v>1</v>
      </c>
      <c r="M599" s="82">
        <v>-0.61</v>
      </c>
      <c r="N599" s="82">
        <v>0.88</v>
      </c>
      <c r="O599" s="82">
        <v>-2.98</v>
      </c>
      <c r="P599" s="82">
        <v>6.4</v>
      </c>
      <c r="Q599" s="82"/>
      <c r="R599" s="82"/>
      <c r="S599" s="82"/>
      <c r="T599" s="82"/>
      <c r="U599" s="82"/>
      <c r="V599" s="82"/>
      <c r="W599" s="82"/>
      <c r="X599" s="82"/>
      <c r="Y599" s="82"/>
      <c r="Z599" s="82"/>
      <c r="AA599" s="82"/>
      <c r="AB599" s="82"/>
      <c r="AC599" s="82"/>
      <c r="AD599" s="82"/>
      <c r="AE599" s="82"/>
      <c r="AF599" s="82"/>
    </row>
    <row r="600" spans="1:32" x14ac:dyDescent="0.25">
      <c r="A600" s="51" t="str">
        <f t="shared" si="9"/>
        <v>LD (Lactate Déshydrogénase)B91</v>
      </c>
      <c r="B600" s="84" t="s">
        <v>163</v>
      </c>
      <c r="C600" s="84" t="s">
        <v>15</v>
      </c>
      <c r="D600" s="84" t="s">
        <v>193</v>
      </c>
      <c r="E600" s="84" t="s">
        <v>190</v>
      </c>
      <c r="F600" s="82">
        <v>1</v>
      </c>
      <c r="G600" s="82">
        <v>107.7</v>
      </c>
      <c r="H600" s="82">
        <v>4.6500000000000004</v>
      </c>
      <c r="I600" s="82">
        <v>4.32</v>
      </c>
      <c r="J600" s="82">
        <v>6.5</v>
      </c>
      <c r="K600" s="82">
        <v>58</v>
      </c>
      <c r="L600" s="82">
        <v>1</v>
      </c>
      <c r="M600" s="82">
        <v>-0.99</v>
      </c>
      <c r="N600" s="82">
        <v>0.89</v>
      </c>
      <c r="O600" s="82">
        <v>-4.79</v>
      </c>
      <c r="P600" s="82">
        <v>6.4</v>
      </c>
      <c r="Q600" s="82"/>
      <c r="R600" s="82"/>
      <c r="S600" s="82"/>
      <c r="T600" s="82"/>
      <c r="U600" s="82"/>
      <c r="V600" s="82"/>
      <c r="W600" s="82"/>
      <c r="X600" s="82"/>
      <c r="Y600" s="82"/>
      <c r="Z600" s="82"/>
      <c r="AA600" s="82"/>
      <c r="AB600" s="82"/>
      <c r="AC600" s="82"/>
      <c r="AD600" s="82"/>
      <c r="AE600" s="82"/>
      <c r="AF600" s="82"/>
    </row>
    <row r="601" spans="1:32" x14ac:dyDescent="0.25">
      <c r="A601" s="51" t="str">
        <f t="shared" si="9"/>
        <v>LD (Lactate Déshydrogénase)B101</v>
      </c>
      <c r="B601" s="84" t="s">
        <v>164</v>
      </c>
      <c r="C601" s="84" t="s">
        <v>15</v>
      </c>
      <c r="D601" s="84" t="s">
        <v>193</v>
      </c>
      <c r="E601" s="84" t="s">
        <v>190</v>
      </c>
      <c r="F601" s="82">
        <v>1</v>
      </c>
      <c r="G601" s="82">
        <v>108.69</v>
      </c>
      <c r="H601" s="82">
        <v>5.76</v>
      </c>
      <c r="I601" s="82">
        <v>5.3</v>
      </c>
      <c r="J601" s="82">
        <v>6.5</v>
      </c>
      <c r="K601" s="82">
        <v>64</v>
      </c>
      <c r="L601" s="82">
        <v>1</v>
      </c>
      <c r="M601" s="82">
        <v>-0.81</v>
      </c>
      <c r="N601" s="82">
        <v>1.0900000000000001</v>
      </c>
      <c r="O601" s="82">
        <v>-3.91</v>
      </c>
      <c r="P601" s="82">
        <v>6.4</v>
      </c>
      <c r="Q601" s="82"/>
      <c r="R601" s="82"/>
      <c r="S601" s="82"/>
      <c r="T601" s="82"/>
      <c r="U601" s="82"/>
      <c r="V601" s="82"/>
      <c r="W601" s="82"/>
      <c r="X601" s="82"/>
      <c r="Y601" s="82"/>
      <c r="Z601" s="82"/>
      <c r="AA601" s="82"/>
      <c r="AB601" s="82"/>
      <c r="AC601" s="82"/>
      <c r="AD601" s="82"/>
      <c r="AE601" s="82"/>
      <c r="AF601" s="82"/>
    </row>
    <row r="602" spans="1:32" x14ac:dyDescent="0.25">
      <c r="A602" s="51" t="str">
        <f t="shared" si="9"/>
        <v>LD (Lactate Déshydrogénase)B111</v>
      </c>
      <c r="B602" s="84" t="s">
        <v>165</v>
      </c>
      <c r="C602" s="84" t="s">
        <v>15</v>
      </c>
      <c r="D602" s="84" t="s">
        <v>193</v>
      </c>
      <c r="E602" s="84" t="s">
        <v>190</v>
      </c>
      <c r="F602" s="82">
        <v>1</v>
      </c>
      <c r="G602" s="82">
        <v>109.14</v>
      </c>
      <c r="H602" s="82">
        <v>4.51</v>
      </c>
      <c r="I602" s="82">
        <v>4.13</v>
      </c>
      <c r="J602" s="82">
        <v>6.5</v>
      </c>
      <c r="K602" s="82">
        <v>55</v>
      </c>
      <c r="L602" s="82">
        <v>1</v>
      </c>
      <c r="M602" s="82">
        <v>-0.73</v>
      </c>
      <c r="N602" s="82">
        <v>0.85</v>
      </c>
      <c r="O602" s="82">
        <v>-3.51</v>
      </c>
      <c r="P602" s="82">
        <v>6.4</v>
      </c>
      <c r="Q602" s="82"/>
      <c r="R602" s="82"/>
      <c r="S602" s="82"/>
      <c r="T602" s="82"/>
      <c r="U602" s="82"/>
      <c r="V602" s="82"/>
      <c r="W602" s="82"/>
      <c r="X602" s="82"/>
      <c r="Y602" s="82"/>
      <c r="Z602" s="82"/>
      <c r="AA602" s="82"/>
      <c r="AB602" s="82"/>
      <c r="AC602" s="82"/>
      <c r="AD602" s="82"/>
      <c r="AE602" s="82"/>
      <c r="AF602" s="82"/>
    </row>
    <row r="603" spans="1:32" x14ac:dyDescent="0.25">
      <c r="A603" s="51" t="str">
        <f t="shared" si="9"/>
        <v>LD (Lactate Déshydrogénase)B121</v>
      </c>
      <c r="B603" s="84" t="s">
        <v>166</v>
      </c>
      <c r="C603" s="84" t="s">
        <v>15</v>
      </c>
      <c r="D603" s="84" t="s">
        <v>193</v>
      </c>
      <c r="E603" s="84" t="s">
        <v>190</v>
      </c>
      <c r="F603" s="82">
        <v>1</v>
      </c>
      <c r="G603" s="82">
        <v>110.54</v>
      </c>
      <c r="H603" s="82">
        <v>4.8099999999999996</v>
      </c>
      <c r="I603" s="82">
        <v>4.3499999999999996</v>
      </c>
      <c r="J603" s="82">
        <v>6.5</v>
      </c>
      <c r="K603" s="82">
        <v>64</v>
      </c>
      <c r="L603" s="82">
        <v>1</v>
      </c>
      <c r="M603" s="82">
        <v>-0.47</v>
      </c>
      <c r="N603" s="82">
        <v>0.9</v>
      </c>
      <c r="O603" s="82">
        <v>-2.2799999999999998</v>
      </c>
      <c r="P603" s="82">
        <v>6.4</v>
      </c>
      <c r="Q603" s="82"/>
      <c r="R603" s="82"/>
      <c r="S603" s="82"/>
      <c r="T603" s="82"/>
      <c r="U603" s="82"/>
      <c r="V603" s="82"/>
      <c r="W603" s="82"/>
      <c r="X603" s="82"/>
      <c r="Y603" s="82"/>
      <c r="Z603" s="82"/>
      <c r="AA603" s="82"/>
      <c r="AB603" s="82"/>
      <c r="AC603" s="82"/>
      <c r="AD603" s="82"/>
      <c r="AE603" s="82"/>
      <c r="AF603" s="82"/>
    </row>
    <row r="604" spans="1:32" x14ac:dyDescent="0.25">
      <c r="A604" s="51" t="str">
        <f t="shared" si="9"/>
        <v>LD (Lactate Déshydrogénase)B131</v>
      </c>
      <c r="B604" s="84" t="s">
        <v>167</v>
      </c>
      <c r="C604" s="84" t="s">
        <v>15</v>
      </c>
      <c r="D604" s="84" t="s">
        <v>193</v>
      </c>
      <c r="E604" s="84" t="s">
        <v>190</v>
      </c>
      <c r="F604" s="82">
        <v>1</v>
      </c>
      <c r="G604" s="82">
        <v>109.09</v>
      </c>
      <c r="H604" s="82">
        <v>5.88</v>
      </c>
      <c r="I604" s="82">
        <v>5.39</v>
      </c>
      <c r="J604" s="82">
        <v>6.5</v>
      </c>
      <c r="K604" s="82">
        <v>693</v>
      </c>
      <c r="L604" s="82">
        <v>1</v>
      </c>
      <c r="M604" s="82">
        <v>-0.73</v>
      </c>
      <c r="N604" s="82">
        <v>1.1100000000000001</v>
      </c>
      <c r="O604" s="82">
        <v>-3.55</v>
      </c>
      <c r="P604" s="82">
        <v>6.4</v>
      </c>
      <c r="Q604" s="82"/>
      <c r="R604" s="82"/>
      <c r="S604" s="82"/>
      <c r="T604" s="82"/>
      <c r="U604" s="82"/>
      <c r="V604" s="82"/>
      <c r="W604" s="82"/>
      <c r="X604" s="82"/>
      <c r="Y604" s="82"/>
      <c r="Z604" s="82"/>
      <c r="AA604" s="82"/>
      <c r="AB604" s="82"/>
      <c r="AC604" s="82"/>
      <c r="AD604" s="82"/>
      <c r="AE604" s="82"/>
      <c r="AF604" s="82"/>
    </row>
    <row r="605" spans="1:32" x14ac:dyDescent="0.25">
      <c r="A605" s="51" t="str">
        <f t="shared" si="9"/>
        <v>LD (Lactate Déshydrogénase)A2</v>
      </c>
      <c r="B605" s="84" t="s">
        <v>154</v>
      </c>
      <c r="C605" s="84" t="s">
        <v>15</v>
      </c>
      <c r="D605" s="84" t="s">
        <v>184</v>
      </c>
      <c r="E605" s="84" t="s">
        <v>190</v>
      </c>
      <c r="F605" s="82">
        <v>2</v>
      </c>
      <c r="G605" s="82">
        <v>177.06</v>
      </c>
      <c r="H605" s="82">
        <v>6.99</v>
      </c>
      <c r="I605" s="82">
        <v>3.95</v>
      </c>
      <c r="J605" s="82">
        <v>6.5</v>
      </c>
      <c r="K605" s="82">
        <v>18259</v>
      </c>
      <c r="L605" s="82">
        <v>28</v>
      </c>
      <c r="M605" s="82" t="s">
        <v>186</v>
      </c>
      <c r="N605" s="82" t="s">
        <v>186</v>
      </c>
      <c r="O605" s="82" t="s">
        <v>186</v>
      </c>
      <c r="P605" s="82">
        <v>6.4</v>
      </c>
      <c r="Q605" s="82"/>
      <c r="R605" s="82"/>
      <c r="S605" s="82"/>
      <c r="T605" s="82"/>
      <c r="U605" s="82"/>
      <c r="V605" s="82"/>
      <c r="W605" s="82"/>
      <c r="X605" s="82"/>
      <c r="Y605" s="82"/>
      <c r="Z605" s="82"/>
      <c r="AA605" s="82"/>
      <c r="AB605" s="82"/>
      <c r="AC605" s="82"/>
      <c r="AD605" s="82"/>
      <c r="AE605" s="82"/>
      <c r="AF605" s="82"/>
    </row>
    <row r="606" spans="1:32" x14ac:dyDescent="0.25">
      <c r="A606" s="51" t="str">
        <f t="shared" si="9"/>
        <v>LD (Lactate Déshydrogénase)B12</v>
      </c>
      <c r="B606" s="84" t="s">
        <v>155</v>
      </c>
      <c r="C606" s="84" t="s">
        <v>15</v>
      </c>
      <c r="D606" s="84" t="s">
        <v>193</v>
      </c>
      <c r="E606" s="84" t="s">
        <v>190</v>
      </c>
      <c r="F606" s="82">
        <v>2</v>
      </c>
      <c r="G606" s="82">
        <v>168.49</v>
      </c>
      <c r="H606" s="82">
        <v>8.39</v>
      </c>
      <c r="I606" s="82">
        <v>4.9800000000000004</v>
      </c>
      <c r="J606" s="82">
        <v>6.5</v>
      </c>
      <c r="K606" s="82">
        <v>55</v>
      </c>
      <c r="L606" s="82">
        <v>1</v>
      </c>
      <c r="M606" s="82">
        <v>-1.23</v>
      </c>
      <c r="N606" s="82">
        <v>1.26</v>
      </c>
      <c r="O606" s="82">
        <v>-4.84</v>
      </c>
      <c r="P606" s="82">
        <v>6.4</v>
      </c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82"/>
      <c r="AC606" s="82"/>
      <c r="AD606" s="82"/>
      <c r="AE606" s="82"/>
      <c r="AF606" s="82"/>
    </row>
    <row r="607" spans="1:32" x14ac:dyDescent="0.25">
      <c r="A607" s="51" t="str">
        <f t="shared" si="9"/>
        <v>LD (Lactate Déshydrogénase)B22</v>
      </c>
      <c r="B607" s="84" t="s">
        <v>156</v>
      </c>
      <c r="C607" s="84" t="s">
        <v>15</v>
      </c>
      <c r="D607" s="84" t="s">
        <v>193</v>
      </c>
      <c r="E607" s="84" t="s">
        <v>190</v>
      </c>
      <c r="F607" s="82">
        <v>2</v>
      </c>
      <c r="G607" s="82">
        <v>171.92</v>
      </c>
      <c r="H607" s="82">
        <v>8.39</v>
      </c>
      <c r="I607" s="82">
        <v>4.88</v>
      </c>
      <c r="J607" s="82">
        <v>6.5</v>
      </c>
      <c r="K607" s="82">
        <v>48</v>
      </c>
      <c r="L607" s="82">
        <v>1</v>
      </c>
      <c r="M607" s="82">
        <v>-0.73</v>
      </c>
      <c r="N607" s="82">
        <v>1.24</v>
      </c>
      <c r="O607" s="82">
        <v>-2.9</v>
      </c>
      <c r="P607" s="82">
        <v>6.4</v>
      </c>
      <c r="Q607" s="82"/>
      <c r="R607" s="82"/>
      <c r="S607" s="82"/>
      <c r="T607" s="82"/>
      <c r="U607" s="82"/>
      <c r="V607" s="82"/>
      <c r="W607" s="82"/>
      <c r="X607" s="82"/>
      <c r="Y607" s="82"/>
      <c r="Z607" s="82"/>
      <c r="AA607" s="82"/>
      <c r="AB607" s="82"/>
      <c r="AC607" s="82"/>
      <c r="AD607" s="82"/>
      <c r="AE607" s="82"/>
      <c r="AF607" s="82"/>
    </row>
    <row r="608" spans="1:32" x14ac:dyDescent="0.25">
      <c r="A608" s="51" t="str">
        <f t="shared" si="9"/>
        <v>LD (Lactate Déshydrogénase)B32</v>
      </c>
      <c r="B608" s="84" t="s">
        <v>157</v>
      </c>
      <c r="C608" s="84" t="s">
        <v>15</v>
      </c>
      <c r="D608" s="84" t="s">
        <v>193</v>
      </c>
      <c r="E608" s="84" t="s">
        <v>190</v>
      </c>
      <c r="F608" s="82">
        <v>2</v>
      </c>
      <c r="G608" s="82">
        <v>168.28</v>
      </c>
      <c r="H608" s="82">
        <v>5.82</v>
      </c>
      <c r="I608" s="82">
        <v>3.46</v>
      </c>
      <c r="J608" s="82">
        <v>6.5</v>
      </c>
      <c r="K608" s="82">
        <v>64</v>
      </c>
      <c r="L608" s="82">
        <v>1</v>
      </c>
      <c r="M608" s="82">
        <v>-1.26</v>
      </c>
      <c r="N608" s="82">
        <v>0.88</v>
      </c>
      <c r="O608" s="82">
        <v>-4.96</v>
      </c>
      <c r="P608" s="82">
        <v>6.4</v>
      </c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82"/>
      <c r="AC608" s="82"/>
      <c r="AD608" s="82"/>
      <c r="AE608" s="82"/>
      <c r="AF608" s="82"/>
    </row>
    <row r="609" spans="1:32" x14ac:dyDescent="0.25">
      <c r="A609" s="51" t="str">
        <f t="shared" si="9"/>
        <v>LD (Lactate Déshydrogénase)B42</v>
      </c>
      <c r="B609" s="84" t="s">
        <v>158</v>
      </c>
      <c r="C609" s="84" t="s">
        <v>15</v>
      </c>
      <c r="D609" s="84" t="s">
        <v>193</v>
      </c>
      <c r="E609" s="84" t="s">
        <v>190</v>
      </c>
      <c r="F609" s="82">
        <v>2</v>
      </c>
      <c r="G609" s="82">
        <v>170.11</v>
      </c>
      <c r="H609" s="82">
        <v>5.97</v>
      </c>
      <c r="I609" s="82">
        <v>3.51</v>
      </c>
      <c r="J609" s="82">
        <v>6.5</v>
      </c>
      <c r="K609" s="82">
        <v>50</v>
      </c>
      <c r="L609" s="82">
        <v>1</v>
      </c>
      <c r="M609" s="82">
        <v>-0.99</v>
      </c>
      <c r="N609" s="82">
        <v>0.89</v>
      </c>
      <c r="O609" s="82">
        <v>-3.92</v>
      </c>
      <c r="P609" s="82">
        <v>6.4</v>
      </c>
      <c r="Q609" s="82"/>
      <c r="R609" s="82"/>
      <c r="S609" s="82"/>
      <c r="T609" s="82"/>
      <c r="U609" s="82"/>
      <c r="V609" s="82"/>
      <c r="W609" s="82"/>
      <c r="X609" s="82"/>
      <c r="Y609" s="82"/>
      <c r="Z609" s="82"/>
      <c r="AA609" s="82"/>
      <c r="AB609" s="82"/>
      <c r="AC609" s="82"/>
      <c r="AD609" s="82"/>
      <c r="AE609" s="82"/>
      <c r="AF609" s="82"/>
    </row>
    <row r="610" spans="1:32" x14ac:dyDescent="0.25">
      <c r="A610" s="51" t="str">
        <f t="shared" si="9"/>
        <v>LD (Lactate Déshydrogénase)B52</v>
      </c>
      <c r="B610" s="84" t="s">
        <v>159</v>
      </c>
      <c r="C610" s="84" t="s">
        <v>15</v>
      </c>
      <c r="D610" s="84" t="s">
        <v>193</v>
      </c>
      <c r="E610" s="84" t="s">
        <v>190</v>
      </c>
      <c r="F610" s="82">
        <v>2</v>
      </c>
      <c r="G610" s="82">
        <v>169.88</v>
      </c>
      <c r="H610" s="82">
        <v>8.27</v>
      </c>
      <c r="I610" s="82">
        <v>4.87</v>
      </c>
      <c r="J610" s="82">
        <v>6.5</v>
      </c>
      <c r="K610" s="82">
        <v>53</v>
      </c>
      <c r="L610" s="82">
        <v>1</v>
      </c>
      <c r="M610" s="82">
        <v>-1.03</v>
      </c>
      <c r="N610" s="82">
        <v>1.23</v>
      </c>
      <c r="O610" s="82">
        <v>-4.0599999999999996</v>
      </c>
      <c r="P610" s="82">
        <v>6.4</v>
      </c>
      <c r="Q610" s="82"/>
      <c r="R610" s="82"/>
      <c r="S610" s="82"/>
      <c r="T610" s="82"/>
      <c r="U610" s="82"/>
      <c r="V610" s="82"/>
      <c r="W610" s="82"/>
      <c r="X610" s="82"/>
      <c r="Y610" s="82"/>
      <c r="Z610" s="82"/>
      <c r="AA610" s="82"/>
      <c r="AB610" s="82"/>
      <c r="AC610" s="82"/>
      <c r="AD610" s="82"/>
      <c r="AE610" s="82"/>
      <c r="AF610" s="82"/>
    </row>
    <row r="611" spans="1:32" x14ac:dyDescent="0.25">
      <c r="A611" s="51" t="str">
        <f t="shared" si="9"/>
        <v>LD (Lactate Déshydrogénase)B62</v>
      </c>
      <c r="B611" s="84" t="s">
        <v>160</v>
      </c>
      <c r="C611" s="84" t="s">
        <v>15</v>
      </c>
      <c r="D611" s="84" t="s">
        <v>193</v>
      </c>
      <c r="E611" s="84" t="s">
        <v>190</v>
      </c>
      <c r="F611" s="82">
        <v>2</v>
      </c>
      <c r="G611" s="82">
        <v>169.41</v>
      </c>
      <c r="H611" s="82">
        <v>7.04</v>
      </c>
      <c r="I611" s="82">
        <v>4.16</v>
      </c>
      <c r="J611" s="82">
        <v>6.5</v>
      </c>
      <c r="K611" s="82">
        <v>53</v>
      </c>
      <c r="L611" s="82">
        <v>1</v>
      </c>
      <c r="M611" s="82">
        <v>-1.0900000000000001</v>
      </c>
      <c r="N611" s="82">
        <v>1.05</v>
      </c>
      <c r="O611" s="82">
        <v>-4.32</v>
      </c>
      <c r="P611" s="82">
        <v>6.4</v>
      </c>
      <c r="Q611" s="82"/>
      <c r="R611" s="82"/>
      <c r="S611" s="82"/>
      <c r="T611" s="82"/>
      <c r="U611" s="82"/>
      <c r="V611" s="82"/>
      <c r="W611" s="82"/>
      <c r="X611" s="82"/>
      <c r="Y611" s="82"/>
      <c r="Z611" s="82"/>
      <c r="AA611" s="82"/>
      <c r="AB611" s="82"/>
      <c r="AC611" s="82"/>
      <c r="AD611" s="82"/>
      <c r="AE611" s="82"/>
      <c r="AF611" s="82"/>
    </row>
    <row r="612" spans="1:32" x14ac:dyDescent="0.25">
      <c r="A612" s="51" t="str">
        <f t="shared" si="9"/>
        <v>LD (Lactate Déshydrogénase)B72</v>
      </c>
      <c r="B612" s="84" t="s">
        <v>161</v>
      </c>
      <c r="C612" s="84" t="s">
        <v>15</v>
      </c>
      <c r="D612" s="84" t="s">
        <v>193</v>
      </c>
      <c r="E612" s="84" t="s">
        <v>190</v>
      </c>
      <c r="F612" s="82">
        <v>2</v>
      </c>
      <c r="G612" s="82">
        <v>173.14</v>
      </c>
      <c r="H612" s="82">
        <v>6.8</v>
      </c>
      <c r="I612" s="82">
        <v>3.93</v>
      </c>
      <c r="J612" s="82">
        <v>6.5</v>
      </c>
      <c r="K612" s="82">
        <v>53</v>
      </c>
      <c r="L612" s="82">
        <v>1</v>
      </c>
      <c r="M612" s="82">
        <v>-0.56000000000000005</v>
      </c>
      <c r="N612" s="82">
        <v>0.99</v>
      </c>
      <c r="O612" s="82">
        <v>-2.21</v>
      </c>
      <c r="P612" s="82">
        <v>6.4</v>
      </c>
      <c r="Q612" s="82"/>
      <c r="R612" s="82"/>
      <c r="S612" s="82"/>
      <c r="T612" s="82"/>
      <c r="U612" s="82"/>
      <c r="V612" s="82"/>
      <c r="W612" s="82"/>
      <c r="X612" s="82"/>
      <c r="Y612" s="82"/>
      <c r="Z612" s="82"/>
      <c r="AA612" s="82"/>
      <c r="AB612" s="82"/>
      <c r="AC612" s="82"/>
      <c r="AD612" s="82"/>
      <c r="AE612" s="82"/>
      <c r="AF612" s="82"/>
    </row>
    <row r="613" spans="1:32" x14ac:dyDescent="0.25">
      <c r="A613" s="51" t="str">
        <f t="shared" si="9"/>
        <v>LD (Lactate Déshydrogénase)B82</v>
      </c>
      <c r="B613" s="84" t="s">
        <v>162</v>
      </c>
      <c r="C613" s="84" t="s">
        <v>15</v>
      </c>
      <c r="D613" s="84" t="s">
        <v>193</v>
      </c>
      <c r="E613" s="84" t="s">
        <v>190</v>
      </c>
      <c r="F613" s="82">
        <v>2</v>
      </c>
      <c r="G613" s="82">
        <v>172.41</v>
      </c>
      <c r="H613" s="82">
        <v>7.12</v>
      </c>
      <c r="I613" s="82">
        <v>4.13</v>
      </c>
      <c r="J613" s="82">
        <v>6.5</v>
      </c>
      <c r="K613" s="82">
        <v>60</v>
      </c>
      <c r="L613" s="82">
        <v>1</v>
      </c>
      <c r="M613" s="82">
        <v>-0.67</v>
      </c>
      <c r="N613" s="82">
        <v>1.05</v>
      </c>
      <c r="O613" s="82">
        <v>-2.63</v>
      </c>
      <c r="P613" s="82">
        <v>6.4</v>
      </c>
      <c r="Q613" s="82"/>
      <c r="R613" s="82"/>
      <c r="S613" s="82"/>
      <c r="T613" s="82"/>
      <c r="U613" s="82"/>
      <c r="V613" s="82"/>
      <c r="W613" s="82"/>
      <c r="X613" s="82"/>
      <c r="Y613" s="82"/>
      <c r="Z613" s="82"/>
      <c r="AA613" s="82"/>
      <c r="AB613" s="82"/>
      <c r="AC613" s="82"/>
      <c r="AD613" s="82"/>
      <c r="AE613" s="82"/>
      <c r="AF613" s="82"/>
    </row>
    <row r="614" spans="1:32" x14ac:dyDescent="0.25">
      <c r="A614" s="51" t="str">
        <f t="shared" si="9"/>
        <v>LD (Lactate Déshydrogénase)B92</v>
      </c>
      <c r="B614" s="84" t="s">
        <v>163</v>
      </c>
      <c r="C614" s="84" t="s">
        <v>15</v>
      </c>
      <c r="D614" s="84" t="s">
        <v>193</v>
      </c>
      <c r="E614" s="84" t="s">
        <v>190</v>
      </c>
      <c r="F614" s="82">
        <v>2</v>
      </c>
      <c r="G614" s="82">
        <v>171.33</v>
      </c>
      <c r="H614" s="82">
        <v>5.9</v>
      </c>
      <c r="I614" s="82">
        <v>3.44</v>
      </c>
      <c r="J614" s="82">
        <v>6.5</v>
      </c>
      <c r="K614" s="82">
        <v>57</v>
      </c>
      <c r="L614" s="82">
        <v>1</v>
      </c>
      <c r="M614" s="82">
        <v>-0.82</v>
      </c>
      <c r="N614" s="82">
        <v>0.87</v>
      </c>
      <c r="O614" s="82">
        <v>-3.23</v>
      </c>
      <c r="P614" s="82">
        <v>6.4</v>
      </c>
      <c r="Q614" s="82"/>
      <c r="R614" s="82"/>
      <c r="S614" s="82"/>
      <c r="T614" s="82"/>
      <c r="U614" s="82"/>
      <c r="V614" s="82"/>
      <c r="W614" s="82"/>
      <c r="X614" s="82"/>
      <c r="Y614" s="82"/>
      <c r="Z614" s="82"/>
      <c r="AA614" s="82"/>
      <c r="AB614" s="82"/>
      <c r="AC614" s="82"/>
      <c r="AD614" s="82"/>
      <c r="AE614" s="82"/>
      <c r="AF614" s="82"/>
    </row>
    <row r="615" spans="1:32" x14ac:dyDescent="0.25">
      <c r="A615" s="51" t="str">
        <f t="shared" si="9"/>
        <v>LD (Lactate Déshydrogénase)B102</v>
      </c>
      <c r="B615" s="84" t="s">
        <v>164</v>
      </c>
      <c r="C615" s="84" t="s">
        <v>15</v>
      </c>
      <c r="D615" s="84" t="s">
        <v>193</v>
      </c>
      <c r="E615" s="84" t="s">
        <v>190</v>
      </c>
      <c r="F615" s="82">
        <v>2</v>
      </c>
      <c r="G615" s="82">
        <v>170.81</v>
      </c>
      <c r="H615" s="82">
        <v>6.46</v>
      </c>
      <c r="I615" s="82">
        <v>3.78</v>
      </c>
      <c r="J615" s="82">
        <v>6.5</v>
      </c>
      <c r="K615" s="82">
        <v>62</v>
      </c>
      <c r="L615" s="82">
        <v>1</v>
      </c>
      <c r="M615" s="82">
        <v>-0.89</v>
      </c>
      <c r="N615" s="82">
        <v>0.96</v>
      </c>
      <c r="O615" s="82">
        <v>-3.53</v>
      </c>
      <c r="P615" s="82">
        <v>6.4</v>
      </c>
      <c r="Q615" s="82"/>
      <c r="R615" s="82"/>
      <c r="S615" s="82"/>
      <c r="T615" s="82"/>
      <c r="U615" s="82"/>
      <c r="V615" s="82"/>
      <c r="W615" s="82"/>
      <c r="X615" s="82"/>
      <c r="Y615" s="82"/>
      <c r="Z615" s="82"/>
      <c r="AA615" s="82"/>
      <c r="AB615" s="82"/>
      <c r="AC615" s="82"/>
      <c r="AD615" s="82"/>
      <c r="AE615" s="82"/>
      <c r="AF615" s="82"/>
    </row>
    <row r="616" spans="1:32" x14ac:dyDescent="0.25">
      <c r="A616" s="51" t="str">
        <f t="shared" si="9"/>
        <v>LD (Lactate Déshydrogénase)B112</v>
      </c>
      <c r="B616" s="84" t="s">
        <v>165</v>
      </c>
      <c r="C616" s="84" t="s">
        <v>15</v>
      </c>
      <c r="D616" s="84" t="s">
        <v>193</v>
      </c>
      <c r="E616" s="84" t="s">
        <v>190</v>
      </c>
      <c r="F616" s="82">
        <v>2</v>
      </c>
      <c r="G616" s="82">
        <v>170.87</v>
      </c>
      <c r="H616" s="82">
        <v>6.77</v>
      </c>
      <c r="I616" s="82">
        <v>3.96</v>
      </c>
      <c r="J616" s="82">
        <v>6.5</v>
      </c>
      <c r="K616" s="82">
        <v>54</v>
      </c>
      <c r="L616" s="82">
        <v>1</v>
      </c>
      <c r="M616" s="82">
        <v>-0.89</v>
      </c>
      <c r="N616" s="82">
        <v>1</v>
      </c>
      <c r="O616" s="82">
        <v>-3.5</v>
      </c>
      <c r="P616" s="82">
        <v>6.4</v>
      </c>
      <c r="Q616" s="82"/>
      <c r="R616" s="82"/>
      <c r="S616" s="82"/>
      <c r="T616" s="82"/>
      <c r="U616" s="82"/>
      <c r="V616" s="82"/>
      <c r="W616" s="82"/>
      <c r="X616" s="82"/>
      <c r="Y616" s="82"/>
      <c r="Z616" s="82"/>
      <c r="AA616" s="82"/>
      <c r="AB616" s="82"/>
      <c r="AC616" s="82"/>
      <c r="AD616" s="82"/>
      <c r="AE616" s="82"/>
      <c r="AF616" s="82"/>
    </row>
    <row r="617" spans="1:32" x14ac:dyDescent="0.25">
      <c r="A617" s="51" t="str">
        <f t="shared" si="9"/>
        <v>LD (Lactate Déshydrogénase)B122</v>
      </c>
      <c r="B617" s="84" t="s">
        <v>166</v>
      </c>
      <c r="C617" s="84" t="s">
        <v>15</v>
      </c>
      <c r="D617" s="84" t="s">
        <v>193</v>
      </c>
      <c r="E617" s="84" t="s">
        <v>190</v>
      </c>
      <c r="F617" s="82">
        <v>2</v>
      </c>
      <c r="G617" s="82">
        <v>173</v>
      </c>
      <c r="H617" s="82">
        <v>5.89</v>
      </c>
      <c r="I617" s="82">
        <v>3.4</v>
      </c>
      <c r="J617" s="82">
        <v>6.5</v>
      </c>
      <c r="K617" s="82">
        <v>60</v>
      </c>
      <c r="L617" s="82">
        <v>1</v>
      </c>
      <c r="M617" s="82">
        <v>-0.57999999999999996</v>
      </c>
      <c r="N617" s="82">
        <v>0.86</v>
      </c>
      <c r="O617" s="82">
        <v>-2.29</v>
      </c>
      <c r="P617" s="82">
        <v>6.4</v>
      </c>
      <c r="Q617" s="82"/>
      <c r="R617" s="82"/>
      <c r="S617" s="82"/>
      <c r="T617" s="82"/>
      <c r="U617" s="82"/>
      <c r="V617" s="82"/>
      <c r="W617" s="82"/>
      <c r="X617" s="82"/>
      <c r="Y617" s="82"/>
      <c r="Z617" s="82"/>
      <c r="AA617" s="82"/>
      <c r="AB617" s="82"/>
      <c r="AC617" s="82"/>
      <c r="AD617" s="82"/>
      <c r="AE617" s="82"/>
      <c r="AF617" s="82"/>
    </row>
    <row r="618" spans="1:32" x14ac:dyDescent="0.25">
      <c r="A618" s="51" t="str">
        <f t="shared" si="9"/>
        <v>LD (Lactate Déshydrogénase)B132</v>
      </c>
      <c r="B618" s="84" t="s">
        <v>167</v>
      </c>
      <c r="C618" s="84" t="s">
        <v>15</v>
      </c>
      <c r="D618" s="84" t="s">
        <v>193</v>
      </c>
      <c r="E618" s="84" t="s">
        <v>190</v>
      </c>
      <c r="F618" s="82">
        <v>2</v>
      </c>
      <c r="G618" s="82">
        <v>170.79</v>
      </c>
      <c r="H618" s="82">
        <v>7.05</v>
      </c>
      <c r="I618" s="82">
        <v>4.13</v>
      </c>
      <c r="J618" s="82">
        <v>6.5</v>
      </c>
      <c r="K618" s="82">
        <v>669</v>
      </c>
      <c r="L618" s="82">
        <v>1</v>
      </c>
      <c r="M618" s="82">
        <v>-0.9</v>
      </c>
      <c r="N618" s="82">
        <v>1.04</v>
      </c>
      <c r="O618" s="82">
        <v>-3.54</v>
      </c>
      <c r="P618" s="82">
        <v>6.4</v>
      </c>
      <c r="Q618" s="82"/>
      <c r="R618" s="82"/>
      <c r="S618" s="82"/>
      <c r="T618" s="82"/>
      <c r="U618" s="82"/>
      <c r="V618" s="82"/>
      <c r="W618" s="82"/>
      <c r="X618" s="82"/>
      <c r="Y618" s="82"/>
      <c r="Z618" s="82"/>
      <c r="AA618" s="82"/>
      <c r="AB618" s="82"/>
      <c r="AC618" s="82"/>
      <c r="AD618" s="82"/>
      <c r="AE618" s="82"/>
      <c r="AF618" s="82"/>
    </row>
    <row r="619" spans="1:32" x14ac:dyDescent="0.25">
      <c r="A619" s="51" t="str">
        <f t="shared" si="9"/>
        <v>LD (Lactate Déshydrogénase)A3</v>
      </c>
      <c r="B619" s="84" t="s">
        <v>154</v>
      </c>
      <c r="C619" s="84" t="s">
        <v>15</v>
      </c>
      <c r="D619" s="84" t="s">
        <v>184</v>
      </c>
      <c r="E619" s="84" t="s">
        <v>190</v>
      </c>
      <c r="F619" s="82">
        <v>3</v>
      </c>
      <c r="G619" s="82">
        <v>406.38</v>
      </c>
      <c r="H619" s="82">
        <v>14.3</v>
      </c>
      <c r="I619" s="82">
        <v>3.52</v>
      </c>
      <c r="J619" s="82">
        <v>6.5</v>
      </c>
      <c r="K619" s="82">
        <v>35357</v>
      </c>
      <c r="L619" s="82">
        <v>49</v>
      </c>
      <c r="M619" s="82" t="s">
        <v>186</v>
      </c>
      <c r="N619" s="82" t="s">
        <v>186</v>
      </c>
      <c r="O619" s="82" t="s">
        <v>186</v>
      </c>
      <c r="P619" s="82">
        <v>6.4</v>
      </c>
      <c r="Q619" s="82"/>
      <c r="R619" s="82"/>
      <c r="S619" s="82"/>
      <c r="T619" s="82"/>
      <c r="U619" s="82"/>
      <c r="V619" s="82"/>
      <c r="W619" s="82"/>
      <c r="X619" s="82"/>
      <c r="Y619" s="82"/>
      <c r="Z619" s="82"/>
      <c r="AA619" s="82"/>
      <c r="AB619" s="82"/>
      <c r="AC619" s="82"/>
      <c r="AD619" s="82"/>
      <c r="AE619" s="82"/>
      <c r="AF619" s="82"/>
    </row>
    <row r="620" spans="1:32" x14ac:dyDescent="0.25">
      <c r="A620" s="51" t="str">
        <f t="shared" si="9"/>
        <v>LD (Lactate Déshydrogénase)B13</v>
      </c>
      <c r="B620" s="84" t="s">
        <v>155</v>
      </c>
      <c r="C620" s="84" t="s">
        <v>15</v>
      </c>
      <c r="D620" s="84" t="s">
        <v>193</v>
      </c>
      <c r="E620" s="84" t="s">
        <v>190</v>
      </c>
      <c r="F620" s="82">
        <v>3</v>
      </c>
      <c r="G620" s="82">
        <v>397.14</v>
      </c>
      <c r="H620" s="82">
        <v>11.19</v>
      </c>
      <c r="I620" s="82">
        <v>2.82</v>
      </c>
      <c r="J620" s="82">
        <v>6.5</v>
      </c>
      <c r="K620" s="82">
        <v>54</v>
      </c>
      <c r="L620" s="82">
        <v>1</v>
      </c>
      <c r="M620" s="82">
        <v>-0.65</v>
      </c>
      <c r="N620" s="82">
        <v>0.8</v>
      </c>
      <c r="O620" s="82">
        <v>-2.27</v>
      </c>
      <c r="P620" s="82">
        <v>6.4</v>
      </c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82"/>
      <c r="AC620" s="82"/>
      <c r="AD620" s="82"/>
      <c r="AE620" s="82"/>
      <c r="AF620" s="82"/>
    </row>
    <row r="621" spans="1:32" x14ac:dyDescent="0.25">
      <c r="A621" s="51" t="str">
        <f t="shared" si="9"/>
        <v>LD (Lactate Déshydrogénase)B23</v>
      </c>
      <c r="B621" s="84" t="s">
        <v>156</v>
      </c>
      <c r="C621" s="84" t="s">
        <v>15</v>
      </c>
      <c r="D621" s="84" t="s">
        <v>193</v>
      </c>
      <c r="E621" s="84" t="s">
        <v>190</v>
      </c>
      <c r="F621" s="82">
        <v>3</v>
      </c>
      <c r="G621" s="82">
        <v>403.35</v>
      </c>
      <c r="H621" s="82">
        <v>16.940000000000001</v>
      </c>
      <c r="I621" s="82">
        <v>4.2</v>
      </c>
      <c r="J621" s="82">
        <v>6.5</v>
      </c>
      <c r="K621" s="82">
        <v>47</v>
      </c>
      <c r="L621" s="82">
        <v>1</v>
      </c>
      <c r="M621" s="82">
        <v>-0.21</v>
      </c>
      <c r="N621" s="82">
        <v>1.19</v>
      </c>
      <c r="O621" s="82">
        <v>-0.75</v>
      </c>
      <c r="P621" s="82">
        <v>6.4</v>
      </c>
      <c r="Q621" s="82"/>
      <c r="R621" s="82"/>
      <c r="S621" s="82"/>
      <c r="T621" s="82"/>
      <c r="U621" s="82"/>
      <c r="V621" s="82"/>
      <c r="W621" s="82"/>
      <c r="X621" s="82"/>
      <c r="Y621" s="82"/>
      <c r="Z621" s="82"/>
      <c r="AA621" s="82"/>
      <c r="AB621" s="82"/>
      <c r="AC621" s="82"/>
      <c r="AD621" s="82"/>
      <c r="AE621" s="82"/>
      <c r="AF621" s="82"/>
    </row>
    <row r="622" spans="1:32" x14ac:dyDescent="0.25">
      <c r="A622" s="51" t="str">
        <f t="shared" si="9"/>
        <v>LD (Lactate Déshydrogénase)B33</v>
      </c>
      <c r="B622" s="84" t="s">
        <v>157</v>
      </c>
      <c r="C622" s="84" t="s">
        <v>15</v>
      </c>
      <c r="D622" s="84" t="s">
        <v>193</v>
      </c>
      <c r="E622" s="84" t="s">
        <v>190</v>
      </c>
      <c r="F622" s="82">
        <v>3</v>
      </c>
      <c r="G622" s="82">
        <v>394.06</v>
      </c>
      <c r="H622" s="82">
        <v>10.84</v>
      </c>
      <c r="I622" s="82">
        <v>2.75</v>
      </c>
      <c r="J622" s="82">
        <v>6.5</v>
      </c>
      <c r="K622" s="82">
        <v>64</v>
      </c>
      <c r="L622" s="82">
        <v>1</v>
      </c>
      <c r="M622" s="82">
        <v>-0.86</v>
      </c>
      <c r="N622" s="82">
        <v>0.78</v>
      </c>
      <c r="O622" s="82">
        <v>-3.03</v>
      </c>
      <c r="P622" s="82">
        <v>6.4</v>
      </c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82"/>
      <c r="AC622" s="82"/>
      <c r="AD622" s="82"/>
      <c r="AE622" s="82"/>
      <c r="AF622" s="82"/>
    </row>
    <row r="623" spans="1:32" x14ac:dyDescent="0.25">
      <c r="A623" s="51" t="str">
        <f t="shared" si="9"/>
        <v>LD (Lactate Déshydrogénase)B43</v>
      </c>
      <c r="B623" s="84" t="s">
        <v>158</v>
      </c>
      <c r="C623" s="84" t="s">
        <v>15</v>
      </c>
      <c r="D623" s="84" t="s">
        <v>193</v>
      </c>
      <c r="E623" s="84" t="s">
        <v>190</v>
      </c>
      <c r="F623" s="82">
        <v>3</v>
      </c>
      <c r="G623" s="82">
        <v>395.83</v>
      </c>
      <c r="H623" s="82">
        <v>12.62</v>
      </c>
      <c r="I623" s="82">
        <v>3.19</v>
      </c>
      <c r="J623" s="82">
        <v>6.5</v>
      </c>
      <c r="K623" s="82">
        <v>52</v>
      </c>
      <c r="L623" s="82">
        <v>1</v>
      </c>
      <c r="M623" s="82">
        <v>-0.74</v>
      </c>
      <c r="N623" s="82">
        <v>0.91</v>
      </c>
      <c r="O623" s="82">
        <v>-2.6</v>
      </c>
      <c r="P623" s="82">
        <v>6.4</v>
      </c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82"/>
      <c r="AC623" s="82"/>
      <c r="AD623" s="82"/>
      <c r="AE623" s="82"/>
      <c r="AF623" s="82"/>
    </row>
    <row r="624" spans="1:32" x14ac:dyDescent="0.25">
      <c r="A624" s="51" t="str">
        <f t="shared" si="9"/>
        <v>LD (Lactate Déshydrogénase)B53</v>
      </c>
      <c r="B624" s="84" t="s">
        <v>159</v>
      </c>
      <c r="C624" s="84" t="s">
        <v>15</v>
      </c>
      <c r="D624" s="84" t="s">
        <v>193</v>
      </c>
      <c r="E624" s="84" t="s">
        <v>190</v>
      </c>
      <c r="F624" s="82">
        <v>3</v>
      </c>
      <c r="G624" s="82">
        <v>398.03</v>
      </c>
      <c r="H624" s="82">
        <v>15.43</v>
      </c>
      <c r="I624" s="82">
        <v>3.88</v>
      </c>
      <c r="J624" s="82">
        <v>6.5</v>
      </c>
      <c r="K624" s="82">
        <v>55</v>
      </c>
      <c r="L624" s="82">
        <v>1</v>
      </c>
      <c r="M624" s="82">
        <v>-0.57999999999999996</v>
      </c>
      <c r="N624" s="82">
        <v>1.1000000000000001</v>
      </c>
      <c r="O624" s="82">
        <v>-2.0499999999999998</v>
      </c>
      <c r="P624" s="82">
        <v>6.4</v>
      </c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82"/>
      <c r="AC624" s="82"/>
      <c r="AD624" s="82"/>
      <c r="AE624" s="82"/>
      <c r="AF624" s="82"/>
    </row>
    <row r="625" spans="1:32" x14ac:dyDescent="0.25">
      <c r="A625" s="51" t="str">
        <f t="shared" si="9"/>
        <v>LD (Lactate Déshydrogénase)B63</v>
      </c>
      <c r="B625" s="84" t="s">
        <v>160</v>
      </c>
      <c r="C625" s="84" t="s">
        <v>15</v>
      </c>
      <c r="D625" s="84" t="s">
        <v>193</v>
      </c>
      <c r="E625" s="84" t="s">
        <v>190</v>
      </c>
      <c r="F625" s="82">
        <v>3</v>
      </c>
      <c r="G625" s="82">
        <v>398.97</v>
      </c>
      <c r="H625" s="82">
        <v>14.29</v>
      </c>
      <c r="I625" s="82">
        <v>3.58</v>
      </c>
      <c r="J625" s="82">
        <v>6.5</v>
      </c>
      <c r="K625" s="82">
        <v>54</v>
      </c>
      <c r="L625" s="82">
        <v>1</v>
      </c>
      <c r="M625" s="82">
        <v>-0.52</v>
      </c>
      <c r="N625" s="82">
        <v>1.02</v>
      </c>
      <c r="O625" s="82">
        <v>-1.82</v>
      </c>
      <c r="P625" s="82">
        <v>6.4</v>
      </c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82"/>
      <c r="AC625" s="82"/>
      <c r="AD625" s="82"/>
      <c r="AE625" s="82"/>
      <c r="AF625" s="82"/>
    </row>
    <row r="626" spans="1:32" x14ac:dyDescent="0.25">
      <c r="A626" s="51" t="str">
        <f t="shared" si="9"/>
        <v>LD (Lactate Déshydrogénase)B73</v>
      </c>
      <c r="B626" s="84" t="s">
        <v>161</v>
      </c>
      <c r="C626" s="84" t="s">
        <v>15</v>
      </c>
      <c r="D626" s="84" t="s">
        <v>193</v>
      </c>
      <c r="E626" s="84" t="s">
        <v>190</v>
      </c>
      <c r="F626" s="82">
        <v>3</v>
      </c>
      <c r="G626" s="82">
        <v>399.07</v>
      </c>
      <c r="H626" s="82">
        <v>10.79</v>
      </c>
      <c r="I626" s="82">
        <v>2.7</v>
      </c>
      <c r="J626" s="82">
        <v>6.5</v>
      </c>
      <c r="K626" s="82">
        <v>53</v>
      </c>
      <c r="L626" s="82">
        <v>1</v>
      </c>
      <c r="M626" s="82">
        <v>-0.51</v>
      </c>
      <c r="N626" s="82">
        <v>0.77</v>
      </c>
      <c r="O626" s="82">
        <v>-1.8</v>
      </c>
      <c r="P626" s="82">
        <v>6.4</v>
      </c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82"/>
      <c r="AC626" s="82"/>
      <c r="AD626" s="82"/>
      <c r="AE626" s="82"/>
      <c r="AF626" s="82"/>
    </row>
    <row r="627" spans="1:32" x14ac:dyDescent="0.25">
      <c r="A627" s="51" t="str">
        <f t="shared" si="9"/>
        <v>LD (Lactate Déshydrogénase)B83</v>
      </c>
      <c r="B627" s="84" t="s">
        <v>162</v>
      </c>
      <c r="C627" s="84" t="s">
        <v>15</v>
      </c>
      <c r="D627" s="84" t="s">
        <v>193</v>
      </c>
      <c r="E627" s="84" t="s">
        <v>190</v>
      </c>
      <c r="F627" s="82">
        <v>3</v>
      </c>
      <c r="G627" s="82">
        <v>400.65</v>
      </c>
      <c r="H627" s="82">
        <v>13.69</v>
      </c>
      <c r="I627" s="82">
        <v>3.42</v>
      </c>
      <c r="J627" s="82">
        <v>6.5</v>
      </c>
      <c r="K627" s="82">
        <v>60</v>
      </c>
      <c r="L627" s="82">
        <v>1</v>
      </c>
      <c r="M627" s="82">
        <v>-0.4</v>
      </c>
      <c r="N627" s="82">
        <v>0.97</v>
      </c>
      <c r="O627" s="82">
        <v>-1.41</v>
      </c>
      <c r="P627" s="82">
        <v>6.4</v>
      </c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82"/>
      <c r="AC627" s="82"/>
      <c r="AD627" s="82"/>
      <c r="AE627" s="82"/>
      <c r="AF627" s="82"/>
    </row>
    <row r="628" spans="1:32" x14ac:dyDescent="0.25">
      <c r="A628" s="51" t="str">
        <f t="shared" si="9"/>
        <v>LD (Lactate Déshydrogénase)B93</v>
      </c>
      <c r="B628" s="84" t="s">
        <v>163</v>
      </c>
      <c r="C628" s="84" t="s">
        <v>15</v>
      </c>
      <c r="D628" s="84" t="s">
        <v>193</v>
      </c>
      <c r="E628" s="84" t="s">
        <v>190</v>
      </c>
      <c r="F628" s="82">
        <v>3</v>
      </c>
      <c r="G628" s="82">
        <v>394.83</v>
      </c>
      <c r="H628" s="82">
        <v>11.17</v>
      </c>
      <c r="I628" s="82">
        <v>2.83</v>
      </c>
      <c r="J628" s="82">
        <v>6.5</v>
      </c>
      <c r="K628" s="82">
        <v>56</v>
      </c>
      <c r="L628" s="82">
        <v>1</v>
      </c>
      <c r="M628" s="82">
        <v>-0.81</v>
      </c>
      <c r="N628" s="82">
        <v>0.8</v>
      </c>
      <c r="O628" s="82">
        <v>-2.84</v>
      </c>
      <c r="P628" s="82">
        <v>6.4</v>
      </c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82"/>
      <c r="AC628" s="82"/>
      <c r="AD628" s="82"/>
      <c r="AE628" s="82"/>
      <c r="AF628" s="82"/>
    </row>
    <row r="629" spans="1:32" x14ac:dyDescent="0.25">
      <c r="A629" s="51" t="str">
        <f t="shared" si="9"/>
        <v>LD (Lactate Déshydrogénase)B103</v>
      </c>
      <c r="B629" s="84" t="s">
        <v>164</v>
      </c>
      <c r="C629" s="84" t="s">
        <v>15</v>
      </c>
      <c r="D629" s="84" t="s">
        <v>193</v>
      </c>
      <c r="E629" s="84" t="s">
        <v>190</v>
      </c>
      <c r="F629" s="82">
        <v>3</v>
      </c>
      <c r="G629" s="82">
        <v>397.11</v>
      </c>
      <c r="H629" s="82">
        <v>11.98</v>
      </c>
      <c r="I629" s="82">
        <v>3.02</v>
      </c>
      <c r="J629" s="82">
        <v>6.5</v>
      </c>
      <c r="K629" s="82">
        <v>64</v>
      </c>
      <c r="L629" s="82">
        <v>1</v>
      </c>
      <c r="M629" s="82">
        <v>-0.65</v>
      </c>
      <c r="N629" s="82">
        <v>0.86</v>
      </c>
      <c r="O629" s="82">
        <v>-2.2799999999999998</v>
      </c>
      <c r="P629" s="82">
        <v>6.4</v>
      </c>
      <c r="Q629" s="82"/>
      <c r="R629" s="82"/>
      <c r="S629" s="82"/>
      <c r="T629" s="82"/>
      <c r="U629" s="82"/>
      <c r="V629" s="82"/>
      <c r="W629" s="82"/>
      <c r="X629" s="82"/>
      <c r="Y629" s="82"/>
      <c r="Z629" s="82"/>
      <c r="AA629" s="82"/>
      <c r="AB629" s="82"/>
      <c r="AC629" s="82"/>
      <c r="AD629" s="82"/>
      <c r="AE629" s="82"/>
      <c r="AF629" s="82"/>
    </row>
    <row r="630" spans="1:32" x14ac:dyDescent="0.25">
      <c r="A630" s="51" t="str">
        <f t="shared" si="9"/>
        <v>LD (Lactate Déshydrogénase)B113</v>
      </c>
      <c r="B630" s="84" t="s">
        <v>165</v>
      </c>
      <c r="C630" s="84" t="s">
        <v>15</v>
      </c>
      <c r="D630" s="84" t="s">
        <v>193</v>
      </c>
      <c r="E630" s="84" t="s">
        <v>190</v>
      </c>
      <c r="F630" s="82">
        <v>3</v>
      </c>
      <c r="G630" s="82">
        <v>395.34</v>
      </c>
      <c r="H630" s="82">
        <v>10.82</v>
      </c>
      <c r="I630" s="82">
        <v>2.74</v>
      </c>
      <c r="J630" s="82">
        <v>6.5</v>
      </c>
      <c r="K630" s="82">
        <v>57</v>
      </c>
      <c r="L630" s="82">
        <v>1</v>
      </c>
      <c r="M630" s="82">
        <v>-0.77</v>
      </c>
      <c r="N630" s="82">
        <v>0.78</v>
      </c>
      <c r="O630" s="82">
        <v>-2.72</v>
      </c>
      <c r="P630" s="82">
        <v>6.4</v>
      </c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82"/>
      <c r="AC630" s="82"/>
      <c r="AD630" s="82"/>
      <c r="AE630" s="82"/>
      <c r="AF630" s="82"/>
    </row>
    <row r="631" spans="1:32" x14ac:dyDescent="0.25">
      <c r="A631" s="51" t="str">
        <f t="shared" si="9"/>
        <v>LD (Lactate Déshydrogénase)B123</v>
      </c>
      <c r="B631" s="84" t="s">
        <v>166</v>
      </c>
      <c r="C631" s="84" t="s">
        <v>15</v>
      </c>
      <c r="D631" s="84" t="s">
        <v>193</v>
      </c>
      <c r="E631" s="84" t="s">
        <v>190</v>
      </c>
      <c r="F631" s="82">
        <v>3</v>
      </c>
      <c r="G631" s="82">
        <v>400.86</v>
      </c>
      <c r="H631" s="82">
        <v>10.86</v>
      </c>
      <c r="I631" s="82">
        <v>2.71</v>
      </c>
      <c r="J631" s="82">
        <v>6.5</v>
      </c>
      <c r="K631" s="82">
        <v>63</v>
      </c>
      <c r="L631" s="82">
        <v>1</v>
      </c>
      <c r="M631" s="82">
        <v>-0.39</v>
      </c>
      <c r="N631" s="82">
        <v>0.77</v>
      </c>
      <c r="O631" s="82">
        <v>-1.36</v>
      </c>
      <c r="P631" s="82">
        <v>6.4</v>
      </c>
      <c r="Q631" s="82"/>
      <c r="R631" s="82"/>
      <c r="S631" s="82"/>
      <c r="T631" s="82"/>
      <c r="U631" s="82"/>
      <c r="V631" s="82"/>
      <c r="W631" s="82"/>
      <c r="X631" s="82"/>
      <c r="Y631" s="82"/>
      <c r="Z631" s="82"/>
      <c r="AA631" s="82"/>
      <c r="AB631" s="82"/>
      <c r="AC631" s="82"/>
      <c r="AD631" s="82"/>
      <c r="AE631" s="82"/>
      <c r="AF631" s="82"/>
    </row>
    <row r="632" spans="1:32" x14ac:dyDescent="0.25">
      <c r="A632" s="51" t="str">
        <f t="shared" si="9"/>
        <v>LD (Lactate Déshydrogénase)B133</v>
      </c>
      <c r="B632" s="84" t="s">
        <v>167</v>
      </c>
      <c r="C632" s="84" t="s">
        <v>15</v>
      </c>
      <c r="D632" s="84" t="s">
        <v>193</v>
      </c>
      <c r="E632" s="84" t="s">
        <v>190</v>
      </c>
      <c r="F632" s="82">
        <v>3</v>
      </c>
      <c r="G632" s="82">
        <v>397.86</v>
      </c>
      <c r="H632" s="82">
        <v>12.77</v>
      </c>
      <c r="I632" s="82">
        <v>3.21</v>
      </c>
      <c r="J632" s="82">
        <v>6.5</v>
      </c>
      <c r="K632" s="82">
        <v>679</v>
      </c>
      <c r="L632" s="82">
        <v>1</v>
      </c>
      <c r="M632" s="82">
        <v>-0.6</v>
      </c>
      <c r="N632" s="82">
        <v>0.91</v>
      </c>
      <c r="O632" s="82">
        <v>-2.1</v>
      </c>
      <c r="P632" s="82">
        <v>6.4</v>
      </c>
      <c r="Q632" s="82"/>
      <c r="R632" s="82"/>
      <c r="S632" s="82"/>
      <c r="T632" s="82"/>
      <c r="U632" s="82"/>
      <c r="V632" s="82"/>
      <c r="W632" s="82"/>
      <c r="X632" s="82"/>
      <c r="Y632" s="82"/>
      <c r="Z632" s="82"/>
      <c r="AA632" s="82"/>
      <c r="AB632" s="82"/>
      <c r="AC632" s="82"/>
      <c r="AD632" s="82"/>
      <c r="AE632" s="82"/>
      <c r="AF632" s="82"/>
    </row>
    <row r="633" spans="1:32" x14ac:dyDescent="0.25">
      <c r="A633" s="51" t="str">
        <f t="shared" si="9"/>
        <v>LipaseA1</v>
      </c>
      <c r="B633" s="84" t="s">
        <v>154</v>
      </c>
      <c r="C633" s="84" t="s">
        <v>16</v>
      </c>
      <c r="D633" s="84" t="s">
        <v>184</v>
      </c>
      <c r="E633" s="84" t="s">
        <v>190</v>
      </c>
      <c r="F633" s="82">
        <v>1</v>
      </c>
      <c r="G633" s="82">
        <v>16.13</v>
      </c>
      <c r="H633" s="82">
        <v>1.54</v>
      </c>
      <c r="I633" s="82">
        <v>9.56</v>
      </c>
      <c r="J633" s="82">
        <v>24.2</v>
      </c>
      <c r="K633" s="82">
        <v>97500</v>
      </c>
      <c r="L633" s="82">
        <v>178</v>
      </c>
      <c r="M633" s="82" t="s">
        <v>186</v>
      </c>
      <c r="N633" s="82" t="s">
        <v>186</v>
      </c>
      <c r="O633" s="82" t="s">
        <v>186</v>
      </c>
      <c r="P633" s="82">
        <v>17</v>
      </c>
      <c r="Q633" s="82"/>
      <c r="R633" s="82"/>
      <c r="S633" s="82"/>
      <c r="T633" s="82"/>
      <c r="U633" s="82"/>
      <c r="V633" s="82"/>
      <c r="W633" s="82"/>
      <c r="X633" s="82"/>
      <c r="Y633" s="82"/>
      <c r="Z633" s="82"/>
      <c r="AA633" s="82"/>
      <c r="AB633" s="82"/>
      <c r="AC633" s="82"/>
      <c r="AD633" s="82"/>
      <c r="AE633" s="82"/>
      <c r="AF633" s="82"/>
    </row>
    <row r="634" spans="1:32" x14ac:dyDescent="0.25">
      <c r="A634" s="51" t="str">
        <f t="shared" si="9"/>
        <v>LipaseB11</v>
      </c>
      <c r="B634" s="84" t="s">
        <v>155</v>
      </c>
      <c r="C634" s="84" t="s">
        <v>16</v>
      </c>
      <c r="D634" s="84" t="s">
        <v>193</v>
      </c>
      <c r="E634" s="84" t="s">
        <v>190</v>
      </c>
      <c r="F634" s="82">
        <v>1</v>
      </c>
      <c r="G634" s="82">
        <v>15.69</v>
      </c>
      <c r="H634" s="82">
        <v>1.06</v>
      </c>
      <c r="I634" s="82">
        <v>6.75</v>
      </c>
      <c r="J634" s="82">
        <v>24.2</v>
      </c>
      <c r="K634" s="82">
        <v>88</v>
      </c>
      <c r="L634" s="82">
        <v>1</v>
      </c>
      <c r="M634" s="82">
        <v>-0.28000000000000003</v>
      </c>
      <c r="N634" s="82">
        <v>0.71</v>
      </c>
      <c r="O634" s="82">
        <v>-2.69</v>
      </c>
      <c r="P634" s="82">
        <v>17</v>
      </c>
      <c r="Q634" s="82"/>
      <c r="R634" s="82"/>
      <c r="S634" s="82"/>
      <c r="T634" s="82"/>
      <c r="U634" s="82"/>
      <c r="V634" s="82"/>
      <c r="W634" s="82"/>
      <c r="X634" s="82"/>
      <c r="Y634" s="82"/>
      <c r="Z634" s="82"/>
      <c r="AA634" s="82"/>
      <c r="AB634" s="82"/>
      <c r="AC634" s="82"/>
      <c r="AD634" s="82"/>
      <c r="AE634" s="82"/>
      <c r="AF634" s="82"/>
    </row>
    <row r="635" spans="1:32" x14ac:dyDescent="0.25">
      <c r="A635" s="51" t="str">
        <f t="shared" si="9"/>
        <v>LipaseB21</v>
      </c>
      <c r="B635" s="84" t="s">
        <v>156</v>
      </c>
      <c r="C635" s="84" t="s">
        <v>16</v>
      </c>
      <c r="D635" s="84" t="s">
        <v>193</v>
      </c>
      <c r="E635" s="84" t="s">
        <v>190</v>
      </c>
      <c r="F635" s="82">
        <v>1</v>
      </c>
      <c r="G635" s="82">
        <v>16.07</v>
      </c>
      <c r="H635" s="82">
        <v>0.74</v>
      </c>
      <c r="I635" s="82">
        <v>4.63</v>
      </c>
      <c r="J635" s="82">
        <v>24.2</v>
      </c>
      <c r="K635" s="82">
        <v>80</v>
      </c>
      <c r="L635" s="82">
        <v>1</v>
      </c>
      <c r="M635" s="82">
        <v>-0.04</v>
      </c>
      <c r="N635" s="82">
        <v>0.48</v>
      </c>
      <c r="O635" s="82">
        <v>-0.36</v>
      </c>
      <c r="P635" s="82">
        <v>17</v>
      </c>
      <c r="Q635" s="82"/>
      <c r="R635" s="82"/>
      <c r="S635" s="82"/>
      <c r="T635" s="82"/>
      <c r="U635" s="82"/>
      <c r="V635" s="82"/>
      <c r="W635" s="82"/>
      <c r="X635" s="82"/>
      <c r="Y635" s="82"/>
      <c r="Z635" s="82"/>
      <c r="AA635" s="82"/>
      <c r="AB635" s="82"/>
      <c r="AC635" s="82"/>
      <c r="AD635" s="82"/>
      <c r="AE635" s="82"/>
      <c r="AF635" s="82"/>
    </row>
    <row r="636" spans="1:32" x14ac:dyDescent="0.25">
      <c r="A636" s="51" t="str">
        <f t="shared" si="9"/>
        <v>LipaseB31</v>
      </c>
      <c r="B636" s="84" t="s">
        <v>157</v>
      </c>
      <c r="C636" s="84" t="s">
        <v>16</v>
      </c>
      <c r="D636" s="84" t="s">
        <v>193</v>
      </c>
      <c r="E636" s="84" t="s">
        <v>190</v>
      </c>
      <c r="F636" s="82">
        <v>1</v>
      </c>
      <c r="G636" s="82">
        <v>15.37</v>
      </c>
      <c r="H636" s="82">
        <v>1.32</v>
      </c>
      <c r="I636" s="82">
        <v>8.58</v>
      </c>
      <c r="J636" s="82">
        <v>24.2</v>
      </c>
      <c r="K636" s="82">
        <v>87</v>
      </c>
      <c r="L636" s="82">
        <v>1</v>
      </c>
      <c r="M636" s="82">
        <v>-0.49</v>
      </c>
      <c r="N636" s="82">
        <v>0.9</v>
      </c>
      <c r="O636" s="82">
        <v>-4.7</v>
      </c>
      <c r="P636" s="82">
        <v>17</v>
      </c>
      <c r="Q636" s="82"/>
      <c r="R636" s="82"/>
      <c r="S636" s="82"/>
      <c r="T636" s="82"/>
      <c r="U636" s="82"/>
      <c r="V636" s="82"/>
      <c r="W636" s="82"/>
      <c r="X636" s="82"/>
      <c r="Y636" s="82"/>
      <c r="Z636" s="82"/>
      <c r="AA636" s="82"/>
      <c r="AB636" s="82"/>
      <c r="AC636" s="82"/>
      <c r="AD636" s="82"/>
      <c r="AE636" s="82"/>
      <c r="AF636" s="82"/>
    </row>
    <row r="637" spans="1:32" x14ac:dyDescent="0.25">
      <c r="A637" s="51" t="str">
        <f t="shared" si="9"/>
        <v>LipaseB41</v>
      </c>
      <c r="B637" s="84" t="s">
        <v>158</v>
      </c>
      <c r="C637" s="84" t="s">
        <v>16</v>
      </c>
      <c r="D637" s="84" t="s">
        <v>193</v>
      </c>
      <c r="E637" s="84" t="s">
        <v>190</v>
      </c>
      <c r="F637" s="82">
        <v>1</v>
      </c>
      <c r="G637" s="82">
        <v>15.4</v>
      </c>
      <c r="H637" s="82">
        <v>1.08</v>
      </c>
      <c r="I637" s="82">
        <v>6.99</v>
      </c>
      <c r="J637" s="82">
        <v>24.2</v>
      </c>
      <c r="K637" s="82">
        <v>76</v>
      </c>
      <c r="L637" s="82">
        <v>1</v>
      </c>
      <c r="M637" s="82">
        <v>-0.47</v>
      </c>
      <c r="N637" s="82">
        <v>0.73</v>
      </c>
      <c r="O637" s="82">
        <v>-4.4800000000000004</v>
      </c>
      <c r="P637" s="82">
        <v>17</v>
      </c>
      <c r="Q637" s="82"/>
      <c r="R637" s="82"/>
      <c r="S637" s="82"/>
      <c r="T637" s="82"/>
      <c r="U637" s="82"/>
      <c r="V637" s="82"/>
      <c r="W637" s="82"/>
      <c r="X637" s="82"/>
      <c r="Y637" s="82"/>
      <c r="Z637" s="82"/>
      <c r="AA637" s="82"/>
      <c r="AB637" s="82"/>
      <c r="AC637" s="82"/>
      <c r="AD637" s="82"/>
      <c r="AE637" s="82"/>
      <c r="AF637" s="82"/>
    </row>
    <row r="638" spans="1:32" x14ac:dyDescent="0.25">
      <c r="A638" s="51" t="str">
        <f t="shared" si="9"/>
        <v>LipaseB51</v>
      </c>
      <c r="B638" s="84" t="s">
        <v>159</v>
      </c>
      <c r="C638" s="84" t="s">
        <v>16</v>
      </c>
      <c r="D638" s="84" t="s">
        <v>193</v>
      </c>
      <c r="E638" s="84" t="s">
        <v>190</v>
      </c>
      <c r="F638" s="82">
        <v>1</v>
      </c>
      <c r="G638" s="82">
        <v>15.58</v>
      </c>
      <c r="H638" s="82">
        <v>1.0900000000000001</v>
      </c>
      <c r="I638" s="82">
        <v>6.99</v>
      </c>
      <c r="J638" s="82">
        <v>24.2</v>
      </c>
      <c r="K638" s="82">
        <v>89</v>
      </c>
      <c r="L638" s="82">
        <v>1</v>
      </c>
      <c r="M638" s="82">
        <v>-0.36</v>
      </c>
      <c r="N638" s="82">
        <v>0.73</v>
      </c>
      <c r="O638" s="82">
        <v>-3.4</v>
      </c>
      <c r="P638" s="82">
        <v>17</v>
      </c>
      <c r="Q638" s="82"/>
      <c r="R638" s="82"/>
      <c r="S638" s="82"/>
      <c r="T638" s="82"/>
      <c r="U638" s="82"/>
      <c r="V638" s="82"/>
      <c r="W638" s="82"/>
      <c r="X638" s="82"/>
      <c r="Y638" s="82"/>
      <c r="Z638" s="82"/>
      <c r="AA638" s="82"/>
      <c r="AB638" s="82"/>
      <c r="AC638" s="82"/>
      <c r="AD638" s="82"/>
      <c r="AE638" s="82"/>
      <c r="AF638" s="82"/>
    </row>
    <row r="639" spans="1:32" x14ac:dyDescent="0.25">
      <c r="A639" s="51" t="str">
        <f t="shared" si="9"/>
        <v>LipaseB61</v>
      </c>
      <c r="B639" s="84" t="s">
        <v>160</v>
      </c>
      <c r="C639" s="84" t="s">
        <v>16</v>
      </c>
      <c r="D639" s="84" t="s">
        <v>193</v>
      </c>
      <c r="E639" s="84" t="s">
        <v>190</v>
      </c>
      <c r="F639" s="82">
        <v>1</v>
      </c>
      <c r="G639" s="82">
        <v>15.1</v>
      </c>
      <c r="H639" s="82">
        <v>1.06</v>
      </c>
      <c r="I639" s="82">
        <v>6.99</v>
      </c>
      <c r="J639" s="82">
        <v>24.2</v>
      </c>
      <c r="K639" s="82">
        <v>80</v>
      </c>
      <c r="L639" s="82">
        <v>1</v>
      </c>
      <c r="M639" s="82">
        <v>-0.66</v>
      </c>
      <c r="N639" s="82">
        <v>0.73</v>
      </c>
      <c r="O639" s="82">
        <v>-6.35</v>
      </c>
      <c r="P639" s="82">
        <v>17</v>
      </c>
      <c r="Q639" s="82"/>
      <c r="R639" s="82"/>
      <c r="S639" s="82"/>
      <c r="T639" s="82"/>
      <c r="U639" s="82"/>
      <c r="V639" s="82"/>
      <c r="W639" s="82"/>
      <c r="X639" s="82"/>
      <c r="Y639" s="82"/>
      <c r="Z639" s="82"/>
      <c r="AA639" s="82"/>
      <c r="AB639" s="82"/>
      <c r="AC639" s="82"/>
      <c r="AD639" s="82"/>
      <c r="AE639" s="82"/>
      <c r="AF639" s="82"/>
    </row>
    <row r="640" spans="1:32" x14ac:dyDescent="0.25">
      <c r="A640" s="51" t="str">
        <f t="shared" si="9"/>
        <v>LipaseB71</v>
      </c>
      <c r="B640" s="84" t="s">
        <v>161</v>
      </c>
      <c r="C640" s="84" t="s">
        <v>16</v>
      </c>
      <c r="D640" s="84" t="s">
        <v>193</v>
      </c>
      <c r="E640" s="84" t="s">
        <v>190</v>
      </c>
      <c r="F640" s="82">
        <v>1</v>
      </c>
      <c r="G640" s="82">
        <v>14.7</v>
      </c>
      <c r="H640" s="82">
        <v>1.19</v>
      </c>
      <c r="I640" s="82">
        <v>8.06</v>
      </c>
      <c r="J640" s="82">
        <v>24.2</v>
      </c>
      <c r="K640" s="82">
        <v>87</v>
      </c>
      <c r="L640" s="82">
        <v>1</v>
      </c>
      <c r="M640" s="82">
        <v>-0.93</v>
      </c>
      <c r="N640" s="82">
        <v>0.84</v>
      </c>
      <c r="O640" s="82">
        <v>-8.8699999999999992</v>
      </c>
      <c r="P640" s="82">
        <v>17</v>
      </c>
      <c r="Q640" s="82"/>
      <c r="R640" s="82"/>
      <c r="S640" s="82"/>
      <c r="T640" s="82"/>
      <c r="U640" s="82"/>
      <c r="V640" s="82"/>
      <c r="W640" s="82"/>
      <c r="X640" s="82"/>
      <c r="Y640" s="82"/>
      <c r="Z640" s="82"/>
      <c r="AA640" s="82"/>
      <c r="AB640" s="82"/>
      <c r="AC640" s="82"/>
      <c r="AD640" s="82"/>
      <c r="AE640" s="82"/>
      <c r="AF640" s="82"/>
    </row>
    <row r="641" spans="1:32" x14ac:dyDescent="0.25">
      <c r="A641" s="51" t="str">
        <f t="shared" si="9"/>
        <v>LipaseB81</v>
      </c>
      <c r="B641" s="84" t="s">
        <v>162</v>
      </c>
      <c r="C641" s="84" t="s">
        <v>16</v>
      </c>
      <c r="D641" s="84" t="s">
        <v>193</v>
      </c>
      <c r="E641" s="84" t="s">
        <v>190</v>
      </c>
      <c r="F641" s="82">
        <v>1</v>
      </c>
      <c r="G641" s="82">
        <v>14.38</v>
      </c>
      <c r="H641" s="82">
        <v>1.07</v>
      </c>
      <c r="I641" s="82">
        <v>7.42</v>
      </c>
      <c r="J641" s="82">
        <v>24.2</v>
      </c>
      <c r="K641" s="82">
        <v>94</v>
      </c>
      <c r="L641" s="82">
        <v>1</v>
      </c>
      <c r="M641" s="82">
        <v>-1.1299999999999999</v>
      </c>
      <c r="N641" s="82">
        <v>0.78</v>
      </c>
      <c r="O641" s="82">
        <v>-10.81</v>
      </c>
      <c r="P641" s="82">
        <v>17</v>
      </c>
      <c r="Q641" s="82"/>
      <c r="R641" s="82"/>
      <c r="S641" s="82"/>
      <c r="T641" s="82"/>
      <c r="U641" s="82"/>
      <c r="V641" s="82"/>
      <c r="W641" s="82"/>
      <c r="X641" s="82"/>
      <c r="Y641" s="82"/>
      <c r="Z641" s="82"/>
      <c r="AA641" s="82"/>
      <c r="AB641" s="82"/>
      <c r="AC641" s="82"/>
      <c r="AD641" s="82"/>
      <c r="AE641" s="82"/>
      <c r="AF641" s="82"/>
    </row>
    <row r="642" spans="1:32" x14ac:dyDescent="0.25">
      <c r="A642" s="51" t="str">
        <f t="shared" si="9"/>
        <v>LipaseB91</v>
      </c>
      <c r="B642" s="84" t="s">
        <v>163</v>
      </c>
      <c r="C642" s="84" t="s">
        <v>16</v>
      </c>
      <c r="D642" s="84" t="s">
        <v>193</v>
      </c>
      <c r="E642" s="84" t="s">
        <v>190</v>
      </c>
      <c r="F642" s="82">
        <v>1</v>
      </c>
      <c r="G642" s="82">
        <v>15.05</v>
      </c>
      <c r="H642" s="82">
        <v>1.1000000000000001</v>
      </c>
      <c r="I642" s="82">
        <v>7.28</v>
      </c>
      <c r="J642" s="82">
        <v>24.2</v>
      </c>
      <c r="K642" s="82">
        <v>83</v>
      </c>
      <c r="L642" s="82">
        <v>1</v>
      </c>
      <c r="M642" s="82">
        <v>-0.7</v>
      </c>
      <c r="N642" s="82">
        <v>0.76</v>
      </c>
      <c r="O642" s="82">
        <v>-6.68</v>
      </c>
      <c r="P642" s="82">
        <v>17</v>
      </c>
      <c r="Q642" s="82"/>
      <c r="R642" s="82"/>
      <c r="S642" s="82"/>
      <c r="T642" s="82"/>
      <c r="U642" s="82"/>
      <c r="V642" s="82"/>
      <c r="W642" s="82"/>
      <c r="X642" s="82"/>
      <c r="Y642" s="82"/>
      <c r="Z642" s="82"/>
      <c r="AA642" s="82"/>
      <c r="AB642" s="82"/>
      <c r="AC642" s="82"/>
      <c r="AD642" s="82"/>
      <c r="AE642" s="82"/>
      <c r="AF642" s="82"/>
    </row>
    <row r="643" spans="1:32" x14ac:dyDescent="0.25">
      <c r="A643" s="51" t="str">
        <f t="shared" si="9"/>
        <v>LipaseB101</v>
      </c>
      <c r="B643" s="84" t="s">
        <v>164</v>
      </c>
      <c r="C643" s="84" t="s">
        <v>16</v>
      </c>
      <c r="D643" s="84" t="s">
        <v>193</v>
      </c>
      <c r="E643" s="84" t="s">
        <v>190</v>
      </c>
      <c r="F643" s="82">
        <v>1</v>
      </c>
      <c r="G643" s="82">
        <v>14.95</v>
      </c>
      <c r="H643" s="82">
        <v>1.1200000000000001</v>
      </c>
      <c r="I643" s="82">
        <v>7.48</v>
      </c>
      <c r="J643" s="82">
        <v>24.2</v>
      </c>
      <c r="K643" s="82">
        <v>96</v>
      </c>
      <c r="L643" s="82">
        <v>1</v>
      </c>
      <c r="M643" s="82">
        <v>-0.77</v>
      </c>
      <c r="N643" s="82">
        <v>0.78</v>
      </c>
      <c r="O643" s="82">
        <v>-7.32</v>
      </c>
      <c r="P643" s="82">
        <v>17</v>
      </c>
      <c r="Q643" s="82"/>
      <c r="R643" s="82"/>
      <c r="S643" s="82"/>
      <c r="T643" s="82"/>
      <c r="U643" s="82"/>
      <c r="V643" s="82"/>
      <c r="W643" s="82"/>
      <c r="X643" s="82"/>
      <c r="Y643" s="82"/>
      <c r="Z643" s="82"/>
      <c r="AA643" s="82"/>
      <c r="AB643" s="82"/>
      <c r="AC643" s="82"/>
      <c r="AD643" s="82"/>
      <c r="AE643" s="82"/>
      <c r="AF643" s="82"/>
    </row>
    <row r="644" spans="1:32" x14ac:dyDescent="0.25">
      <c r="A644" s="51" t="str">
        <f t="shared" ref="A644:A707" si="10">CONCATENATE(C644,B644,F644)</f>
        <v>LipaseB111</v>
      </c>
      <c r="B644" s="84" t="s">
        <v>165</v>
      </c>
      <c r="C644" s="84" t="s">
        <v>16</v>
      </c>
      <c r="D644" s="84" t="s">
        <v>193</v>
      </c>
      <c r="E644" s="84" t="s">
        <v>190</v>
      </c>
      <c r="F644" s="82">
        <v>1</v>
      </c>
      <c r="G644" s="82">
        <v>14.61</v>
      </c>
      <c r="H644" s="82">
        <v>1.24</v>
      </c>
      <c r="I644" s="82">
        <v>8.51</v>
      </c>
      <c r="J644" s="82">
        <v>24.2</v>
      </c>
      <c r="K644" s="82">
        <v>87</v>
      </c>
      <c r="L644" s="82">
        <v>1</v>
      </c>
      <c r="M644" s="82">
        <v>-0.98</v>
      </c>
      <c r="N644" s="82">
        <v>0.89</v>
      </c>
      <c r="O644" s="82">
        <v>-9.4</v>
      </c>
      <c r="P644" s="82">
        <v>17</v>
      </c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82"/>
      <c r="AC644" s="82"/>
      <c r="AD644" s="82"/>
      <c r="AE644" s="82"/>
      <c r="AF644" s="82"/>
    </row>
    <row r="645" spans="1:32" x14ac:dyDescent="0.25">
      <c r="A645" s="51" t="str">
        <f t="shared" si="10"/>
        <v>LipaseB121</v>
      </c>
      <c r="B645" s="84" t="s">
        <v>166</v>
      </c>
      <c r="C645" s="84" t="s">
        <v>16</v>
      </c>
      <c r="D645" s="84" t="s">
        <v>193</v>
      </c>
      <c r="E645" s="84" t="s">
        <v>190</v>
      </c>
      <c r="F645" s="82">
        <v>1</v>
      </c>
      <c r="G645" s="82">
        <v>14.98</v>
      </c>
      <c r="H645" s="82">
        <v>0.88</v>
      </c>
      <c r="I645" s="82">
        <v>5.9</v>
      </c>
      <c r="J645" s="82">
        <v>24.2</v>
      </c>
      <c r="K645" s="82">
        <v>101</v>
      </c>
      <c r="L645" s="82">
        <v>1</v>
      </c>
      <c r="M645" s="82">
        <v>-0.74</v>
      </c>
      <c r="N645" s="82">
        <v>0.62</v>
      </c>
      <c r="O645" s="82">
        <v>-7.08</v>
      </c>
      <c r="P645" s="82">
        <v>17</v>
      </c>
      <c r="Q645" s="82"/>
      <c r="R645" s="82"/>
      <c r="S645" s="82"/>
      <c r="T645" s="82"/>
      <c r="U645" s="82"/>
      <c r="V645" s="82"/>
      <c r="W645" s="82"/>
      <c r="X645" s="82"/>
      <c r="Y645" s="82"/>
      <c r="Z645" s="82"/>
      <c r="AA645" s="82"/>
      <c r="AB645" s="82"/>
      <c r="AC645" s="82"/>
      <c r="AD645" s="82"/>
      <c r="AE645" s="82"/>
      <c r="AF645" s="82"/>
    </row>
    <row r="646" spans="1:32" x14ac:dyDescent="0.25">
      <c r="A646" s="51" t="str">
        <f t="shared" si="10"/>
        <v>LipaseB131</v>
      </c>
      <c r="B646" s="84" t="s">
        <v>167</v>
      </c>
      <c r="C646" s="84" t="s">
        <v>16</v>
      </c>
      <c r="D646" s="84" t="s">
        <v>193</v>
      </c>
      <c r="E646" s="84" t="s">
        <v>190</v>
      </c>
      <c r="F646" s="82">
        <v>1</v>
      </c>
      <c r="G646" s="82">
        <v>15.14</v>
      </c>
      <c r="H646" s="82">
        <v>1.18</v>
      </c>
      <c r="I646" s="82">
        <v>7.77</v>
      </c>
      <c r="J646" s="82">
        <v>24.2</v>
      </c>
      <c r="K646" s="82">
        <v>1048</v>
      </c>
      <c r="L646" s="82">
        <v>1</v>
      </c>
      <c r="M646" s="82">
        <v>-0.64</v>
      </c>
      <c r="N646" s="82">
        <v>0.81</v>
      </c>
      <c r="O646" s="82">
        <v>-6.11</v>
      </c>
      <c r="P646" s="82">
        <v>17</v>
      </c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82"/>
      <c r="AC646" s="82"/>
      <c r="AD646" s="82"/>
      <c r="AE646" s="82"/>
      <c r="AF646" s="82"/>
    </row>
    <row r="647" spans="1:32" x14ac:dyDescent="0.25">
      <c r="A647" s="51" t="str">
        <f t="shared" si="10"/>
        <v>LipaseA2</v>
      </c>
      <c r="B647" s="84" t="s">
        <v>154</v>
      </c>
      <c r="C647" s="84" t="s">
        <v>16</v>
      </c>
      <c r="D647" s="84" t="s">
        <v>184</v>
      </c>
      <c r="E647" s="84" t="s">
        <v>190</v>
      </c>
      <c r="F647" s="82">
        <v>2</v>
      </c>
      <c r="G647" s="82">
        <v>41.97</v>
      </c>
      <c r="H647" s="82">
        <v>2</v>
      </c>
      <c r="I647" s="82">
        <v>4.76</v>
      </c>
      <c r="J647" s="82">
        <v>24.2</v>
      </c>
      <c r="K647" s="82">
        <v>32494</v>
      </c>
      <c r="L647" s="82">
        <v>57</v>
      </c>
      <c r="M647" s="82" t="s">
        <v>186</v>
      </c>
      <c r="N647" s="82" t="s">
        <v>186</v>
      </c>
      <c r="O647" s="82" t="s">
        <v>186</v>
      </c>
      <c r="P647" s="82">
        <v>17</v>
      </c>
      <c r="Q647" s="82"/>
      <c r="R647" s="82"/>
      <c r="S647" s="82"/>
      <c r="T647" s="82"/>
      <c r="U647" s="82"/>
      <c r="V647" s="82"/>
      <c r="W647" s="82"/>
      <c r="X647" s="82"/>
      <c r="Y647" s="82"/>
      <c r="Z647" s="82"/>
      <c r="AA647" s="82"/>
      <c r="AB647" s="82"/>
      <c r="AC647" s="82"/>
      <c r="AD647" s="82"/>
      <c r="AE647" s="82"/>
      <c r="AF647" s="82"/>
    </row>
    <row r="648" spans="1:32" x14ac:dyDescent="0.25">
      <c r="A648" s="51" t="str">
        <f t="shared" si="10"/>
        <v>LipaseB12</v>
      </c>
      <c r="B648" s="84" t="s">
        <v>155</v>
      </c>
      <c r="C648" s="84" t="s">
        <v>16</v>
      </c>
      <c r="D648" s="84" t="s">
        <v>193</v>
      </c>
      <c r="E648" s="84" t="s">
        <v>190</v>
      </c>
      <c r="F648" s="82">
        <v>2</v>
      </c>
      <c r="G648" s="82">
        <v>41.08</v>
      </c>
      <c r="H648" s="82">
        <v>1.96</v>
      </c>
      <c r="I648" s="82">
        <v>4.7699999999999996</v>
      </c>
      <c r="J648" s="82">
        <v>24.2</v>
      </c>
      <c r="K648" s="82">
        <v>80</v>
      </c>
      <c r="L648" s="82">
        <v>1</v>
      </c>
      <c r="M648" s="82">
        <v>-0.45</v>
      </c>
      <c r="N648" s="82">
        <v>1</v>
      </c>
      <c r="O648" s="82">
        <v>-2.14</v>
      </c>
      <c r="P648" s="82">
        <v>17</v>
      </c>
      <c r="Q648" s="82"/>
      <c r="R648" s="82"/>
      <c r="S648" s="82"/>
      <c r="T648" s="82"/>
      <c r="U648" s="82"/>
      <c r="V648" s="82"/>
      <c r="W648" s="82"/>
      <c r="X648" s="82"/>
      <c r="Y648" s="82"/>
      <c r="Z648" s="82"/>
      <c r="AA648" s="82"/>
      <c r="AB648" s="82"/>
      <c r="AC648" s="82"/>
      <c r="AD648" s="82"/>
      <c r="AE648" s="82"/>
      <c r="AF648" s="82"/>
    </row>
    <row r="649" spans="1:32" x14ac:dyDescent="0.25">
      <c r="A649" s="51" t="str">
        <f t="shared" si="10"/>
        <v>LipaseB22</v>
      </c>
      <c r="B649" s="84" t="s">
        <v>156</v>
      </c>
      <c r="C649" s="84" t="s">
        <v>16</v>
      </c>
      <c r="D649" s="84" t="s">
        <v>193</v>
      </c>
      <c r="E649" s="84" t="s">
        <v>190</v>
      </c>
      <c r="F649" s="82">
        <v>2</v>
      </c>
      <c r="G649" s="82">
        <v>41.79</v>
      </c>
      <c r="H649" s="82">
        <v>1.29</v>
      </c>
      <c r="I649" s="82">
        <v>3.08</v>
      </c>
      <c r="J649" s="82">
        <v>24.2</v>
      </c>
      <c r="K649" s="82">
        <v>69</v>
      </c>
      <c r="L649" s="82">
        <v>1</v>
      </c>
      <c r="M649" s="82">
        <v>-0.09</v>
      </c>
      <c r="N649" s="82">
        <v>0.65</v>
      </c>
      <c r="O649" s="82">
        <v>-0.43</v>
      </c>
      <c r="P649" s="82">
        <v>17</v>
      </c>
      <c r="Q649" s="82"/>
      <c r="R649" s="82"/>
      <c r="S649" s="82"/>
      <c r="T649" s="82"/>
      <c r="U649" s="82"/>
      <c r="V649" s="82"/>
      <c r="W649" s="82"/>
      <c r="X649" s="82"/>
      <c r="Y649" s="82"/>
      <c r="Z649" s="82"/>
      <c r="AA649" s="82"/>
      <c r="AB649" s="82"/>
      <c r="AC649" s="82"/>
      <c r="AD649" s="82"/>
      <c r="AE649" s="82"/>
      <c r="AF649" s="82"/>
    </row>
    <row r="650" spans="1:32" x14ac:dyDescent="0.25">
      <c r="A650" s="51" t="str">
        <f t="shared" si="10"/>
        <v>LipaseB32</v>
      </c>
      <c r="B650" s="84" t="s">
        <v>157</v>
      </c>
      <c r="C650" s="84" t="s">
        <v>16</v>
      </c>
      <c r="D650" s="84" t="s">
        <v>193</v>
      </c>
      <c r="E650" s="84" t="s">
        <v>190</v>
      </c>
      <c r="F650" s="82">
        <v>2</v>
      </c>
      <c r="G650" s="82">
        <v>41.59</v>
      </c>
      <c r="H650" s="82">
        <v>1.66</v>
      </c>
      <c r="I650" s="82">
        <v>3.99</v>
      </c>
      <c r="J650" s="82">
        <v>24.2</v>
      </c>
      <c r="K650" s="82">
        <v>84</v>
      </c>
      <c r="L650" s="82">
        <v>1</v>
      </c>
      <c r="M650" s="82">
        <v>-0.19</v>
      </c>
      <c r="N650" s="82">
        <v>0.84</v>
      </c>
      <c r="O650" s="82">
        <v>-0.92</v>
      </c>
      <c r="P650" s="82">
        <v>17</v>
      </c>
      <c r="Q650" s="82"/>
      <c r="R650" s="82"/>
      <c r="S650" s="82"/>
      <c r="T650" s="82"/>
      <c r="U650" s="82"/>
      <c r="V650" s="82"/>
      <c r="W650" s="82"/>
      <c r="X650" s="82"/>
      <c r="Y650" s="82"/>
      <c r="Z650" s="82"/>
      <c r="AA650" s="82"/>
      <c r="AB650" s="82"/>
      <c r="AC650" s="82"/>
      <c r="AD650" s="82"/>
      <c r="AE650" s="82"/>
      <c r="AF650" s="82"/>
    </row>
    <row r="651" spans="1:32" x14ac:dyDescent="0.25">
      <c r="A651" s="51" t="str">
        <f t="shared" si="10"/>
        <v>LipaseB42</v>
      </c>
      <c r="B651" s="84" t="s">
        <v>158</v>
      </c>
      <c r="C651" s="84" t="s">
        <v>16</v>
      </c>
      <c r="D651" s="84" t="s">
        <v>193</v>
      </c>
      <c r="E651" s="84" t="s">
        <v>190</v>
      </c>
      <c r="F651" s="82">
        <v>2</v>
      </c>
      <c r="G651" s="82">
        <v>41.04</v>
      </c>
      <c r="H651" s="82">
        <v>1.93</v>
      </c>
      <c r="I651" s="82">
        <v>4.6900000000000004</v>
      </c>
      <c r="J651" s="82">
        <v>24.2</v>
      </c>
      <c r="K651" s="82">
        <v>71</v>
      </c>
      <c r="L651" s="82">
        <v>1</v>
      </c>
      <c r="M651" s="82">
        <v>-0.47</v>
      </c>
      <c r="N651" s="82">
        <v>0.99</v>
      </c>
      <c r="O651" s="82">
        <v>-2.23</v>
      </c>
      <c r="P651" s="82">
        <v>17</v>
      </c>
      <c r="Q651" s="82"/>
      <c r="R651" s="82"/>
      <c r="S651" s="82"/>
      <c r="T651" s="82"/>
      <c r="U651" s="82"/>
      <c r="V651" s="82"/>
      <c r="W651" s="82"/>
      <c r="X651" s="82"/>
      <c r="Y651" s="82"/>
      <c r="Z651" s="82"/>
      <c r="AA651" s="82"/>
      <c r="AB651" s="82"/>
      <c r="AC651" s="82"/>
      <c r="AD651" s="82"/>
      <c r="AE651" s="82"/>
      <c r="AF651" s="82"/>
    </row>
    <row r="652" spans="1:32" x14ac:dyDescent="0.25">
      <c r="A652" s="51" t="str">
        <f t="shared" si="10"/>
        <v>LipaseB52</v>
      </c>
      <c r="B652" s="84" t="s">
        <v>159</v>
      </c>
      <c r="C652" s="84" t="s">
        <v>16</v>
      </c>
      <c r="D652" s="84" t="s">
        <v>193</v>
      </c>
      <c r="E652" s="84" t="s">
        <v>190</v>
      </c>
      <c r="F652" s="82">
        <v>2</v>
      </c>
      <c r="G652" s="82">
        <v>41.44</v>
      </c>
      <c r="H652" s="82">
        <v>2.0499999999999998</v>
      </c>
      <c r="I652" s="82">
        <v>4.95</v>
      </c>
      <c r="J652" s="82">
        <v>24.2</v>
      </c>
      <c r="K652" s="82">
        <v>80</v>
      </c>
      <c r="L652" s="82">
        <v>1</v>
      </c>
      <c r="M652" s="82">
        <v>-0.27</v>
      </c>
      <c r="N652" s="82">
        <v>1.04</v>
      </c>
      <c r="O652" s="82">
        <v>-1.28</v>
      </c>
      <c r="P652" s="82">
        <v>17</v>
      </c>
      <c r="Q652" s="82"/>
      <c r="R652" s="82"/>
      <c r="S652" s="82"/>
      <c r="T652" s="82"/>
      <c r="U652" s="82"/>
      <c r="V652" s="82"/>
      <c r="W652" s="82"/>
      <c r="X652" s="82"/>
      <c r="Y652" s="82"/>
      <c r="Z652" s="82"/>
      <c r="AA652" s="82"/>
      <c r="AB652" s="82"/>
      <c r="AC652" s="82"/>
      <c r="AD652" s="82"/>
      <c r="AE652" s="82"/>
      <c r="AF652" s="82"/>
    </row>
    <row r="653" spans="1:32" x14ac:dyDescent="0.25">
      <c r="A653" s="51" t="str">
        <f t="shared" si="10"/>
        <v>LipaseB62</v>
      </c>
      <c r="B653" s="84" t="s">
        <v>160</v>
      </c>
      <c r="C653" s="84" t="s">
        <v>16</v>
      </c>
      <c r="D653" s="84" t="s">
        <v>193</v>
      </c>
      <c r="E653" s="84" t="s">
        <v>190</v>
      </c>
      <c r="F653" s="82">
        <v>2</v>
      </c>
      <c r="G653" s="82">
        <v>40.32</v>
      </c>
      <c r="H653" s="82">
        <v>1.82</v>
      </c>
      <c r="I653" s="82">
        <v>4.5199999999999996</v>
      </c>
      <c r="J653" s="82">
        <v>24.2</v>
      </c>
      <c r="K653" s="82">
        <v>72</v>
      </c>
      <c r="L653" s="82">
        <v>1</v>
      </c>
      <c r="M653" s="82">
        <v>-0.83</v>
      </c>
      <c r="N653" s="82">
        <v>0.95</v>
      </c>
      <c r="O653" s="82">
        <v>-3.93</v>
      </c>
      <c r="P653" s="82">
        <v>17</v>
      </c>
      <c r="Q653" s="82"/>
      <c r="R653" s="82"/>
      <c r="S653" s="82"/>
      <c r="T653" s="82"/>
      <c r="U653" s="82"/>
      <c r="V653" s="82"/>
      <c r="W653" s="82"/>
      <c r="X653" s="82"/>
      <c r="Y653" s="82"/>
      <c r="Z653" s="82"/>
      <c r="AA653" s="82"/>
      <c r="AB653" s="82"/>
      <c r="AC653" s="82"/>
      <c r="AD653" s="82"/>
      <c r="AE653" s="82"/>
      <c r="AF653" s="82"/>
    </row>
    <row r="654" spans="1:32" x14ac:dyDescent="0.25">
      <c r="A654" s="51" t="str">
        <f t="shared" si="10"/>
        <v>LipaseB72</v>
      </c>
      <c r="B654" s="84" t="s">
        <v>161</v>
      </c>
      <c r="C654" s="84" t="s">
        <v>16</v>
      </c>
      <c r="D654" s="84" t="s">
        <v>193</v>
      </c>
      <c r="E654" s="84" t="s">
        <v>190</v>
      </c>
      <c r="F654" s="82">
        <v>2</v>
      </c>
      <c r="G654" s="82">
        <v>39.83</v>
      </c>
      <c r="H654" s="82">
        <v>1.46</v>
      </c>
      <c r="I654" s="82">
        <v>3.67</v>
      </c>
      <c r="J654" s="82">
        <v>24.2</v>
      </c>
      <c r="K654" s="82">
        <v>76</v>
      </c>
      <c r="L654" s="82">
        <v>1</v>
      </c>
      <c r="M654" s="82">
        <v>-1.07</v>
      </c>
      <c r="N654" s="82">
        <v>0.77</v>
      </c>
      <c r="O654" s="82">
        <v>-5.1100000000000003</v>
      </c>
      <c r="P654" s="82">
        <v>17</v>
      </c>
      <c r="Q654" s="82"/>
      <c r="R654" s="82"/>
      <c r="S654" s="82"/>
      <c r="T654" s="82"/>
      <c r="U654" s="82"/>
      <c r="V654" s="82"/>
      <c r="W654" s="82"/>
      <c r="X654" s="82"/>
      <c r="Y654" s="82"/>
      <c r="Z654" s="82"/>
      <c r="AA654" s="82"/>
      <c r="AB654" s="82"/>
      <c r="AC654" s="82"/>
      <c r="AD654" s="82"/>
      <c r="AE654" s="82"/>
      <c r="AF654" s="82"/>
    </row>
    <row r="655" spans="1:32" x14ac:dyDescent="0.25">
      <c r="A655" s="51" t="str">
        <f t="shared" si="10"/>
        <v>LipaseB82</v>
      </c>
      <c r="B655" s="84" t="s">
        <v>162</v>
      </c>
      <c r="C655" s="84" t="s">
        <v>16</v>
      </c>
      <c r="D655" s="84" t="s">
        <v>193</v>
      </c>
      <c r="E655" s="84" t="s">
        <v>190</v>
      </c>
      <c r="F655" s="82">
        <v>2</v>
      </c>
      <c r="G655" s="82">
        <v>39.64</v>
      </c>
      <c r="H655" s="82">
        <v>1.6</v>
      </c>
      <c r="I655" s="82">
        <v>4.0199999999999996</v>
      </c>
      <c r="J655" s="82">
        <v>24.2</v>
      </c>
      <c r="K655" s="82">
        <v>82</v>
      </c>
      <c r="L655" s="82">
        <v>1</v>
      </c>
      <c r="M655" s="82">
        <v>-1.17</v>
      </c>
      <c r="N655" s="82">
        <v>0.85</v>
      </c>
      <c r="O655" s="82">
        <v>-5.56</v>
      </c>
      <c r="P655" s="82">
        <v>17</v>
      </c>
      <c r="Q655" s="82"/>
      <c r="R655" s="82"/>
      <c r="S655" s="82"/>
      <c r="T655" s="82"/>
      <c r="U655" s="82"/>
      <c r="V655" s="82"/>
      <c r="W655" s="82"/>
      <c r="X655" s="82"/>
      <c r="Y655" s="82"/>
      <c r="Z655" s="82"/>
      <c r="AA655" s="82"/>
      <c r="AB655" s="82"/>
      <c r="AC655" s="82"/>
      <c r="AD655" s="82"/>
      <c r="AE655" s="82"/>
      <c r="AF655" s="82"/>
    </row>
    <row r="656" spans="1:32" x14ac:dyDescent="0.25">
      <c r="A656" s="51" t="str">
        <f t="shared" si="10"/>
        <v>LipaseB92</v>
      </c>
      <c r="B656" s="84" t="s">
        <v>163</v>
      </c>
      <c r="C656" s="84" t="s">
        <v>16</v>
      </c>
      <c r="D656" s="84" t="s">
        <v>193</v>
      </c>
      <c r="E656" s="84" t="s">
        <v>190</v>
      </c>
      <c r="F656" s="82">
        <v>2</v>
      </c>
      <c r="G656" s="82">
        <v>40.11</v>
      </c>
      <c r="H656" s="82">
        <v>1.62</v>
      </c>
      <c r="I656" s="82">
        <v>4.04</v>
      </c>
      <c r="J656" s="82">
        <v>24.2</v>
      </c>
      <c r="K656" s="82">
        <v>83</v>
      </c>
      <c r="L656" s="82">
        <v>1</v>
      </c>
      <c r="M656" s="82">
        <v>-0.94</v>
      </c>
      <c r="N656" s="82">
        <v>0.85</v>
      </c>
      <c r="O656" s="82">
        <v>-4.45</v>
      </c>
      <c r="P656" s="82">
        <v>17</v>
      </c>
      <c r="Q656" s="82"/>
      <c r="R656" s="82"/>
      <c r="S656" s="82"/>
      <c r="T656" s="82"/>
      <c r="U656" s="82"/>
      <c r="V656" s="82"/>
      <c r="W656" s="82"/>
      <c r="X656" s="82"/>
      <c r="Y656" s="82"/>
      <c r="Z656" s="82"/>
      <c r="AA656" s="82"/>
      <c r="AB656" s="82"/>
      <c r="AC656" s="82"/>
      <c r="AD656" s="82"/>
      <c r="AE656" s="82"/>
      <c r="AF656" s="82"/>
    </row>
    <row r="657" spans="1:32" x14ac:dyDescent="0.25">
      <c r="A657" s="51" t="str">
        <f t="shared" si="10"/>
        <v>LipaseB102</v>
      </c>
      <c r="B657" s="84" t="s">
        <v>164</v>
      </c>
      <c r="C657" s="84" t="s">
        <v>16</v>
      </c>
      <c r="D657" s="84" t="s">
        <v>193</v>
      </c>
      <c r="E657" s="84" t="s">
        <v>190</v>
      </c>
      <c r="F657" s="82">
        <v>2</v>
      </c>
      <c r="G657" s="82">
        <v>41.07</v>
      </c>
      <c r="H657" s="82">
        <v>1.91</v>
      </c>
      <c r="I657" s="82">
        <v>4.6500000000000004</v>
      </c>
      <c r="J657" s="82">
        <v>24.2</v>
      </c>
      <c r="K657" s="82">
        <v>86</v>
      </c>
      <c r="L657" s="82">
        <v>1</v>
      </c>
      <c r="M657" s="82">
        <v>-0.45</v>
      </c>
      <c r="N657" s="82">
        <v>0.98</v>
      </c>
      <c r="O657" s="82">
        <v>-2.16</v>
      </c>
      <c r="P657" s="82">
        <v>17</v>
      </c>
      <c r="Q657" s="82"/>
      <c r="R657" s="82"/>
      <c r="S657" s="82"/>
      <c r="T657" s="82"/>
      <c r="U657" s="82"/>
      <c r="V657" s="82"/>
      <c r="W657" s="82"/>
      <c r="X657" s="82"/>
      <c r="Y657" s="82"/>
      <c r="Z657" s="82"/>
      <c r="AA657" s="82"/>
      <c r="AB657" s="82"/>
      <c r="AC657" s="82"/>
      <c r="AD657" s="82"/>
      <c r="AE657" s="82"/>
      <c r="AF657" s="82"/>
    </row>
    <row r="658" spans="1:32" x14ac:dyDescent="0.25">
      <c r="A658" s="51" t="str">
        <f t="shared" si="10"/>
        <v>LipaseB112</v>
      </c>
      <c r="B658" s="84" t="s">
        <v>165</v>
      </c>
      <c r="C658" s="84" t="s">
        <v>16</v>
      </c>
      <c r="D658" s="84" t="s">
        <v>193</v>
      </c>
      <c r="E658" s="84" t="s">
        <v>190</v>
      </c>
      <c r="F658" s="82">
        <v>2</v>
      </c>
      <c r="G658" s="82">
        <v>39.909999999999997</v>
      </c>
      <c r="H658" s="82">
        <v>1.93</v>
      </c>
      <c r="I658" s="82">
        <v>4.84</v>
      </c>
      <c r="J658" s="82">
        <v>24.2</v>
      </c>
      <c r="K658" s="82">
        <v>79</v>
      </c>
      <c r="L658" s="82">
        <v>1</v>
      </c>
      <c r="M658" s="82">
        <v>-1.03</v>
      </c>
      <c r="N658" s="82">
        <v>1.02</v>
      </c>
      <c r="O658" s="82">
        <v>-4.92</v>
      </c>
      <c r="P658" s="82">
        <v>17</v>
      </c>
      <c r="Q658" s="82"/>
      <c r="R658" s="82"/>
      <c r="S658" s="82"/>
      <c r="T658" s="82"/>
      <c r="U658" s="82"/>
      <c r="V658" s="82"/>
      <c r="W658" s="82"/>
      <c r="X658" s="82"/>
      <c r="Y658" s="82"/>
      <c r="Z658" s="82"/>
      <c r="AA658" s="82"/>
      <c r="AB658" s="82"/>
      <c r="AC658" s="82"/>
      <c r="AD658" s="82"/>
      <c r="AE658" s="82"/>
      <c r="AF658" s="82"/>
    </row>
    <row r="659" spans="1:32" x14ac:dyDescent="0.25">
      <c r="A659" s="51" t="str">
        <f t="shared" si="10"/>
        <v>LipaseB122</v>
      </c>
      <c r="B659" s="84" t="s">
        <v>166</v>
      </c>
      <c r="C659" s="84" t="s">
        <v>16</v>
      </c>
      <c r="D659" s="84" t="s">
        <v>193</v>
      </c>
      <c r="E659" s="84" t="s">
        <v>190</v>
      </c>
      <c r="F659" s="82">
        <v>2</v>
      </c>
      <c r="G659" s="82">
        <v>40.18</v>
      </c>
      <c r="H659" s="82">
        <v>1.37</v>
      </c>
      <c r="I659" s="82">
        <v>3.4</v>
      </c>
      <c r="J659" s="82">
        <v>24.2</v>
      </c>
      <c r="K659" s="82">
        <v>86</v>
      </c>
      <c r="L659" s="82">
        <v>1</v>
      </c>
      <c r="M659" s="82">
        <v>-0.9</v>
      </c>
      <c r="N659" s="82">
        <v>0.71</v>
      </c>
      <c r="O659" s="82">
        <v>-4.2699999999999996</v>
      </c>
      <c r="P659" s="82">
        <v>17</v>
      </c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82"/>
      <c r="AC659" s="82"/>
      <c r="AD659" s="82"/>
      <c r="AE659" s="82"/>
      <c r="AF659" s="82"/>
    </row>
    <row r="660" spans="1:32" x14ac:dyDescent="0.25">
      <c r="A660" s="51" t="str">
        <f t="shared" si="10"/>
        <v>LipaseB132</v>
      </c>
      <c r="B660" s="84" t="s">
        <v>167</v>
      </c>
      <c r="C660" s="84" t="s">
        <v>16</v>
      </c>
      <c r="D660" s="84" t="s">
        <v>193</v>
      </c>
      <c r="E660" s="84" t="s">
        <v>190</v>
      </c>
      <c r="F660" s="82">
        <v>2</v>
      </c>
      <c r="G660" s="82">
        <v>40.659999999999997</v>
      </c>
      <c r="H660" s="82">
        <v>1.87</v>
      </c>
      <c r="I660" s="82">
        <v>4.59</v>
      </c>
      <c r="J660" s="82">
        <v>24.2</v>
      </c>
      <c r="K660" s="82">
        <v>948</v>
      </c>
      <c r="L660" s="82">
        <v>1</v>
      </c>
      <c r="M660" s="82">
        <v>-0.66</v>
      </c>
      <c r="N660" s="82">
        <v>0.96</v>
      </c>
      <c r="O660" s="82">
        <v>-3.14</v>
      </c>
      <c r="P660" s="82">
        <v>17</v>
      </c>
      <c r="Q660" s="82"/>
      <c r="R660" s="82"/>
      <c r="S660" s="82"/>
      <c r="T660" s="82"/>
      <c r="U660" s="82"/>
      <c r="V660" s="82"/>
      <c r="W660" s="82"/>
      <c r="X660" s="82"/>
      <c r="Y660" s="82"/>
      <c r="Z660" s="82"/>
      <c r="AA660" s="82"/>
      <c r="AB660" s="82"/>
      <c r="AC660" s="82"/>
      <c r="AD660" s="82"/>
      <c r="AE660" s="82"/>
      <c r="AF660" s="82"/>
    </row>
    <row r="661" spans="1:32" x14ac:dyDescent="0.25">
      <c r="A661" s="51" t="str">
        <f t="shared" si="10"/>
        <v>LipaseA3</v>
      </c>
      <c r="B661" s="84" t="s">
        <v>154</v>
      </c>
      <c r="C661" s="84" t="s">
        <v>16</v>
      </c>
      <c r="D661" s="84" t="s">
        <v>184</v>
      </c>
      <c r="E661" s="84" t="s">
        <v>190</v>
      </c>
      <c r="F661" s="82">
        <v>3</v>
      </c>
      <c r="G661" s="82">
        <v>127.94</v>
      </c>
      <c r="H661" s="82">
        <v>6.16</v>
      </c>
      <c r="I661" s="82">
        <v>4.82</v>
      </c>
      <c r="J661" s="82">
        <v>24.2</v>
      </c>
      <c r="K661" s="82">
        <v>97807</v>
      </c>
      <c r="L661" s="82">
        <v>177</v>
      </c>
      <c r="M661" s="82" t="s">
        <v>186</v>
      </c>
      <c r="N661" s="82" t="s">
        <v>186</v>
      </c>
      <c r="O661" s="82" t="s">
        <v>186</v>
      </c>
      <c r="P661" s="82">
        <v>17</v>
      </c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82"/>
      <c r="AC661" s="82"/>
      <c r="AD661" s="82"/>
      <c r="AE661" s="82"/>
      <c r="AF661" s="82"/>
    </row>
    <row r="662" spans="1:32" x14ac:dyDescent="0.25">
      <c r="A662" s="51" t="str">
        <f t="shared" si="10"/>
        <v>LipaseB13</v>
      </c>
      <c r="B662" s="84" t="s">
        <v>155</v>
      </c>
      <c r="C662" s="84" t="s">
        <v>16</v>
      </c>
      <c r="D662" s="84" t="s">
        <v>193</v>
      </c>
      <c r="E662" s="84" t="s">
        <v>190</v>
      </c>
      <c r="F662" s="82">
        <v>3</v>
      </c>
      <c r="G662" s="82">
        <v>124.13</v>
      </c>
      <c r="H662" s="82">
        <v>4.32</v>
      </c>
      <c r="I662" s="82">
        <v>3.48</v>
      </c>
      <c r="J662" s="82">
        <v>24.2</v>
      </c>
      <c r="K662" s="82">
        <v>79</v>
      </c>
      <c r="L662" s="82">
        <v>1</v>
      </c>
      <c r="M662" s="82">
        <v>-0.62</v>
      </c>
      <c r="N662" s="82">
        <v>0.72</v>
      </c>
      <c r="O662" s="82">
        <v>-2.98</v>
      </c>
      <c r="P662" s="82">
        <v>17</v>
      </c>
      <c r="Q662" s="82"/>
      <c r="R662" s="82"/>
      <c r="S662" s="82"/>
      <c r="T662" s="82"/>
      <c r="U662" s="82"/>
      <c r="V662" s="82"/>
      <c r="W662" s="82"/>
      <c r="X662" s="82"/>
      <c r="Y662" s="82"/>
      <c r="Z662" s="82"/>
      <c r="AA662" s="82"/>
      <c r="AB662" s="82"/>
      <c r="AC662" s="82"/>
      <c r="AD662" s="82"/>
      <c r="AE662" s="82"/>
      <c r="AF662" s="82"/>
    </row>
    <row r="663" spans="1:32" x14ac:dyDescent="0.25">
      <c r="A663" s="51" t="str">
        <f t="shared" si="10"/>
        <v>LipaseB23</v>
      </c>
      <c r="B663" s="84" t="s">
        <v>156</v>
      </c>
      <c r="C663" s="84" t="s">
        <v>16</v>
      </c>
      <c r="D663" s="84" t="s">
        <v>193</v>
      </c>
      <c r="E663" s="84" t="s">
        <v>190</v>
      </c>
      <c r="F663" s="82">
        <v>3</v>
      </c>
      <c r="G663" s="82">
        <v>124.76</v>
      </c>
      <c r="H663" s="82">
        <v>2.91</v>
      </c>
      <c r="I663" s="82">
        <v>2.33</v>
      </c>
      <c r="J663" s="82">
        <v>24.2</v>
      </c>
      <c r="K663" s="82">
        <v>70</v>
      </c>
      <c r="L663" s="82">
        <v>1</v>
      </c>
      <c r="M663" s="82">
        <v>-0.52</v>
      </c>
      <c r="N663" s="82">
        <v>0.48</v>
      </c>
      <c r="O663" s="82">
        <v>-2.4900000000000002</v>
      </c>
      <c r="P663" s="82">
        <v>17</v>
      </c>
      <c r="Q663" s="82"/>
      <c r="R663" s="82"/>
      <c r="S663" s="82"/>
      <c r="T663" s="82"/>
      <c r="U663" s="82"/>
      <c r="V663" s="82"/>
      <c r="W663" s="82"/>
      <c r="X663" s="82"/>
      <c r="Y663" s="82"/>
      <c r="Z663" s="82"/>
      <c r="AA663" s="82"/>
      <c r="AB663" s="82"/>
      <c r="AC663" s="82"/>
      <c r="AD663" s="82"/>
      <c r="AE663" s="82"/>
      <c r="AF663" s="82"/>
    </row>
    <row r="664" spans="1:32" x14ac:dyDescent="0.25">
      <c r="A664" s="51" t="str">
        <f t="shared" si="10"/>
        <v>LipaseB33</v>
      </c>
      <c r="B664" s="84" t="s">
        <v>157</v>
      </c>
      <c r="C664" s="84" t="s">
        <v>16</v>
      </c>
      <c r="D664" s="84" t="s">
        <v>193</v>
      </c>
      <c r="E664" s="84" t="s">
        <v>190</v>
      </c>
      <c r="F664" s="82">
        <v>3</v>
      </c>
      <c r="G664" s="82">
        <v>125.02</v>
      </c>
      <c r="H664" s="82">
        <v>2.84</v>
      </c>
      <c r="I664" s="82">
        <v>2.27</v>
      </c>
      <c r="J664" s="82">
        <v>24.2</v>
      </c>
      <c r="K664" s="82">
        <v>84</v>
      </c>
      <c r="L664" s="82">
        <v>1</v>
      </c>
      <c r="M664" s="82">
        <v>-0.47</v>
      </c>
      <c r="N664" s="82">
        <v>0.47</v>
      </c>
      <c r="O664" s="82">
        <v>-2.2799999999999998</v>
      </c>
      <c r="P664" s="82">
        <v>17</v>
      </c>
      <c r="Q664" s="82"/>
      <c r="R664" s="82"/>
      <c r="S664" s="82"/>
      <c r="T664" s="82"/>
      <c r="U664" s="82"/>
      <c r="V664" s="82"/>
      <c r="W664" s="82"/>
      <c r="X664" s="82"/>
      <c r="Y664" s="82"/>
      <c r="Z664" s="82"/>
      <c r="AA664" s="82"/>
      <c r="AB664" s="82"/>
      <c r="AC664" s="82"/>
      <c r="AD664" s="82"/>
      <c r="AE664" s="82"/>
      <c r="AF664" s="82"/>
    </row>
    <row r="665" spans="1:32" x14ac:dyDescent="0.25">
      <c r="A665" s="51" t="str">
        <f t="shared" si="10"/>
        <v>LipaseB43</v>
      </c>
      <c r="B665" s="84" t="s">
        <v>158</v>
      </c>
      <c r="C665" s="84" t="s">
        <v>16</v>
      </c>
      <c r="D665" s="84" t="s">
        <v>193</v>
      </c>
      <c r="E665" s="84" t="s">
        <v>190</v>
      </c>
      <c r="F665" s="82">
        <v>3</v>
      </c>
      <c r="G665" s="82">
        <v>125.19</v>
      </c>
      <c r="H665" s="82">
        <v>3.15</v>
      </c>
      <c r="I665" s="82">
        <v>2.52</v>
      </c>
      <c r="J665" s="82">
        <v>24.2</v>
      </c>
      <c r="K665" s="82">
        <v>73</v>
      </c>
      <c r="L665" s="82">
        <v>1</v>
      </c>
      <c r="M665" s="82">
        <v>-0.45</v>
      </c>
      <c r="N665" s="82">
        <v>0.52</v>
      </c>
      <c r="O665" s="82">
        <v>-2.15</v>
      </c>
      <c r="P665" s="82">
        <v>17</v>
      </c>
      <c r="Q665" s="82"/>
      <c r="R665" s="82"/>
      <c r="S665" s="82"/>
      <c r="T665" s="82"/>
      <c r="U665" s="82"/>
      <c r="V665" s="82"/>
      <c r="W665" s="82"/>
      <c r="X665" s="82"/>
      <c r="Y665" s="82"/>
      <c r="Z665" s="82"/>
      <c r="AA665" s="82"/>
      <c r="AB665" s="82"/>
      <c r="AC665" s="82"/>
      <c r="AD665" s="82"/>
      <c r="AE665" s="82"/>
      <c r="AF665" s="82"/>
    </row>
    <row r="666" spans="1:32" x14ac:dyDescent="0.25">
      <c r="A666" s="51" t="str">
        <f t="shared" si="10"/>
        <v>LipaseB53</v>
      </c>
      <c r="B666" s="84" t="s">
        <v>159</v>
      </c>
      <c r="C666" s="84" t="s">
        <v>16</v>
      </c>
      <c r="D666" s="84" t="s">
        <v>193</v>
      </c>
      <c r="E666" s="84" t="s">
        <v>190</v>
      </c>
      <c r="F666" s="82">
        <v>3</v>
      </c>
      <c r="G666" s="82">
        <v>125.27</v>
      </c>
      <c r="H666" s="82">
        <v>3.7</v>
      </c>
      <c r="I666" s="82">
        <v>2.95</v>
      </c>
      <c r="J666" s="82">
        <v>24.2</v>
      </c>
      <c r="K666" s="82">
        <v>86</v>
      </c>
      <c r="L666" s="82">
        <v>1</v>
      </c>
      <c r="M666" s="82">
        <v>-0.43</v>
      </c>
      <c r="N666" s="82">
        <v>0.61</v>
      </c>
      <c r="O666" s="82">
        <v>-2.08</v>
      </c>
      <c r="P666" s="82">
        <v>17</v>
      </c>
      <c r="Q666" s="82"/>
      <c r="R666" s="82"/>
      <c r="S666" s="82"/>
      <c r="T666" s="82"/>
      <c r="U666" s="82"/>
      <c r="V666" s="82"/>
      <c r="W666" s="82"/>
      <c r="X666" s="82"/>
      <c r="Y666" s="82"/>
      <c r="Z666" s="82"/>
      <c r="AA666" s="82"/>
      <c r="AB666" s="82"/>
      <c r="AC666" s="82"/>
      <c r="AD666" s="82"/>
      <c r="AE666" s="82"/>
      <c r="AF666" s="82"/>
    </row>
    <row r="667" spans="1:32" x14ac:dyDescent="0.25">
      <c r="A667" s="51" t="str">
        <f t="shared" si="10"/>
        <v>LipaseB63</v>
      </c>
      <c r="B667" s="84" t="s">
        <v>160</v>
      </c>
      <c r="C667" s="84" t="s">
        <v>16</v>
      </c>
      <c r="D667" s="84" t="s">
        <v>193</v>
      </c>
      <c r="E667" s="84" t="s">
        <v>190</v>
      </c>
      <c r="F667" s="82">
        <v>3</v>
      </c>
      <c r="G667" s="82">
        <v>123.58</v>
      </c>
      <c r="H667" s="82">
        <v>3.68</v>
      </c>
      <c r="I667" s="82">
        <v>2.98</v>
      </c>
      <c r="J667" s="82">
        <v>24.2</v>
      </c>
      <c r="K667" s="82">
        <v>72</v>
      </c>
      <c r="L667" s="82">
        <v>1</v>
      </c>
      <c r="M667" s="82">
        <v>-0.71</v>
      </c>
      <c r="N667" s="82">
        <v>0.62</v>
      </c>
      <c r="O667" s="82">
        <v>-3.4</v>
      </c>
      <c r="P667" s="82">
        <v>17</v>
      </c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82"/>
      <c r="AC667" s="82"/>
      <c r="AD667" s="82"/>
      <c r="AE667" s="82"/>
      <c r="AF667" s="82"/>
    </row>
    <row r="668" spans="1:32" x14ac:dyDescent="0.25">
      <c r="A668" s="51" t="str">
        <f t="shared" si="10"/>
        <v>LipaseB73</v>
      </c>
      <c r="B668" s="84" t="s">
        <v>161</v>
      </c>
      <c r="C668" s="84" t="s">
        <v>16</v>
      </c>
      <c r="D668" s="84" t="s">
        <v>193</v>
      </c>
      <c r="E668" s="84" t="s">
        <v>190</v>
      </c>
      <c r="F668" s="82">
        <v>3</v>
      </c>
      <c r="G668" s="82">
        <v>123.72</v>
      </c>
      <c r="H668" s="82">
        <v>2.88</v>
      </c>
      <c r="I668" s="82">
        <v>2.33</v>
      </c>
      <c r="J668" s="82">
        <v>24.2</v>
      </c>
      <c r="K668" s="82">
        <v>76</v>
      </c>
      <c r="L668" s="82">
        <v>1</v>
      </c>
      <c r="M668" s="82">
        <v>-0.68</v>
      </c>
      <c r="N668" s="82">
        <v>0.48</v>
      </c>
      <c r="O668" s="82">
        <v>-3.3</v>
      </c>
      <c r="P668" s="82">
        <v>17</v>
      </c>
      <c r="Q668" s="82"/>
      <c r="R668" s="82"/>
      <c r="S668" s="82"/>
      <c r="T668" s="82"/>
      <c r="U668" s="82"/>
      <c r="V668" s="82"/>
      <c r="W668" s="82"/>
      <c r="X668" s="82"/>
      <c r="Y668" s="82"/>
      <c r="Z668" s="82"/>
      <c r="AA668" s="82"/>
      <c r="AB668" s="82"/>
      <c r="AC668" s="82"/>
      <c r="AD668" s="82"/>
      <c r="AE668" s="82"/>
      <c r="AF668" s="82"/>
    </row>
    <row r="669" spans="1:32" x14ac:dyDescent="0.25">
      <c r="A669" s="51" t="str">
        <f t="shared" si="10"/>
        <v>LipaseB83</v>
      </c>
      <c r="B669" s="84" t="s">
        <v>162</v>
      </c>
      <c r="C669" s="84" t="s">
        <v>16</v>
      </c>
      <c r="D669" s="84" t="s">
        <v>193</v>
      </c>
      <c r="E669" s="84" t="s">
        <v>190</v>
      </c>
      <c r="F669" s="82">
        <v>3</v>
      </c>
      <c r="G669" s="82">
        <v>123.52</v>
      </c>
      <c r="H669" s="82">
        <v>3.25</v>
      </c>
      <c r="I669" s="82">
        <v>2.63</v>
      </c>
      <c r="J669" s="82">
        <v>24.2</v>
      </c>
      <c r="K669" s="82">
        <v>82</v>
      </c>
      <c r="L669" s="82">
        <v>1</v>
      </c>
      <c r="M669" s="82">
        <v>-0.72</v>
      </c>
      <c r="N669" s="82">
        <v>0.55000000000000004</v>
      </c>
      <c r="O669" s="82">
        <v>-3.46</v>
      </c>
      <c r="P669" s="82">
        <v>17</v>
      </c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82"/>
      <c r="AC669" s="82"/>
      <c r="AD669" s="82"/>
      <c r="AE669" s="82"/>
      <c r="AF669" s="82"/>
    </row>
    <row r="670" spans="1:32" x14ac:dyDescent="0.25">
      <c r="A670" s="51" t="str">
        <f t="shared" si="10"/>
        <v>LipaseB93</v>
      </c>
      <c r="B670" s="84" t="s">
        <v>163</v>
      </c>
      <c r="C670" s="84" t="s">
        <v>16</v>
      </c>
      <c r="D670" s="84" t="s">
        <v>193</v>
      </c>
      <c r="E670" s="84" t="s">
        <v>190</v>
      </c>
      <c r="F670" s="82">
        <v>3</v>
      </c>
      <c r="G670" s="82">
        <v>123.3</v>
      </c>
      <c r="H670" s="82">
        <v>2.91</v>
      </c>
      <c r="I670" s="82">
        <v>2.36</v>
      </c>
      <c r="J670" s="82">
        <v>24.2</v>
      </c>
      <c r="K670" s="82">
        <v>81</v>
      </c>
      <c r="L670" s="82">
        <v>1</v>
      </c>
      <c r="M670" s="82">
        <v>-0.75</v>
      </c>
      <c r="N670" s="82">
        <v>0.49</v>
      </c>
      <c r="O670" s="82">
        <v>-3.63</v>
      </c>
      <c r="P670" s="82">
        <v>17</v>
      </c>
      <c r="Q670" s="82"/>
      <c r="R670" s="82"/>
      <c r="S670" s="82"/>
      <c r="T670" s="82"/>
      <c r="U670" s="82"/>
      <c r="V670" s="82"/>
      <c r="W670" s="82"/>
      <c r="X670" s="82"/>
      <c r="Y670" s="82"/>
      <c r="Z670" s="82"/>
      <c r="AA670" s="82"/>
      <c r="AB670" s="82"/>
      <c r="AC670" s="82"/>
      <c r="AD670" s="82"/>
      <c r="AE670" s="82"/>
      <c r="AF670" s="82"/>
    </row>
    <row r="671" spans="1:32" x14ac:dyDescent="0.25">
      <c r="A671" s="51" t="str">
        <f t="shared" si="10"/>
        <v>LipaseB103</v>
      </c>
      <c r="B671" s="84" t="s">
        <v>164</v>
      </c>
      <c r="C671" s="84" t="s">
        <v>16</v>
      </c>
      <c r="D671" s="84" t="s">
        <v>193</v>
      </c>
      <c r="E671" s="84" t="s">
        <v>190</v>
      </c>
      <c r="F671" s="82">
        <v>3</v>
      </c>
      <c r="G671" s="82">
        <v>123.99</v>
      </c>
      <c r="H671" s="82">
        <v>3.75</v>
      </c>
      <c r="I671" s="82">
        <v>3.02</v>
      </c>
      <c r="J671" s="82">
        <v>24.2</v>
      </c>
      <c r="K671" s="82">
        <v>89</v>
      </c>
      <c r="L671" s="82">
        <v>1</v>
      </c>
      <c r="M671" s="82">
        <v>-0.64</v>
      </c>
      <c r="N671" s="82">
        <v>0.63</v>
      </c>
      <c r="O671" s="82">
        <v>-3.09</v>
      </c>
      <c r="P671" s="82">
        <v>17</v>
      </c>
      <c r="Q671" s="82"/>
      <c r="R671" s="82"/>
      <c r="S671" s="82"/>
      <c r="T671" s="82"/>
      <c r="U671" s="82"/>
      <c r="V671" s="82"/>
      <c r="W671" s="82"/>
      <c r="X671" s="82"/>
      <c r="Y671" s="82"/>
      <c r="Z671" s="82"/>
      <c r="AA671" s="82"/>
      <c r="AB671" s="82"/>
      <c r="AC671" s="82"/>
      <c r="AD671" s="82"/>
      <c r="AE671" s="82"/>
      <c r="AF671" s="82"/>
    </row>
    <row r="672" spans="1:32" x14ac:dyDescent="0.25">
      <c r="A672" s="51" t="str">
        <f t="shared" si="10"/>
        <v>LipaseB113</v>
      </c>
      <c r="B672" s="84" t="s">
        <v>165</v>
      </c>
      <c r="C672" s="84" t="s">
        <v>16</v>
      </c>
      <c r="D672" s="84" t="s">
        <v>193</v>
      </c>
      <c r="E672" s="84" t="s">
        <v>190</v>
      </c>
      <c r="F672" s="82">
        <v>3</v>
      </c>
      <c r="G672" s="82">
        <v>123.75</v>
      </c>
      <c r="H672" s="82">
        <v>3.06</v>
      </c>
      <c r="I672" s="82">
        <v>2.48</v>
      </c>
      <c r="J672" s="82">
        <v>24.2</v>
      </c>
      <c r="K672" s="82">
        <v>83</v>
      </c>
      <c r="L672" s="82">
        <v>1</v>
      </c>
      <c r="M672" s="82">
        <v>-0.68</v>
      </c>
      <c r="N672" s="82">
        <v>0.51</v>
      </c>
      <c r="O672" s="82">
        <v>-3.28</v>
      </c>
      <c r="P672" s="82">
        <v>17</v>
      </c>
      <c r="Q672" s="82"/>
      <c r="R672" s="82"/>
      <c r="S672" s="82"/>
      <c r="T672" s="82"/>
      <c r="U672" s="82"/>
      <c r="V672" s="82"/>
      <c r="W672" s="82"/>
      <c r="X672" s="82"/>
      <c r="Y672" s="82"/>
      <c r="Z672" s="82"/>
      <c r="AA672" s="82"/>
      <c r="AB672" s="82"/>
      <c r="AC672" s="82"/>
      <c r="AD672" s="82"/>
      <c r="AE672" s="82"/>
      <c r="AF672" s="82"/>
    </row>
    <row r="673" spans="1:32" x14ac:dyDescent="0.25">
      <c r="A673" s="51" t="str">
        <f t="shared" si="10"/>
        <v>LipaseB123</v>
      </c>
      <c r="B673" s="84" t="s">
        <v>166</v>
      </c>
      <c r="C673" s="84" t="s">
        <v>16</v>
      </c>
      <c r="D673" s="84" t="s">
        <v>193</v>
      </c>
      <c r="E673" s="84" t="s">
        <v>190</v>
      </c>
      <c r="F673" s="82">
        <v>3</v>
      </c>
      <c r="G673" s="82">
        <v>122.78</v>
      </c>
      <c r="H673" s="82">
        <v>3.8</v>
      </c>
      <c r="I673" s="82">
        <v>3.09</v>
      </c>
      <c r="J673" s="82">
        <v>24.2</v>
      </c>
      <c r="K673" s="82">
        <v>95</v>
      </c>
      <c r="L673" s="82">
        <v>1</v>
      </c>
      <c r="M673" s="82">
        <v>-0.84</v>
      </c>
      <c r="N673" s="82">
        <v>0.64</v>
      </c>
      <c r="O673" s="82">
        <v>-4.03</v>
      </c>
      <c r="P673" s="82">
        <v>17</v>
      </c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2"/>
      <c r="AB673" s="82"/>
      <c r="AC673" s="82"/>
      <c r="AD673" s="82"/>
      <c r="AE673" s="82"/>
      <c r="AF673" s="82"/>
    </row>
    <row r="674" spans="1:32" x14ac:dyDescent="0.25">
      <c r="A674" s="51" t="str">
        <f t="shared" si="10"/>
        <v>LipaseB133</v>
      </c>
      <c r="B674" s="84" t="s">
        <v>167</v>
      </c>
      <c r="C674" s="84" t="s">
        <v>16</v>
      </c>
      <c r="D674" s="84" t="s">
        <v>193</v>
      </c>
      <c r="E674" s="84" t="s">
        <v>190</v>
      </c>
      <c r="F674" s="82">
        <v>3</v>
      </c>
      <c r="G674" s="82">
        <v>124.06</v>
      </c>
      <c r="H674" s="82">
        <v>3.47</v>
      </c>
      <c r="I674" s="82">
        <v>2.8</v>
      </c>
      <c r="J674" s="82">
        <v>24.2</v>
      </c>
      <c r="K674" s="82">
        <v>970</v>
      </c>
      <c r="L674" s="82">
        <v>1</v>
      </c>
      <c r="M674" s="82">
        <v>-0.63</v>
      </c>
      <c r="N674" s="82">
        <v>0.57999999999999996</v>
      </c>
      <c r="O674" s="82">
        <v>-3.03</v>
      </c>
      <c r="P674" s="82">
        <v>17</v>
      </c>
      <c r="Q674" s="82"/>
      <c r="R674" s="82"/>
      <c r="S674" s="82"/>
      <c r="T674" s="82"/>
      <c r="U674" s="82"/>
      <c r="V674" s="82"/>
      <c r="W674" s="82"/>
      <c r="X674" s="82"/>
      <c r="Y674" s="82"/>
      <c r="Z674" s="82"/>
      <c r="AA674" s="82"/>
      <c r="AB674" s="82"/>
      <c r="AC674" s="82"/>
      <c r="AD674" s="82"/>
      <c r="AE674" s="82"/>
      <c r="AF674" s="82"/>
    </row>
    <row r="675" spans="1:32" x14ac:dyDescent="0.25">
      <c r="A675" s="51" t="str">
        <f t="shared" si="10"/>
        <v>Phosphatase AlcalineA1</v>
      </c>
      <c r="B675" s="84" t="s">
        <v>154</v>
      </c>
      <c r="C675" s="84" t="s">
        <v>17</v>
      </c>
      <c r="D675" s="84" t="s">
        <v>184</v>
      </c>
      <c r="E675" s="84" t="s">
        <v>190</v>
      </c>
      <c r="F675" s="82">
        <v>1</v>
      </c>
      <c r="G675" s="82">
        <v>26.6</v>
      </c>
      <c r="H675" s="82">
        <v>2.2999999999999998</v>
      </c>
      <c r="I675" s="85">
        <v>8.66</v>
      </c>
      <c r="J675" s="82">
        <v>8</v>
      </c>
      <c r="K675" s="82">
        <v>28337</v>
      </c>
      <c r="L675" s="82">
        <v>36</v>
      </c>
      <c r="M675" s="82" t="s">
        <v>186</v>
      </c>
      <c r="N675" s="82" t="s">
        <v>186</v>
      </c>
      <c r="O675" s="82" t="s">
        <v>186</v>
      </c>
      <c r="P675" s="82">
        <v>8</v>
      </c>
      <c r="Q675" s="82"/>
      <c r="R675" s="82"/>
      <c r="S675" s="82"/>
      <c r="T675" s="82"/>
      <c r="U675" s="82"/>
      <c r="V675" s="82"/>
      <c r="W675" s="82"/>
      <c r="X675" s="82"/>
      <c r="Y675" s="82"/>
      <c r="Z675" s="82"/>
      <c r="AA675" s="82"/>
      <c r="AB675" s="82"/>
      <c r="AC675" s="82"/>
      <c r="AD675" s="82"/>
      <c r="AE675" s="82"/>
      <c r="AF675" s="82"/>
    </row>
    <row r="676" spans="1:32" x14ac:dyDescent="0.25">
      <c r="A676" s="51" t="str">
        <f t="shared" si="10"/>
        <v>Phosphatase AlcalineB11</v>
      </c>
      <c r="B676" s="84" t="s">
        <v>155</v>
      </c>
      <c r="C676" s="84" t="s">
        <v>17</v>
      </c>
      <c r="D676" s="84" t="s">
        <v>193</v>
      </c>
      <c r="E676" s="84" t="s">
        <v>190</v>
      </c>
      <c r="F676" s="82">
        <v>1</v>
      </c>
      <c r="G676" s="82">
        <v>25.62</v>
      </c>
      <c r="H676" s="82">
        <v>1.85</v>
      </c>
      <c r="I676" s="82">
        <v>7.22</v>
      </c>
      <c r="J676" s="82">
        <v>8</v>
      </c>
      <c r="K676" s="82">
        <v>70</v>
      </c>
      <c r="L676" s="82">
        <v>1</v>
      </c>
      <c r="M676" s="82">
        <v>-0.43</v>
      </c>
      <c r="N676" s="82">
        <v>0.83</v>
      </c>
      <c r="O676" s="82">
        <v>-3.7</v>
      </c>
      <c r="P676" s="82">
        <v>8</v>
      </c>
      <c r="Q676" s="82"/>
      <c r="R676" s="82"/>
      <c r="S676" s="82"/>
      <c r="T676" s="82"/>
      <c r="U676" s="82"/>
      <c r="V676" s="82"/>
      <c r="W676" s="82"/>
      <c r="X676" s="82"/>
      <c r="Y676" s="82"/>
      <c r="Z676" s="82"/>
      <c r="AA676" s="82"/>
      <c r="AB676" s="82"/>
      <c r="AC676" s="82"/>
      <c r="AD676" s="82"/>
      <c r="AE676" s="82"/>
      <c r="AF676" s="82"/>
    </row>
    <row r="677" spans="1:32" x14ac:dyDescent="0.25">
      <c r="A677" s="51" t="str">
        <f t="shared" si="10"/>
        <v>Phosphatase AlcalineB21</v>
      </c>
      <c r="B677" s="84" t="s">
        <v>156</v>
      </c>
      <c r="C677" s="84" t="s">
        <v>17</v>
      </c>
      <c r="D677" s="84" t="s">
        <v>193</v>
      </c>
      <c r="E677" s="84" t="s">
        <v>190</v>
      </c>
      <c r="F677" s="82">
        <v>1</v>
      </c>
      <c r="G677" s="82">
        <v>24.99</v>
      </c>
      <c r="H677" s="82">
        <v>1.74</v>
      </c>
      <c r="I677" s="82">
        <v>6.96</v>
      </c>
      <c r="J677" s="82">
        <v>8</v>
      </c>
      <c r="K677" s="82">
        <v>72</v>
      </c>
      <c r="L677" s="82">
        <v>1</v>
      </c>
      <c r="M677" s="82">
        <v>-0.7</v>
      </c>
      <c r="N677" s="82">
        <v>0.8</v>
      </c>
      <c r="O677" s="82">
        <v>-6.07</v>
      </c>
      <c r="P677" s="82">
        <v>8</v>
      </c>
      <c r="Q677" s="82"/>
      <c r="R677" s="82"/>
      <c r="S677" s="82"/>
      <c r="T677" s="82"/>
      <c r="U677" s="82"/>
      <c r="V677" s="82"/>
      <c r="W677" s="82"/>
      <c r="X677" s="82"/>
      <c r="Y677" s="82"/>
      <c r="Z677" s="82"/>
      <c r="AA677" s="82"/>
      <c r="AB677" s="82"/>
      <c r="AC677" s="82"/>
      <c r="AD677" s="82"/>
      <c r="AE677" s="82"/>
      <c r="AF677" s="82"/>
    </row>
    <row r="678" spans="1:32" x14ac:dyDescent="0.25">
      <c r="A678" s="51" t="str">
        <f t="shared" si="10"/>
        <v>Phosphatase AlcalineB31</v>
      </c>
      <c r="B678" s="84" t="s">
        <v>157</v>
      </c>
      <c r="C678" s="84" t="s">
        <v>17</v>
      </c>
      <c r="D678" s="84" t="s">
        <v>193</v>
      </c>
      <c r="E678" s="84" t="s">
        <v>190</v>
      </c>
      <c r="F678" s="82">
        <v>1</v>
      </c>
      <c r="G678" s="82">
        <v>25.4</v>
      </c>
      <c r="H678" s="82">
        <v>2.13</v>
      </c>
      <c r="I678" s="86">
        <v>7.9</v>
      </c>
      <c r="J678" s="82">
        <v>8</v>
      </c>
      <c r="K678" s="82">
        <v>66</v>
      </c>
      <c r="L678" s="82">
        <v>1</v>
      </c>
      <c r="M678" s="82">
        <v>-0.52</v>
      </c>
      <c r="N678" s="82">
        <v>0.97</v>
      </c>
      <c r="O678" s="82">
        <v>-4.51</v>
      </c>
      <c r="P678" s="82">
        <v>8</v>
      </c>
      <c r="Q678" s="82"/>
      <c r="R678" s="82"/>
      <c r="S678" s="82"/>
      <c r="T678" s="82"/>
      <c r="U678" s="82"/>
      <c r="V678" s="82"/>
      <c r="W678" s="82"/>
      <c r="X678" s="82"/>
      <c r="Y678" s="82"/>
      <c r="Z678" s="82"/>
      <c r="AA678" s="82"/>
      <c r="AB678" s="82"/>
      <c r="AC678" s="82"/>
      <c r="AD678" s="82"/>
      <c r="AE678" s="82"/>
      <c r="AF678" s="82"/>
    </row>
    <row r="679" spans="1:32" x14ac:dyDescent="0.25">
      <c r="A679" s="51" t="str">
        <f t="shared" si="10"/>
        <v>Phosphatase AlcalineB41</v>
      </c>
      <c r="B679" s="84" t="s">
        <v>158</v>
      </c>
      <c r="C679" s="84" t="s">
        <v>17</v>
      </c>
      <c r="D679" s="84" t="s">
        <v>193</v>
      </c>
      <c r="E679" s="84" t="s">
        <v>190</v>
      </c>
      <c r="F679" s="82">
        <v>1</v>
      </c>
      <c r="G679" s="82">
        <v>26.25</v>
      </c>
      <c r="H679" s="82">
        <v>1.43</v>
      </c>
      <c r="I679" s="82">
        <v>5.46</v>
      </c>
      <c r="J679" s="82">
        <v>8</v>
      </c>
      <c r="K679" s="82">
        <v>59</v>
      </c>
      <c r="L679" s="82">
        <v>1</v>
      </c>
      <c r="M679" s="82">
        <v>-0.15</v>
      </c>
      <c r="N679" s="82">
        <v>0.63</v>
      </c>
      <c r="O679" s="82">
        <v>-1.33</v>
      </c>
      <c r="P679" s="82">
        <v>8</v>
      </c>
      <c r="Q679" s="82"/>
      <c r="R679" s="82"/>
      <c r="S679" s="82"/>
      <c r="T679" s="82"/>
      <c r="U679" s="82"/>
      <c r="V679" s="82"/>
      <c r="W679" s="82"/>
      <c r="X679" s="82"/>
      <c r="Y679" s="82"/>
      <c r="Z679" s="82"/>
      <c r="AA679" s="82"/>
      <c r="AB679" s="82"/>
      <c r="AC679" s="82"/>
      <c r="AD679" s="82"/>
      <c r="AE679" s="82"/>
      <c r="AF679" s="82"/>
    </row>
    <row r="680" spans="1:32" x14ac:dyDescent="0.25">
      <c r="A680" s="51" t="str">
        <f t="shared" si="10"/>
        <v>Phosphatase AlcalineB51</v>
      </c>
      <c r="B680" s="84" t="s">
        <v>159</v>
      </c>
      <c r="C680" s="84" t="s">
        <v>17</v>
      </c>
      <c r="D680" s="84" t="s">
        <v>193</v>
      </c>
      <c r="E680" s="84" t="s">
        <v>190</v>
      </c>
      <c r="F680" s="82">
        <v>1</v>
      </c>
      <c r="G680" s="82">
        <v>25.79</v>
      </c>
      <c r="H680" s="82">
        <v>1.79</v>
      </c>
      <c r="I680" s="82">
        <v>6.93</v>
      </c>
      <c r="J680" s="82">
        <v>8</v>
      </c>
      <c r="K680" s="82">
        <v>63</v>
      </c>
      <c r="L680" s="82">
        <v>1</v>
      </c>
      <c r="M680" s="82">
        <v>-0.35</v>
      </c>
      <c r="N680" s="82">
        <v>0.8</v>
      </c>
      <c r="O680" s="82">
        <v>-3.07</v>
      </c>
      <c r="P680" s="82">
        <v>8</v>
      </c>
      <c r="Q680" s="82"/>
      <c r="R680" s="82"/>
      <c r="S680" s="82"/>
      <c r="T680" s="82"/>
      <c r="U680" s="82"/>
      <c r="V680" s="82"/>
      <c r="W680" s="82"/>
      <c r="X680" s="82"/>
      <c r="Y680" s="82"/>
      <c r="Z680" s="82"/>
      <c r="AA680" s="82"/>
      <c r="AB680" s="82"/>
      <c r="AC680" s="82"/>
      <c r="AD680" s="82"/>
      <c r="AE680" s="82"/>
      <c r="AF680" s="82"/>
    </row>
    <row r="681" spans="1:32" x14ac:dyDescent="0.25">
      <c r="A681" s="51" t="str">
        <f t="shared" si="10"/>
        <v>Phosphatase AlcalineB61</v>
      </c>
      <c r="B681" s="84" t="s">
        <v>160</v>
      </c>
      <c r="C681" s="84" t="s">
        <v>17</v>
      </c>
      <c r="D681" s="84" t="s">
        <v>193</v>
      </c>
      <c r="E681" s="84" t="s">
        <v>190</v>
      </c>
      <c r="F681" s="82">
        <v>1</v>
      </c>
      <c r="G681" s="82">
        <v>25.59</v>
      </c>
      <c r="H681" s="82">
        <v>1.69</v>
      </c>
      <c r="I681" s="82">
        <v>6.61</v>
      </c>
      <c r="J681" s="82">
        <v>8</v>
      </c>
      <c r="K681" s="82">
        <v>68</v>
      </c>
      <c r="L681" s="82">
        <v>1</v>
      </c>
      <c r="M681" s="82">
        <v>-0.44</v>
      </c>
      <c r="N681" s="82">
        <v>0.76</v>
      </c>
      <c r="O681" s="82">
        <v>-3.8</v>
      </c>
      <c r="P681" s="82">
        <v>8</v>
      </c>
      <c r="Q681" s="82"/>
      <c r="R681" s="82"/>
      <c r="S681" s="82"/>
      <c r="T681" s="82"/>
      <c r="U681" s="82"/>
      <c r="V681" s="82"/>
      <c r="W681" s="82"/>
      <c r="X681" s="82"/>
      <c r="Y681" s="82"/>
      <c r="Z681" s="82"/>
      <c r="AA681" s="82"/>
      <c r="AB681" s="82"/>
      <c r="AC681" s="82"/>
      <c r="AD681" s="82"/>
      <c r="AE681" s="82"/>
      <c r="AF681" s="82"/>
    </row>
    <row r="682" spans="1:32" x14ac:dyDescent="0.25">
      <c r="A682" s="51" t="str">
        <f t="shared" si="10"/>
        <v>Phosphatase AlcalineB71</v>
      </c>
      <c r="B682" s="84" t="s">
        <v>161</v>
      </c>
      <c r="C682" s="84" t="s">
        <v>17</v>
      </c>
      <c r="D682" s="84" t="s">
        <v>193</v>
      </c>
      <c r="E682" s="84" t="s">
        <v>190</v>
      </c>
      <c r="F682" s="82">
        <v>1</v>
      </c>
      <c r="G682" s="82">
        <v>25.2</v>
      </c>
      <c r="H682" s="82">
        <v>2.4700000000000002</v>
      </c>
      <c r="I682" s="85">
        <v>8.8000000000000007</v>
      </c>
      <c r="J682" s="82">
        <v>8</v>
      </c>
      <c r="K682" s="82">
        <v>76</v>
      </c>
      <c r="L682" s="82">
        <v>1</v>
      </c>
      <c r="M682" s="82">
        <v>-0.61</v>
      </c>
      <c r="N682" s="82">
        <v>1.1299999999999999</v>
      </c>
      <c r="O682" s="82">
        <v>-5.26</v>
      </c>
      <c r="P682" s="82">
        <v>8</v>
      </c>
      <c r="Q682" s="82"/>
      <c r="R682" s="82"/>
      <c r="S682" s="82"/>
      <c r="T682" s="82"/>
      <c r="U682" s="82"/>
      <c r="V682" s="82"/>
      <c r="W682" s="82"/>
      <c r="X682" s="82"/>
      <c r="Y682" s="82"/>
      <c r="Z682" s="82"/>
      <c r="AA682" s="82"/>
      <c r="AB682" s="82"/>
      <c r="AC682" s="82"/>
      <c r="AD682" s="82"/>
      <c r="AE682" s="82"/>
      <c r="AF682" s="82"/>
    </row>
    <row r="683" spans="1:32" x14ac:dyDescent="0.25">
      <c r="A683" s="51" t="str">
        <f t="shared" si="10"/>
        <v>Phosphatase AlcalineB81</v>
      </c>
      <c r="B683" s="84" t="s">
        <v>162</v>
      </c>
      <c r="C683" s="84" t="s">
        <v>17</v>
      </c>
      <c r="D683" s="84" t="s">
        <v>193</v>
      </c>
      <c r="E683" s="84" t="s">
        <v>190</v>
      </c>
      <c r="F683" s="82">
        <v>1</v>
      </c>
      <c r="G683" s="82">
        <v>24.65</v>
      </c>
      <c r="H683" s="82">
        <v>1.74</v>
      </c>
      <c r="I683" s="82">
        <v>7.04</v>
      </c>
      <c r="J683" s="82">
        <v>8</v>
      </c>
      <c r="K683" s="82">
        <v>78</v>
      </c>
      <c r="L683" s="82">
        <v>1</v>
      </c>
      <c r="M683" s="82">
        <v>-0.85</v>
      </c>
      <c r="N683" s="82">
        <v>0.81</v>
      </c>
      <c r="O683" s="82">
        <v>-7.34</v>
      </c>
      <c r="P683" s="82">
        <v>8</v>
      </c>
      <c r="Q683" s="82"/>
      <c r="R683" s="82"/>
      <c r="S683" s="82"/>
      <c r="T683" s="82"/>
      <c r="U683" s="82"/>
      <c r="V683" s="82"/>
      <c r="W683" s="82"/>
      <c r="X683" s="82"/>
      <c r="Y683" s="82"/>
      <c r="Z683" s="82"/>
      <c r="AA683" s="82"/>
      <c r="AB683" s="82"/>
      <c r="AC683" s="82"/>
      <c r="AD683" s="82"/>
      <c r="AE683" s="82"/>
      <c r="AF683" s="82"/>
    </row>
    <row r="684" spans="1:32" x14ac:dyDescent="0.25">
      <c r="A684" s="51" t="str">
        <f t="shared" si="10"/>
        <v>Phosphatase AlcalineB91</v>
      </c>
      <c r="B684" s="84" t="s">
        <v>163</v>
      </c>
      <c r="C684" s="84" t="s">
        <v>17</v>
      </c>
      <c r="D684" s="84" t="s">
        <v>193</v>
      </c>
      <c r="E684" s="84" t="s">
        <v>190</v>
      </c>
      <c r="F684" s="82">
        <v>1</v>
      </c>
      <c r="G684" s="82">
        <v>24.28</v>
      </c>
      <c r="H684" s="82">
        <v>1.58</v>
      </c>
      <c r="I684" s="82">
        <v>6.52</v>
      </c>
      <c r="J684" s="82">
        <v>8</v>
      </c>
      <c r="K684" s="82">
        <v>73</v>
      </c>
      <c r="L684" s="82">
        <v>1</v>
      </c>
      <c r="M684" s="82">
        <v>-1.01</v>
      </c>
      <c r="N684" s="82">
        <v>0.75</v>
      </c>
      <c r="O684" s="85">
        <v>-8.73</v>
      </c>
      <c r="P684" s="82">
        <v>8</v>
      </c>
      <c r="Q684" s="82"/>
      <c r="R684" s="82"/>
      <c r="S684" s="82"/>
      <c r="T684" s="82"/>
      <c r="U684" s="82"/>
      <c r="V684" s="82"/>
      <c r="W684" s="82"/>
      <c r="X684" s="82"/>
      <c r="Y684" s="82"/>
      <c r="Z684" s="82"/>
      <c r="AA684" s="82"/>
      <c r="AB684" s="82"/>
      <c r="AC684" s="82"/>
      <c r="AD684" s="82"/>
      <c r="AE684" s="82"/>
      <c r="AF684" s="82"/>
    </row>
    <row r="685" spans="1:32" x14ac:dyDescent="0.25">
      <c r="A685" s="51" t="str">
        <f t="shared" si="10"/>
        <v>Phosphatase AlcalineB101</v>
      </c>
      <c r="B685" s="84" t="s">
        <v>164</v>
      </c>
      <c r="C685" s="84" t="s">
        <v>17</v>
      </c>
      <c r="D685" s="84" t="s">
        <v>193</v>
      </c>
      <c r="E685" s="84" t="s">
        <v>190</v>
      </c>
      <c r="F685" s="82">
        <v>1</v>
      </c>
      <c r="G685" s="82">
        <v>24.94</v>
      </c>
      <c r="H685" s="82">
        <v>1.52</v>
      </c>
      <c r="I685" s="82">
        <v>6.11</v>
      </c>
      <c r="J685" s="82">
        <v>8</v>
      </c>
      <c r="K685" s="82">
        <v>80</v>
      </c>
      <c r="L685" s="82">
        <v>1</v>
      </c>
      <c r="M685" s="82">
        <v>-0.72</v>
      </c>
      <c r="N685" s="82">
        <v>0.7</v>
      </c>
      <c r="O685" s="82">
        <v>-6.24</v>
      </c>
      <c r="P685" s="82">
        <v>8</v>
      </c>
      <c r="Q685" s="82"/>
      <c r="R685" s="82"/>
      <c r="S685" s="82"/>
      <c r="T685" s="82"/>
      <c r="U685" s="82"/>
      <c r="V685" s="82"/>
      <c r="W685" s="82"/>
      <c r="X685" s="82"/>
      <c r="Y685" s="82"/>
      <c r="Z685" s="82"/>
      <c r="AA685" s="82"/>
      <c r="AB685" s="82"/>
      <c r="AC685" s="82"/>
      <c r="AD685" s="82"/>
      <c r="AE685" s="82"/>
      <c r="AF685" s="82"/>
    </row>
    <row r="686" spans="1:32" x14ac:dyDescent="0.25">
      <c r="A686" s="51" t="str">
        <f t="shared" si="10"/>
        <v>Phosphatase AlcalineB111</v>
      </c>
      <c r="B686" s="84" t="s">
        <v>165</v>
      </c>
      <c r="C686" s="84" t="s">
        <v>17</v>
      </c>
      <c r="D686" s="84" t="s">
        <v>193</v>
      </c>
      <c r="E686" s="84" t="s">
        <v>190</v>
      </c>
      <c r="F686" s="82">
        <v>1</v>
      </c>
      <c r="G686" s="82">
        <v>24.74</v>
      </c>
      <c r="H686" s="82">
        <v>1.76</v>
      </c>
      <c r="I686" s="82">
        <v>7.12</v>
      </c>
      <c r="J686" s="82">
        <v>8</v>
      </c>
      <c r="K686" s="82">
        <v>65</v>
      </c>
      <c r="L686" s="82">
        <v>1</v>
      </c>
      <c r="M686" s="82">
        <v>-0.81</v>
      </c>
      <c r="N686" s="82">
        <v>0.82</v>
      </c>
      <c r="O686" s="82">
        <v>-6.99</v>
      </c>
      <c r="P686" s="82">
        <v>8</v>
      </c>
      <c r="Q686" s="82"/>
      <c r="R686" s="82"/>
      <c r="S686" s="82"/>
      <c r="T686" s="82"/>
      <c r="U686" s="82"/>
      <c r="V686" s="82"/>
      <c r="W686" s="82"/>
      <c r="X686" s="82"/>
      <c r="Y686" s="82"/>
      <c r="Z686" s="82"/>
      <c r="AA686" s="82"/>
      <c r="AB686" s="82"/>
      <c r="AC686" s="82"/>
      <c r="AD686" s="82"/>
      <c r="AE686" s="82"/>
      <c r="AF686" s="82"/>
    </row>
    <row r="687" spans="1:32" x14ac:dyDescent="0.25">
      <c r="A687" s="51" t="str">
        <f t="shared" si="10"/>
        <v>Phosphatase AlcalineB121</v>
      </c>
      <c r="B687" s="84" t="s">
        <v>166</v>
      </c>
      <c r="C687" s="84" t="s">
        <v>17</v>
      </c>
      <c r="D687" s="84" t="s">
        <v>193</v>
      </c>
      <c r="E687" s="84" t="s">
        <v>190</v>
      </c>
      <c r="F687" s="82">
        <v>1</v>
      </c>
      <c r="G687" s="82">
        <v>25.13</v>
      </c>
      <c r="H687" s="82">
        <v>1.47</v>
      </c>
      <c r="I687" s="82">
        <v>5.86</v>
      </c>
      <c r="J687" s="82">
        <v>8</v>
      </c>
      <c r="K687" s="82">
        <v>82</v>
      </c>
      <c r="L687" s="82">
        <v>1</v>
      </c>
      <c r="M687" s="82">
        <v>-0.64</v>
      </c>
      <c r="N687" s="82">
        <v>0.68</v>
      </c>
      <c r="O687" s="82">
        <v>-5.55</v>
      </c>
      <c r="P687" s="82">
        <v>8</v>
      </c>
      <c r="Q687" s="82"/>
      <c r="R687" s="82"/>
      <c r="S687" s="82"/>
      <c r="T687" s="82"/>
      <c r="U687" s="82"/>
      <c r="V687" s="82"/>
      <c r="W687" s="82"/>
      <c r="X687" s="82"/>
      <c r="Y687" s="82"/>
      <c r="Z687" s="82"/>
      <c r="AA687" s="82"/>
      <c r="AB687" s="82"/>
      <c r="AC687" s="82"/>
      <c r="AD687" s="82"/>
      <c r="AE687" s="82"/>
      <c r="AF687" s="82"/>
    </row>
    <row r="688" spans="1:32" x14ac:dyDescent="0.25">
      <c r="A688" s="51" t="str">
        <f t="shared" si="10"/>
        <v>Phosphatase AlcalineB131</v>
      </c>
      <c r="B688" s="84" t="s">
        <v>167</v>
      </c>
      <c r="C688" s="84" t="s">
        <v>17</v>
      </c>
      <c r="D688" s="84" t="s">
        <v>193</v>
      </c>
      <c r="E688" s="84" t="s">
        <v>190</v>
      </c>
      <c r="F688" s="82">
        <v>1</v>
      </c>
      <c r="G688" s="82">
        <v>25.18</v>
      </c>
      <c r="H688" s="82">
        <v>1.85</v>
      </c>
      <c r="I688" s="82">
        <v>7.33</v>
      </c>
      <c r="J688" s="82">
        <v>8</v>
      </c>
      <c r="K688" s="82">
        <v>852</v>
      </c>
      <c r="L688" s="82">
        <v>1</v>
      </c>
      <c r="M688" s="82">
        <v>-0.62</v>
      </c>
      <c r="N688" s="82">
        <v>0.85</v>
      </c>
      <c r="O688" s="82">
        <v>-5.33</v>
      </c>
      <c r="P688" s="82">
        <v>8</v>
      </c>
      <c r="Q688" s="82"/>
      <c r="R688" s="82"/>
      <c r="S688" s="82"/>
      <c r="T688" s="82"/>
      <c r="U688" s="82"/>
      <c r="V688" s="82"/>
      <c r="W688" s="82"/>
      <c r="X688" s="82"/>
      <c r="Y688" s="82"/>
      <c r="Z688" s="82"/>
      <c r="AA688" s="82"/>
      <c r="AB688" s="82"/>
      <c r="AC688" s="82"/>
      <c r="AD688" s="82"/>
      <c r="AE688" s="82"/>
      <c r="AF688" s="82"/>
    </row>
    <row r="689" spans="1:32" x14ac:dyDescent="0.25">
      <c r="A689" s="51" t="str">
        <f t="shared" si="10"/>
        <v>Phosphatase AlcalineA2</v>
      </c>
      <c r="B689" s="84" t="s">
        <v>154</v>
      </c>
      <c r="C689" s="84" t="s">
        <v>17</v>
      </c>
      <c r="D689" s="84" t="s">
        <v>184</v>
      </c>
      <c r="E689" s="84" t="s">
        <v>190</v>
      </c>
      <c r="F689" s="82">
        <v>2</v>
      </c>
      <c r="G689" s="82">
        <v>151.79</v>
      </c>
      <c r="H689" s="82">
        <v>6.34</v>
      </c>
      <c r="I689" s="82">
        <v>4.17</v>
      </c>
      <c r="J689" s="82">
        <v>6</v>
      </c>
      <c r="K689" s="82">
        <v>18264</v>
      </c>
      <c r="L689" s="82">
        <v>23</v>
      </c>
      <c r="M689" s="82" t="s">
        <v>186</v>
      </c>
      <c r="N689" s="82" t="s">
        <v>186</v>
      </c>
      <c r="O689" s="82" t="s">
        <v>186</v>
      </c>
      <c r="P689" s="82">
        <v>6.7</v>
      </c>
      <c r="Q689" s="82"/>
      <c r="R689" s="82"/>
      <c r="S689" s="82"/>
      <c r="T689" s="82"/>
      <c r="U689" s="82"/>
      <c r="V689" s="82"/>
      <c r="W689" s="82"/>
      <c r="X689" s="82"/>
      <c r="Y689" s="82"/>
      <c r="Z689" s="82"/>
      <c r="AA689" s="82"/>
      <c r="AB689" s="82"/>
      <c r="AC689" s="82"/>
      <c r="AD689" s="82"/>
      <c r="AE689" s="82"/>
      <c r="AF689" s="82"/>
    </row>
    <row r="690" spans="1:32" x14ac:dyDescent="0.25">
      <c r="A690" s="51" t="str">
        <f t="shared" si="10"/>
        <v>Phosphatase AlcalineB12</v>
      </c>
      <c r="B690" s="84" t="s">
        <v>155</v>
      </c>
      <c r="C690" s="84" t="s">
        <v>17</v>
      </c>
      <c r="D690" s="84" t="s">
        <v>193</v>
      </c>
      <c r="E690" s="84" t="s">
        <v>190</v>
      </c>
      <c r="F690" s="82">
        <v>2</v>
      </c>
      <c r="G690" s="82">
        <v>149</v>
      </c>
      <c r="H690" s="82">
        <v>5.93</v>
      </c>
      <c r="I690" s="82">
        <v>3.98</v>
      </c>
      <c r="J690" s="82">
        <v>6</v>
      </c>
      <c r="K690" s="82">
        <v>63</v>
      </c>
      <c r="L690" s="82">
        <v>1</v>
      </c>
      <c r="M690" s="82">
        <v>-0.44</v>
      </c>
      <c r="N690" s="82">
        <v>0.95</v>
      </c>
      <c r="O690" s="82">
        <v>-1.84</v>
      </c>
      <c r="P690" s="82">
        <v>6.7</v>
      </c>
      <c r="Q690" s="82"/>
      <c r="R690" s="82"/>
      <c r="S690" s="82"/>
      <c r="T690" s="82"/>
      <c r="U690" s="82"/>
      <c r="V690" s="82"/>
      <c r="W690" s="82"/>
      <c r="X690" s="82"/>
      <c r="Y690" s="82"/>
      <c r="Z690" s="82"/>
      <c r="AA690" s="82"/>
      <c r="AB690" s="82"/>
      <c r="AC690" s="82"/>
      <c r="AD690" s="82"/>
      <c r="AE690" s="82"/>
      <c r="AF690" s="82"/>
    </row>
    <row r="691" spans="1:32" x14ac:dyDescent="0.25">
      <c r="A691" s="51" t="str">
        <f t="shared" si="10"/>
        <v>Phosphatase AlcalineB22</v>
      </c>
      <c r="B691" s="84" t="s">
        <v>156</v>
      </c>
      <c r="C691" s="84" t="s">
        <v>17</v>
      </c>
      <c r="D691" s="84" t="s">
        <v>193</v>
      </c>
      <c r="E691" s="84" t="s">
        <v>190</v>
      </c>
      <c r="F691" s="82">
        <v>2</v>
      </c>
      <c r="G691" s="82">
        <v>149.94999999999999</v>
      </c>
      <c r="H691" s="82">
        <v>4.3499999999999996</v>
      </c>
      <c r="I691" s="82">
        <v>2.9</v>
      </c>
      <c r="J691" s="82">
        <v>6</v>
      </c>
      <c r="K691" s="82">
        <v>60</v>
      </c>
      <c r="L691" s="82">
        <v>1</v>
      </c>
      <c r="M691" s="82">
        <v>-0.28999999999999998</v>
      </c>
      <c r="N691" s="82">
        <v>0.7</v>
      </c>
      <c r="O691" s="82">
        <v>-1.21</v>
      </c>
      <c r="P691" s="82">
        <v>6.7</v>
      </c>
      <c r="Q691" s="82"/>
      <c r="R691" s="82"/>
      <c r="S691" s="82"/>
      <c r="T691" s="82"/>
      <c r="U691" s="82"/>
      <c r="V691" s="82"/>
      <c r="W691" s="82"/>
      <c r="X691" s="82"/>
      <c r="Y691" s="82"/>
      <c r="Z691" s="82"/>
      <c r="AA691" s="82"/>
      <c r="AB691" s="82"/>
      <c r="AC691" s="82"/>
      <c r="AD691" s="82"/>
      <c r="AE691" s="82"/>
      <c r="AF691" s="82"/>
    </row>
    <row r="692" spans="1:32" x14ac:dyDescent="0.25">
      <c r="A692" s="51" t="str">
        <f t="shared" si="10"/>
        <v>Phosphatase AlcalineB32</v>
      </c>
      <c r="B692" s="84" t="s">
        <v>157</v>
      </c>
      <c r="C692" s="84" t="s">
        <v>17</v>
      </c>
      <c r="D692" s="84" t="s">
        <v>193</v>
      </c>
      <c r="E692" s="84" t="s">
        <v>190</v>
      </c>
      <c r="F692" s="82">
        <v>2</v>
      </c>
      <c r="G692" s="82">
        <v>149.02000000000001</v>
      </c>
      <c r="H692" s="82">
        <v>4.83</v>
      </c>
      <c r="I692" s="82">
        <v>3.24</v>
      </c>
      <c r="J692" s="82">
        <v>6</v>
      </c>
      <c r="K692" s="82">
        <v>68</v>
      </c>
      <c r="L692" s="82">
        <v>1</v>
      </c>
      <c r="M692" s="82">
        <v>-0.44</v>
      </c>
      <c r="N692" s="82">
        <v>0.78</v>
      </c>
      <c r="O692" s="82">
        <v>-1.82</v>
      </c>
      <c r="P692" s="82">
        <v>6.7</v>
      </c>
      <c r="Q692" s="82"/>
      <c r="R692" s="82"/>
      <c r="S692" s="82"/>
      <c r="T692" s="82"/>
      <c r="U692" s="82"/>
      <c r="V692" s="82"/>
      <c r="W692" s="82"/>
      <c r="X692" s="82"/>
      <c r="Y692" s="82"/>
      <c r="Z692" s="82"/>
      <c r="AA692" s="82"/>
      <c r="AB692" s="82"/>
      <c r="AC692" s="82"/>
      <c r="AD692" s="82"/>
      <c r="AE692" s="82"/>
      <c r="AF692" s="82"/>
    </row>
    <row r="693" spans="1:32" x14ac:dyDescent="0.25">
      <c r="A693" s="51" t="str">
        <f t="shared" si="10"/>
        <v>Phosphatase AlcalineB42</v>
      </c>
      <c r="B693" s="84" t="s">
        <v>158</v>
      </c>
      <c r="C693" s="84" t="s">
        <v>17</v>
      </c>
      <c r="D693" s="84" t="s">
        <v>193</v>
      </c>
      <c r="E693" s="84" t="s">
        <v>190</v>
      </c>
      <c r="F693" s="82">
        <v>2</v>
      </c>
      <c r="G693" s="82">
        <v>151.99</v>
      </c>
      <c r="H693" s="82">
        <v>3.51</v>
      </c>
      <c r="I693" s="82">
        <v>2.31</v>
      </c>
      <c r="J693" s="82">
        <v>6</v>
      </c>
      <c r="K693" s="82">
        <v>58</v>
      </c>
      <c r="L693" s="82">
        <v>1</v>
      </c>
      <c r="M693" s="82">
        <v>0.03</v>
      </c>
      <c r="N693" s="82">
        <v>0.55000000000000004</v>
      </c>
      <c r="O693" s="82">
        <v>0.13</v>
      </c>
      <c r="P693" s="82">
        <v>6.7</v>
      </c>
      <c r="Q693" s="82"/>
      <c r="R693" s="82"/>
      <c r="S693" s="82"/>
      <c r="T693" s="82"/>
      <c r="U693" s="82"/>
      <c r="V693" s="82"/>
      <c r="W693" s="82"/>
      <c r="X693" s="82"/>
      <c r="Y693" s="82"/>
      <c r="Z693" s="82"/>
      <c r="AA693" s="82"/>
      <c r="AB693" s="82"/>
      <c r="AC693" s="82"/>
      <c r="AD693" s="82"/>
      <c r="AE693" s="82"/>
      <c r="AF693" s="82"/>
    </row>
    <row r="694" spans="1:32" x14ac:dyDescent="0.25">
      <c r="A694" s="51" t="str">
        <f t="shared" si="10"/>
        <v>Phosphatase AlcalineB52</v>
      </c>
      <c r="B694" s="84" t="s">
        <v>159</v>
      </c>
      <c r="C694" s="84" t="s">
        <v>17</v>
      </c>
      <c r="D694" s="84" t="s">
        <v>193</v>
      </c>
      <c r="E694" s="84" t="s">
        <v>190</v>
      </c>
      <c r="F694" s="82">
        <v>2</v>
      </c>
      <c r="G694" s="82">
        <v>150.19</v>
      </c>
      <c r="H694" s="82">
        <v>4.1500000000000004</v>
      </c>
      <c r="I694" s="82">
        <v>2.77</v>
      </c>
      <c r="J694" s="82">
        <v>6</v>
      </c>
      <c r="K694" s="82">
        <v>58</v>
      </c>
      <c r="L694" s="82">
        <v>1</v>
      </c>
      <c r="M694" s="82">
        <v>-0.25</v>
      </c>
      <c r="N694" s="82">
        <v>0.66</v>
      </c>
      <c r="O694" s="82">
        <v>-1.05</v>
      </c>
      <c r="P694" s="82">
        <v>6.7</v>
      </c>
      <c r="Q694" s="82"/>
      <c r="R694" s="82"/>
      <c r="S694" s="82"/>
      <c r="T694" s="82"/>
      <c r="U694" s="82"/>
      <c r="V694" s="82"/>
      <c r="W694" s="82"/>
      <c r="X694" s="82"/>
      <c r="Y694" s="82"/>
      <c r="Z694" s="82"/>
      <c r="AA694" s="82"/>
      <c r="AB694" s="82"/>
      <c r="AC694" s="82"/>
      <c r="AD694" s="82"/>
      <c r="AE694" s="82"/>
      <c r="AF694" s="82"/>
    </row>
    <row r="695" spans="1:32" x14ac:dyDescent="0.25">
      <c r="A695" s="51" t="str">
        <f t="shared" si="10"/>
        <v>Phosphatase AlcalineB62</v>
      </c>
      <c r="B695" s="84" t="s">
        <v>160</v>
      </c>
      <c r="C695" s="84" t="s">
        <v>17</v>
      </c>
      <c r="D695" s="84" t="s">
        <v>193</v>
      </c>
      <c r="E695" s="84" t="s">
        <v>190</v>
      </c>
      <c r="F695" s="82">
        <v>2</v>
      </c>
      <c r="G695" s="82">
        <v>146.63</v>
      </c>
      <c r="H695" s="82">
        <v>4.4000000000000004</v>
      </c>
      <c r="I695" s="82">
        <v>3</v>
      </c>
      <c r="J695" s="82">
        <v>6</v>
      </c>
      <c r="K695" s="82">
        <v>65</v>
      </c>
      <c r="L695" s="82">
        <v>1</v>
      </c>
      <c r="M695" s="82">
        <v>-0.81</v>
      </c>
      <c r="N695" s="82">
        <v>0.72</v>
      </c>
      <c r="O695" s="82">
        <v>-3.4</v>
      </c>
      <c r="P695" s="82">
        <v>6.7</v>
      </c>
      <c r="Q695" s="82"/>
      <c r="R695" s="82"/>
      <c r="S695" s="82"/>
      <c r="T695" s="82"/>
      <c r="U695" s="82"/>
      <c r="V695" s="82"/>
      <c r="W695" s="82"/>
      <c r="X695" s="82"/>
      <c r="Y695" s="82"/>
      <c r="Z695" s="82"/>
      <c r="AA695" s="82"/>
      <c r="AB695" s="82"/>
      <c r="AC695" s="82"/>
      <c r="AD695" s="82"/>
      <c r="AE695" s="82"/>
      <c r="AF695" s="82"/>
    </row>
    <row r="696" spans="1:32" x14ac:dyDescent="0.25">
      <c r="A696" s="51" t="str">
        <f t="shared" si="10"/>
        <v>Phosphatase AlcalineB72</v>
      </c>
      <c r="B696" s="84" t="s">
        <v>161</v>
      </c>
      <c r="C696" s="84" t="s">
        <v>17</v>
      </c>
      <c r="D696" s="84" t="s">
        <v>193</v>
      </c>
      <c r="E696" s="84" t="s">
        <v>190</v>
      </c>
      <c r="F696" s="82">
        <v>2</v>
      </c>
      <c r="G696" s="82">
        <v>147.02000000000001</v>
      </c>
      <c r="H696" s="82">
        <v>4.8</v>
      </c>
      <c r="I696" s="82">
        <v>3.27</v>
      </c>
      <c r="J696" s="82">
        <v>6</v>
      </c>
      <c r="K696" s="82">
        <v>65</v>
      </c>
      <c r="L696" s="82">
        <v>1</v>
      </c>
      <c r="M696" s="82">
        <v>-0.75</v>
      </c>
      <c r="N696" s="82">
        <v>0.78</v>
      </c>
      <c r="O696" s="82">
        <v>-3.14</v>
      </c>
      <c r="P696" s="82">
        <v>6.7</v>
      </c>
      <c r="Q696" s="82"/>
      <c r="R696" s="82"/>
      <c r="S696" s="82"/>
      <c r="T696" s="82"/>
      <c r="U696" s="82"/>
      <c r="V696" s="82"/>
      <c r="W696" s="82"/>
      <c r="X696" s="82"/>
      <c r="Y696" s="82"/>
      <c r="Z696" s="82"/>
      <c r="AA696" s="82"/>
      <c r="AB696" s="82"/>
      <c r="AC696" s="82"/>
      <c r="AD696" s="82"/>
      <c r="AE696" s="82"/>
      <c r="AF696" s="82"/>
    </row>
    <row r="697" spans="1:32" x14ac:dyDescent="0.25">
      <c r="A697" s="51" t="str">
        <f t="shared" si="10"/>
        <v>Phosphatase AlcalineB82</v>
      </c>
      <c r="B697" s="84" t="s">
        <v>162</v>
      </c>
      <c r="C697" s="84" t="s">
        <v>17</v>
      </c>
      <c r="D697" s="84" t="s">
        <v>193</v>
      </c>
      <c r="E697" s="84" t="s">
        <v>190</v>
      </c>
      <c r="F697" s="82">
        <v>2</v>
      </c>
      <c r="G697" s="82">
        <v>147.97</v>
      </c>
      <c r="H697" s="82">
        <v>3.7</v>
      </c>
      <c r="I697" s="82">
        <v>2.5</v>
      </c>
      <c r="J697" s="82">
        <v>6</v>
      </c>
      <c r="K697" s="82">
        <v>68</v>
      </c>
      <c r="L697" s="82">
        <v>1</v>
      </c>
      <c r="M697" s="82">
        <v>-0.6</v>
      </c>
      <c r="N697" s="82">
        <v>0.6</v>
      </c>
      <c r="O697" s="82">
        <v>-2.5099999999999998</v>
      </c>
      <c r="P697" s="82">
        <v>6.7</v>
      </c>
      <c r="Q697" s="82"/>
      <c r="R697" s="82"/>
      <c r="S697" s="82"/>
      <c r="T697" s="82"/>
      <c r="U697" s="82"/>
      <c r="V697" s="82"/>
      <c r="W697" s="82"/>
      <c r="X697" s="82"/>
      <c r="Y697" s="82"/>
      <c r="Z697" s="82"/>
      <c r="AA697" s="82"/>
      <c r="AB697" s="82"/>
      <c r="AC697" s="82"/>
      <c r="AD697" s="82"/>
      <c r="AE697" s="82"/>
      <c r="AF697" s="82"/>
    </row>
    <row r="698" spans="1:32" x14ac:dyDescent="0.25">
      <c r="A698" s="51" t="str">
        <f t="shared" si="10"/>
        <v>Phosphatase AlcalineB92</v>
      </c>
      <c r="B698" s="84" t="s">
        <v>163</v>
      </c>
      <c r="C698" s="84" t="s">
        <v>17</v>
      </c>
      <c r="D698" s="84" t="s">
        <v>193</v>
      </c>
      <c r="E698" s="84" t="s">
        <v>190</v>
      </c>
      <c r="F698" s="82">
        <v>2</v>
      </c>
      <c r="G698" s="82">
        <v>144.04</v>
      </c>
      <c r="H698" s="82">
        <v>4.26</v>
      </c>
      <c r="I698" s="82">
        <v>2.96</v>
      </c>
      <c r="J698" s="82">
        <v>6</v>
      </c>
      <c r="K698" s="82">
        <v>69</v>
      </c>
      <c r="L698" s="82">
        <v>1</v>
      </c>
      <c r="M698" s="82">
        <v>-1.22</v>
      </c>
      <c r="N698" s="82">
        <v>0.71</v>
      </c>
      <c r="O698" s="82">
        <v>-5.1100000000000003</v>
      </c>
      <c r="P698" s="82">
        <v>6.7</v>
      </c>
      <c r="Q698" s="82"/>
      <c r="R698" s="82"/>
      <c r="S698" s="82"/>
      <c r="T698" s="82"/>
      <c r="U698" s="82"/>
      <c r="V698" s="82"/>
      <c r="W698" s="82"/>
      <c r="X698" s="82"/>
      <c r="Y698" s="82"/>
      <c r="Z698" s="82"/>
      <c r="AA698" s="82"/>
      <c r="AB698" s="82"/>
      <c r="AC698" s="82"/>
      <c r="AD698" s="82"/>
      <c r="AE698" s="82"/>
      <c r="AF698" s="82"/>
    </row>
    <row r="699" spans="1:32" x14ac:dyDescent="0.25">
      <c r="A699" s="51" t="str">
        <f t="shared" si="10"/>
        <v>Phosphatase AlcalineB102</v>
      </c>
      <c r="B699" s="84" t="s">
        <v>164</v>
      </c>
      <c r="C699" s="84" t="s">
        <v>17</v>
      </c>
      <c r="D699" s="84" t="s">
        <v>193</v>
      </c>
      <c r="E699" s="84" t="s">
        <v>190</v>
      </c>
      <c r="F699" s="82">
        <v>2</v>
      </c>
      <c r="G699" s="82">
        <v>145.41</v>
      </c>
      <c r="H699" s="82">
        <v>3.7</v>
      </c>
      <c r="I699" s="82">
        <v>2.54</v>
      </c>
      <c r="J699" s="82">
        <v>6</v>
      </c>
      <c r="K699" s="82">
        <v>73</v>
      </c>
      <c r="L699" s="82">
        <v>1</v>
      </c>
      <c r="M699" s="82">
        <v>-1.01</v>
      </c>
      <c r="N699" s="82">
        <v>0.61</v>
      </c>
      <c r="O699" s="82">
        <v>-4.2</v>
      </c>
      <c r="P699" s="82">
        <v>6.7</v>
      </c>
      <c r="Q699" s="82"/>
      <c r="R699" s="82"/>
      <c r="S699" s="82"/>
      <c r="T699" s="82"/>
      <c r="U699" s="82"/>
      <c r="V699" s="82"/>
      <c r="W699" s="82"/>
      <c r="X699" s="82"/>
      <c r="Y699" s="82"/>
      <c r="Z699" s="82"/>
      <c r="AA699" s="82"/>
      <c r="AB699" s="82"/>
      <c r="AC699" s="82"/>
      <c r="AD699" s="82"/>
      <c r="AE699" s="82"/>
      <c r="AF699" s="82"/>
    </row>
    <row r="700" spans="1:32" x14ac:dyDescent="0.25">
      <c r="A700" s="51" t="str">
        <f t="shared" si="10"/>
        <v>Phosphatase AlcalineB112</v>
      </c>
      <c r="B700" s="84" t="s">
        <v>165</v>
      </c>
      <c r="C700" s="84" t="s">
        <v>17</v>
      </c>
      <c r="D700" s="84" t="s">
        <v>193</v>
      </c>
      <c r="E700" s="84" t="s">
        <v>190</v>
      </c>
      <c r="F700" s="82">
        <v>2</v>
      </c>
      <c r="G700" s="82">
        <v>145.33000000000001</v>
      </c>
      <c r="H700" s="82">
        <v>4.34</v>
      </c>
      <c r="I700" s="82">
        <v>2.99</v>
      </c>
      <c r="J700" s="82">
        <v>6</v>
      </c>
      <c r="K700" s="82">
        <v>61</v>
      </c>
      <c r="L700" s="82">
        <v>1</v>
      </c>
      <c r="M700" s="82">
        <v>-1.02</v>
      </c>
      <c r="N700" s="82">
        <v>0.72</v>
      </c>
      <c r="O700" s="82">
        <v>-4.25</v>
      </c>
      <c r="P700" s="82">
        <v>6.7</v>
      </c>
      <c r="Q700" s="82"/>
      <c r="R700" s="82"/>
      <c r="S700" s="82"/>
      <c r="T700" s="82"/>
      <c r="U700" s="82"/>
      <c r="V700" s="82"/>
      <c r="W700" s="82"/>
      <c r="X700" s="82"/>
      <c r="Y700" s="82"/>
      <c r="Z700" s="82"/>
      <c r="AA700" s="82"/>
      <c r="AB700" s="82"/>
      <c r="AC700" s="82"/>
      <c r="AD700" s="82"/>
      <c r="AE700" s="82"/>
      <c r="AF700" s="82"/>
    </row>
    <row r="701" spans="1:32" x14ac:dyDescent="0.25">
      <c r="A701" s="51" t="str">
        <f t="shared" si="10"/>
        <v>Phosphatase AlcalineB122</v>
      </c>
      <c r="B701" s="84" t="s">
        <v>166</v>
      </c>
      <c r="C701" s="84" t="s">
        <v>17</v>
      </c>
      <c r="D701" s="84" t="s">
        <v>193</v>
      </c>
      <c r="E701" s="84" t="s">
        <v>190</v>
      </c>
      <c r="F701" s="82">
        <v>2</v>
      </c>
      <c r="G701" s="82">
        <v>144.88</v>
      </c>
      <c r="H701" s="82">
        <v>3.81</v>
      </c>
      <c r="I701" s="82">
        <v>2.63</v>
      </c>
      <c r="J701" s="82">
        <v>6</v>
      </c>
      <c r="K701" s="82">
        <v>70</v>
      </c>
      <c r="L701" s="82">
        <v>1</v>
      </c>
      <c r="M701" s="82">
        <v>-1.0900000000000001</v>
      </c>
      <c r="N701" s="82">
        <v>0.63</v>
      </c>
      <c r="O701" s="82">
        <v>-4.55</v>
      </c>
      <c r="P701" s="82">
        <v>6.7</v>
      </c>
      <c r="Q701" s="82"/>
      <c r="R701" s="82"/>
      <c r="S701" s="82"/>
      <c r="T701" s="82"/>
      <c r="U701" s="82"/>
      <c r="V701" s="82"/>
      <c r="W701" s="82"/>
      <c r="X701" s="82"/>
      <c r="Y701" s="82"/>
      <c r="Z701" s="82"/>
      <c r="AA701" s="82"/>
      <c r="AB701" s="82"/>
      <c r="AC701" s="82"/>
      <c r="AD701" s="82"/>
      <c r="AE701" s="82"/>
      <c r="AF701" s="82"/>
    </row>
    <row r="702" spans="1:32" x14ac:dyDescent="0.25">
      <c r="A702" s="51" t="str">
        <f t="shared" si="10"/>
        <v>Phosphatase AlcalineB132</v>
      </c>
      <c r="B702" s="84" t="s">
        <v>167</v>
      </c>
      <c r="C702" s="84" t="s">
        <v>17</v>
      </c>
      <c r="D702" s="84" t="s">
        <v>193</v>
      </c>
      <c r="E702" s="84" t="s">
        <v>190</v>
      </c>
      <c r="F702" s="82">
        <v>2</v>
      </c>
      <c r="G702" s="82">
        <v>147.5</v>
      </c>
      <c r="H702" s="82">
        <v>4.91</v>
      </c>
      <c r="I702" s="82">
        <v>3.33</v>
      </c>
      <c r="J702" s="82">
        <v>6</v>
      </c>
      <c r="K702" s="82">
        <v>778</v>
      </c>
      <c r="L702" s="82">
        <v>1</v>
      </c>
      <c r="M702" s="82">
        <v>-0.68</v>
      </c>
      <c r="N702" s="82">
        <v>0.8</v>
      </c>
      <c r="O702" s="82">
        <v>-2.83</v>
      </c>
      <c r="P702" s="82">
        <v>6.7</v>
      </c>
      <c r="Q702" s="82"/>
      <c r="R702" s="82"/>
      <c r="S702" s="82"/>
      <c r="T702" s="82"/>
      <c r="U702" s="82"/>
      <c r="V702" s="82"/>
      <c r="W702" s="82"/>
      <c r="X702" s="82"/>
      <c r="Y702" s="82"/>
      <c r="Z702" s="82"/>
      <c r="AA702" s="82"/>
      <c r="AB702" s="82"/>
      <c r="AC702" s="82"/>
      <c r="AD702" s="82"/>
      <c r="AE702" s="82"/>
      <c r="AF702" s="82"/>
    </row>
    <row r="703" spans="1:32" x14ac:dyDescent="0.25">
      <c r="A703" s="51" t="str">
        <f t="shared" si="10"/>
        <v>Phosphatase AlcalineA3</v>
      </c>
      <c r="B703" s="84" t="s">
        <v>154</v>
      </c>
      <c r="C703" s="84" t="s">
        <v>17</v>
      </c>
      <c r="D703" s="84" t="s">
        <v>184</v>
      </c>
      <c r="E703" s="84" t="s">
        <v>190</v>
      </c>
      <c r="F703" s="82">
        <v>3</v>
      </c>
      <c r="G703" s="82">
        <v>325.29000000000002</v>
      </c>
      <c r="H703" s="82">
        <v>14.31</v>
      </c>
      <c r="I703" s="82">
        <v>4.4000000000000004</v>
      </c>
      <c r="J703" s="82">
        <v>5</v>
      </c>
      <c r="K703" s="82">
        <v>27560</v>
      </c>
      <c r="L703" s="82">
        <v>36</v>
      </c>
      <c r="M703" s="82" t="s">
        <v>186</v>
      </c>
      <c r="N703" s="82" t="s">
        <v>186</v>
      </c>
      <c r="O703" s="82" t="s">
        <v>186</v>
      </c>
      <c r="P703" s="82">
        <v>6.2</v>
      </c>
      <c r="Q703" s="82"/>
      <c r="R703" s="82"/>
      <c r="S703" s="82"/>
      <c r="T703" s="82"/>
      <c r="U703" s="82"/>
      <c r="V703" s="82"/>
      <c r="W703" s="82"/>
      <c r="X703" s="82"/>
      <c r="Y703" s="82"/>
      <c r="Z703" s="82"/>
      <c r="AA703" s="82"/>
      <c r="AB703" s="82"/>
      <c r="AC703" s="82"/>
      <c r="AD703" s="82"/>
      <c r="AE703" s="82"/>
      <c r="AF703" s="82"/>
    </row>
    <row r="704" spans="1:32" x14ac:dyDescent="0.25">
      <c r="A704" s="51" t="str">
        <f t="shared" si="10"/>
        <v>Phosphatase AlcalineB13</v>
      </c>
      <c r="B704" s="84" t="s">
        <v>155</v>
      </c>
      <c r="C704" s="84" t="s">
        <v>17</v>
      </c>
      <c r="D704" s="84" t="s">
        <v>193</v>
      </c>
      <c r="E704" s="84" t="s">
        <v>190</v>
      </c>
      <c r="F704" s="82">
        <v>3</v>
      </c>
      <c r="G704" s="82">
        <v>319.25</v>
      </c>
      <c r="H704" s="82">
        <v>10.02</v>
      </c>
      <c r="I704" s="82">
        <v>3.14</v>
      </c>
      <c r="J704" s="82">
        <v>5</v>
      </c>
      <c r="K704" s="82">
        <v>64</v>
      </c>
      <c r="L704" s="82">
        <v>1</v>
      </c>
      <c r="M704" s="82">
        <v>-0.42</v>
      </c>
      <c r="N704" s="82">
        <v>0.71</v>
      </c>
      <c r="O704" s="82">
        <v>-1.86</v>
      </c>
      <c r="P704" s="82">
        <v>6.2</v>
      </c>
      <c r="Q704" s="82"/>
      <c r="R704" s="82"/>
      <c r="S704" s="82"/>
      <c r="T704" s="82"/>
      <c r="U704" s="82"/>
      <c r="V704" s="82"/>
      <c r="W704" s="82"/>
      <c r="X704" s="82"/>
      <c r="Y704" s="82"/>
      <c r="Z704" s="82"/>
      <c r="AA704" s="82"/>
      <c r="AB704" s="82"/>
      <c r="AC704" s="82"/>
      <c r="AD704" s="82"/>
      <c r="AE704" s="82"/>
      <c r="AF704" s="82"/>
    </row>
    <row r="705" spans="1:47" x14ac:dyDescent="0.25">
      <c r="A705" s="51" t="str">
        <f t="shared" si="10"/>
        <v>Phosphatase AlcalineB23</v>
      </c>
      <c r="B705" s="84" t="s">
        <v>156</v>
      </c>
      <c r="C705" s="84" t="s">
        <v>17</v>
      </c>
      <c r="D705" s="84" t="s">
        <v>193</v>
      </c>
      <c r="E705" s="84" t="s">
        <v>190</v>
      </c>
      <c r="F705" s="82">
        <v>3</v>
      </c>
      <c r="G705" s="82">
        <v>319.97000000000003</v>
      </c>
      <c r="H705" s="82">
        <v>8.42</v>
      </c>
      <c r="I705" s="82">
        <v>2.63</v>
      </c>
      <c r="J705" s="82">
        <v>5</v>
      </c>
      <c r="K705" s="82">
        <v>60</v>
      </c>
      <c r="L705" s="82">
        <v>1</v>
      </c>
      <c r="M705" s="82">
        <v>-0.37</v>
      </c>
      <c r="N705" s="82">
        <v>0.6</v>
      </c>
      <c r="O705" s="82">
        <v>-1.64</v>
      </c>
      <c r="P705" s="82">
        <v>6.2</v>
      </c>
      <c r="Q705" s="82"/>
      <c r="R705" s="82"/>
      <c r="S705" s="82"/>
      <c r="T705" s="82"/>
      <c r="U705" s="82"/>
      <c r="V705" s="82"/>
      <c r="W705" s="82"/>
      <c r="X705" s="82"/>
      <c r="Y705" s="82"/>
      <c r="Z705" s="82"/>
      <c r="AA705" s="82"/>
      <c r="AB705" s="82"/>
      <c r="AC705" s="82"/>
      <c r="AD705" s="82"/>
      <c r="AE705" s="82"/>
      <c r="AF705" s="82"/>
    </row>
    <row r="706" spans="1:47" x14ac:dyDescent="0.25">
      <c r="A706" s="51" t="str">
        <f t="shared" si="10"/>
        <v>Phosphatase AlcalineB33</v>
      </c>
      <c r="B706" s="84" t="s">
        <v>157</v>
      </c>
      <c r="C706" s="84" t="s">
        <v>17</v>
      </c>
      <c r="D706" s="84" t="s">
        <v>193</v>
      </c>
      <c r="E706" s="84" t="s">
        <v>190</v>
      </c>
      <c r="F706" s="82">
        <v>3</v>
      </c>
      <c r="G706" s="82">
        <v>320.08</v>
      </c>
      <c r="H706" s="82">
        <v>8.69</v>
      </c>
      <c r="I706" s="82">
        <v>2.72</v>
      </c>
      <c r="J706" s="82">
        <v>5</v>
      </c>
      <c r="K706" s="82">
        <v>67</v>
      </c>
      <c r="L706" s="82">
        <v>1</v>
      </c>
      <c r="M706" s="82">
        <v>-0.36</v>
      </c>
      <c r="N706" s="82">
        <v>0.62</v>
      </c>
      <c r="O706" s="82">
        <v>-1.6</v>
      </c>
      <c r="P706" s="82">
        <v>6.2</v>
      </c>
      <c r="Q706" s="82"/>
      <c r="R706" s="82"/>
      <c r="S706" s="82"/>
      <c r="T706" s="82"/>
      <c r="U706" s="82"/>
      <c r="V706" s="82"/>
      <c r="W706" s="82"/>
      <c r="X706" s="82"/>
      <c r="Y706" s="82"/>
      <c r="Z706" s="82"/>
      <c r="AA706" s="82"/>
      <c r="AB706" s="82"/>
      <c r="AC706" s="82"/>
      <c r="AD706" s="82"/>
      <c r="AE706" s="82"/>
      <c r="AF706" s="82"/>
    </row>
    <row r="707" spans="1:47" x14ac:dyDescent="0.25">
      <c r="A707" s="51" t="str">
        <f t="shared" si="10"/>
        <v>Phosphatase AlcalineB43</v>
      </c>
      <c r="B707" s="84" t="s">
        <v>158</v>
      </c>
      <c r="C707" s="84" t="s">
        <v>17</v>
      </c>
      <c r="D707" s="84" t="s">
        <v>193</v>
      </c>
      <c r="E707" s="84" t="s">
        <v>190</v>
      </c>
      <c r="F707" s="82">
        <v>3</v>
      </c>
      <c r="G707" s="82">
        <v>322.98</v>
      </c>
      <c r="H707" s="82">
        <v>7.42</v>
      </c>
      <c r="I707" s="82">
        <v>2.2999999999999998</v>
      </c>
      <c r="J707" s="82">
        <v>5</v>
      </c>
      <c r="K707" s="82">
        <v>58</v>
      </c>
      <c r="L707" s="82">
        <v>1</v>
      </c>
      <c r="M707" s="82">
        <v>-0.16</v>
      </c>
      <c r="N707" s="82">
        <v>0.52</v>
      </c>
      <c r="O707" s="82">
        <v>-0.71</v>
      </c>
      <c r="P707" s="82">
        <v>6.2</v>
      </c>
      <c r="Q707" s="82"/>
      <c r="R707" s="82"/>
      <c r="S707" s="82"/>
      <c r="T707" s="82"/>
      <c r="U707" s="82"/>
      <c r="V707" s="82"/>
      <c r="W707" s="82"/>
      <c r="X707" s="82"/>
      <c r="Y707" s="82"/>
      <c r="Z707" s="82"/>
      <c r="AA707" s="82"/>
      <c r="AB707" s="82"/>
      <c r="AC707" s="82"/>
      <c r="AD707" s="82"/>
      <c r="AE707" s="82"/>
      <c r="AF707" s="82"/>
    </row>
    <row r="708" spans="1:47" x14ac:dyDescent="0.25">
      <c r="A708" s="51" t="str">
        <f t="shared" ref="A708:A771" si="11">CONCATENATE(C708,B708,F708)</f>
        <v>Phosphatase AlcalineB53</v>
      </c>
      <c r="B708" s="84" t="s">
        <v>159</v>
      </c>
      <c r="C708" s="84" t="s">
        <v>17</v>
      </c>
      <c r="D708" s="84" t="s">
        <v>193</v>
      </c>
      <c r="E708" s="84" t="s">
        <v>190</v>
      </c>
      <c r="F708" s="82">
        <v>3</v>
      </c>
      <c r="G708" s="82">
        <v>317.58</v>
      </c>
      <c r="H708" s="82">
        <v>8.51</v>
      </c>
      <c r="I708" s="82">
        <v>2.68</v>
      </c>
      <c r="J708" s="82">
        <v>5</v>
      </c>
      <c r="K708" s="82">
        <v>60</v>
      </c>
      <c r="L708" s="82">
        <v>1</v>
      </c>
      <c r="M708" s="82">
        <v>-0.54</v>
      </c>
      <c r="N708" s="82">
        <v>0.61</v>
      </c>
      <c r="O708" s="82">
        <v>-2.37</v>
      </c>
      <c r="P708" s="82">
        <v>6.2</v>
      </c>
      <c r="Q708" s="82"/>
      <c r="R708" s="82"/>
      <c r="S708" s="82"/>
      <c r="T708" s="82"/>
      <c r="U708" s="82"/>
      <c r="V708" s="82"/>
      <c r="W708" s="82"/>
      <c r="X708" s="82"/>
      <c r="Y708" s="82"/>
      <c r="Z708" s="82"/>
      <c r="AA708" s="82"/>
      <c r="AB708" s="82"/>
      <c r="AC708" s="82"/>
      <c r="AD708" s="82"/>
      <c r="AE708" s="82"/>
      <c r="AF708" s="82"/>
    </row>
    <row r="709" spans="1:47" x14ac:dyDescent="0.25">
      <c r="A709" s="51" t="str">
        <f t="shared" si="11"/>
        <v>Phosphatase AlcalineB63</v>
      </c>
      <c r="B709" s="84" t="s">
        <v>160</v>
      </c>
      <c r="C709" s="84" t="s">
        <v>17</v>
      </c>
      <c r="D709" s="84" t="s">
        <v>193</v>
      </c>
      <c r="E709" s="84" t="s">
        <v>190</v>
      </c>
      <c r="F709" s="82">
        <v>3</v>
      </c>
      <c r="G709" s="82">
        <v>313.14</v>
      </c>
      <c r="H709" s="82">
        <v>6.25</v>
      </c>
      <c r="I709" s="82">
        <v>2</v>
      </c>
      <c r="J709" s="82">
        <v>5</v>
      </c>
      <c r="K709" s="82">
        <v>65</v>
      </c>
      <c r="L709" s="82">
        <v>1</v>
      </c>
      <c r="M709" s="82">
        <v>-0.85</v>
      </c>
      <c r="N709" s="82">
        <v>0.45</v>
      </c>
      <c r="O709" s="82">
        <v>-3.74</v>
      </c>
      <c r="P709" s="82">
        <v>6.2</v>
      </c>
      <c r="Q709" s="82"/>
      <c r="R709" s="82"/>
      <c r="S709" s="82"/>
      <c r="T709" s="82"/>
      <c r="U709" s="82"/>
      <c r="V709" s="82"/>
      <c r="W709" s="82"/>
      <c r="X709" s="82"/>
      <c r="Y709" s="82"/>
      <c r="Z709" s="82"/>
      <c r="AA709" s="82"/>
      <c r="AB709" s="82"/>
      <c r="AC709" s="82"/>
      <c r="AD709" s="82"/>
      <c r="AE709" s="82"/>
      <c r="AF709" s="82"/>
    </row>
    <row r="710" spans="1:47" x14ac:dyDescent="0.25">
      <c r="A710" s="51" t="str">
        <f t="shared" si="11"/>
        <v>Phosphatase AlcalineB73</v>
      </c>
      <c r="B710" s="84" t="s">
        <v>161</v>
      </c>
      <c r="C710" s="84" t="s">
        <v>17</v>
      </c>
      <c r="D710" s="84" t="s">
        <v>193</v>
      </c>
      <c r="E710" s="84" t="s">
        <v>190</v>
      </c>
      <c r="F710" s="82">
        <v>3</v>
      </c>
      <c r="G710" s="82">
        <v>311.88</v>
      </c>
      <c r="H710" s="82">
        <v>7.76</v>
      </c>
      <c r="I710" s="82">
        <v>2.4900000000000002</v>
      </c>
      <c r="J710" s="82">
        <v>5</v>
      </c>
      <c r="K710" s="82">
        <v>68</v>
      </c>
      <c r="L710" s="82">
        <v>1</v>
      </c>
      <c r="M710" s="82">
        <v>-0.94</v>
      </c>
      <c r="N710" s="82">
        <v>0.56999999999999995</v>
      </c>
      <c r="O710" s="82">
        <v>-4.12</v>
      </c>
      <c r="P710" s="82">
        <v>6.2</v>
      </c>
      <c r="Q710" s="82"/>
      <c r="R710" s="82"/>
      <c r="S710" s="82"/>
      <c r="T710" s="82"/>
      <c r="U710" s="82"/>
      <c r="V710" s="82"/>
      <c r="W710" s="82"/>
      <c r="X710" s="82"/>
      <c r="Y710" s="82"/>
      <c r="Z710" s="82"/>
      <c r="AA710" s="82"/>
      <c r="AB710" s="82"/>
      <c r="AC710" s="82"/>
      <c r="AD710" s="82"/>
      <c r="AE710" s="82"/>
      <c r="AF710" s="82"/>
    </row>
    <row r="711" spans="1:47" x14ac:dyDescent="0.25">
      <c r="A711" s="51" t="str">
        <f t="shared" si="11"/>
        <v>Phosphatase AlcalineB83</v>
      </c>
      <c r="B711" s="84" t="s">
        <v>162</v>
      </c>
      <c r="C711" s="84" t="s">
        <v>17</v>
      </c>
      <c r="D711" s="84" t="s">
        <v>193</v>
      </c>
      <c r="E711" s="84" t="s">
        <v>190</v>
      </c>
      <c r="F711" s="82">
        <v>3</v>
      </c>
      <c r="G711" s="82">
        <v>311.18</v>
      </c>
      <c r="H711" s="82">
        <v>8.0399999999999991</v>
      </c>
      <c r="I711" s="82">
        <v>2.58</v>
      </c>
      <c r="J711" s="82">
        <v>5</v>
      </c>
      <c r="K711" s="82">
        <v>71</v>
      </c>
      <c r="L711" s="82">
        <v>1</v>
      </c>
      <c r="M711" s="82">
        <v>-0.99</v>
      </c>
      <c r="N711" s="82">
        <v>0.59</v>
      </c>
      <c r="O711" s="82">
        <v>-4.34</v>
      </c>
      <c r="P711" s="82">
        <v>6.2</v>
      </c>
      <c r="Q711" s="82"/>
      <c r="R711" s="82"/>
      <c r="S711" s="82"/>
      <c r="T711" s="82"/>
      <c r="U711" s="82"/>
      <c r="V711" s="82"/>
      <c r="W711" s="82"/>
      <c r="X711" s="82"/>
      <c r="Y711" s="82"/>
      <c r="Z711" s="82"/>
      <c r="AA711" s="82"/>
      <c r="AB711" s="82"/>
      <c r="AC711" s="82"/>
      <c r="AD711" s="82"/>
      <c r="AE711" s="82"/>
      <c r="AF711" s="82"/>
    </row>
    <row r="712" spans="1:47" x14ac:dyDescent="0.25">
      <c r="A712" s="51" t="str">
        <f t="shared" si="11"/>
        <v>Phosphatase AlcalineB93</v>
      </c>
      <c r="B712" s="84" t="s">
        <v>163</v>
      </c>
      <c r="C712" s="84" t="s">
        <v>17</v>
      </c>
      <c r="D712" s="84" t="s">
        <v>193</v>
      </c>
      <c r="E712" s="84" t="s">
        <v>190</v>
      </c>
      <c r="F712" s="82">
        <v>3</v>
      </c>
      <c r="G712" s="82">
        <v>309.97000000000003</v>
      </c>
      <c r="H712" s="82">
        <v>7.66</v>
      </c>
      <c r="I712" s="82">
        <v>2.4700000000000002</v>
      </c>
      <c r="J712" s="82">
        <v>5</v>
      </c>
      <c r="K712" s="82">
        <v>68</v>
      </c>
      <c r="L712" s="82">
        <v>1</v>
      </c>
      <c r="M712" s="82">
        <v>-1.07</v>
      </c>
      <c r="N712" s="82">
        <v>0.56000000000000005</v>
      </c>
      <c r="O712" s="82">
        <v>-4.71</v>
      </c>
      <c r="P712" s="82">
        <v>6.2</v>
      </c>
      <c r="Q712" s="82"/>
      <c r="R712" s="82"/>
      <c r="S712" s="82"/>
      <c r="T712" s="82"/>
      <c r="U712" s="82"/>
      <c r="V712" s="82"/>
      <c r="W712" s="82"/>
      <c r="X712" s="82"/>
      <c r="Y712" s="82"/>
      <c r="Z712" s="82"/>
      <c r="AA712" s="82"/>
      <c r="AB712" s="82"/>
      <c r="AC712" s="82"/>
      <c r="AD712" s="82"/>
      <c r="AE712" s="82"/>
      <c r="AF712" s="82"/>
    </row>
    <row r="713" spans="1:47" x14ac:dyDescent="0.25">
      <c r="A713" s="51" t="str">
        <f t="shared" si="11"/>
        <v>Phosphatase AlcalineB103</v>
      </c>
      <c r="B713" s="84" t="s">
        <v>164</v>
      </c>
      <c r="C713" s="84" t="s">
        <v>17</v>
      </c>
      <c r="D713" s="84" t="s">
        <v>193</v>
      </c>
      <c r="E713" s="84" t="s">
        <v>190</v>
      </c>
      <c r="F713" s="82">
        <v>3</v>
      </c>
      <c r="G713" s="82">
        <v>309.36</v>
      </c>
      <c r="H713" s="82">
        <v>7.06</v>
      </c>
      <c r="I713" s="82">
        <v>2.2799999999999998</v>
      </c>
      <c r="J713" s="82">
        <v>5</v>
      </c>
      <c r="K713" s="82">
        <v>76</v>
      </c>
      <c r="L713" s="82">
        <v>1</v>
      </c>
      <c r="M713" s="82">
        <v>-1.1100000000000001</v>
      </c>
      <c r="N713" s="82">
        <v>0.52</v>
      </c>
      <c r="O713" s="82">
        <v>-4.9000000000000004</v>
      </c>
      <c r="P713" s="82">
        <v>6.2</v>
      </c>
      <c r="Q713" s="82"/>
      <c r="R713" s="82"/>
      <c r="S713" s="82"/>
      <c r="T713" s="82"/>
      <c r="U713" s="82"/>
      <c r="V713" s="82"/>
      <c r="W713" s="82"/>
      <c r="X713" s="82"/>
      <c r="Y713" s="82"/>
      <c r="Z713" s="82"/>
      <c r="AA713" s="82"/>
      <c r="AB713" s="82"/>
      <c r="AC713" s="82"/>
      <c r="AD713" s="82"/>
      <c r="AE713" s="82"/>
      <c r="AF713" s="82"/>
    </row>
    <row r="714" spans="1:47" x14ac:dyDescent="0.25">
      <c r="A714" s="51" t="str">
        <f t="shared" si="11"/>
        <v>Phosphatase AlcalineB113</v>
      </c>
      <c r="B714" s="84" t="s">
        <v>165</v>
      </c>
      <c r="C714" s="84" t="s">
        <v>17</v>
      </c>
      <c r="D714" s="84" t="s">
        <v>193</v>
      </c>
      <c r="E714" s="84" t="s">
        <v>190</v>
      </c>
      <c r="F714" s="82">
        <v>3</v>
      </c>
      <c r="G714" s="82">
        <v>308.67</v>
      </c>
      <c r="H714" s="82">
        <v>6.48</v>
      </c>
      <c r="I714" s="82">
        <v>2.1</v>
      </c>
      <c r="J714" s="82">
        <v>5</v>
      </c>
      <c r="K714" s="82">
        <v>64</v>
      </c>
      <c r="L714" s="82">
        <v>1</v>
      </c>
      <c r="M714" s="82">
        <v>-1.1599999999999999</v>
      </c>
      <c r="N714" s="82">
        <v>0.48</v>
      </c>
      <c r="O714" s="82">
        <v>-5.1100000000000003</v>
      </c>
      <c r="P714" s="82">
        <v>6.2</v>
      </c>
      <c r="Q714" s="82"/>
      <c r="R714" s="82"/>
      <c r="S714" s="82"/>
      <c r="T714" s="82"/>
      <c r="U714" s="82"/>
      <c r="V714" s="82"/>
      <c r="W714" s="82"/>
      <c r="X714" s="82"/>
      <c r="Y714" s="82"/>
      <c r="Z714" s="82"/>
      <c r="AA714" s="82"/>
      <c r="AB714" s="82"/>
      <c r="AC714" s="82"/>
      <c r="AD714" s="82"/>
      <c r="AE714" s="82"/>
      <c r="AF714" s="82"/>
    </row>
    <row r="715" spans="1:47" x14ac:dyDescent="0.25">
      <c r="A715" s="51" t="str">
        <f t="shared" si="11"/>
        <v>Phosphatase AlcalineB123</v>
      </c>
      <c r="B715" s="84" t="s">
        <v>166</v>
      </c>
      <c r="C715" s="84" t="s">
        <v>17</v>
      </c>
      <c r="D715" s="84" t="s">
        <v>193</v>
      </c>
      <c r="E715" s="84" t="s">
        <v>190</v>
      </c>
      <c r="F715" s="82">
        <v>3</v>
      </c>
      <c r="G715" s="82">
        <v>307.45999999999998</v>
      </c>
      <c r="H715" s="82">
        <v>6.65</v>
      </c>
      <c r="I715" s="82">
        <v>2.16</v>
      </c>
      <c r="J715" s="82">
        <v>5</v>
      </c>
      <c r="K715" s="82">
        <v>78</v>
      </c>
      <c r="L715" s="82">
        <v>1</v>
      </c>
      <c r="M715" s="82">
        <v>-1.25</v>
      </c>
      <c r="N715" s="82">
        <v>0.49</v>
      </c>
      <c r="O715" s="82">
        <v>-5.48</v>
      </c>
      <c r="P715" s="82">
        <v>6.2</v>
      </c>
      <c r="Q715" s="82"/>
      <c r="R715" s="82"/>
      <c r="S715" s="82"/>
      <c r="T715" s="82"/>
      <c r="U715" s="82"/>
      <c r="V715" s="82"/>
      <c r="W715" s="82"/>
      <c r="X715" s="82"/>
      <c r="Y715" s="82"/>
      <c r="Z715" s="82"/>
      <c r="AA715" s="82"/>
      <c r="AB715" s="82"/>
      <c r="AC715" s="82"/>
      <c r="AD715" s="82"/>
      <c r="AE715" s="82"/>
      <c r="AF715" s="82"/>
    </row>
    <row r="716" spans="1:47" x14ac:dyDescent="0.25">
      <c r="A716" s="51" t="str">
        <f t="shared" si="11"/>
        <v>Phosphatase AlcalineB133</v>
      </c>
      <c r="B716" s="84" t="s">
        <v>167</v>
      </c>
      <c r="C716" s="84" t="s">
        <v>17</v>
      </c>
      <c r="D716" s="84" t="s">
        <v>193</v>
      </c>
      <c r="E716" s="84" t="s">
        <v>190</v>
      </c>
      <c r="F716" s="82">
        <v>3</v>
      </c>
      <c r="G716" s="82">
        <v>313.95</v>
      </c>
      <c r="H716" s="82">
        <v>9.25</v>
      </c>
      <c r="I716" s="82">
        <v>2.95</v>
      </c>
      <c r="J716" s="82">
        <v>5</v>
      </c>
      <c r="K716" s="82">
        <v>799</v>
      </c>
      <c r="L716" s="82">
        <v>1</v>
      </c>
      <c r="M716" s="82">
        <v>-0.79</v>
      </c>
      <c r="N716" s="82">
        <v>0.67</v>
      </c>
      <c r="O716" s="82">
        <v>-3.49</v>
      </c>
      <c r="P716" s="82">
        <v>6.2</v>
      </c>
      <c r="Q716" s="82"/>
      <c r="R716" s="82"/>
      <c r="S716" s="82"/>
      <c r="T716" s="82"/>
      <c r="U716" s="82"/>
      <c r="V716" s="82"/>
      <c r="W716" s="82"/>
      <c r="X716" s="82"/>
      <c r="Y716" s="82"/>
      <c r="Z716" s="82"/>
      <c r="AA716" s="82"/>
      <c r="AB716" s="82"/>
      <c r="AC716" s="82"/>
      <c r="AD716" s="82"/>
      <c r="AE716" s="82"/>
      <c r="AF716" s="82"/>
    </row>
    <row r="717" spans="1:47" s="49" customFormat="1" x14ac:dyDescent="0.25">
      <c r="A717" s="51" t="str">
        <f t="shared" si="11"/>
        <v>PotassiumA1</v>
      </c>
      <c r="B717" s="84" t="s">
        <v>154</v>
      </c>
      <c r="C717" s="84" t="s">
        <v>18</v>
      </c>
      <c r="D717" s="84" t="s">
        <v>184</v>
      </c>
      <c r="E717" s="84" t="s">
        <v>189</v>
      </c>
      <c r="F717" s="82">
        <v>1</v>
      </c>
      <c r="G717" s="82">
        <v>2.59</v>
      </c>
      <c r="H717" s="82">
        <v>0.04</v>
      </c>
      <c r="I717" s="85">
        <v>1.73</v>
      </c>
      <c r="J717" s="82">
        <v>1.6</v>
      </c>
      <c r="K717" s="82">
        <v>133777</v>
      </c>
      <c r="L717" s="82">
        <v>202</v>
      </c>
      <c r="M717" s="82" t="s">
        <v>186</v>
      </c>
      <c r="N717" s="82" t="s">
        <v>186</v>
      </c>
      <c r="O717" s="82" t="s">
        <v>186</v>
      </c>
      <c r="P717" s="82">
        <v>2.9</v>
      </c>
      <c r="Q717" s="82"/>
      <c r="R717" s="82"/>
      <c r="S717" s="82"/>
      <c r="T717" s="82"/>
      <c r="U717" s="82"/>
      <c r="V717" s="82"/>
      <c r="W717" s="82"/>
      <c r="X717" s="82"/>
      <c r="Y717" s="82"/>
      <c r="Z717" s="82"/>
      <c r="AA717" s="82"/>
      <c r="AB717" s="82"/>
      <c r="AC717" s="82"/>
      <c r="AD717" s="82"/>
      <c r="AE717" s="82"/>
      <c r="AF717" s="82"/>
      <c r="AG717" s="88"/>
      <c r="AH717" s="88"/>
      <c r="AI717" s="88"/>
      <c r="AJ717" s="88"/>
      <c r="AK717" s="88"/>
      <c r="AL717" s="88"/>
      <c r="AM717" s="88"/>
      <c r="AN717" s="88"/>
      <c r="AO717" s="88"/>
      <c r="AP717" s="88"/>
      <c r="AQ717" s="88"/>
      <c r="AR717" s="88"/>
      <c r="AS717" s="88"/>
      <c r="AT717" s="88"/>
      <c r="AU717" s="88"/>
    </row>
    <row r="718" spans="1:47" x14ac:dyDescent="0.25">
      <c r="A718" s="51" t="str">
        <f t="shared" si="11"/>
        <v>PotassiumB11</v>
      </c>
      <c r="B718" s="84" t="s">
        <v>155</v>
      </c>
      <c r="C718" s="84" t="s">
        <v>18</v>
      </c>
      <c r="D718" s="84" t="s">
        <v>193</v>
      </c>
      <c r="E718" s="84" t="s">
        <v>189</v>
      </c>
      <c r="F718" s="82">
        <v>1</v>
      </c>
      <c r="G718" s="82">
        <v>2.57</v>
      </c>
      <c r="H718" s="82">
        <v>0.03</v>
      </c>
      <c r="I718" s="82">
        <v>1.02</v>
      </c>
      <c r="J718" s="82">
        <v>1.6</v>
      </c>
      <c r="K718" s="82">
        <v>56</v>
      </c>
      <c r="L718" s="82">
        <v>1</v>
      </c>
      <c r="M718" s="82">
        <v>-0.43</v>
      </c>
      <c r="N718" s="82">
        <v>0.59</v>
      </c>
      <c r="O718" s="82">
        <v>-0.74</v>
      </c>
      <c r="P718" s="82">
        <v>2.9</v>
      </c>
      <c r="Q718" s="82"/>
      <c r="R718" s="82"/>
      <c r="S718" s="82"/>
      <c r="T718" s="82"/>
      <c r="U718" s="82"/>
      <c r="V718" s="82"/>
      <c r="W718" s="82"/>
      <c r="X718" s="82"/>
      <c r="Y718" s="82"/>
      <c r="Z718" s="82"/>
      <c r="AA718" s="82"/>
      <c r="AB718" s="82"/>
      <c r="AC718" s="82"/>
      <c r="AD718" s="82"/>
      <c r="AE718" s="82"/>
      <c r="AF718" s="82"/>
    </row>
    <row r="719" spans="1:47" x14ac:dyDescent="0.25">
      <c r="A719" s="51" t="str">
        <f t="shared" si="11"/>
        <v>PotassiumB21</v>
      </c>
      <c r="B719" s="84" t="s">
        <v>156</v>
      </c>
      <c r="C719" s="84" t="s">
        <v>18</v>
      </c>
      <c r="D719" s="84" t="s">
        <v>193</v>
      </c>
      <c r="E719" s="84" t="s">
        <v>189</v>
      </c>
      <c r="F719" s="82">
        <v>1</v>
      </c>
      <c r="G719" s="82">
        <v>2.56</v>
      </c>
      <c r="H719" s="82">
        <v>0.03</v>
      </c>
      <c r="I719" s="82">
        <v>1.28</v>
      </c>
      <c r="J719" s="82">
        <v>1.6</v>
      </c>
      <c r="K719" s="82">
        <v>51</v>
      </c>
      <c r="L719" s="82">
        <v>1</v>
      </c>
      <c r="M719" s="82">
        <v>-0.62</v>
      </c>
      <c r="N719" s="82">
        <v>0.74</v>
      </c>
      <c r="O719" s="82">
        <v>-1.07</v>
      </c>
      <c r="P719" s="82">
        <v>2.9</v>
      </c>
      <c r="Q719" s="82"/>
      <c r="R719" s="82"/>
      <c r="S719" s="82"/>
      <c r="T719" s="82"/>
      <c r="U719" s="82"/>
      <c r="V719" s="82"/>
      <c r="W719" s="82"/>
      <c r="X719" s="82"/>
      <c r="Y719" s="82"/>
      <c r="Z719" s="82"/>
      <c r="AA719" s="82"/>
      <c r="AB719" s="82"/>
      <c r="AC719" s="82"/>
      <c r="AD719" s="82"/>
      <c r="AE719" s="82"/>
      <c r="AF719" s="82"/>
    </row>
    <row r="720" spans="1:47" x14ac:dyDescent="0.25">
      <c r="A720" s="51" t="str">
        <f t="shared" si="11"/>
        <v>PotassiumB31</v>
      </c>
      <c r="B720" s="84" t="s">
        <v>157</v>
      </c>
      <c r="C720" s="84" t="s">
        <v>18</v>
      </c>
      <c r="D720" s="84" t="s">
        <v>193</v>
      </c>
      <c r="E720" s="84" t="s">
        <v>189</v>
      </c>
      <c r="F720" s="82">
        <v>1</v>
      </c>
      <c r="G720" s="82">
        <v>2.58</v>
      </c>
      <c r="H720" s="82">
        <v>0.03</v>
      </c>
      <c r="I720" s="82">
        <v>1.34</v>
      </c>
      <c r="J720" s="82">
        <v>1.6</v>
      </c>
      <c r="K720" s="82">
        <v>55</v>
      </c>
      <c r="L720" s="82">
        <v>1</v>
      </c>
      <c r="M720" s="82">
        <v>-0.24</v>
      </c>
      <c r="N720" s="82">
        <v>0.77</v>
      </c>
      <c r="O720" s="82">
        <v>-0.41</v>
      </c>
      <c r="P720" s="82">
        <v>2.9</v>
      </c>
      <c r="Q720" s="82"/>
      <c r="R720" s="82"/>
      <c r="S720" s="82"/>
      <c r="T720" s="82"/>
      <c r="U720" s="82"/>
      <c r="V720" s="82"/>
      <c r="W720" s="82"/>
      <c r="X720" s="82"/>
      <c r="Y720" s="82"/>
      <c r="Z720" s="82"/>
      <c r="AA720" s="82"/>
      <c r="AB720" s="82"/>
      <c r="AC720" s="82"/>
      <c r="AD720" s="82"/>
      <c r="AE720" s="82"/>
      <c r="AF720" s="82"/>
    </row>
    <row r="721" spans="1:32" x14ac:dyDescent="0.25">
      <c r="A721" s="51" t="str">
        <f t="shared" si="11"/>
        <v>PotassiumB41</v>
      </c>
      <c r="B721" s="84" t="s">
        <v>158</v>
      </c>
      <c r="C721" s="84" t="s">
        <v>18</v>
      </c>
      <c r="D721" s="84" t="s">
        <v>193</v>
      </c>
      <c r="E721" s="84" t="s">
        <v>189</v>
      </c>
      <c r="F721" s="82">
        <v>1</v>
      </c>
      <c r="G721" s="82">
        <v>2.57</v>
      </c>
      <c r="H721" s="82">
        <v>0.03</v>
      </c>
      <c r="I721" s="82">
        <v>1.36</v>
      </c>
      <c r="J721" s="82">
        <v>1.6</v>
      </c>
      <c r="K721" s="82">
        <v>53</v>
      </c>
      <c r="L721" s="82">
        <v>1</v>
      </c>
      <c r="M721" s="82">
        <v>-0.47</v>
      </c>
      <c r="N721" s="82">
        <v>0.78</v>
      </c>
      <c r="O721" s="82">
        <v>-0.81</v>
      </c>
      <c r="P721" s="82">
        <v>2.9</v>
      </c>
      <c r="Q721" s="82"/>
      <c r="R721" s="82"/>
      <c r="S721" s="82"/>
      <c r="T721" s="82"/>
      <c r="U721" s="82"/>
      <c r="V721" s="82"/>
      <c r="W721" s="82"/>
      <c r="X721" s="82"/>
      <c r="Y721" s="82"/>
      <c r="Z721" s="82"/>
      <c r="AA721" s="82"/>
      <c r="AB721" s="82"/>
      <c r="AC721" s="82"/>
      <c r="AD721" s="82"/>
      <c r="AE721" s="82"/>
      <c r="AF721" s="82"/>
    </row>
    <row r="722" spans="1:32" x14ac:dyDescent="0.25">
      <c r="A722" s="51" t="str">
        <f t="shared" si="11"/>
        <v>PotassiumB51</v>
      </c>
      <c r="B722" s="84" t="s">
        <v>159</v>
      </c>
      <c r="C722" s="84" t="s">
        <v>18</v>
      </c>
      <c r="D722" s="84" t="s">
        <v>193</v>
      </c>
      <c r="E722" s="84" t="s">
        <v>189</v>
      </c>
      <c r="F722" s="82">
        <v>1</v>
      </c>
      <c r="G722" s="82">
        <v>2.58</v>
      </c>
      <c r="H722" s="82">
        <v>0.03</v>
      </c>
      <c r="I722" s="82">
        <v>1.01</v>
      </c>
      <c r="J722" s="82">
        <v>1.6</v>
      </c>
      <c r="K722" s="82">
        <v>55</v>
      </c>
      <c r="L722" s="82">
        <v>1</v>
      </c>
      <c r="M722" s="82">
        <v>-0.13</v>
      </c>
      <c r="N722" s="82">
        <v>0.57999999999999996</v>
      </c>
      <c r="O722" s="82">
        <v>-0.22</v>
      </c>
      <c r="P722" s="82">
        <v>2.9</v>
      </c>
      <c r="Q722" s="82"/>
      <c r="R722" s="82"/>
      <c r="S722" s="82"/>
      <c r="T722" s="82"/>
      <c r="U722" s="82"/>
      <c r="V722" s="82"/>
      <c r="W722" s="82"/>
      <c r="X722" s="82"/>
      <c r="Y722" s="82"/>
      <c r="Z722" s="82"/>
      <c r="AA722" s="82"/>
      <c r="AB722" s="82"/>
      <c r="AC722" s="82"/>
      <c r="AD722" s="82"/>
      <c r="AE722" s="82"/>
      <c r="AF722" s="82"/>
    </row>
    <row r="723" spans="1:32" x14ac:dyDescent="0.25">
      <c r="A723" s="51" t="str">
        <f t="shared" si="11"/>
        <v>PotassiumB61</v>
      </c>
      <c r="B723" s="84" t="s">
        <v>160</v>
      </c>
      <c r="C723" s="84" t="s">
        <v>18</v>
      </c>
      <c r="D723" s="84" t="s">
        <v>193</v>
      </c>
      <c r="E723" s="84" t="s">
        <v>189</v>
      </c>
      <c r="F723" s="82">
        <v>1</v>
      </c>
      <c r="G723" s="82">
        <v>2.58</v>
      </c>
      <c r="H723" s="82">
        <v>0.04</v>
      </c>
      <c r="I723" s="82">
        <v>1.36</v>
      </c>
      <c r="J723" s="82">
        <v>1.6</v>
      </c>
      <c r="K723" s="82">
        <v>53</v>
      </c>
      <c r="L723" s="82">
        <v>1</v>
      </c>
      <c r="M723" s="82">
        <v>-0.05</v>
      </c>
      <c r="N723" s="82">
        <v>0.79</v>
      </c>
      <c r="O723" s="82">
        <v>-0.09</v>
      </c>
      <c r="P723" s="82">
        <v>2.9</v>
      </c>
      <c r="Q723" s="82"/>
      <c r="R723" s="82"/>
      <c r="S723" s="82"/>
      <c r="T723" s="82"/>
      <c r="U723" s="82"/>
      <c r="V723" s="82"/>
      <c r="W723" s="82"/>
      <c r="X723" s="82"/>
      <c r="Y723" s="82"/>
      <c r="Z723" s="82"/>
      <c r="AA723" s="82"/>
      <c r="AB723" s="82"/>
      <c r="AC723" s="82"/>
      <c r="AD723" s="82"/>
      <c r="AE723" s="82"/>
      <c r="AF723" s="82"/>
    </row>
    <row r="724" spans="1:32" x14ac:dyDescent="0.25">
      <c r="A724" s="51" t="str">
        <f t="shared" si="11"/>
        <v>PotassiumB71</v>
      </c>
      <c r="B724" s="84" t="s">
        <v>161</v>
      </c>
      <c r="C724" s="84" t="s">
        <v>18</v>
      </c>
      <c r="D724" s="84" t="s">
        <v>193</v>
      </c>
      <c r="E724" s="84" t="s">
        <v>189</v>
      </c>
      <c r="F724" s="82">
        <v>1</v>
      </c>
      <c r="G724" s="82">
        <v>2.57</v>
      </c>
      <c r="H724" s="82">
        <v>0.04</v>
      </c>
      <c r="I724" s="82">
        <v>1.42</v>
      </c>
      <c r="J724" s="82">
        <v>1.6</v>
      </c>
      <c r="K724" s="82">
        <v>54</v>
      </c>
      <c r="L724" s="82">
        <v>1</v>
      </c>
      <c r="M724" s="82">
        <v>-0.33</v>
      </c>
      <c r="N724" s="82">
        <v>0.82</v>
      </c>
      <c r="O724" s="82">
        <v>-0.56999999999999995</v>
      </c>
      <c r="P724" s="82">
        <v>2.9</v>
      </c>
      <c r="Q724" s="82"/>
      <c r="R724" s="82"/>
      <c r="S724" s="82"/>
      <c r="T724" s="82"/>
      <c r="U724" s="82"/>
      <c r="V724" s="82"/>
      <c r="W724" s="82"/>
      <c r="X724" s="82"/>
      <c r="Y724" s="82"/>
      <c r="Z724" s="82"/>
      <c r="AA724" s="82"/>
      <c r="AB724" s="82"/>
      <c r="AC724" s="82"/>
      <c r="AD724" s="82"/>
      <c r="AE724" s="82"/>
      <c r="AF724" s="82"/>
    </row>
    <row r="725" spans="1:32" x14ac:dyDescent="0.25">
      <c r="A725" s="51" t="str">
        <f t="shared" si="11"/>
        <v>PotassiumB81</v>
      </c>
      <c r="B725" s="84" t="s">
        <v>162</v>
      </c>
      <c r="C725" s="84" t="s">
        <v>18</v>
      </c>
      <c r="D725" s="84" t="s">
        <v>193</v>
      </c>
      <c r="E725" s="84" t="s">
        <v>189</v>
      </c>
      <c r="F725" s="82">
        <v>1</v>
      </c>
      <c r="G725" s="82">
        <v>2.57</v>
      </c>
      <c r="H725" s="82">
        <v>0.02</v>
      </c>
      <c r="I725" s="82">
        <v>0.96</v>
      </c>
      <c r="J725" s="82">
        <v>1.6</v>
      </c>
      <c r="K725" s="82">
        <v>65</v>
      </c>
      <c r="L725" s="82">
        <v>1</v>
      </c>
      <c r="M725" s="82">
        <v>-0.31</v>
      </c>
      <c r="N725" s="82">
        <v>0.55000000000000004</v>
      </c>
      <c r="O725" s="82">
        <v>-0.53</v>
      </c>
      <c r="P725" s="82">
        <v>2.9</v>
      </c>
      <c r="Q725" s="82"/>
      <c r="R725" s="82"/>
      <c r="S725" s="82"/>
      <c r="T725" s="82"/>
      <c r="U725" s="82"/>
      <c r="V725" s="82"/>
      <c r="W725" s="82"/>
      <c r="X725" s="82"/>
      <c r="Y725" s="82"/>
      <c r="Z725" s="82"/>
      <c r="AA725" s="82"/>
      <c r="AB725" s="82"/>
      <c r="AC725" s="82"/>
      <c r="AD725" s="82"/>
      <c r="AE725" s="82"/>
      <c r="AF725" s="82"/>
    </row>
    <row r="726" spans="1:32" x14ac:dyDescent="0.25">
      <c r="A726" s="51" t="str">
        <f t="shared" si="11"/>
        <v>PotassiumB91</v>
      </c>
      <c r="B726" s="84" t="s">
        <v>163</v>
      </c>
      <c r="C726" s="84" t="s">
        <v>18</v>
      </c>
      <c r="D726" s="84" t="s">
        <v>193</v>
      </c>
      <c r="E726" s="84" t="s">
        <v>189</v>
      </c>
      <c r="F726" s="82">
        <v>1</v>
      </c>
      <c r="G726" s="82">
        <v>2.57</v>
      </c>
      <c r="H726" s="82">
        <v>0.03</v>
      </c>
      <c r="I726" s="82">
        <v>1.1599999999999999</v>
      </c>
      <c r="J726" s="82">
        <v>1.6</v>
      </c>
      <c r="K726" s="82">
        <v>58</v>
      </c>
      <c r="L726" s="82">
        <v>1</v>
      </c>
      <c r="M726" s="82">
        <v>-0.47</v>
      </c>
      <c r="N726" s="82">
        <v>0.67</v>
      </c>
      <c r="O726" s="82">
        <v>-0.82</v>
      </c>
      <c r="P726" s="82">
        <v>2.9</v>
      </c>
      <c r="Q726" s="82"/>
      <c r="R726" s="82"/>
      <c r="S726" s="82"/>
      <c r="T726" s="82"/>
      <c r="U726" s="82"/>
      <c r="V726" s="82"/>
      <c r="W726" s="82"/>
      <c r="X726" s="82"/>
      <c r="Y726" s="82"/>
      <c r="Z726" s="82"/>
      <c r="AA726" s="82"/>
      <c r="AB726" s="82"/>
      <c r="AC726" s="82"/>
      <c r="AD726" s="82"/>
      <c r="AE726" s="82"/>
      <c r="AF726" s="82"/>
    </row>
    <row r="727" spans="1:32" x14ac:dyDescent="0.25">
      <c r="A727" s="51" t="str">
        <f t="shared" si="11"/>
        <v>PotassiumB101</v>
      </c>
      <c r="B727" s="84" t="s">
        <v>164</v>
      </c>
      <c r="C727" s="84" t="s">
        <v>18</v>
      </c>
      <c r="D727" s="84" t="s">
        <v>193</v>
      </c>
      <c r="E727" s="84" t="s">
        <v>189</v>
      </c>
      <c r="F727" s="82">
        <v>1</v>
      </c>
      <c r="G727" s="82">
        <v>2.57</v>
      </c>
      <c r="H727" s="82">
        <v>0.03</v>
      </c>
      <c r="I727" s="82">
        <v>1.1299999999999999</v>
      </c>
      <c r="J727" s="82">
        <v>1.6</v>
      </c>
      <c r="K727" s="82">
        <v>64</v>
      </c>
      <c r="L727" s="82">
        <v>1</v>
      </c>
      <c r="M727" s="82">
        <v>-0.37</v>
      </c>
      <c r="N727" s="82">
        <v>0.65</v>
      </c>
      <c r="O727" s="82">
        <v>-0.64</v>
      </c>
      <c r="P727" s="82">
        <v>2.9</v>
      </c>
      <c r="Q727" s="82"/>
      <c r="R727" s="82"/>
      <c r="S727" s="82"/>
      <c r="T727" s="82"/>
      <c r="U727" s="82"/>
      <c r="V727" s="82"/>
      <c r="W727" s="82"/>
      <c r="X727" s="82"/>
      <c r="Y727" s="82"/>
      <c r="Z727" s="82"/>
      <c r="AA727" s="82"/>
      <c r="AB727" s="82"/>
      <c r="AC727" s="82"/>
      <c r="AD727" s="82"/>
      <c r="AE727" s="82"/>
      <c r="AF727" s="82"/>
    </row>
    <row r="728" spans="1:32" x14ac:dyDescent="0.25">
      <c r="A728" s="51" t="str">
        <f t="shared" si="11"/>
        <v>PotassiumB111</v>
      </c>
      <c r="B728" s="84" t="s">
        <v>165</v>
      </c>
      <c r="C728" s="84" t="s">
        <v>18</v>
      </c>
      <c r="D728" s="84" t="s">
        <v>193</v>
      </c>
      <c r="E728" s="84" t="s">
        <v>189</v>
      </c>
      <c r="F728" s="82">
        <v>1</v>
      </c>
      <c r="G728" s="82">
        <v>2.57</v>
      </c>
      <c r="H728" s="82">
        <v>0.02</v>
      </c>
      <c r="I728" s="82">
        <v>0.97</v>
      </c>
      <c r="J728" s="82">
        <v>1.6</v>
      </c>
      <c r="K728" s="82">
        <v>58</v>
      </c>
      <c r="L728" s="82">
        <v>1</v>
      </c>
      <c r="M728" s="82">
        <v>-0.35</v>
      </c>
      <c r="N728" s="82">
        <v>0.56000000000000005</v>
      </c>
      <c r="O728" s="82">
        <v>-0.61</v>
      </c>
      <c r="P728" s="82">
        <v>2.9</v>
      </c>
      <c r="Q728" s="82"/>
      <c r="R728" s="82"/>
      <c r="S728" s="82"/>
      <c r="T728" s="82"/>
      <c r="U728" s="82"/>
      <c r="V728" s="82"/>
      <c r="W728" s="82"/>
      <c r="X728" s="82"/>
      <c r="Y728" s="82"/>
      <c r="Z728" s="82"/>
      <c r="AA728" s="82"/>
      <c r="AB728" s="82"/>
      <c r="AC728" s="82"/>
      <c r="AD728" s="82"/>
      <c r="AE728" s="82"/>
      <c r="AF728" s="82"/>
    </row>
    <row r="729" spans="1:32" x14ac:dyDescent="0.25">
      <c r="A729" s="51" t="str">
        <f t="shared" si="11"/>
        <v>PotassiumB121</v>
      </c>
      <c r="B729" s="84" t="s">
        <v>166</v>
      </c>
      <c r="C729" s="84" t="s">
        <v>18</v>
      </c>
      <c r="D729" s="84" t="s">
        <v>193</v>
      </c>
      <c r="E729" s="84" t="s">
        <v>189</v>
      </c>
      <c r="F729" s="82">
        <v>1</v>
      </c>
      <c r="G729" s="82">
        <v>2.57</v>
      </c>
      <c r="H729" s="82">
        <v>0.03</v>
      </c>
      <c r="I729" s="82">
        <v>1.0900000000000001</v>
      </c>
      <c r="J729" s="82">
        <v>1.6</v>
      </c>
      <c r="K729" s="82">
        <v>68</v>
      </c>
      <c r="L729" s="82">
        <v>1</v>
      </c>
      <c r="M729" s="82">
        <v>-0.47</v>
      </c>
      <c r="N729" s="82">
        <v>0.63</v>
      </c>
      <c r="O729" s="82">
        <v>-0.81</v>
      </c>
      <c r="P729" s="82">
        <v>2.9</v>
      </c>
      <c r="Q729" s="82"/>
      <c r="R729" s="82"/>
      <c r="S729" s="82"/>
      <c r="T729" s="82"/>
      <c r="U729" s="82"/>
      <c r="V729" s="82"/>
      <c r="W729" s="82"/>
      <c r="X729" s="82"/>
      <c r="Y729" s="82"/>
      <c r="Z729" s="82"/>
      <c r="AA729" s="82"/>
      <c r="AB729" s="82"/>
      <c r="AC729" s="82"/>
      <c r="AD729" s="82"/>
      <c r="AE729" s="82"/>
      <c r="AF729" s="82"/>
    </row>
    <row r="730" spans="1:32" x14ac:dyDescent="0.25">
      <c r="A730" s="51" t="str">
        <f t="shared" si="11"/>
        <v>PotassiumB131</v>
      </c>
      <c r="B730" s="84" t="s">
        <v>167</v>
      </c>
      <c r="C730" s="84" t="s">
        <v>18</v>
      </c>
      <c r="D730" s="84" t="s">
        <v>193</v>
      </c>
      <c r="E730" s="84" t="s">
        <v>189</v>
      </c>
      <c r="F730" s="82">
        <v>1</v>
      </c>
      <c r="G730" s="82">
        <v>2.57</v>
      </c>
      <c r="H730" s="82">
        <v>0.03</v>
      </c>
      <c r="I730" s="82">
        <v>1.2</v>
      </c>
      <c r="J730" s="82">
        <v>1.6</v>
      </c>
      <c r="K730" s="82">
        <v>690</v>
      </c>
      <c r="L730" s="82">
        <v>1</v>
      </c>
      <c r="M730" s="82">
        <v>-0.35</v>
      </c>
      <c r="N730" s="82">
        <v>0.69</v>
      </c>
      <c r="O730" s="82">
        <v>-0.61</v>
      </c>
      <c r="P730" s="82">
        <v>2.9</v>
      </c>
      <c r="Q730" s="82"/>
      <c r="R730" s="82"/>
      <c r="S730" s="82"/>
      <c r="T730" s="82"/>
      <c r="U730" s="82"/>
      <c r="V730" s="82"/>
      <c r="W730" s="82"/>
      <c r="X730" s="82"/>
      <c r="Y730" s="82"/>
      <c r="Z730" s="82"/>
      <c r="AA730" s="82"/>
      <c r="AB730" s="82"/>
      <c r="AC730" s="82"/>
      <c r="AD730" s="82"/>
      <c r="AE730" s="82"/>
      <c r="AF730" s="82"/>
    </row>
    <row r="731" spans="1:32" x14ac:dyDescent="0.25">
      <c r="A731" s="51" t="str">
        <f t="shared" si="11"/>
        <v>PotassiumA2</v>
      </c>
      <c r="B731" s="84" t="s">
        <v>154</v>
      </c>
      <c r="C731" s="84" t="s">
        <v>18</v>
      </c>
      <c r="D731" s="84" t="s">
        <v>184</v>
      </c>
      <c r="E731" s="84" t="s">
        <v>189</v>
      </c>
      <c r="F731" s="82">
        <v>2</v>
      </c>
      <c r="G731" s="82">
        <v>3.98</v>
      </c>
      <c r="H731" s="82">
        <v>0.04</v>
      </c>
      <c r="I731" s="82">
        <v>1.07</v>
      </c>
      <c r="J731" s="82">
        <v>1.6</v>
      </c>
      <c r="K731" s="82">
        <v>35937</v>
      </c>
      <c r="L731" s="82">
        <v>58</v>
      </c>
      <c r="M731" s="82" t="s">
        <v>186</v>
      </c>
      <c r="N731" s="82" t="s">
        <v>186</v>
      </c>
      <c r="O731" s="82" t="s">
        <v>186</v>
      </c>
      <c r="P731" s="82">
        <v>3.1</v>
      </c>
      <c r="Q731" s="82"/>
      <c r="R731" s="82"/>
      <c r="S731" s="82"/>
      <c r="T731" s="82"/>
      <c r="U731" s="82"/>
      <c r="V731" s="82"/>
      <c r="W731" s="82"/>
      <c r="X731" s="82"/>
      <c r="Y731" s="82"/>
      <c r="Z731" s="82"/>
      <c r="AA731" s="82"/>
      <c r="AB731" s="82"/>
      <c r="AC731" s="82"/>
      <c r="AD731" s="82"/>
      <c r="AE731" s="82"/>
      <c r="AF731" s="82"/>
    </row>
    <row r="732" spans="1:32" x14ac:dyDescent="0.25">
      <c r="A732" s="51" t="str">
        <f t="shared" si="11"/>
        <v>PotassiumB12</v>
      </c>
      <c r="B732" s="84" t="s">
        <v>155</v>
      </c>
      <c r="C732" s="84" t="s">
        <v>18</v>
      </c>
      <c r="D732" s="84" t="s">
        <v>193</v>
      </c>
      <c r="E732" s="84" t="s">
        <v>189</v>
      </c>
      <c r="F732" s="82">
        <v>2</v>
      </c>
      <c r="G732" s="82">
        <v>3.92</v>
      </c>
      <c r="H732" s="82">
        <v>0.05</v>
      </c>
      <c r="I732" s="82">
        <v>1.28</v>
      </c>
      <c r="J732" s="82">
        <v>1.6</v>
      </c>
      <c r="K732" s="82">
        <v>54</v>
      </c>
      <c r="L732" s="82">
        <v>1</v>
      </c>
      <c r="M732" s="82">
        <v>-1.24</v>
      </c>
      <c r="N732" s="82">
        <v>1.2</v>
      </c>
      <c r="O732" s="82">
        <v>-1.33</v>
      </c>
      <c r="P732" s="82">
        <v>3.1</v>
      </c>
      <c r="Q732" s="82"/>
      <c r="R732" s="82"/>
      <c r="S732" s="82"/>
      <c r="T732" s="82"/>
      <c r="U732" s="82"/>
      <c r="V732" s="82"/>
      <c r="W732" s="82"/>
      <c r="X732" s="82"/>
      <c r="Y732" s="82"/>
      <c r="Z732" s="82"/>
      <c r="AA732" s="82"/>
      <c r="AB732" s="82"/>
      <c r="AC732" s="82"/>
      <c r="AD732" s="82"/>
      <c r="AE732" s="82"/>
      <c r="AF732" s="82"/>
    </row>
    <row r="733" spans="1:32" x14ac:dyDescent="0.25">
      <c r="A733" s="51" t="str">
        <f t="shared" si="11"/>
        <v>PotassiumB22</v>
      </c>
      <c r="B733" s="84" t="s">
        <v>156</v>
      </c>
      <c r="C733" s="84" t="s">
        <v>18</v>
      </c>
      <c r="D733" s="84" t="s">
        <v>193</v>
      </c>
      <c r="E733" s="84" t="s">
        <v>189</v>
      </c>
      <c r="F733" s="82">
        <v>2</v>
      </c>
      <c r="G733" s="82">
        <v>3.93</v>
      </c>
      <c r="H733" s="82">
        <v>0.04</v>
      </c>
      <c r="I733" s="82">
        <v>1.1100000000000001</v>
      </c>
      <c r="J733" s="82">
        <v>1.6</v>
      </c>
      <c r="K733" s="82">
        <v>48</v>
      </c>
      <c r="L733" s="82">
        <v>1</v>
      </c>
      <c r="M733" s="82">
        <v>-1.1200000000000001</v>
      </c>
      <c r="N733" s="82">
        <v>1.04</v>
      </c>
      <c r="O733" s="82">
        <v>-1.19</v>
      </c>
      <c r="P733" s="82">
        <v>3.1</v>
      </c>
      <c r="Q733" s="82"/>
      <c r="R733" s="82"/>
      <c r="S733" s="82"/>
      <c r="T733" s="82"/>
      <c r="U733" s="82"/>
      <c r="V733" s="82"/>
      <c r="W733" s="82"/>
      <c r="X733" s="82"/>
      <c r="Y733" s="82"/>
      <c r="Z733" s="82"/>
      <c r="AA733" s="82"/>
      <c r="AB733" s="82"/>
      <c r="AC733" s="82"/>
      <c r="AD733" s="82"/>
      <c r="AE733" s="82"/>
      <c r="AF733" s="82"/>
    </row>
    <row r="734" spans="1:32" x14ac:dyDescent="0.25">
      <c r="A734" s="51" t="str">
        <f t="shared" si="11"/>
        <v>PotassiumB32</v>
      </c>
      <c r="B734" s="84" t="s">
        <v>157</v>
      </c>
      <c r="C734" s="84" t="s">
        <v>18</v>
      </c>
      <c r="D734" s="84" t="s">
        <v>193</v>
      </c>
      <c r="E734" s="84" t="s">
        <v>189</v>
      </c>
      <c r="F734" s="82">
        <v>2</v>
      </c>
      <c r="G734" s="82">
        <v>3.94</v>
      </c>
      <c r="H734" s="82">
        <v>0.03</v>
      </c>
      <c r="I734" s="82">
        <v>0.82</v>
      </c>
      <c r="J734" s="82">
        <v>1.6</v>
      </c>
      <c r="K734" s="82">
        <v>58</v>
      </c>
      <c r="L734" s="82">
        <v>1</v>
      </c>
      <c r="M734" s="82">
        <v>-0.83</v>
      </c>
      <c r="N734" s="82">
        <v>0.77</v>
      </c>
      <c r="O734" s="82">
        <v>-0.88</v>
      </c>
      <c r="P734" s="82">
        <v>3.1</v>
      </c>
      <c r="Q734" s="82"/>
      <c r="R734" s="82"/>
      <c r="S734" s="82"/>
      <c r="T734" s="82"/>
      <c r="U734" s="82"/>
      <c r="V734" s="82"/>
      <c r="W734" s="82"/>
      <c r="X734" s="82"/>
      <c r="Y734" s="82"/>
      <c r="Z734" s="82"/>
      <c r="AA734" s="82"/>
      <c r="AB734" s="82"/>
      <c r="AC734" s="82"/>
      <c r="AD734" s="82"/>
      <c r="AE734" s="82"/>
      <c r="AF734" s="82"/>
    </row>
    <row r="735" spans="1:32" x14ac:dyDescent="0.25">
      <c r="A735" s="51" t="str">
        <f t="shared" si="11"/>
        <v>PotassiumB42</v>
      </c>
      <c r="B735" s="84" t="s">
        <v>158</v>
      </c>
      <c r="C735" s="84" t="s">
        <v>18</v>
      </c>
      <c r="D735" s="84" t="s">
        <v>193</v>
      </c>
      <c r="E735" s="84" t="s">
        <v>189</v>
      </c>
      <c r="F735" s="82">
        <v>2</v>
      </c>
      <c r="G735" s="82">
        <v>3.94</v>
      </c>
      <c r="H735" s="82">
        <v>0.03</v>
      </c>
      <c r="I735" s="82">
        <v>0.81</v>
      </c>
      <c r="J735" s="82">
        <v>1.6</v>
      </c>
      <c r="K735" s="82">
        <v>50</v>
      </c>
      <c r="L735" s="82">
        <v>1</v>
      </c>
      <c r="M735" s="82">
        <v>-0.95</v>
      </c>
      <c r="N735" s="82">
        <v>0.76</v>
      </c>
      <c r="O735" s="82">
        <v>-1.01</v>
      </c>
      <c r="P735" s="82">
        <v>3.1</v>
      </c>
      <c r="Q735" s="82"/>
      <c r="R735" s="82"/>
      <c r="S735" s="82"/>
      <c r="T735" s="82"/>
      <c r="U735" s="82"/>
      <c r="V735" s="82"/>
      <c r="W735" s="82"/>
      <c r="X735" s="82"/>
      <c r="Y735" s="82"/>
      <c r="Z735" s="82"/>
      <c r="AA735" s="82"/>
      <c r="AB735" s="82"/>
      <c r="AC735" s="82"/>
      <c r="AD735" s="82"/>
      <c r="AE735" s="82"/>
      <c r="AF735" s="82"/>
    </row>
    <row r="736" spans="1:32" x14ac:dyDescent="0.25">
      <c r="A736" s="51" t="str">
        <f t="shared" si="11"/>
        <v>PotassiumB52</v>
      </c>
      <c r="B736" s="84" t="s">
        <v>159</v>
      </c>
      <c r="C736" s="84" t="s">
        <v>18</v>
      </c>
      <c r="D736" s="84" t="s">
        <v>193</v>
      </c>
      <c r="E736" s="84" t="s">
        <v>189</v>
      </c>
      <c r="F736" s="82">
        <v>2</v>
      </c>
      <c r="G736" s="82">
        <v>3.95</v>
      </c>
      <c r="H736" s="82">
        <v>0.03</v>
      </c>
      <c r="I736" s="82">
        <v>0.78</v>
      </c>
      <c r="J736" s="82">
        <v>1.6</v>
      </c>
      <c r="K736" s="82">
        <v>54</v>
      </c>
      <c r="L736" s="82">
        <v>1</v>
      </c>
      <c r="M736" s="82">
        <v>-0.71</v>
      </c>
      <c r="N736" s="82">
        <v>0.73</v>
      </c>
      <c r="O736" s="82">
        <v>-0.76</v>
      </c>
      <c r="P736" s="82">
        <v>3.1</v>
      </c>
      <c r="Q736" s="82"/>
      <c r="R736" s="82"/>
      <c r="S736" s="82"/>
      <c r="T736" s="82"/>
      <c r="U736" s="82"/>
      <c r="V736" s="82"/>
      <c r="W736" s="82"/>
      <c r="X736" s="82"/>
      <c r="Y736" s="82"/>
      <c r="Z736" s="82"/>
      <c r="AA736" s="82"/>
      <c r="AB736" s="82"/>
      <c r="AC736" s="82"/>
      <c r="AD736" s="82"/>
      <c r="AE736" s="82"/>
      <c r="AF736" s="82"/>
    </row>
    <row r="737" spans="1:32" x14ac:dyDescent="0.25">
      <c r="A737" s="51" t="str">
        <f t="shared" si="11"/>
        <v>PotassiumB62</v>
      </c>
      <c r="B737" s="84" t="s">
        <v>160</v>
      </c>
      <c r="C737" s="84" t="s">
        <v>18</v>
      </c>
      <c r="D737" s="84" t="s">
        <v>193</v>
      </c>
      <c r="E737" s="84" t="s">
        <v>189</v>
      </c>
      <c r="F737" s="82">
        <v>2</v>
      </c>
      <c r="G737" s="82">
        <v>3.94</v>
      </c>
      <c r="H737" s="82">
        <v>0.04</v>
      </c>
      <c r="I737" s="82">
        <v>1</v>
      </c>
      <c r="J737" s="82">
        <v>1.6</v>
      </c>
      <c r="K737" s="82">
        <v>54</v>
      </c>
      <c r="L737" s="82">
        <v>1</v>
      </c>
      <c r="M737" s="82">
        <v>-0.92</v>
      </c>
      <c r="N737" s="82">
        <v>0.94</v>
      </c>
      <c r="O737" s="82">
        <v>-0.98</v>
      </c>
      <c r="P737" s="82">
        <v>3.1</v>
      </c>
      <c r="Q737" s="82"/>
      <c r="R737" s="82"/>
      <c r="S737" s="82"/>
      <c r="T737" s="82"/>
      <c r="U737" s="82"/>
      <c r="V737" s="82"/>
      <c r="W737" s="82"/>
      <c r="X737" s="82"/>
      <c r="Y737" s="82"/>
      <c r="Z737" s="82"/>
      <c r="AA737" s="82"/>
      <c r="AB737" s="82"/>
      <c r="AC737" s="82"/>
      <c r="AD737" s="82"/>
      <c r="AE737" s="82"/>
      <c r="AF737" s="82"/>
    </row>
    <row r="738" spans="1:32" x14ac:dyDescent="0.25">
      <c r="A738" s="51" t="str">
        <f t="shared" si="11"/>
        <v>PotassiumB72</v>
      </c>
      <c r="B738" s="84" t="s">
        <v>161</v>
      </c>
      <c r="C738" s="84" t="s">
        <v>18</v>
      </c>
      <c r="D738" s="84" t="s">
        <v>193</v>
      </c>
      <c r="E738" s="84" t="s">
        <v>189</v>
      </c>
      <c r="F738" s="82">
        <v>2</v>
      </c>
      <c r="G738" s="82">
        <v>3.95</v>
      </c>
      <c r="H738" s="82">
        <v>0.03</v>
      </c>
      <c r="I738" s="82">
        <v>0.82</v>
      </c>
      <c r="J738" s="82">
        <v>1.6</v>
      </c>
      <c r="K738" s="82">
        <v>53</v>
      </c>
      <c r="L738" s="82">
        <v>1</v>
      </c>
      <c r="M738" s="82">
        <v>-0.67</v>
      </c>
      <c r="N738" s="82">
        <v>0.76</v>
      </c>
      <c r="O738" s="82">
        <v>-0.71</v>
      </c>
      <c r="P738" s="82">
        <v>3.1</v>
      </c>
      <c r="Q738" s="82"/>
      <c r="R738" s="82"/>
      <c r="S738" s="82"/>
      <c r="T738" s="82"/>
      <c r="U738" s="82"/>
      <c r="V738" s="82"/>
      <c r="W738" s="82"/>
      <c r="X738" s="82"/>
      <c r="Y738" s="82"/>
      <c r="Z738" s="82"/>
      <c r="AA738" s="82"/>
      <c r="AB738" s="82"/>
      <c r="AC738" s="82"/>
      <c r="AD738" s="82"/>
      <c r="AE738" s="82"/>
      <c r="AF738" s="82"/>
    </row>
    <row r="739" spans="1:32" x14ac:dyDescent="0.25">
      <c r="A739" s="51" t="str">
        <f t="shared" si="11"/>
        <v>PotassiumB82</v>
      </c>
      <c r="B739" s="84" t="s">
        <v>162</v>
      </c>
      <c r="C739" s="84" t="s">
        <v>18</v>
      </c>
      <c r="D739" s="84" t="s">
        <v>193</v>
      </c>
      <c r="E739" s="84" t="s">
        <v>189</v>
      </c>
      <c r="F739" s="82">
        <v>2</v>
      </c>
      <c r="G739" s="82">
        <v>3.94</v>
      </c>
      <c r="H739" s="82">
        <v>0.04</v>
      </c>
      <c r="I739" s="82">
        <v>0.89</v>
      </c>
      <c r="J739" s="82">
        <v>1.6</v>
      </c>
      <c r="K739" s="82">
        <v>61</v>
      </c>
      <c r="L739" s="82">
        <v>1</v>
      </c>
      <c r="M739" s="82">
        <v>-0.73</v>
      </c>
      <c r="N739" s="82">
        <v>0.84</v>
      </c>
      <c r="O739" s="82">
        <v>-0.78</v>
      </c>
      <c r="P739" s="82">
        <v>3.1</v>
      </c>
      <c r="Q739" s="82"/>
      <c r="R739" s="82"/>
      <c r="S739" s="82"/>
      <c r="T739" s="82"/>
      <c r="U739" s="82"/>
      <c r="V739" s="82"/>
      <c r="W739" s="82"/>
      <c r="X739" s="82"/>
      <c r="Y739" s="82"/>
      <c r="Z739" s="82"/>
      <c r="AA739" s="82"/>
      <c r="AB739" s="82"/>
      <c r="AC739" s="82"/>
      <c r="AD739" s="82"/>
      <c r="AE739" s="82"/>
      <c r="AF739" s="82"/>
    </row>
    <row r="740" spans="1:32" x14ac:dyDescent="0.25">
      <c r="A740" s="51" t="str">
        <f t="shared" si="11"/>
        <v>PotassiumB92</v>
      </c>
      <c r="B740" s="84" t="s">
        <v>163</v>
      </c>
      <c r="C740" s="84" t="s">
        <v>18</v>
      </c>
      <c r="D740" s="84" t="s">
        <v>193</v>
      </c>
      <c r="E740" s="84" t="s">
        <v>189</v>
      </c>
      <c r="F740" s="82">
        <v>2</v>
      </c>
      <c r="G740" s="82">
        <v>3.93</v>
      </c>
      <c r="H740" s="82">
        <v>0.04</v>
      </c>
      <c r="I740" s="82">
        <v>0.92</v>
      </c>
      <c r="J740" s="82">
        <v>1.6</v>
      </c>
      <c r="K740" s="82">
        <v>57</v>
      </c>
      <c r="L740" s="82">
        <v>1</v>
      </c>
      <c r="M740" s="82">
        <v>-1.03</v>
      </c>
      <c r="N740" s="82">
        <v>0.86</v>
      </c>
      <c r="O740" s="82">
        <v>-1.1000000000000001</v>
      </c>
      <c r="P740" s="82">
        <v>3.1</v>
      </c>
      <c r="Q740" s="82"/>
      <c r="R740" s="82"/>
      <c r="S740" s="82"/>
      <c r="T740" s="82"/>
      <c r="U740" s="82"/>
      <c r="V740" s="82"/>
      <c r="W740" s="82"/>
      <c r="X740" s="82"/>
      <c r="Y740" s="82"/>
      <c r="Z740" s="82"/>
      <c r="AA740" s="82"/>
      <c r="AB740" s="82"/>
      <c r="AC740" s="82"/>
      <c r="AD740" s="82"/>
      <c r="AE740" s="82"/>
      <c r="AF740" s="82"/>
    </row>
    <row r="741" spans="1:32" x14ac:dyDescent="0.25">
      <c r="A741" s="51" t="str">
        <f t="shared" si="11"/>
        <v>PotassiumB102</v>
      </c>
      <c r="B741" s="84" t="s">
        <v>164</v>
      </c>
      <c r="C741" s="84" t="s">
        <v>18</v>
      </c>
      <c r="D741" s="84" t="s">
        <v>193</v>
      </c>
      <c r="E741" s="84" t="s">
        <v>189</v>
      </c>
      <c r="F741" s="82">
        <v>2</v>
      </c>
      <c r="G741" s="82">
        <v>3.96</v>
      </c>
      <c r="H741" s="82">
        <v>0.03</v>
      </c>
      <c r="I741" s="82">
        <v>0.77</v>
      </c>
      <c r="J741" s="82">
        <v>1.6</v>
      </c>
      <c r="K741" s="82">
        <v>62</v>
      </c>
      <c r="L741" s="82">
        <v>1</v>
      </c>
      <c r="M741" s="82">
        <v>-0.48</v>
      </c>
      <c r="N741" s="82">
        <v>0.72</v>
      </c>
      <c r="O741" s="82">
        <v>-0.52</v>
      </c>
      <c r="P741" s="82">
        <v>3.1</v>
      </c>
      <c r="Q741" s="82"/>
      <c r="R741" s="82"/>
      <c r="S741" s="82"/>
      <c r="T741" s="82"/>
      <c r="U741" s="82"/>
      <c r="V741" s="82"/>
      <c r="W741" s="82"/>
      <c r="X741" s="82"/>
      <c r="Y741" s="82"/>
      <c r="Z741" s="82"/>
      <c r="AA741" s="82"/>
      <c r="AB741" s="82"/>
      <c r="AC741" s="82"/>
      <c r="AD741" s="82"/>
      <c r="AE741" s="82"/>
      <c r="AF741" s="82"/>
    </row>
    <row r="742" spans="1:32" x14ac:dyDescent="0.25">
      <c r="A742" s="51" t="str">
        <f t="shared" si="11"/>
        <v>PotassiumB112</v>
      </c>
      <c r="B742" s="84" t="s">
        <v>165</v>
      </c>
      <c r="C742" s="84" t="s">
        <v>18</v>
      </c>
      <c r="D742" s="84" t="s">
        <v>193</v>
      </c>
      <c r="E742" s="84" t="s">
        <v>189</v>
      </c>
      <c r="F742" s="82">
        <v>2</v>
      </c>
      <c r="G742" s="82">
        <v>3.95</v>
      </c>
      <c r="H742" s="82">
        <v>0.03</v>
      </c>
      <c r="I742" s="82">
        <v>0.67</v>
      </c>
      <c r="J742" s="82">
        <v>1.6</v>
      </c>
      <c r="K742" s="82">
        <v>55</v>
      </c>
      <c r="L742" s="82">
        <v>1</v>
      </c>
      <c r="M742" s="82">
        <v>-0.5</v>
      </c>
      <c r="N742" s="82">
        <v>0.63</v>
      </c>
      <c r="O742" s="82">
        <v>-0.53</v>
      </c>
      <c r="P742" s="82">
        <v>3.1</v>
      </c>
      <c r="Q742" s="82"/>
      <c r="R742" s="82"/>
      <c r="S742" s="82"/>
      <c r="T742" s="82"/>
      <c r="U742" s="82"/>
      <c r="V742" s="82"/>
      <c r="W742" s="82"/>
      <c r="X742" s="82"/>
      <c r="Y742" s="82"/>
      <c r="Z742" s="82"/>
      <c r="AA742" s="82"/>
      <c r="AB742" s="82"/>
      <c r="AC742" s="82"/>
      <c r="AD742" s="82"/>
      <c r="AE742" s="82"/>
      <c r="AF742" s="82"/>
    </row>
    <row r="743" spans="1:32" x14ac:dyDescent="0.25">
      <c r="A743" s="51" t="str">
        <f t="shared" si="11"/>
        <v>PotassiumB122</v>
      </c>
      <c r="B743" s="84" t="s">
        <v>166</v>
      </c>
      <c r="C743" s="84" t="s">
        <v>18</v>
      </c>
      <c r="D743" s="84" t="s">
        <v>193</v>
      </c>
      <c r="E743" s="84" t="s">
        <v>189</v>
      </c>
      <c r="F743" s="82">
        <v>2</v>
      </c>
      <c r="G743" s="82">
        <v>3.96</v>
      </c>
      <c r="H743" s="82">
        <v>0.03</v>
      </c>
      <c r="I743" s="82">
        <v>0.85</v>
      </c>
      <c r="J743" s="82">
        <v>1.6</v>
      </c>
      <c r="K743" s="82">
        <v>61</v>
      </c>
      <c r="L743" s="82">
        <v>1</v>
      </c>
      <c r="M743" s="82">
        <v>-0.47</v>
      </c>
      <c r="N743" s="82">
        <v>0.8</v>
      </c>
      <c r="O743" s="82">
        <v>-0.5</v>
      </c>
      <c r="P743" s="82">
        <v>3.1</v>
      </c>
      <c r="Q743" s="82"/>
      <c r="R743" s="82"/>
      <c r="S743" s="82"/>
      <c r="T743" s="82"/>
      <c r="U743" s="82"/>
      <c r="V743" s="82"/>
      <c r="W743" s="82"/>
      <c r="X743" s="82"/>
      <c r="Y743" s="82"/>
      <c r="Z743" s="82"/>
      <c r="AA743" s="82"/>
      <c r="AB743" s="82"/>
      <c r="AC743" s="82"/>
      <c r="AD743" s="82"/>
      <c r="AE743" s="82"/>
      <c r="AF743" s="82"/>
    </row>
    <row r="744" spans="1:32" x14ac:dyDescent="0.25">
      <c r="A744" s="51" t="str">
        <f t="shared" si="11"/>
        <v>PotassiumB132</v>
      </c>
      <c r="B744" s="84" t="s">
        <v>167</v>
      </c>
      <c r="C744" s="84" t="s">
        <v>18</v>
      </c>
      <c r="D744" s="84" t="s">
        <v>193</v>
      </c>
      <c r="E744" s="84" t="s">
        <v>189</v>
      </c>
      <c r="F744" s="82">
        <v>2</v>
      </c>
      <c r="G744" s="82">
        <v>3.94</v>
      </c>
      <c r="H744" s="82">
        <v>0.04</v>
      </c>
      <c r="I744" s="82">
        <v>0.93</v>
      </c>
      <c r="J744" s="82">
        <v>1.6</v>
      </c>
      <c r="K744" s="82">
        <v>667</v>
      </c>
      <c r="L744" s="82">
        <v>1</v>
      </c>
      <c r="M744" s="82">
        <v>-0.79</v>
      </c>
      <c r="N744" s="82">
        <v>0.87</v>
      </c>
      <c r="O744" s="82">
        <v>-0.85</v>
      </c>
      <c r="P744" s="82">
        <v>3.1</v>
      </c>
      <c r="Q744" s="82"/>
      <c r="R744" s="82"/>
      <c r="S744" s="82"/>
      <c r="T744" s="82"/>
      <c r="U744" s="82"/>
      <c r="V744" s="82"/>
      <c r="W744" s="82"/>
      <c r="X744" s="82"/>
      <c r="Y744" s="82"/>
      <c r="Z744" s="82"/>
      <c r="AA744" s="82"/>
      <c r="AB744" s="82"/>
      <c r="AC744" s="82"/>
      <c r="AD744" s="82"/>
      <c r="AE744" s="82"/>
      <c r="AF744" s="82"/>
    </row>
    <row r="745" spans="1:32" x14ac:dyDescent="0.25">
      <c r="A745" s="51" t="str">
        <f t="shared" si="11"/>
        <v>PotassiumA3</v>
      </c>
      <c r="B745" s="84" t="s">
        <v>154</v>
      </c>
      <c r="C745" s="84" t="s">
        <v>18</v>
      </c>
      <c r="D745" s="84" t="s">
        <v>184</v>
      </c>
      <c r="E745" s="84" t="s">
        <v>189</v>
      </c>
      <c r="F745" s="82">
        <v>3</v>
      </c>
      <c r="G745" s="82">
        <v>7.52</v>
      </c>
      <c r="H745" s="82">
        <v>0.12</v>
      </c>
      <c r="I745" s="85">
        <v>1.62</v>
      </c>
      <c r="J745" s="82">
        <v>1.6</v>
      </c>
      <c r="K745" s="82">
        <v>134174</v>
      </c>
      <c r="L745" s="82">
        <v>201</v>
      </c>
      <c r="M745" s="82" t="s">
        <v>186</v>
      </c>
      <c r="N745" s="82" t="s">
        <v>186</v>
      </c>
      <c r="O745" s="82" t="s">
        <v>186</v>
      </c>
      <c r="P745" s="82">
        <v>3.1</v>
      </c>
      <c r="Q745" s="82"/>
      <c r="R745" s="82"/>
      <c r="S745" s="82"/>
      <c r="T745" s="82"/>
      <c r="U745" s="82"/>
      <c r="V745" s="82"/>
      <c r="W745" s="82"/>
      <c r="X745" s="82"/>
      <c r="Y745" s="82"/>
      <c r="Z745" s="82"/>
      <c r="AA745" s="82"/>
      <c r="AB745" s="82"/>
      <c r="AC745" s="82"/>
      <c r="AD745" s="82"/>
      <c r="AE745" s="82"/>
      <c r="AF745" s="82"/>
    </row>
    <row r="746" spans="1:32" x14ac:dyDescent="0.25">
      <c r="A746" s="51" t="str">
        <f t="shared" si="11"/>
        <v>PotassiumB13</v>
      </c>
      <c r="B746" s="84" t="s">
        <v>155</v>
      </c>
      <c r="C746" s="84" t="s">
        <v>18</v>
      </c>
      <c r="D746" s="84" t="s">
        <v>193</v>
      </c>
      <c r="E746" s="84" t="s">
        <v>189</v>
      </c>
      <c r="F746" s="82">
        <v>3</v>
      </c>
      <c r="G746" s="82">
        <v>7.48</v>
      </c>
      <c r="H746" s="82">
        <v>0.06</v>
      </c>
      <c r="I746" s="82">
        <v>0.76</v>
      </c>
      <c r="J746" s="82">
        <v>1.6</v>
      </c>
      <c r="K746" s="82">
        <v>53</v>
      </c>
      <c r="L746" s="82">
        <v>1</v>
      </c>
      <c r="M746" s="82">
        <v>-0.36</v>
      </c>
      <c r="N746" s="82">
        <v>0.47</v>
      </c>
      <c r="O746" s="82">
        <v>-0.59</v>
      </c>
      <c r="P746" s="82">
        <v>3.1</v>
      </c>
      <c r="Q746" s="82"/>
      <c r="R746" s="82"/>
      <c r="S746" s="82"/>
      <c r="T746" s="82"/>
      <c r="U746" s="82"/>
      <c r="V746" s="82"/>
      <c r="W746" s="82"/>
      <c r="X746" s="82"/>
      <c r="Y746" s="82"/>
      <c r="Z746" s="82"/>
      <c r="AA746" s="82"/>
      <c r="AB746" s="82"/>
      <c r="AC746" s="82"/>
      <c r="AD746" s="82"/>
      <c r="AE746" s="82"/>
      <c r="AF746" s="82"/>
    </row>
    <row r="747" spans="1:32" x14ac:dyDescent="0.25">
      <c r="A747" s="51" t="str">
        <f t="shared" si="11"/>
        <v>PotassiumB23</v>
      </c>
      <c r="B747" s="84" t="s">
        <v>156</v>
      </c>
      <c r="C747" s="84" t="s">
        <v>18</v>
      </c>
      <c r="D747" s="84" t="s">
        <v>193</v>
      </c>
      <c r="E747" s="84" t="s">
        <v>189</v>
      </c>
      <c r="F747" s="82">
        <v>3</v>
      </c>
      <c r="G747" s="82">
        <v>7.47</v>
      </c>
      <c r="H747" s="82">
        <v>7.0000000000000007E-2</v>
      </c>
      <c r="I747" s="82">
        <v>0.9</v>
      </c>
      <c r="J747" s="82">
        <v>1.6</v>
      </c>
      <c r="K747" s="82">
        <v>47</v>
      </c>
      <c r="L747" s="82">
        <v>1</v>
      </c>
      <c r="M747" s="82">
        <v>-0.42</v>
      </c>
      <c r="N747" s="82">
        <v>0.55000000000000004</v>
      </c>
      <c r="O747" s="82">
        <v>-0.68</v>
      </c>
      <c r="P747" s="82">
        <v>3.1</v>
      </c>
      <c r="Q747" s="82"/>
      <c r="R747" s="82"/>
      <c r="S747" s="82"/>
      <c r="T747" s="82"/>
      <c r="U747" s="82"/>
      <c r="V747" s="82"/>
      <c r="W747" s="82"/>
      <c r="X747" s="82"/>
      <c r="Y747" s="82"/>
      <c r="Z747" s="82"/>
      <c r="AA747" s="82"/>
      <c r="AB747" s="82"/>
      <c r="AC747" s="82"/>
      <c r="AD747" s="82"/>
      <c r="AE747" s="82"/>
      <c r="AF747" s="82"/>
    </row>
    <row r="748" spans="1:32" x14ac:dyDescent="0.25">
      <c r="A748" s="51" t="str">
        <f t="shared" si="11"/>
        <v>PotassiumB33</v>
      </c>
      <c r="B748" s="84" t="s">
        <v>157</v>
      </c>
      <c r="C748" s="84" t="s">
        <v>18</v>
      </c>
      <c r="D748" s="84" t="s">
        <v>193</v>
      </c>
      <c r="E748" s="84" t="s">
        <v>189</v>
      </c>
      <c r="F748" s="82">
        <v>3</v>
      </c>
      <c r="G748" s="82">
        <v>7.44</v>
      </c>
      <c r="H748" s="82">
        <v>0.06</v>
      </c>
      <c r="I748" s="82">
        <v>0.81</v>
      </c>
      <c r="J748" s="82">
        <v>1.6</v>
      </c>
      <c r="K748" s="82">
        <v>58</v>
      </c>
      <c r="L748" s="82">
        <v>1</v>
      </c>
      <c r="M748" s="82">
        <v>-0.69</v>
      </c>
      <c r="N748" s="82">
        <v>0.5</v>
      </c>
      <c r="O748" s="82">
        <v>-1.1200000000000001</v>
      </c>
      <c r="P748" s="82">
        <v>3.1</v>
      </c>
      <c r="Q748" s="82"/>
      <c r="R748" s="82"/>
      <c r="S748" s="82"/>
      <c r="T748" s="82"/>
      <c r="U748" s="82"/>
      <c r="V748" s="82"/>
      <c r="W748" s="82"/>
      <c r="X748" s="82"/>
      <c r="Y748" s="82"/>
      <c r="Z748" s="82"/>
      <c r="AA748" s="82"/>
      <c r="AB748" s="82"/>
      <c r="AC748" s="82"/>
      <c r="AD748" s="82"/>
      <c r="AE748" s="82"/>
      <c r="AF748" s="82"/>
    </row>
    <row r="749" spans="1:32" x14ac:dyDescent="0.25">
      <c r="A749" s="51" t="str">
        <f t="shared" si="11"/>
        <v>PotassiumB43</v>
      </c>
      <c r="B749" s="84" t="s">
        <v>158</v>
      </c>
      <c r="C749" s="84" t="s">
        <v>18</v>
      </c>
      <c r="D749" s="84" t="s">
        <v>193</v>
      </c>
      <c r="E749" s="84" t="s">
        <v>189</v>
      </c>
      <c r="F749" s="82">
        <v>3</v>
      </c>
      <c r="G749" s="82">
        <v>7.44</v>
      </c>
      <c r="H749" s="82">
        <v>0.06</v>
      </c>
      <c r="I749" s="82">
        <v>0.84</v>
      </c>
      <c r="J749" s="82">
        <v>1.6</v>
      </c>
      <c r="K749" s="82">
        <v>53</v>
      </c>
      <c r="L749" s="82">
        <v>1</v>
      </c>
      <c r="M749" s="82">
        <v>-0.65</v>
      </c>
      <c r="N749" s="82">
        <v>0.52</v>
      </c>
      <c r="O749" s="82">
        <v>-1.06</v>
      </c>
      <c r="P749" s="82">
        <v>3.1</v>
      </c>
      <c r="Q749" s="82"/>
      <c r="R749" s="82"/>
      <c r="S749" s="82"/>
      <c r="T749" s="82"/>
      <c r="U749" s="82"/>
      <c r="V749" s="82"/>
      <c r="W749" s="82"/>
      <c r="X749" s="82"/>
      <c r="Y749" s="82"/>
      <c r="Z749" s="82"/>
      <c r="AA749" s="82"/>
      <c r="AB749" s="82"/>
      <c r="AC749" s="82"/>
      <c r="AD749" s="82"/>
      <c r="AE749" s="82"/>
      <c r="AF749" s="82"/>
    </row>
    <row r="750" spans="1:32" x14ac:dyDescent="0.25">
      <c r="A750" s="51" t="str">
        <f t="shared" si="11"/>
        <v>PotassiumB53</v>
      </c>
      <c r="B750" s="84" t="s">
        <v>159</v>
      </c>
      <c r="C750" s="84" t="s">
        <v>18</v>
      </c>
      <c r="D750" s="84" t="s">
        <v>193</v>
      </c>
      <c r="E750" s="84" t="s">
        <v>189</v>
      </c>
      <c r="F750" s="82">
        <v>3</v>
      </c>
      <c r="G750" s="82">
        <v>7.46</v>
      </c>
      <c r="H750" s="82">
        <v>0.06</v>
      </c>
      <c r="I750" s="82">
        <v>0.79</v>
      </c>
      <c r="J750" s="82">
        <v>1.6</v>
      </c>
      <c r="K750" s="82">
        <v>57</v>
      </c>
      <c r="L750" s="82">
        <v>1</v>
      </c>
      <c r="M750" s="82">
        <v>-0.46</v>
      </c>
      <c r="N750" s="82">
        <v>0.49</v>
      </c>
      <c r="O750" s="82">
        <v>-0.74</v>
      </c>
      <c r="P750" s="82">
        <v>3.1</v>
      </c>
      <c r="Q750" s="82"/>
      <c r="R750" s="82"/>
      <c r="S750" s="82"/>
      <c r="T750" s="82"/>
      <c r="U750" s="82"/>
      <c r="V750" s="82"/>
      <c r="W750" s="82"/>
      <c r="X750" s="82"/>
      <c r="Y750" s="82"/>
      <c r="Z750" s="82"/>
      <c r="AA750" s="82"/>
      <c r="AB750" s="82"/>
      <c r="AC750" s="82"/>
      <c r="AD750" s="82"/>
      <c r="AE750" s="82"/>
      <c r="AF750" s="82"/>
    </row>
    <row r="751" spans="1:32" x14ac:dyDescent="0.25">
      <c r="A751" s="51" t="str">
        <f t="shared" si="11"/>
        <v>PotassiumB63</v>
      </c>
      <c r="B751" s="84" t="s">
        <v>160</v>
      </c>
      <c r="C751" s="84" t="s">
        <v>18</v>
      </c>
      <c r="D751" s="84" t="s">
        <v>193</v>
      </c>
      <c r="E751" s="84" t="s">
        <v>189</v>
      </c>
      <c r="F751" s="82">
        <v>3</v>
      </c>
      <c r="G751" s="82">
        <v>7.43</v>
      </c>
      <c r="H751" s="82">
        <v>0.06</v>
      </c>
      <c r="I751" s="82">
        <v>0.84</v>
      </c>
      <c r="J751" s="82">
        <v>1.6</v>
      </c>
      <c r="K751" s="82">
        <v>53</v>
      </c>
      <c r="L751" s="82">
        <v>1</v>
      </c>
      <c r="M751" s="82">
        <v>-0.76</v>
      </c>
      <c r="N751" s="82">
        <v>0.52</v>
      </c>
      <c r="O751" s="82">
        <v>-1.24</v>
      </c>
      <c r="P751" s="82">
        <v>3.1</v>
      </c>
      <c r="Q751" s="82"/>
      <c r="R751" s="82"/>
      <c r="S751" s="82"/>
      <c r="T751" s="82"/>
      <c r="U751" s="82"/>
      <c r="V751" s="82"/>
      <c r="W751" s="82"/>
      <c r="X751" s="82"/>
      <c r="Y751" s="82"/>
      <c r="Z751" s="82"/>
      <c r="AA751" s="82"/>
      <c r="AB751" s="82"/>
      <c r="AC751" s="82"/>
      <c r="AD751" s="82"/>
      <c r="AE751" s="82"/>
      <c r="AF751" s="82"/>
    </row>
    <row r="752" spans="1:32" x14ac:dyDescent="0.25">
      <c r="A752" s="51" t="str">
        <f t="shared" si="11"/>
        <v>PotassiumB73</v>
      </c>
      <c r="B752" s="84" t="s">
        <v>161</v>
      </c>
      <c r="C752" s="84" t="s">
        <v>18</v>
      </c>
      <c r="D752" s="84" t="s">
        <v>193</v>
      </c>
      <c r="E752" s="84" t="s">
        <v>189</v>
      </c>
      <c r="F752" s="82">
        <v>3</v>
      </c>
      <c r="G752" s="82">
        <v>7.46</v>
      </c>
      <c r="H752" s="82">
        <v>7.0000000000000007E-2</v>
      </c>
      <c r="I752" s="82">
        <v>0.89</v>
      </c>
      <c r="J752" s="82">
        <v>1.6</v>
      </c>
      <c r="K752" s="82">
        <v>53</v>
      </c>
      <c r="L752" s="82">
        <v>1</v>
      </c>
      <c r="M752" s="82">
        <v>-0.51</v>
      </c>
      <c r="N752" s="82">
        <v>0.55000000000000004</v>
      </c>
      <c r="O752" s="82">
        <v>-0.83</v>
      </c>
      <c r="P752" s="82">
        <v>3.1</v>
      </c>
      <c r="Q752" s="82"/>
      <c r="R752" s="82"/>
      <c r="S752" s="82"/>
      <c r="T752" s="82"/>
      <c r="U752" s="82"/>
      <c r="V752" s="82"/>
      <c r="W752" s="82"/>
      <c r="X752" s="82"/>
      <c r="Y752" s="82"/>
      <c r="Z752" s="82"/>
      <c r="AA752" s="82"/>
      <c r="AB752" s="82"/>
      <c r="AC752" s="82"/>
      <c r="AD752" s="82"/>
      <c r="AE752" s="82"/>
      <c r="AF752" s="82"/>
    </row>
    <row r="753" spans="1:32" x14ac:dyDescent="0.25">
      <c r="A753" s="51" t="str">
        <f t="shared" si="11"/>
        <v>PotassiumB83</v>
      </c>
      <c r="B753" s="84" t="s">
        <v>162</v>
      </c>
      <c r="C753" s="84" t="s">
        <v>18</v>
      </c>
      <c r="D753" s="84" t="s">
        <v>193</v>
      </c>
      <c r="E753" s="84" t="s">
        <v>189</v>
      </c>
      <c r="F753" s="82">
        <v>3</v>
      </c>
      <c r="G753" s="82">
        <v>7.47</v>
      </c>
      <c r="H753" s="82">
        <v>7.0000000000000007E-2</v>
      </c>
      <c r="I753" s="82">
        <v>0.94</v>
      </c>
      <c r="J753" s="82">
        <v>1.6</v>
      </c>
      <c r="K753" s="82">
        <v>62</v>
      </c>
      <c r="L753" s="82">
        <v>1</v>
      </c>
      <c r="M753" s="82">
        <v>-0.43</v>
      </c>
      <c r="N753" s="82">
        <v>0.57999999999999996</v>
      </c>
      <c r="O753" s="82">
        <v>-0.7</v>
      </c>
      <c r="P753" s="82">
        <v>3.1</v>
      </c>
      <c r="Q753" s="82"/>
      <c r="R753" s="82"/>
      <c r="S753" s="82"/>
      <c r="T753" s="82"/>
      <c r="U753" s="82"/>
      <c r="V753" s="82"/>
      <c r="W753" s="82"/>
      <c r="X753" s="82"/>
      <c r="Y753" s="82"/>
      <c r="Z753" s="82"/>
      <c r="AA753" s="82"/>
      <c r="AB753" s="82"/>
      <c r="AC753" s="82"/>
      <c r="AD753" s="82"/>
      <c r="AE753" s="82"/>
      <c r="AF753" s="82"/>
    </row>
    <row r="754" spans="1:32" x14ac:dyDescent="0.25">
      <c r="A754" s="51" t="str">
        <f t="shared" si="11"/>
        <v>PotassiumB93</v>
      </c>
      <c r="B754" s="84" t="s">
        <v>163</v>
      </c>
      <c r="C754" s="84" t="s">
        <v>18</v>
      </c>
      <c r="D754" s="84" t="s">
        <v>193</v>
      </c>
      <c r="E754" s="84" t="s">
        <v>189</v>
      </c>
      <c r="F754" s="82">
        <v>3</v>
      </c>
      <c r="G754" s="82">
        <v>7.46</v>
      </c>
      <c r="H754" s="82">
        <v>0.09</v>
      </c>
      <c r="I754" s="82">
        <v>1.1599999999999999</v>
      </c>
      <c r="J754" s="82">
        <v>1.6</v>
      </c>
      <c r="K754" s="82">
        <v>57</v>
      </c>
      <c r="L754" s="82">
        <v>1</v>
      </c>
      <c r="M754" s="82">
        <v>-0.52</v>
      </c>
      <c r="N754" s="82">
        <v>0.71</v>
      </c>
      <c r="O754" s="82">
        <v>-0.84</v>
      </c>
      <c r="P754" s="82">
        <v>3.1</v>
      </c>
      <c r="Q754" s="82"/>
      <c r="R754" s="82"/>
      <c r="S754" s="82"/>
      <c r="T754" s="82"/>
      <c r="U754" s="82"/>
      <c r="V754" s="82"/>
      <c r="W754" s="82"/>
      <c r="X754" s="82"/>
      <c r="Y754" s="82"/>
      <c r="Z754" s="82"/>
      <c r="AA754" s="82"/>
      <c r="AB754" s="82"/>
      <c r="AC754" s="82"/>
      <c r="AD754" s="82"/>
      <c r="AE754" s="82"/>
      <c r="AF754" s="82"/>
    </row>
    <row r="755" spans="1:32" x14ac:dyDescent="0.25">
      <c r="A755" s="51" t="str">
        <f t="shared" si="11"/>
        <v>PotassiumB103</v>
      </c>
      <c r="B755" s="84" t="s">
        <v>164</v>
      </c>
      <c r="C755" s="84" t="s">
        <v>18</v>
      </c>
      <c r="D755" s="84" t="s">
        <v>193</v>
      </c>
      <c r="E755" s="84" t="s">
        <v>189</v>
      </c>
      <c r="F755" s="82">
        <v>3</v>
      </c>
      <c r="G755" s="82">
        <v>7.47</v>
      </c>
      <c r="H755" s="82">
        <v>0.08</v>
      </c>
      <c r="I755" s="82">
        <v>1.0900000000000001</v>
      </c>
      <c r="J755" s="82">
        <v>1.6</v>
      </c>
      <c r="K755" s="82">
        <v>64</v>
      </c>
      <c r="L755" s="82">
        <v>1</v>
      </c>
      <c r="M755" s="82">
        <v>-0.37</v>
      </c>
      <c r="N755" s="82">
        <v>0.67</v>
      </c>
      <c r="O755" s="82">
        <v>-0.61</v>
      </c>
      <c r="P755" s="82">
        <v>3.1</v>
      </c>
      <c r="Q755" s="82"/>
      <c r="R755" s="82"/>
      <c r="S755" s="82"/>
      <c r="T755" s="82"/>
      <c r="U755" s="82"/>
      <c r="V755" s="82"/>
      <c r="W755" s="82"/>
      <c r="X755" s="82"/>
      <c r="Y755" s="82"/>
      <c r="Z755" s="82"/>
      <c r="AA755" s="82"/>
      <c r="AB755" s="82"/>
      <c r="AC755" s="82"/>
      <c r="AD755" s="82"/>
      <c r="AE755" s="82"/>
      <c r="AF755" s="82"/>
    </row>
    <row r="756" spans="1:32" x14ac:dyDescent="0.25">
      <c r="A756" s="51" t="str">
        <f t="shared" si="11"/>
        <v>PotassiumB113</v>
      </c>
      <c r="B756" s="84" t="s">
        <v>165</v>
      </c>
      <c r="C756" s="84" t="s">
        <v>18</v>
      </c>
      <c r="D756" s="84" t="s">
        <v>193</v>
      </c>
      <c r="E756" s="84" t="s">
        <v>189</v>
      </c>
      <c r="F756" s="82">
        <v>3</v>
      </c>
      <c r="G756" s="82">
        <v>7.53</v>
      </c>
      <c r="H756" s="82">
        <v>0.1</v>
      </c>
      <c r="I756" s="82">
        <v>1.34</v>
      </c>
      <c r="J756" s="82">
        <v>1.6</v>
      </c>
      <c r="K756" s="82">
        <v>61</v>
      </c>
      <c r="L756" s="82">
        <v>1</v>
      </c>
      <c r="M756" s="82">
        <v>0.05</v>
      </c>
      <c r="N756" s="82">
        <v>0.82</v>
      </c>
      <c r="O756" s="82">
        <v>0.08</v>
      </c>
      <c r="P756" s="82">
        <v>3.1</v>
      </c>
      <c r="Q756" s="82"/>
      <c r="R756" s="82"/>
      <c r="S756" s="82"/>
      <c r="T756" s="82"/>
      <c r="U756" s="82"/>
      <c r="V756" s="82"/>
      <c r="W756" s="82"/>
      <c r="X756" s="82"/>
      <c r="Y756" s="82"/>
      <c r="Z756" s="82"/>
      <c r="AA756" s="82"/>
      <c r="AB756" s="82"/>
      <c r="AC756" s="82"/>
      <c r="AD756" s="82"/>
      <c r="AE756" s="82"/>
      <c r="AF756" s="82"/>
    </row>
    <row r="757" spans="1:32" x14ac:dyDescent="0.25">
      <c r="A757" s="51" t="str">
        <f t="shared" si="11"/>
        <v>PotassiumB123</v>
      </c>
      <c r="B757" s="84" t="s">
        <v>166</v>
      </c>
      <c r="C757" s="84" t="s">
        <v>18</v>
      </c>
      <c r="D757" s="84" t="s">
        <v>193</v>
      </c>
      <c r="E757" s="84" t="s">
        <v>189</v>
      </c>
      <c r="F757" s="82">
        <v>3</v>
      </c>
      <c r="G757" s="82">
        <v>7.54</v>
      </c>
      <c r="H757" s="82">
        <v>7.0000000000000007E-2</v>
      </c>
      <c r="I757" s="82">
        <v>0.98</v>
      </c>
      <c r="J757" s="82">
        <v>1.6</v>
      </c>
      <c r="K757" s="82">
        <v>68</v>
      </c>
      <c r="L757" s="82">
        <v>1</v>
      </c>
      <c r="M757" s="82">
        <v>0.2</v>
      </c>
      <c r="N757" s="82">
        <v>0.61</v>
      </c>
      <c r="O757" s="82">
        <v>0.32</v>
      </c>
      <c r="P757" s="82">
        <v>3.1</v>
      </c>
      <c r="Q757" s="82"/>
      <c r="R757" s="82"/>
      <c r="S757" s="82"/>
      <c r="T757" s="82"/>
      <c r="U757" s="82"/>
      <c r="V757" s="82"/>
      <c r="W757" s="82"/>
      <c r="X757" s="82"/>
      <c r="Y757" s="82"/>
      <c r="Z757" s="82"/>
      <c r="AA757" s="82"/>
      <c r="AB757" s="82"/>
      <c r="AC757" s="82"/>
      <c r="AD757" s="82"/>
      <c r="AE757" s="82"/>
      <c r="AF757" s="82"/>
    </row>
    <row r="758" spans="1:32" x14ac:dyDescent="0.25">
      <c r="A758" s="51" t="str">
        <f t="shared" si="11"/>
        <v>PotassiumB133</v>
      </c>
      <c r="B758" s="84" t="s">
        <v>167</v>
      </c>
      <c r="C758" s="84" t="s">
        <v>18</v>
      </c>
      <c r="D758" s="84" t="s">
        <v>193</v>
      </c>
      <c r="E758" s="84" t="s">
        <v>189</v>
      </c>
      <c r="F758" s="82">
        <v>3</v>
      </c>
      <c r="G758" s="82">
        <v>7.47</v>
      </c>
      <c r="H758" s="82">
        <v>0.08</v>
      </c>
      <c r="I758" s="82">
        <v>1.06</v>
      </c>
      <c r="J758" s="82">
        <v>1.6</v>
      </c>
      <c r="K758" s="82">
        <v>686</v>
      </c>
      <c r="L758" s="82">
        <v>1</v>
      </c>
      <c r="M758" s="82">
        <v>-0.39</v>
      </c>
      <c r="N758" s="82">
        <v>0.66</v>
      </c>
      <c r="O758" s="82">
        <v>-0.64</v>
      </c>
      <c r="P758" s="82">
        <v>3.1</v>
      </c>
      <c r="Q758" s="82"/>
      <c r="R758" s="82"/>
      <c r="S758" s="82"/>
      <c r="T758" s="82"/>
      <c r="U758" s="82"/>
      <c r="V758" s="82"/>
      <c r="W758" s="82"/>
      <c r="X758" s="82"/>
      <c r="Y758" s="82"/>
      <c r="Z758" s="82"/>
      <c r="AA758" s="82"/>
      <c r="AB758" s="82"/>
      <c r="AC758" s="82"/>
      <c r="AD758" s="82"/>
      <c r="AE758" s="82"/>
      <c r="AF758" s="82"/>
    </row>
    <row r="759" spans="1:32" x14ac:dyDescent="0.25">
      <c r="A759" s="51" t="str">
        <f t="shared" si="11"/>
        <v>Protéines sériques totalesA1</v>
      </c>
      <c r="B759" s="84" t="s">
        <v>154</v>
      </c>
      <c r="C759" s="84" t="s">
        <v>19</v>
      </c>
      <c r="D759" s="84" t="s">
        <v>184</v>
      </c>
      <c r="E759" s="84" t="s">
        <v>191</v>
      </c>
      <c r="F759" s="82">
        <v>1</v>
      </c>
      <c r="G759" s="82">
        <v>39.4</v>
      </c>
      <c r="H759" s="82">
        <v>0.99</v>
      </c>
      <c r="I759" s="85">
        <v>2.52</v>
      </c>
      <c r="J759" s="82">
        <v>2.4</v>
      </c>
      <c r="K759" s="82">
        <v>107655</v>
      </c>
      <c r="L759" s="82">
        <v>197</v>
      </c>
      <c r="M759" s="82" t="s">
        <v>186</v>
      </c>
      <c r="N759" s="82" t="s">
        <v>186</v>
      </c>
      <c r="O759" s="82" t="s">
        <v>186</v>
      </c>
      <c r="P759" s="82">
        <v>3.8</v>
      </c>
      <c r="Q759" s="82"/>
      <c r="R759" s="82"/>
      <c r="S759" s="82"/>
      <c r="T759" s="82"/>
      <c r="U759" s="82"/>
      <c r="V759" s="82"/>
      <c r="W759" s="82"/>
      <c r="X759" s="82"/>
      <c r="Y759" s="82"/>
      <c r="Z759" s="82"/>
      <c r="AA759" s="82"/>
      <c r="AB759" s="82"/>
      <c r="AC759" s="82"/>
      <c r="AD759" s="82"/>
      <c r="AE759" s="82"/>
      <c r="AF759" s="82"/>
    </row>
    <row r="760" spans="1:32" x14ac:dyDescent="0.25">
      <c r="A760" s="51" t="str">
        <f t="shared" si="11"/>
        <v>Protéines sériques totalesB11</v>
      </c>
      <c r="B760" s="84" t="s">
        <v>155</v>
      </c>
      <c r="C760" s="84" t="s">
        <v>19</v>
      </c>
      <c r="D760" s="84" t="s">
        <v>193</v>
      </c>
      <c r="E760" s="84" t="s">
        <v>191</v>
      </c>
      <c r="F760" s="82">
        <v>1</v>
      </c>
      <c r="G760" s="82">
        <v>38.450000000000003</v>
      </c>
      <c r="H760" s="82">
        <v>0.7</v>
      </c>
      <c r="I760" s="82">
        <v>1.82</v>
      </c>
      <c r="J760" s="82">
        <v>2.4</v>
      </c>
      <c r="K760" s="82">
        <v>62</v>
      </c>
      <c r="L760" s="82">
        <v>1</v>
      </c>
      <c r="M760" s="82">
        <v>-0.95</v>
      </c>
      <c r="N760" s="82">
        <v>0.72</v>
      </c>
      <c r="O760" s="82">
        <v>-2.4</v>
      </c>
      <c r="P760" s="82">
        <v>3.8</v>
      </c>
      <c r="Q760" s="82"/>
      <c r="R760" s="82"/>
      <c r="S760" s="82"/>
      <c r="T760" s="82"/>
      <c r="U760" s="82"/>
      <c r="V760" s="82"/>
      <c r="W760" s="82"/>
      <c r="X760" s="82"/>
      <c r="Y760" s="82"/>
      <c r="Z760" s="82"/>
      <c r="AA760" s="82"/>
      <c r="AB760" s="82"/>
      <c r="AC760" s="82"/>
      <c r="AD760" s="82"/>
      <c r="AE760" s="82"/>
      <c r="AF760" s="82"/>
    </row>
    <row r="761" spans="1:32" x14ac:dyDescent="0.25">
      <c r="A761" s="51" t="str">
        <f t="shared" si="11"/>
        <v>Protéines sériques totalesB21</v>
      </c>
      <c r="B761" s="84" t="s">
        <v>156</v>
      </c>
      <c r="C761" s="84" t="s">
        <v>19</v>
      </c>
      <c r="D761" s="84" t="s">
        <v>193</v>
      </c>
      <c r="E761" s="84" t="s">
        <v>191</v>
      </c>
      <c r="F761" s="82">
        <v>1</v>
      </c>
      <c r="G761" s="82">
        <v>38.700000000000003</v>
      </c>
      <c r="H761" s="82">
        <v>0.73</v>
      </c>
      <c r="I761" s="82">
        <v>1.9</v>
      </c>
      <c r="J761" s="82">
        <v>2.4</v>
      </c>
      <c r="K761" s="82">
        <v>54</v>
      </c>
      <c r="L761" s="82">
        <v>1</v>
      </c>
      <c r="M761" s="82">
        <v>-0.71</v>
      </c>
      <c r="N761" s="82">
        <v>0.75</v>
      </c>
      <c r="O761" s="82">
        <v>-1.78</v>
      </c>
      <c r="P761" s="82">
        <v>3.8</v>
      </c>
      <c r="Q761" s="82"/>
      <c r="R761" s="82"/>
      <c r="S761" s="82"/>
      <c r="T761" s="82"/>
      <c r="U761" s="82"/>
      <c r="V761" s="82"/>
      <c r="W761" s="82"/>
      <c r="X761" s="82"/>
      <c r="Y761" s="82"/>
      <c r="Z761" s="82"/>
      <c r="AA761" s="82"/>
      <c r="AB761" s="82"/>
      <c r="AC761" s="82"/>
      <c r="AD761" s="82"/>
      <c r="AE761" s="82"/>
      <c r="AF761" s="82"/>
    </row>
    <row r="762" spans="1:32" x14ac:dyDescent="0.25">
      <c r="A762" s="51" t="str">
        <f t="shared" si="11"/>
        <v>Protéines sériques totalesB31</v>
      </c>
      <c r="B762" s="84" t="s">
        <v>157</v>
      </c>
      <c r="C762" s="84" t="s">
        <v>19</v>
      </c>
      <c r="D762" s="84" t="s">
        <v>193</v>
      </c>
      <c r="E762" s="84" t="s">
        <v>191</v>
      </c>
      <c r="F762" s="82">
        <v>1</v>
      </c>
      <c r="G762" s="82">
        <v>38.9</v>
      </c>
      <c r="H762" s="82">
        <v>0.75</v>
      </c>
      <c r="I762" s="82">
        <v>1.92</v>
      </c>
      <c r="J762" s="82">
        <v>2.4</v>
      </c>
      <c r="K762" s="82">
        <v>62</v>
      </c>
      <c r="L762" s="82">
        <v>1</v>
      </c>
      <c r="M762" s="82">
        <v>-0.5</v>
      </c>
      <c r="N762" s="82">
        <v>0.76</v>
      </c>
      <c r="O762" s="82">
        <v>-1.26</v>
      </c>
      <c r="P762" s="82">
        <v>3.8</v>
      </c>
      <c r="Q762" s="82"/>
      <c r="R762" s="82"/>
      <c r="S762" s="82"/>
      <c r="T762" s="82"/>
      <c r="U762" s="82"/>
      <c r="V762" s="82"/>
      <c r="W762" s="82"/>
      <c r="X762" s="82"/>
      <c r="Y762" s="82"/>
      <c r="Z762" s="82"/>
      <c r="AA762" s="82"/>
      <c r="AB762" s="82"/>
      <c r="AC762" s="82"/>
      <c r="AD762" s="82"/>
      <c r="AE762" s="82"/>
      <c r="AF762" s="82"/>
    </row>
    <row r="763" spans="1:32" x14ac:dyDescent="0.25">
      <c r="A763" s="51" t="str">
        <f t="shared" si="11"/>
        <v>Protéines sériques totalesB41</v>
      </c>
      <c r="B763" s="84" t="s">
        <v>158</v>
      </c>
      <c r="C763" s="84" t="s">
        <v>19</v>
      </c>
      <c r="D763" s="84" t="s">
        <v>193</v>
      </c>
      <c r="E763" s="84" t="s">
        <v>191</v>
      </c>
      <c r="F763" s="82">
        <v>1</v>
      </c>
      <c r="G763" s="82">
        <v>39.049999999999997</v>
      </c>
      <c r="H763" s="82">
        <v>0.56999999999999995</v>
      </c>
      <c r="I763" s="82">
        <v>1.46</v>
      </c>
      <c r="J763" s="82">
        <v>2.4</v>
      </c>
      <c r="K763" s="82">
        <v>53</v>
      </c>
      <c r="L763" s="82">
        <v>1</v>
      </c>
      <c r="M763" s="82">
        <v>-0.36</v>
      </c>
      <c r="N763" s="82">
        <v>0.57999999999999996</v>
      </c>
      <c r="O763" s="82">
        <v>-0.9</v>
      </c>
      <c r="P763" s="82">
        <v>3.8</v>
      </c>
      <c r="Q763" s="82"/>
      <c r="R763" s="82"/>
      <c r="S763" s="82"/>
      <c r="T763" s="82"/>
      <c r="U763" s="82"/>
      <c r="V763" s="82"/>
      <c r="W763" s="82"/>
      <c r="X763" s="82"/>
      <c r="Y763" s="82"/>
      <c r="Z763" s="82"/>
      <c r="AA763" s="82"/>
      <c r="AB763" s="82"/>
      <c r="AC763" s="82"/>
      <c r="AD763" s="82"/>
      <c r="AE763" s="82"/>
      <c r="AF763" s="82"/>
    </row>
    <row r="764" spans="1:32" x14ac:dyDescent="0.25">
      <c r="A764" s="51" t="str">
        <f t="shared" si="11"/>
        <v>Protéines sériques totalesB51</v>
      </c>
      <c r="B764" s="84" t="s">
        <v>159</v>
      </c>
      <c r="C764" s="84" t="s">
        <v>19</v>
      </c>
      <c r="D764" s="84" t="s">
        <v>193</v>
      </c>
      <c r="E764" s="84" t="s">
        <v>191</v>
      </c>
      <c r="F764" s="82">
        <v>1</v>
      </c>
      <c r="G764" s="82">
        <v>39.409999999999997</v>
      </c>
      <c r="H764" s="82">
        <v>0.73</v>
      </c>
      <c r="I764" s="82">
        <v>1.85</v>
      </c>
      <c r="J764" s="82">
        <v>2.4</v>
      </c>
      <c r="K764" s="82">
        <v>58</v>
      </c>
      <c r="L764" s="82">
        <v>1</v>
      </c>
      <c r="M764" s="82">
        <v>0.01</v>
      </c>
      <c r="N764" s="82">
        <v>0.73</v>
      </c>
      <c r="O764" s="82">
        <v>0.04</v>
      </c>
      <c r="P764" s="82">
        <v>3.8</v>
      </c>
      <c r="Q764" s="82"/>
      <c r="R764" s="82"/>
      <c r="S764" s="82"/>
      <c r="T764" s="82"/>
      <c r="U764" s="82"/>
      <c r="V764" s="82"/>
      <c r="W764" s="82"/>
      <c r="X764" s="82"/>
      <c r="Y764" s="82"/>
      <c r="Z764" s="82"/>
      <c r="AA764" s="82"/>
      <c r="AB764" s="82"/>
      <c r="AC764" s="82"/>
      <c r="AD764" s="82"/>
      <c r="AE764" s="82"/>
      <c r="AF764" s="82"/>
    </row>
    <row r="765" spans="1:32" x14ac:dyDescent="0.25">
      <c r="A765" s="51" t="str">
        <f t="shared" si="11"/>
        <v>Protéines sériques totalesB61</v>
      </c>
      <c r="B765" s="84" t="s">
        <v>160</v>
      </c>
      <c r="C765" s="84" t="s">
        <v>19</v>
      </c>
      <c r="D765" s="84" t="s">
        <v>193</v>
      </c>
      <c r="E765" s="84" t="s">
        <v>191</v>
      </c>
      <c r="F765" s="82">
        <v>1</v>
      </c>
      <c r="G765" s="82">
        <v>39.159999999999997</v>
      </c>
      <c r="H765" s="82">
        <v>0.65</v>
      </c>
      <c r="I765" s="82">
        <v>1.67</v>
      </c>
      <c r="J765" s="82">
        <v>2.4</v>
      </c>
      <c r="K765" s="82">
        <v>55</v>
      </c>
      <c r="L765" s="82">
        <v>1</v>
      </c>
      <c r="M765" s="82">
        <v>-0.24</v>
      </c>
      <c r="N765" s="82">
        <v>0.66</v>
      </c>
      <c r="O765" s="82">
        <v>-0.61</v>
      </c>
      <c r="P765" s="82">
        <v>3.8</v>
      </c>
      <c r="Q765" s="82"/>
      <c r="R765" s="82"/>
      <c r="S765" s="82"/>
      <c r="T765" s="82"/>
      <c r="U765" s="82"/>
      <c r="V765" s="82"/>
      <c r="W765" s="82"/>
      <c r="X765" s="82"/>
      <c r="Y765" s="82"/>
      <c r="Z765" s="82"/>
      <c r="AA765" s="82"/>
      <c r="AB765" s="82"/>
      <c r="AC765" s="82"/>
      <c r="AD765" s="82"/>
      <c r="AE765" s="82"/>
      <c r="AF765" s="82"/>
    </row>
    <row r="766" spans="1:32" x14ac:dyDescent="0.25">
      <c r="A766" s="51" t="str">
        <f t="shared" si="11"/>
        <v>Protéines sériques totalesB71</v>
      </c>
      <c r="B766" s="84" t="s">
        <v>161</v>
      </c>
      <c r="C766" s="84" t="s">
        <v>19</v>
      </c>
      <c r="D766" s="84" t="s">
        <v>193</v>
      </c>
      <c r="E766" s="84" t="s">
        <v>191</v>
      </c>
      <c r="F766" s="82">
        <v>1</v>
      </c>
      <c r="G766" s="82">
        <v>39.33</v>
      </c>
      <c r="H766" s="82">
        <v>0.69</v>
      </c>
      <c r="I766" s="82">
        <v>1.75</v>
      </c>
      <c r="J766" s="82">
        <v>2.4</v>
      </c>
      <c r="K766" s="82">
        <v>55</v>
      </c>
      <c r="L766" s="82">
        <v>1</v>
      </c>
      <c r="M766" s="82">
        <v>-7.0000000000000007E-2</v>
      </c>
      <c r="N766" s="82">
        <v>0.69</v>
      </c>
      <c r="O766" s="82">
        <v>-0.18</v>
      </c>
      <c r="P766" s="82">
        <v>3.8</v>
      </c>
      <c r="Q766" s="82"/>
      <c r="R766" s="82"/>
      <c r="S766" s="82"/>
      <c r="T766" s="82"/>
      <c r="U766" s="82"/>
      <c r="V766" s="82"/>
      <c r="W766" s="82"/>
      <c r="X766" s="82"/>
      <c r="Y766" s="82"/>
      <c r="Z766" s="82"/>
      <c r="AA766" s="82"/>
      <c r="AB766" s="82"/>
      <c r="AC766" s="82"/>
      <c r="AD766" s="82"/>
      <c r="AE766" s="82"/>
      <c r="AF766" s="82"/>
    </row>
    <row r="767" spans="1:32" x14ac:dyDescent="0.25">
      <c r="A767" s="51" t="str">
        <f t="shared" si="11"/>
        <v>Protéines sériques totalesB81</v>
      </c>
      <c r="B767" s="84" t="s">
        <v>162</v>
      </c>
      <c r="C767" s="84" t="s">
        <v>19</v>
      </c>
      <c r="D767" s="84" t="s">
        <v>193</v>
      </c>
      <c r="E767" s="84" t="s">
        <v>191</v>
      </c>
      <c r="F767" s="82">
        <v>1</v>
      </c>
      <c r="G767" s="82">
        <v>39.15</v>
      </c>
      <c r="H767" s="82">
        <v>0.64</v>
      </c>
      <c r="I767" s="82">
        <v>1.64</v>
      </c>
      <c r="J767" s="82">
        <v>2.4</v>
      </c>
      <c r="K767" s="82">
        <v>66</v>
      </c>
      <c r="L767" s="82">
        <v>1</v>
      </c>
      <c r="M767" s="82">
        <v>-0.25</v>
      </c>
      <c r="N767" s="82">
        <v>0.65</v>
      </c>
      <c r="O767" s="82">
        <v>-0.64</v>
      </c>
      <c r="P767" s="82">
        <v>3.8</v>
      </c>
      <c r="Q767" s="82"/>
      <c r="R767" s="82"/>
      <c r="S767" s="82"/>
      <c r="T767" s="82"/>
      <c r="U767" s="82"/>
      <c r="V767" s="82"/>
      <c r="W767" s="82"/>
      <c r="X767" s="82"/>
      <c r="Y767" s="82"/>
      <c r="Z767" s="82"/>
      <c r="AA767" s="82"/>
      <c r="AB767" s="82"/>
      <c r="AC767" s="82"/>
      <c r="AD767" s="82"/>
      <c r="AE767" s="82"/>
      <c r="AF767" s="82"/>
    </row>
    <row r="768" spans="1:32" x14ac:dyDescent="0.25">
      <c r="A768" s="51" t="str">
        <f t="shared" si="11"/>
        <v>Protéines sériques totalesB91</v>
      </c>
      <c r="B768" s="84" t="s">
        <v>163</v>
      </c>
      <c r="C768" s="84" t="s">
        <v>19</v>
      </c>
      <c r="D768" s="84" t="s">
        <v>193</v>
      </c>
      <c r="E768" s="84" t="s">
        <v>191</v>
      </c>
      <c r="F768" s="82">
        <v>1</v>
      </c>
      <c r="G768" s="82">
        <v>39.19</v>
      </c>
      <c r="H768" s="82">
        <v>0.85</v>
      </c>
      <c r="I768" s="82">
        <v>2.17</v>
      </c>
      <c r="J768" s="82">
        <v>2.4</v>
      </c>
      <c r="K768" s="82">
        <v>62</v>
      </c>
      <c r="L768" s="82">
        <v>1</v>
      </c>
      <c r="M768" s="82">
        <v>-0.21</v>
      </c>
      <c r="N768" s="82">
        <v>0.86</v>
      </c>
      <c r="O768" s="82">
        <v>-0.53</v>
      </c>
      <c r="P768" s="82">
        <v>3.8</v>
      </c>
      <c r="Q768" s="82"/>
      <c r="R768" s="82"/>
      <c r="S768" s="82"/>
      <c r="T768" s="82"/>
      <c r="U768" s="82"/>
      <c r="V768" s="82"/>
      <c r="W768" s="82"/>
      <c r="X768" s="82"/>
      <c r="Y768" s="82"/>
      <c r="Z768" s="82"/>
      <c r="AA768" s="82"/>
      <c r="AB768" s="82"/>
      <c r="AC768" s="82"/>
      <c r="AD768" s="82"/>
      <c r="AE768" s="82"/>
      <c r="AF768" s="82"/>
    </row>
    <row r="769" spans="1:32" x14ac:dyDescent="0.25">
      <c r="A769" s="51" t="str">
        <f t="shared" si="11"/>
        <v>Protéines sériques totalesB101</v>
      </c>
      <c r="B769" s="84" t="s">
        <v>164</v>
      </c>
      <c r="C769" s="84" t="s">
        <v>19</v>
      </c>
      <c r="D769" s="84" t="s">
        <v>193</v>
      </c>
      <c r="E769" s="84" t="s">
        <v>191</v>
      </c>
      <c r="F769" s="82">
        <v>1</v>
      </c>
      <c r="G769" s="82">
        <v>39.31</v>
      </c>
      <c r="H769" s="82">
        <v>0.52</v>
      </c>
      <c r="I769" s="82">
        <v>1.31</v>
      </c>
      <c r="J769" s="82">
        <v>2.4</v>
      </c>
      <c r="K769" s="82">
        <v>70</v>
      </c>
      <c r="L769" s="82">
        <v>1</v>
      </c>
      <c r="M769" s="82">
        <v>-0.09</v>
      </c>
      <c r="N769" s="82">
        <v>0.52</v>
      </c>
      <c r="O769" s="82">
        <v>-0.23</v>
      </c>
      <c r="P769" s="82">
        <v>3.8</v>
      </c>
      <c r="Q769" s="82"/>
      <c r="R769" s="82"/>
      <c r="S769" s="82"/>
      <c r="T769" s="82"/>
      <c r="U769" s="82"/>
      <c r="V769" s="82"/>
      <c r="W769" s="82"/>
      <c r="X769" s="82"/>
      <c r="Y769" s="82"/>
      <c r="Z769" s="82"/>
      <c r="AA769" s="82"/>
      <c r="AB769" s="82"/>
      <c r="AC769" s="82"/>
      <c r="AD769" s="82"/>
      <c r="AE769" s="82"/>
      <c r="AF769" s="82"/>
    </row>
    <row r="770" spans="1:32" x14ac:dyDescent="0.25">
      <c r="A770" s="51" t="str">
        <f t="shared" si="11"/>
        <v>Protéines sériques totalesB111</v>
      </c>
      <c r="B770" s="84" t="s">
        <v>165</v>
      </c>
      <c r="C770" s="84" t="s">
        <v>19</v>
      </c>
      <c r="D770" s="84" t="s">
        <v>193</v>
      </c>
      <c r="E770" s="84" t="s">
        <v>191</v>
      </c>
      <c r="F770" s="82">
        <v>1</v>
      </c>
      <c r="G770" s="82">
        <v>39.4</v>
      </c>
      <c r="H770" s="82">
        <v>0.45</v>
      </c>
      <c r="I770" s="82">
        <v>1.1399999999999999</v>
      </c>
      <c r="J770" s="82">
        <v>2.4</v>
      </c>
      <c r="K770" s="82">
        <v>56</v>
      </c>
      <c r="L770" s="82">
        <v>1</v>
      </c>
      <c r="M770" s="82">
        <v>0</v>
      </c>
      <c r="N770" s="82">
        <v>0.45</v>
      </c>
      <c r="O770" s="82">
        <v>0.01</v>
      </c>
      <c r="P770" s="82">
        <v>3.8</v>
      </c>
      <c r="Q770" s="82"/>
      <c r="R770" s="82"/>
      <c r="S770" s="82"/>
      <c r="T770" s="82"/>
      <c r="U770" s="82"/>
      <c r="V770" s="82"/>
      <c r="W770" s="82"/>
      <c r="X770" s="82"/>
      <c r="Y770" s="82"/>
      <c r="Z770" s="82"/>
      <c r="AA770" s="82"/>
      <c r="AB770" s="82"/>
      <c r="AC770" s="82"/>
      <c r="AD770" s="82"/>
      <c r="AE770" s="82"/>
      <c r="AF770" s="82"/>
    </row>
    <row r="771" spans="1:32" x14ac:dyDescent="0.25">
      <c r="A771" s="51" t="str">
        <f t="shared" si="11"/>
        <v>Protéines sériques totalesB121</v>
      </c>
      <c r="B771" s="84" t="s">
        <v>166</v>
      </c>
      <c r="C771" s="84" t="s">
        <v>19</v>
      </c>
      <c r="D771" s="84" t="s">
        <v>193</v>
      </c>
      <c r="E771" s="84" t="s">
        <v>191</v>
      </c>
      <c r="F771" s="82">
        <v>1</v>
      </c>
      <c r="G771" s="82">
        <v>39.5</v>
      </c>
      <c r="H771" s="82">
        <v>0.49</v>
      </c>
      <c r="I771" s="82">
        <v>1.23</v>
      </c>
      <c r="J771" s="82">
        <v>2.4</v>
      </c>
      <c r="K771" s="82">
        <v>64</v>
      </c>
      <c r="L771" s="82">
        <v>1</v>
      </c>
      <c r="M771" s="82">
        <v>0.1</v>
      </c>
      <c r="N771" s="82">
        <v>0.49</v>
      </c>
      <c r="O771" s="82">
        <v>0.26</v>
      </c>
      <c r="P771" s="82">
        <v>3.8</v>
      </c>
      <c r="Q771" s="82"/>
      <c r="R771" s="82"/>
      <c r="S771" s="82"/>
      <c r="T771" s="82"/>
      <c r="U771" s="82"/>
      <c r="V771" s="82"/>
      <c r="W771" s="82"/>
      <c r="X771" s="82"/>
      <c r="Y771" s="82"/>
      <c r="Z771" s="82"/>
      <c r="AA771" s="82"/>
      <c r="AB771" s="82"/>
      <c r="AC771" s="82"/>
      <c r="AD771" s="82"/>
      <c r="AE771" s="82"/>
      <c r="AF771" s="82"/>
    </row>
    <row r="772" spans="1:32" x14ac:dyDescent="0.25">
      <c r="A772" s="51" t="str">
        <f t="shared" ref="A772:A835" si="12">CONCATENATE(C772,B772,F772)</f>
        <v>Protéines sériques totalesB131</v>
      </c>
      <c r="B772" s="84" t="s">
        <v>167</v>
      </c>
      <c r="C772" s="84" t="s">
        <v>19</v>
      </c>
      <c r="D772" s="84" t="s">
        <v>193</v>
      </c>
      <c r="E772" s="84" t="s">
        <v>191</v>
      </c>
      <c r="F772" s="82">
        <v>1</v>
      </c>
      <c r="G772" s="82">
        <v>39.130000000000003</v>
      </c>
      <c r="H772" s="82">
        <v>0.72</v>
      </c>
      <c r="I772" s="82">
        <v>1.83</v>
      </c>
      <c r="J772" s="82">
        <v>2.4</v>
      </c>
      <c r="K772" s="82">
        <v>717</v>
      </c>
      <c r="L772" s="82">
        <v>1</v>
      </c>
      <c r="M772" s="82">
        <v>-0.27</v>
      </c>
      <c r="N772" s="82">
        <v>0.73</v>
      </c>
      <c r="O772" s="82">
        <v>-0.68</v>
      </c>
      <c r="P772" s="82">
        <v>3.8</v>
      </c>
      <c r="Q772" s="82"/>
      <c r="R772" s="82"/>
      <c r="S772" s="82"/>
      <c r="T772" s="82"/>
      <c r="U772" s="82"/>
      <c r="V772" s="82"/>
      <c r="W772" s="82"/>
      <c r="X772" s="82"/>
      <c r="Y772" s="82"/>
      <c r="Z772" s="82"/>
      <c r="AA772" s="82"/>
      <c r="AB772" s="82"/>
      <c r="AC772" s="82"/>
      <c r="AD772" s="82"/>
      <c r="AE772" s="82"/>
      <c r="AF772" s="82"/>
    </row>
    <row r="773" spans="1:32" x14ac:dyDescent="0.25">
      <c r="A773" s="51" t="str">
        <f t="shared" si="12"/>
        <v>Protéines sériques totalesA2</v>
      </c>
      <c r="B773" s="84" t="s">
        <v>154</v>
      </c>
      <c r="C773" s="84" t="s">
        <v>19</v>
      </c>
      <c r="D773" s="84" t="s">
        <v>184</v>
      </c>
      <c r="E773" s="84" t="s">
        <v>191</v>
      </c>
      <c r="F773" s="82">
        <v>2</v>
      </c>
      <c r="G773" s="82">
        <v>53.03</v>
      </c>
      <c r="H773" s="82">
        <v>1.79</v>
      </c>
      <c r="I773" s="85">
        <v>3.38</v>
      </c>
      <c r="J773" s="82">
        <v>2.4</v>
      </c>
      <c r="K773" s="82">
        <v>31694</v>
      </c>
      <c r="L773" s="82">
        <v>61</v>
      </c>
      <c r="M773" s="82" t="s">
        <v>186</v>
      </c>
      <c r="N773" s="82" t="s">
        <v>186</v>
      </c>
      <c r="O773" s="82" t="s">
        <v>186</v>
      </c>
      <c r="P773" s="82">
        <v>3.8</v>
      </c>
      <c r="Q773" s="82"/>
      <c r="R773" s="82"/>
      <c r="S773" s="82"/>
      <c r="T773" s="82"/>
      <c r="U773" s="82"/>
      <c r="V773" s="82"/>
      <c r="W773" s="82"/>
      <c r="X773" s="82"/>
      <c r="Y773" s="82"/>
      <c r="Z773" s="82"/>
      <c r="AA773" s="82"/>
      <c r="AB773" s="82"/>
      <c r="AC773" s="82"/>
      <c r="AD773" s="82"/>
      <c r="AE773" s="82"/>
      <c r="AF773" s="82"/>
    </row>
    <row r="774" spans="1:32" x14ac:dyDescent="0.25">
      <c r="A774" s="51" t="str">
        <f t="shared" si="12"/>
        <v>Protéines sériques totalesB12</v>
      </c>
      <c r="B774" s="84" t="s">
        <v>155</v>
      </c>
      <c r="C774" s="84" t="s">
        <v>19</v>
      </c>
      <c r="D774" s="84" t="s">
        <v>193</v>
      </c>
      <c r="E774" s="84" t="s">
        <v>191</v>
      </c>
      <c r="F774" s="82">
        <v>2</v>
      </c>
      <c r="G774" s="82">
        <v>51.33</v>
      </c>
      <c r="H774" s="82">
        <v>0.81</v>
      </c>
      <c r="I774" s="82">
        <v>1.57</v>
      </c>
      <c r="J774" s="82">
        <v>2.4</v>
      </c>
      <c r="K774" s="82">
        <v>54</v>
      </c>
      <c r="L774" s="82">
        <v>1</v>
      </c>
      <c r="M774" s="82">
        <v>-0.95</v>
      </c>
      <c r="N774" s="82">
        <v>0.47</v>
      </c>
      <c r="O774" s="82">
        <v>-3.21</v>
      </c>
      <c r="P774" s="82">
        <v>3.8</v>
      </c>
      <c r="Q774" s="82"/>
      <c r="R774" s="82"/>
      <c r="S774" s="82"/>
      <c r="T774" s="82"/>
      <c r="U774" s="82"/>
      <c r="V774" s="82"/>
      <c r="W774" s="82"/>
      <c r="X774" s="82"/>
      <c r="Y774" s="82"/>
      <c r="Z774" s="82"/>
      <c r="AA774" s="82"/>
      <c r="AB774" s="82"/>
      <c r="AC774" s="82"/>
      <c r="AD774" s="82"/>
      <c r="AE774" s="82"/>
      <c r="AF774" s="82"/>
    </row>
    <row r="775" spans="1:32" x14ac:dyDescent="0.25">
      <c r="A775" s="51" t="str">
        <f t="shared" si="12"/>
        <v>Protéines sériques totalesB22</v>
      </c>
      <c r="B775" s="84" t="s">
        <v>156</v>
      </c>
      <c r="C775" s="84" t="s">
        <v>19</v>
      </c>
      <c r="D775" s="84" t="s">
        <v>193</v>
      </c>
      <c r="E775" s="84" t="s">
        <v>191</v>
      </c>
      <c r="F775" s="82">
        <v>2</v>
      </c>
      <c r="G775" s="82">
        <v>52.04</v>
      </c>
      <c r="H775" s="82">
        <v>0.84</v>
      </c>
      <c r="I775" s="82">
        <v>1.61</v>
      </c>
      <c r="J775" s="82">
        <v>2.4</v>
      </c>
      <c r="K775" s="82">
        <v>51</v>
      </c>
      <c r="L775" s="82">
        <v>1</v>
      </c>
      <c r="M775" s="82">
        <v>-0.55000000000000004</v>
      </c>
      <c r="N775" s="82">
        <v>0.48</v>
      </c>
      <c r="O775" s="82">
        <v>-1.87</v>
      </c>
      <c r="P775" s="82">
        <v>3.8</v>
      </c>
      <c r="Q775" s="82"/>
      <c r="R775" s="82"/>
      <c r="S775" s="82"/>
      <c r="T775" s="82"/>
      <c r="U775" s="82"/>
      <c r="V775" s="82"/>
      <c r="W775" s="82"/>
      <c r="X775" s="82"/>
      <c r="Y775" s="82"/>
      <c r="Z775" s="82"/>
      <c r="AA775" s="82"/>
      <c r="AB775" s="82"/>
      <c r="AC775" s="82"/>
      <c r="AD775" s="82"/>
      <c r="AE775" s="82"/>
      <c r="AF775" s="82"/>
    </row>
    <row r="776" spans="1:32" x14ac:dyDescent="0.25">
      <c r="A776" s="51" t="str">
        <f t="shared" si="12"/>
        <v>Protéines sériques totalesB32</v>
      </c>
      <c r="B776" s="84" t="s">
        <v>157</v>
      </c>
      <c r="C776" s="84" t="s">
        <v>19</v>
      </c>
      <c r="D776" s="84" t="s">
        <v>193</v>
      </c>
      <c r="E776" s="84" t="s">
        <v>191</v>
      </c>
      <c r="F776" s="82">
        <v>2</v>
      </c>
      <c r="G776" s="82">
        <v>52.01</v>
      </c>
      <c r="H776" s="82">
        <v>1.03</v>
      </c>
      <c r="I776" s="82">
        <v>1.99</v>
      </c>
      <c r="J776" s="82">
        <v>2.4</v>
      </c>
      <c r="K776" s="82">
        <v>60</v>
      </c>
      <c r="L776" s="82">
        <v>1</v>
      </c>
      <c r="M776" s="82">
        <v>-0.56999999999999995</v>
      </c>
      <c r="N776" s="82">
        <v>0.59</v>
      </c>
      <c r="O776" s="82">
        <v>-1.92</v>
      </c>
      <c r="P776" s="82">
        <v>3.8</v>
      </c>
      <c r="Q776" s="82"/>
      <c r="R776" s="82"/>
      <c r="S776" s="82"/>
      <c r="T776" s="82"/>
      <c r="U776" s="82"/>
      <c r="V776" s="82"/>
      <c r="W776" s="82"/>
      <c r="X776" s="82"/>
      <c r="Y776" s="82"/>
      <c r="Z776" s="82"/>
      <c r="AA776" s="82"/>
      <c r="AB776" s="82"/>
      <c r="AC776" s="82"/>
      <c r="AD776" s="82"/>
      <c r="AE776" s="82"/>
      <c r="AF776" s="82"/>
    </row>
    <row r="777" spans="1:32" x14ac:dyDescent="0.25">
      <c r="A777" s="51" t="str">
        <f t="shared" si="12"/>
        <v>Protéines sériques totalesB42</v>
      </c>
      <c r="B777" s="84" t="s">
        <v>158</v>
      </c>
      <c r="C777" s="84" t="s">
        <v>19</v>
      </c>
      <c r="D777" s="84" t="s">
        <v>193</v>
      </c>
      <c r="E777" s="84" t="s">
        <v>191</v>
      </c>
      <c r="F777" s="82">
        <v>2</v>
      </c>
      <c r="G777" s="82">
        <v>52.15</v>
      </c>
      <c r="H777" s="82">
        <v>0.63</v>
      </c>
      <c r="I777" s="82">
        <v>1.2</v>
      </c>
      <c r="J777" s="82">
        <v>2.4</v>
      </c>
      <c r="K777" s="82">
        <v>51</v>
      </c>
      <c r="L777" s="82">
        <v>1</v>
      </c>
      <c r="M777" s="82">
        <v>-0.49</v>
      </c>
      <c r="N777" s="82">
        <v>0.36</v>
      </c>
      <c r="O777" s="82">
        <v>-1.67</v>
      </c>
      <c r="P777" s="82">
        <v>3.8</v>
      </c>
      <c r="Q777" s="82"/>
      <c r="R777" s="82"/>
      <c r="S777" s="82"/>
      <c r="T777" s="82"/>
      <c r="U777" s="82"/>
      <c r="V777" s="82"/>
      <c r="W777" s="82"/>
      <c r="X777" s="82"/>
      <c r="Y777" s="82"/>
      <c r="Z777" s="82"/>
      <c r="AA777" s="82"/>
      <c r="AB777" s="82"/>
      <c r="AC777" s="82"/>
      <c r="AD777" s="82"/>
      <c r="AE777" s="82"/>
      <c r="AF777" s="82"/>
    </row>
    <row r="778" spans="1:32" x14ac:dyDescent="0.25">
      <c r="A778" s="51" t="str">
        <f t="shared" si="12"/>
        <v>Protéines sériques totalesB52</v>
      </c>
      <c r="B778" s="84" t="s">
        <v>159</v>
      </c>
      <c r="C778" s="84" t="s">
        <v>19</v>
      </c>
      <c r="D778" s="84" t="s">
        <v>193</v>
      </c>
      <c r="E778" s="84" t="s">
        <v>191</v>
      </c>
      <c r="F778" s="82">
        <v>2</v>
      </c>
      <c r="G778" s="82">
        <v>52.75</v>
      </c>
      <c r="H778" s="82">
        <v>0.97</v>
      </c>
      <c r="I778" s="82">
        <v>1.83</v>
      </c>
      <c r="J778" s="82">
        <v>2.4</v>
      </c>
      <c r="K778" s="82">
        <v>56</v>
      </c>
      <c r="L778" s="82">
        <v>1</v>
      </c>
      <c r="M778" s="82">
        <v>-0.16</v>
      </c>
      <c r="N778" s="82">
        <v>0.54</v>
      </c>
      <c r="O778" s="82">
        <v>-0.54</v>
      </c>
      <c r="P778" s="82">
        <v>3.8</v>
      </c>
      <c r="Q778" s="82"/>
      <c r="R778" s="82"/>
      <c r="S778" s="82"/>
      <c r="T778" s="82"/>
      <c r="U778" s="82"/>
      <c r="V778" s="82"/>
      <c r="W778" s="82"/>
      <c r="X778" s="82"/>
      <c r="Y778" s="82"/>
      <c r="Z778" s="82"/>
      <c r="AA778" s="82"/>
      <c r="AB778" s="82"/>
      <c r="AC778" s="82"/>
      <c r="AD778" s="82"/>
      <c r="AE778" s="82"/>
      <c r="AF778" s="82"/>
    </row>
    <row r="779" spans="1:32" x14ac:dyDescent="0.25">
      <c r="A779" s="51" t="str">
        <f t="shared" si="12"/>
        <v>Protéines sériques totalesB62</v>
      </c>
      <c r="B779" s="84" t="s">
        <v>160</v>
      </c>
      <c r="C779" s="84" t="s">
        <v>19</v>
      </c>
      <c r="D779" s="84" t="s">
        <v>193</v>
      </c>
      <c r="E779" s="84" t="s">
        <v>191</v>
      </c>
      <c r="F779" s="82">
        <v>2</v>
      </c>
      <c r="G779" s="82">
        <v>52.07</v>
      </c>
      <c r="H779" s="82">
        <v>0.97</v>
      </c>
      <c r="I779" s="82">
        <v>1.87</v>
      </c>
      <c r="J779" s="82">
        <v>2.4</v>
      </c>
      <c r="K779" s="82">
        <v>55</v>
      </c>
      <c r="L779" s="82">
        <v>1</v>
      </c>
      <c r="M779" s="82">
        <v>-0.54</v>
      </c>
      <c r="N779" s="82">
        <v>0.55000000000000004</v>
      </c>
      <c r="O779" s="82">
        <v>-1.81</v>
      </c>
      <c r="P779" s="82">
        <v>3.8</v>
      </c>
      <c r="Q779" s="82"/>
      <c r="R779" s="82"/>
      <c r="S779" s="82"/>
      <c r="T779" s="82"/>
      <c r="U779" s="82"/>
      <c r="V779" s="82"/>
      <c r="W779" s="82"/>
      <c r="X779" s="82"/>
      <c r="Y779" s="82"/>
      <c r="Z779" s="82"/>
      <c r="AA779" s="82"/>
      <c r="AB779" s="82"/>
      <c r="AC779" s="82"/>
      <c r="AD779" s="82"/>
      <c r="AE779" s="82"/>
      <c r="AF779" s="82"/>
    </row>
    <row r="780" spans="1:32" x14ac:dyDescent="0.25">
      <c r="A780" s="51" t="str">
        <f t="shared" si="12"/>
        <v>Protéines sériques totalesB72</v>
      </c>
      <c r="B780" s="84" t="s">
        <v>161</v>
      </c>
      <c r="C780" s="84" t="s">
        <v>19</v>
      </c>
      <c r="D780" s="84" t="s">
        <v>193</v>
      </c>
      <c r="E780" s="84" t="s">
        <v>191</v>
      </c>
      <c r="F780" s="82">
        <v>2</v>
      </c>
      <c r="G780" s="82">
        <v>52.59</v>
      </c>
      <c r="H780" s="82">
        <v>0.85</v>
      </c>
      <c r="I780" s="82">
        <v>1.62</v>
      </c>
      <c r="J780" s="82">
        <v>2.4</v>
      </c>
      <c r="K780" s="82">
        <v>53</v>
      </c>
      <c r="L780" s="82">
        <v>1</v>
      </c>
      <c r="M780" s="82">
        <v>-0.25</v>
      </c>
      <c r="N780" s="82">
        <v>0.48</v>
      </c>
      <c r="O780" s="82">
        <v>-0.83</v>
      </c>
      <c r="P780" s="82">
        <v>3.8</v>
      </c>
      <c r="Q780" s="82"/>
      <c r="R780" s="82"/>
      <c r="S780" s="82"/>
      <c r="T780" s="82"/>
      <c r="U780" s="82"/>
      <c r="V780" s="82"/>
      <c r="W780" s="82"/>
      <c r="X780" s="82"/>
      <c r="Y780" s="82"/>
      <c r="Z780" s="82"/>
      <c r="AA780" s="82"/>
      <c r="AB780" s="82"/>
      <c r="AC780" s="82"/>
      <c r="AD780" s="82"/>
      <c r="AE780" s="82"/>
      <c r="AF780" s="82"/>
    </row>
    <row r="781" spans="1:32" x14ac:dyDescent="0.25">
      <c r="A781" s="51" t="str">
        <f t="shared" si="12"/>
        <v>Protéines sériques totalesB82</v>
      </c>
      <c r="B781" s="84" t="s">
        <v>162</v>
      </c>
      <c r="C781" s="84" t="s">
        <v>19</v>
      </c>
      <c r="D781" s="84" t="s">
        <v>193</v>
      </c>
      <c r="E781" s="84" t="s">
        <v>191</v>
      </c>
      <c r="F781" s="82">
        <v>2</v>
      </c>
      <c r="G781" s="82">
        <v>52.29</v>
      </c>
      <c r="H781" s="82">
        <v>1</v>
      </c>
      <c r="I781" s="82">
        <v>1.91</v>
      </c>
      <c r="J781" s="82">
        <v>2.4</v>
      </c>
      <c r="K781" s="82">
        <v>61</v>
      </c>
      <c r="L781" s="82">
        <v>1</v>
      </c>
      <c r="M781" s="82">
        <v>-0.42</v>
      </c>
      <c r="N781" s="82">
        <v>0.56999999999999995</v>
      </c>
      <c r="O781" s="82">
        <v>-1.4</v>
      </c>
      <c r="P781" s="82">
        <v>3.8</v>
      </c>
      <c r="Q781" s="82"/>
      <c r="R781" s="82"/>
      <c r="S781" s="82"/>
      <c r="T781" s="82"/>
      <c r="U781" s="82"/>
      <c r="V781" s="82"/>
      <c r="W781" s="82"/>
      <c r="X781" s="82"/>
      <c r="Y781" s="82"/>
      <c r="Z781" s="82"/>
      <c r="AA781" s="82"/>
      <c r="AB781" s="82"/>
      <c r="AC781" s="82"/>
      <c r="AD781" s="82"/>
      <c r="AE781" s="82"/>
      <c r="AF781" s="82"/>
    </row>
    <row r="782" spans="1:32" x14ac:dyDescent="0.25">
      <c r="A782" s="51" t="str">
        <f t="shared" si="12"/>
        <v>Protéines sériques totalesB92</v>
      </c>
      <c r="B782" s="84" t="s">
        <v>163</v>
      </c>
      <c r="C782" s="84" t="s">
        <v>19</v>
      </c>
      <c r="D782" s="84" t="s">
        <v>193</v>
      </c>
      <c r="E782" s="84" t="s">
        <v>191</v>
      </c>
      <c r="F782" s="82">
        <v>2</v>
      </c>
      <c r="G782" s="82">
        <v>52.39</v>
      </c>
      <c r="H782" s="82">
        <v>0.88</v>
      </c>
      <c r="I782" s="82">
        <v>1.67</v>
      </c>
      <c r="J782" s="82">
        <v>2.4</v>
      </c>
      <c r="K782" s="82">
        <v>59</v>
      </c>
      <c r="L782" s="82">
        <v>1</v>
      </c>
      <c r="M782" s="82">
        <v>-0.36</v>
      </c>
      <c r="N782" s="82">
        <v>0.5</v>
      </c>
      <c r="O782" s="82">
        <v>-1.2</v>
      </c>
      <c r="P782" s="82">
        <v>3.8</v>
      </c>
      <c r="Q782" s="82"/>
      <c r="R782" s="82"/>
      <c r="S782" s="82"/>
      <c r="T782" s="82"/>
      <c r="U782" s="82"/>
      <c r="V782" s="82"/>
      <c r="W782" s="82"/>
      <c r="X782" s="82"/>
      <c r="Y782" s="82"/>
      <c r="Z782" s="82"/>
      <c r="AA782" s="82"/>
      <c r="AB782" s="82"/>
      <c r="AC782" s="82"/>
      <c r="AD782" s="82"/>
      <c r="AE782" s="82"/>
      <c r="AF782" s="82"/>
    </row>
    <row r="783" spans="1:32" x14ac:dyDescent="0.25">
      <c r="A783" s="51" t="str">
        <f t="shared" si="12"/>
        <v>Protéines sériques totalesB102</v>
      </c>
      <c r="B783" s="84" t="s">
        <v>164</v>
      </c>
      <c r="C783" s="84" t="s">
        <v>19</v>
      </c>
      <c r="D783" s="84" t="s">
        <v>193</v>
      </c>
      <c r="E783" s="84" t="s">
        <v>191</v>
      </c>
      <c r="F783" s="82">
        <v>2</v>
      </c>
      <c r="G783" s="82">
        <v>52.66</v>
      </c>
      <c r="H783" s="82">
        <v>0.69</v>
      </c>
      <c r="I783" s="82">
        <v>1.31</v>
      </c>
      <c r="J783" s="82">
        <v>2.4</v>
      </c>
      <c r="K783" s="82">
        <v>66</v>
      </c>
      <c r="L783" s="82">
        <v>1</v>
      </c>
      <c r="M783" s="82">
        <v>-0.21</v>
      </c>
      <c r="N783" s="82">
        <v>0.39</v>
      </c>
      <c r="O783" s="82">
        <v>-0.69</v>
      </c>
      <c r="P783" s="82">
        <v>3.8</v>
      </c>
      <c r="Q783" s="82"/>
      <c r="R783" s="82"/>
      <c r="S783" s="82"/>
      <c r="T783" s="82"/>
      <c r="U783" s="82"/>
      <c r="V783" s="82"/>
      <c r="W783" s="82"/>
      <c r="X783" s="82"/>
      <c r="Y783" s="82"/>
      <c r="Z783" s="82"/>
      <c r="AA783" s="82"/>
      <c r="AB783" s="82"/>
      <c r="AC783" s="82"/>
      <c r="AD783" s="82"/>
      <c r="AE783" s="82"/>
      <c r="AF783" s="82"/>
    </row>
    <row r="784" spans="1:32" x14ac:dyDescent="0.25">
      <c r="A784" s="51" t="str">
        <f t="shared" si="12"/>
        <v>Protéines sériques totalesB112</v>
      </c>
      <c r="B784" s="84" t="s">
        <v>165</v>
      </c>
      <c r="C784" s="84" t="s">
        <v>19</v>
      </c>
      <c r="D784" s="84" t="s">
        <v>193</v>
      </c>
      <c r="E784" s="84" t="s">
        <v>191</v>
      </c>
      <c r="F784" s="82">
        <v>2</v>
      </c>
      <c r="G784" s="82">
        <v>52.66</v>
      </c>
      <c r="H784" s="82">
        <v>0.56999999999999995</v>
      </c>
      <c r="I784" s="82">
        <v>1.08</v>
      </c>
      <c r="J784" s="82">
        <v>2.4</v>
      </c>
      <c r="K784" s="82">
        <v>55</v>
      </c>
      <c r="L784" s="82">
        <v>1</v>
      </c>
      <c r="M784" s="82">
        <v>-0.21</v>
      </c>
      <c r="N784" s="82">
        <v>0.32</v>
      </c>
      <c r="O784" s="82">
        <v>-0.7</v>
      </c>
      <c r="P784" s="82">
        <v>3.8</v>
      </c>
      <c r="Q784" s="82"/>
      <c r="R784" s="82"/>
      <c r="S784" s="82"/>
      <c r="T784" s="82"/>
      <c r="U784" s="82"/>
      <c r="V784" s="82"/>
      <c r="W784" s="82"/>
      <c r="X784" s="82"/>
      <c r="Y784" s="82"/>
      <c r="Z784" s="82"/>
      <c r="AA784" s="82"/>
      <c r="AB784" s="82"/>
      <c r="AC784" s="82"/>
      <c r="AD784" s="82"/>
      <c r="AE784" s="82"/>
      <c r="AF784" s="82"/>
    </row>
    <row r="785" spans="1:32" x14ac:dyDescent="0.25">
      <c r="A785" s="51" t="str">
        <f t="shared" si="12"/>
        <v>Protéines sériques totalesB122</v>
      </c>
      <c r="B785" s="84" t="s">
        <v>166</v>
      </c>
      <c r="C785" s="84" t="s">
        <v>19</v>
      </c>
      <c r="D785" s="84" t="s">
        <v>193</v>
      </c>
      <c r="E785" s="84" t="s">
        <v>191</v>
      </c>
      <c r="F785" s="82">
        <v>2</v>
      </c>
      <c r="G785" s="82">
        <v>52.84</v>
      </c>
      <c r="H785" s="82">
        <v>0.69</v>
      </c>
      <c r="I785" s="82">
        <v>1.3</v>
      </c>
      <c r="J785" s="82">
        <v>2.4</v>
      </c>
      <c r="K785" s="82">
        <v>59</v>
      </c>
      <c r="L785" s="82">
        <v>1</v>
      </c>
      <c r="M785" s="82">
        <v>-0.11</v>
      </c>
      <c r="N785" s="82">
        <v>0.39</v>
      </c>
      <c r="O785" s="82">
        <v>-0.37</v>
      </c>
      <c r="P785" s="82">
        <v>3.8</v>
      </c>
      <c r="Q785" s="82"/>
      <c r="R785" s="82"/>
      <c r="S785" s="82"/>
      <c r="T785" s="82"/>
      <c r="U785" s="82"/>
      <c r="V785" s="82"/>
      <c r="W785" s="82"/>
      <c r="X785" s="82"/>
      <c r="Y785" s="82"/>
      <c r="Z785" s="82"/>
      <c r="AA785" s="82"/>
      <c r="AB785" s="82"/>
      <c r="AC785" s="82"/>
      <c r="AD785" s="82"/>
      <c r="AE785" s="82"/>
      <c r="AF785" s="82"/>
    </row>
    <row r="786" spans="1:32" x14ac:dyDescent="0.25">
      <c r="A786" s="51" t="str">
        <f t="shared" si="12"/>
        <v>Protéines sériques totalesB132</v>
      </c>
      <c r="B786" s="84" t="s">
        <v>167</v>
      </c>
      <c r="C786" s="84" t="s">
        <v>19</v>
      </c>
      <c r="D786" s="84" t="s">
        <v>193</v>
      </c>
      <c r="E786" s="84" t="s">
        <v>191</v>
      </c>
      <c r="F786" s="82">
        <v>2</v>
      </c>
      <c r="G786" s="82">
        <v>52.33</v>
      </c>
      <c r="H786" s="82">
        <v>0.93</v>
      </c>
      <c r="I786" s="82">
        <v>1.77</v>
      </c>
      <c r="J786" s="82">
        <v>2.4</v>
      </c>
      <c r="K786" s="82">
        <v>680</v>
      </c>
      <c r="L786" s="82">
        <v>1</v>
      </c>
      <c r="M786" s="82">
        <v>-0.39</v>
      </c>
      <c r="N786" s="82">
        <v>0.53</v>
      </c>
      <c r="O786" s="82">
        <v>-1.33</v>
      </c>
      <c r="P786" s="82">
        <v>3.8</v>
      </c>
      <c r="Q786" s="82"/>
      <c r="R786" s="82"/>
      <c r="S786" s="82"/>
      <c r="T786" s="82"/>
      <c r="U786" s="82"/>
      <c r="V786" s="82"/>
      <c r="W786" s="82"/>
      <c r="X786" s="82"/>
      <c r="Y786" s="82"/>
      <c r="Z786" s="82"/>
      <c r="AA786" s="82"/>
      <c r="AB786" s="82"/>
      <c r="AC786" s="82"/>
      <c r="AD786" s="82"/>
      <c r="AE786" s="82"/>
      <c r="AF786" s="82"/>
    </row>
    <row r="787" spans="1:32" x14ac:dyDescent="0.25">
      <c r="A787" s="51" t="str">
        <f t="shared" si="12"/>
        <v>Protéines sériques totalesA3</v>
      </c>
      <c r="B787" s="84" t="s">
        <v>154</v>
      </c>
      <c r="C787" s="84" t="s">
        <v>19</v>
      </c>
      <c r="D787" s="84" t="s">
        <v>184</v>
      </c>
      <c r="E787" s="84" t="s">
        <v>191</v>
      </c>
      <c r="F787" s="82">
        <v>3</v>
      </c>
      <c r="G787" s="82">
        <v>67.430000000000007</v>
      </c>
      <c r="H787" s="82">
        <v>1.6</v>
      </c>
      <c r="I787" s="82">
        <v>2.37</v>
      </c>
      <c r="J787" s="82">
        <v>2.4</v>
      </c>
      <c r="K787" s="82">
        <v>107511</v>
      </c>
      <c r="L787" s="82">
        <v>195</v>
      </c>
      <c r="M787" s="82" t="s">
        <v>186</v>
      </c>
      <c r="N787" s="82" t="s">
        <v>186</v>
      </c>
      <c r="O787" s="82" t="s">
        <v>186</v>
      </c>
      <c r="P787" s="82">
        <v>3.2</v>
      </c>
      <c r="Q787" s="82"/>
      <c r="R787" s="82"/>
      <c r="S787" s="82"/>
      <c r="T787" s="82"/>
      <c r="U787" s="82"/>
      <c r="V787" s="82"/>
      <c r="W787" s="82"/>
      <c r="X787" s="82"/>
      <c r="Y787" s="82"/>
      <c r="Z787" s="82"/>
      <c r="AA787" s="82"/>
      <c r="AB787" s="82"/>
      <c r="AC787" s="82"/>
      <c r="AD787" s="82"/>
      <c r="AE787" s="82"/>
      <c r="AF787" s="82"/>
    </row>
    <row r="788" spans="1:32" x14ac:dyDescent="0.25">
      <c r="A788" s="51" t="str">
        <f t="shared" si="12"/>
        <v>Protéines sériques totalesB13</v>
      </c>
      <c r="B788" s="84" t="s">
        <v>155</v>
      </c>
      <c r="C788" s="84" t="s">
        <v>19</v>
      </c>
      <c r="D788" s="84" t="s">
        <v>193</v>
      </c>
      <c r="E788" s="84" t="s">
        <v>191</v>
      </c>
      <c r="F788" s="82">
        <v>3</v>
      </c>
      <c r="G788" s="82">
        <v>65.59</v>
      </c>
      <c r="H788" s="82">
        <v>1.05</v>
      </c>
      <c r="I788" s="82">
        <v>1.6</v>
      </c>
      <c r="J788" s="82">
        <v>2.4</v>
      </c>
      <c r="K788" s="82">
        <v>57</v>
      </c>
      <c r="L788" s="82">
        <v>1</v>
      </c>
      <c r="M788" s="82">
        <v>-1.1499999999999999</v>
      </c>
      <c r="N788" s="82">
        <v>0.68</v>
      </c>
      <c r="O788" s="82">
        <v>-2.73</v>
      </c>
      <c r="P788" s="82">
        <v>3.2</v>
      </c>
      <c r="Q788" s="82"/>
      <c r="R788" s="82"/>
      <c r="S788" s="82"/>
      <c r="T788" s="82"/>
      <c r="U788" s="82"/>
      <c r="V788" s="82"/>
      <c r="W788" s="82"/>
      <c r="X788" s="82"/>
      <c r="Y788" s="82"/>
      <c r="Z788" s="82"/>
      <c r="AA788" s="82"/>
      <c r="AB788" s="82"/>
      <c r="AC788" s="82"/>
      <c r="AD788" s="82"/>
      <c r="AE788" s="82"/>
      <c r="AF788" s="82"/>
    </row>
    <row r="789" spans="1:32" x14ac:dyDescent="0.25">
      <c r="A789" s="51" t="str">
        <f t="shared" si="12"/>
        <v>Protéines sériques totalesB23</v>
      </c>
      <c r="B789" s="84" t="s">
        <v>156</v>
      </c>
      <c r="C789" s="84" t="s">
        <v>19</v>
      </c>
      <c r="D789" s="84" t="s">
        <v>193</v>
      </c>
      <c r="E789" s="84" t="s">
        <v>191</v>
      </c>
      <c r="F789" s="82">
        <v>3</v>
      </c>
      <c r="G789" s="82">
        <v>66.239999999999995</v>
      </c>
      <c r="H789" s="82">
        <v>0.95</v>
      </c>
      <c r="I789" s="82">
        <v>1.43</v>
      </c>
      <c r="J789" s="82">
        <v>2.4</v>
      </c>
      <c r="K789" s="82">
        <v>50</v>
      </c>
      <c r="L789" s="82">
        <v>1</v>
      </c>
      <c r="M789" s="82">
        <v>-0.74</v>
      </c>
      <c r="N789" s="82">
        <v>0.6</v>
      </c>
      <c r="O789" s="82">
        <v>-1.76</v>
      </c>
      <c r="P789" s="82">
        <v>3.2</v>
      </c>
      <c r="Q789" s="82"/>
      <c r="R789" s="82"/>
      <c r="S789" s="82"/>
      <c r="T789" s="82"/>
      <c r="U789" s="82"/>
      <c r="V789" s="82"/>
      <c r="W789" s="82"/>
      <c r="X789" s="82"/>
      <c r="Y789" s="82"/>
      <c r="Z789" s="82"/>
      <c r="AA789" s="82"/>
      <c r="AB789" s="82"/>
      <c r="AC789" s="82"/>
      <c r="AD789" s="82"/>
      <c r="AE789" s="82"/>
      <c r="AF789" s="82"/>
    </row>
    <row r="790" spans="1:32" x14ac:dyDescent="0.25">
      <c r="A790" s="51" t="str">
        <f t="shared" si="12"/>
        <v>Protéines sériques totalesB33</v>
      </c>
      <c r="B790" s="84" t="s">
        <v>157</v>
      </c>
      <c r="C790" s="84" t="s">
        <v>19</v>
      </c>
      <c r="D790" s="84" t="s">
        <v>193</v>
      </c>
      <c r="E790" s="84" t="s">
        <v>191</v>
      </c>
      <c r="F790" s="82">
        <v>3</v>
      </c>
      <c r="G790" s="82">
        <v>66.02</v>
      </c>
      <c r="H790" s="82">
        <v>1.1299999999999999</v>
      </c>
      <c r="I790" s="82">
        <v>1.71</v>
      </c>
      <c r="J790" s="82">
        <v>2.4</v>
      </c>
      <c r="K790" s="82">
        <v>62</v>
      </c>
      <c r="L790" s="82">
        <v>1</v>
      </c>
      <c r="M790" s="82">
        <v>-0.88</v>
      </c>
      <c r="N790" s="82">
        <v>0.72</v>
      </c>
      <c r="O790" s="82">
        <v>-2.08</v>
      </c>
      <c r="P790" s="82">
        <v>3.2</v>
      </c>
      <c r="Q790" s="82"/>
      <c r="R790" s="82"/>
      <c r="S790" s="82"/>
      <c r="T790" s="82"/>
      <c r="U790" s="82"/>
      <c r="V790" s="82"/>
      <c r="W790" s="82"/>
      <c r="X790" s="82"/>
      <c r="Y790" s="82"/>
      <c r="Z790" s="82"/>
      <c r="AA790" s="82"/>
      <c r="AB790" s="82"/>
      <c r="AC790" s="82"/>
      <c r="AD790" s="82"/>
      <c r="AE790" s="82"/>
      <c r="AF790" s="82"/>
    </row>
    <row r="791" spans="1:32" x14ac:dyDescent="0.25">
      <c r="A791" s="51" t="str">
        <f t="shared" si="12"/>
        <v>Protéines sériques totalesB43</v>
      </c>
      <c r="B791" s="84" t="s">
        <v>158</v>
      </c>
      <c r="C791" s="84" t="s">
        <v>19</v>
      </c>
      <c r="D791" s="84" t="s">
        <v>193</v>
      </c>
      <c r="E791" s="84" t="s">
        <v>191</v>
      </c>
      <c r="F791" s="82">
        <v>3</v>
      </c>
      <c r="G791" s="82">
        <v>66.47</v>
      </c>
      <c r="H791" s="82">
        <v>0.86</v>
      </c>
      <c r="I791" s="82">
        <v>1.29</v>
      </c>
      <c r="J791" s="82">
        <v>2.4</v>
      </c>
      <c r="K791" s="82">
        <v>52</v>
      </c>
      <c r="L791" s="82">
        <v>1</v>
      </c>
      <c r="M791" s="82">
        <v>-0.6</v>
      </c>
      <c r="N791" s="82">
        <v>0.55000000000000004</v>
      </c>
      <c r="O791" s="82">
        <v>-1.43</v>
      </c>
      <c r="P791" s="82">
        <v>3.2</v>
      </c>
      <c r="Q791" s="82"/>
      <c r="R791" s="82"/>
      <c r="S791" s="82"/>
      <c r="T791" s="82"/>
      <c r="U791" s="82"/>
      <c r="V791" s="82"/>
      <c r="W791" s="82"/>
      <c r="X791" s="82"/>
      <c r="Y791" s="82"/>
      <c r="Z791" s="82"/>
      <c r="AA791" s="82"/>
      <c r="AB791" s="82"/>
      <c r="AC791" s="82"/>
      <c r="AD791" s="82"/>
      <c r="AE791" s="82"/>
      <c r="AF791" s="82"/>
    </row>
    <row r="792" spans="1:32" x14ac:dyDescent="0.25">
      <c r="A792" s="51" t="str">
        <f t="shared" si="12"/>
        <v>Protéines sériques totalesB53</v>
      </c>
      <c r="B792" s="84" t="s">
        <v>159</v>
      </c>
      <c r="C792" s="84" t="s">
        <v>19</v>
      </c>
      <c r="D792" s="84" t="s">
        <v>193</v>
      </c>
      <c r="E792" s="84" t="s">
        <v>191</v>
      </c>
      <c r="F792" s="82">
        <v>3</v>
      </c>
      <c r="G792" s="82">
        <v>67.19</v>
      </c>
      <c r="H792" s="82">
        <v>1.07</v>
      </c>
      <c r="I792" s="82">
        <v>1.59</v>
      </c>
      <c r="J792" s="82">
        <v>2.4</v>
      </c>
      <c r="K792" s="82">
        <v>58</v>
      </c>
      <c r="L792" s="82">
        <v>1</v>
      </c>
      <c r="M792" s="82">
        <v>-0.15</v>
      </c>
      <c r="N792" s="82">
        <v>0.67</v>
      </c>
      <c r="O792" s="82">
        <v>-0.36</v>
      </c>
      <c r="P792" s="82">
        <v>3.2</v>
      </c>
      <c r="Q792" s="82"/>
      <c r="R792" s="82"/>
      <c r="S792" s="82"/>
      <c r="T792" s="82"/>
      <c r="U792" s="82"/>
      <c r="V792" s="82"/>
      <c r="W792" s="82"/>
      <c r="X792" s="82"/>
      <c r="Y792" s="82"/>
      <c r="Z792" s="82"/>
      <c r="AA792" s="82"/>
      <c r="AB792" s="82"/>
      <c r="AC792" s="82"/>
      <c r="AD792" s="82"/>
      <c r="AE792" s="82"/>
      <c r="AF792" s="82"/>
    </row>
    <row r="793" spans="1:32" x14ac:dyDescent="0.25">
      <c r="A793" s="51" t="str">
        <f t="shared" si="12"/>
        <v>Protéines sériques totalesB63</v>
      </c>
      <c r="B793" s="84" t="s">
        <v>160</v>
      </c>
      <c r="C793" s="84" t="s">
        <v>19</v>
      </c>
      <c r="D793" s="84" t="s">
        <v>193</v>
      </c>
      <c r="E793" s="84" t="s">
        <v>191</v>
      </c>
      <c r="F793" s="82">
        <v>3</v>
      </c>
      <c r="G793" s="82">
        <v>66.739999999999995</v>
      </c>
      <c r="H793" s="82">
        <v>1.21</v>
      </c>
      <c r="I793" s="82">
        <v>1.82</v>
      </c>
      <c r="J793" s="82">
        <v>2.4</v>
      </c>
      <c r="K793" s="82">
        <v>56</v>
      </c>
      <c r="L793" s="82">
        <v>1</v>
      </c>
      <c r="M793" s="82">
        <v>-0.43</v>
      </c>
      <c r="N793" s="82">
        <v>0.77</v>
      </c>
      <c r="O793" s="82">
        <v>-1.02</v>
      </c>
      <c r="P793" s="82">
        <v>3.2</v>
      </c>
      <c r="Q793" s="82"/>
      <c r="R793" s="82"/>
      <c r="S793" s="82"/>
      <c r="T793" s="82"/>
      <c r="U793" s="82"/>
      <c r="V793" s="82"/>
      <c r="W793" s="82"/>
      <c r="X793" s="82"/>
      <c r="Y793" s="82"/>
      <c r="Z793" s="82"/>
      <c r="AA793" s="82"/>
      <c r="AB793" s="82"/>
      <c r="AC793" s="82"/>
      <c r="AD793" s="82"/>
      <c r="AE793" s="82"/>
      <c r="AF793" s="82"/>
    </row>
    <row r="794" spans="1:32" x14ac:dyDescent="0.25">
      <c r="A794" s="51" t="str">
        <f t="shared" si="12"/>
        <v>Protéines sériques totalesB73</v>
      </c>
      <c r="B794" s="84" t="s">
        <v>161</v>
      </c>
      <c r="C794" s="84" t="s">
        <v>19</v>
      </c>
      <c r="D794" s="84" t="s">
        <v>193</v>
      </c>
      <c r="E794" s="84" t="s">
        <v>191</v>
      </c>
      <c r="F794" s="82">
        <v>3</v>
      </c>
      <c r="G794" s="82">
        <v>67.05</v>
      </c>
      <c r="H794" s="82">
        <v>1.1200000000000001</v>
      </c>
      <c r="I794" s="82">
        <v>1.67</v>
      </c>
      <c r="J794" s="82">
        <v>2.4</v>
      </c>
      <c r="K794" s="82">
        <v>54</v>
      </c>
      <c r="L794" s="82">
        <v>1</v>
      </c>
      <c r="M794" s="82">
        <v>-0.24</v>
      </c>
      <c r="N794" s="82">
        <v>0.71</v>
      </c>
      <c r="O794" s="82">
        <v>-0.56999999999999995</v>
      </c>
      <c r="P794" s="82">
        <v>3.2</v>
      </c>
      <c r="Q794" s="82"/>
      <c r="R794" s="82"/>
      <c r="S794" s="82"/>
      <c r="T794" s="82"/>
      <c r="U794" s="82"/>
      <c r="V794" s="82"/>
      <c r="W794" s="82"/>
      <c r="X794" s="82"/>
      <c r="Y794" s="82"/>
      <c r="Z794" s="82"/>
      <c r="AA794" s="82"/>
      <c r="AB794" s="82"/>
      <c r="AC794" s="82"/>
      <c r="AD794" s="82"/>
      <c r="AE794" s="82"/>
      <c r="AF794" s="82"/>
    </row>
    <row r="795" spans="1:32" x14ac:dyDescent="0.25">
      <c r="A795" s="51" t="str">
        <f t="shared" si="12"/>
        <v>Protéines sériques totalesB83</v>
      </c>
      <c r="B795" s="84" t="s">
        <v>162</v>
      </c>
      <c r="C795" s="84" t="s">
        <v>19</v>
      </c>
      <c r="D795" s="84" t="s">
        <v>193</v>
      </c>
      <c r="E795" s="84" t="s">
        <v>191</v>
      </c>
      <c r="F795" s="82">
        <v>3</v>
      </c>
      <c r="G795" s="82">
        <v>66.78</v>
      </c>
      <c r="H795" s="82">
        <v>1.32</v>
      </c>
      <c r="I795" s="82">
        <v>1.98</v>
      </c>
      <c r="J795" s="82">
        <v>2.4</v>
      </c>
      <c r="K795" s="82">
        <v>65</v>
      </c>
      <c r="L795" s="82">
        <v>1</v>
      </c>
      <c r="M795" s="82">
        <v>-0.41</v>
      </c>
      <c r="N795" s="82">
        <v>0.84</v>
      </c>
      <c r="O795" s="82">
        <v>-0.96</v>
      </c>
      <c r="P795" s="82">
        <v>3.2</v>
      </c>
      <c r="Q795" s="82"/>
      <c r="R795" s="82"/>
      <c r="S795" s="82"/>
      <c r="T795" s="82"/>
      <c r="U795" s="82"/>
      <c r="V795" s="82"/>
      <c r="W795" s="82"/>
      <c r="X795" s="82"/>
      <c r="Y795" s="82"/>
      <c r="Z795" s="82"/>
      <c r="AA795" s="82"/>
      <c r="AB795" s="82"/>
      <c r="AC795" s="82"/>
      <c r="AD795" s="82"/>
      <c r="AE795" s="82"/>
      <c r="AF795" s="82"/>
    </row>
    <row r="796" spans="1:32" x14ac:dyDescent="0.25">
      <c r="A796" s="51" t="str">
        <f t="shared" si="12"/>
        <v>Protéines sériques totalesB93</v>
      </c>
      <c r="B796" s="84" t="s">
        <v>163</v>
      </c>
      <c r="C796" s="84" t="s">
        <v>19</v>
      </c>
      <c r="D796" s="84" t="s">
        <v>193</v>
      </c>
      <c r="E796" s="84" t="s">
        <v>191</v>
      </c>
      <c r="F796" s="82">
        <v>3</v>
      </c>
      <c r="G796" s="82">
        <v>66.89</v>
      </c>
      <c r="H796" s="82">
        <v>1.1200000000000001</v>
      </c>
      <c r="I796" s="82">
        <v>1.67</v>
      </c>
      <c r="J796" s="82">
        <v>2.4</v>
      </c>
      <c r="K796" s="82">
        <v>60</v>
      </c>
      <c r="L796" s="82">
        <v>1</v>
      </c>
      <c r="M796" s="82">
        <v>-0.34</v>
      </c>
      <c r="N796" s="82">
        <v>0.71</v>
      </c>
      <c r="O796" s="82">
        <v>-0.8</v>
      </c>
      <c r="P796" s="82">
        <v>3.2</v>
      </c>
      <c r="Q796" s="82"/>
      <c r="R796" s="82"/>
      <c r="S796" s="82"/>
      <c r="T796" s="82"/>
      <c r="U796" s="82"/>
      <c r="V796" s="82"/>
      <c r="W796" s="82"/>
      <c r="X796" s="82"/>
      <c r="Y796" s="82"/>
      <c r="Z796" s="82"/>
      <c r="AA796" s="82"/>
      <c r="AB796" s="82"/>
      <c r="AC796" s="82"/>
      <c r="AD796" s="82"/>
      <c r="AE796" s="82"/>
      <c r="AF796" s="82"/>
    </row>
    <row r="797" spans="1:32" x14ac:dyDescent="0.25">
      <c r="A797" s="51" t="str">
        <f t="shared" si="12"/>
        <v>Protéines sériques totalesB103</v>
      </c>
      <c r="B797" s="84" t="s">
        <v>164</v>
      </c>
      <c r="C797" s="84" t="s">
        <v>19</v>
      </c>
      <c r="D797" s="84" t="s">
        <v>193</v>
      </c>
      <c r="E797" s="84" t="s">
        <v>191</v>
      </c>
      <c r="F797" s="82">
        <v>3</v>
      </c>
      <c r="G797" s="82">
        <v>67.06</v>
      </c>
      <c r="H797" s="82">
        <v>0.97</v>
      </c>
      <c r="I797" s="82">
        <v>1.44</v>
      </c>
      <c r="J797" s="82">
        <v>2.4</v>
      </c>
      <c r="K797" s="82">
        <v>68</v>
      </c>
      <c r="L797" s="82">
        <v>1</v>
      </c>
      <c r="M797" s="82">
        <v>-0.23</v>
      </c>
      <c r="N797" s="82">
        <v>0.61</v>
      </c>
      <c r="O797" s="82">
        <v>-0.55000000000000004</v>
      </c>
      <c r="P797" s="82">
        <v>3.2</v>
      </c>
      <c r="Q797" s="82"/>
      <c r="R797" s="82"/>
      <c r="S797" s="82"/>
      <c r="T797" s="82"/>
      <c r="U797" s="82"/>
      <c r="V797" s="82"/>
      <c r="W797" s="82"/>
      <c r="X797" s="82"/>
      <c r="Y797" s="82"/>
      <c r="Z797" s="82"/>
      <c r="AA797" s="82"/>
      <c r="AB797" s="82"/>
      <c r="AC797" s="82"/>
      <c r="AD797" s="82"/>
      <c r="AE797" s="82"/>
      <c r="AF797" s="82"/>
    </row>
    <row r="798" spans="1:32" x14ac:dyDescent="0.25">
      <c r="A798" s="51" t="str">
        <f t="shared" si="12"/>
        <v>Protéines sériques totalesB113</v>
      </c>
      <c r="B798" s="84" t="s">
        <v>165</v>
      </c>
      <c r="C798" s="84" t="s">
        <v>19</v>
      </c>
      <c r="D798" s="84" t="s">
        <v>193</v>
      </c>
      <c r="E798" s="84" t="s">
        <v>191</v>
      </c>
      <c r="F798" s="82">
        <v>3</v>
      </c>
      <c r="G798" s="82">
        <v>67.209999999999994</v>
      </c>
      <c r="H798" s="82">
        <v>0.88</v>
      </c>
      <c r="I798" s="82">
        <v>1.3</v>
      </c>
      <c r="J798" s="82">
        <v>2.4</v>
      </c>
      <c r="K798" s="82">
        <v>58</v>
      </c>
      <c r="L798" s="82">
        <v>1</v>
      </c>
      <c r="M798" s="82">
        <v>-0.14000000000000001</v>
      </c>
      <c r="N798" s="82">
        <v>0.55000000000000004</v>
      </c>
      <c r="O798" s="82">
        <v>-0.32</v>
      </c>
      <c r="P798" s="82">
        <v>3.2</v>
      </c>
      <c r="Q798" s="82"/>
      <c r="R798" s="82"/>
      <c r="S798" s="82"/>
      <c r="T798" s="82"/>
      <c r="U798" s="82"/>
      <c r="V798" s="82"/>
      <c r="W798" s="82"/>
      <c r="X798" s="82"/>
      <c r="Y798" s="82"/>
      <c r="Z798" s="82"/>
      <c r="AA798" s="82"/>
      <c r="AB798" s="82"/>
      <c r="AC798" s="82"/>
      <c r="AD798" s="82"/>
      <c r="AE798" s="82"/>
      <c r="AF798" s="82"/>
    </row>
    <row r="799" spans="1:32" x14ac:dyDescent="0.25">
      <c r="A799" s="51" t="str">
        <f t="shared" si="12"/>
        <v>Protéines sériques totalesB123</v>
      </c>
      <c r="B799" s="84" t="s">
        <v>166</v>
      </c>
      <c r="C799" s="84" t="s">
        <v>19</v>
      </c>
      <c r="D799" s="84" t="s">
        <v>193</v>
      </c>
      <c r="E799" s="84" t="s">
        <v>191</v>
      </c>
      <c r="F799" s="82">
        <v>3</v>
      </c>
      <c r="G799" s="82">
        <v>67.09</v>
      </c>
      <c r="H799" s="82">
        <v>0.89</v>
      </c>
      <c r="I799" s="82">
        <v>1.33</v>
      </c>
      <c r="J799" s="82">
        <v>2.4</v>
      </c>
      <c r="K799" s="82">
        <v>62</v>
      </c>
      <c r="L799" s="82">
        <v>1</v>
      </c>
      <c r="M799" s="82">
        <v>-0.21</v>
      </c>
      <c r="N799" s="82">
        <v>0.56000000000000005</v>
      </c>
      <c r="O799" s="82">
        <v>-0.51</v>
      </c>
      <c r="P799" s="82">
        <v>3.2</v>
      </c>
      <c r="Q799" s="82"/>
      <c r="R799" s="82"/>
      <c r="S799" s="82"/>
      <c r="T799" s="82"/>
      <c r="U799" s="82"/>
      <c r="V799" s="82"/>
      <c r="W799" s="82"/>
      <c r="X799" s="82"/>
      <c r="Y799" s="82"/>
      <c r="Z799" s="82"/>
      <c r="AA799" s="82"/>
      <c r="AB799" s="82"/>
      <c r="AC799" s="82"/>
      <c r="AD799" s="82"/>
      <c r="AE799" s="82"/>
      <c r="AF799" s="82"/>
    </row>
    <row r="800" spans="1:32" x14ac:dyDescent="0.25">
      <c r="A800" s="51" t="str">
        <f t="shared" si="12"/>
        <v>Protéines sériques totalesB133</v>
      </c>
      <c r="B800" s="84" t="s">
        <v>167</v>
      </c>
      <c r="C800" s="84" t="s">
        <v>19</v>
      </c>
      <c r="D800" s="84" t="s">
        <v>193</v>
      </c>
      <c r="E800" s="84" t="s">
        <v>191</v>
      </c>
      <c r="F800" s="82">
        <v>3</v>
      </c>
      <c r="G800" s="82">
        <v>66.709999999999994</v>
      </c>
      <c r="H800" s="82">
        <v>1.1599999999999999</v>
      </c>
      <c r="I800" s="82">
        <v>1.74</v>
      </c>
      <c r="J800" s="82">
        <v>2.4</v>
      </c>
      <c r="K800" s="82">
        <v>702</v>
      </c>
      <c r="L800" s="82">
        <v>1</v>
      </c>
      <c r="M800" s="82">
        <v>-0.45</v>
      </c>
      <c r="N800" s="82">
        <v>0.73</v>
      </c>
      <c r="O800" s="82">
        <v>-1.07</v>
      </c>
      <c r="P800" s="82">
        <v>3.2</v>
      </c>
      <c r="Q800" s="82"/>
      <c r="R800" s="82"/>
      <c r="S800" s="82"/>
      <c r="T800" s="82"/>
      <c r="U800" s="82"/>
      <c r="V800" s="82"/>
      <c r="W800" s="82"/>
      <c r="X800" s="82"/>
      <c r="Y800" s="82"/>
      <c r="Z800" s="82"/>
      <c r="AA800" s="82"/>
      <c r="AB800" s="82"/>
      <c r="AC800" s="82"/>
      <c r="AD800" s="82"/>
      <c r="AE800" s="82"/>
      <c r="AF800" s="82"/>
    </row>
    <row r="801" spans="1:32" x14ac:dyDescent="0.25">
      <c r="A801" s="51" t="str">
        <f t="shared" si="12"/>
        <v>SodiumA1</v>
      </c>
      <c r="B801" s="84" t="s">
        <v>154</v>
      </c>
      <c r="C801" s="84" t="s">
        <v>20</v>
      </c>
      <c r="D801" s="84" t="s">
        <v>184</v>
      </c>
      <c r="E801" s="84" t="s">
        <v>189</v>
      </c>
      <c r="F801" s="82">
        <v>1</v>
      </c>
      <c r="G801" s="82">
        <v>113.87</v>
      </c>
      <c r="H801" s="82">
        <v>1.53</v>
      </c>
      <c r="I801" s="85">
        <v>1.35</v>
      </c>
      <c r="J801" s="82">
        <v>1.3</v>
      </c>
      <c r="K801" s="82">
        <v>135334</v>
      </c>
      <c r="L801" s="82">
        <v>202</v>
      </c>
      <c r="M801" s="82" t="s">
        <v>186</v>
      </c>
      <c r="N801" s="82" t="s">
        <v>186</v>
      </c>
      <c r="O801" s="82" t="s">
        <v>186</v>
      </c>
      <c r="P801" s="82">
        <v>1.4</v>
      </c>
      <c r="Q801" s="82"/>
      <c r="R801" s="82"/>
      <c r="S801" s="82"/>
      <c r="T801" s="82"/>
      <c r="U801" s="82"/>
      <c r="V801" s="82"/>
      <c r="W801" s="82"/>
      <c r="X801" s="82"/>
      <c r="Y801" s="82"/>
      <c r="Z801" s="82"/>
      <c r="AA801" s="82"/>
      <c r="AB801" s="82"/>
      <c r="AC801" s="82"/>
      <c r="AD801" s="82"/>
      <c r="AE801" s="82"/>
      <c r="AF801" s="82"/>
    </row>
    <row r="802" spans="1:32" x14ac:dyDescent="0.25">
      <c r="A802" s="51" t="str">
        <f t="shared" si="12"/>
        <v>SodiumB11</v>
      </c>
      <c r="B802" s="84" t="s">
        <v>155</v>
      </c>
      <c r="C802" s="84" t="s">
        <v>20</v>
      </c>
      <c r="D802" s="84" t="s">
        <v>193</v>
      </c>
      <c r="E802" s="84" t="s">
        <v>189</v>
      </c>
      <c r="F802" s="82">
        <v>1</v>
      </c>
      <c r="G802" s="82">
        <v>112.57</v>
      </c>
      <c r="H802" s="82">
        <v>0.97</v>
      </c>
      <c r="I802" s="82">
        <v>0.86</v>
      </c>
      <c r="J802" s="82">
        <v>1.3</v>
      </c>
      <c r="K802" s="82">
        <v>56</v>
      </c>
      <c r="L802" s="82">
        <v>1</v>
      </c>
      <c r="M802" s="82">
        <v>-0.85</v>
      </c>
      <c r="N802" s="82">
        <v>0.64</v>
      </c>
      <c r="O802" s="82">
        <v>-1.1399999999999999</v>
      </c>
      <c r="P802" s="82">
        <v>1.4</v>
      </c>
      <c r="Q802" s="82"/>
      <c r="R802" s="82"/>
      <c r="S802" s="82"/>
      <c r="T802" s="82"/>
      <c r="U802" s="82"/>
      <c r="V802" s="82"/>
      <c r="W802" s="82"/>
      <c r="X802" s="82"/>
      <c r="Y802" s="82"/>
      <c r="Z802" s="82"/>
      <c r="AA802" s="82"/>
      <c r="AB802" s="82"/>
      <c r="AC802" s="82"/>
      <c r="AD802" s="82"/>
      <c r="AE802" s="82"/>
      <c r="AF802" s="82"/>
    </row>
    <row r="803" spans="1:32" x14ac:dyDescent="0.25">
      <c r="A803" s="51" t="str">
        <f t="shared" si="12"/>
        <v>SodiumB21</v>
      </c>
      <c r="B803" s="84" t="s">
        <v>156</v>
      </c>
      <c r="C803" s="84" t="s">
        <v>20</v>
      </c>
      <c r="D803" s="84" t="s">
        <v>193</v>
      </c>
      <c r="E803" s="84" t="s">
        <v>189</v>
      </c>
      <c r="F803" s="82">
        <v>1</v>
      </c>
      <c r="G803" s="82">
        <v>112.22</v>
      </c>
      <c r="H803" s="82">
        <v>1.29</v>
      </c>
      <c r="I803" s="82">
        <v>1.1499999999999999</v>
      </c>
      <c r="J803" s="82">
        <v>1.3</v>
      </c>
      <c r="K803" s="82">
        <v>50</v>
      </c>
      <c r="L803" s="82">
        <v>1</v>
      </c>
      <c r="M803" s="82">
        <v>-1.08</v>
      </c>
      <c r="N803" s="82">
        <v>0.85</v>
      </c>
      <c r="O803" s="85">
        <v>-1.45</v>
      </c>
      <c r="P803" s="82">
        <v>1.4</v>
      </c>
      <c r="Q803" s="82"/>
      <c r="R803" s="82"/>
      <c r="S803" s="82"/>
      <c r="T803" s="82"/>
      <c r="U803" s="82"/>
      <c r="V803" s="82"/>
      <c r="W803" s="82"/>
      <c r="X803" s="82"/>
      <c r="Y803" s="82"/>
      <c r="Z803" s="82"/>
      <c r="AA803" s="82"/>
      <c r="AB803" s="82"/>
      <c r="AC803" s="82"/>
      <c r="AD803" s="82"/>
      <c r="AE803" s="82"/>
      <c r="AF803" s="82"/>
    </row>
    <row r="804" spans="1:32" x14ac:dyDescent="0.25">
      <c r="A804" s="51" t="str">
        <f t="shared" si="12"/>
        <v>SodiumB31</v>
      </c>
      <c r="B804" s="84" t="s">
        <v>157</v>
      </c>
      <c r="C804" s="84" t="s">
        <v>20</v>
      </c>
      <c r="D804" s="84" t="s">
        <v>193</v>
      </c>
      <c r="E804" s="84" t="s">
        <v>189</v>
      </c>
      <c r="F804" s="82">
        <v>1</v>
      </c>
      <c r="G804" s="82">
        <v>113.16</v>
      </c>
      <c r="H804" s="82">
        <v>1.04</v>
      </c>
      <c r="I804" s="82">
        <v>0.92</v>
      </c>
      <c r="J804" s="82">
        <v>1.3</v>
      </c>
      <c r="K804" s="82">
        <v>57</v>
      </c>
      <c r="L804" s="82">
        <v>1</v>
      </c>
      <c r="M804" s="82">
        <v>-0.46</v>
      </c>
      <c r="N804" s="82">
        <v>0.69</v>
      </c>
      <c r="O804" s="82">
        <v>-0.62</v>
      </c>
      <c r="P804" s="82">
        <v>1.4</v>
      </c>
      <c r="Q804" s="82"/>
      <c r="R804" s="82"/>
      <c r="S804" s="82"/>
      <c r="T804" s="82"/>
      <c r="U804" s="82"/>
      <c r="V804" s="82"/>
      <c r="W804" s="82"/>
      <c r="X804" s="82"/>
      <c r="Y804" s="82"/>
      <c r="Z804" s="82"/>
      <c r="AA804" s="82"/>
      <c r="AB804" s="82"/>
      <c r="AC804" s="82"/>
      <c r="AD804" s="82"/>
      <c r="AE804" s="82"/>
      <c r="AF804" s="82"/>
    </row>
    <row r="805" spans="1:32" x14ac:dyDescent="0.25">
      <c r="A805" s="51" t="str">
        <f t="shared" si="12"/>
        <v>SodiumB41</v>
      </c>
      <c r="B805" s="84" t="s">
        <v>158</v>
      </c>
      <c r="C805" s="84" t="s">
        <v>20</v>
      </c>
      <c r="D805" s="84" t="s">
        <v>193</v>
      </c>
      <c r="E805" s="84" t="s">
        <v>189</v>
      </c>
      <c r="F805" s="82">
        <v>1</v>
      </c>
      <c r="G805" s="82">
        <v>112.69</v>
      </c>
      <c r="H805" s="82">
        <v>1.22</v>
      </c>
      <c r="I805" s="82">
        <v>1.08</v>
      </c>
      <c r="J805" s="82">
        <v>1.3</v>
      </c>
      <c r="K805" s="82">
        <v>55</v>
      </c>
      <c r="L805" s="82">
        <v>1</v>
      </c>
      <c r="M805" s="82">
        <v>-0.77</v>
      </c>
      <c r="N805" s="82">
        <v>0.8</v>
      </c>
      <c r="O805" s="82">
        <v>-1.04</v>
      </c>
      <c r="P805" s="82">
        <v>1.4</v>
      </c>
      <c r="Q805" s="82"/>
      <c r="R805" s="82"/>
      <c r="S805" s="82"/>
      <c r="T805" s="82"/>
      <c r="U805" s="82"/>
      <c r="V805" s="82"/>
      <c r="W805" s="82"/>
      <c r="X805" s="82"/>
      <c r="Y805" s="82"/>
      <c r="Z805" s="82"/>
      <c r="AA805" s="82"/>
      <c r="AB805" s="82"/>
      <c r="AC805" s="82"/>
      <c r="AD805" s="82"/>
      <c r="AE805" s="82"/>
      <c r="AF805" s="82"/>
    </row>
    <row r="806" spans="1:32" x14ac:dyDescent="0.25">
      <c r="A806" s="51" t="str">
        <f t="shared" si="12"/>
        <v>SodiumB51</v>
      </c>
      <c r="B806" s="84" t="s">
        <v>159</v>
      </c>
      <c r="C806" s="84" t="s">
        <v>20</v>
      </c>
      <c r="D806" s="84" t="s">
        <v>193</v>
      </c>
      <c r="E806" s="84" t="s">
        <v>189</v>
      </c>
      <c r="F806" s="82">
        <v>1</v>
      </c>
      <c r="G806" s="82">
        <v>113.21</v>
      </c>
      <c r="H806" s="82">
        <v>0.87</v>
      </c>
      <c r="I806" s="82">
        <v>0.77</v>
      </c>
      <c r="J806" s="82">
        <v>1.3</v>
      </c>
      <c r="K806" s="82">
        <v>57</v>
      </c>
      <c r="L806" s="82">
        <v>1</v>
      </c>
      <c r="M806" s="82">
        <v>-0.43</v>
      </c>
      <c r="N806" s="82">
        <v>0.56999999999999995</v>
      </c>
      <c r="O806" s="82">
        <v>-0.57999999999999996</v>
      </c>
      <c r="P806" s="82">
        <v>1.4</v>
      </c>
      <c r="Q806" s="82"/>
      <c r="R806" s="82"/>
      <c r="S806" s="82"/>
      <c r="T806" s="82"/>
      <c r="U806" s="82"/>
      <c r="V806" s="82"/>
      <c r="W806" s="82"/>
      <c r="X806" s="82"/>
      <c r="Y806" s="82"/>
      <c r="Z806" s="82"/>
      <c r="AA806" s="82"/>
      <c r="AB806" s="82"/>
      <c r="AC806" s="82"/>
      <c r="AD806" s="82"/>
      <c r="AE806" s="82"/>
      <c r="AF806" s="82"/>
    </row>
    <row r="807" spans="1:32" x14ac:dyDescent="0.25">
      <c r="A807" s="51" t="str">
        <f t="shared" si="12"/>
        <v>SodiumB61</v>
      </c>
      <c r="B807" s="84" t="s">
        <v>160</v>
      </c>
      <c r="C807" s="84" t="s">
        <v>20</v>
      </c>
      <c r="D807" s="84" t="s">
        <v>193</v>
      </c>
      <c r="E807" s="84" t="s">
        <v>189</v>
      </c>
      <c r="F807" s="82">
        <v>1</v>
      </c>
      <c r="G807" s="82">
        <v>113.24</v>
      </c>
      <c r="H807" s="82">
        <v>1.02</v>
      </c>
      <c r="I807" s="82">
        <v>0.9</v>
      </c>
      <c r="J807" s="82">
        <v>1.3</v>
      </c>
      <c r="K807" s="82">
        <v>56</v>
      </c>
      <c r="L807" s="82">
        <v>1</v>
      </c>
      <c r="M807" s="82">
        <v>-0.41</v>
      </c>
      <c r="N807" s="82">
        <v>0.67</v>
      </c>
      <c r="O807" s="82">
        <v>-0.55000000000000004</v>
      </c>
      <c r="P807" s="82">
        <v>1.4</v>
      </c>
      <c r="Q807" s="82"/>
      <c r="R807" s="82"/>
      <c r="S807" s="82"/>
      <c r="T807" s="82"/>
      <c r="U807" s="82"/>
      <c r="V807" s="82"/>
      <c r="W807" s="82"/>
      <c r="X807" s="82"/>
      <c r="Y807" s="82"/>
      <c r="Z807" s="82"/>
      <c r="AA807" s="82"/>
      <c r="AB807" s="82"/>
      <c r="AC807" s="82"/>
      <c r="AD807" s="82"/>
      <c r="AE807" s="82"/>
      <c r="AF807" s="82"/>
    </row>
    <row r="808" spans="1:32" x14ac:dyDescent="0.25">
      <c r="A808" s="51" t="str">
        <f t="shared" si="12"/>
        <v>SodiumB71</v>
      </c>
      <c r="B808" s="84" t="s">
        <v>161</v>
      </c>
      <c r="C808" s="84" t="s">
        <v>20</v>
      </c>
      <c r="D808" s="84" t="s">
        <v>193</v>
      </c>
      <c r="E808" s="84" t="s">
        <v>189</v>
      </c>
      <c r="F808" s="82">
        <v>1</v>
      </c>
      <c r="G808" s="82">
        <v>112.95</v>
      </c>
      <c r="H808" s="82">
        <v>1.1399999999999999</v>
      </c>
      <c r="I808" s="82">
        <v>1.01</v>
      </c>
      <c r="J808" s="82">
        <v>1.3</v>
      </c>
      <c r="K808" s="82">
        <v>55</v>
      </c>
      <c r="L808" s="82">
        <v>1</v>
      </c>
      <c r="M808" s="82">
        <v>-0.6</v>
      </c>
      <c r="N808" s="82">
        <v>0.75</v>
      </c>
      <c r="O808" s="82">
        <v>-0.8</v>
      </c>
      <c r="P808" s="82">
        <v>1.4</v>
      </c>
      <c r="Q808" s="82"/>
      <c r="R808" s="82"/>
      <c r="S808" s="82"/>
      <c r="T808" s="82"/>
      <c r="U808" s="82"/>
      <c r="V808" s="82"/>
      <c r="W808" s="82"/>
      <c r="X808" s="82"/>
      <c r="Y808" s="82"/>
      <c r="Z808" s="82"/>
      <c r="AA808" s="82"/>
      <c r="AB808" s="82"/>
      <c r="AC808" s="82"/>
      <c r="AD808" s="82"/>
      <c r="AE808" s="82"/>
      <c r="AF808" s="82"/>
    </row>
    <row r="809" spans="1:32" x14ac:dyDescent="0.25">
      <c r="A809" s="51" t="str">
        <f t="shared" si="12"/>
        <v>SodiumB81</v>
      </c>
      <c r="B809" s="84" t="s">
        <v>162</v>
      </c>
      <c r="C809" s="84" t="s">
        <v>20</v>
      </c>
      <c r="D809" s="84" t="s">
        <v>193</v>
      </c>
      <c r="E809" s="84" t="s">
        <v>189</v>
      </c>
      <c r="F809" s="82">
        <v>1</v>
      </c>
      <c r="G809" s="82">
        <v>113.04</v>
      </c>
      <c r="H809" s="82">
        <v>0.97</v>
      </c>
      <c r="I809" s="82">
        <v>0.85</v>
      </c>
      <c r="J809" s="82">
        <v>1.3</v>
      </c>
      <c r="K809" s="82">
        <v>66</v>
      </c>
      <c r="L809" s="82">
        <v>1</v>
      </c>
      <c r="M809" s="82">
        <v>-0.54</v>
      </c>
      <c r="N809" s="82">
        <v>0.63</v>
      </c>
      <c r="O809" s="82">
        <v>-0.73</v>
      </c>
      <c r="P809" s="82">
        <v>1.4</v>
      </c>
      <c r="Q809" s="82"/>
      <c r="R809" s="82"/>
      <c r="S809" s="82"/>
      <c r="T809" s="82"/>
      <c r="U809" s="82"/>
      <c r="V809" s="82"/>
      <c r="W809" s="82"/>
      <c r="X809" s="82"/>
      <c r="Y809" s="82"/>
      <c r="Z809" s="82"/>
      <c r="AA809" s="82"/>
      <c r="AB809" s="82"/>
      <c r="AC809" s="82"/>
      <c r="AD809" s="82"/>
      <c r="AE809" s="82"/>
      <c r="AF809" s="82"/>
    </row>
    <row r="810" spans="1:32" x14ac:dyDescent="0.25">
      <c r="A810" s="51" t="str">
        <f t="shared" si="12"/>
        <v>SodiumB91</v>
      </c>
      <c r="B810" s="84" t="s">
        <v>163</v>
      </c>
      <c r="C810" s="84" t="s">
        <v>20</v>
      </c>
      <c r="D810" s="84" t="s">
        <v>193</v>
      </c>
      <c r="E810" s="84" t="s">
        <v>189</v>
      </c>
      <c r="F810" s="82">
        <v>1</v>
      </c>
      <c r="G810" s="82">
        <v>112.85</v>
      </c>
      <c r="H810" s="82">
        <v>1.07</v>
      </c>
      <c r="I810" s="82">
        <v>0.95</v>
      </c>
      <c r="J810" s="82">
        <v>1.3</v>
      </c>
      <c r="K810" s="82">
        <v>59</v>
      </c>
      <c r="L810" s="82">
        <v>1</v>
      </c>
      <c r="M810" s="82">
        <v>-0.66</v>
      </c>
      <c r="N810" s="82">
        <v>0.71</v>
      </c>
      <c r="O810" s="82">
        <v>-0.89</v>
      </c>
      <c r="P810" s="82">
        <v>1.4</v>
      </c>
      <c r="Q810" s="82"/>
      <c r="R810" s="82"/>
      <c r="S810" s="82"/>
      <c r="T810" s="82"/>
      <c r="U810" s="82"/>
      <c r="V810" s="82"/>
      <c r="W810" s="82"/>
      <c r="X810" s="82"/>
      <c r="Y810" s="82"/>
      <c r="Z810" s="82"/>
      <c r="AA810" s="82"/>
      <c r="AB810" s="82"/>
      <c r="AC810" s="82"/>
      <c r="AD810" s="82"/>
      <c r="AE810" s="82"/>
      <c r="AF810" s="82"/>
    </row>
    <row r="811" spans="1:32" x14ac:dyDescent="0.25">
      <c r="A811" s="51" t="str">
        <f t="shared" si="12"/>
        <v>SodiumB101</v>
      </c>
      <c r="B811" s="84" t="s">
        <v>164</v>
      </c>
      <c r="C811" s="84" t="s">
        <v>20</v>
      </c>
      <c r="D811" s="84" t="s">
        <v>193</v>
      </c>
      <c r="E811" s="84" t="s">
        <v>189</v>
      </c>
      <c r="F811" s="82">
        <v>1</v>
      </c>
      <c r="G811" s="82">
        <v>113.21</v>
      </c>
      <c r="H811" s="82">
        <v>0.94</v>
      </c>
      <c r="I811" s="82">
        <v>0.83</v>
      </c>
      <c r="J811" s="82">
        <v>1.3</v>
      </c>
      <c r="K811" s="82">
        <v>67</v>
      </c>
      <c r="L811" s="82">
        <v>1</v>
      </c>
      <c r="M811" s="82">
        <v>-0.43</v>
      </c>
      <c r="N811" s="82">
        <v>0.62</v>
      </c>
      <c r="O811" s="82">
        <v>-0.56999999999999995</v>
      </c>
      <c r="P811" s="82">
        <v>1.4</v>
      </c>
      <c r="Q811" s="82"/>
      <c r="R811" s="82"/>
      <c r="S811" s="82"/>
      <c r="T811" s="82"/>
      <c r="U811" s="82"/>
      <c r="V811" s="82"/>
      <c r="W811" s="82"/>
      <c r="X811" s="82"/>
      <c r="Y811" s="82"/>
      <c r="Z811" s="82"/>
      <c r="AA811" s="82"/>
      <c r="AB811" s="82"/>
      <c r="AC811" s="82"/>
      <c r="AD811" s="82"/>
      <c r="AE811" s="82"/>
      <c r="AF811" s="82"/>
    </row>
    <row r="812" spans="1:32" x14ac:dyDescent="0.25">
      <c r="A812" s="51" t="str">
        <f t="shared" si="12"/>
        <v>SodiumB111</v>
      </c>
      <c r="B812" s="84" t="s">
        <v>165</v>
      </c>
      <c r="C812" s="84" t="s">
        <v>20</v>
      </c>
      <c r="D812" s="84" t="s">
        <v>193</v>
      </c>
      <c r="E812" s="84" t="s">
        <v>189</v>
      </c>
      <c r="F812" s="82">
        <v>1</v>
      </c>
      <c r="G812" s="82">
        <v>113.56</v>
      </c>
      <c r="H812" s="82">
        <v>0.69</v>
      </c>
      <c r="I812" s="82">
        <v>0.6</v>
      </c>
      <c r="J812" s="82">
        <v>1.3</v>
      </c>
      <c r="K812" s="82">
        <v>60</v>
      </c>
      <c r="L812" s="82">
        <v>1</v>
      </c>
      <c r="M812" s="82">
        <v>-0.2</v>
      </c>
      <c r="N812" s="82">
        <v>0.45</v>
      </c>
      <c r="O812" s="82">
        <v>-0.27</v>
      </c>
      <c r="P812" s="82">
        <v>1.4</v>
      </c>
      <c r="Q812" s="82"/>
      <c r="R812" s="82"/>
      <c r="S812" s="82"/>
      <c r="T812" s="82"/>
      <c r="U812" s="82"/>
      <c r="V812" s="82"/>
      <c r="W812" s="82"/>
      <c r="X812" s="82"/>
      <c r="Y812" s="82"/>
      <c r="Z812" s="82"/>
      <c r="AA812" s="82"/>
      <c r="AB812" s="82"/>
      <c r="AC812" s="82"/>
      <c r="AD812" s="82"/>
      <c r="AE812" s="82"/>
      <c r="AF812" s="82"/>
    </row>
    <row r="813" spans="1:32" x14ac:dyDescent="0.25">
      <c r="A813" s="51" t="str">
        <f t="shared" si="12"/>
        <v>SodiumB121</v>
      </c>
      <c r="B813" s="84" t="s">
        <v>166</v>
      </c>
      <c r="C813" s="84" t="s">
        <v>20</v>
      </c>
      <c r="D813" s="84" t="s">
        <v>193</v>
      </c>
      <c r="E813" s="84" t="s">
        <v>189</v>
      </c>
      <c r="F813" s="82">
        <v>1</v>
      </c>
      <c r="G813" s="82">
        <v>113.31</v>
      </c>
      <c r="H813" s="82">
        <v>1.02</v>
      </c>
      <c r="I813" s="82">
        <v>0.9</v>
      </c>
      <c r="J813" s="82">
        <v>1.3</v>
      </c>
      <c r="K813" s="82">
        <v>69</v>
      </c>
      <c r="L813" s="82">
        <v>1</v>
      </c>
      <c r="M813" s="82">
        <v>-0.37</v>
      </c>
      <c r="N813" s="82">
        <v>0.67</v>
      </c>
      <c r="O813" s="82">
        <v>-0.49</v>
      </c>
      <c r="P813" s="82">
        <v>1.4</v>
      </c>
      <c r="Q813" s="82"/>
      <c r="R813" s="82"/>
      <c r="S813" s="82"/>
      <c r="T813" s="82"/>
      <c r="U813" s="82"/>
      <c r="V813" s="82"/>
      <c r="W813" s="82"/>
      <c r="X813" s="82"/>
      <c r="Y813" s="82"/>
      <c r="Z813" s="82"/>
      <c r="AA813" s="82"/>
      <c r="AB813" s="82"/>
      <c r="AC813" s="82"/>
      <c r="AD813" s="82"/>
      <c r="AE813" s="82"/>
      <c r="AF813" s="82"/>
    </row>
    <row r="814" spans="1:32" x14ac:dyDescent="0.25">
      <c r="A814" s="51" t="str">
        <f t="shared" si="12"/>
        <v>SodiumB131</v>
      </c>
      <c r="B814" s="84" t="s">
        <v>167</v>
      </c>
      <c r="C814" s="84" t="s">
        <v>20</v>
      </c>
      <c r="D814" s="84" t="s">
        <v>193</v>
      </c>
      <c r="E814" s="84" t="s">
        <v>189</v>
      </c>
      <c r="F814" s="82">
        <v>1</v>
      </c>
      <c r="G814" s="82">
        <v>113.02</v>
      </c>
      <c r="H814" s="82">
        <v>1.07</v>
      </c>
      <c r="I814" s="82">
        <v>0.95</v>
      </c>
      <c r="J814" s="82">
        <v>1.3</v>
      </c>
      <c r="K814" s="82">
        <v>707</v>
      </c>
      <c r="L814" s="82">
        <v>1</v>
      </c>
      <c r="M814" s="82">
        <v>-0.55000000000000004</v>
      </c>
      <c r="N814" s="82">
        <v>0.7</v>
      </c>
      <c r="O814" s="82">
        <v>-0.74</v>
      </c>
      <c r="P814" s="82">
        <v>1.4</v>
      </c>
      <c r="Q814" s="82"/>
      <c r="R814" s="82"/>
      <c r="S814" s="82"/>
      <c r="T814" s="82"/>
      <c r="U814" s="82"/>
      <c r="V814" s="82"/>
      <c r="W814" s="82"/>
      <c r="X814" s="82"/>
      <c r="Y814" s="82"/>
      <c r="Z814" s="82"/>
      <c r="AA814" s="82"/>
      <c r="AB814" s="82"/>
      <c r="AC814" s="82"/>
      <c r="AD814" s="82"/>
      <c r="AE814" s="82"/>
      <c r="AF814" s="82"/>
    </row>
    <row r="815" spans="1:32" x14ac:dyDescent="0.25">
      <c r="A815" s="51" t="str">
        <f t="shared" si="12"/>
        <v>SodiumA2</v>
      </c>
      <c r="B815" s="84" t="s">
        <v>154</v>
      </c>
      <c r="C815" s="84" t="s">
        <v>20</v>
      </c>
      <c r="D815" s="84" t="s">
        <v>184</v>
      </c>
      <c r="E815" s="84" t="s">
        <v>189</v>
      </c>
      <c r="F815" s="82">
        <v>2</v>
      </c>
      <c r="G815" s="82">
        <v>139.88999999999999</v>
      </c>
      <c r="H815" s="82">
        <v>1.32</v>
      </c>
      <c r="I815" s="82">
        <v>0.94</v>
      </c>
      <c r="J815" s="82">
        <v>1.1000000000000001</v>
      </c>
      <c r="K815" s="82">
        <v>36047</v>
      </c>
      <c r="L815" s="82">
        <v>58</v>
      </c>
      <c r="M815" s="82" t="s">
        <v>186</v>
      </c>
      <c r="N815" s="82" t="s">
        <v>186</v>
      </c>
      <c r="O815" s="82" t="s">
        <v>186</v>
      </c>
      <c r="P815" s="82">
        <v>1.4</v>
      </c>
      <c r="Q815" s="82"/>
      <c r="R815" s="82"/>
      <c r="S815" s="82"/>
      <c r="T815" s="82"/>
      <c r="U815" s="82"/>
      <c r="V815" s="82"/>
      <c r="W815" s="82"/>
      <c r="X815" s="82"/>
      <c r="Y815" s="82"/>
      <c r="Z815" s="82"/>
      <c r="AA815" s="82"/>
      <c r="AB815" s="82"/>
      <c r="AC815" s="82"/>
      <c r="AD815" s="82"/>
      <c r="AE815" s="82"/>
      <c r="AF815" s="82"/>
    </row>
    <row r="816" spans="1:32" x14ac:dyDescent="0.25">
      <c r="A816" s="51" t="str">
        <f t="shared" si="12"/>
        <v>SodiumB12</v>
      </c>
      <c r="B816" s="84" t="s">
        <v>155</v>
      </c>
      <c r="C816" s="84" t="s">
        <v>20</v>
      </c>
      <c r="D816" s="84" t="s">
        <v>193</v>
      </c>
      <c r="E816" s="84" t="s">
        <v>189</v>
      </c>
      <c r="F816" s="82">
        <v>2</v>
      </c>
      <c r="G816" s="82">
        <v>137.32</v>
      </c>
      <c r="H816" s="82">
        <v>1.41</v>
      </c>
      <c r="I816" s="82">
        <v>1.03</v>
      </c>
      <c r="J816" s="82">
        <v>1.1000000000000001</v>
      </c>
      <c r="K816" s="82">
        <v>53</v>
      </c>
      <c r="L816" s="82">
        <v>1</v>
      </c>
      <c r="M816" s="85">
        <v>-1.95</v>
      </c>
      <c r="N816" s="82">
        <v>1.0900000000000001</v>
      </c>
      <c r="O816" s="85">
        <v>-1.84</v>
      </c>
      <c r="P816" s="82">
        <v>1.4</v>
      </c>
      <c r="Q816" s="82"/>
      <c r="R816" s="82"/>
      <c r="S816" s="82"/>
      <c r="T816" s="82"/>
      <c r="U816" s="82"/>
      <c r="V816" s="82"/>
      <c r="W816" s="82"/>
      <c r="X816" s="82"/>
      <c r="Y816" s="82"/>
      <c r="Z816" s="82"/>
      <c r="AA816" s="82"/>
      <c r="AB816" s="82"/>
      <c r="AC816" s="82"/>
      <c r="AD816" s="82"/>
      <c r="AE816" s="82"/>
      <c r="AF816" s="82"/>
    </row>
    <row r="817" spans="1:32" x14ac:dyDescent="0.25">
      <c r="A817" s="51" t="str">
        <f t="shared" si="12"/>
        <v>SodiumB22</v>
      </c>
      <c r="B817" s="84" t="s">
        <v>156</v>
      </c>
      <c r="C817" s="84" t="s">
        <v>20</v>
      </c>
      <c r="D817" s="84" t="s">
        <v>193</v>
      </c>
      <c r="E817" s="84" t="s">
        <v>189</v>
      </c>
      <c r="F817" s="82">
        <v>2</v>
      </c>
      <c r="G817" s="82">
        <v>137.46</v>
      </c>
      <c r="H817" s="82">
        <v>1.51</v>
      </c>
      <c r="I817" s="82">
        <v>1.1000000000000001</v>
      </c>
      <c r="J817" s="82">
        <v>1.1000000000000001</v>
      </c>
      <c r="K817" s="82">
        <v>48</v>
      </c>
      <c r="L817" s="82">
        <v>1</v>
      </c>
      <c r="M817" s="85">
        <v>-1.84</v>
      </c>
      <c r="N817" s="82">
        <v>1.1599999999999999</v>
      </c>
      <c r="O817" s="85">
        <v>-1.74</v>
      </c>
      <c r="P817" s="82">
        <v>1.4</v>
      </c>
      <c r="Q817" s="82"/>
      <c r="R817" s="82"/>
      <c r="S817" s="82"/>
      <c r="T817" s="82"/>
      <c r="U817" s="82"/>
      <c r="V817" s="82"/>
      <c r="W817" s="82"/>
      <c r="X817" s="82"/>
      <c r="Y817" s="82"/>
      <c r="Z817" s="82"/>
      <c r="AA817" s="82"/>
      <c r="AB817" s="82"/>
      <c r="AC817" s="82"/>
      <c r="AD817" s="82"/>
      <c r="AE817" s="82"/>
      <c r="AF817" s="82"/>
    </row>
    <row r="818" spans="1:32" x14ac:dyDescent="0.25">
      <c r="A818" s="51" t="str">
        <f t="shared" si="12"/>
        <v>SodiumB32</v>
      </c>
      <c r="B818" s="84" t="s">
        <v>157</v>
      </c>
      <c r="C818" s="84" t="s">
        <v>20</v>
      </c>
      <c r="D818" s="84" t="s">
        <v>193</v>
      </c>
      <c r="E818" s="84" t="s">
        <v>189</v>
      </c>
      <c r="F818" s="82">
        <v>2</v>
      </c>
      <c r="G818" s="82">
        <v>137.81</v>
      </c>
      <c r="H818" s="82">
        <v>1.03</v>
      </c>
      <c r="I818" s="82">
        <v>0.75</v>
      </c>
      <c r="J818" s="82">
        <v>1.1000000000000001</v>
      </c>
      <c r="K818" s="82">
        <v>58</v>
      </c>
      <c r="L818" s="82">
        <v>1</v>
      </c>
      <c r="M818" s="85">
        <v>-1.58</v>
      </c>
      <c r="N818" s="82">
        <v>0.79</v>
      </c>
      <c r="O818" s="85">
        <v>-1.49</v>
      </c>
      <c r="P818" s="82">
        <v>1.4</v>
      </c>
      <c r="Q818" s="82"/>
      <c r="R818" s="82"/>
      <c r="S818" s="82"/>
      <c r="T818" s="82"/>
      <c r="U818" s="82"/>
      <c r="V818" s="82"/>
      <c r="W818" s="82"/>
      <c r="X818" s="82"/>
      <c r="Y818" s="82"/>
      <c r="Z818" s="82"/>
      <c r="AA818" s="82"/>
      <c r="AB818" s="82"/>
      <c r="AC818" s="82"/>
      <c r="AD818" s="82"/>
      <c r="AE818" s="82"/>
      <c r="AF818" s="82"/>
    </row>
    <row r="819" spans="1:32" x14ac:dyDescent="0.25">
      <c r="A819" s="51" t="str">
        <f t="shared" si="12"/>
        <v>SodiumB42</v>
      </c>
      <c r="B819" s="84" t="s">
        <v>158</v>
      </c>
      <c r="C819" s="84" t="s">
        <v>20</v>
      </c>
      <c r="D819" s="84" t="s">
        <v>193</v>
      </c>
      <c r="E819" s="84" t="s">
        <v>189</v>
      </c>
      <c r="F819" s="82">
        <v>2</v>
      </c>
      <c r="G819" s="82">
        <v>137.49</v>
      </c>
      <c r="H819" s="82">
        <v>0.98</v>
      </c>
      <c r="I819" s="82">
        <v>0.71</v>
      </c>
      <c r="J819" s="82">
        <v>1.1000000000000001</v>
      </c>
      <c r="K819" s="82">
        <v>50</v>
      </c>
      <c r="L819" s="82">
        <v>1</v>
      </c>
      <c r="M819" s="85">
        <v>-1.82</v>
      </c>
      <c r="N819" s="82">
        <v>0.76</v>
      </c>
      <c r="O819" s="85">
        <v>-1.72</v>
      </c>
      <c r="P819" s="82">
        <v>1.4</v>
      </c>
      <c r="Q819" s="82"/>
      <c r="R819" s="82"/>
      <c r="S819" s="82"/>
      <c r="T819" s="82"/>
      <c r="U819" s="82"/>
      <c r="V819" s="82"/>
      <c r="W819" s="82"/>
      <c r="X819" s="82"/>
      <c r="Y819" s="82"/>
      <c r="Z819" s="82"/>
      <c r="AA819" s="82"/>
      <c r="AB819" s="82"/>
      <c r="AC819" s="82"/>
      <c r="AD819" s="82"/>
      <c r="AE819" s="82"/>
      <c r="AF819" s="82"/>
    </row>
    <row r="820" spans="1:32" x14ac:dyDescent="0.25">
      <c r="A820" s="51" t="str">
        <f t="shared" si="12"/>
        <v>SodiumB52</v>
      </c>
      <c r="B820" s="84" t="s">
        <v>159</v>
      </c>
      <c r="C820" s="84" t="s">
        <v>20</v>
      </c>
      <c r="D820" s="84" t="s">
        <v>193</v>
      </c>
      <c r="E820" s="84" t="s">
        <v>189</v>
      </c>
      <c r="F820" s="82">
        <v>2</v>
      </c>
      <c r="G820" s="82">
        <v>137.86000000000001</v>
      </c>
      <c r="H820" s="82">
        <v>1.01</v>
      </c>
      <c r="I820" s="82">
        <v>0.73</v>
      </c>
      <c r="J820" s="82">
        <v>1.1000000000000001</v>
      </c>
      <c r="K820" s="82">
        <v>54</v>
      </c>
      <c r="L820" s="82">
        <v>1</v>
      </c>
      <c r="M820" s="85">
        <v>-1.54</v>
      </c>
      <c r="N820" s="82">
        <v>0.78</v>
      </c>
      <c r="O820" s="85">
        <v>-1.45</v>
      </c>
      <c r="P820" s="82">
        <v>1.4</v>
      </c>
      <c r="Q820" s="82"/>
      <c r="R820" s="82"/>
      <c r="S820" s="82"/>
      <c r="T820" s="82"/>
      <c r="U820" s="82"/>
      <c r="V820" s="82"/>
      <c r="W820" s="82"/>
      <c r="X820" s="82"/>
      <c r="Y820" s="82"/>
      <c r="Z820" s="82"/>
      <c r="AA820" s="82"/>
      <c r="AB820" s="82"/>
      <c r="AC820" s="82"/>
      <c r="AD820" s="82"/>
      <c r="AE820" s="82"/>
      <c r="AF820" s="82"/>
    </row>
    <row r="821" spans="1:32" x14ac:dyDescent="0.25">
      <c r="A821" s="51" t="str">
        <f t="shared" si="12"/>
        <v>SodiumB62</v>
      </c>
      <c r="B821" s="84" t="s">
        <v>160</v>
      </c>
      <c r="C821" s="84" t="s">
        <v>20</v>
      </c>
      <c r="D821" s="84" t="s">
        <v>193</v>
      </c>
      <c r="E821" s="84" t="s">
        <v>189</v>
      </c>
      <c r="F821" s="82">
        <v>2</v>
      </c>
      <c r="G821" s="82">
        <v>137.63999999999999</v>
      </c>
      <c r="H821" s="82">
        <v>1.05</v>
      </c>
      <c r="I821" s="82">
        <v>0.76</v>
      </c>
      <c r="J821" s="82">
        <v>1.1000000000000001</v>
      </c>
      <c r="K821" s="82">
        <v>53</v>
      </c>
      <c r="L821" s="82">
        <v>1</v>
      </c>
      <c r="M821" s="85">
        <v>-1.71</v>
      </c>
      <c r="N821" s="82">
        <v>0.81</v>
      </c>
      <c r="O821" s="85">
        <v>-1.61</v>
      </c>
      <c r="P821" s="82">
        <v>1.4</v>
      </c>
      <c r="Q821" s="82"/>
      <c r="R821" s="82"/>
      <c r="S821" s="82"/>
      <c r="T821" s="82"/>
      <c r="U821" s="82"/>
      <c r="V821" s="82"/>
      <c r="W821" s="82"/>
      <c r="X821" s="82"/>
      <c r="Y821" s="82"/>
      <c r="Z821" s="82"/>
      <c r="AA821" s="82"/>
      <c r="AB821" s="82"/>
      <c r="AC821" s="82"/>
      <c r="AD821" s="82"/>
      <c r="AE821" s="82"/>
      <c r="AF821" s="82"/>
    </row>
    <row r="822" spans="1:32" x14ac:dyDescent="0.25">
      <c r="A822" s="51" t="str">
        <f t="shared" si="12"/>
        <v>SodiumB72</v>
      </c>
      <c r="B822" s="84" t="s">
        <v>161</v>
      </c>
      <c r="C822" s="84" t="s">
        <v>20</v>
      </c>
      <c r="D822" s="84" t="s">
        <v>193</v>
      </c>
      <c r="E822" s="84" t="s">
        <v>189</v>
      </c>
      <c r="F822" s="82">
        <v>2</v>
      </c>
      <c r="G822" s="82">
        <v>137.99</v>
      </c>
      <c r="H822" s="82">
        <v>1.03</v>
      </c>
      <c r="I822" s="82">
        <v>0.74</v>
      </c>
      <c r="J822" s="82">
        <v>1.1000000000000001</v>
      </c>
      <c r="K822" s="82">
        <v>53</v>
      </c>
      <c r="L822" s="82">
        <v>1</v>
      </c>
      <c r="M822" s="82">
        <v>-1.44</v>
      </c>
      <c r="N822" s="82">
        <v>0.79</v>
      </c>
      <c r="O822" s="82">
        <v>-1.36</v>
      </c>
      <c r="P822" s="82">
        <v>1.4</v>
      </c>
      <c r="Q822" s="82"/>
      <c r="R822" s="82"/>
      <c r="S822" s="82"/>
      <c r="T822" s="82"/>
      <c r="U822" s="82"/>
      <c r="V822" s="82"/>
      <c r="W822" s="82"/>
      <c r="X822" s="82"/>
      <c r="Y822" s="82"/>
      <c r="Z822" s="82"/>
      <c r="AA822" s="82"/>
      <c r="AB822" s="82"/>
      <c r="AC822" s="82"/>
      <c r="AD822" s="82"/>
      <c r="AE822" s="82"/>
      <c r="AF822" s="82"/>
    </row>
    <row r="823" spans="1:32" x14ac:dyDescent="0.25">
      <c r="A823" s="51" t="str">
        <f t="shared" si="12"/>
        <v>SodiumB82</v>
      </c>
      <c r="B823" s="84" t="s">
        <v>162</v>
      </c>
      <c r="C823" s="84" t="s">
        <v>20</v>
      </c>
      <c r="D823" s="84" t="s">
        <v>193</v>
      </c>
      <c r="E823" s="84" t="s">
        <v>189</v>
      </c>
      <c r="F823" s="82">
        <v>2</v>
      </c>
      <c r="G823" s="82">
        <v>138.06</v>
      </c>
      <c r="H823" s="82">
        <v>1.03</v>
      </c>
      <c r="I823" s="82">
        <v>0.74</v>
      </c>
      <c r="J823" s="82">
        <v>1.1000000000000001</v>
      </c>
      <c r="K823" s="82">
        <v>60</v>
      </c>
      <c r="L823" s="82">
        <v>1</v>
      </c>
      <c r="M823" s="82">
        <v>-1.39</v>
      </c>
      <c r="N823" s="82">
        <v>0.79</v>
      </c>
      <c r="O823" s="82">
        <v>-1.31</v>
      </c>
      <c r="P823" s="82">
        <v>1.4</v>
      </c>
      <c r="Q823" s="82"/>
      <c r="R823" s="82"/>
      <c r="S823" s="82"/>
      <c r="T823" s="82"/>
      <c r="U823" s="82"/>
      <c r="V823" s="82"/>
      <c r="W823" s="82"/>
      <c r="X823" s="82"/>
      <c r="Y823" s="82"/>
      <c r="Z823" s="82"/>
      <c r="AA823" s="82"/>
      <c r="AB823" s="82"/>
      <c r="AC823" s="82"/>
      <c r="AD823" s="82"/>
      <c r="AE823" s="82"/>
      <c r="AF823" s="82"/>
    </row>
    <row r="824" spans="1:32" x14ac:dyDescent="0.25">
      <c r="A824" s="51" t="str">
        <f t="shared" si="12"/>
        <v>SodiumB92</v>
      </c>
      <c r="B824" s="84" t="s">
        <v>163</v>
      </c>
      <c r="C824" s="84" t="s">
        <v>20</v>
      </c>
      <c r="D824" s="84" t="s">
        <v>193</v>
      </c>
      <c r="E824" s="84" t="s">
        <v>189</v>
      </c>
      <c r="F824" s="82">
        <v>2</v>
      </c>
      <c r="G824" s="82">
        <v>137.77000000000001</v>
      </c>
      <c r="H824" s="82">
        <v>1.06</v>
      </c>
      <c r="I824" s="82">
        <v>0.77</v>
      </c>
      <c r="J824" s="82">
        <v>1.1000000000000001</v>
      </c>
      <c r="K824" s="82">
        <v>57</v>
      </c>
      <c r="L824" s="82">
        <v>1</v>
      </c>
      <c r="M824" s="85">
        <v>-1.61</v>
      </c>
      <c r="N824" s="82">
        <v>0.82</v>
      </c>
      <c r="O824" s="85">
        <v>-1.52</v>
      </c>
      <c r="P824" s="82">
        <v>1.4</v>
      </c>
      <c r="Q824" s="82"/>
      <c r="R824" s="82"/>
      <c r="S824" s="82"/>
      <c r="T824" s="82"/>
      <c r="U824" s="82"/>
      <c r="V824" s="82"/>
      <c r="W824" s="82"/>
      <c r="X824" s="82"/>
      <c r="Y824" s="82"/>
      <c r="Z824" s="82"/>
      <c r="AA824" s="82"/>
      <c r="AB824" s="82"/>
      <c r="AC824" s="82"/>
      <c r="AD824" s="82"/>
      <c r="AE824" s="82"/>
      <c r="AF824" s="82"/>
    </row>
    <row r="825" spans="1:32" x14ac:dyDescent="0.25">
      <c r="A825" s="51" t="str">
        <f t="shared" si="12"/>
        <v>SodiumB102</v>
      </c>
      <c r="B825" s="84" t="s">
        <v>164</v>
      </c>
      <c r="C825" s="84" t="s">
        <v>20</v>
      </c>
      <c r="D825" s="84" t="s">
        <v>193</v>
      </c>
      <c r="E825" s="84" t="s">
        <v>189</v>
      </c>
      <c r="F825" s="82">
        <v>2</v>
      </c>
      <c r="G825" s="82">
        <v>138.25</v>
      </c>
      <c r="H825" s="82">
        <v>0.97</v>
      </c>
      <c r="I825" s="82">
        <v>0.7</v>
      </c>
      <c r="J825" s="82">
        <v>1.1000000000000001</v>
      </c>
      <c r="K825" s="82">
        <v>62</v>
      </c>
      <c r="L825" s="82">
        <v>1</v>
      </c>
      <c r="M825" s="82">
        <v>-1.24</v>
      </c>
      <c r="N825" s="82">
        <v>0.74</v>
      </c>
      <c r="O825" s="82">
        <v>-1.17</v>
      </c>
      <c r="P825" s="82">
        <v>1.4</v>
      </c>
      <c r="Q825" s="82"/>
      <c r="R825" s="82"/>
      <c r="S825" s="82"/>
      <c r="T825" s="82"/>
      <c r="U825" s="82"/>
      <c r="V825" s="82"/>
      <c r="W825" s="82"/>
      <c r="X825" s="82"/>
      <c r="Y825" s="82"/>
      <c r="Z825" s="82"/>
      <c r="AA825" s="82"/>
      <c r="AB825" s="82"/>
      <c r="AC825" s="82"/>
      <c r="AD825" s="82"/>
      <c r="AE825" s="82"/>
      <c r="AF825" s="82"/>
    </row>
    <row r="826" spans="1:32" x14ac:dyDescent="0.25">
      <c r="A826" s="51" t="str">
        <f t="shared" si="12"/>
        <v>SodiumB112</v>
      </c>
      <c r="B826" s="84" t="s">
        <v>165</v>
      </c>
      <c r="C826" s="84" t="s">
        <v>20</v>
      </c>
      <c r="D826" s="84" t="s">
        <v>193</v>
      </c>
      <c r="E826" s="84" t="s">
        <v>189</v>
      </c>
      <c r="F826" s="82">
        <v>2</v>
      </c>
      <c r="G826" s="82">
        <v>138.22999999999999</v>
      </c>
      <c r="H826" s="82">
        <v>0.9</v>
      </c>
      <c r="I826" s="82">
        <v>0.65</v>
      </c>
      <c r="J826" s="82">
        <v>1.1000000000000001</v>
      </c>
      <c r="K826" s="82">
        <v>54</v>
      </c>
      <c r="L826" s="82">
        <v>1</v>
      </c>
      <c r="M826" s="82">
        <v>-1.26</v>
      </c>
      <c r="N826" s="82">
        <v>0.69</v>
      </c>
      <c r="O826" s="82">
        <v>-1.19</v>
      </c>
      <c r="P826" s="82">
        <v>1.4</v>
      </c>
      <c r="Q826" s="82"/>
      <c r="R826" s="82"/>
      <c r="S826" s="82"/>
      <c r="T826" s="82"/>
      <c r="U826" s="82"/>
      <c r="V826" s="82"/>
      <c r="W826" s="82"/>
      <c r="X826" s="82"/>
      <c r="Y826" s="82"/>
      <c r="Z826" s="82"/>
      <c r="AA826" s="82"/>
      <c r="AB826" s="82"/>
      <c r="AC826" s="82"/>
      <c r="AD826" s="82"/>
      <c r="AE826" s="82"/>
      <c r="AF826" s="82"/>
    </row>
    <row r="827" spans="1:32" x14ac:dyDescent="0.25">
      <c r="A827" s="51" t="str">
        <f t="shared" si="12"/>
        <v>SodiumB122</v>
      </c>
      <c r="B827" s="84" t="s">
        <v>166</v>
      </c>
      <c r="C827" s="84" t="s">
        <v>20</v>
      </c>
      <c r="D827" s="84" t="s">
        <v>193</v>
      </c>
      <c r="E827" s="84" t="s">
        <v>189</v>
      </c>
      <c r="F827" s="82">
        <v>2</v>
      </c>
      <c r="G827" s="82">
        <v>138.26</v>
      </c>
      <c r="H827" s="82">
        <v>1.1000000000000001</v>
      </c>
      <c r="I827" s="82">
        <v>0.79</v>
      </c>
      <c r="J827" s="82">
        <v>1.1000000000000001</v>
      </c>
      <c r="K827" s="82">
        <v>61</v>
      </c>
      <c r="L827" s="82">
        <v>1</v>
      </c>
      <c r="M827" s="82">
        <v>-1.24</v>
      </c>
      <c r="N827" s="82">
        <v>0.84</v>
      </c>
      <c r="O827" s="82">
        <v>-1.17</v>
      </c>
      <c r="P827" s="82">
        <v>1.4</v>
      </c>
      <c r="Q827" s="82"/>
      <c r="R827" s="82"/>
      <c r="S827" s="82"/>
      <c r="T827" s="82"/>
      <c r="U827" s="82"/>
      <c r="V827" s="82"/>
      <c r="W827" s="82"/>
      <c r="X827" s="82"/>
      <c r="Y827" s="82"/>
      <c r="Z827" s="82"/>
      <c r="AA827" s="82"/>
      <c r="AB827" s="82"/>
      <c r="AC827" s="82"/>
      <c r="AD827" s="82"/>
      <c r="AE827" s="82"/>
      <c r="AF827" s="82"/>
    </row>
    <row r="828" spans="1:32" x14ac:dyDescent="0.25">
      <c r="A828" s="51" t="str">
        <f t="shared" si="12"/>
        <v>SodiumB132</v>
      </c>
      <c r="B828" s="84" t="s">
        <v>167</v>
      </c>
      <c r="C828" s="84" t="s">
        <v>20</v>
      </c>
      <c r="D828" s="84" t="s">
        <v>193</v>
      </c>
      <c r="E828" s="84" t="s">
        <v>189</v>
      </c>
      <c r="F828" s="82">
        <v>2</v>
      </c>
      <c r="G828" s="82">
        <v>137.86000000000001</v>
      </c>
      <c r="H828" s="82">
        <v>1.1299999999999999</v>
      </c>
      <c r="I828" s="82">
        <v>0.82</v>
      </c>
      <c r="J828" s="82">
        <v>1.1000000000000001</v>
      </c>
      <c r="K828" s="82">
        <v>663</v>
      </c>
      <c r="L828" s="82">
        <v>1</v>
      </c>
      <c r="M828" s="85">
        <v>-1.54</v>
      </c>
      <c r="N828" s="82">
        <v>0.87</v>
      </c>
      <c r="O828" s="85">
        <v>-1.45</v>
      </c>
      <c r="P828" s="82">
        <v>1.4</v>
      </c>
      <c r="Q828" s="82"/>
      <c r="R828" s="82"/>
      <c r="S828" s="82"/>
      <c r="T828" s="82"/>
      <c r="U828" s="82"/>
      <c r="V828" s="82"/>
      <c r="W828" s="82"/>
      <c r="X828" s="82"/>
      <c r="Y828" s="82"/>
      <c r="Z828" s="82"/>
      <c r="AA828" s="82"/>
      <c r="AB828" s="82"/>
      <c r="AC828" s="82"/>
      <c r="AD828" s="82"/>
      <c r="AE828" s="82"/>
      <c r="AF828" s="82"/>
    </row>
    <row r="829" spans="1:32" x14ac:dyDescent="0.25">
      <c r="A829" s="51" t="str">
        <f t="shared" si="12"/>
        <v>SodiumA3</v>
      </c>
      <c r="B829" s="84" t="s">
        <v>154</v>
      </c>
      <c r="C829" s="84" t="s">
        <v>20</v>
      </c>
      <c r="D829" s="84" t="s">
        <v>184</v>
      </c>
      <c r="E829" s="84" t="s">
        <v>189</v>
      </c>
      <c r="F829" s="82">
        <v>3</v>
      </c>
      <c r="G829" s="82">
        <v>159.47</v>
      </c>
      <c r="H829" s="82">
        <v>1.92</v>
      </c>
      <c r="I829" s="85">
        <v>1.2</v>
      </c>
      <c r="J829" s="82">
        <v>0.9</v>
      </c>
      <c r="K829" s="82">
        <v>134162</v>
      </c>
      <c r="L829" s="82">
        <v>201</v>
      </c>
      <c r="M829" s="82" t="s">
        <v>186</v>
      </c>
      <c r="N829" s="82" t="s">
        <v>186</v>
      </c>
      <c r="O829" s="82" t="s">
        <v>186</v>
      </c>
      <c r="P829" s="82">
        <v>1.4</v>
      </c>
      <c r="Q829" s="82"/>
      <c r="R829" s="82"/>
      <c r="S829" s="82"/>
      <c r="T829" s="82"/>
      <c r="U829" s="82"/>
      <c r="V829" s="82"/>
      <c r="W829" s="82"/>
      <c r="X829" s="82"/>
      <c r="Y829" s="82"/>
      <c r="Z829" s="82"/>
      <c r="AA829" s="82"/>
      <c r="AB829" s="82"/>
      <c r="AC829" s="82"/>
      <c r="AD829" s="82"/>
      <c r="AE829" s="82"/>
      <c r="AF829" s="82"/>
    </row>
    <row r="830" spans="1:32" x14ac:dyDescent="0.25">
      <c r="A830" s="51" t="str">
        <f t="shared" si="12"/>
        <v>SodiumB13</v>
      </c>
      <c r="B830" s="84" t="s">
        <v>155</v>
      </c>
      <c r="C830" s="84" t="s">
        <v>20</v>
      </c>
      <c r="D830" s="84" t="s">
        <v>193</v>
      </c>
      <c r="E830" s="84" t="s">
        <v>189</v>
      </c>
      <c r="F830" s="82">
        <v>3</v>
      </c>
      <c r="G830" s="82">
        <v>157.07</v>
      </c>
      <c r="H830" s="82">
        <v>0.72</v>
      </c>
      <c r="I830" s="82">
        <v>0.46</v>
      </c>
      <c r="J830" s="82">
        <v>0.9</v>
      </c>
      <c r="K830" s="82">
        <v>53</v>
      </c>
      <c r="L830" s="82">
        <v>1</v>
      </c>
      <c r="M830" s="82">
        <v>-1.25</v>
      </c>
      <c r="N830" s="82">
        <v>0.38</v>
      </c>
      <c r="O830" s="85">
        <v>-1.5</v>
      </c>
      <c r="P830" s="82">
        <v>1.4</v>
      </c>
      <c r="Q830" s="82"/>
      <c r="R830" s="82"/>
      <c r="S830" s="82"/>
      <c r="T830" s="82"/>
      <c r="U830" s="82"/>
      <c r="V830" s="82"/>
      <c r="W830" s="82"/>
      <c r="X830" s="82"/>
      <c r="Y830" s="82"/>
      <c r="Z830" s="82"/>
      <c r="AA830" s="82"/>
      <c r="AB830" s="82"/>
      <c r="AC830" s="82"/>
      <c r="AD830" s="82"/>
      <c r="AE830" s="82"/>
      <c r="AF830" s="82"/>
    </row>
    <row r="831" spans="1:32" x14ac:dyDescent="0.25">
      <c r="A831" s="51" t="str">
        <f t="shared" si="12"/>
        <v>SodiumB23</v>
      </c>
      <c r="B831" s="84" t="s">
        <v>156</v>
      </c>
      <c r="C831" s="84" t="s">
        <v>20</v>
      </c>
      <c r="D831" s="84" t="s">
        <v>193</v>
      </c>
      <c r="E831" s="84" t="s">
        <v>189</v>
      </c>
      <c r="F831" s="82">
        <v>3</v>
      </c>
      <c r="G831" s="82">
        <v>156.97</v>
      </c>
      <c r="H831" s="82">
        <v>0.89</v>
      </c>
      <c r="I831" s="82">
        <v>0.56999999999999995</v>
      </c>
      <c r="J831" s="82">
        <v>0.9</v>
      </c>
      <c r="K831" s="82">
        <v>47</v>
      </c>
      <c r="L831" s="82">
        <v>1</v>
      </c>
      <c r="M831" s="82">
        <v>-1.31</v>
      </c>
      <c r="N831" s="82">
        <v>0.47</v>
      </c>
      <c r="O831" s="85">
        <v>-1.57</v>
      </c>
      <c r="P831" s="82">
        <v>1.4</v>
      </c>
      <c r="Q831" s="82"/>
      <c r="R831" s="82"/>
      <c r="S831" s="82"/>
      <c r="T831" s="82"/>
      <c r="U831" s="82"/>
      <c r="V831" s="82"/>
      <c r="W831" s="82"/>
      <c r="X831" s="82"/>
      <c r="Y831" s="82"/>
      <c r="Z831" s="82"/>
      <c r="AA831" s="82"/>
      <c r="AB831" s="82"/>
      <c r="AC831" s="82"/>
      <c r="AD831" s="82"/>
      <c r="AE831" s="82"/>
      <c r="AF831" s="82"/>
    </row>
    <row r="832" spans="1:32" x14ac:dyDescent="0.25">
      <c r="A832" s="51" t="str">
        <f t="shared" si="12"/>
        <v>SodiumB33</v>
      </c>
      <c r="B832" s="84" t="s">
        <v>157</v>
      </c>
      <c r="C832" s="84" t="s">
        <v>20</v>
      </c>
      <c r="D832" s="84" t="s">
        <v>193</v>
      </c>
      <c r="E832" s="84" t="s">
        <v>189</v>
      </c>
      <c r="F832" s="82">
        <v>3</v>
      </c>
      <c r="G832" s="82">
        <v>156.94999999999999</v>
      </c>
      <c r="H832" s="82">
        <v>0.81</v>
      </c>
      <c r="I832" s="82">
        <v>0.52</v>
      </c>
      <c r="J832" s="82">
        <v>0.9</v>
      </c>
      <c r="K832" s="82">
        <v>58</v>
      </c>
      <c r="L832" s="82">
        <v>1</v>
      </c>
      <c r="M832" s="82">
        <v>-1.32</v>
      </c>
      <c r="N832" s="82">
        <v>0.43</v>
      </c>
      <c r="O832" s="85">
        <v>-1.58</v>
      </c>
      <c r="P832" s="82">
        <v>1.4</v>
      </c>
      <c r="Q832" s="82"/>
      <c r="R832" s="82"/>
      <c r="S832" s="82"/>
      <c r="T832" s="82"/>
      <c r="U832" s="82"/>
      <c r="V832" s="82"/>
      <c r="W832" s="82"/>
      <c r="X832" s="82"/>
      <c r="Y832" s="82"/>
      <c r="Z832" s="82"/>
      <c r="AA832" s="82"/>
      <c r="AB832" s="82"/>
      <c r="AC832" s="82"/>
      <c r="AD832" s="82"/>
      <c r="AE832" s="82"/>
      <c r="AF832" s="82"/>
    </row>
    <row r="833" spans="1:32" x14ac:dyDescent="0.25">
      <c r="A833" s="51" t="str">
        <f t="shared" si="12"/>
        <v>SodiumB43</v>
      </c>
      <c r="B833" s="84" t="s">
        <v>158</v>
      </c>
      <c r="C833" s="84" t="s">
        <v>20</v>
      </c>
      <c r="D833" s="84" t="s">
        <v>193</v>
      </c>
      <c r="E833" s="84" t="s">
        <v>189</v>
      </c>
      <c r="F833" s="82">
        <v>3</v>
      </c>
      <c r="G833" s="82">
        <v>156.85</v>
      </c>
      <c r="H833" s="82">
        <v>0.81</v>
      </c>
      <c r="I833" s="82">
        <v>0.52</v>
      </c>
      <c r="J833" s="82">
        <v>0.9</v>
      </c>
      <c r="K833" s="82">
        <v>53</v>
      </c>
      <c r="L833" s="82">
        <v>1</v>
      </c>
      <c r="M833" s="82">
        <v>-1.37</v>
      </c>
      <c r="N833" s="82">
        <v>0.43</v>
      </c>
      <c r="O833" s="85">
        <v>-1.65</v>
      </c>
      <c r="P833" s="82">
        <v>1.4</v>
      </c>
      <c r="Q833" s="82"/>
      <c r="R833" s="82"/>
      <c r="S833" s="82"/>
      <c r="T833" s="82"/>
      <c r="U833" s="82"/>
      <c r="V833" s="82"/>
      <c r="W833" s="82"/>
      <c r="X833" s="82"/>
      <c r="Y833" s="82"/>
      <c r="Z833" s="82"/>
      <c r="AA833" s="82"/>
      <c r="AB833" s="82"/>
      <c r="AC833" s="82"/>
      <c r="AD833" s="82"/>
      <c r="AE833" s="82"/>
      <c r="AF833" s="82"/>
    </row>
    <row r="834" spans="1:32" x14ac:dyDescent="0.25">
      <c r="A834" s="51" t="str">
        <f t="shared" si="12"/>
        <v>SodiumB53</v>
      </c>
      <c r="B834" s="84" t="s">
        <v>159</v>
      </c>
      <c r="C834" s="84" t="s">
        <v>20</v>
      </c>
      <c r="D834" s="84" t="s">
        <v>193</v>
      </c>
      <c r="E834" s="84" t="s">
        <v>189</v>
      </c>
      <c r="F834" s="82">
        <v>3</v>
      </c>
      <c r="G834" s="82">
        <v>157.28</v>
      </c>
      <c r="H834" s="82">
        <v>0.68</v>
      </c>
      <c r="I834" s="82">
        <v>0.43</v>
      </c>
      <c r="J834" s="82">
        <v>0.9</v>
      </c>
      <c r="K834" s="82">
        <v>57</v>
      </c>
      <c r="L834" s="82">
        <v>1</v>
      </c>
      <c r="M834" s="82">
        <v>-1.1399999999999999</v>
      </c>
      <c r="N834" s="82">
        <v>0.36</v>
      </c>
      <c r="O834" s="82">
        <v>-1.37</v>
      </c>
      <c r="P834" s="82">
        <v>1.4</v>
      </c>
      <c r="Q834" s="82"/>
      <c r="R834" s="82"/>
      <c r="S834" s="82"/>
      <c r="T834" s="82"/>
      <c r="U834" s="82"/>
      <c r="V834" s="82"/>
      <c r="W834" s="82"/>
      <c r="X834" s="82"/>
      <c r="Y834" s="82"/>
      <c r="Z834" s="82"/>
      <c r="AA834" s="82"/>
      <c r="AB834" s="82"/>
      <c r="AC834" s="82"/>
      <c r="AD834" s="82"/>
      <c r="AE834" s="82"/>
      <c r="AF834" s="82"/>
    </row>
    <row r="835" spans="1:32" x14ac:dyDescent="0.25">
      <c r="A835" s="51" t="str">
        <f t="shared" si="12"/>
        <v>SodiumB63</v>
      </c>
      <c r="B835" s="84" t="s">
        <v>160</v>
      </c>
      <c r="C835" s="84" t="s">
        <v>20</v>
      </c>
      <c r="D835" s="84" t="s">
        <v>193</v>
      </c>
      <c r="E835" s="84" t="s">
        <v>189</v>
      </c>
      <c r="F835" s="82">
        <v>3</v>
      </c>
      <c r="G835" s="82">
        <v>156.88</v>
      </c>
      <c r="H835" s="82">
        <v>0.7</v>
      </c>
      <c r="I835" s="82">
        <v>0.45</v>
      </c>
      <c r="J835" s="82">
        <v>0.9</v>
      </c>
      <c r="K835" s="82">
        <v>53</v>
      </c>
      <c r="L835" s="82">
        <v>1</v>
      </c>
      <c r="M835" s="82">
        <v>-1.35</v>
      </c>
      <c r="N835" s="82">
        <v>0.37</v>
      </c>
      <c r="O835" s="85">
        <v>-1.62</v>
      </c>
      <c r="P835" s="82">
        <v>1.4</v>
      </c>
      <c r="Q835" s="82"/>
      <c r="R835" s="82"/>
      <c r="S835" s="82"/>
      <c r="T835" s="82"/>
      <c r="U835" s="82"/>
      <c r="V835" s="82"/>
      <c r="W835" s="82"/>
      <c r="X835" s="82"/>
      <c r="Y835" s="82"/>
      <c r="Z835" s="82"/>
      <c r="AA835" s="82"/>
      <c r="AB835" s="82"/>
      <c r="AC835" s="82"/>
      <c r="AD835" s="82"/>
      <c r="AE835" s="82"/>
      <c r="AF835" s="82"/>
    </row>
    <row r="836" spans="1:32" x14ac:dyDescent="0.25">
      <c r="A836" s="51" t="str">
        <f t="shared" ref="A836:A899" si="13">CONCATENATE(C836,B836,F836)</f>
        <v>SodiumB73</v>
      </c>
      <c r="B836" s="84" t="s">
        <v>161</v>
      </c>
      <c r="C836" s="84" t="s">
        <v>20</v>
      </c>
      <c r="D836" s="84" t="s">
        <v>193</v>
      </c>
      <c r="E836" s="84" t="s">
        <v>189</v>
      </c>
      <c r="F836" s="82">
        <v>3</v>
      </c>
      <c r="G836" s="82">
        <v>156.91999999999999</v>
      </c>
      <c r="H836" s="82">
        <v>0.79</v>
      </c>
      <c r="I836" s="82">
        <v>0.5</v>
      </c>
      <c r="J836" s="82">
        <v>0.9</v>
      </c>
      <c r="K836" s="82">
        <v>52</v>
      </c>
      <c r="L836" s="82">
        <v>1</v>
      </c>
      <c r="M836" s="82">
        <v>-1.34</v>
      </c>
      <c r="N836" s="82">
        <v>0.42</v>
      </c>
      <c r="O836" s="85">
        <v>-1.6</v>
      </c>
      <c r="P836" s="82">
        <v>1.4</v>
      </c>
      <c r="Q836" s="82"/>
      <c r="R836" s="82"/>
      <c r="S836" s="82"/>
      <c r="T836" s="82"/>
      <c r="U836" s="82"/>
      <c r="V836" s="82"/>
      <c r="W836" s="82"/>
      <c r="X836" s="82"/>
      <c r="Y836" s="82"/>
      <c r="Z836" s="82"/>
      <c r="AA836" s="82"/>
      <c r="AB836" s="82"/>
      <c r="AC836" s="82"/>
      <c r="AD836" s="82"/>
      <c r="AE836" s="82"/>
      <c r="AF836" s="82"/>
    </row>
    <row r="837" spans="1:32" x14ac:dyDescent="0.25">
      <c r="A837" s="51" t="str">
        <f t="shared" si="13"/>
        <v>SodiumB83</v>
      </c>
      <c r="B837" s="84" t="s">
        <v>162</v>
      </c>
      <c r="C837" s="84" t="s">
        <v>20</v>
      </c>
      <c r="D837" s="84" t="s">
        <v>193</v>
      </c>
      <c r="E837" s="84" t="s">
        <v>189</v>
      </c>
      <c r="F837" s="82">
        <v>3</v>
      </c>
      <c r="G837" s="82">
        <v>157.12</v>
      </c>
      <c r="H837" s="82">
        <v>1.02</v>
      </c>
      <c r="I837" s="82">
        <v>0.65</v>
      </c>
      <c r="J837" s="82">
        <v>0.9</v>
      </c>
      <c r="K837" s="82">
        <v>62</v>
      </c>
      <c r="L837" s="82">
        <v>1</v>
      </c>
      <c r="M837" s="82">
        <v>-1.23</v>
      </c>
      <c r="N837" s="82">
        <v>0.54</v>
      </c>
      <c r="O837" s="85">
        <v>-1.48</v>
      </c>
      <c r="P837" s="82">
        <v>1.4</v>
      </c>
      <c r="Q837" s="82"/>
      <c r="R837" s="82"/>
      <c r="S837" s="82"/>
      <c r="T837" s="82"/>
      <c r="U837" s="82"/>
      <c r="V837" s="82"/>
      <c r="W837" s="82"/>
      <c r="X837" s="82"/>
      <c r="Y837" s="82"/>
      <c r="Z837" s="82"/>
      <c r="AA837" s="82"/>
      <c r="AB837" s="82"/>
      <c r="AC837" s="82"/>
      <c r="AD837" s="82"/>
      <c r="AE837" s="82"/>
      <c r="AF837" s="82"/>
    </row>
    <row r="838" spans="1:32" x14ac:dyDescent="0.25">
      <c r="A838" s="51" t="str">
        <f t="shared" si="13"/>
        <v>SodiumB93</v>
      </c>
      <c r="B838" s="84" t="s">
        <v>163</v>
      </c>
      <c r="C838" s="84" t="s">
        <v>20</v>
      </c>
      <c r="D838" s="84" t="s">
        <v>193</v>
      </c>
      <c r="E838" s="84" t="s">
        <v>189</v>
      </c>
      <c r="F838" s="82">
        <v>3</v>
      </c>
      <c r="G838" s="82">
        <v>157.12</v>
      </c>
      <c r="H838" s="82">
        <v>0.85</v>
      </c>
      <c r="I838" s="82">
        <v>0.54</v>
      </c>
      <c r="J838" s="82">
        <v>0.9</v>
      </c>
      <c r="K838" s="82">
        <v>57</v>
      </c>
      <c r="L838" s="82">
        <v>1</v>
      </c>
      <c r="M838" s="82">
        <v>-1.23</v>
      </c>
      <c r="N838" s="82">
        <v>0.45</v>
      </c>
      <c r="O838" s="85">
        <v>-1.47</v>
      </c>
      <c r="P838" s="82">
        <v>1.4</v>
      </c>
      <c r="Q838" s="82"/>
      <c r="R838" s="82"/>
      <c r="S838" s="82"/>
      <c r="T838" s="82"/>
      <c r="U838" s="82"/>
      <c r="V838" s="82"/>
      <c r="W838" s="82"/>
      <c r="X838" s="82"/>
      <c r="Y838" s="82"/>
      <c r="Z838" s="82"/>
      <c r="AA838" s="82"/>
      <c r="AB838" s="82"/>
      <c r="AC838" s="82"/>
      <c r="AD838" s="82"/>
      <c r="AE838" s="82"/>
      <c r="AF838" s="82"/>
    </row>
    <row r="839" spans="1:32" x14ac:dyDescent="0.25">
      <c r="A839" s="51" t="str">
        <f t="shared" si="13"/>
        <v>SodiumB103</v>
      </c>
      <c r="B839" s="84" t="s">
        <v>164</v>
      </c>
      <c r="C839" s="84" t="s">
        <v>20</v>
      </c>
      <c r="D839" s="84" t="s">
        <v>193</v>
      </c>
      <c r="E839" s="84" t="s">
        <v>189</v>
      </c>
      <c r="F839" s="82">
        <v>3</v>
      </c>
      <c r="G839" s="82">
        <v>157.22999999999999</v>
      </c>
      <c r="H839" s="82">
        <v>0.95</v>
      </c>
      <c r="I839" s="82">
        <v>0.61</v>
      </c>
      <c r="J839" s="82">
        <v>0.9</v>
      </c>
      <c r="K839" s="82">
        <v>65</v>
      </c>
      <c r="L839" s="82">
        <v>1</v>
      </c>
      <c r="M839" s="82">
        <v>-1.17</v>
      </c>
      <c r="N839" s="82">
        <v>0.5</v>
      </c>
      <c r="O839" s="85">
        <v>-1.41</v>
      </c>
      <c r="P839" s="82">
        <v>1.4</v>
      </c>
      <c r="Q839" s="82"/>
      <c r="R839" s="82"/>
      <c r="S839" s="82"/>
      <c r="T839" s="82"/>
      <c r="U839" s="82"/>
      <c r="V839" s="82"/>
      <c r="W839" s="82"/>
      <c r="X839" s="82"/>
      <c r="Y839" s="82"/>
      <c r="Z839" s="82"/>
      <c r="AA839" s="82"/>
      <c r="AB839" s="82"/>
      <c r="AC839" s="82"/>
      <c r="AD839" s="82"/>
      <c r="AE839" s="82"/>
      <c r="AF839" s="82"/>
    </row>
    <row r="840" spans="1:32" x14ac:dyDescent="0.25">
      <c r="A840" s="51" t="str">
        <f t="shared" si="13"/>
        <v>SodiumB113</v>
      </c>
      <c r="B840" s="84" t="s">
        <v>165</v>
      </c>
      <c r="C840" s="84" t="s">
        <v>20</v>
      </c>
      <c r="D840" s="84" t="s">
        <v>193</v>
      </c>
      <c r="E840" s="84" t="s">
        <v>189</v>
      </c>
      <c r="F840" s="82">
        <v>3</v>
      </c>
      <c r="G840" s="82">
        <v>157.33000000000001</v>
      </c>
      <c r="H840" s="82">
        <v>0.96</v>
      </c>
      <c r="I840" s="82">
        <v>0.61</v>
      </c>
      <c r="J840" s="82">
        <v>0.9</v>
      </c>
      <c r="K840" s="82">
        <v>59</v>
      </c>
      <c r="L840" s="82">
        <v>1</v>
      </c>
      <c r="M840" s="82">
        <v>-1.1200000000000001</v>
      </c>
      <c r="N840" s="82">
        <v>0.51</v>
      </c>
      <c r="O840" s="82">
        <v>-1.34</v>
      </c>
      <c r="P840" s="82">
        <v>1.4</v>
      </c>
      <c r="Q840" s="82"/>
      <c r="R840" s="82"/>
      <c r="S840" s="82"/>
      <c r="T840" s="82"/>
      <c r="U840" s="82"/>
      <c r="V840" s="82"/>
      <c r="W840" s="82"/>
      <c r="X840" s="82"/>
      <c r="Y840" s="82"/>
      <c r="Z840" s="82"/>
      <c r="AA840" s="82"/>
      <c r="AB840" s="82"/>
      <c r="AC840" s="82"/>
      <c r="AD840" s="82"/>
      <c r="AE840" s="82"/>
      <c r="AF840" s="82"/>
    </row>
    <row r="841" spans="1:32" x14ac:dyDescent="0.25">
      <c r="A841" s="51" t="str">
        <f t="shared" si="13"/>
        <v>SodiumB123</v>
      </c>
      <c r="B841" s="84" t="s">
        <v>166</v>
      </c>
      <c r="C841" s="84" t="s">
        <v>20</v>
      </c>
      <c r="D841" s="84" t="s">
        <v>193</v>
      </c>
      <c r="E841" s="84" t="s">
        <v>189</v>
      </c>
      <c r="F841" s="82">
        <v>3</v>
      </c>
      <c r="G841" s="82">
        <v>157.51</v>
      </c>
      <c r="H841" s="82">
        <v>1.21</v>
      </c>
      <c r="I841" s="82">
        <v>0.77</v>
      </c>
      <c r="J841" s="82">
        <v>0.9</v>
      </c>
      <c r="K841" s="82">
        <v>66</v>
      </c>
      <c r="L841" s="82">
        <v>1</v>
      </c>
      <c r="M841" s="82">
        <v>-1.03</v>
      </c>
      <c r="N841" s="82">
        <v>0.64</v>
      </c>
      <c r="O841" s="82">
        <v>-1.23</v>
      </c>
      <c r="P841" s="82">
        <v>1.4</v>
      </c>
      <c r="Q841" s="82"/>
      <c r="R841" s="82"/>
      <c r="S841" s="82"/>
      <c r="T841" s="82"/>
      <c r="U841" s="82"/>
      <c r="V841" s="82"/>
      <c r="W841" s="82"/>
      <c r="X841" s="82"/>
      <c r="Y841" s="82"/>
      <c r="Z841" s="82"/>
      <c r="AA841" s="82"/>
      <c r="AB841" s="82"/>
      <c r="AC841" s="82"/>
      <c r="AD841" s="82"/>
      <c r="AE841" s="82"/>
      <c r="AF841" s="82"/>
    </row>
    <row r="842" spans="1:32" x14ac:dyDescent="0.25">
      <c r="A842" s="51" t="str">
        <f t="shared" si="13"/>
        <v>SodiumB133</v>
      </c>
      <c r="B842" s="84" t="s">
        <v>167</v>
      </c>
      <c r="C842" s="84" t="s">
        <v>20</v>
      </c>
      <c r="D842" s="84" t="s">
        <v>193</v>
      </c>
      <c r="E842" s="84" t="s">
        <v>189</v>
      </c>
      <c r="F842" s="82">
        <v>3</v>
      </c>
      <c r="G842" s="82">
        <v>157.12</v>
      </c>
      <c r="H842" s="82">
        <v>0.9</v>
      </c>
      <c r="I842" s="82">
        <v>0.56999999999999995</v>
      </c>
      <c r="J842" s="82">
        <v>0.9</v>
      </c>
      <c r="K842" s="82">
        <v>682</v>
      </c>
      <c r="L842" s="82">
        <v>1</v>
      </c>
      <c r="M842" s="82">
        <v>-1.23</v>
      </c>
      <c r="N842" s="82">
        <v>0.48</v>
      </c>
      <c r="O842" s="85">
        <v>-1.48</v>
      </c>
      <c r="P842" s="82">
        <v>1.4</v>
      </c>
      <c r="Q842" s="82"/>
      <c r="R842" s="82"/>
      <c r="S842" s="82"/>
      <c r="T842" s="82"/>
      <c r="U842" s="82"/>
      <c r="V842" s="82"/>
      <c r="W842" s="82"/>
      <c r="X842" s="82"/>
      <c r="Y842" s="82"/>
      <c r="Z842" s="82"/>
      <c r="AA842" s="82"/>
      <c r="AB842" s="82"/>
      <c r="AC842" s="82"/>
      <c r="AD842" s="82"/>
      <c r="AE842" s="82"/>
      <c r="AF842" s="82"/>
    </row>
    <row r="843" spans="1:32" x14ac:dyDescent="0.25">
      <c r="A843" s="51" t="str">
        <f t="shared" si="13"/>
        <v>Urée NitrogéneA1</v>
      </c>
      <c r="B843" s="84" t="s">
        <v>154</v>
      </c>
      <c r="C843" s="84" t="s">
        <v>21</v>
      </c>
      <c r="D843" s="84" t="s">
        <v>184</v>
      </c>
      <c r="E843" s="84" t="s">
        <v>189</v>
      </c>
      <c r="F843" s="82">
        <v>1</v>
      </c>
      <c r="G843" s="82">
        <v>5.16</v>
      </c>
      <c r="H843" s="82">
        <v>0.24</v>
      </c>
      <c r="I843" s="82">
        <v>4.6900000000000004</v>
      </c>
      <c r="J843" s="82">
        <v>6.5</v>
      </c>
      <c r="K843" s="82">
        <v>86854</v>
      </c>
      <c r="L843" s="82">
        <v>158</v>
      </c>
      <c r="M843" s="82" t="s">
        <v>186</v>
      </c>
      <c r="N843" s="82" t="s">
        <v>186</v>
      </c>
      <c r="O843" s="82" t="s">
        <v>186</v>
      </c>
      <c r="P843" s="82">
        <v>7.3</v>
      </c>
      <c r="Q843" s="82"/>
      <c r="R843" s="82"/>
      <c r="S843" s="82"/>
      <c r="T843" s="82"/>
      <c r="U843" s="82"/>
      <c r="V843" s="82"/>
      <c r="W843" s="82"/>
      <c r="X843" s="82"/>
      <c r="Y843" s="82"/>
      <c r="Z843" s="82"/>
      <c r="AA843" s="82"/>
      <c r="AB843" s="82"/>
      <c r="AC843" s="82"/>
      <c r="AD843" s="82"/>
      <c r="AE843" s="82"/>
      <c r="AF843" s="82"/>
    </row>
    <row r="844" spans="1:32" x14ac:dyDescent="0.25">
      <c r="A844" s="51" t="str">
        <f t="shared" si="13"/>
        <v>Urée NitrogéneB11</v>
      </c>
      <c r="B844" s="84" t="s">
        <v>155</v>
      </c>
      <c r="C844" s="84" t="s">
        <v>21</v>
      </c>
      <c r="D844" s="84" t="s">
        <v>193</v>
      </c>
      <c r="E844" s="84" t="s">
        <v>189</v>
      </c>
      <c r="F844" s="82">
        <v>1</v>
      </c>
      <c r="G844" s="82">
        <v>4.9400000000000004</v>
      </c>
      <c r="H844" s="82">
        <v>0.12</v>
      </c>
      <c r="I844" s="82">
        <v>2.35</v>
      </c>
      <c r="J844" s="82">
        <v>6.5</v>
      </c>
      <c r="K844" s="82">
        <v>58</v>
      </c>
      <c r="L844" s="82">
        <v>1</v>
      </c>
      <c r="M844" s="82">
        <v>-0.9</v>
      </c>
      <c r="N844" s="82">
        <v>0.5</v>
      </c>
      <c r="O844" s="82">
        <v>-4.2300000000000004</v>
      </c>
      <c r="P844" s="82">
        <v>7.3</v>
      </c>
      <c r="Q844" s="82"/>
      <c r="R844" s="82"/>
      <c r="S844" s="82"/>
      <c r="T844" s="82"/>
      <c r="U844" s="82"/>
      <c r="V844" s="82"/>
      <c r="W844" s="82"/>
      <c r="X844" s="82"/>
      <c r="Y844" s="82"/>
      <c r="Z844" s="82"/>
      <c r="AA844" s="82"/>
      <c r="AB844" s="82"/>
      <c r="AC844" s="82"/>
      <c r="AD844" s="82"/>
      <c r="AE844" s="82"/>
      <c r="AF844" s="82"/>
    </row>
    <row r="845" spans="1:32" x14ac:dyDescent="0.25">
      <c r="A845" s="51" t="str">
        <f t="shared" si="13"/>
        <v>Urée NitrogéneB21</v>
      </c>
      <c r="B845" s="84" t="s">
        <v>156</v>
      </c>
      <c r="C845" s="84" t="s">
        <v>21</v>
      </c>
      <c r="D845" s="84" t="s">
        <v>193</v>
      </c>
      <c r="E845" s="84" t="s">
        <v>189</v>
      </c>
      <c r="F845" s="82">
        <v>1</v>
      </c>
      <c r="G845" s="82">
        <v>4.92</v>
      </c>
      <c r="H845" s="82">
        <v>0.12</v>
      </c>
      <c r="I845" s="82">
        <v>2.4900000000000002</v>
      </c>
      <c r="J845" s="82">
        <v>6.5</v>
      </c>
      <c r="K845" s="82">
        <v>51</v>
      </c>
      <c r="L845" s="82">
        <v>1</v>
      </c>
      <c r="M845" s="82">
        <v>-0.98</v>
      </c>
      <c r="N845" s="82">
        <v>0.53</v>
      </c>
      <c r="O845" s="82">
        <v>-4.6100000000000003</v>
      </c>
      <c r="P845" s="82">
        <v>7.3</v>
      </c>
      <c r="Q845" s="82"/>
      <c r="R845" s="82"/>
      <c r="S845" s="82"/>
      <c r="T845" s="82"/>
      <c r="U845" s="82"/>
      <c r="V845" s="82"/>
      <c r="W845" s="82"/>
      <c r="X845" s="82"/>
      <c r="Y845" s="82"/>
      <c r="Z845" s="82"/>
      <c r="AA845" s="82"/>
      <c r="AB845" s="82"/>
      <c r="AC845" s="82"/>
      <c r="AD845" s="82"/>
      <c r="AE845" s="82"/>
      <c r="AF845" s="82"/>
    </row>
    <row r="846" spans="1:32" x14ac:dyDescent="0.25">
      <c r="A846" s="51" t="str">
        <f t="shared" si="13"/>
        <v>Urée NitrogéneB31</v>
      </c>
      <c r="B846" s="84" t="s">
        <v>157</v>
      </c>
      <c r="C846" s="84" t="s">
        <v>21</v>
      </c>
      <c r="D846" s="84" t="s">
        <v>193</v>
      </c>
      <c r="E846" s="84" t="s">
        <v>189</v>
      </c>
      <c r="F846" s="82">
        <v>1</v>
      </c>
      <c r="G846" s="82">
        <v>4.9800000000000004</v>
      </c>
      <c r="H846" s="82">
        <v>0.16</v>
      </c>
      <c r="I846" s="82">
        <v>3.31</v>
      </c>
      <c r="J846" s="82">
        <v>6.5</v>
      </c>
      <c r="K846" s="82">
        <v>55</v>
      </c>
      <c r="L846" s="82">
        <v>1</v>
      </c>
      <c r="M846" s="82">
        <v>-0.74</v>
      </c>
      <c r="N846" s="82">
        <v>0.7</v>
      </c>
      <c r="O846" s="82">
        <v>-3.48</v>
      </c>
      <c r="P846" s="82">
        <v>7.3</v>
      </c>
      <c r="Q846" s="82"/>
      <c r="R846" s="82"/>
      <c r="S846" s="82"/>
      <c r="T846" s="82"/>
      <c r="U846" s="82"/>
      <c r="V846" s="82"/>
      <c r="W846" s="82"/>
      <c r="X846" s="82"/>
      <c r="Y846" s="82"/>
      <c r="Z846" s="82"/>
      <c r="AA846" s="82"/>
      <c r="AB846" s="82"/>
      <c r="AC846" s="82"/>
      <c r="AD846" s="82"/>
      <c r="AE846" s="82"/>
      <c r="AF846" s="82"/>
    </row>
    <row r="847" spans="1:32" x14ac:dyDescent="0.25">
      <c r="A847" s="51" t="str">
        <f t="shared" si="13"/>
        <v>Urée NitrogéneB41</v>
      </c>
      <c r="B847" s="84" t="s">
        <v>158</v>
      </c>
      <c r="C847" s="84" t="s">
        <v>21</v>
      </c>
      <c r="D847" s="84" t="s">
        <v>193</v>
      </c>
      <c r="E847" s="84" t="s">
        <v>189</v>
      </c>
      <c r="F847" s="82">
        <v>1</v>
      </c>
      <c r="G847" s="82">
        <v>4.99</v>
      </c>
      <c r="H847" s="82">
        <v>0.11</v>
      </c>
      <c r="I847" s="82">
        <v>2.19</v>
      </c>
      <c r="J847" s="82">
        <v>6.5</v>
      </c>
      <c r="K847" s="82">
        <v>51</v>
      </c>
      <c r="L847" s="82">
        <v>1</v>
      </c>
      <c r="M847" s="82">
        <v>-0.7</v>
      </c>
      <c r="N847" s="82">
        <v>0.47</v>
      </c>
      <c r="O847" s="82">
        <v>-3.3</v>
      </c>
      <c r="P847" s="82">
        <v>7.3</v>
      </c>
      <c r="Q847" s="82"/>
      <c r="R847" s="82"/>
      <c r="S847" s="82"/>
      <c r="T847" s="82"/>
      <c r="U847" s="82"/>
      <c r="V847" s="82"/>
      <c r="W847" s="82"/>
      <c r="X847" s="82"/>
      <c r="Y847" s="82"/>
      <c r="Z847" s="82"/>
      <c r="AA847" s="82"/>
      <c r="AB847" s="82"/>
      <c r="AC847" s="82"/>
      <c r="AD847" s="82"/>
      <c r="AE847" s="82"/>
      <c r="AF847" s="82"/>
    </row>
    <row r="848" spans="1:32" x14ac:dyDescent="0.25">
      <c r="A848" s="51" t="str">
        <f t="shared" si="13"/>
        <v>Urée NitrogéneB51</v>
      </c>
      <c r="B848" s="84" t="s">
        <v>159</v>
      </c>
      <c r="C848" s="84" t="s">
        <v>21</v>
      </c>
      <c r="D848" s="84" t="s">
        <v>193</v>
      </c>
      <c r="E848" s="84" t="s">
        <v>189</v>
      </c>
      <c r="F848" s="82">
        <v>1</v>
      </c>
      <c r="G848" s="82">
        <v>5.01</v>
      </c>
      <c r="H848" s="82">
        <v>0.15</v>
      </c>
      <c r="I848" s="82">
        <v>2.92</v>
      </c>
      <c r="J848" s="82">
        <v>6.5</v>
      </c>
      <c r="K848" s="82">
        <v>53</v>
      </c>
      <c r="L848" s="82">
        <v>1</v>
      </c>
      <c r="M848" s="82">
        <v>-0.64</v>
      </c>
      <c r="N848" s="82">
        <v>0.62</v>
      </c>
      <c r="O848" s="82">
        <v>-3.02</v>
      </c>
      <c r="P848" s="82">
        <v>7.3</v>
      </c>
      <c r="Q848" s="82"/>
      <c r="R848" s="82"/>
      <c r="S848" s="82"/>
      <c r="T848" s="82"/>
      <c r="U848" s="82"/>
      <c r="V848" s="82"/>
      <c r="W848" s="82"/>
      <c r="X848" s="82"/>
      <c r="Y848" s="82"/>
      <c r="Z848" s="82"/>
      <c r="AA848" s="82"/>
      <c r="AB848" s="82"/>
      <c r="AC848" s="82"/>
      <c r="AD848" s="82"/>
      <c r="AE848" s="82"/>
      <c r="AF848" s="82"/>
    </row>
    <row r="849" spans="1:32" x14ac:dyDescent="0.25">
      <c r="A849" s="51" t="str">
        <f t="shared" si="13"/>
        <v>Urée NitrogéneB61</v>
      </c>
      <c r="B849" s="84" t="s">
        <v>160</v>
      </c>
      <c r="C849" s="84" t="s">
        <v>21</v>
      </c>
      <c r="D849" s="84" t="s">
        <v>193</v>
      </c>
      <c r="E849" s="84" t="s">
        <v>189</v>
      </c>
      <c r="F849" s="82">
        <v>1</v>
      </c>
      <c r="G849" s="82">
        <v>5</v>
      </c>
      <c r="H849" s="82">
        <v>0.13</v>
      </c>
      <c r="I849" s="82">
        <v>2.7</v>
      </c>
      <c r="J849" s="82">
        <v>6.5</v>
      </c>
      <c r="K849" s="82">
        <v>52</v>
      </c>
      <c r="L849" s="82">
        <v>1</v>
      </c>
      <c r="M849" s="82">
        <v>-0.68</v>
      </c>
      <c r="N849" s="82">
        <v>0.56999999999999995</v>
      </c>
      <c r="O849" s="82">
        <v>-3.2</v>
      </c>
      <c r="P849" s="82">
        <v>7.3</v>
      </c>
      <c r="Q849" s="82"/>
      <c r="R849" s="82"/>
      <c r="S849" s="82"/>
      <c r="T849" s="82"/>
      <c r="U849" s="82"/>
      <c r="V849" s="82"/>
      <c r="W849" s="82"/>
      <c r="X849" s="82"/>
      <c r="Y849" s="82"/>
      <c r="Z849" s="82"/>
      <c r="AA849" s="82"/>
      <c r="AB849" s="82"/>
      <c r="AC849" s="82"/>
      <c r="AD849" s="82"/>
      <c r="AE849" s="82"/>
      <c r="AF849" s="82"/>
    </row>
    <row r="850" spans="1:32" x14ac:dyDescent="0.25">
      <c r="A850" s="51" t="str">
        <f t="shared" si="13"/>
        <v>Urée NitrogéneB71</v>
      </c>
      <c r="B850" s="84" t="s">
        <v>161</v>
      </c>
      <c r="C850" s="84" t="s">
        <v>21</v>
      </c>
      <c r="D850" s="84" t="s">
        <v>193</v>
      </c>
      <c r="E850" s="84" t="s">
        <v>189</v>
      </c>
      <c r="F850" s="82">
        <v>1</v>
      </c>
      <c r="G850" s="82">
        <v>5</v>
      </c>
      <c r="H850" s="82">
        <v>0.11</v>
      </c>
      <c r="I850" s="82">
        <v>2.2000000000000002</v>
      </c>
      <c r="J850" s="82">
        <v>6.5</v>
      </c>
      <c r="K850" s="82">
        <v>54</v>
      </c>
      <c r="L850" s="82">
        <v>1</v>
      </c>
      <c r="M850" s="82">
        <v>-0.66</v>
      </c>
      <c r="N850" s="82">
        <v>0.47</v>
      </c>
      <c r="O850" s="82">
        <v>-3.1</v>
      </c>
      <c r="P850" s="82">
        <v>7.3</v>
      </c>
      <c r="Q850" s="82"/>
      <c r="R850" s="82"/>
      <c r="S850" s="82"/>
      <c r="T850" s="82"/>
      <c r="U850" s="82"/>
      <c r="V850" s="82"/>
      <c r="W850" s="82"/>
      <c r="X850" s="82"/>
      <c r="Y850" s="82"/>
      <c r="Z850" s="82"/>
      <c r="AA850" s="82"/>
      <c r="AB850" s="82"/>
      <c r="AC850" s="82"/>
      <c r="AD850" s="82"/>
      <c r="AE850" s="82"/>
      <c r="AF850" s="82"/>
    </row>
    <row r="851" spans="1:32" x14ac:dyDescent="0.25">
      <c r="A851" s="51" t="str">
        <f t="shared" si="13"/>
        <v>Urée NitrogéneB81</v>
      </c>
      <c r="B851" s="84" t="s">
        <v>162</v>
      </c>
      <c r="C851" s="84" t="s">
        <v>21</v>
      </c>
      <c r="D851" s="84" t="s">
        <v>193</v>
      </c>
      <c r="E851" s="84" t="s">
        <v>189</v>
      </c>
      <c r="F851" s="82">
        <v>1</v>
      </c>
      <c r="G851" s="82">
        <v>5</v>
      </c>
      <c r="H851" s="82">
        <v>0.13</v>
      </c>
      <c r="I851" s="82">
        <v>2.56</v>
      </c>
      <c r="J851" s="82">
        <v>6.5</v>
      </c>
      <c r="K851" s="82">
        <v>60</v>
      </c>
      <c r="L851" s="82">
        <v>1</v>
      </c>
      <c r="M851" s="82">
        <v>-0.67</v>
      </c>
      <c r="N851" s="82">
        <v>0.55000000000000004</v>
      </c>
      <c r="O851" s="82">
        <v>-3.12</v>
      </c>
      <c r="P851" s="82">
        <v>7.3</v>
      </c>
      <c r="Q851" s="82"/>
      <c r="R851" s="82"/>
      <c r="S851" s="82"/>
      <c r="T851" s="82"/>
      <c r="U851" s="82"/>
      <c r="V851" s="82"/>
      <c r="W851" s="82"/>
      <c r="X851" s="82"/>
      <c r="Y851" s="82"/>
      <c r="Z851" s="82"/>
      <c r="AA851" s="82"/>
      <c r="AB851" s="82"/>
      <c r="AC851" s="82"/>
      <c r="AD851" s="82"/>
      <c r="AE851" s="82"/>
      <c r="AF851" s="82"/>
    </row>
    <row r="852" spans="1:32" x14ac:dyDescent="0.25">
      <c r="A852" s="51" t="str">
        <f t="shared" si="13"/>
        <v>Urée NitrogéneB91</v>
      </c>
      <c r="B852" s="84" t="s">
        <v>163</v>
      </c>
      <c r="C852" s="84" t="s">
        <v>21</v>
      </c>
      <c r="D852" s="84" t="s">
        <v>193</v>
      </c>
      <c r="E852" s="84" t="s">
        <v>189</v>
      </c>
      <c r="F852" s="82">
        <v>1</v>
      </c>
      <c r="G852" s="82">
        <v>4.97</v>
      </c>
      <c r="H852" s="82">
        <v>0.15</v>
      </c>
      <c r="I852" s="82">
        <v>3</v>
      </c>
      <c r="J852" s="82">
        <v>6.5</v>
      </c>
      <c r="K852" s="82">
        <v>60</v>
      </c>
      <c r="L852" s="82">
        <v>1</v>
      </c>
      <c r="M852" s="82">
        <v>-0.79</v>
      </c>
      <c r="N852" s="82">
        <v>0.64</v>
      </c>
      <c r="O852" s="82">
        <v>-3.69</v>
      </c>
      <c r="P852" s="82">
        <v>7.3</v>
      </c>
      <c r="Q852" s="82"/>
      <c r="R852" s="82"/>
      <c r="S852" s="82"/>
      <c r="T852" s="82"/>
      <c r="U852" s="82"/>
      <c r="V852" s="82"/>
      <c r="W852" s="82"/>
      <c r="X852" s="82"/>
      <c r="Y852" s="82"/>
      <c r="Z852" s="82"/>
      <c r="AA852" s="82"/>
      <c r="AB852" s="82"/>
      <c r="AC852" s="82"/>
      <c r="AD852" s="82"/>
      <c r="AE852" s="82"/>
      <c r="AF852" s="82"/>
    </row>
    <row r="853" spans="1:32" x14ac:dyDescent="0.25">
      <c r="A853" s="51" t="str">
        <f t="shared" si="13"/>
        <v>Urée NitrogéneB101</v>
      </c>
      <c r="B853" s="84" t="s">
        <v>164</v>
      </c>
      <c r="C853" s="84" t="s">
        <v>21</v>
      </c>
      <c r="D853" s="84" t="s">
        <v>193</v>
      </c>
      <c r="E853" s="84" t="s">
        <v>189</v>
      </c>
      <c r="F853" s="82">
        <v>1</v>
      </c>
      <c r="G853" s="82">
        <v>5.04</v>
      </c>
      <c r="H853" s="82">
        <v>0.1</v>
      </c>
      <c r="I853" s="82">
        <v>1.93</v>
      </c>
      <c r="J853" s="82">
        <v>6.5</v>
      </c>
      <c r="K853" s="82">
        <v>63</v>
      </c>
      <c r="L853" s="82">
        <v>1</v>
      </c>
      <c r="M853" s="82">
        <v>-0.51</v>
      </c>
      <c r="N853" s="82">
        <v>0.41</v>
      </c>
      <c r="O853" s="82">
        <v>-2.4</v>
      </c>
      <c r="P853" s="82">
        <v>7.3</v>
      </c>
      <c r="Q853" s="82"/>
      <c r="R853" s="82"/>
      <c r="S853" s="82"/>
      <c r="T853" s="82"/>
      <c r="U853" s="82"/>
      <c r="V853" s="82"/>
      <c r="W853" s="82"/>
      <c r="X853" s="82"/>
      <c r="Y853" s="82"/>
      <c r="Z853" s="82"/>
      <c r="AA853" s="82"/>
      <c r="AB853" s="82"/>
      <c r="AC853" s="82"/>
      <c r="AD853" s="82"/>
      <c r="AE853" s="82"/>
      <c r="AF853" s="82"/>
    </row>
    <row r="854" spans="1:32" x14ac:dyDescent="0.25">
      <c r="A854" s="51" t="str">
        <f t="shared" si="13"/>
        <v>Urée NitrogéneB111</v>
      </c>
      <c r="B854" s="84" t="s">
        <v>165</v>
      </c>
      <c r="C854" s="84" t="s">
        <v>21</v>
      </c>
      <c r="D854" s="84" t="s">
        <v>193</v>
      </c>
      <c r="E854" s="84" t="s">
        <v>189</v>
      </c>
      <c r="F854" s="82">
        <v>1</v>
      </c>
      <c r="G854" s="82">
        <v>5</v>
      </c>
      <c r="H854" s="82">
        <v>0.13</v>
      </c>
      <c r="I854" s="82">
        <v>2.52</v>
      </c>
      <c r="J854" s="82">
        <v>6.5</v>
      </c>
      <c r="K854" s="82">
        <v>55</v>
      </c>
      <c r="L854" s="82">
        <v>1</v>
      </c>
      <c r="M854" s="82">
        <v>-0.69</v>
      </c>
      <c r="N854" s="82">
        <v>0.54</v>
      </c>
      <c r="O854" s="82">
        <v>-3.22</v>
      </c>
      <c r="P854" s="82">
        <v>7.3</v>
      </c>
      <c r="Q854" s="82"/>
      <c r="R854" s="82"/>
      <c r="S854" s="82"/>
      <c r="T854" s="82"/>
      <c r="U854" s="82"/>
      <c r="V854" s="82"/>
      <c r="W854" s="82"/>
      <c r="X854" s="82"/>
      <c r="Y854" s="82"/>
      <c r="Z854" s="82"/>
      <c r="AA854" s="82"/>
      <c r="AB854" s="82"/>
      <c r="AC854" s="82"/>
      <c r="AD854" s="82"/>
      <c r="AE854" s="82"/>
      <c r="AF854" s="82"/>
    </row>
    <row r="855" spans="1:32" x14ac:dyDescent="0.25">
      <c r="A855" s="51" t="str">
        <f t="shared" si="13"/>
        <v>Urée NitrogéneB121</v>
      </c>
      <c r="B855" s="84" t="s">
        <v>166</v>
      </c>
      <c r="C855" s="84" t="s">
        <v>21</v>
      </c>
      <c r="D855" s="84" t="s">
        <v>193</v>
      </c>
      <c r="E855" s="84" t="s">
        <v>189</v>
      </c>
      <c r="F855" s="82">
        <v>1</v>
      </c>
      <c r="G855" s="82">
        <v>5.03</v>
      </c>
      <c r="H855" s="82">
        <v>0.1</v>
      </c>
      <c r="I855" s="82">
        <v>2.06</v>
      </c>
      <c r="J855" s="82">
        <v>6.5</v>
      </c>
      <c r="K855" s="82">
        <v>64</v>
      </c>
      <c r="L855" s="82">
        <v>1</v>
      </c>
      <c r="M855" s="82">
        <v>-0.53</v>
      </c>
      <c r="N855" s="82">
        <v>0.44</v>
      </c>
      <c r="O855" s="82">
        <v>-2.5</v>
      </c>
      <c r="P855" s="82">
        <v>7.3</v>
      </c>
      <c r="Q855" s="82"/>
      <c r="R855" s="82"/>
      <c r="S855" s="82"/>
      <c r="T855" s="82"/>
      <c r="U855" s="82"/>
      <c r="V855" s="82"/>
      <c r="W855" s="82"/>
      <c r="X855" s="82"/>
      <c r="Y855" s="82"/>
      <c r="Z855" s="82"/>
      <c r="AA855" s="82"/>
      <c r="AB855" s="82"/>
      <c r="AC855" s="82"/>
      <c r="AD855" s="82"/>
      <c r="AE855" s="82"/>
      <c r="AF855" s="82"/>
    </row>
    <row r="856" spans="1:32" x14ac:dyDescent="0.25">
      <c r="A856" s="51" t="str">
        <f t="shared" si="13"/>
        <v>Urée NitrogéneB131</v>
      </c>
      <c r="B856" s="84" t="s">
        <v>167</v>
      </c>
      <c r="C856" s="84" t="s">
        <v>21</v>
      </c>
      <c r="D856" s="84" t="s">
        <v>193</v>
      </c>
      <c r="E856" s="84" t="s">
        <v>189</v>
      </c>
      <c r="F856" s="82">
        <v>1</v>
      </c>
      <c r="G856" s="82">
        <v>4.99</v>
      </c>
      <c r="H856" s="82">
        <v>0.13</v>
      </c>
      <c r="I856" s="82">
        <v>2.6</v>
      </c>
      <c r="J856" s="82">
        <v>6.5</v>
      </c>
      <c r="K856" s="82">
        <v>676</v>
      </c>
      <c r="L856" s="82">
        <v>1</v>
      </c>
      <c r="M856" s="82">
        <v>-0.7</v>
      </c>
      <c r="N856" s="82">
        <v>0.55000000000000004</v>
      </c>
      <c r="O856" s="82">
        <v>-3.3</v>
      </c>
      <c r="P856" s="82">
        <v>7.3</v>
      </c>
      <c r="Q856" s="82"/>
      <c r="R856" s="82"/>
      <c r="S856" s="82"/>
      <c r="T856" s="82"/>
      <c r="U856" s="82"/>
      <c r="V856" s="82"/>
      <c r="W856" s="82"/>
      <c r="X856" s="82"/>
      <c r="Y856" s="82"/>
      <c r="Z856" s="82"/>
      <c r="AA856" s="82"/>
      <c r="AB856" s="82"/>
      <c r="AC856" s="82"/>
      <c r="AD856" s="82"/>
      <c r="AE856" s="82"/>
      <c r="AF856" s="82"/>
    </row>
    <row r="857" spans="1:32" x14ac:dyDescent="0.25">
      <c r="A857" s="51" t="str">
        <f t="shared" si="13"/>
        <v>Urée NitrogéneA2</v>
      </c>
      <c r="B857" s="84" t="s">
        <v>154</v>
      </c>
      <c r="C857" s="84" t="s">
        <v>21</v>
      </c>
      <c r="D857" s="84" t="s">
        <v>184</v>
      </c>
      <c r="E857" s="84" t="s">
        <v>189</v>
      </c>
      <c r="F857" s="82">
        <v>2</v>
      </c>
      <c r="G857" s="82">
        <v>13.78</v>
      </c>
      <c r="H857" s="82">
        <v>0.42</v>
      </c>
      <c r="I857" s="82">
        <v>3.06</v>
      </c>
      <c r="J857" s="82">
        <v>6.5</v>
      </c>
      <c r="K857" s="82">
        <v>23653</v>
      </c>
      <c r="L857" s="82">
        <v>41</v>
      </c>
      <c r="M857" s="82" t="s">
        <v>186</v>
      </c>
      <c r="N857" s="82" t="s">
        <v>186</v>
      </c>
      <c r="O857" s="82" t="s">
        <v>186</v>
      </c>
      <c r="P857" s="82">
        <v>7.3</v>
      </c>
      <c r="Q857" s="82"/>
      <c r="R857" s="82"/>
      <c r="S857" s="82"/>
      <c r="T857" s="82"/>
      <c r="U857" s="82"/>
      <c r="V857" s="82"/>
      <c r="W857" s="82"/>
      <c r="X857" s="82"/>
      <c r="Y857" s="82"/>
      <c r="Z857" s="82"/>
      <c r="AA857" s="82"/>
      <c r="AB857" s="82"/>
      <c r="AC857" s="82"/>
      <c r="AD857" s="82"/>
      <c r="AE857" s="82"/>
      <c r="AF857" s="82"/>
    </row>
    <row r="858" spans="1:32" x14ac:dyDescent="0.25">
      <c r="A858" s="51" t="str">
        <f t="shared" si="13"/>
        <v>Urée NitrogéneB12</v>
      </c>
      <c r="B858" s="84" t="s">
        <v>155</v>
      </c>
      <c r="C858" s="84" t="s">
        <v>21</v>
      </c>
      <c r="D858" s="84" t="s">
        <v>193</v>
      </c>
      <c r="E858" s="84" t="s">
        <v>189</v>
      </c>
      <c r="F858" s="82">
        <v>2</v>
      </c>
      <c r="G858" s="82">
        <v>13.32</v>
      </c>
      <c r="H858" s="82">
        <v>0.34</v>
      </c>
      <c r="I858" s="82">
        <v>2.5299999999999998</v>
      </c>
      <c r="J858" s="82">
        <v>6.5</v>
      </c>
      <c r="K858" s="82">
        <v>56</v>
      </c>
      <c r="L858" s="82">
        <v>1</v>
      </c>
      <c r="M858" s="82">
        <v>-1.1000000000000001</v>
      </c>
      <c r="N858" s="82">
        <v>0.83</v>
      </c>
      <c r="O858" s="82">
        <v>-3.36</v>
      </c>
      <c r="P858" s="82">
        <v>7.3</v>
      </c>
      <c r="Q858" s="82"/>
      <c r="R858" s="82"/>
      <c r="S858" s="82"/>
      <c r="T858" s="82"/>
      <c r="U858" s="82"/>
      <c r="V858" s="82"/>
      <c r="W858" s="82"/>
      <c r="X858" s="82"/>
      <c r="Y858" s="82"/>
      <c r="Z858" s="82"/>
      <c r="AA858" s="82"/>
      <c r="AB858" s="82"/>
      <c r="AC858" s="82"/>
      <c r="AD858" s="82"/>
      <c r="AE858" s="82"/>
      <c r="AF858" s="82"/>
    </row>
    <row r="859" spans="1:32" x14ac:dyDescent="0.25">
      <c r="A859" s="51" t="str">
        <f t="shared" si="13"/>
        <v>Urée NitrogéneB22</v>
      </c>
      <c r="B859" s="84" t="s">
        <v>156</v>
      </c>
      <c r="C859" s="84" t="s">
        <v>21</v>
      </c>
      <c r="D859" s="84" t="s">
        <v>193</v>
      </c>
      <c r="E859" s="84" t="s">
        <v>189</v>
      </c>
      <c r="F859" s="82">
        <v>2</v>
      </c>
      <c r="G859" s="82">
        <v>13.32</v>
      </c>
      <c r="H859" s="82">
        <v>0.37</v>
      </c>
      <c r="I859" s="82">
        <v>2.77</v>
      </c>
      <c r="J859" s="82">
        <v>6.5</v>
      </c>
      <c r="K859" s="82">
        <v>48</v>
      </c>
      <c r="L859" s="82">
        <v>1</v>
      </c>
      <c r="M859" s="82">
        <v>-1.1000000000000001</v>
      </c>
      <c r="N859" s="82">
        <v>0.91</v>
      </c>
      <c r="O859" s="82">
        <v>-3.35</v>
      </c>
      <c r="P859" s="82">
        <v>7.3</v>
      </c>
      <c r="Q859" s="82"/>
      <c r="R859" s="82"/>
      <c r="S859" s="82"/>
      <c r="T859" s="82"/>
      <c r="U859" s="82"/>
      <c r="V859" s="82"/>
      <c r="W859" s="82"/>
      <c r="X859" s="82"/>
      <c r="Y859" s="82"/>
      <c r="Z859" s="82"/>
      <c r="AA859" s="82"/>
      <c r="AB859" s="82"/>
      <c r="AC859" s="82"/>
      <c r="AD859" s="82"/>
      <c r="AE859" s="82"/>
      <c r="AF859" s="82"/>
    </row>
    <row r="860" spans="1:32" x14ac:dyDescent="0.25">
      <c r="A860" s="51" t="str">
        <f t="shared" si="13"/>
        <v>Urée NitrogéneB32</v>
      </c>
      <c r="B860" s="84" t="s">
        <v>157</v>
      </c>
      <c r="C860" s="84" t="s">
        <v>21</v>
      </c>
      <c r="D860" s="84" t="s">
        <v>193</v>
      </c>
      <c r="E860" s="84" t="s">
        <v>189</v>
      </c>
      <c r="F860" s="82">
        <v>2</v>
      </c>
      <c r="G860" s="82">
        <v>13.46</v>
      </c>
      <c r="H860" s="82">
        <v>0.38</v>
      </c>
      <c r="I860" s="82">
        <v>2.85</v>
      </c>
      <c r="J860" s="82">
        <v>6.5</v>
      </c>
      <c r="K860" s="82">
        <v>58</v>
      </c>
      <c r="L860" s="82">
        <v>1</v>
      </c>
      <c r="M860" s="82">
        <v>-0.76</v>
      </c>
      <c r="N860" s="82">
        <v>0.93</v>
      </c>
      <c r="O860" s="82">
        <v>-2.3199999999999998</v>
      </c>
      <c r="P860" s="82">
        <v>7.3</v>
      </c>
      <c r="Q860" s="82"/>
      <c r="R860" s="82"/>
      <c r="S860" s="82"/>
      <c r="T860" s="82"/>
      <c r="U860" s="82"/>
      <c r="V860" s="82"/>
      <c r="W860" s="82"/>
      <c r="X860" s="82"/>
      <c r="Y860" s="82"/>
      <c r="Z860" s="82"/>
      <c r="AA860" s="82"/>
      <c r="AB860" s="82"/>
      <c r="AC860" s="82"/>
      <c r="AD860" s="82"/>
      <c r="AE860" s="82"/>
      <c r="AF860" s="82"/>
    </row>
    <row r="861" spans="1:32" x14ac:dyDescent="0.25">
      <c r="A861" s="51" t="str">
        <f t="shared" si="13"/>
        <v>Urée NitrogéneB42</v>
      </c>
      <c r="B861" s="84" t="s">
        <v>158</v>
      </c>
      <c r="C861" s="84" t="s">
        <v>21</v>
      </c>
      <c r="D861" s="84" t="s">
        <v>193</v>
      </c>
      <c r="E861" s="84" t="s">
        <v>189</v>
      </c>
      <c r="F861" s="82">
        <v>2</v>
      </c>
      <c r="G861" s="82">
        <v>13.48</v>
      </c>
      <c r="H861" s="82">
        <v>0.33</v>
      </c>
      <c r="I861" s="82">
        <v>2.41</v>
      </c>
      <c r="J861" s="82">
        <v>6.5</v>
      </c>
      <c r="K861" s="82">
        <v>50</v>
      </c>
      <c r="L861" s="82">
        <v>1</v>
      </c>
      <c r="M861" s="82">
        <v>-0.71</v>
      </c>
      <c r="N861" s="82">
        <v>0.79</v>
      </c>
      <c r="O861" s="82">
        <v>-2.1800000000000002</v>
      </c>
      <c r="P861" s="82">
        <v>7.3</v>
      </c>
      <c r="Q861" s="82"/>
      <c r="R861" s="82"/>
      <c r="S861" s="82"/>
      <c r="T861" s="82"/>
      <c r="U861" s="82"/>
      <c r="V861" s="82"/>
      <c r="W861" s="82"/>
      <c r="X861" s="82"/>
      <c r="Y861" s="82"/>
      <c r="Z861" s="82"/>
      <c r="AA861" s="82"/>
      <c r="AB861" s="82"/>
      <c r="AC861" s="82"/>
      <c r="AD861" s="82"/>
      <c r="AE861" s="82"/>
      <c r="AF861" s="82"/>
    </row>
    <row r="862" spans="1:32" x14ac:dyDescent="0.25">
      <c r="A862" s="51" t="str">
        <f t="shared" si="13"/>
        <v>Urée NitrogéneB52</v>
      </c>
      <c r="B862" s="84" t="s">
        <v>159</v>
      </c>
      <c r="C862" s="84" t="s">
        <v>21</v>
      </c>
      <c r="D862" s="84" t="s">
        <v>193</v>
      </c>
      <c r="E862" s="84" t="s">
        <v>189</v>
      </c>
      <c r="F862" s="82">
        <v>2</v>
      </c>
      <c r="G862" s="82">
        <v>13.62</v>
      </c>
      <c r="H862" s="82">
        <v>0.41</v>
      </c>
      <c r="I862" s="82">
        <v>3.01</v>
      </c>
      <c r="J862" s="82">
        <v>6.5</v>
      </c>
      <c r="K862" s="82">
        <v>52</v>
      </c>
      <c r="L862" s="82">
        <v>1</v>
      </c>
      <c r="M862" s="82">
        <v>-0.37</v>
      </c>
      <c r="N862" s="82">
        <v>0.98</v>
      </c>
      <c r="O862" s="82">
        <v>-1.1399999999999999</v>
      </c>
      <c r="P862" s="82">
        <v>7.3</v>
      </c>
      <c r="Q862" s="82"/>
      <c r="R862" s="82"/>
      <c r="S862" s="82"/>
      <c r="T862" s="82"/>
      <c r="U862" s="82"/>
      <c r="V862" s="82"/>
      <c r="W862" s="82"/>
      <c r="X862" s="82"/>
      <c r="Y862" s="82"/>
      <c r="Z862" s="82"/>
      <c r="AA862" s="82"/>
      <c r="AB862" s="82"/>
      <c r="AC862" s="82"/>
      <c r="AD862" s="82"/>
      <c r="AE862" s="82"/>
      <c r="AF862" s="82"/>
    </row>
    <row r="863" spans="1:32" x14ac:dyDescent="0.25">
      <c r="A863" s="51" t="str">
        <f t="shared" si="13"/>
        <v>Urée NitrogéneB62</v>
      </c>
      <c r="B863" s="84" t="s">
        <v>160</v>
      </c>
      <c r="C863" s="84" t="s">
        <v>21</v>
      </c>
      <c r="D863" s="84" t="s">
        <v>193</v>
      </c>
      <c r="E863" s="84" t="s">
        <v>189</v>
      </c>
      <c r="F863" s="82">
        <v>2</v>
      </c>
      <c r="G863" s="82">
        <v>13.44</v>
      </c>
      <c r="H863" s="82">
        <v>0.38</v>
      </c>
      <c r="I863" s="82">
        <v>2.79</v>
      </c>
      <c r="J863" s="82">
        <v>6.5</v>
      </c>
      <c r="K863" s="82">
        <v>53</v>
      </c>
      <c r="L863" s="82">
        <v>1</v>
      </c>
      <c r="M863" s="82">
        <v>-0.8</v>
      </c>
      <c r="N863" s="82">
        <v>0.91</v>
      </c>
      <c r="O863" s="82">
        <v>-2.4500000000000002</v>
      </c>
      <c r="P863" s="82">
        <v>7.3</v>
      </c>
      <c r="Q863" s="82"/>
      <c r="R863" s="82"/>
      <c r="S863" s="82"/>
      <c r="T863" s="82"/>
      <c r="U863" s="82"/>
      <c r="V863" s="82"/>
      <c r="W863" s="82"/>
      <c r="X863" s="82"/>
      <c r="Y863" s="82"/>
      <c r="Z863" s="82"/>
      <c r="AA863" s="82"/>
      <c r="AB863" s="82"/>
      <c r="AC863" s="82"/>
      <c r="AD863" s="82"/>
      <c r="AE863" s="82"/>
      <c r="AF863" s="82"/>
    </row>
    <row r="864" spans="1:32" x14ac:dyDescent="0.25">
      <c r="A864" s="51" t="str">
        <f t="shared" si="13"/>
        <v>Urée NitrogéneB72</v>
      </c>
      <c r="B864" s="84" t="s">
        <v>161</v>
      </c>
      <c r="C864" s="84" t="s">
        <v>21</v>
      </c>
      <c r="D864" s="84" t="s">
        <v>193</v>
      </c>
      <c r="E864" s="84" t="s">
        <v>189</v>
      </c>
      <c r="F864" s="82">
        <v>2</v>
      </c>
      <c r="G864" s="82">
        <v>13.52</v>
      </c>
      <c r="H864" s="82">
        <v>0.27</v>
      </c>
      <c r="I864" s="82">
        <v>2.02</v>
      </c>
      <c r="J864" s="82">
        <v>6.5</v>
      </c>
      <c r="K864" s="82">
        <v>52</v>
      </c>
      <c r="L864" s="82">
        <v>1</v>
      </c>
      <c r="M864" s="82">
        <v>-0.62</v>
      </c>
      <c r="N864" s="82">
        <v>0.66</v>
      </c>
      <c r="O864" s="82">
        <v>-1.9</v>
      </c>
      <c r="P864" s="82">
        <v>7.3</v>
      </c>
      <c r="Q864" s="82"/>
      <c r="R864" s="82"/>
      <c r="S864" s="82"/>
      <c r="T864" s="82"/>
      <c r="U864" s="82"/>
      <c r="V864" s="82"/>
      <c r="W864" s="82"/>
      <c r="X864" s="82"/>
      <c r="Y864" s="82"/>
      <c r="Z864" s="82"/>
      <c r="AA864" s="82"/>
      <c r="AB864" s="82"/>
      <c r="AC864" s="82"/>
      <c r="AD864" s="82"/>
      <c r="AE864" s="82"/>
      <c r="AF864" s="82"/>
    </row>
    <row r="865" spans="1:32" x14ac:dyDescent="0.25">
      <c r="A865" s="51" t="str">
        <f t="shared" si="13"/>
        <v>Urée NitrogéneB82</v>
      </c>
      <c r="B865" s="84" t="s">
        <v>162</v>
      </c>
      <c r="C865" s="84" t="s">
        <v>21</v>
      </c>
      <c r="D865" s="84" t="s">
        <v>193</v>
      </c>
      <c r="E865" s="84" t="s">
        <v>189</v>
      </c>
      <c r="F865" s="82">
        <v>2</v>
      </c>
      <c r="G865" s="82">
        <v>13.54</v>
      </c>
      <c r="H865" s="82">
        <v>0.35</v>
      </c>
      <c r="I865" s="82">
        <v>2.58</v>
      </c>
      <c r="J865" s="82">
        <v>6.5</v>
      </c>
      <c r="K865" s="82">
        <v>58</v>
      </c>
      <c r="L865" s="82">
        <v>1</v>
      </c>
      <c r="M865" s="82">
        <v>-0.56999999999999995</v>
      </c>
      <c r="N865" s="82">
        <v>0.84</v>
      </c>
      <c r="O865" s="82">
        <v>-1.73</v>
      </c>
      <c r="P865" s="82">
        <v>7.3</v>
      </c>
      <c r="Q865" s="82"/>
      <c r="R865" s="82"/>
      <c r="S865" s="82"/>
      <c r="T865" s="82"/>
      <c r="U865" s="82"/>
      <c r="V865" s="82"/>
      <c r="W865" s="82"/>
      <c r="X865" s="82"/>
      <c r="Y865" s="82"/>
      <c r="Z865" s="82"/>
      <c r="AA865" s="82"/>
      <c r="AB865" s="82"/>
      <c r="AC865" s="82"/>
      <c r="AD865" s="82"/>
      <c r="AE865" s="82"/>
      <c r="AF865" s="82"/>
    </row>
    <row r="866" spans="1:32" x14ac:dyDescent="0.25">
      <c r="A866" s="51" t="str">
        <f t="shared" si="13"/>
        <v>Urée NitrogéneB92</v>
      </c>
      <c r="B866" s="84" t="s">
        <v>163</v>
      </c>
      <c r="C866" s="84" t="s">
        <v>21</v>
      </c>
      <c r="D866" s="84" t="s">
        <v>193</v>
      </c>
      <c r="E866" s="84" t="s">
        <v>189</v>
      </c>
      <c r="F866" s="82">
        <v>2</v>
      </c>
      <c r="G866" s="82">
        <v>13.4</v>
      </c>
      <c r="H866" s="82">
        <v>0.33</v>
      </c>
      <c r="I866" s="82">
        <v>2.48</v>
      </c>
      <c r="J866" s="82">
        <v>6.5</v>
      </c>
      <c r="K866" s="82">
        <v>59</v>
      </c>
      <c r="L866" s="82">
        <v>1</v>
      </c>
      <c r="M866" s="82">
        <v>-0.89</v>
      </c>
      <c r="N866" s="82">
        <v>0.81</v>
      </c>
      <c r="O866" s="82">
        <v>-2.72</v>
      </c>
      <c r="P866" s="82">
        <v>7.3</v>
      </c>
      <c r="Q866" s="82"/>
      <c r="R866" s="82"/>
      <c r="S866" s="82"/>
      <c r="T866" s="82"/>
      <c r="U866" s="82"/>
      <c r="V866" s="82"/>
      <c r="W866" s="82"/>
      <c r="X866" s="82"/>
      <c r="Y866" s="82"/>
      <c r="Z866" s="82"/>
      <c r="AA866" s="82"/>
      <c r="AB866" s="82"/>
      <c r="AC866" s="82"/>
      <c r="AD866" s="82"/>
      <c r="AE866" s="82"/>
      <c r="AF866" s="82"/>
    </row>
    <row r="867" spans="1:32" x14ac:dyDescent="0.25">
      <c r="A867" s="51" t="str">
        <f t="shared" si="13"/>
        <v>Urée NitrogéneB102</v>
      </c>
      <c r="B867" s="84" t="s">
        <v>164</v>
      </c>
      <c r="C867" s="84" t="s">
        <v>21</v>
      </c>
      <c r="D867" s="84" t="s">
        <v>193</v>
      </c>
      <c r="E867" s="84" t="s">
        <v>189</v>
      </c>
      <c r="F867" s="82">
        <v>2</v>
      </c>
      <c r="G867" s="82">
        <v>13.68</v>
      </c>
      <c r="H867" s="82">
        <v>0.28999999999999998</v>
      </c>
      <c r="I867" s="82">
        <v>2.1</v>
      </c>
      <c r="J867" s="82">
        <v>6.5</v>
      </c>
      <c r="K867" s="82">
        <v>62</v>
      </c>
      <c r="L867" s="82">
        <v>1</v>
      </c>
      <c r="M867" s="82">
        <v>-0.25</v>
      </c>
      <c r="N867" s="82">
        <v>0.69</v>
      </c>
      <c r="O867" s="82">
        <v>-0.75</v>
      </c>
      <c r="P867" s="82">
        <v>7.3</v>
      </c>
      <c r="Q867" s="82"/>
      <c r="R867" s="82"/>
      <c r="S867" s="82"/>
      <c r="T867" s="82"/>
      <c r="U867" s="82"/>
      <c r="V867" s="82"/>
      <c r="W867" s="82"/>
      <c r="X867" s="82"/>
      <c r="Y867" s="82"/>
      <c r="Z867" s="82"/>
      <c r="AA867" s="82"/>
      <c r="AB867" s="82"/>
      <c r="AC867" s="82"/>
      <c r="AD867" s="82"/>
      <c r="AE867" s="82"/>
      <c r="AF867" s="82"/>
    </row>
    <row r="868" spans="1:32" x14ac:dyDescent="0.25">
      <c r="A868" s="51" t="str">
        <f t="shared" si="13"/>
        <v>Urée NitrogéneB112</v>
      </c>
      <c r="B868" s="84" t="s">
        <v>165</v>
      </c>
      <c r="C868" s="84" t="s">
        <v>21</v>
      </c>
      <c r="D868" s="84" t="s">
        <v>193</v>
      </c>
      <c r="E868" s="84" t="s">
        <v>189</v>
      </c>
      <c r="F868" s="82">
        <v>2</v>
      </c>
      <c r="G868" s="82">
        <v>13.56</v>
      </c>
      <c r="H868" s="82">
        <v>0.34</v>
      </c>
      <c r="I868" s="82">
        <v>2.54</v>
      </c>
      <c r="J868" s="82">
        <v>6.5</v>
      </c>
      <c r="K868" s="82">
        <v>54</v>
      </c>
      <c r="L868" s="82">
        <v>1</v>
      </c>
      <c r="M868" s="82">
        <v>-0.52</v>
      </c>
      <c r="N868" s="82">
        <v>0.83</v>
      </c>
      <c r="O868" s="82">
        <v>-1.58</v>
      </c>
      <c r="P868" s="82">
        <v>7.3</v>
      </c>
      <c r="Q868" s="82"/>
      <c r="R868" s="82"/>
      <c r="S868" s="82"/>
      <c r="T868" s="82"/>
      <c r="U868" s="82"/>
      <c r="V868" s="82"/>
      <c r="W868" s="82"/>
      <c r="X868" s="82"/>
      <c r="Y868" s="82"/>
      <c r="Z868" s="82"/>
      <c r="AA868" s="82"/>
      <c r="AB868" s="82"/>
      <c r="AC868" s="82"/>
      <c r="AD868" s="82"/>
      <c r="AE868" s="82"/>
      <c r="AF868" s="82"/>
    </row>
    <row r="869" spans="1:32" x14ac:dyDescent="0.25">
      <c r="A869" s="51" t="str">
        <f t="shared" si="13"/>
        <v>Urée NitrogéneB122</v>
      </c>
      <c r="B869" s="84" t="s">
        <v>166</v>
      </c>
      <c r="C869" s="84" t="s">
        <v>21</v>
      </c>
      <c r="D869" s="84" t="s">
        <v>193</v>
      </c>
      <c r="E869" s="84" t="s">
        <v>189</v>
      </c>
      <c r="F869" s="82">
        <v>2</v>
      </c>
      <c r="G869" s="82">
        <v>13.57</v>
      </c>
      <c r="H869" s="82">
        <v>0.27</v>
      </c>
      <c r="I869" s="82">
        <v>2</v>
      </c>
      <c r="J869" s="82">
        <v>6.5</v>
      </c>
      <c r="K869" s="82">
        <v>59</v>
      </c>
      <c r="L869" s="82">
        <v>1</v>
      </c>
      <c r="M869" s="82">
        <v>-0.49</v>
      </c>
      <c r="N869" s="82">
        <v>0.65</v>
      </c>
      <c r="O869" s="82">
        <v>-1.49</v>
      </c>
      <c r="P869" s="82">
        <v>7.3</v>
      </c>
      <c r="Q869" s="82"/>
      <c r="R869" s="82"/>
      <c r="S869" s="82"/>
      <c r="T869" s="82"/>
      <c r="U869" s="82"/>
      <c r="V869" s="82"/>
      <c r="W869" s="82"/>
      <c r="X869" s="82"/>
      <c r="Y869" s="82"/>
      <c r="Z869" s="82"/>
      <c r="AA869" s="82"/>
      <c r="AB869" s="82"/>
      <c r="AC869" s="82"/>
      <c r="AD869" s="82"/>
      <c r="AE869" s="82"/>
      <c r="AF869" s="82"/>
    </row>
    <row r="870" spans="1:32" x14ac:dyDescent="0.25">
      <c r="A870" s="51" t="str">
        <f t="shared" si="13"/>
        <v>Urée NitrogéneB132</v>
      </c>
      <c r="B870" s="84" t="s">
        <v>167</v>
      </c>
      <c r="C870" s="84" t="s">
        <v>21</v>
      </c>
      <c r="D870" s="84" t="s">
        <v>193</v>
      </c>
      <c r="E870" s="84" t="s">
        <v>189</v>
      </c>
      <c r="F870" s="82">
        <v>2</v>
      </c>
      <c r="G870" s="82">
        <v>13.5</v>
      </c>
      <c r="H870" s="82">
        <v>0.35</v>
      </c>
      <c r="I870" s="82">
        <v>2.62</v>
      </c>
      <c r="J870" s="82">
        <v>6.5</v>
      </c>
      <c r="K870" s="82">
        <v>661</v>
      </c>
      <c r="L870" s="82">
        <v>1</v>
      </c>
      <c r="M870" s="82">
        <v>-0.67</v>
      </c>
      <c r="N870" s="82">
        <v>0.86</v>
      </c>
      <c r="O870" s="82">
        <v>-2.06</v>
      </c>
      <c r="P870" s="82">
        <v>7.3</v>
      </c>
      <c r="Q870" s="82"/>
      <c r="R870" s="82"/>
      <c r="S870" s="82"/>
      <c r="T870" s="82"/>
      <c r="U870" s="82"/>
      <c r="V870" s="82"/>
      <c r="W870" s="82"/>
      <c r="X870" s="82"/>
      <c r="Y870" s="82"/>
      <c r="Z870" s="82"/>
      <c r="AA870" s="82"/>
      <c r="AB870" s="82"/>
      <c r="AC870" s="82"/>
      <c r="AD870" s="82"/>
      <c r="AE870" s="82"/>
      <c r="AF870" s="82"/>
    </row>
    <row r="871" spans="1:32" x14ac:dyDescent="0.25">
      <c r="A871" s="51" t="str">
        <f t="shared" si="13"/>
        <v>Urée NitrogéneA3</v>
      </c>
      <c r="B871" s="84" t="s">
        <v>154</v>
      </c>
      <c r="C871" s="84" t="s">
        <v>21</v>
      </c>
      <c r="D871" s="84" t="s">
        <v>184</v>
      </c>
      <c r="E871" s="84" t="s">
        <v>189</v>
      </c>
      <c r="F871" s="82">
        <v>3</v>
      </c>
      <c r="G871" s="82">
        <v>24.39</v>
      </c>
      <c r="H871" s="82">
        <v>0.75</v>
      </c>
      <c r="I871" s="82">
        <v>3.08</v>
      </c>
      <c r="J871" s="82">
        <v>6.5</v>
      </c>
      <c r="K871" s="82">
        <v>86561</v>
      </c>
      <c r="L871" s="82">
        <v>157</v>
      </c>
      <c r="M871" s="82" t="s">
        <v>186</v>
      </c>
      <c r="N871" s="82" t="s">
        <v>186</v>
      </c>
      <c r="O871" s="82" t="s">
        <v>186</v>
      </c>
      <c r="P871" s="82">
        <v>7.3</v>
      </c>
      <c r="Q871" s="82"/>
      <c r="R871" s="82"/>
      <c r="S871" s="82"/>
      <c r="T871" s="82"/>
      <c r="U871" s="82"/>
      <c r="V871" s="82"/>
      <c r="W871" s="82"/>
      <c r="X871" s="82"/>
      <c r="Y871" s="82"/>
      <c r="Z871" s="82"/>
      <c r="AA871" s="82"/>
      <c r="AB871" s="82"/>
      <c r="AC871" s="82"/>
      <c r="AD871" s="82"/>
      <c r="AE871" s="82"/>
      <c r="AF871" s="82"/>
    </row>
    <row r="872" spans="1:32" x14ac:dyDescent="0.25">
      <c r="A872" s="51" t="str">
        <f t="shared" si="13"/>
        <v>Urée NitrogéneB13</v>
      </c>
      <c r="B872" s="84" t="s">
        <v>155</v>
      </c>
      <c r="C872" s="84" t="s">
        <v>21</v>
      </c>
      <c r="D872" s="84" t="s">
        <v>193</v>
      </c>
      <c r="E872" s="84" t="s">
        <v>189</v>
      </c>
      <c r="F872" s="82">
        <v>3</v>
      </c>
      <c r="G872" s="82">
        <v>23.6</v>
      </c>
      <c r="H872" s="82">
        <v>0.41</v>
      </c>
      <c r="I872" s="82">
        <v>1.75</v>
      </c>
      <c r="J872" s="82">
        <v>6.5</v>
      </c>
      <c r="K872" s="82">
        <v>55</v>
      </c>
      <c r="L872" s="82">
        <v>1</v>
      </c>
      <c r="M872" s="82">
        <v>-1.05</v>
      </c>
      <c r="N872" s="82">
        <v>0.56999999999999995</v>
      </c>
      <c r="O872" s="82">
        <v>-3.22</v>
      </c>
      <c r="P872" s="82">
        <v>7.3</v>
      </c>
      <c r="Q872" s="82"/>
      <c r="R872" s="82"/>
      <c r="S872" s="82"/>
      <c r="T872" s="82"/>
      <c r="U872" s="82"/>
      <c r="V872" s="82"/>
      <c r="W872" s="82"/>
      <c r="X872" s="82"/>
      <c r="Y872" s="82"/>
      <c r="Z872" s="82"/>
      <c r="AA872" s="82"/>
      <c r="AB872" s="82"/>
      <c r="AC872" s="82"/>
      <c r="AD872" s="82"/>
      <c r="AE872" s="82"/>
      <c r="AF872" s="82"/>
    </row>
    <row r="873" spans="1:32" x14ac:dyDescent="0.25">
      <c r="A873" s="51" t="str">
        <f t="shared" si="13"/>
        <v>Urée NitrogéneB23</v>
      </c>
      <c r="B873" s="84" t="s">
        <v>156</v>
      </c>
      <c r="C873" s="84" t="s">
        <v>21</v>
      </c>
      <c r="D873" s="84" t="s">
        <v>193</v>
      </c>
      <c r="E873" s="84" t="s">
        <v>189</v>
      </c>
      <c r="F873" s="82">
        <v>3</v>
      </c>
      <c r="G873" s="82">
        <v>23.63</v>
      </c>
      <c r="H873" s="82">
        <v>0.49</v>
      </c>
      <c r="I873" s="82">
        <v>2.06</v>
      </c>
      <c r="J873" s="82">
        <v>6.5</v>
      </c>
      <c r="K873" s="82">
        <v>48</v>
      </c>
      <c r="L873" s="82">
        <v>1</v>
      </c>
      <c r="M873" s="82">
        <v>-1</v>
      </c>
      <c r="N873" s="82">
        <v>0.67</v>
      </c>
      <c r="O873" s="82">
        <v>-3.08</v>
      </c>
      <c r="P873" s="82">
        <v>7.3</v>
      </c>
      <c r="Q873" s="82"/>
      <c r="R873" s="82"/>
      <c r="S873" s="82"/>
      <c r="T873" s="82"/>
      <c r="U873" s="82"/>
      <c r="V873" s="82"/>
      <c r="W873" s="82"/>
      <c r="X873" s="82"/>
      <c r="Y873" s="82"/>
      <c r="Z873" s="82"/>
      <c r="AA873" s="82"/>
      <c r="AB873" s="82"/>
      <c r="AC873" s="82"/>
      <c r="AD873" s="82"/>
      <c r="AE873" s="82"/>
      <c r="AF873" s="82"/>
    </row>
    <row r="874" spans="1:32" x14ac:dyDescent="0.25">
      <c r="A874" s="51" t="str">
        <f t="shared" si="13"/>
        <v>Urée NitrogéneB33</v>
      </c>
      <c r="B874" s="84" t="s">
        <v>157</v>
      </c>
      <c r="C874" s="84" t="s">
        <v>21</v>
      </c>
      <c r="D874" s="84" t="s">
        <v>193</v>
      </c>
      <c r="E874" s="84" t="s">
        <v>189</v>
      </c>
      <c r="F874" s="82">
        <v>3</v>
      </c>
      <c r="G874" s="82">
        <v>23.72</v>
      </c>
      <c r="H874" s="82">
        <v>0.56000000000000005</v>
      </c>
      <c r="I874" s="82">
        <v>2.36</v>
      </c>
      <c r="J874" s="82">
        <v>6.5</v>
      </c>
      <c r="K874" s="82">
        <v>58</v>
      </c>
      <c r="L874" s="82">
        <v>1</v>
      </c>
      <c r="M874" s="82">
        <v>-0.89</v>
      </c>
      <c r="N874" s="82">
        <v>0.77</v>
      </c>
      <c r="O874" s="82">
        <v>-2.73</v>
      </c>
      <c r="P874" s="82">
        <v>7.3</v>
      </c>
      <c r="Q874" s="82"/>
      <c r="R874" s="82"/>
      <c r="S874" s="82"/>
      <c r="T874" s="82"/>
      <c r="U874" s="82"/>
      <c r="V874" s="82"/>
      <c r="W874" s="82"/>
      <c r="X874" s="82"/>
      <c r="Y874" s="82"/>
      <c r="Z874" s="82"/>
      <c r="AA874" s="82"/>
      <c r="AB874" s="82"/>
      <c r="AC874" s="82"/>
      <c r="AD874" s="82"/>
      <c r="AE874" s="82"/>
      <c r="AF874" s="82"/>
    </row>
    <row r="875" spans="1:32" x14ac:dyDescent="0.25">
      <c r="A875" s="51" t="str">
        <f t="shared" si="13"/>
        <v>Urée NitrogéneB43</v>
      </c>
      <c r="B875" s="84" t="s">
        <v>158</v>
      </c>
      <c r="C875" s="84" t="s">
        <v>21</v>
      </c>
      <c r="D875" s="84" t="s">
        <v>193</v>
      </c>
      <c r="E875" s="84" t="s">
        <v>189</v>
      </c>
      <c r="F875" s="82">
        <v>3</v>
      </c>
      <c r="G875" s="82">
        <v>23.89</v>
      </c>
      <c r="H875" s="82">
        <v>0.55000000000000004</v>
      </c>
      <c r="I875" s="82">
        <v>2.31</v>
      </c>
      <c r="J875" s="82">
        <v>6.5</v>
      </c>
      <c r="K875" s="82">
        <v>51</v>
      </c>
      <c r="L875" s="82">
        <v>1</v>
      </c>
      <c r="M875" s="82">
        <v>-0.67</v>
      </c>
      <c r="N875" s="82">
        <v>0.75</v>
      </c>
      <c r="O875" s="82">
        <v>-2.0499999999999998</v>
      </c>
      <c r="P875" s="82">
        <v>7.3</v>
      </c>
      <c r="Q875" s="82"/>
      <c r="R875" s="82"/>
      <c r="S875" s="82"/>
      <c r="T875" s="82"/>
      <c r="U875" s="82"/>
      <c r="V875" s="82"/>
      <c r="W875" s="82"/>
      <c r="X875" s="82"/>
      <c r="Y875" s="82"/>
      <c r="Z875" s="82"/>
      <c r="AA875" s="82"/>
      <c r="AB875" s="82"/>
      <c r="AC875" s="82"/>
      <c r="AD875" s="82"/>
      <c r="AE875" s="82"/>
      <c r="AF875" s="82"/>
    </row>
    <row r="876" spans="1:32" x14ac:dyDescent="0.25">
      <c r="A876" s="51" t="str">
        <f t="shared" si="13"/>
        <v>Urée NitrogéneB53</v>
      </c>
      <c r="B876" s="84" t="s">
        <v>159</v>
      </c>
      <c r="C876" s="84" t="s">
        <v>21</v>
      </c>
      <c r="D876" s="84" t="s">
        <v>193</v>
      </c>
      <c r="E876" s="84" t="s">
        <v>189</v>
      </c>
      <c r="F876" s="82">
        <v>3</v>
      </c>
      <c r="G876" s="82">
        <v>23.93</v>
      </c>
      <c r="H876" s="82">
        <v>0.67</v>
      </c>
      <c r="I876" s="82">
        <v>2.81</v>
      </c>
      <c r="J876" s="82">
        <v>6.5</v>
      </c>
      <c r="K876" s="82">
        <v>54</v>
      </c>
      <c r="L876" s="82">
        <v>1</v>
      </c>
      <c r="M876" s="82">
        <v>-0.61</v>
      </c>
      <c r="N876" s="82">
        <v>0.91</v>
      </c>
      <c r="O876" s="82">
        <v>-1.87</v>
      </c>
      <c r="P876" s="82">
        <v>7.3</v>
      </c>
      <c r="Q876" s="82"/>
      <c r="R876" s="82"/>
      <c r="S876" s="82"/>
      <c r="T876" s="82"/>
      <c r="U876" s="82"/>
      <c r="V876" s="82"/>
      <c r="W876" s="82"/>
      <c r="X876" s="82"/>
      <c r="Y876" s="82"/>
      <c r="Z876" s="82"/>
      <c r="AA876" s="82"/>
      <c r="AB876" s="82"/>
      <c r="AC876" s="82"/>
      <c r="AD876" s="82"/>
      <c r="AE876" s="82"/>
      <c r="AF876" s="82"/>
    </row>
    <row r="877" spans="1:32" x14ac:dyDescent="0.25">
      <c r="A877" s="51" t="str">
        <f t="shared" si="13"/>
        <v>Urée NitrogéneB63</v>
      </c>
      <c r="B877" s="84" t="s">
        <v>160</v>
      </c>
      <c r="C877" s="84" t="s">
        <v>21</v>
      </c>
      <c r="D877" s="84" t="s">
        <v>193</v>
      </c>
      <c r="E877" s="84" t="s">
        <v>189</v>
      </c>
      <c r="F877" s="82">
        <v>3</v>
      </c>
      <c r="G877" s="82">
        <v>23.98</v>
      </c>
      <c r="H877" s="82">
        <v>0.68</v>
      </c>
      <c r="I877" s="82">
        <v>2.83</v>
      </c>
      <c r="J877" s="82">
        <v>6.5</v>
      </c>
      <c r="K877" s="82">
        <v>53</v>
      </c>
      <c r="L877" s="82">
        <v>1</v>
      </c>
      <c r="M877" s="82">
        <v>-0.54</v>
      </c>
      <c r="N877" s="82">
        <v>0.92</v>
      </c>
      <c r="O877" s="82">
        <v>-1.68</v>
      </c>
      <c r="P877" s="82">
        <v>7.3</v>
      </c>
      <c r="Q877" s="82"/>
      <c r="R877" s="82"/>
      <c r="S877" s="82"/>
      <c r="T877" s="82"/>
      <c r="U877" s="82"/>
      <c r="V877" s="82"/>
      <c r="W877" s="82"/>
      <c r="X877" s="82"/>
      <c r="Y877" s="82"/>
      <c r="Z877" s="82"/>
      <c r="AA877" s="82"/>
      <c r="AB877" s="82"/>
      <c r="AC877" s="82"/>
      <c r="AD877" s="82"/>
      <c r="AE877" s="82"/>
      <c r="AF877" s="82"/>
    </row>
    <row r="878" spans="1:32" x14ac:dyDescent="0.25">
      <c r="A878" s="51" t="str">
        <f t="shared" si="13"/>
        <v>Urée NitrogéneB73</v>
      </c>
      <c r="B878" s="84" t="s">
        <v>161</v>
      </c>
      <c r="C878" s="84" t="s">
        <v>21</v>
      </c>
      <c r="D878" s="84" t="s">
        <v>193</v>
      </c>
      <c r="E878" s="84" t="s">
        <v>189</v>
      </c>
      <c r="F878" s="82">
        <v>3</v>
      </c>
      <c r="G878" s="82">
        <v>23.95</v>
      </c>
      <c r="H878" s="82">
        <v>0.54</v>
      </c>
      <c r="I878" s="82">
        <v>2.2400000000000002</v>
      </c>
      <c r="J878" s="82">
        <v>6.5</v>
      </c>
      <c r="K878" s="82">
        <v>51</v>
      </c>
      <c r="L878" s="82">
        <v>1</v>
      </c>
      <c r="M878" s="82">
        <v>-0.57999999999999996</v>
      </c>
      <c r="N878" s="82">
        <v>0.73</v>
      </c>
      <c r="O878" s="82">
        <v>-1.79</v>
      </c>
      <c r="P878" s="82">
        <v>7.3</v>
      </c>
      <c r="Q878" s="82"/>
      <c r="R878" s="82"/>
      <c r="S878" s="82"/>
      <c r="T878" s="82"/>
      <c r="U878" s="82"/>
      <c r="V878" s="82"/>
      <c r="W878" s="82"/>
      <c r="X878" s="82"/>
      <c r="Y878" s="82"/>
      <c r="Z878" s="82"/>
      <c r="AA878" s="82"/>
      <c r="AB878" s="82"/>
      <c r="AC878" s="82"/>
      <c r="AD878" s="82"/>
      <c r="AE878" s="82"/>
      <c r="AF878" s="82"/>
    </row>
    <row r="879" spans="1:32" x14ac:dyDescent="0.25">
      <c r="A879" s="51" t="str">
        <f t="shared" si="13"/>
        <v>Urée NitrogéneB83</v>
      </c>
      <c r="B879" s="84" t="s">
        <v>162</v>
      </c>
      <c r="C879" s="84" t="s">
        <v>21</v>
      </c>
      <c r="D879" s="84" t="s">
        <v>193</v>
      </c>
      <c r="E879" s="84" t="s">
        <v>189</v>
      </c>
      <c r="F879" s="82">
        <v>3</v>
      </c>
      <c r="G879" s="82">
        <v>23.95</v>
      </c>
      <c r="H879" s="82">
        <v>0.55000000000000004</v>
      </c>
      <c r="I879" s="82">
        <v>2.2999999999999998</v>
      </c>
      <c r="J879" s="82">
        <v>6.5</v>
      </c>
      <c r="K879" s="82">
        <v>58</v>
      </c>
      <c r="L879" s="82">
        <v>1</v>
      </c>
      <c r="M879" s="82">
        <v>-0.57999999999999996</v>
      </c>
      <c r="N879" s="82">
        <v>0.75</v>
      </c>
      <c r="O879" s="82">
        <v>-1.79</v>
      </c>
      <c r="P879" s="82">
        <v>7.3</v>
      </c>
      <c r="Q879" s="82"/>
      <c r="R879" s="82"/>
      <c r="S879" s="82"/>
      <c r="T879" s="82"/>
      <c r="U879" s="82"/>
      <c r="V879" s="82"/>
      <c r="W879" s="82"/>
      <c r="X879" s="82"/>
      <c r="Y879" s="82"/>
      <c r="Z879" s="82"/>
      <c r="AA879" s="82"/>
      <c r="AB879" s="82"/>
      <c r="AC879" s="82"/>
      <c r="AD879" s="82"/>
      <c r="AE879" s="82"/>
      <c r="AF879" s="82"/>
    </row>
    <row r="880" spans="1:32" x14ac:dyDescent="0.25">
      <c r="A880" s="51" t="str">
        <f t="shared" si="13"/>
        <v>Urée NitrogéneB93</v>
      </c>
      <c r="B880" s="84" t="s">
        <v>163</v>
      </c>
      <c r="C880" s="84" t="s">
        <v>21</v>
      </c>
      <c r="D880" s="84" t="s">
        <v>193</v>
      </c>
      <c r="E880" s="84" t="s">
        <v>189</v>
      </c>
      <c r="F880" s="82">
        <v>3</v>
      </c>
      <c r="G880" s="82">
        <v>23.82</v>
      </c>
      <c r="H880" s="82">
        <v>0.56000000000000005</v>
      </c>
      <c r="I880" s="82">
        <v>2.35</v>
      </c>
      <c r="J880" s="82">
        <v>6.5</v>
      </c>
      <c r="K880" s="82">
        <v>58</v>
      </c>
      <c r="L880" s="82">
        <v>1</v>
      </c>
      <c r="M880" s="82">
        <v>-0.76</v>
      </c>
      <c r="N880" s="82">
        <v>0.76</v>
      </c>
      <c r="O880" s="82">
        <v>-2.33</v>
      </c>
      <c r="P880" s="82">
        <v>7.3</v>
      </c>
      <c r="Q880" s="82"/>
      <c r="R880" s="82"/>
      <c r="S880" s="82"/>
      <c r="T880" s="82"/>
      <c r="U880" s="82"/>
      <c r="V880" s="82"/>
      <c r="W880" s="82"/>
      <c r="X880" s="82"/>
      <c r="Y880" s="82"/>
      <c r="Z880" s="82"/>
      <c r="AA880" s="82"/>
      <c r="AB880" s="82"/>
      <c r="AC880" s="82"/>
      <c r="AD880" s="82"/>
      <c r="AE880" s="82"/>
      <c r="AF880" s="82"/>
    </row>
    <row r="881" spans="1:32" x14ac:dyDescent="0.25">
      <c r="A881" s="51" t="str">
        <f t="shared" si="13"/>
        <v>Urée NitrogéneB103</v>
      </c>
      <c r="B881" s="84" t="s">
        <v>164</v>
      </c>
      <c r="C881" s="84" t="s">
        <v>21</v>
      </c>
      <c r="D881" s="84" t="s">
        <v>193</v>
      </c>
      <c r="E881" s="84" t="s">
        <v>189</v>
      </c>
      <c r="F881" s="82">
        <v>3</v>
      </c>
      <c r="G881" s="82">
        <v>24.11</v>
      </c>
      <c r="H881" s="82">
        <v>0.41</v>
      </c>
      <c r="I881" s="82">
        <v>1.71</v>
      </c>
      <c r="J881" s="82">
        <v>6.5</v>
      </c>
      <c r="K881" s="82">
        <v>63</v>
      </c>
      <c r="L881" s="82">
        <v>1</v>
      </c>
      <c r="M881" s="82">
        <v>-0.37</v>
      </c>
      <c r="N881" s="82">
        <v>0.55000000000000004</v>
      </c>
      <c r="O881" s="82">
        <v>-1.1499999999999999</v>
      </c>
      <c r="P881" s="82">
        <v>7.3</v>
      </c>
      <c r="Q881" s="82"/>
      <c r="R881" s="82"/>
      <c r="S881" s="82"/>
      <c r="T881" s="82"/>
      <c r="U881" s="82"/>
      <c r="V881" s="82"/>
      <c r="W881" s="82"/>
      <c r="X881" s="82"/>
      <c r="Y881" s="82"/>
      <c r="Z881" s="82"/>
      <c r="AA881" s="82"/>
      <c r="AB881" s="82"/>
      <c r="AC881" s="82"/>
      <c r="AD881" s="82"/>
      <c r="AE881" s="82"/>
      <c r="AF881" s="82"/>
    </row>
    <row r="882" spans="1:32" x14ac:dyDescent="0.25">
      <c r="A882" s="51" t="str">
        <f t="shared" si="13"/>
        <v>Urée NitrogéneB113</v>
      </c>
      <c r="B882" s="84" t="s">
        <v>165</v>
      </c>
      <c r="C882" s="84" t="s">
        <v>21</v>
      </c>
      <c r="D882" s="84" t="s">
        <v>193</v>
      </c>
      <c r="E882" s="84" t="s">
        <v>189</v>
      </c>
      <c r="F882" s="82">
        <v>3</v>
      </c>
      <c r="G882" s="82">
        <v>24.07</v>
      </c>
      <c r="H882" s="82">
        <v>0.53</v>
      </c>
      <c r="I882" s="82">
        <v>2.2000000000000002</v>
      </c>
      <c r="J882" s="82">
        <v>6.5</v>
      </c>
      <c r="K882" s="82">
        <v>57</v>
      </c>
      <c r="L882" s="82">
        <v>1</v>
      </c>
      <c r="M882" s="82">
        <v>-0.41</v>
      </c>
      <c r="N882" s="82">
        <v>0.71</v>
      </c>
      <c r="O882" s="82">
        <v>-1.28</v>
      </c>
      <c r="P882" s="82">
        <v>7.3</v>
      </c>
      <c r="Q882" s="82"/>
      <c r="R882" s="82"/>
      <c r="S882" s="82"/>
      <c r="T882" s="82"/>
      <c r="U882" s="82"/>
      <c r="V882" s="82"/>
      <c r="W882" s="82"/>
      <c r="X882" s="82"/>
      <c r="Y882" s="82"/>
      <c r="Z882" s="82"/>
      <c r="AA882" s="82"/>
      <c r="AB882" s="82"/>
      <c r="AC882" s="82"/>
      <c r="AD882" s="82"/>
      <c r="AE882" s="82"/>
      <c r="AF882" s="82"/>
    </row>
    <row r="883" spans="1:32" x14ac:dyDescent="0.25">
      <c r="A883" s="51" t="str">
        <f t="shared" si="13"/>
        <v>Urée NitrogéneB123</v>
      </c>
      <c r="B883" s="84" t="s">
        <v>166</v>
      </c>
      <c r="C883" s="84" t="s">
        <v>21</v>
      </c>
      <c r="D883" s="84" t="s">
        <v>193</v>
      </c>
      <c r="E883" s="84" t="s">
        <v>189</v>
      </c>
      <c r="F883" s="82">
        <v>3</v>
      </c>
      <c r="G883" s="82">
        <v>23.91</v>
      </c>
      <c r="H883" s="82">
        <v>0.5</v>
      </c>
      <c r="I883" s="82">
        <v>2.11</v>
      </c>
      <c r="J883" s="82">
        <v>6.5</v>
      </c>
      <c r="K883" s="82">
        <v>62</v>
      </c>
      <c r="L883" s="82">
        <v>1</v>
      </c>
      <c r="M883" s="82">
        <v>-0.63</v>
      </c>
      <c r="N883" s="82">
        <v>0.68</v>
      </c>
      <c r="O883" s="82">
        <v>-1.94</v>
      </c>
      <c r="P883" s="82">
        <v>7.3</v>
      </c>
      <c r="Q883" s="82"/>
      <c r="R883" s="82"/>
      <c r="S883" s="82"/>
      <c r="T883" s="82"/>
      <c r="U883" s="82"/>
      <c r="V883" s="82"/>
      <c r="W883" s="82"/>
      <c r="X883" s="82"/>
      <c r="Y883" s="82"/>
      <c r="Z883" s="82"/>
      <c r="AA883" s="82"/>
      <c r="AB883" s="82"/>
      <c r="AC883" s="82"/>
      <c r="AD883" s="82"/>
      <c r="AE883" s="82"/>
      <c r="AF883" s="82"/>
    </row>
    <row r="884" spans="1:32" x14ac:dyDescent="0.25">
      <c r="A884" s="51" t="str">
        <f t="shared" si="13"/>
        <v>Urée NitrogéneB133</v>
      </c>
      <c r="B884" s="84" t="s">
        <v>167</v>
      </c>
      <c r="C884" s="84" t="s">
        <v>21</v>
      </c>
      <c r="D884" s="84" t="s">
        <v>193</v>
      </c>
      <c r="E884" s="84" t="s">
        <v>189</v>
      </c>
      <c r="F884" s="82">
        <v>3</v>
      </c>
      <c r="G884" s="82">
        <v>23.88</v>
      </c>
      <c r="H884" s="82">
        <v>0.56000000000000005</v>
      </c>
      <c r="I884" s="82">
        <v>2.34</v>
      </c>
      <c r="J884" s="82">
        <v>6.5</v>
      </c>
      <c r="K884" s="82">
        <v>668</v>
      </c>
      <c r="L884" s="82">
        <v>1</v>
      </c>
      <c r="M884" s="82">
        <v>-0.67</v>
      </c>
      <c r="N884" s="82">
        <v>0.76</v>
      </c>
      <c r="O884" s="82">
        <v>-2.06</v>
      </c>
      <c r="P884" s="82">
        <v>7.3</v>
      </c>
      <c r="Q884" s="82"/>
      <c r="R884" s="82"/>
      <c r="S884" s="82"/>
      <c r="T884" s="82"/>
      <c r="U884" s="82"/>
      <c r="V884" s="82"/>
      <c r="W884" s="82"/>
      <c r="X884" s="82"/>
      <c r="Y884" s="82"/>
      <c r="Z884" s="82"/>
      <c r="AA884" s="82"/>
      <c r="AB884" s="82"/>
      <c r="AC884" s="82"/>
      <c r="AD884" s="82"/>
      <c r="AE884" s="82"/>
      <c r="AF884" s="82"/>
    </row>
    <row r="885" spans="1:32" x14ac:dyDescent="0.25">
      <c r="A885" s="51" t="str">
        <f t="shared" si="13"/>
        <v>AlbuminA1</v>
      </c>
      <c r="B885" s="84" t="s">
        <v>154</v>
      </c>
      <c r="C885" s="84" t="s">
        <v>22</v>
      </c>
      <c r="D885" s="84" t="s">
        <v>184</v>
      </c>
      <c r="E885" s="84" t="s">
        <v>191</v>
      </c>
      <c r="F885" s="82">
        <v>1</v>
      </c>
      <c r="G885" s="82">
        <v>24.51</v>
      </c>
      <c r="H885" s="82">
        <v>0.71</v>
      </c>
      <c r="I885" s="82">
        <v>2.89</v>
      </c>
      <c r="J885" s="82">
        <v>6</v>
      </c>
      <c r="K885" s="82">
        <v>91541</v>
      </c>
      <c r="L885" s="82">
        <v>184</v>
      </c>
      <c r="M885" s="82" t="s">
        <v>186</v>
      </c>
      <c r="N885" s="82" t="s">
        <v>186</v>
      </c>
      <c r="O885" s="82" t="s">
        <v>186</v>
      </c>
      <c r="P885" s="82">
        <v>5.3</v>
      </c>
      <c r="Q885" s="82"/>
      <c r="R885" s="82"/>
      <c r="S885" s="82"/>
      <c r="T885" s="82"/>
      <c r="U885" s="82"/>
      <c r="V885" s="82"/>
      <c r="W885" s="82"/>
      <c r="X885" s="82"/>
      <c r="Y885" s="82"/>
      <c r="Z885" s="82"/>
      <c r="AA885" s="82"/>
      <c r="AB885" s="82"/>
      <c r="AC885" s="82"/>
      <c r="AD885" s="82"/>
      <c r="AE885" s="82"/>
      <c r="AF885" s="82"/>
    </row>
    <row r="886" spans="1:32" x14ac:dyDescent="0.25">
      <c r="A886" s="51" t="str">
        <f t="shared" si="13"/>
        <v>AlbuminB11</v>
      </c>
      <c r="B886" s="84" t="s">
        <v>155</v>
      </c>
      <c r="C886" s="84" t="s">
        <v>22</v>
      </c>
      <c r="D886" s="84" t="s">
        <v>193</v>
      </c>
      <c r="E886" s="84" t="s">
        <v>191</v>
      </c>
      <c r="F886" s="82">
        <v>1</v>
      </c>
      <c r="G886" s="82">
        <v>23.73</v>
      </c>
      <c r="H886" s="82">
        <v>0.31</v>
      </c>
      <c r="I886" s="82">
        <v>1.32</v>
      </c>
      <c r="J886" s="82">
        <v>6</v>
      </c>
      <c r="K886" s="82">
        <v>56</v>
      </c>
      <c r="L886" s="82">
        <v>1</v>
      </c>
      <c r="M886" s="82">
        <v>-1.1000000000000001</v>
      </c>
      <c r="N886" s="82">
        <v>0.46</v>
      </c>
      <c r="O886" s="82">
        <v>-3.16</v>
      </c>
      <c r="P886" s="82">
        <v>5.3</v>
      </c>
      <c r="Q886" s="82"/>
      <c r="R886" s="82"/>
      <c r="S886" s="82"/>
      <c r="T886" s="82"/>
      <c r="U886" s="82"/>
      <c r="V886" s="82"/>
      <c r="W886" s="82"/>
      <c r="X886" s="82"/>
      <c r="Y886" s="82"/>
      <c r="Z886" s="82"/>
      <c r="AA886" s="82"/>
      <c r="AB886" s="82"/>
      <c r="AC886" s="82"/>
      <c r="AD886" s="82"/>
      <c r="AE886" s="82"/>
      <c r="AF886" s="82"/>
    </row>
    <row r="887" spans="1:32" x14ac:dyDescent="0.25">
      <c r="A887" s="51" t="str">
        <f t="shared" si="13"/>
        <v>AlbuminB21</v>
      </c>
      <c r="B887" s="84" t="s">
        <v>156</v>
      </c>
      <c r="C887" s="84" t="s">
        <v>22</v>
      </c>
      <c r="D887" s="84" t="s">
        <v>193</v>
      </c>
      <c r="E887" s="84" t="s">
        <v>191</v>
      </c>
      <c r="F887" s="82">
        <v>1</v>
      </c>
      <c r="G887" s="82">
        <v>23.6</v>
      </c>
      <c r="H887" s="82">
        <v>0.27</v>
      </c>
      <c r="I887" s="82">
        <v>1.1299999999999999</v>
      </c>
      <c r="J887" s="82">
        <v>6</v>
      </c>
      <c r="K887" s="82">
        <v>57</v>
      </c>
      <c r="L887" s="82">
        <v>1</v>
      </c>
      <c r="M887" s="82">
        <v>-1.28</v>
      </c>
      <c r="N887" s="82">
        <v>0.39</v>
      </c>
      <c r="O887" s="82">
        <v>-3.71</v>
      </c>
      <c r="P887" s="82">
        <v>5.3</v>
      </c>
      <c r="Q887" s="82"/>
      <c r="R887" s="82"/>
      <c r="S887" s="82"/>
      <c r="T887" s="82"/>
      <c r="U887" s="82"/>
      <c r="V887" s="82"/>
      <c r="W887" s="82"/>
      <c r="X887" s="82"/>
      <c r="Y887" s="82"/>
      <c r="Z887" s="82"/>
      <c r="AA887" s="82"/>
      <c r="AB887" s="82"/>
      <c r="AC887" s="82"/>
      <c r="AD887" s="82"/>
      <c r="AE887" s="82"/>
      <c r="AF887" s="82"/>
    </row>
    <row r="888" spans="1:32" x14ac:dyDescent="0.25">
      <c r="A888" s="51" t="str">
        <f t="shared" si="13"/>
        <v>AlbuminB31</v>
      </c>
      <c r="B888" s="84" t="s">
        <v>157</v>
      </c>
      <c r="C888" s="84" t="s">
        <v>22</v>
      </c>
      <c r="D888" s="84" t="s">
        <v>193</v>
      </c>
      <c r="E888" s="84" t="s">
        <v>191</v>
      </c>
      <c r="F888" s="82">
        <v>1</v>
      </c>
      <c r="G888" s="82">
        <v>24</v>
      </c>
      <c r="H888" s="82">
        <v>0.24</v>
      </c>
      <c r="I888" s="82">
        <v>1</v>
      </c>
      <c r="J888" s="82">
        <v>6</v>
      </c>
      <c r="K888" s="82">
        <v>62</v>
      </c>
      <c r="L888" s="82">
        <v>1</v>
      </c>
      <c r="M888" s="82">
        <v>-0.72</v>
      </c>
      <c r="N888" s="82">
        <v>0.34</v>
      </c>
      <c r="O888" s="82">
        <v>-2.08</v>
      </c>
      <c r="P888" s="82">
        <v>5.3</v>
      </c>
      <c r="Q888" s="82"/>
      <c r="R888" s="82"/>
      <c r="S888" s="82"/>
      <c r="T888" s="82"/>
      <c r="U888" s="82"/>
      <c r="V888" s="82"/>
      <c r="W888" s="82"/>
      <c r="X888" s="82"/>
      <c r="Y888" s="82"/>
      <c r="Z888" s="82"/>
      <c r="AA888" s="82"/>
      <c r="AB888" s="82"/>
      <c r="AC888" s="82"/>
      <c r="AD888" s="82"/>
      <c r="AE888" s="82"/>
      <c r="AF888" s="82"/>
    </row>
    <row r="889" spans="1:32" x14ac:dyDescent="0.25">
      <c r="A889" s="51" t="str">
        <f t="shared" si="13"/>
        <v>AlbuminB41</v>
      </c>
      <c r="B889" s="84" t="s">
        <v>158</v>
      </c>
      <c r="C889" s="84" t="s">
        <v>22</v>
      </c>
      <c r="D889" s="84" t="s">
        <v>193</v>
      </c>
      <c r="E889" s="84" t="s">
        <v>191</v>
      </c>
      <c r="F889" s="82">
        <v>1</v>
      </c>
      <c r="G889" s="82">
        <v>23.82</v>
      </c>
      <c r="H889" s="82">
        <v>0.23</v>
      </c>
      <c r="I889" s="82">
        <v>0.95</v>
      </c>
      <c r="J889" s="82">
        <v>6</v>
      </c>
      <c r="K889" s="82">
        <v>53</v>
      </c>
      <c r="L889" s="82">
        <v>1</v>
      </c>
      <c r="M889" s="82">
        <v>-0.97</v>
      </c>
      <c r="N889" s="82">
        <v>0.33</v>
      </c>
      <c r="O889" s="82">
        <v>-2.8</v>
      </c>
      <c r="P889" s="82">
        <v>5.3</v>
      </c>
      <c r="Q889" s="82"/>
      <c r="R889" s="82"/>
      <c r="S889" s="82"/>
      <c r="T889" s="82"/>
      <c r="U889" s="82"/>
      <c r="V889" s="82"/>
      <c r="W889" s="82"/>
      <c r="X889" s="82"/>
      <c r="Y889" s="82"/>
      <c r="Z889" s="82"/>
      <c r="AA889" s="82"/>
      <c r="AB889" s="82"/>
      <c r="AC889" s="82"/>
      <c r="AD889" s="82"/>
      <c r="AE889" s="82"/>
      <c r="AF889" s="82"/>
    </row>
    <row r="890" spans="1:32" x14ac:dyDescent="0.25">
      <c r="A890" s="51" t="str">
        <f t="shared" si="13"/>
        <v>AlbuminB51</v>
      </c>
      <c r="B890" s="84" t="s">
        <v>159</v>
      </c>
      <c r="C890" s="84" t="s">
        <v>22</v>
      </c>
      <c r="D890" s="84" t="s">
        <v>193</v>
      </c>
      <c r="E890" s="84" t="s">
        <v>191</v>
      </c>
      <c r="F890" s="82">
        <v>1</v>
      </c>
      <c r="G890" s="82">
        <v>23.85</v>
      </c>
      <c r="H890" s="82">
        <v>0.3</v>
      </c>
      <c r="I890" s="82">
        <v>1.25</v>
      </c>
      <c r="J890" s="82">
        <v>6</v>
      </c>
      <c r="K890" s="82">
        <v>53</v>
      </c>
      <c r="L890" s="82">
        <v>1</v>
      </c>
      <c r="M890" s="82">
        <v>-0.93</v>
      </c>
      <c r="N890" s="82">
        <v>0.43</v>
      </c>
      <c r="O890" s="82">
        <v>-2.69</v>
      </c>
      <c r="P890" s="82">
        <v>5.3</v>
      </c>
      <c r="Q890" s="82"/>
      <c r="R890" s="82"/>
      <c r="S890" s="82"/>
      <c r="T890" s="82"/>
      <c r="U890" s="82"/>
      <c r="V890" s="82"/>
      <c r="W890" s="82"/>
      <c r="X890" s="82"/>
      <c r="Y890" s="82"/>
      <c r="Z890" s="82"/>
      <c r="AA890" s="82"/>
      <c r="AB890" s="82"/>
      <c r="AC890" s="82"/>
      <c r="AD890" s="82"/>
      <c r="AE890" s="82"/>
      <c r="AF890" s="82"/>
    </row>
    <row r="891" spans="1:32" x14ac:dyDescent="0.25">
      <c r="A891" s="51" t="str">
        <f t="shared" si="13"/>
        <v>AlbuminB61</v>
      </c>
      <c r="B891" s="84" t="s">
        <v>160</v>
      </c>
      <c r="C891" s="84" t="s">
        <v>22</v>
      </c>
      <c r="D891" s="84" t="s">
        <v>193</v>
      </c>
      <c r="E891" s="84" t="s">
        <v>191</v>
      </c>
      <c r="F891" s="82">
        <v>1</v>
      </c>
      <c r="G891" s="82">
        <v>23.88</v>
      </c>
      <c r="H891" s="82">
        <v>0.28999999999999998</v>
      </c>
      <c r="I891" s="82">
        <v>1.21</v>
      </c>
      <c r="J891" s="82">
        <v>6</v>
      </c>
      <c r="K891" s="82">
        <v>58</v>
      </c>
      <c r="L891" s="82">
        <v>1</v>
      </c>
      <c r="M891" s="82">
        <v>-0.89</v>
      </c>
      <c r="N891" s="82">
        <v>0.42</v>
      </c>
      <c r="O891" s="82">
        <v>-2.56</v>
      </c>
      <c r="P891" s="82">
        <v>5.3</v>
      </c>
      <c r="Q891" s="82"/>
      <c r="R891" s="82"/>
      <c r="S891" s="82"/>
      <c r="T891" s="82"/>
      <c r="U891" s="82"/>
      <c r="V891" s="82"/>
      <c r="W891" s="82"/>
      <c r="X891" s="82"/>
      <c r="Y891" s="82"/>
      <c r="Z891" s="82"/>
      <c r="AA891" s="82"/>
      <c r="AB891" s="82"/>
      <c r="AC891" s="82"/>
      <c r="AD891" s="82"/>
      <c r="AE891" s="82"/>
      <c r="AF891" s="82"/>
    </row>
    <row r="892" spans="1:32" x14ac:dyDescent="0.25">
      <c r="A892" s="51" t="str">
        <f t="shared" si="13"/>
        <v>AlbuminB71</v>
      </c>
      <c r="B892" s="84" t="s">
        <v>161</v>
      </c>
      <c r="C892" s="84" t="s">
        <v>22</v>
      </c>
      <c r="D892" s="84" t="s">
        <v>193</v>
      </c>
      <c r="E892" s="84" t="s">
        <v>191</v>
      </c>
      <c r="F892" s="82">
        <v>1</v>
      </c>
      <c r="G892" s="82">
        <v>23.88</v>
      </c>
      <c r="H892" s="82">
        <v>0.38</v>
      </c>
      <c r="I892" s="82">
        <v>1.6</v>
      </c>
      <c r="J892" s="82">
        <v>6</v>
      </c>
      <c r="K892" s="82">
        <v>55</v>
      </c>
      <c r="L892" s="82">
        <v>1</v>
      </c>
      <c r="M892" s="82">
        <v>-0.88</v>
      </c>
      <c r="N892" s="82">
        <v>0.55000000000000004</v>
      </c>
      <c r="O892" s="82">
        <v>-2.5499999999999998</v>
      </c>
      <c r="P892" s="82">
        <v>5.3</v>
      </c>
      <c r="Q892" s="82"/>
      <c r="R892" s="82"/>
      <c r="S892" s="82"/>
      <c r="T892" s="82"/>
      <c r="U892" s="82"/>
      <c r="V892" s="82"/>
      <c r="W892" s="82"/>
      <c r="X892" s="82"/>
      <c r="Y892" s="82"/>
      <c r="Z892" s="82"/>
      <c r="AA892" s="82"/>
      <c r="AB892" s="82"/>
      <c r="AC892" s="82"/>
      <c r="AD892" s="82"/>
      <c r="AE892" s="82"/>
      <c r="AF892" s="82"/>
    </row>
    <row r="893" spans="1:32" x14ac:dyDescent="0.25">
      <c r="A893" s="51" t="str">
        <f t="shared" si="13"/>
        <v>AlbuminB81</v>
      </c>
      <c r="B893" s="84" t="s">
        <v>162</v>
      </c>
      <c r="C893" s="84" t="s">
        <v>22</v>
      </c>
      <c r="D893" s="84" t="s">
        <v>193</v>
      </c>
      <c r="E893" s="84" t="s">
        <v>191</v>
      </c>
      <c r="F893" s="82">
        <v>1</v>
      </c>
      <c r="G893" s="82">
        <v>24.01</v>
      </c>
      <c r="H893" s="82">
        <v>0.28999999999999998</v>
      </c>
      <c r="I893" s="82">
        <v>1.22</v>
      </c>
      <c r="J893" s="82">
        <v>6</v>
      </c>
      <c r="K893" s="82">
        <v>69</v>
      </c>
      <c r="L893" s="82">
        <v>1</v>
      </c>
      <c r="M893" s="82">
        <v>-0.7</v>
      </c>
      <c r="N893" s="82">
        <v>0.42</v>
      </c>
      <c r="O893" s="82">
        <v>-2.02</v>
      </c>
      <c r="P893" s="82">
        <v>5.3</v>
      </c>
      <c r="Q893" s="82"/>
      <c r="R893" s="82"/>
      <c r="S893" s="82"/>
      <c r="T893" s="82"/>
      <c r="U893" s="82"/>
      <c r="V893" s="82"/>
      <c r="W893" s="82"/>
      <c r="X893" s="82"/>
      <c r="Y893" s="82"/>
      <c r="Z893" s="82"/>
      <c r="AA893" s="82"/>
      <c r="AB893" s="82"/>
      <c r="AC893" s="82"/>
      <c r="AD893" s="82"/>
      <c r="AE893" s="82"/>
      <c r="AF893" s="82"/>
    </row>
    <row r="894" spans="1:32" x14ac:dyDescent="0.25">
      <c r="A894" s="51" t="str">
        <f t="shared" si="13"/>
        <v>AlbuminB91</v>
      </c>
      <c r="B894" s="84" t="s">
        <v>163</v>
      </c>
      <c r="C894" s="84" t="s">
        <v>22</v>
      </c>
      <c r="D894" s="84" t="s">
        <v>193</v>
      </c>
      <c r="E894" s="84" t="s">
        <v>191</v>
      </c>
      <c r="F894" s="82">
        <v>1</v>
      </c>
      <c r="G894" s="82">
        <v>24.26</v>
      </c>
      <c r="H894" s="82">
        <v>0.28999999999999998</v>
      </c>
      <c r="I894" s="82">
        <v>1.2</v>
      </c>
      <c r="J894" s="82">
        <v>6</v>
      </c>
      <c r="K894" s="82">
        <v>62</v>
      </c>
      <c r="L894" s="82">
        <v>1</v>
      </c>
      <c r="M894" s="82">
        <v>-0.35</v>
      </c>
      <c r="N894" s="82">
        <v>0.41</v>
      </c>
      <c r="O894" s="82">
        <v>-1.01</v>
      </c>
      <c r="P894" s="82">
        <v>5.3</v>
      </c>
      <c r="Q894" s="82"/>
      <c r="R894" s="82"/>
      <c r="S894" s="82"/>
      <c r="T894" s="82"/>
      <c r="U894" s="82"/>
      <c r="V894" s="82"/>
      <c r="W894" s="82"/>
      <c r="X894" s="82"/>
      <c r="Y894" s="82"/>
      <c r="Z894" s="82"/>
      <c r="AA894" s="82"/>
      <c r="AB894" s="82"/>
      <c r="AC894" s="82"/>
      <c r="AD894" s="82"/>
      <c r="AE894" s="82"/>
      <c r="AF894" s="82"/>
    </row>
    <row r="895" spans="1:32" x14ac:dyDescent="0.25">
      <c r="A895" s="51" t="str">
        <f t="shared" si="13"/>
        <v>AlbuminB101</v>
      </c>
      <c r="B895" s="84" t="s">
        <v>164</v>
      </c>
      <c r="C895" s="84" t="s">
        <v>22</v>
      </c>
      <c r="D895" s="84" t="s">
        <v>193</v>
      </c>
      <c r="E895" s="84" t="s">
        <v>191</v>
      </c>
      <c r="F895" s="82">
        <v>1</v>
      </c>
      <c r="G895" s="82">
        <v>24.42</v>
      </c>
      <c r="H895" s="82">
        <v>0.35</v>
      </c>
      <c r="I895" s="82">
        <v>1.41</v>
      </c>
      <c r="J895" s="82">
        <v>6</v>
      </c>
      <c r="K895" s="82">
        <v>73</v>
      </c>
      <c r="L895" s="82">
        <v>1</v>
      </c>
      <c r="M895" s="82">
        <v>-0.13</v>
      </c>
      <c r="N895" s="82">
        <v>0.49</v>
      </c>
      <c r="O895" s="82">
        <v>-0.36</v>
      </c>
      <c r="P895" s="82">
        <v>5.3</v>
      </c>
      <c r="Q895" s="82"/>
      <c r="R895" s="82"/>
      <c r="S895" s="82"/>
      <c r="T895" s="82"/>
      <c r="U895" s="82"/>
      <c r="V895" s="82"/>
      <c r="W895" s="82"/>
      <c r="X895" s="82"/>
      <c r="Y895" s="82"/>
      <c r="Z895" s="82"/>
      <c r="AA895" s="82"/>
      <c r="AB895" s="82"/>
      <c r="AC895" s="82"/>
      <c r="AD895" s="82"/>
      <c r="AE895" s="82"/>
      <c r="AF895" s="82"/>
    </row>
    <row r="896" spans="1:32" x14ac:dyDescent="0.25">
      <c r="A896" s="51" t="str">
        <f t="shared" si="13"/>
        <v>AlbuminB111</v>
      </c>
      <c r="B896" s="84" t="s">
        <v>165</v>
      </c>
      <c r="C896" s="84" t="s">
        <v>22</v>
      </c>
      <c r="D896" s="84" t="s">
        <v>193</v>
      </c>
      <c r="E896" s="84" t="s">
        <v>191</v>
      </c>
      <c r="F896" s="82">
        <v>1</v>
      </c>
      <c r="G896" s="82">
        <v>23.78</v>
      </c>
      <c r="H896" s="82">
        <v>0.25</v>
      </c>
      <c r="I896" s="82">
        <v>1.03</v>
      </c>
      <c r="J896" s="82">
        <v>6</v>
      </c>
      <c r="K896" s="82">
        <v>59</v>
      </c>
      <c r="L896" s="82">
        <v>1</v>
      </c>
      <c r="M896" s="82">
        <v>-1.03</v>
      </c>
      <c r="N896" s="82">
        <v>0.36</v>
      </c>
      <c r="O896" s="82">
        <v>-2.98</v>
      </c>
      <c r="P896" s="82">
        <v>5.3</v>
      </c>
      <c r="Q896" s="82"/>
      <c r="R896" s="82"/>
      <c r="S896" s="82"/>
      <c r="T896" s="82"/>
      <c r="U896" s="82"/>
      <c r="V896" s="82"/>
      <c r="W896" s="82"/>
      <c r="X896" s="82"/>
      <c r="Y896" s="82"/>
      <c r="Z896" s="82"/>
      <c r="AA896" s="82"/>
      <c r="AB896" s="82"/>
      <c r="AC896" s="82"/>
      <c r="AD896" s="82"/>
      <c r="AE896" s="82"/>
      <c r="AF896" s="82"/>
    </row>
    <row r="897" spans="1:32" x14ac:dyDescent="0.25">
      <c r="A897" s="51" t="str">
        <f t="shared" si="13"/>
        <v>AlbuminB121</v>
      </c>
      <c r="B897" s="84" t="s">
        <v>166</v>
      </c>
      <c r="C897" s="84" t="s">
        <v>22</v>
      </c>
      <c r="D897" s="84" t="s">
        <v>193</v>
      </c>
      <c r="E897" s="84" t="s">
        <v>191</v>
      </c>
      <c r="F897" s="82">
        <v>1</v>
      </c>
      <c r="G897" s="82">
        <v>23.83</v>
      </c>
      <c r="H897" s="82">
        <v>0.25</v>
      </c>
      <c r="I897" s="82">
        <v>1.06</v>
      </c>
      <c r="J897" s="82">
        <v>6</v>
      </c>
      <c r="K897" s="82">
        <v>68</v>
      </c>
      <c r="L897" s="82">
        <v>1</v>
      </c>
      <c r="M897" s="82">
        <v>-0.95</v>
      </c>
      <c r="N897" s="82">
        <v>0.37</v>
      </c>
      <c r="O897" s="82">
        <v>-2.76</v>
      </c>
      <c r="P897" s="82">
        <v>5.3</v>
      </c>
      <c r="Q897" s="82"/>
      <c r="R897" s="82"/>
      <c r="S897" s="82"/>
      <c r="T897" s="82"/>
      <c r="U897" s="82"/>
      <c r="V897" s="82"/>
      <c r="W897" s="82"/>
      <c r="X897" s="82"/>
      <c r="Y897" s="82"/>
      <c r="Z897" s="82"/>
      <c r="AA897" s="82"/>
      <c r="AB897" s="82"/>
      <c r="AC897" s="82"/>
      <c r="AD897" s="82"/>
      <c r="AE897" s="82"/>
      <c r="AF897" s="82"/>
    </row>
    <row r="898" spans="1:32" x14ac:dyDescent="0.25">
      <c r="A898" s="51" t="str">
        <f t="shared" si="13"/>
        <v>AlbuminB131</v>
      </c>
      <c r="B898" s="84" t="s">
        <v>167</v>
      </c>
      <c r="C898" s="84" t="s">
        <v>22</v>
      </c>
      <c r="D898" s="84" t="s">
        <v>193</v>
      </c>
      <c r="E898" s="84" t="s">
        <v>191</v>
      </c>
      <c r="F898" s="82">
        <v>1</v>
      </c>
      <c r="G898" s="82">
        <v>23.94</v>
      </c>
      <c r="H898" s="82">
        <v>0.37</v>
      </c>
      <c r="I898" s="82">
        <v>1.53</v>
      </c>
      <c r="J898" s="82">
        <v>6</v>
      </c>
      <c r="K898" s="82">
        <v>725</v>
      </c>
      <c r="L898" s="82">
        <v>1</v>
      </c>
      <c r="M898" s="82">
        <v>-0.81</v>
      </c>
      <c r="N898" s="82">
        <v>0.53</v>
      </c>
      <c r="O898" s="82">
        <v>-2.33</v>
      </c>
      <c r="P898" s="82">
        <v>5.3</v>
      </c>
      <c r="Q898" s="82"/>
      <c r="R898" s="82"/>
      <c r="S898" s="82"/>
      <c r="T898" s="82"/>
      <c r="U898" s="82"/>
      <c r="V898" s="82"/>
      <c r="W898" s="82"/>
      <c r="X898" s="82"/>
      <c r="Y898" s="82"/>
      <c r="Z898" s="82"/>
      <c r="AA898" s="82"/>
      <c r="AB898" s="82"/>
      <c r="AC898" s="82"/>
      <c r="AD898" s="82"/>
      <c r="AE898" s="82"/>
      <c r="AF898" s="82"/>
    </row>
    <row r="899" spans="1:32" x14ac:dyDescent="0.25">
      <c r="A899" s="51" t="str">
        <f t="shared" si="13"/>
        <v>AlbuminA2</v>
      </c>
      <c r="B899" s="84" t="s">
        <v>154</v>
      </c>
      <c r="C899" s="84" t="s">
        <v>22</v>
      </c>
      <c r="D899" s="84" t="s">
        <v>184</v>
      </c>
      <c r="E899" s="84" t="s">
        <v>191</v>
      </c>
      <c r="F899" s="82">
        <v>2</v>
      </c>
      <c r="G899" s="82">
        <v>32.86</v>
      </c>
      <c r="H899" s="82">
        <v>0.77</v>
      </c>
      <c r="I899" s="82">
        <v>2.36</v>
      </c>
      <c r="J899" s="82">
        <v>5</v>
      </c>
      <c r="K899" s="82">
        <v>24384</v>
      </c>
      <c r="L899" s="82">
        <v>52</v>
      </c>
      <c r="M899" s="82" t="s">
        <v>186</v>
      </c>
      <c r="N899" s="82" t="s">
        <v>186</v>
      </c>
      <c r="O899" s="82" t="s">
        <v>186</v>
      </c>
      <c r="P899" s="82">
        <v>6.2</v>
      </c>
      <c r="Q899" s="82"/>
      <c r="R899" s="82"/>
      <c r="S899" s="82"/>
      <c r="T899" s="82"/>
      <c r="U899" s="82"/>
      <c r="V899" s="82"/>
      <c r="W899" s="82"/>
      <c r="X899" s="82"/>
      <c r="Y899" s="82"/>
      <c r="Z899" s="82"/>
      <c r="AA899" s="82"/>
      <c r="AB899" s="82"/>
      <c r="AC899" s="82"/>
      <c r="AD899" s="82"/>
      <c r="AE899" s="82"/>
      <c r="AF899" s="82"/>
    </row>
    <row r="900" spans="1:32" x14ac:dyDescent="0.25">
      <c r="A900" s="51" t="str">
        <f t="shared" ref="A900:A963" si="14">CONCATENATE(C900,B900,F900)</f>
        <v>AlbuminB12</v>
      </c>
      <c r="B900" s="84" t="s">
        <v>155</v>
      </c>
      <c r="C900" s="84" t="s">
        <v>22</v>
      </c>
      <c r="D900" s="84" t="s">
        <v>193</v>
      </c>
      <c r="E900" s="84" t="s">
        <v>191</v>
      </c>
      <c r="F900" s="82">
        <v>2</v>
      </c>
      <c r="G900" s="82">
        <v>32.08</v>
      </c>
      <c r="H900" s="82">
        <v>0.51</v>
      </c>
      <c r="I900" s="82">
        <v>1.6</v>
      </c>
      <c r="J900" s="82">
        <v>5</v>
      </c>
      <c r="K900" s="82">
        <v>54</v>
      </c>
      <c r="L900" s="82">
        <v>1</v>
      </c>
      <c r="M900" s="82">
        <v>-1.01</v>
      </c>
      <c r="N900" s="82">
        <v>0.68</v>
      </c>
      <c r="O900" s="82">
        <v>-2.37</v>
      </c>
      <c r="P900" s="82">
        <v>6.2</v>
      </c>
      <c r="Q900" s="82"/>
      <c r="R900" s="82"/>
      <c r="S900" s="82"/>
      <c r="T900" s="82"/>
      <c r="U900" s="82"/>
      <c r="V900" s="82"/>
      <c r="W900" s="82"/>
      <c r="X900" s="82"/>
      <c r="Y900" s="82"/>
      <c r="Z900" s="82"/>
      <c r="AA900" s="82"/>
      <c r="AB900" s="82"/>
      <c r="AC900" s="82"/>
      <c r="AD900" s="82"/>
      <c r="AE900" s="82"/>
      <c r="AF900" s="82"/>
    </row>
    <row r="901" spans="1:32" x14ac:dyDescent="0.25">
      <c r="A901" s="51" t="str">
        <f t="shared" si="14"/>
        <v>AlbuminB22</v>
      </c>
      <c r="B901" s="84" t="s">
        <v>156</v>
      </c>
      <c r="C901" s="84" t="s">
        <v>22</v>
      </c>
      <c r="D901" s="84" t="s">
        <v>193</v>
      </c>
      <c r="E901" s="84" t="s">
        <v>191</v>
      </c>
      <c r="F901" s="82">
        <v>2</v>
      </c>
      <c r="G901" s="82">
        <v>32.07</v>
      </c>
      <c r="H901" s="82">
        <v>0.41</v>
      </c>
      <c r="I901" s="82">
        <v>1.27</v>
      </c>
      <c r="J901" s="82">
        <v>5</v>
      </c>
      <c r="K901" s="82">
        <v>54</v>
      </c>
      <c r="L901" s="82">
        <v>1</v>
      </c>
      <c r="M901" s="82">
        <v>-1.03</v>
      </c>
      <c r="N901" s="82">
        <v>0.54</v>
      </c>
      <c r="O901" s="82">
        <v>-2.42</v>
      </c>
      <c r="P901" s="82">
        <v>6.2</v>
      </c>
      <c r="Q901" s="82"/>
      <c r="R901" s="82"/>
      <c r="S901" s="82"/>
      <c r="T901" s="82"/>
      <c r="U901" s="82"/>
      <c r="V901" s="82"/>
      <c r="W901" s="82"/>
      <c r="X901" s="82"/>
      <c r="Y901" s="82"/>
      <c r="Z901" s="82"/>
      <c r="AA901" s="82"/>
      <c r="AB901" s="82"/>
      <c r="AC901" s="82"/>
      <c r="AD901" s="82"/>
      <c r="AE901" s="82"/>
      <c r="AF901" s="82"/>
    </row>
    <row r="902" spans="1:32" x14ac:dyDescent="0.25">
      <c r="A902" s="51" t="str">
        <f t="shared" si="14"/>
        <v>AlbuminB32</v>
      </c>
      <c r="B902" s="84" t="s">
        <v>157</v>
      </c>
      <c r="C902" s="84" t="s">
        <v>22</v>
      </c>
      <c r="D902" s="84" t="s">
        <v>193</v>
      </c>
      <c r="E902" s="84" t="s">
        <v>191</v>
      </c>
      <c r="F902" s="82">
        <v>2</v>
      </c>
      <c r="G902" s="82">
        <v>32.42</v>
      </c>
      <c r="H902" s="82">
        <v>0.36</v>
      </c>
      <c r="I902" s="82">
        <v>1.1299999999999999</v>
      </c>
      <c r="J902" s="82">
        <v>5</v>
      </c>
      <c r="K902" s="82">
        <v>66</v>
      </c>
      <c r="L902" s="82">
        <v>1</v>
      </c>
      <c r="M902" s="82">
        <v>-0.56999999999999995</v>
      </c>
      <c r="N902" s="82">
        <v>0.48</v>
      </c>
      <c r="O902" s="82">
        <v>-1.34</v>
      </c>
      <c r="P902" s="82">
        <v>6.2</v>
      </c>
      <c r="Q902" s="82"/>
      <c r="R902" s="82"/>
      <c r="S902" s="82"/>
      <c r="T902" s="82"/>
      <c r="U902" s="82"/>
      <c r="V902" s="82"/>
      <c r="W902" s="82"/>
      <c r="X902" s="82"/>
      <c r="Y902" s="82"/>
      <c r="Z902" s="82"/>
      <c r="AA902" s="82"/>
      <c r="AB902" s="82"/>
      <c r="AC902" s="82"/>
      <c r="AD902" s="82"/>
      <c r="AE902" s="82"/>
      <c r="AF902" s="82"/>
    </row>
    <row r="903" spans="1:32" x14ac:dyDescent="0.25">
      <c r="A903" s="51" t="str">
        <f t="shared" si="14"/>
        <v>AlbuminB42</v>
      </c>
      <c r="B903" s="84" t="s">
        <v>158</v>
      </c>
      <c r="C903" s="84" t="s">
        <v>22</v>
      </c>
      <c r="D903" s="84" t="s">
        <v>193</v>
      </c>
      <c r="E903" s="84" t="s">
        <v>191</v>
      </c>
      <c r="F903" s="82">
        <v>2</v>
      </c>
      <c r="G903" s="82">
        <v>32.32</v>
      </c>
      <c r="H903" s="82">
        <v>0.24</v>
      </c>
      <c r="I903" s="82">
        <v>0.75</v>
      </c>
      <c r="J903" s="82">
        <v>5</v>
      </c>
      <c r="K903" s="82">
        <v>52</v>
      </c>
      <c r="L903" s="82">
        <v>1</v>
      </c>
      <c r="M903" s="82">
        <v>-0.7</v>
      </c>
      <c r="N903" s="82">
        <v>0.32</v>
      </c>
      <c r="O903" s="82">
        <v>-1.66</v>
      </c>
      <c r="P903" s="82">
        <v>6.2</v>
      </c>
      <c r="Q903" s="82"/>
      <c r="R903" s="82"/>
      <c r="S903" s="82"/>
      <c r="T903" s="82"/>
      <c r="U903" s="82"/>
      <c r="V903" s="82"/>
      <c r="W903" s="82"/>
      <c r="X903" s="82"/>
      <c r="Y903" s="82"/>
      <c r="Z903" s="82"/>
      <c r="AA903" s="82"/>
      <c r="AB903" s="82"/>
      <c r="AC903" s="82"/>
      <c r="AD903" s="82"/>
      <c r="AE903" s="82"/>
      <c r="AF903" s="82"/>
    </row>
    <row r="904" spans="1:32" x14ac:dyDescent="0.25">
      <c r="A904" s="51" t="str">
        <f t="shared" si="14"/>
        <v>AlbuminB52</v>
      </c>
      <c r="B904" s="84" t="s">
        <v>159</v>
      </c>
      <c r="C904" s="84" t="s">
        <v>22</v>
      </c>
      <c r="D904" s="84" t="s">
        <v>193</v>
      </c>
      <c r="E904" s="84" t="s">
        <v>191</v>
      </c>
      <c r="F904" s="82">
        <v>2</v>
      </c>
      <c r="G904" s="82">
        <v>32.32</v>
      </c>
      <c r="H904" s="82">
        <v>0.33</v>
      </c>
      <c r="I904" s="82">
        <v>1.01</v>
      </c>
      <c r="J904" s="82">
        <v>5</v>
      </c>
      <c r="K904" s="82">
        <v>52</v>
      </c>
      <c r="L904" s="82">
        <v>1</v>
      </c>
      <c r="M904" s="82">
        <v>-0.7</v>
      </c>
      <c r="N904" s="82">
        <v>0.43</v>
      </c>
      <c r="O904" s="82">
        <v>-1.66</v>
      </c>
      <c r="P904" s="82">
        <v>6.2</v>
      </c>
      <c r="Q904" s="82"/>
      <c r="R904" s="82"/>
      <c r="S904" s="82"/>
      <c r="T904" s="82"/>
      <c r="U904" s="82"/>
      <c r="V904" s="82"/>
      <c r="W904" s="82"/>
      <c r="X904" s="82"/>
      <c r="Y904" s="82"/>
      <c r="Z904" s="82"/>
      <c r="AA904" s="82"/>
      <c r="AB904" s="82"/>
      <c r="AC904" s="82"/>
      <c r="AD904" s="82"/>
      <c r="AE904" s="82"/>
      <c r="AF904" s="82"/>
    </row>
    <row r="905" spans="1:32" x14ac:dyDescent="0.25">
      <c r="A905" s="51" t="str">
        <f t="shared" si="14"/>
        <v>AlbuminB62</v>
      </c>
      <c r="B905" s="84" t="s">
        <v>160</v>
      </c>
      <c r="C905" s="84" t="s">
        <v>22</v>
      </c>
      <c r="D905" s="84" t="s">
        <v>193</v>
      </c>
      <c r="E905" s="84" t="s">
        <v>191</v>
      </c>
      <c r="F905" s="82">
        <v>2</v>
      </c>
      <c r="G905" s="82">
        <v>32.21</v>
      </c>
      <c r="H905" s="82">
        <v>0.39</v>
      </c>
      <c r="I905" s="82">
        <v>1.21</v>
      </c>
      <c r="J905" s="82">
        <v>5</v>
      </c>
      <c r="K905" s="82">
        <v>57</v>
      </c>
      <c r="L905" s="82">
        <v>1</v>
      </c>
      <c r="M905" s="82">
        <v>-0.84</v>
      </c>
      <c r="N905" s="82">
        <v>0.51</v>
      </c>
      <c r="O905" s="82">
        <v>-1.99</v>
      </c>
      <c r="P905" s="82">
        <v>6.2</v>
      </c>
      <c r="Q905" s="82"/>
      <c r="R905" s="82"/>
      <c r="S905" s="82"/>
      <c r="T905" s="82"/>
      <c r="U905" s="82"/>
      <c r="V905" s="82"/>
      <c r="W905" s="82"/>
      <c r="X905" s="82"/>
      <c r="Y905" s="82"/>
      <c r="Z905" s="82"/>
      <c r="AA905" s="82"/>
      <c r="AB905" s="82"/>
      <c r="AC905" s="82"/>
      <c r="AD905" s="82"/>
      <c r="AE905" s="82"/>
      <c r="AF905" s="82"/>
    </row>
    <row r="906" spans="1:32" x14ac:dyDescent="0.25">
      <c r="A906" s="51" t="str">
        <f t="shared" si="14"/>
        <v>AlbuminB72</v>
      </c>
      <c r="B906" s="84" t="s">
        <v>161</v>
      </c>
      <c r="C906" s="84" t="s">
        <v>22</v>
      </c>
      <c r="D906" s="84" t="s">
        <v>193</v>
      </c>
      <c r="E906" s="84" t="s">
        <v>191</v>
      </c>
      <c r="F906" s="82">
        <v>2</v>
      </c>
      <c r="G906" s="82">
        <v>32.450000000000003</v>
      </c>
      <c r="H906" s="82">
        <v>0.37</v>
      </c>
      <c r="I906" s="82">
        <v>1.1299999999999999</v>
      </c>
      <c r="J906" s="82">
        <v>5</v>
      </c>
      <c r="K906" s="82">
        <v>55</v>
      </c>
      <c r="L906" s="82">
        <v>1</v>
      </c>
      <c r="M906" s="82">
        <v>-0.54</v>
      </c>
      <c r="N906" s="82">
        <v>0.48</v>
      </c>
      <c r="O906" s="82">
        <v>-1.27</v>
      </c>
      <c r="P906" s="82">
        <v>6.2</v>
      </c>
      <c r="Q906" s="82"/>
      <c r="R906" s="82"/>
      <c r="S906" s="82"/>
      <c r="T906" s="82"/>
      <c r="U906" s="82"/>
      <c r="V906" s="82"/>
      <c r="W906" s="82"/>
      <c r="X906" s="82"/>
      <c r="Y906" s="82"/>
      <c r="Z906" s="82"/>
      <c r="AA906" s="82"/>
      <c r="AB906" s="82"/>
      <c r="AC906" s="82"/>
      <c r="AD906" s="82"/>
      <c r="AE906" s="82"/>
      <c r="AF906" s="82"/>
    </row>
    <row r="907" spans="1:32" x14ac:dyDescent="0.25">
      <c r="A907" s="51" t="str">
        <f t="shared" si="14"/>
        <v>AlbuminB82</v>
      </c>
      <c r="B907" s="84" t="s">
        <v>162</v>
      </c>
      <c r="C907" s="84" t="s">
        <v>22</v>
      </c>
      <c r="D907" s="84" t="s">
        <v>193</v>
      </c>
      <c r="E907" s="84" t="s">
        <v>191</v>
      </c>
      <c r="F907" s="82">
        <v>2</v>
      </c>
      <c r="G907" s="82">
        <v>32.49</v>
      </c>
      <c r="H907" s="82">
        <v>0.54</v>
      </c>
      <c r="I907" s="82">
        <v>1.67</v>
      </c>
      <c r="J907" s="82">
        <v>5</v>
      </c>
      <c r="K907" s="82">
        <v>65</v>
      </c>
      <c r="L907" s="82">
        <v>1</v>
      </c>
      <c r="M907" s="82">
        <v>-0.48</v>
      </c>
      <c r="N907" s="82">
        <v>0.71</v>
      </c>
      <c r="O907" s="82">
        <v>-1.1399999999999999</v>
      </c>
      <c r="P907" s="82">
        <v>6.2</v>
      </c>
      <c r="Q907" s="82"/>
      <c r="R907" s="82"/>
      <c r="S907" s="82"/>
      <c r="T907" s="82"/>
      <c r="U907" s="82"/>
      <c r="V907" s="82"/>
      <c r="W907" s="82"/>
      <c r="X907" s="82"/>
      <c r="Y907" s="82"/>
      <c r="Z907" s="82"/>
      <c r="AA907" s="82"/>
      <c r="AB907" s="82"/>
      <c r="AC907" s="82"/>
      <c r="AD907" s="82"/>
      <c r="AE907" s="82"/>
      <c r="AF907" s="82"/>
    </row>
    <row r="908" spans="1:32" x14ac:dyDescent="0.25">
      <c r="A908" s="51" t="str">
        <f t="shared" si="14"/>
        <v>AlbuminB92</v>
      </c>
      <c r="B908" s="84" t="s">
        <v>163</v>
      </c>
      <c r="C908" s="84" t="s">
        <v>22</v>
      </c>
      <c r="D908" s="84" t="s">
        <v>193</v>
      </c>
      <c r="E908" s="84" t="s">
        <v>191</v>
      </c>
      <c r="F908" s="82">
        <v>2</v>
      </c>
      <c r="G908" s="82">
        <v>32.82</v>
      </c>
      <c r="H908" s="82">
        <v>0.49</v>
      </c>
      <c r="I908" s="82">
        <v>1.5</v>
      </c>
      <c r="J908" s="82">
        <v>5</v>
      </c>
      <c r="K908" s="82">
        <v>63</v>
      </c>
      <c r="L908" s="82">
        <v>1</v>
      </c>
      <c r="M908" s="82">
        <v>-0.05</v>
      </c>
      <c r="N908" s="82">
        <v>0.64</v>
      </c>
      <c r="O908" s="82">
        <v>-0.12</v>
      </c>
      <c r="P908" s="82">
        <v>6.2</v>
      </c>
      <c r="Q908" s="82"/>
      <c r="R908" s="82"/>
      <c r="S908" s="82"/>
      <c r="T908" s="82"/>
      <c r="U908" s="82"/>
      <c r="V908" s="82"/>
      <c r="W908" s="82"/>
      <c r="X908" s="82"/>
      <c r="Y908" s="82"/>
      <c r="Z908" s="82"/>
      <c r="AA908" s="82"/>
      <c r="AB908" s="82"/>
      <c r="AC908" s="82"/>
      <c r="AD908" s="82"/>
      <c r="AE908" s="82"/>
      <c r="AF908" s="82"/>
    </row>
    <row r="909" spans="1:32" x14ac:dyDescent="0.25">
      <c r="A909" s="51" t="str">
        <f t="shared" si="14"/>
        <v>AlbuminB102</v>
      </c>
      <c r="B909" s="84" t="s">
        <v>164</v>
      </c>
      <c r="C909" s="84" t="s">
        <v>22</v>
      </c>
      <c r="D909" s="84" t="s">
        <v>193</v>
      </c>
      <c r="E909" s="84" t="s">
        <v>191</v>
      </c>
      <c r="F909" s="82">
        <v>2</v>
      </c>
      <c r="G909" s="82">
        <v>33.1</v>
      </c>
      <c r="H909" s="82">
        <v>0.48</v>
      </c>
      <c r="I909" s="82">
        <v>1.45</v>
      </c>
      <c r="J909" s="82">
        <v>5</v>
      </c>
      <c r="K909" s="82">
        <v>69</v>
      </c>
      <c r="L909" s="82">
        <v>1</v>
      </c>
      <c r="M909" s="82">
        <v>0.31</v>
      </c>
      <c r="N909" s="82">
        <v>0.61</v>
      </c>
      <c r="O909" s="82">
        <v>0.73</v>
      </c>
      <c r="P909" s="82">
        <v>6.2</v>
      </c>
      <c r="Q909" s="82"/>
      <c r="R909" s="82"/>
      <c r="S909" s="82"/>
      <c r="T909" s="82"/>
      <c r="U909" s="82"/>
      <c r="V909" s="82"/>
      <c r="W909" s="82"/>
      <c r="X909" s="82"/>
      <c r="Y909" s="82"/>
      <c r="Z909" s="82"/>
      <c r="AA909" s="82"/>
      <c r="AB909" s="82"/>
      <c r="AC909" s="82"/>
      <c r="AD909" s="82"/>
      <c r="AE909" s="82"/>
      <c r="AF909" s="82"/>
    </row>
    <row r="910" spans="1:32" x14ac:dyDescent="0.25">
      <c r="A910" s="51" t="str">
        <f t="shared" si="14"/>
        <v>AlbuminB112</v>
      </c>
      <c r="B910" s="84" t="s">
        <v>165</v>
      </c>
      <c r="C910" s="84" t="s">
        <v>22</v>
      </c>
      <c r="D910" s="84" t="s">
        <v>193</v>
      </c>
      <c r="E910" s="84" t="s">
        <v>191</v>
      </c>
      <c r="F910" s="82">
        <v>2</v>
      </c>
      <c r="G910" s="82">
        <v>32.33</v>
      </c>
      <c r="H910" s="82">
        <v>0.45</v>
      </c>
      <c r="I910" s="82">
        <v>1.4</v>
      </c>
      <c r="J910" s="82">
        <v>5</v>
      </c>
      <c r="K910" s="82">
        <v>57</v>
      </c>
      <c r="L910" s="82">
        <v>1</v>
      </c>
      <c r="M910" s="82">
        <v>-0.69</v>
      </c>
      <c r="N910" s="82">
        <v>0.59</v>
      </c>
      <c r="O910" s="82">
        <v>-1.62</v>
      </c>
      <c r="P910" s="82">
        <v>6.2</v>
      </c>
      <c r="Q910" s="82"/>
      <c r="R910" s="82"/>
      <c r="S910" s="82"/>
      <c r="T910" s="82"/>
      <c r="U910" s="82"/>
      <c r="V910" s="82"/>
      <c r="W910" s="82"/>
      <c r="X910" s="82"/>
      <c r="Y910" s="82"/>
      <c r="Z910" s="82"/>
      <c r="AA910" s="82"/>
      <c r="AB910" s="82"/>
      <c r="AC910" s="82"/>
      <c r="AD910" s="82"/>
      <c r="AE910" s="82"/>
      <c r="AF910" s="82"/>
    </row>
    <row r="911" spans="1:32" x14ac:dyDescent="0.25">
      <c r="A911" s="51" t="str">
        <f t="shared" si="14"/>
        <v>AlbuminB122</v>
      </c>
      <c r="B911" s="84" t="s">
        <v>166</v>
      </c>
      <c r="C911" s="84" t="s">
        <v>22</v>
      </c>
      <c r="D911" s="84" t="s">
        <v>193</v>
      </c>
      <c r="E911" s="84" t="s">
        <v>191</v>
      </c>
      <c r="F911" s="82">
        <v>2</v>
      </c>
      <c r="G911" s="82">
        <v>32.17</v>
      </c>
      <c r="H911" s="82">
        <v>0.36</v>
      </c>
      <c r="I911" s="82">
        <v>1.1200000000000001</v>
      </c>
      <c r="J911" s="82">
        <v>5</v>
      </c>
      <c r="K911" s="82">
        <v>63</v>
      </c>
      <c r="L911" s="82">
        <v>1</v>
      </c>
      <c r="M911" s="82">
        <v>-0.9</v>
      </c>
      <c r="N911" s="82">
        <v>0.47</v>
      </c>
      <c r="O911" s="82">
        <v>-2.12</v>
      </c>
      <c r="P911" s="82">
        <v>6.2</v>
      </c>
      <c r="Q911" s="82"/>
      <c r="R911" s="82"/>
      <c r="S911" s="82"/>
      <c r="T911" s="82"/>
      <c r="U911" s="82"/>
      <c r="V911" s="82"/>
      <c r="W911" s="82"/>
      <c r="X911" s="82"/>
      <c r="Y911" s="82"/>
      <c r="Z911" s="82"/>
      <c r="AA911" s="82"/>
      <c r="AB911" s="82"/>
      <c r="AC911" s="82"/>
      <c r="AD911" s="82"/>
      <c r="AE911" s="82"/>
      <c r="AF911" s="82"/>
    </row>
    <row r="912" spans="1:32" x14ac:dyDescent="0.25">
      <c r="A912" s="51" t="str">
        <f t="shared" si="14"/>
        <v>AlbuminB132</v>
      </c>
      <c r="B912" s="84" t="s">
        <v>167</v>
      </c>
      <c r="C912" s="84" t="s">
        <v>22</v>
      </c>
      <c r="D912" s="84" t="s">
        <v>193</v>
      </c>
      <c r="E912" s="84" t="s">
        <v>191</v>
      </c>
      <c r="F912" s="82">
        <v>2</v>
      </c>
      <c r="G912" s="82">
        <v>32.42</v>
      </c>
      <c r="H912" s="82">
        <v>0.52</v>
      </c>
      <c r="I912" s="82">
        <v>1.59</v>
      </c>
      <c r="J912" s="82">
        <v>5</v>
      </c>
      <c r="K912" s="82">
        <v>707</v>
      </c>
      <c r="L912" s="82">
        <v>1</v>
      </c>
      <c r="M912" s="82">
        <v>-0.57999999999999996</v>
      </c>
      <c r="N912" s="82">
        <v>0.68</v>
      </c>
      <c r="O912" s="82">
        <v>-1.36</v>
      </c>
      <c r="P912" s="82">
        <v>6.2</v>
      </c>
      <c r="Q912" s="82"/>
      <c r="R912" s="82"/>
      <c r="S912" s="82"/>
      <c r="T912" s="82"/>
      <c r="U912" s="82"/>
      <c r="V912" s="82"/>
      <c r="W912" s="82"/>
      <c r="X912" s="82"/>
      <c r="Y912" s="82"/>
      <c r="Z912" s="82"/>
      <c r="AA912" s="82"/>
      <c r="AB912" s="82"/>
      <c r="AC912" s="82"/>
      <c r="AD912" s="82"/>
      <c r="AE912" s="82"/>
      <c r="AF912" s="82"/>
    </row>
    <row r="913" spans="1:32" x14ac:dyDescent="0.25">
      <c r="A913" s="51" t="str">
        <f t="shared" si="14"/>
        <v>AlbuminA3</v>
      </c>
      <c r="B913" s="84" t="s">
        <v>154</v>
      </c>
      <c r="C913" s="84" t="s">
        <v>22</v>
      </c>
      <c r="D913" s="84" t="s">
        <v>184</v>
      </c>
      <c r="E913" s="84" t="s">
        <v>191</v>
      </c>
      <c r="F913" s="82">
        <v>3</v>
      </c>
      <c r="G913" s="82">
        <v>41.68</v>
      </c>
      <c r="H913" s="82">
        <v>1.03</v>
      </c>
      <c r="I913" s="82">
        <v>2.4700000000000002</v>
      </c>
      <c r="J913" s="82">
        <v>4</v>
      </c>
      <c r="K913" s="82">
        <v>91587</v>
      </c>
      <c r="L913" s="82">
        <v>183</v>
      </c>
      <c r="M913" s="82" t="s">
        <v>186</v>
      </c>
      <c r="N913" s="82" t="s">
        <v>186</v>
      </c>
      <c r="O913" s="82" t="s">
        <v>186</v>
      </c>
      <c r="P913" s="82">
        <v>6.9</v>
      </c>
      <c r="Q913" s="82"/>
      <c r="R913" s="82"/>
      <c r="S913" s="82"/>
      <c r="T913" s="82"/>
      <c r="U913" s="82"/>
      <c r="V913" s="82"/>
      <c r="W913" s="82"/>
      <c r="X913" s="82"/>
      <c r="Y913" s="82"/>
      <c r="Z913" s="82"/>
      <c r="AA913" s="82"/>
      <c r="AB913" s="82"/>
      <c r="AC913" s="82"/>
      <c r="AD913" s="82"/>
      <c r="AE913" s="82"/>
      <c r="AF913" s="82"/>
    </row>
    <row r="914" spans="1:32" x14ac:dyDescent="0.25">
      <c r="A914" s="51" t="str">
        <f t="shared" si="14"/>
        <v>AlbuminB13</v>
      </c>
      <c r="B914" s="84" t="s">
        <v>155</v>
      </c>
      <c r="C914" s="84" t="s">
        <v>22</v>
      </c>
      <c r="D914" s="84" t="s">
        <v>193</v>
      </c>
      <c r="E914" s="84" t="s">
        <v>191</v>
      </c>
      <c r="F914" s="82">
        <v>3</v>
      </c>
      <c r="G914" s="82">
        <v>40.770000000000003</v>
      </c>
      <c r="H914" s="82">
        <v>0.43</v>
      </c>
      <c r="I914" s="82">
        <v>1.04</v>
      </c>
      <c r="J914" s="82">
        <v>4</v>
      </c>
      <c r="K914" s="82">
        <v>53</v>
      </c>
      <c r="L914" s="82">
        <v>1</v>
      </c>
      <c r="M914" s="82">
        <v>-0.88</v>
      </c>
      <c r="N914" s="82">
        <v>0.42</v>
      </c>
      <c r="O914" s="82">
        <v>-2.1800000000000002</v>
      </c>
      <c r="P914" s="82">
        <v>6.9</v>
      </c>
      <c r="Q914" s="82"/>
      <c r="R914" s="82"/>
      <c r="S914" s="82"/>
      <c r="T914" s="82"/>
      <c r="U914" s="82"/>
      <c r="V914" s="82"/>
      <c r="W914" s="82"/>
      <c r="X914" s="82"/>
      <c r="Y914" s="82"/>
      <c r="Z914" s="82"/>
      <c r="AA914" s="82"/>
      <c r="AB914" s="82"/>
      <c r="AC914" s="82"/>
      <c r="AD914" s="82"/>
      <c r="AE914" s="82"/>
      <c r="AF914" s="82"/>
    </row>
    <row r="915" spans="1:32" x14ac:dyDescent="0.25">
      <c r="A915" s="51" t="str">
        <f t="shared" si="14"/>
        <v>AlbuminB23</v>
      </c>
      <c r="B915" s="84" t="s">
        <v>156</v>
      </c>
      <c r="C915" s="84" t="s">
        <v>22</v>
      </c>
      <c r="D915" s="84" t="s">
        <v>193</v>
      </c>
      <c r="E915" s="84" t="s">
        <v>191</v>
      </c>
      <c r="F915" s="82">
        <v>3</v>
      </c>
      <c r="G915" s="82">
        <v>40.549999999999997</v>
      </c>
      <c r="H915" s="82">
        <v>0.4</v>
      </c>
      <c r="I915" s="82">
        <v>0.99</v>
      </c>
      <c r="J915" s="82">
        <v>4</v>
      </c>
      <c r="K915" s="82">
        <v>53</v>
      </c>
      <c r="L915" s="82">
        <v>1</v>
      </c>
      <c r="M915" s="82">
        <v>-1.1000000000000001</v>
      </c>
      <c r="N915" s="82">
        <v>0.4</v>
      </c>
      <c r="O915" s="82">
        <v>-2.72</v>
      </c>
      <c r="P915" s="82">
        <v>6.9</v>
      </c>
      <c r="Q915" s="82"/>
      <c r="R915" s="82"/>
      <c r="S915" s="82"/>
      <c r="T915" s="82"/>
      <c r="U915" s="82"/>
      <c r="V915" s="82"/>
      <c r="W915" s="82"/>
      <c r="X915" s="82"/>
      <c r="Y915" s="82"/>
      <c r="Z915" s="82"/>
      <c r="AA915" s="82"/>
      <c r="AB915" s="82"/>
      <c r="AC915" s="82"/>
      <c r="AD915" s="82"/>
      <c r="AE915" s="82"/>
      <c r="AF915" s="82"/>
    </row>
    <row r="916" spans="1:32" x14ac:dyDescent="0.25">
      <c r="A916" s="51" t="str">
        <f t="shared" si="14"/>
        <v>AlbuminB33</v>
      </c>
      <c r="B916" s="84" t="s">
        <v>157</v>
      </c>
      <c r="C916" s="84" t="s">
        <v>22</v>
      </c>
      <c r="D916" s="84" t="s">
        <v>193</v>
      </c>
      <c r="E916" s="84" t="s">
        <v>191</v>
      </c>
      <c r="F916" s="82">
        <v>3</v>
      </c>
      <c r="G916" s="82">
        <v>41.3</v>
      </c>
      <c r="H916" s="82">
        <v>0.37</v>
      </c>
      <c r="I916" s="82">
        <v>0.91</v>
      </c>
      <c r="J916" s="82">
        <v>4</v>
      </c>
      <c r="K916" s="82">
        <v>65</v>
      </c>
      <c r="L916" s="82">
        <v>1</v>
      </c>
      <c r="M916" s="82">
        <v>-0.37</v>
      </c>
      <c r="N916" s="82">
        <v>0.37</v>
      </c>
      <c r="O916" s="82">
        <v>-0.91</v>
      </c>
      <c r="P916" s="82">
        <v>6.9</v>
      </c>
      <c r="Q916" s="82"/>
      <c r="R916" s="82"/>
      <c r="S916" s="82"/>
      <c r="T916" s="82"/>
      <c r="U916" s="82"/>
      <c r="V916" s="82"/>
      <c r="W916" s="82"/>
      <c r="X916" s="82"/>
      <c r="Y916" s="82"/>
      <c r="Z916" s="82"/>
      <c r="AA916" s="82"/>
      <c r="AB916" s="82"/>
      <c r="AC916" s="82"/>
      <c r="AD916" s="82"/>
      <c r="AE916" s="82"/>
      <c r="AF916" s="82"/>
    </row>
    <row r="917" spans="1:32" x14ac:dyDescent="0.25">
      <c r="A917" s="51" t="str">
        <f t="shared" si="14"/>
        <v>AlbuminB43</v>
      </c>
      <c r="B917" s="84" t="s">
        <v>158</v>
      </c>
      <c r="C917" s="84" t="s">
        <v>22</v>
      </c>
      <c r="D917" s="84" t="s">
        <v>193</v>
      </c>
      <c r="E917" s="84" t="s">
        <v>191</v>
      </c>
      <c r="F917" s="82">
        <v>3</v>
      </c>
      <c r="G917" s="82">
        <v>40.94</v>
      </c>
      <c r="H917" s="82">
        <v>0.26</v>
      </c>
      <c r="I917" s="82">
        <v>0.64</v>
      </c>
      <c r="J917" s="82">
        <v>4</v>
      </c>
      <c r="K917" s="82">
        <v>53</v>
      </c>
      <c r="L917" s="82">
        <v>1</v>
      </c>
      <c r="M917" s="82">
        <v>-0.72</v>
      </c>
      <c r="N917" s="82">
        <v>0.26</v>
      </c>
      <c r="O917" s="82">
        <v>-1.79</v>
      </c>
      <c r="P917" s="82">
        <v>6.9</v>
      </c>
      <c r="Q917" s="82"/>
      <c r="R917" s="82"/>
      <c r="S917" s="82"/>
      <c r="T917" s="82"/>
      <c r="U917" s="82"/>
      <c r="V917" s="82"/>
      <c r="W917" s="82"/>
      <c r="X917" s="82"/>
      <c r="Y917" s="82"/>
      <c r="Z917" s="82"/>
      <c r="AA917" s="82"/>
      <c r="AB917" s="82"/>
      <c r="AC917" s="82"/>
      <c r="AD917" s="82"/>
      <c r="AE917" s="82"/>
      <c r="AF917" s="82"/>
    </row>
    <row r="918" spans="1:32" x14ac:dyDescent="0.25">
      <c r="A918" s="51" t="str">
        <f t="shared" si="14"/>
        <v>AlbuminB53</v>
      </c>
      <c r="B918" s="84" t="s">
        <v>159</v>
      </c>
      <c r="C918" s="84" t="s">
        <v>22</v>
      </c>
      <c r="D918" s="84" t="s">
        <v>193</v>
      </c>
      <c r="E918" s="84" t="s">
        <v>191</v>
      </c>
      <c r="F918" s="82">
        <v>3</v>
      </c>
      <c r="G918" s="82">
        <v>41.11</v>
      </c>
      <c r="H918" s="82">
        <v>0.44</v>
      </c>
      <c r="I918" s="82">
        <v>1.07</v>
      </c>
      <c r="J918" s="82">
        <v>4</v>
      </c>
      <c r="K918" s="82">
        <v>54</v>
      </c>
      <c r="L918" s="82">
        <v>1</v>
      </c>
      <c r="M918" s="82">
        <v>-0.56000000000000005</v>
      </c>
      <c r="N918" s="82">
        <v>0.43</v>
      </c>
      <c r="O918" s="82">
        <v>-1.37</v>
      </c>
      <c r="P918" s="82">
        <v>6.9</v>
      </c>
      <c r="Q918" s="82"/>
      <c r="R918" s="82"/>
      <c r="S918" s="82"/>
      <c r="T918" s="82"/>
      <c r="U918" s="82"/>
      <c r="V918" s="82"/>
      <c r="W918" s="82"/>
      <c r="X918" s="82"/>
      <c r="Y918" s="82"/>
      <c r="Z918" s="82"/>
      <c r="AA918" s="82"/>
      <c r="AB918" s="82"/>
      <c r="AC918" s="82"/>
      <c r="AD918" s="82"/>
      <c r="AE918" s="82"/>
      <c r="AF918" s="82"/>
    </row>
    <row r="919" spans="1:32" x14ac:dyDescent="0.25">
      <c r="A919" s="51" t="str">
        <f t="shared" si="14"/>
        <v>AlbuminB63</v>
      </c>
      <c r="B919" s="84" t="s">
        <v>160</v>
      </c>
      <c r="C919" s="84" t="s">
        <v>22</v>
      </c>
      <c r="D919" s="84" t="s">
        <v>193</v>
      </c>
      <c r="E919" s="84" t="s">
        <v>191</v>
      </c>
      <c r="F919" s="82">
        <v>3</v>
      </c>
      <c r="G919" s="82">
        <v>41.11</v>
      </c>
      <c r="H919" s="82">
        <v>0.5</v>
      </c>
      <c r="I919" s="82">
        <v>1.22</v>
      </c>
      <c r="J919" s="82">
        <v>4</v>
      </c>
      <c r="K919" s="82">
        <v>57</v>
      </c>
      <c r="L919" s="82">
        <v>1</v>
      </c>
      <c r="M919" s="82">
        <v>-0.56000000000000005</v>
      </c>
      <c r="N919" s="82">
        <v>0.49</v>
      </c>
      <c r="O919" s="82">
        <v>-1.37</v>
      </c>
      <c r="P919" s="82">
        <v>6.9</v>
      </c>
      <c r="Q919" s="82"/>
      <c r="R919" s="82"/>
      <c r="S919" s="82"/>
      <c r="T919" s="82"/>
      <c r="U919" s="82"/>
      <c r="V919" s="82"/>
      <c r="W919" s="82"/>
      <c r="X919" s="82"/>
      <c r="Y919" s="82"/>
      <c r="Z919" s="82"/>
      <c r="AA919" s="82"/>
      <c r="AB919" s="82"/>
      <c r="AC919" s="82"/>
      <c r="AD919" s="82"/>
      <c r="AE919" s="82"/>
      <c r="AF919" s="82"/>
    </row>
    <row r="920" spans="1:32" x14ac:dyDescent="0.25">
      <c r="A920" s="51" t="str">
        <f t="shared" si="14"/>
        <v>AlbuminB73</v>
      </c>
      <c r="B920" s="84" t="s">
        <v>161</v>
      </c>
      <c r="C920" s="84" t="s">
        <v>22</v>
      </c>
      <c r="D920" s="84" t="s">
        <v>193</v>
      </c>
      <c r="E920" s="84" t="s">
        <v>191</v>
      </c>
      <c r="F920" s="82">
        <v>3</v>
      </c>
      <c r="G920" s="82">
        <v>41.09</v>
      </c>
      <c r="H920" s="82">
        <v>0.38</v>
      </c>
      <c r="I920" s="82">
        <v>0.91</v>
      </c>
      <c r="J920" s="82">
        <v>4</v>
      </c>
      <c r="K920" s="82">
        <v>54</v>
      </c>
      <c r="L920" s="82">
        <v>1</v>
      </c>
      <c r="M920" s="82">
        <v>-0.57999999999999996</v>
      </c>
      <c r="N920" s="82">
        <v>0.37</v>
      </c>
      <c r="O920" s="82">
        <v>-1.42</v>
      </c>
      <c r="P920" s="82">
        <v>6.9</v>
      </c>
      <c r="Q920" s="82"/>
      <c r="R920" s="82"/>
      <c r="S920" s="82"/>
      <c r="T920" s="82"/>
      <c r="U920" s="82"/>
      <c r="V920" s="82"/>
      <c r="W920" s="82"/>
      <c r="X920" s="82"/>
      <c r="Y920" s="82"/>
      <c r="Z920" s="82"/>
      <c r="AA920" s="82"/>
      <c r="AB920" s="82"/>
      <c r="AC920" s="82"/>
      <c r="AD920" s="82"/>
      <c r="AE920" s="82"/>
      <c r="AF920" s="82"/>
    </row>
    <row r="921" spans="1:32" x14ac:dyDescent="0.25">
      <c r="A921" s="51" t="str">
        <f t="shared" si="14"/>
        <v>AlbuminB83</v>
      </c>
      <c r="B921" s="84" t="s">
        <v>162</v>
      </c>
      <c r="C921" s="84" t="s">
        <v>22</v>
      </c>
      <c r="D921" s="84" t="s">
        <v>193</v>
      </c>
      <c r="E921" s="84" t="s">
        <v>191</v>
      </c>
      <c r="F921" s="82">
        <v>3</v>
      </c>
      <c r="G921" s="82">
        <v>41.26</v>
      </c>
      <c r="H921" s="82">
        <v>0.47</v>
      </c>
      <c r="I921" s="82">
        <v>1.1299999999999999</v>
      </c>
      <c r="J921" s="82">
        <v>4</v>
      </c>
      <c r="K921" s="82">
        <v>68</v>
      </c>
      <c r="L921" s="82">
        <v>1</v>
      </c>
      <c r="M921" s="82">
        <v>-0.41</v>
      </c>
      <c r="N921" s="82">
        <v>0.46</v>
      </c>
      <c r="O921" s="82">
        <v>-1</v>
      </c>
      <c r="P921" s="82">
        <v>6.9</v>
      </c>
      <c r="Q921" s="82"/>
      <c r="R921" s="82"/>
      <c r="S921" s="82"/>
      <c r="T921" s="82"/>
      <c r="U921" s="82"/>
      <c r="V921" s="82"/>
      <c r="W921" s="82"/>
      <c r="X921" s="82"/>
      <c r="Y921" s="82"/>
      <c r="Z921" s="82"/>
      <c r="AA921" s="82"/>
      <c r="AB921" s="82"/>
      <c r="AC921" s="82"/>
      <c r="AD921" s="82"/>
      <c r="AE921" s="82"/>
      <c r="AF921" s="82"/>
    </row>
    <row r="922" spans="1:32" x14ac:dyDescent="0.25">
      <c r="A922" s="51" t="str">
        <f t="shared" si="14"/>
        <v>AlbuminB93</v>
      </c>
      <c r="B922" s="84" t="s">
        <v>163</v>
      </c>
      <c r="C922" s="84" t="s">
        <v>22</v>
      </c>
      <c r="D922" s="84" t="s">
        <v>193</v>
      </c>
      <c r="E922" s="84" t="s">
        <v>191</v>
      </c>
      <c r="F922" s="82">
        <v>3</v>
      </c>
      <c r="G922" s="82">
        <v>41.71</v>
      </c>
      <c r="H922" s="82">
        <v>0.54</v>
      </c>
      <c r="I922" s="82">
        <v>1.3</v>
      </c>
      <c r="J922" s="82">
        <v>4</v>
      </c>
      <c r="K922" s="82">
        <v>61</v>
      </c>
      <c r="L922" s="82">
        <v>1</v>
      </c>
      <c r="M922" s="82">
        <v>0.03</v>
      </c>
      <c r="N922" s="82">
        <v>0.52</v>
      </c>
      <c r="O922" s="82">
        <v>0.08</v>
      </c>
      <c r="P922" s="82">
        <v>6.9</v>
      </c>
      <c r="Q922" s="82"/>
      <c r="R922" s="82"/>
      <c r="S922" s="82"/>
      <c r="T922" s="82"/>
      <c r="U922" s="82"/>
      <c r="V922" s="82"/>
      <c r="W922" s="82"/>
      <c r="X922" s="82"/>
      <c r="Y922" s="82"/>
      <c r="Z922" s="82"/>
      <c r="AA922" s="82"/>
      <c r="AB922" s="82"/>
      <c r="AC922" s="82"/>
      <c r="AD922" s="82"/>
      <c r="AE922" s="82"/>
      <c r="AF922" s="82"/>
    </row>
    <row r="923" spans="1:32" x14ac:dyDescent="0.25">
      <c r="A923" s="51" t="str">
        <f t="shared" si="14"/>
        <v>AlbuminB103</v>
      </c>
      <c r="B923" s="84" t="s">
        <v>164</v>
      </c>
      <c r="C923" s="84" t="s">
        <v>22</v>
      </c>
      <c r="D923" s="84" t="s">
        <v>193</v>
      </c>
      <c r="E923" s="84" t="s">
        <v>191</v>
      </c>
      <c r="F923" s="82">
        <v>3</v>
      </c>
      <c r="G923" s="82">
        <v>41.78</v>
      </c>
      <c r="H923" s="82">
        <v>0.46</v>
      </c>
      <c r="I923" s="82">
        <v>1.1100000000000001</v>
      </c>
      <c r="J923" s="82">
        <v>4</v>
      </c>
      <c r="K923" s="82">
        <v>70</v>
      </c>
      <c r="L923" s="82">
        <v>1</v>
      </c>
      <c r="M923" s="82">
        <v>0.1</v>
      </c>
      <c r="N923" s="82">
        <v>0.45</v>
      </c>
      <c r="O923" s="82">
        <v>0.24</v>
      </c>
      <c r="P923" s="82">
        <v>6.9</v>
      </c>
      <c r="Q923" s="82"/>
      <c r="R923" s="82"/>
      <c r="S923" s="82"/>
      <c r="T923" s="82"/>
      <c r="U923" s="82"/>
      <c r="V923" s="82"/>
      <c r="W923" s="82"/>
      <c r="X923" s="82"/>
      <c r="Y923" s="82"/>
      <c r="Z923" s="82"/>
      <c r="AA923" s="82"/>
      <c r="AB923" s="82"/>
      <c r="AC923" s="82"/>
      <c r="AD923" s="82"/>
      <c r="AE923" s="82"/>
      <c r="AF923" s="82"/>
    </row>
    <row r="924" spans="1:32" x14ac:dyDescent="0.25">
      <c r="A924" s="51" t="str">
        <f t="shared" si="14"/>
        <v>AlbuminB113</v>
      </c>
      <c r="B924" s="84" t="s">
        <v>165</v>
      </c>
      <c r="C924" s="84" t="s">
        <v>22</v>
      </c>
      <c r="D924" s="84" t="s">
        <v>193</v>
      </c>
      <c r="E924" s="84" t="s">
        <v>191</v>
      </c>
      <c r="F924" s="82">
        <v>3</v>
      </c>
      <c r="G924" s="82">
        <v>40.82</v>
      </c>
      <c r="H924" s="82">
        <v>0.42</v>
      </c>
      <c r="I924" s="82">
        <v>1.03</v>
      </c>
      <c r="J924" s="82">
        <v>4</v>
      </c>
      <c r="K924" s="82">
        <v>60</v>
      </c>
      <c r="L924" s="82">
        <v>1</v>
      </c>
      <c r="M924" s="82">
        <v>-0.84</v>
      </c>
      <c r="N924" s="82">
        <v>0.42</v>
      </c>
      <c r="O924" s="82">
        <v>-2.08</v>
      </c>
      <c r="P924" s="82">
        <v>6.9</v>
      </c>
      <c r="Q924" s="82"/>
      <c r="R924" s="82"/>
      <c r="S924" s="82"/>
      <c r="T924" s="82"/>
      <c r="U924" s="82"/>
      <c r="V924" s="82"/>
      <c r="W924" s="82"/>
      <c r="X924" s="82"/>
      <c r="Y924" s="82"/>
      <c r="Z924" s="82"/>
      <c r="AA924" s="82"/>
      <c r="AB924" s="82"/>
      <c r="AC924" s="82"/>
      <c r="AD924" s="82"/>
      <c r="AE924" s="82"/>
      <c r="AF924" s="82"/>
    </row>
    <row r="925" spans="1:32" x14ac:dyDescent="0.25">
      <c r="A925" s="51" t="str">
        <f t="shared" si="14"/>
        <v>AlbuminB123</v>
      </c>
      <c r="B925" s="84" t="s">
        <v>166</v>
      </c>
      <c r="C925" s="84" t="s">
        <v>22</v>
      </c>
      <c r="D925" s="84" t="s">
        <v>193</v>
      </c>
      <c r="E925" s="84" t="s">
        <v>191</v>
      </c>
      <c r="F925" s="82">
        <v>3</v>
      </c>
      <c r="G925" s="82">
        <v>40.72</v>
      </c>
      <c r="H925" s="82">
        <v>0.4</v>
      </c>
      <c r="I925" s="82">
        <v>0.97</v>
      </c>
      <c r="J925" s="82">
        <v>4</v>
      </c>
      <c r="K925" s="82">
        <v>66</v>
      </c>
      <c r="L925" s="82">
        <v>1</v>
      </c>
      <c r="M925" s="82">
        <v>-0.94</v>
      </c>
      <c r="N925" s="82">
        <v>0.39</v>
      </c>
      <c r="O925" s="82">
        <v>-2.31</v>
      </c>
      <c r="P925" s="82">
        <v>6.9</v>
      </c>
      <c r="Q925" s="82"/>
      <c r="R925" s="82"/>
      <c r="S925" s="82"/>
      <c r="T925" s="82"/>
      <c r="U925" s="82"/>
      <c r="V925" s="82"/>
      <c r="W925" s="82"/>
      <c r="X925" s="82"/>
      <c r="Y925" s="82"/>
      <c r="Z925" s="82"/>
      <c r="AA925" s="82"/>
      <c r="AB925" s="82"/>
      <c r="AC925" s="82"/>
      <c r="AD925" s="82"/>
      <c r="AE925" s="82"/>
      <c r="AF925" s="82"/>
    </row>
    <row r="926" spans="1:32" x14ac:dyDescent="0.25">
      <c r="A926" s="51" t="str">
        <f t="shared" si="14"/>
        <v>AlbuminB133</v>
      </c>
      <c r="B926" s="84" t="s">
        <v>167</v>
      </c>
      <c r="C926" s="84" t="s">
        <v>22</v>
      </c>
      <c r="D926" s="84" t="s">
        <v>193</v>
      </c>
      <c r="E926" s="84" t="s">
        <v>191</v>
      </c>
      <c r="F926" s="82">
        <v>3</v>
      </c>
      <c r="G926" s="82">
        <v>41.12</v>
      </c>
      <c r="H926" s="82">
        <v>0.56000000000000005</v>
      </c>
      <c r="I926" s="82">
        <v>1.37</v>
      </c>
      <c r="J926" s="82">
        <v>4</v>
      </c>
      <c r="K926" s="82">
        <v>714</v>
      </c>
      <c r="L926" s="82">
        <v>1</v>
      </c>
      <c r="M926" s="82">
        <v>-0.55000000000000004</v>
      </c>
      <c r="N926" s="82">
        <v>0.56000000000000005</v>
      </c>
      <c r="O926" s="82">
        <v>-1.35</v>
      </c>
      <c r="P926" s="82">
        <v>6.9</v>
      </c>
      <c r="Q926" s="82"/>
      <c r="R926" s="82"/>
      <c r="S926" s="82"/>
      <c r="T926" s="82"/>
      <c r="U926" s="82"/>
      <c r="V926" s="82"/>
      <c r="W926" s="82"/>
      <c r="X926" s="82"/>
      <c r="Y926" s="82"/>
      <c r="Z926" s="82"/>
      <c r="AA926" s="82"/>
      <c r="AB926" s="82"/>
      <c r="AC926" s="82"/>
      <c r="AD926" s="82"/>
      <c r="AE926" s="82"/>
      <c r="AF926" s="82"/>
    </row>
    <row r="927" spans="1:32" x14ac:dyDescent="0.25">
      <c r="A927" s="51" t="str">
        <f t="shared" si="14"/>
        <v>Cholestérol, HDLA1</v>
      </c>
      <c r="B927" s="84" t="s">
        <v>154</v>
      </c>
      <c r="C927" s="84" t="s">
        <v>23</v>
      </c>
      <c r="D927" s="84" t="s">
        <v>184</v>
      </c>
      <c r="E927" s="84" t="s">
        <v>189</v>
      </c>
      <c r="F927" s="82">
        <v>1</v>
      </c>
      <c r="G927" s="82">
        <v>0.64</v>
      </c>
      <c r="H927" s="82">
        <v>0.02</v>
      </c>
      <c r="I927" s="82">
        <v>3.2</v>
      </c>
      <c r="J927" s="82">
        <v>5.3</v>
      </c>
      <c r="K927" s="82">
        <v>10123</v>
      </c>
      <c r="L927" s="82">
        <v>9</v>
      </c>
      <c r="M927" s="82" t="s">
        <v>186</v>
      </c>
      <c r="N927" s="82" t="s">
        <v>186</v>
      </c>
      <c r="O927" s="82" t="s">
        <v>186</v>
      </c>
      <c r="P927" s="82">
        <v>6</v>
      </c>
      <c r="Q927" s="82"/>
      <c r="R927" s="82"/>
      <c r="S927" s="82"/>
      <c r="T927" s="82"/>
      <c r="U927" s="82"/>
      <c r="V927" s="82"/>
      <c r="W927" s="82"/>
      <c r="X927" s="82"/>
      <c r="Y927" s="82"/>
      <c r="Z927" s="82"/>
      <c r="AA927" s="82"/>
      <c r="AB927" s="82"/>
      <c r="AC927" s="82"/>
      <c r="AD927" s="82"/>
      <c r="AE927" s="82"/>
      <c r="AF927" s="82"/>
    </row>
    <row r="928" spans="1:32" x14ac:dyDescent="0.25">
      <c r="A928" s="51" t="str">
        <f t="shared" si="14"/>
        <v>Cholestérol, HDLB11</v>
      </c>
      <c r="B928" s="84" t="s">
        <v>155</v>
      </c>
      <c r="C928" s="84" t="s">
        <v>23</v>
      </c>
      <c r="D928" s="84" t="s">
        <v>193</v>
      </c>
      <c r="E928" s="84" t="s">
        <v>189</v>
      </c>
      <c r="F928" s="82">
        <v>1</v>
      </c>
      <c r="G928" s="82">
        <v>0.62</v>
      </c>
      <c r="H928" s="82">
        <v>0.01</v>
      </c>
      <c r="I928" s="82">
        <v>1.67</v>
      </c>
      <c r="J928" s="82">
        <v>5.3</v>
      </c>
      <c r="K928" s="82">
        <v>86</v>
      </c>
      <c r="L928" s="82">
        <v>1</v>
      </c>
      <c r="M928" s="82">
        <v>-1.1100000000000001</v>
      </c>
      <c r="N928" s="82">
        <v>0.52</v>
      </c>
      <c r="O928" s="82">
        <v>-3.54</v>
      </c>
      <c r="P928" s="82">
        <v>6</v>
      </c>
      <c r="Q928" s="82"/>
      <c r="R928" s="82"/>
      <c r="S928" s="82"/>
      <c r="T928" s="82"/>
      <c r="U928" s="82"/>
      <c r="V928" s="82"/>
      <c r="W928" s="82"/>
      <c r="X928" s="82"/>
      <c r="Y928" s="82"/>
      <c r="Z928" s="82"/>
      <c r="AA928" s="82"/>
      <c r="AB928" s="82"/>
      <c r="AC928" s="82"/>
      <c r="AD928" s="82"/>
      <c r="AE928" s="82"/>
      <c r="AF928" s="82"/>
    </row>
    <row r="929" spans="1:32" x14ac:dyDescent="0.25">
      <c r="A929" s="51" t="str">
        <f t="shared" si="14"/>
        <v>Cholestérol, HDLB21</v>
      </c>
      <c r="B929" s="84" t="s">
        <v>156</v>
      </c>
      <c r="C929" s="84" t="s">
        <v>23</v>
      </c>
      <c r="D929" s="84" t="s">
        <v>193</v>
      </c>
      <c r="E929" s="84" t="s">
        <v>189</v>
      </c>
      <c r="F929" s="82">
        <v>1</v>
      </c>
      <c r="G929" s="82">
        <v>0.62</v>
      </c>
      <c r="H929" s="82">
        <v>0.01</v>
      </c>
      <c r="I929" s="82">
        <v>2.3199999999999998</v>
      </c>
      <c r="J929" s="82">
        <v>5.3</v>
      </c>
      <c r="K929" s="82">
        <v>71</v>
      </c>
      <c r="L929" s="82">
        <v>1</v>
      </c>
      <c r="M929" s="82">
        <v>-0.94</v>
      </c>
      <c r="N929" s="82">
        <v>0.73</v>
      </c>
      <c r="O929" s="82">
        <v>-3</v>
      </c>
      <c r="P929" s="82">
        <v>6</v>
      </c>
      <c r="Q929" s="82"/>
      <c r="R929" s="82"/>
      <c r="S929" s="82"/>
      <c r="T929" s="82"/>
      <c r="U929" s="82"/>
      <c r="V929" s="82"/>
      <c r="W929" s="82"/>
      <c r="X929" s="82"/>
      <c r="Y929" s="82"/>
      <c r="Z929" s="82"/>
      <c r="AA929" s="82"/>
      <c r="AB929" s="82"/>
      <c r="AC929" s="82"/>
      <c r="AD929" s="82"/>
      <c r="AE929" s="82"/>
      <c r="AF929" s="82"/>
    </row>
    <row r="930" spans="1:32" x14ac:dyDescent="0.25">
      <c r="A930" s="51" t="str">
        <f t="shared" si="14"/>
        <v>Cholestérol, HDLB31</v>
      </c>
      <c r="B930" s="84" t="s">
        <v>157</v>
      </c>
      <c r="C930" s="84" t="s">
        <v>23</v>
      </c>
      <c r="D930" s="84" t="s">
        <v>193</v>
      </c>
      <c r="E930" s="84" t="s">
        <v>189</v>
      </c>
      <c r="F930" s="82">
        <v>1</v>
      </c>
      <c r="G930" s="82">
        <v>0.61</v>
      </c>
      <c r="H930" s="82">
        <v>0.01</v>
      </c>
      <c r="I930" s="82">
        <v>2.2799999999999998</v>
      </c>
      <c r="J930" s="82">
        <v>5.3</v>
      </c>
      <c r="K930" s="82">
        <v>78</v>
      </c>
      <c r="L930" s="82">
        <v>1</v>
      </c>
      <c r="M930" s="82">
        <v>-1.44</v>
      </c>
      <c r="N930" s="82">
        <v>0.71</v>
      </c>
      <c r="O930" s="82">
        <v>-4.62</v>
      </c>
      <c r="P930" s="82">
        <v>6</v>
      </c>
      <c r="Q930" s="82"/>
      <c r="R930" s="82"/>
      <c r="S930" s="82"/>
      <c r="T930" s="82"/>
      <c r="U930" s="82"/>
      <c r="V930" s="82"/>
      <c r="W930" s="82"/>
      <c r="X930" s="82"/>
      <c r="Y930" s="82"/>
      <c r="Z930" s="82"/>
      <c r="AA930" s="82"/>
      <c r="AB930" s="82"/>
      <c r="AC930" s="82"/>
      <c r="AD930" s="82"/>
      <c r="AE930" s="82"/>
      <c r="AF930" s="82"/>
    </row>
    <row r="931" spans="1:32" x14ac:dyDescent="0.25">
      <c r="A931" s="51" t="str">
        <f t="shared" si="14"/>
        <v>Cholestérol, HDLB41</v>
      </c>
      <c r="B931" s="84" t="s">
        <v>158</v>
      </c>
      <c r="C931" s="84" t="s">
        <v>23</v>
      </c>
      <c r="D931" s="84" t="s">
        <v>193</v>
      </c>
      <c r="E931" s="84" t="s">
        <v>189</v>
      </c>
      <c r="F931" s="82">
        <v>1</v>
      </c>
      <c r="G931" s="82">
        <v>0.63</v>
      </c>
      <c r="H931" s="82">
        <v>0.02</v>
      </c>
      <c r="I931" s="82">
        <v>2.5299999999999998</v>
      </c>
      <c r="J931" s="82">
        <v>5.3</v>
      </c>
      <c r="K931" s="82">
        <v>80</v>
      </c>
      <c r="L931" s="82">
        <v>1</v>
      </c>
      <c r="M931" s="82">
        <v>-0.73</v>
      </c>
      <c r="N931" s="82">
        <v>0.79</v>
      </c>
      <c r="O931" s="82">
        <v>-2.33</v>
      </c>
      <c r="P931" s="82">
        <v>6</v>
      </c>
      <c r="Q931" s="82"/>
      <c r="R931" s="82"/>
      <c r="S931" s="82"/>
      <c r="T931" s="82"/>
      <c r="U931" s="82"/>
      <c r="V931" s="82"/>
      <c r="W931" s="82"/>
      <c r="X931" s="82"/>
      <c r="Y931" s="82"/>
      <c r="Z931" s="82"/>
      <c r="AA931" s="82"/>
      <c r="AB931" s="82"/>
      <c r="AC931" s="82"/>
      <c r="AD931" s="82"/>
      <c r="AE931" s="82"/>
      <c r="AF931" s="82"/>
    </row>
    <row r="932" spans="1:32" x14ac:dyDescent="0.25">
      <c r="A932" s="51" t="str">
        <f t="shared" si="14"/>
        <v>Cholestérol, HDLB51</v>
      </c>
      <c r="B932" s="84" t="s">
        <v>159</v>
      </c>
      <c r="C932" s="84" t="s">
        <v>23</v>
      </c>
      <c r="D932" s="84" t="s">
        <v>193</v>
      </c>
      <c r="E932" s="84" t="s">
        <v>189</v>
      </c>
      <c r="F932" s="82">
        <v>1</v>
      </c>
      <c r="G932" s="82">
        <v>0.63</v>
      </c>
      <c r="H932" s="82">
        <v>0.01</v>
      </c>
      <c r="I932" s="82">
        <v>1.96</v>
      </c>
      <c r="J932" s="82">
        <v>5.3</v>
      </c>
      <c r="K932" s="82">
        <v>74</v>
      </c>
      <c r="L932" s="82">
        <v>1</v>
      </c>
      <c r="M932" s="82">
        <v>-0.5</v>
      </c>
      <c r="N932" s="82">
        <v>0.61</v>
      </c>
      <c r="O932" s="82">
        <v>-1.61</v>
      </c>
      <c r="P932" s="82">
        <v>6</v>
      </c>
      <c r="Q932" s="82"/>
      <c r="R932" s="82"/>
      <c r="S932" s="82"/>
      <c r="T932" s="82"/>
      <c r="U932" s="82"/>
      <c r="V932" s="82"/>
      <c r="W932" s="82"/>
      <c r="X932" s="82"/>
      <c r="Y932" s="82"/>
      <c r="Z932" s="82"/>
      <c r="AA932" s="82"/>
      <c r="AB932" s="82"/>
      <c r="AC932" s="82"/>
      <c r="AD932" s="82"/>
      <c r="AE932" s="82"/>
      <c r="AF932" s="82"/>
    </row>
    <row r="933" spans="1:32" x14ac:dyDescent="0.25">
      <c r="A933" s="51" t="str">
        <f t="shared" si="14"/>
        <v>Cholestérol, HDLB61</v>
      </c>
      <c r="B933" s="84" t="s">
        <v>160</v>
      </c>
      <c r="C933" s="84" t="s">
        <v>23</v>
      </c>
      <c r="D933" s="84" t="s">
        <v>193</v>
      </c>
      <c r="E933" s="84" t="s">
        <v>189</v>
      </c>
      <c r="F933" s="82">
        <v>1</v>
      </c>
      <c r="G933" s="82">
        <v>0.64</v>
      </c>
      <c r="H933" s="82">
        <v>0.02</v>
      </c>
      <c r="I933" s="82">
        <v>2.5299999999999998</v>
      </c>
      <c r="J933" s="82">
        <v>5.3</v>
      </c>
      <c r="K933" s="82">
        <v>79</v>
      </c>
      <c r="L933" s="82">
        <v>1</v>
      </c>
      <c r="M933" s="82">
        <v>-0.17</v>
      </c>
      <c r="N933" s="82">
        <v>0.79</v>
      </c>
      <c r="O933" s="82">
        <v>-0.54</v>
      </c>
      <c r="P933" s="82">
        <v>6</v>
      </c>
      <c r="Q933" s="82"/>
      <c r="R933" s="82"/>
      <c r="S933" s="82"/>
      <c r="T933" s="82"/>
      <c r="U933" s="82"/>
      <c r="V933" s="82"/>
      <c r="W933" s="82"/>
      <c r="X933" s="82"/>
      <c r="Y933" s="82"/>
      <c r="Z933" s="82"/>
      <c r="AA933" s="82"/>
      <c r="AB933" s="82"/>
      <c r="AC933" s="82"/>
      <c r="AD933" s="82"/>
      <c r="AE933" s="82"/>
      <c r="AF933" s="82"/>
    </row>
    <row r="934" spans="1:32" x14ac:dyDescent="0.25">
      <c r="A934" s="51" t="str">
        <f t="shared" si="14"/>
        <v>Cholestérol, HDLB71</v>
      </c>
      <c r="B934" s="84" t="s">
        <v>161</v>
      </c>
      <c r="C934" s="84" t="s">
        <v>23</v>
      </c>
      <c r="D934" s="84" t="s">
        <v>193</v>
      </c>
      <c r="E934" s="84" t="s">
        <v>189</v>
      </c>
      <c r="F934" s="82">
        <v>1</v>
      </c>
      <c r="G934" s="82">
        <v>0.64</v>
      </c>
      <c r="H934" s="82">
        <v>0.01</v>
      </c>
      <c r="I934" s="82">
        <v>1.96</v>
      </c>
      <c r="J934" s="82">
        <v>5.3</v>
      </c>
      <c r="K934" s="82">
        <v>73</v>
      </c>
      <c r="L934" s="82">
        <v>1</v>
      </c>
      <c r="M934" s="82">
        <v>-0.31</v>
      </c>
      <c r="N934" s="82">
        <v>0.61</v>
      </c>
      <c r="O934" s="82">
        <v>-1.01</v>
      </c>
      <c r="P934" s="82">
        <v>6</v>
      </c>
      <c r="Q934" s="82"/>
      <c r="R934" s="82"/>
      <c r="S934" s="82"/>
      <c r="T934" s="82"/>
      <c r="U934" s="82"/>
      <c r="V934" s="82"/>
      <c r="W934" s="82"/>
      <c r="X934" s="82"/>
      <c r="Y934" s="82"/>
      <c r="Z934" s="82"/>
      <c r="AA934" s="82"/>
      <c r="AB934" s="82"/>
      <c r="AC934" s="82"/>
      <c r="AD934" s="82"/>
      <c r="AE934" s="82"/>
      <c r="AF934" s="82"/>
    </row>
    <row r="935" spans="1:32" x14ac:dyDescent="0.25">
      <c r="A935" s="51" t="str">
        <f t="shared" si="14"/>
        <v>Cholestérol, HDLB81</v>
      </c>
      <c r="B935" s="84" t="s">
        <v>162</v>
      </c>
      <c r="C935" s="84" t="s">
        <v>23</v>
      </c>
      <c r="D935" s="84" t="s">
        <v>193</v>
      </c>
      <c r="E935" s="84" t="s">
        <v>189</v>
      </c>
      <c r="F935" s="82">
        <v>1</v>
      </c>
      <c r="G935" s="82">
        <v>0.63</v>
      </c>
      <c r="H935" s="82">
        <v>0.01</v>
      </c>
      <c r="I935" s="82">
        <v>2.2200000000000002</v>
      </c>
      <c r="J935" s="82">
        <v>5.3</v>
      </c>
      <c r="K935" s="82">
        <v>93</v>
      </c>
      <c r="L935" s="82">
        <v>1</v>
      </c>
      <c r="M935" s="82">
        <v>-0.49</v>
      </c>
      <c r="N935" s="82">
        <v>0.69</v>
      </c>
      <c r="O935" s="82">
        <v>-1.56</v>
      </c>
      <c r="P935" s="82">
        <v>6</v>
      </c>
      <c r="Q935" s="82"/>
      <c r="R935" s="82"/>
      <c r="S935" s="82"/>
      <c r="T935" s="82"/>
      <c r="U935" s="82"/>
      <c r="V935" s="82"/>
      <c r="W935" s="82"/>
      <c r="X935" s="82"/>
      <c r="Y935" s="82"/>
      <c r="Z935" s="82"/>
      <c r="AA935" s="82"/>
      <c r="AB935" s="82"/>
      <c r="AC935" s="82"/>
      <c r="AD935" s="82"/>
      <c r="AE935" s="82"/>
      <c r="AF935" s="82"/>
    </row>
    <row r="936" spans="1:32" x14ac:dyDescent="0.25">
      <c r="A936" s="51" t="str">
        <f t="shared" si="14"/>
        <v>Cholestérol, HDLB91</v>
      </c>
      <c r="B936" s="84" t="s">
        <v>163</v>
      </c>
      <c r="C936" s="84" t="s">
        <v>23</v>
      </c>
      <c r="D936" s="84" t="s">
        <v>193</v>
      </c>
      <c r="E936" s="84" t="s">
        <v>189</v>
      </c>
      <c r="F936" s="82">
        <v>1</v>
      </c>
      <c r="G936" s="82">
        <v>0.62</v>
      </c>
      <c r="H936" s="82">
        <v>0.02</v>
      </c>
      <c r="I936" s="82">
        <v>2.42</v>
      </c>
      <c r="J936" s="82">
        <v>5.3</v>
      </c>
      <c r="K936" s="82">
        <v>78</v>
      </c>
      <c r="L936" s="82">
        <v>1</v>
      </c>
      <c r="M936" s="82">
        <v>-0.85</v>
      </c>
      <c r="N936" s="82">
        <v>0.76</v>
      </c>
      <c r="O936" s="82">
        <v>-2.72</v>
      </c>
      <c r="P936" s="82">
        <v>6</v>
      </c>
      <c r="Q936" s="82"/>
      <c r="R936" s="82"/>
      <c r="S936" s="82"/>
      <c r="T936" s="82"/>
      <c r="U936" s="82"/>
      <c r="V936" s="82"/>
      <c r="W936" s="82"/>
      <c r="X936" s="82"/>
      <c r="Y936" s="82"/>
      <c r="Z936" s="82"/>
      <c r="AA936" s="82"/>
      <c r="AB936" s="82"/>
      <c r="AC936" s="82"/>
      <c r="AD936" s="82"/>
      <c r="AE936" s="82"/>
      <c r="AF936" s="82"/>
    </row>
    <row r="937" spans="1:32" x14ac:dyDescent="0.25">
      <c r="A937" s="51" t="str">
        <f t="shared" si="14"/>
        <v>Cholestérol, HDLB101</v>
      </c>
      <c r="B937" s="84" t="s">
        <v>164</v>
      </c>
      <c r="C937" s="84" t="s">
        <v>23</v>
      </c>
      <c r="D937" s="84" t="s">
        <v>193</v>
      </c>
      <c r="E937" s="84" t="s">
        <v>189</v>
      </c>
      <c r="F937" s="82">
        <v>1</v>
      </c>
      <c r="G937" s="82">
        <v>0.63</v>
      </c>
      <c r="H937" s="82">
        <v>0.01</v>
      </c>
      <c r="I937" s="82">
        <v>1.53</v>
      </c>
      <c r="J937" s="82">
        <v>5.3</v>
      </c>
      <c r="K937" s="82">
        <v>99</v>
      </c>
      <c r="L937" s="82">
        <v>1</v>
      </c>
      <c r="M937" s="82">
        <v>-0.45</v>
      </c>
      <c r="N937" s="82">
        <v>0.48</v>
      </c>
      <c r="O937" s="82">
        <v>-1.44</v>
      </c>
      <c r="P937" s="82">
        <v>6</v>
      </c>
      <c r="Q937" s="82"/>
      <c r="R937" s="82"/>
      <c r="S937" s="82"/>
      <c r="T937" s="82"/>
      <c r="U937" s="82"/>
      <c r="V937" s="82"/>
      <c r="W937" s="82"/>
      <c r="X937" s="82"/>
      <c r="Y937" s="82"/>
      <c r="Z937" s="82"/>
      <c r="AA937" s="82"/>
      <c r="AB937" s="82"/>
      <c r="AC937" s="82"/>
      <c r="AD937" s="82"/>
      <c r="AE937" s="82"/>
      <c r="AF937" s="82"/>
    </row>
    <row r="938" spans="1:32" x14ac:dyDescent="0.25">
      <c r="A938" s="51" t="str">
        <f t="shared" si="14"/>
        <v>Cholestérol, HDLB111</v>
      </c>
      <c r="B938" s="84" t="s">
        <v>165</v>
      </c>
      <c r="C938" s="84" t="s">
        <v>23</v>
      </c>
      <c r="D938" s="84" t="s">
        <v>193</v>
      </c>
      <c r="E938" s="84" t="s">
        <v>189</v>
      </c>
      <c r="F938" s="82">
        <v>1</v>
      </c>
      <c r="G938" s="82">
        <v>0.64</v>
      </c>
      <c r="H938" s="82">
        <v>0.02</v>
      </c>
      <c r="I938" s="82">
        <v>2.66</v>
      </c>
      <c r="J938" s="82">
        <v>5.3</v>
      </c>
      <c r="K938" s="82">
        <v>84</v>
      </c>
      <c r="L938" s="82">
        <v>1</v>
      </c>
      <c r="M938" s="82">
        <v>-0.18</v>
      </c>
      <c r="N938" s="82">
        <v>0.83</v>
      </c>
      <c r="O938" s="82">
        <v>-0.57999999999999996</v>
      </c>
      <c r="P938" s="82">
        <v>6</v>
      </c>
      <c r="Q938" s="82"/>
      <c r="R938" s="82"/>
      <c r="S938" s="82"/>
      <c r="T938" s="82"/>
      <c r="U938" s="82"/>
      <c r="V938" s="82"/>
      <c r="W938" s="82"/>
      <c r="X938" s="82"/>
      <c r="Y938" s="82"/>
      <c r="Z938" s="82"/>
      <c r="AA938" s="82"/>
      <c r="AB938" s="82"/>
      <c r="AC938" s="82"/>
      <c r="AD938" s="82"/>
      <c r="AE938" s="82"/>
      <c r="AF938" s="82"/>
    </row>
    <row r="939" spans="1:32" x14ac:dyDescent="0.25">
      <c r="A939" s="51" t="str">
        <f t="shared" si="14"/>
        <v>Cholestérol, HDLB121</v>
      </c>
      <c r="B939" s="84" t="s">
        <v>166</v>
      </c>
      <c r="C939" s="84" t="s">
        <v>23</v>
      </c>
      <c r="D939" s="84" t="s">
        <v>193</v>
      </c>
      <c r="E939" s="84" t="s">
        <v>189</v>
      </c>
      <c r="F939" s="82">
        <v>1</v>
      </c>
      <c r="G939" s="82">
        <v>0.64</v>
      </c>
      <c r="H939" s="82">
        <v>0.01</v>
      </c>
      <c r="I939" s="82">
        <v>2.06</v>
      </c>
      <c r="J939" s="82">
        <v>5.3</v>
      </c>
      <c r="K939" s="82">
        <v>99</v>
      </c>
      <c r="L939" s="82">
        <v>1</v>
      </c>
      <c r="M939" s="82">
        <v>-0.09</v>
      </c>
      <c r="N939" s="82">
        <v>0.64</v>
      </c>
      <c r="O939" s="82">
        <v>-0.3</v>
      </c>
      <c r="P939" s="82">
        <v>6</v>
      </c>
      <c r="Q939" s="82"/>
      <c r="R939" s="82"/>
      <c r="S939" s="82"/>
      <c r="T939" s="82"/>
      <c r="U939" s="82"/>
      <c r="V939" s="82"/>
      <c r="W939" s="82"/>
      <c r="X939" s="82"/>
      <c r="Y939" s="82"/>
      <c r="Z939" s="82"/>
      <c r="AA939" s="82"/>
      <c r="AB939" s="82"/>
      <c r="AC939" s="82"/>
      <c r="AD939" s="82"/>
      <c r="AE939" s="82"/>
      <c r="AF939" s="82"/>
    </row>
    <row r="940" spans="1:32" x14ac:dyDescent="0.25">
      <c r="A940" s="51" t="str">
        <f t="shared" si="14"/>
        <v>Cholestérol, HDLB131</v>
      </c>
      <c r="B940" s="84" t="s">
        <v>167</v>
      </c>
      <c r="C940" s="84" t="s">
        <v>23</v>
      </c>
      <c r="D940" s="84" t="s">
        <v>193</v>
      </c>
      <c r="E940" s="84" t="s">
        <v>189</v>
      </c>
      <c r="F940" s="82">
        <v>1</v>
      </c>
      <c r="G940" s="82">
        <v>0.63</v>
      </c>
      <c r="H940" s="82">
        <v>0.02</v>
      </c>
      <c r="I940" s="82">
        <v>2.5299999999999998</v>
      </c>
      <c r="J940" s="82">
        <v>5.3</v>
      </c>
      <c r="K940" s="82">
        <v>994</v>
      </c>
      <c r="L940" s="82">
        <v>1</v>
      </c>
      <c r="M940" s="82">
        <v>-0.59</v>
      </c>
      <c r="N940" s="82">
        <v>0.79</v>
      </c>
      <c r="O940" s="82">
        <v>-1.89</v>
      </c>
      <c r="P940" s="82">
        <v>6</v>
      </c>
      <c r="Q940" s="82"/>
      <c r="R940" s="82"/>
      <c r="S940" s="82"/>
      <c r="T940" s="82"/>
      <c r="U940" s="82"/>
      <c r="V940" s="82"/>
      <c r="W940" s="82"/>
      <c r="X940" s="82"/>
      <c r="Y940" s="82"/>
      <c r="Z940" s="82"/>
      <c r="AA940" s="82"/>
      <c r="AB940" s="82"/>
      <c r="AC940" s="82"/>
      <c r="AD940" s="82"/>
      <c r="AE940" s="82"/>
      <c r="AF940" s="82"/>
    </row>
    <row r="941" spans="1:32" x14ac:dyDescent="0.25">
      <c r="A941" s="51" t="str">
        <f t="shared" si="14"/>
        <v>Cholestérol, HDLA2</v>
      </c>
      <c r="B941" s="84" t="s">
        <v>154</v>
      </c>
      <c r="C941" s="84" t="s">
        <v>23</v>
      </c>
      <c r="D941" s="84" t="s">
        <v>184</v>
      </c>
      <c r="E941" s="84" t="s">
        <v>189</v>
      </c>
      <c r="F941" s="82">
        <v>2</v>
      </c>
      <c r="G941" s="82">
        <v>1.0900000000000001</v>
      </c>
      <c r="H941" s="82">
        <v>0.04</v>
      </c>
      <c r="I941" s="82">
        <v>3.27</v>
      </c>
      <c r="J941" s="82">
        <v>5.3</v>
      </c>
      <c r="K941" s="82">
        <v>9146</v>
      </c>
      <c r="L941" s="82">
        <v>9</v>
      </c>
      <c r="M941" s="82" t="s">
        <v>186</v>
      </c>
      <c r="N941" s="82" t="s">
        <v>186</v>
      </c>
      <c r="O941" s="82" t="s">
        <v>186</v>
      </c>
      <c r="P941" s="82">
        <v>6</v>
      </c>
      <c r="Q941" s="82"/>
      <c r="R941" s="82"/>
      <c r="S941" s="82"/>
      <c r="T941" s="82"/>
      <c r="U941" s="82"/>
      <c r="V941" s="82"/>
      <c r="W941" s="82"/>
      <c r="X941" s="82"/>
      <c r="Y941" s="82"/>
      <c r="Z941" s="82"/>
      <c r="AA941" s="82"/>
      <c r="AB941" s="82"/>
      <c r="AC941" s="82"/>
      <c r="AD941" s="82"/>
      <c r="AE941" s="82"/>
      <c r="AF941" s="82"/>
    </row>
    <row r="942" spans="1:32" x14ac:dyDescent="0.25">
      <c r="A942" s="51" t="str">
        <f t="shared" si="14"/>
        <v>Cholestérol, HDLB12</v>
      </c>
      <c r="B942" s="84" t="s">
        <v>155</v>
      </c>
      <c r="C942" s="84" t="s">
        <v>23</v>
      </c>
      <c r="D942" s="84" t="s">
        <v>193</v>
      </c>
      <c r="E942" s="84" t="s">
        <v>189</v>
      </c>
      <c r="F942" s="82">
        <v>2</v>
      </c>
      <c r="G942" s="82">
        <v>1.04</v>
      </c>
      <c r="H942" s="82">
        <v>0.02</v>
      </c>
      <c r="I942" s="82">
        <v>2.06</v>
      </c>
      <c r="J942" s="82">
        <v>5.3</v>
      </c>
      <c r="K942" s="82">
        <v>79</v>
      </c>
      <c r="L942" s="82">
        <v>1</v>
      </c>
      <c r="M942" s="82">
        <v>-1.36</v>
      </c>
      <c r="N942" s="82">
        <v>0.63</v>
      </c>
      <c r="O942" s="82">
        <v>-4.45</v>
      </c>
      <c r="P942" s="82">
        <v>6</v>
      </c>
      <c r="Q942" s="82"/>
      <c r="R942" s="82"/>
      <c r="S942" s="82"/>
      <c r="T942" s="82"/>
      <c r="U942" s="82"/>
      <c r="V942" s="82"/>
      <c r="W942" s="82"/>
      <c r="X942" s="82"/>
      <c r="Y942" s="82"/>
      <c r="Z942" s="82"/>
      <c r="AA942" s="82"/>
      <c r="AB942" s="82"/>
      <c r="AC942" s="82"/>
      <c r="AD942" s="82"/>
      <c r="AE942" s="82"/>
      <c r="AF942" s="82"/>
    </row>
    <row r="943" spans="1:32" x14ac:dyDescent="0.25">
      <c r="A943" s="51" t="str">
        <f t="shared" si="14"/>
        <v>Cholestérol, HDLB22</v>
      </c>
      <c r="B943" s="84" t="s">
        <v>156</v>
      </c>
      <c r="C943" s="84" t="s">
        <v>23</v>
      </c>
      <c r="D943" s="84" t="s">
        <v>193</v>
      </c>
      <c r="E943" s="84" t="s">
        <v>189</v>
      </c>
      <c r="F943" s="82">
        <v>2</v>
      </c>
      <c r="G943" s="82">
        <v>1.06</v>
      </c>
      <c r="H943" s="82">
        <v>0.02</v>
      </c>
      <c r="I943" s="82">
        <v>2.21</v>
      </c>
      <c r="J943" s="82">
        <v>5.3</v>
      </c>
      <c r="K943" s="82">
        <v>62</v>
      </c>
      <c r="L943" s="82">
        <v>1</v>
      </c>
      <c r="M943" s="82">
        <v>-0.82</v>
      </c>
      <c r="N943" s="82">
        <v>0.68</v>
      </c>
      <c r="O943" s="82">
        <v>-2.68</v>
      </c>
      <c r="P943" s="82">
        <v>6</v>
      </c>
      <c r="Q943" s="82"/>
      <c r="R943" s="82"/>
      <c r="S943" s="82"/>
      <c r="T943" s="82"/>
      <c r="U943" s="82"/>
      <c r="V943" s="82"/>
      <c r="W943" s="82"/>
      <c r="X943" s="82"/>
      <c r="Y943" s="82"/>
      <c r="Z943" s="82"/>
      <c r="AA943" s="82"/>
      <c r="AB943" s="82"/>
      <c r="AC943" s="82"/>
      <c r="AD943" s="82"/>
      <c r="AE943" s="82"/>
      <c r="AF943" s="82"/>
    </row>
    <row r="944" spans="1:32" x14ac:dyDescent="0.25">
      <c r="A944" s="51" t="str">
        <f t="shared" si="14"/>
        <v>Cholestérol, HDLB32</v>
      </c>
      <c r="B944" s="84" t="s">
        <v>157</v>
      </c>
      <c r="C944" s="84" t="s">
        <v>23</v>
      </c>
      <c r="D944" s="84" t="s">
        <v>193</v>
      </c>
      <c r="E944" s="84" t="s">
        <v>189</v>
      </c>
      <c r="F944" s="82">
        <v>2</v>
      </c>
      <c r="G944" s="82">
        <v>1.02</v>
      </c>
      <c r="H944" s="82">
        <v>0.03</v>
      </c>
      <c r="I944" s="82">
        <v>2.61</v>
      </c>
      <c r="J944" s="82">
        <v>5.3</v>
      </c>
      <c r="K944" s="82">
        <v>80</v>
      </c>
      <c r="L944" s="82">
        <v>1</v>
      </c>
      <c r="M944" s="85">
        <v>-1.98</v>
      </c>
      <c r="N944" s="82">
        <v>0.8</v>
      </c>
      <c r="O944" s="85">
        <v>-6.46</v>
      </c>
      <c r="P944" s="82">
        <v>6</v>
      </c>
      <c r="Q944" s="82"/>
      <c r="R944" s="82"/>
      <c r="S944" s="82"/>
      <c r="T944" s="82"/>
      <c r="U944" s="82"/>
      <c r="V944" s="82"/>
      <c r="W944" s="82"/>
      <c r="X944" s="82"/>
      <c r="Y944" s="82"/>
      <c r="Z944" s="82"/>
      <c r="AA944" s="82"/>
      <c r="AB944" s="82"/>
      <c r="AC944" s="82"/>
      <c r="AD944" s="82"/>
      <c r="AE944" s="82"/>
      <c r="AF944" s="82"/>
    </row>
    <row r="945" spans="1:32" x14ac:dyDescent="0.25">
      <c r="A945" s="51" t="str">
        <f t="shared" si="14"/>
        <v>Cholestérol, HDLB42</v>
      </c>
      <c r="B945" s="84" t="s">
        <v>158</v>
      </c>
      <c r="C945" s="84" t="s">
        <v>23</v>
      </c>
      <c r="D945" s="84" t="s">
        <v>193</v>
      </c>
      <c r="E945" s="84" t="s">
        <v>189</v>
      </c>
      <c r="F945" s="82">
        <v>2</v>
      </c>
      <c r="G945" s="82">
        <v>1.06</v>
      </c>
      <c r="H945" s="82">
        <v>0.02</v>
      </c>
      <c r="I945" s="82">
        <v>2.15</v>
      </c>
      <c r="J945" s="82">
        <v>5.3</v>
      </c>
      <c r="K945" s="82">
        <v>71</v>
      </c>
      <c r="L945" s="82">
        <v>1</v>
      </c>
      <c r="M945" s="82">
        <v>-0.82</v>
      </c>
      <c r="N945" s="82">
        <v>0.66</v>
      </c>
      <c r="O945" s="82">
        <v>-2.68</v>
      </c>
      <c r="P945" s="82">
        <v>6</v>
      </c>
      <c r="Q945" s="82"/>
      <c r="R945" s="82"/>
      <c r="S945" s="82"/>
      <c r="T945" s="82"/>
      <c r="U945" s="82"/>
      <c r="V945" s="82"/>
      <c r="W945" s="82"/>
      <c r="X945" s="82"/>
      <c r="Y945" s="82"/>
      <c r="Z945" s="82"/>
      <c r="AA945" s="82"/>
      <c r="AB945" s="82"/>
      <c r="AC945" s="82"/>
      <c r="AD945" s="82"/>
      <c r="AE945" s="82"/>
      <c r="AF945" s="82"/>
    </row>
    <row r="946" spans="1:32" x14ac:dyDescent="0.25">
      <c r="A946" s="51" t="str">
        <f t="shared" si="14"/>
        <v>Cholestérol, HDLB52</v>
      </c>
      <c r="B946" s="84" t="s">
        <v>159</v>
      </c>
      <c r="C946" s="84" t="s">
        <v>23</v>
      </c>
      <c r="D946" s="84" t="s">
        <v>193</v>
      </c>
      <c r="E946" s="84" t="s">
        <v>189</v>
      </c>
      <c r="F946" s="82">
        <v>2</v>
      </c>
      <c r="G946" s="82">
        <v>1.06</v>
      </c>
      <c r="H946" s="82">
        <v>0.02</v>
      </c>
      <c r="I946" s="82">
        <v>1.84</v>
      </c>
      <c r="J946" s="82">
        <v>5.3</v>
      </c>
      <c r="K946" s="82">
        <v>69</v>
      </c>
      <c r="L946" s="82">
        <v>1</v>
      </c>
      <c r="M946" s="82">
        <v>-0.78</v>
      </c>
      <c r="N946" s="82">
        <v>0.56000000000000005</v>
      </c>
      <c r="O946" s="82">
        <v>-2.5299999999999998</v>
      </c>
      <c r="P946" s="82">
        <v>6</v>
      </c>
      <c r="Q946" s="82"/>
      <c r="R946" s="82"/>
      <c r="S946" s="82"/>
      <c r="T946" s="82"/>
      <c r="U946" s="82"/>
      <c r="V946" s="82"/>
      <c r="W946" s="82"/>
      <c r="X946" s="82"/>
      <c r="Y946" s="82"/>
      <c r="Z946" s="82"/>
      <c r="AA946" s="82"/>
      <c r="AB946" s="82"/>
      <c r="AC946" s="82"/>
      <c r="AD946" s="82"/>
      <c r="AE946" s="82"/>
      <c r="AF946" s="82"/>
    </row>
    <row r="947" spans="1:32" x14ac:dyDescent="0.25">
      <c r="A947" s="51" t="str">
        <f t="shared" si="14"/>
        <v>Cholestérol, HDLB62</v>
      </c>
      <c r="B947" s="84" t="s">
        <v>160</v>
      </c>
      <c r="C947" s="84" t="s">
        <v>23</v>
      </c>
      <c r="D947" s="84" t="s">
        <v>193</v>
      </c>
      <c r="E947" s="84" t="s">
        <v>189</v>
      </c>
      <c r="F947" s="82">
        <v>2</v>
      </c>
      <c r="G947" s="82">
        <v>1.06</v>
      </c>
      <c r="H947" s="82">
        <v>0.03</v>
      </c>
      <c r="I947" s="82">
        <v>2.71</v>
      </c>
      <c r="J947" s="82">
        <v>5.3</v>
      </c>
      <c r="K947" s="82">
        <v>73</v>
      </c>
      <c r="L947" s="82">
        <v>1</v>
      </c>
      <c r="M947" s="82">
        <v>-0.77</v>
      </c>
      <c r="N947" s="82">
        <v>0.83</v>
      </c>
      <c r="O947" s="82">
        <v>-2.5</v>
      </c>
      <c r="P947" s="82">
        <v>6</v>
      </c>
      <c r="Q947" s="82"/>
      <c r="R947" s="82"/>
      <c r="S947" s="82"/>
      <c r="T947" s="82"/>
      <c r="U947" s="82"/>
      <c r="V947" s="82"/>
      <c r="W947" s="82"/>
      <c r="X947" s="82"/>
      <c r="Y947" s="82"/>
      <c r="Z947" s="82"/>
      <c r="AA947" s="82"/>
      <c r="AB947" s="82"/>
      <c r="AC947" s="82"/>
      <c r="AD947" s="82"/>
      <c r="AE947" s="82"/>
      <c r="AF947" s="82"/>
    </row>
    <row r="948" spans="1:32" x14ac:dyDescent="0.25">
      <c r="A948" s="51" t="str">
        <f t="shared" si="14"/>
        <v>Cholestérol, HDLB72</v>
      </c>
      <c r="B948" s="84" t="s">
        <v>161</v>
      </c>
      <c r="C948" s="84" t="s">
        <v>23</v>
      </c>
      <c r="D948" s="84" t="s">
        <v>193</v>
      </c>
      <c r="E948" s="84" t="s">
        <v>189</v>
      </c>
      <c r="F948" s="82">
        <v>2</v>
      </c>
      <c r="G948" s="82">
        <v>1.07</v>
      </c>
      <c r="H948" s="82">
        <v>0.02</v>
      </c>
      <c r="I948" s="82">
        <v>1.83</v>
      </c>
      <c r="J948" s="82">
        <v>5.3</v>
      </c>
      <c r="K948" s="82">
        <v>68</v>
      </c>
      <c r="L948" s="82">
        <v>1</v>
      </c>
      <c r="M948" s="82">
        <v>-0.49</v>
      </c>
      <c r="N948" s="82">
        <v>0.56000000000000005</v>
      </c>
      <c r="O948" s="82">
        <v>-1.61</v>
      </c>
      <c r="P948" s="82">
        <v>6</v>
      </c>
      <c r="Q948" s="82"/>
      <c r="R948" s="82"/>
      <c r="S948" s="82"/>
      <c r="T948" s="82"/>
      <c r="U948" s="82"/>
      <c r="V948" s="82"/>
      <c r="W948" s="82"/>
      <c r="X948" s="82"/>
      <c r="Y948" s="82"/>
      <c r="Z948" s="82"/>
      <c r="AA948" s="82"/>
      <c r="AB948" s="82"/>
      <c r="AC948" s="82"/>
      <c r="AD948" s="82"/>
      <c r="AE948" s="82"/>
      <c r="AF948" s="82"/>
    </row>
    <row r="949" spans="1:32" x14ac:dyDescent="0.25">
      <c r="A949" s="51" t="str">
        <f t="shared" si="14"/>
        <v>Cholestérol, HDLB82</v>
      </c>
      <c r="B949" s="84" t="s">
        <v>162</v>
      </c>
      <c r="C949" s="84" t="s">
        <v>23</v>
      </c>
      <c r="D949" s="84" t="s">
        <v>193</v>
      </c>
      <c r="E949" s="84" t="s">
        <v>189</v>
      </c>
      <c r="F949" s="82">
        <v>2</v>
      </c>
      <c r="G949" s="82">
        <v>1.06</v>
      </c>
      <c r="H949" s="82">
        <v>0.03</v>
      </c>
      <c r="I949" s="82">
        <v>2.44</v>
      </c>
      <c r="J949" s="82">
        <v>5.3</v>
      </c>
      <c r="K949" s="82">
        <v>82</v>
      </c>
      <c r="L949" s="82">
        <v>1</v>
      </c>
      <c r="M949" s="82">
        <v>-0.8</v>
      </c>
      <c r="N949" s="82">
        <v>0.75</v>
      </c>
      <c r="O949" s="82">
        <v>-2.62</v>
      </c>
      <c r="P949" s="82">
        <v>6</v>
      </c>
      <c r="Q949" s="82"/>
      <c r="R949" s="82"/>
      <c r="S949" s="82"/>
      <c r="T949" s="82"/>
      <c r="U949" s="82"/>
      <c r="V949" s="82"/>
      <c r="W949" s="82"/>
      <c r="X949" s="82"/>
      <c r="Y949" s="82"/>
      <c r="Z949" s="82"/>
      <c r="AA949" s="82"/>
      <c r="AB949" s="82"/>
      <c r="AC949" s="82"/>
      <c r="AD949" s="82"/>
      <c r="AE949" s="82"/>
      <c r="AF949" s="82"/>
    </row>
    <row r="950" spans="1:32" x14ac:dyDescent="0.25">
      <c r="A950" s="51" t="str">
        <f t="shared" si="14"/>
        <v>Cholestérol, HDLB92</v>
      </c>
      <c r="B950" s="84" t="s">
        <v>163</v>
      </c>
      <c r="C950" s="84" t="s">
        <v>23</v>
      </c>
      <c r="D950" s="84" t="s">
        <v>193</v>
      </c>
      <c r="E950" s="84" t="s">
        <v>189</v>
      </c>
      <c r="F950" s="82">
        <v>2</v>
      </c>
      <c r="G950" s="82">
        <v>1.04</v>
      </c>
      <c r="H950" s="82">
        <v>0.02</v>
      </c>
      <c r="I950" s="82">
        <v>1.98</v>
      </c>
      <c r="J950" s="82">
        <v>5.3</v>
      </c>
      <c r="K950" s="82">
        <v>74</v>
      </c>
      <c r="L950" s="82">
        <v>1</v>
      </c>
      <c r="M950" s="82">
        <v>-1.32</v>
      </c>
      <c r="N950" s="82">
        <v>0.61</v>
      </c>
      <c r="O950" s="82">
        <v>-4.32</v>
      </c>
      <c r="P950" s="82">
        <v>6</v>
      </c>
      <c r="Q950" s="82"/>
      <c r="R950" s="82"/>
      <c r="S950" s="82"/>
      <c r="T950" s="82"/>
      <c r="U950" s="82"/>
      <c r="V950" s="82"/>
      <c r="W950" s="82"/>
      <c r="X950" s="82"/>
      <c r="Y950" s="82"/>
      <c r="Z950" s="82"/>
      <c r="AA950" s="82"/>
      <c r="AB950" s="82"/>
      <c r="AC950" s="82"/>
      <c r="AD950" s="82"/>
      <c r="AE950" s="82"/>
      <c r="AF950" s="82"/>
    </row>
    <row r="951" spans="1:32" x14ac:dyDescent="0.25">
      <c r="A951" s="51" t="str">
        <f t="shared" si="14"/>
        <v>Cholestérol, HDLB102</v>
      </c>
      <c r="B951" s="84" t="s">
        <v>164</v>
      </c>
      <c r="C951" s="84" t="s">
        <v>23</v>
      </c>
      <c r="D951" s="84" t="s">
        <v>193</v>
      </c>
      <c r="E951" s="84" t="s">
        <v>189</v>
      </c>
      <c r="F951" s="82">
        <v>2</v>
      </c>
      <c r="G951" s="82">
        <v>1.04</v>
      </c>
      <c r="H951" s="82">
        <v>0.02</v>
      </c>
      <c r="I951" s="82">
        <v>1.72</v>
      </c>
      <c r="J951" s="82">
        <v>5.3</v>
      </c>
      <c r="K951" s="82">
        <v>92</v>
      </c>
      <c r="L951" s="82">
        <v>1</v>
      </c>
      <c r="M951" s="82">
        <v>-1.41</v>
      </c>
      <c r="N951" s="82">
        <v>0.53</v>
      </c>
      <c r="O951" s="82">
        <v>-4.6100000000000003</v>
      </c>
      <c r="P951" s="82">
        <v>6</v>
      </c>
      <c r="Q951" s="82"/>
      <c r="R951" s="82"/>
      <c r="S951" s="82"/>
      <c r="T951" s="82"/>
      <c r="U951" s="82"/>
      <c r="V951" s="82"/>
      <c r="W951" s="82"/>
      <c r="X951" s="82"/>
      <c r="Y951" s="82"/>
      <c r="Z951" s="82"/>
      <c r="AA951" s="82"/>
      <c r="AB951" s="82"/>
      <c r="AC951" s="82"/>
      <c r="AD951" s="82"/>
      <c r="AE951" s="82"/>
      <c r="AF951" s="82"/>
    </row>
    <row r="952" spans="1:32" x14ac:dyDescent="0.25">
      <c r="A952" s="51" t="str">
        <f t="shared" si="14"/>
        <v>Cholestérol, HDLB112</v>
      </c>
      <c r="B952" s="84" t="s">
        <v>165</v>
      </c>
      <c r="C952" s="84" t="s">
        <v>23</v>
      </c>
      <c r="D952" s="84" t="s">
        <v>193</v>
      </c>
      <c r="E952" s="84" t="s">
        <v>189</v>
      </c>
      <c r="F952" s="82">
        <v>2</v>
      </c>
      <c r="G952" s="82">
        <v>1.06</v>
      </c>
      <c r="H952" s="82">
        <v>0.03</v>
      </c>
      <c r="I952" s="82">
        <v>2.92</v>
      </c>
      <c r="J952" s="82">
        <v>5.3</v>
      </c>
      <c r="K952" s="82">
        <v>73</v>
      </c>
      <c r="L952" s="82">
        <v>1</v>
      </c>
      <c r="M952" s="82">
        <v>-0.82</v>
      </c>
      <c r="N952" s="82">
        <v>0.89</v>
      </c>
      <c r="O952" s="82">
        <v>-2.67</v>
      </c>
      <c r="P952" s="82">
        <v>6</v>
      </c>
      <c r="Q952" s="82"/>
      <c r="R952" s="82"/>
      <c r="S952" s="82"/>
      <c r="T952" s="82"/>
      <c r="U952" s="82"/>
      <c r="V952" s="82"/>
      <c r="W952" s="82"/>
      <c r="X952" s="82"/>
      <c r="Y952" s="82"/>
      <c r="Z952" s="82"/>
      <c r="AA952" s="82"/>
      <c r="AB952" s="82"/>
      <c r="AC952" s="82"/>
      <c r="AD952" s="82"/>
      <c r="AE952" s="82"/>
      <c r="AF952" s="82"/>
    </row>
    <row r="953" spans="1:32" x14ac:dyDescent="0.25">
      <c r="A953" s="51" t="str">
        <f t="shared" si="14"/>
        <v>Cholestérol, HDLB122</v>
      </c>
      <c r="B953" s="84" t="s">
        <v>166</v>
      </c>
      <c r="C953" s="84" t="s">
        <v>23</v>
      </c>
      <c r="D953" s="84" t="s">
        <v>193</v>
      </c>
      <c r="E953" s="84" t="s">
        <v>189</v>
      </c>
      <c r="F953" s="82">
        <v>2</v>
      </c>
      <c r="G953" s="82">
        <v>1.08</v>
      </c>
      <c r="H953" s="82">
        <v>0.02</v>
      </c>
      <c r="I953" s="82">
        <v>1.88</v>
      </c>
      <c r="J953" s="82">
        <v>5.3</v>
      </c>
      <c r="K953" s="82">
        <v>84</v>
      </c>
      <c r="L953" s="82">
        <v>1</v>
      </c>
      <c r="M953" s="82">
        <v>-0.34</v>
      </c>
      <c r="N953" s="82">
        <v>0.57999999999999996</v>
      </c>
      <c r="O953" s="82">
        <v>-1.1200000000000001</v>
      </c>
      <c r="P953" s="82">
        <v>6</v>
      </c>
      <c r="Q953" s="82"/>
      <c r="R953" s="82"/>
      <c r="S953" s="82"/>
      <c r="T953" s="82"/>
      <c r="U953" s="82"/>
      <c r="V953" s="82"/>
      <c r="W953" s="82"/>
      <c r="X953" s="82"/>
      <c r="Y953" s="82"/>
      <c r="Z953" s="82"/>
      <c r="AA953" s="82"/>
      <c r="AB953" s="82"/>
      <c r="AC953" s="82"/>
      <c r="AD953" s="82"/>
      <c r="AE953" s="82"/>
      <c r="AF953" s="82"/>
    </row>
    <row r="954" spans="1:32" x14ac:dyDescent="0.25">
      <c r="A954" s="51" t="str">
        <f t="shared" si="14"/>
        <v>Cholestérol, HDLB132</v>
      </c>
      <c r="B954" s="84" t="s">
        <v>167</v>
      </c>
      <c r="C954" s="84" t="s">
        <v>23</v>
      </c>
      <c r="D954" s="84" t="s">
        <v>193</v>
      </c>
      <c r="E954" s="84" t="s">
        <v>189</v>
      </c>
      <c r="F954" s="82">
        <v>2</v>
      </c>
      <c r="G954" s="82">
        <v>1.06</v>
      </c>
      <c r="H954" s="82">
        <v>0.03</v>
      </c>
      <c r="I954" s="82">
        <v>2.67</v>
      </c>
      <c r="J954" s="82">
        <v>5.3</v>
      </c>
      <c r="K954" s="82">
        <v>907</v>
      </c>
      <c r="L954" s="82">
        <v>1</v>
      </c>
      <c r="M954" s="82">
        <v>-0.99</v>
      </c>
      <c r="N954" s="82">
        <v>0.82</v>
      </c>
      <c r="O954" s="82">
        <v>-3.24</v>
      </c>
      <c r="P954" s="82">
        <v>6</v>
      </c>
      <c r="Q954" s="82"/>
      <c r="R954" s="82"/>
      <c r="S954" s="82"/>
      <c r="T954" s="82"/>
      <c r="U954" s="82"/>
      <c r="V954" s="82"/>
      <c r="W954" s="82"/>
      <c r="X954" s="82"/>
      <c r="Y954" s="82"/>
      <c r="Z954" s="82"/>
      <c r="AA954" s="82"/>
      <c r="AB954" s="82"/>
      <c r="AC954" s="82"/>
      <c r="AD954" s="82"/>
      <c r="AE954" s="82"/>
      <c r="AF954" s="82"/>
    </row>
    <row r="955" spans="1:32" x14ac:dyDescent="0.25">
      <c r="A955" s="51" t="str">
        <f t="shared" si="14"/>
        <v>Cholestérol, HDLA3</v>
      </c>
      <c r="B955" s="84" t="s">
        <v>154</v>
      </c>
      <c r="C955" s="84" t="s">
        <v>23</v>
      </c>
      <c r="D955" s="84" t="s">
        <v>184</v>
      </c>
      <c r="E955" s="84" t="s">
        <v>189</v>
      </c>
      <c r="F955" s="82">
        <v>3</v>
      </c>
      <c r="G955" s="82">
        <v>1.78</v>
      </c>
      <c r="H955" s="82">
        <v>0.05</v>
      </c>
      <c r="I955" s="82">
        <v>3.07</v>
      </c>
      <c r="J955" s="82">
        <v>5.3</v>
      </c>
      <c r="K955" s="82">
        <v>9733</v>
      </c>
      <c r="L955" s="82">
        <v>9</v>
      </c>
      <c r="M955" s="82" t="s">
        <v>186</v>
      </c>
      <c r="N955" s="82" t="s">
        <v>186</v>
      </c>
      <c r="O955" s="82" t="s">
        <v>186</v>
      </c>
      <c r="P955" s="82">
        <v>6</v>
      </c>
      <c r="Q955" s="82"/>
      <c r="R955" s="82"/>
      <c r="S955" s="82"/>
      <c r="T955" s="82"/>
      <c r="U955" s="82"/>
      <c r="V955" s="82"/>
      <c r="W955" s="82"/>
      <c r="X955" s="82"/>
      <c r="Y955" s="82"/>
      <c r="Z955" s="82"/>
      <c r="AA955" s="82"/>
      <c r="AB955" s="82"/>
      <c r="AC955" s="82"/>
      <c r="AD955" s="82"/>
      <c r="AE955" s="82"/>
      <c r="AF955" s="82"/>
    </row>
    <row r="956" spans="1:32" x14ac:dyDescent="0.25">
      <c r="A956" s="51" t="str">
        <f t="shared" si="14"/>
        <v>Cholestérol, HDLB13</v>
      </c>
      <c r="B956" s="84" t="s">
        <v>155</v>
      </c>
      <c r="C956" s="84" t="s">
        <v>23</v>
      </c>
      <c r="D956" s="84" t="s">
        <v>193</v>
      </c>
      <c r="E956" s="84" t="s">
        <v>189</v>
      </c>
      <c r="F956" s="82">
        <v>3</v>
      </c>
      <c r="G956" s="82">
        <v>1.71</v>
      </c>
      <c r="H956" s="82">
        <v>0.02</v>
      </c>
      <c r="I956" s="82">
        <v>1.29</v>
      </c>
      <c r="J956" s="82">
        <v>5.3</v>
      </c>
      <c r="K956" s="82">
        <v>79</v>
      </c>
      <c r="L956" s="82">
        <v>1</v>
      </c>
      <c r="M956" s="82">
        <v>-1.26</v>
      </c>
      <c r="N956" s="82">
        <v>0.42</v>
      </c>
      <c r="O956" s="82">
        <v>-3.88</v>
      </c>
      <c r="P956" s="82">
        <v>6</v>
      </c>
      <c r="Q956" s="82"/>
      <c r="R956" s="82"/>
      <c r="S956" s="82"/>
      <c r="T956" s="82"/>
      <c r="U956" s="82"/>
      <c r="V956" s="82"/>
      <c r="W956" s="82"/>
      <c r="X956" s="82"/>
      <c r="Y956" s="82"/>
      <c r="Z956" s="82"/>
      <c r="AA956" s="82"/>
      <c r="AB956" s="82"/>
      <c r="AC956" s="82"/>
      <c r="AD956" s="82"/>
      <c r="AE956" s="82"/>
      <c r="AF956" s="82"/>
    </row>
    <row r="957" spans="1:32" x14ac:dyDescent="0.25">
      <c r="A957" s="51" t="str">
        <f t="shared" si="14"/>
        <v>Cholestérol, HDLB23</v>
      </c>
      <c r="B957" s="84" t="s">
        <v>156</v>
      </c>
      <c r="C957" s="84" t="s">
        <v>23</v>
      </c>
      <c r="D957" s="84" t="s">
        <v>193</v>
      </c>
      <c r="E957" s="84" t="s">
        <v>189</v>
      </c>
      <c r="F957" s="82">
        <v>3</v>
      </c>
      <c r="G957" s="82">
        <v>1.73</v>
      </c>
      <c r="H957" s="82">
        <v>0.03</v>
      </c>
      <c r="I957" s="82">
        <v>1.7</v>
      </c>
      <c r="J957" s="82">
        <v>5.3</v>
      </c>
      <c r="K957" s="82">
        <v>61</v>
      </c>
      <c r="L957" s="82">
        <v>1</v>
      </c>
      <c r="M957" s="82">
        <v>-0.92</v>
      </c>
      <c r="N957" s="82">
        <v>0.55000000000000004</v>
      </c>
      <c r="O957" s="82">
        <v>-2.83</v>
      </c>
      <c r="P957" s="82">
        <v>6</v>
      </c>
      <c r="Q957" s="82"/>
      <c r="R957" s="82"/>
      <c r="S957" s="82"/>
      <c r="T957" s="82"/>
      <c r="U957" s="82"/>
      <c r="V957" s="82"/>
      <c r="W957" s="82"/>
      <c r="X957" s="82"/>
      <c r="Y957" s="82"/>
      <c r="Z957" s="82"/>
      <c r="AA957" s="82"/>
      <c r="AB957" s="82"/>
      <c r="AC957" s="82"/>
      <c r="AD957" s="82"/>
      <c r="AE957" s="82"/>
      <c r="AF957" s="82"/>
    </row>
    <row r="958" spans="1:32" x14ac:dyDescent="0.25">
      <c r="A958" s="51" t="str">
        <f t="shared" si="14"/>
        <v>Cholestérol, HDLB33</v>
      </c>
      <c r="B958" s="84" t="s">
        <v>157</v>
      </c>
      <c r="C958" s="84" t="s">
        <v>23</v>
      </c>
      <c r="D958" s="84" t="s">
        <v>193</v>
      </c>
      <c r="E958" s="84" t="s">
        <v>189</v>
      </c>
      <c r="F958" s="82">
        <v>3</v>
      </c>
      <c r="G958" s="82">
        <v>1.68</v>
      </c>
      <c r="H958" s="82">
        <v>0.03</v>
      </c>
      <c r="I958" s="82">
        <v>1.96</v>
      </c>
      <c r="J958" s="82">
        <v>5.3</v>
      </c>
      <c r="K958" s="82">
        <v>77</v>
      </c>
      <c r="L958" s="82">
        <v>1</v>
      </c>
      <c r="M958" s="85">
        <v>-1.86</v>
      </c>
      <c r="N958" s="82">
        <v>0.64</v>
      </c>
      <c r="O958" s="82">
        <v>-5.71</v>
      </c>
      <c r="P958" s="82">
        <v>6</v>
      </c>
      <c r="Q958" s="82"/>
      <c r="R958" s="82"/>
      <c r="S958" s="82"/>
      <c r="T958" s="82"/>
      <c r="U958" s="82"/>
      <c r="V958" s="82"/>
      <c r="W958" s="82"/>
      <c r="X958" s="82"/>
      <c r="Y958" s="82"/>
      <c r="Z958" s="82"/>
      <c r="AA958" s="82"/>
      <c r="AB958" s="82"/>
      <c r="AC958" s="82"/>
      <c r="AD958" s="82"/>
      <c r="AE958" s="82"/>
      <c r="AF958" s="82"/>
    </row>
    <row r="959" spans="1:32" x14ac:dyDescent="0.25">
      <c r="A959" s="51" t="str">
        <f t="shared" si="14"/>
        <v>Cholestérol, HDLB43</v>
      </c>
      <c r="B959" s="84" t="s">
        <v>158</v>
      </c>
      <c r="C959" s="84" t="s">
        <v>23</v>
      </c>
      <c r="D959" s="84" t="s">
        <v>193</v>
      </c>
      <c r="E959" s="84" t="s">
        <v>189</v>
      </c>
      <c r="F959" s="82">
        <v>3</v>
      </c>
      <c r="G959" s="82">
        <v>1.73</v>
      </c>
      <c r="H959" s="82">
        <v>0.03</v>
      </c>
      <c r="I959" s="82">
        <v>1.7</v>
      </c>
      <c r="J959" s="82">
        <v>5.3</v>
      </c>
      <c r="K959" s="82">
        <v>78</v>
      </c>
      <c r="L959" s="82">
        <v>1</v>
      </c>
      <c r="M959" s="82">
        <v>-0.94</v>
      </c>
      <c r="N959" s="82">
        <v>0.55000000000000004</v>
      </c>
      <c r="O959" s="82">
        <v>-2.89</v>
      </c>
      <c r="P959" s="82">
        <v>6</v>
      </c>
      <c r="Q959" s="82"/>
      <c r="R959" s="82"/>
      <c r="S959" s="82"/>
      <c r="T959" s="82"/>
      <c r="U959" s="82"/>
      <c r="V959" s="82"/>
      <c r="W959" s="82"/>
      <c r="X959" s="82"/>
      <c r="Y959" s="82"/>
      <c r="Z959" s="82"/>
      <c r="AA959" s="82"/>
      <c r="AB959" s="82"/>
      <c r="AC959" s="82"/>
      <c r="AD959" s="82"/>
      <c r="AE959" s="82"/>
      <c r="AF959" s="82"/>
    </row>
    <row r="960" spans="1:32" x14ac:dyDescent="0.25">
      <c r="A960" s="51" t="str">
        <f t="shared" si="14"/>
        <v>Cholestérol, HDLB53</v>
      </c>
      <c r="B960" s="84" t="s">
        <v>159</v>
      </c>
      <c r="C960" s="84" t="s">
        <v>23</v>
      </c>
      <c r="D960" s="84" t="s">
        <v>193</v>
      </c>
      <c r="E960" s="84" t="s">
        <v>189</v>
      </c>
      <c r="F960" s="82">
        <v>3</v>
      </c>
      <c r="G960" s="82">
        <v>1.74</v>
      </c>
      <c r="H960" s="82">
        <v>0.03</v>
      </c>
      <c r="I960" s="82">
        <v>1.74</v>
      </c>
      <c r="J960" s="82">
        <v>5.3</v>
      </c>
      <c r="K960" s="82">
        <v>74</v>
      </c>
      <c r="L960" s="82">
        <v>1</v>
      </c>
      <c r="M960" s="82">
        <v>-0.75</v>
      </c>
      <c r="N960" s="82">
        <v>0.56999999999999995</v>
      </c>
      <c r="O960" s="82">
        <v>-2.2999999999999998</v>
      </c>
      <c r="P960" s="82">
        <v>6</v>
      </c>
      <c r="Q960" s="82"/>
      <c r="R960" s="82"/>
      <c r="S960" s="82"/>
      <c r="T960" s="82"/>
      <c r="U960" s="82"/>
      <c r="V960" s="82"/>
      <c r="W960" s="82"/>
      <c r="X960" s="82"/>
      <c r="Y960" s="82"/>
      <c r="Z960" s="82"/>
      <c r="AA960" s="82"/>
      <c r="AB960" s="82"/>
      <c r="AC960" s="82"/>
      <c r="AD960" s="82"/>
      <c r="AE960" s="82"/>
      <c r="AF960" s="82"/>
    </row>
    <row r="961" spans="1:32" x14ac:dyDescent="0.25">
      <c r="A961" s="51" t="str">
        <f t="shared" si="14"/>
        <v>Cholestérol, HDLB63</v>
      </c>
      <c r="B961" s="84" t="s">
        <v>160</v>
      </c>
      <c r="C961" s="84" t="s">
        <v>23</v>
      </c>
      <c r="D961" s="84" t="s">
        <v>193</v>
      </c>
      <c r="E961" s="84" t="s">
        <v>189</v>
      </c>
      <c r="F961" s="82">
        <v>3</v>
      </c>
      <c r="G961" s="82">
        <v>1.75</v>
      </c>
      <c r="H961" s="82">
        <v>0.03</v>
      </c>
      <c r="I961" s="82">
        <v>1.9</v>
      </c>
      <c r="J961" s="82">
        <v>5.3</v>
      </c>
      <c r="K961" s="82">
        <v>75</v>
      </c>
      <c r="L961" s="82">
        <v>1</v>
      </c>
      <c r="M961" s="82">
        <v>-0.48</v>
      </c>
      <c r="N961" s="82">
        <v>0.62</v>
      </c>
      <c r="O961" s="82">
        <v>-1.48</v>
      </c>
      <c r="P961" s="82">
        <v>6</v>
      </c>
      <c r="Q961" s="82"/>
      <c r="R961" s="82"/>
      <c r="S961" s="82"/>
      <c r="T961" s="82"/>
      <c r="U961" s="82"/>
      <c r="V961" s="82"/>
      <c r="W961" s="82"/>
      <c r="X961" s="82"/>
      <c r="Y961" s="82"/>
      <c r="Z961" s="82"/>
      <c r="AA961" s="82"/>
      <c r="AB961" s="82"/>
      <c r="AC961" s="82"/>
      <c r="AD961" s="82"/>
      <c r="AE961" s="82"/>
      <c r="AF961" s="82"/>
    </row>
    <row r="962" spans="1:32" x14ac:dyDescent="0.25">
      <c r="A962" s="51" t="str">
        <f t="shared" si="14"/>
        <v>Cholestérol, HDLB73</v>
      </c>
      <c r="B962" s="84" t="s">
        <v>161</v>
      </c>
      <c r="C962" s="84" t="s">
        <v>23</v>
      </c>
      <c r="D962" s="84" t="s">
        <v>193</v>
      </c>
      <c r="E962" s="84" t="s">
        <v>189</v>
      </c>
      <c r="F962" s="82">
        <v>3</v>
      </c>
      <c r="G962" s="82">
        <v>1.75</v>
      </c>
      <c r="H962" s="82">
        <v>0.03</v>
      </c>
      <c r="I962" s="82">
        <v>1.5</v>
      </c>
      <c r="J962" s="82">
        <v>5.3</v>
      </c>
      <c r="K962" s="82">
        <v>67</v>
      </c>
      <c r="L962" s="82">
        <v>1</v>
      </c>
      <c r="M962" s="82">
        <v>-0.55000000000000004</v>
      </c>
      <c r="N962" s="82">
        <v>0.49</v>
      </c>
      <c r="O962" s="82">
        <v>-1.7</v>
      </c>
      <c r="P962" s="82">
        <v>6</v>
      </c>
      <c r="Q962" s="82"/>
      <c r="R962" s="82"/>
      <c r="S962" s="82"/>
      <c r="T962" s="82"/>
      <c r="U962" s="82"/>
      <c r="V962" s="82"/>
      <c r="W962" s="82"/>
      <c r="X962" s="82"/>
      <c r="Y962" s="82"/>
      <c r="Z962" s="82"/>
      <c r="AA962" s="82"/>
      <c r="AB962" s="82"/>
      <c r="AC962" s="82"/>
      <c r="AD962" s="82"/>
      <c r="AE962" s="82"/>
      <c r="AF962" s="82"/>
    </row>
    <row r="963" spans="1:32" x14ac:dyDescent="0.25">
      <c r="A963" s="51" t="str">
        <f t="shared" si="14"/>
        <v>Cholestérol, HDLB83</v>
      </c>
      <c r="B963" s="84" t="s">
        <v>162</v>
      </c>
      <c r="C963" s="84" t="s">
        <v>23</v>
      </c>
      <c r="D963" s="84" t="s">
        <v>193</v>
      </c>
      <c r="E963" s="84" t="s">
        <v>189</v>
      </c>
      <c r="F963" s="82">
        <v>3</v>
      </c>
      <c r="G963" s="82">
        <v>1.71</v>
      </c>
      <c r="H963" s="82">
        <v>0.04</v>
      </c>
      <c r="I963" s="82">
        <v>2.0499999999999998</v>
      </c>
      <c r="J963" s="82">
        <v>5.3</v>
      </c>
      <c r="K963" s="82">
        <v>86</v>
      </c>
      <c r="L963" s="82">
        <v>1</v>
      </c>
      <c r="M963" s="82">
        <v>-1.21</v>
      </c>
      <c r="N963" s="82">
        <v>0.67</v>
      </c>
      <c r="O963" s="82">
        <v>-3.72</v>
      </c>
      <c r="P963" s="82">
        <v>6</v>
      </c>
      <c r="Q963" s="82"/>
      <c r="R963" s="82"/>
      <c r="S963" s="82"/>
      <c r="T963" s="82"/>
      <c r="U963" s="82"/>
      <c r="V963" s="82"/>
      <c r="W963" s="82"/>
      <c r="X963" s="82"/>
      <c r="Y963" s="82"/>
      <c r="Z963" s="82"/>
      <c r="AA963" s="82"/>
      <c r="AB963" s="82"/>
      <c r="AC963" s="82"/>
      <c r="AD963" s="82"/>
      <c r="AE963" s="82"/>
      <c r="AF963" s="82"/>
    </row>
    <row r="964" spans="1:32" x14ac:dyDescent="0.25">
      <c r="A964" s="51" t="str">
        <f t="shared" ref="A964:A1027" si="15">CONCATENATE(C964,B964,F964)</f>
        <v>Cholestérol, HDLB93</v>
      </c>
      <c r="B964" s="84" t="s">
        <v>163</v>
      </c>
      <c r="C964" s="84" t="s">
        <v>23</v>
      </c>
      <c r="D964" s="84" t="s">
        <v>193</v>
      </c>
      <c r="E964" s="84" t="s">
        <v>189</v>
      </c>
      <c r="F964" s="82">
        <v>3</v>
      </c>
      <c r="G964" s="82">
        <v>1.7</v>
      </c>
      <c r="H964" s="82">
        <v>0.03</v>
      </c>
      <c r="I964" s="82">
        <v>1.94</v>
      </c>
      <c r="J964" s="82">
        <v>5.3</v>
      </c>
      <c r="K964" s="82">
        <v>74</v>
      </c>
      <c r="L964" s="82">
        <v>1</v>
      </c>
      <c r="M964" s="85">
        <v>-1.56</v>
      </c>
      <c r="N964" s="82">
        <v>0.63</v>
      </c>
      <c r="O964" s="82">
        <v>-4.78</v>
      </c>
      <c r="P964" s="82">
        <v>6</v>
      </c>
      <c r="Q964" s="82"/>
      <c r="R964" s="82"/>
      <c r="S964" s="82"/>
      <c r="T964" s="82"/>
      <c r="U964" s="82"/>
      <c r="V964" s="82"/>
      <c r="W964" s="82"/>
      <c r="X964" s="82"/>
      <c r="Y964" s="82"/>
      <c r="Z964" s="82"/>
      <c r="AA964" s="82"/>
      <c r="AB964" s="82"/>
      <c r="AC964" s="82"/>
      <c r="AD964" s="82"/>
      <c r="AE964" s="82"/>
      <c r="AF964" s="82"/>
    </row>
    <row r="965" spans="1:32" x14ac:dyDescent="0.25">
      <c r="A965" s="51" t="str">
        <f t="shared" si="15"/>
        <v>Cholestérol, HDLB103</v>
      </c>
      <c r="B965" s="84" t="s">
        <v>164</v>
      </c>
      <c r="C965" s="84" t="s">
        <v>23</v>
      </c>
      <c r="D965" s="84" t="s">
        <v>193</v>
      </c>
      <c r="E965" s="84" t="s">
        <v>189</v>
      </c>
      <c r="F965" s="82">
        <v>3</v>
      </c>
      <c r="G965" s="82">
        <v>1.69</v>
      </c>
      <c r="H965" s="82">
        <v>0.02</v>
      </c>
      <c r="I965" s="82">
        <v>1.47</v>
      </c>
      <c r="J965" s="82">
        <v>5.3</v>
      </c>
      <c r="K965" s="82">
        <v>94</v>
      </c>
      <c r="L965" s="82">
        <v>1</v>
      </c>
      <c r="M965" s="85">
        <v>-1.69</v>
      </c>
      <c r="N965" s="82">
        <v>0.48</v>
      </c>
      <c r="O965" s="82">
        <v>-5.19</v>
      </c>
      <c r="P965" s="82">
        <v>6</v>
      </c>
      <c r="Q965" s="82"/>
      <c r="R965" s="82"/>
      <c r="S965" s="82"/>
      <c r="T965" s="82"/>
      <c r="U965" s="82"/>
      <c r="V965" s="82"/>
      <c r="W965" s="82"/>
      <c r="X965" s="82"/>
      <c r="Y965" s="82"/>
      <c r="Z965" s="82"/>
      <c r="AA965" s="82"/>
      <c r="AB965" s="82"/>
      <c r="AC965" s="82"/>
      <c r="AD965" s="82"/>
      <c r="AE965" s="82"/>
      <c r="AF965" s="82"/>
    </row>
    <row r="966" spans="1:32" x14ac:dyDescent="0.25">
      <c r="A966" s="51" t="str">
        <f t="shared" si="15"/>
        <v>Cholestérol, HDLB113</v>
      </c>
      <c r="B966" s="84" t="s">
        <v>165</v>
      </c>
      <c r="C966" s="84" t="s">
        <v>23</v>
      </c>
      <c r="D966" s="84" t="s">
        <v>193</v>
      </c>
      <c r="E966" s="84" t="s">
        <v>189</v>
      </c>
      <c r="F966" s="82">
        <v>3</v>
      </c>
      <c r="G966" s="82">
        <v>1.7</v>
      </c>
      <c r="H966" s="82">
        <v>0.04</v>
      </c>
      <c r="I966" s="82">
        <v>2.5</v>
      </c>
      <c r="J966" s="82">
        <v>5.3</v>
      </c>
      <c r="K966" s="82">
        <v>80</v>
      </c>
      <c r="L966" s="82">
        <v>1</v>
      </c>
      <c r="M966" s="82">
        <v>-1.47</v>
      </c>
      <c r="N966" s="82">
        <v>0.81</v>
      </c>
      <c r="O966" s="82">
        <v>-4.5</v>
      </c>
      <c r="P966" s="82">
        <v>6</v>
      </c>
      <c r="Q966" s="82"/>
      <c r="R966" s="82"/>
      <c r="S966" s="82"/>
      <c r="T966" s="82"/>
      <c r="U966" s="82"/>
      <c r="V966" s="82"/>
      <c r="W966" s="82"/>
      <c r="X966" s="82"/>
      <c r="Y966" s="82"/>
      <c r="Z966" s="82"/>
      <c r="AA966" s="82"/>
      <c r="AB966" s="82"/>
      <c r="AC966" s="82"/>
      <c r="AD966" s="82"/>
      <c r="AE966" s="82"/>
      <c r="AF966" s="82"/>
    </row>
    <row r="967" spans="1:32" x14ac:dyDescent="0.25">
      <c r="A967" s="51" t="str">
        <f t="shared" si="15"/>
        <v>Cholestérol, HDLB123</v>
      </c>
      <c r="B967" s="84" t="s">
        <v>166</v>
      </c>
      <c r="C967" s="84" t="s">
        <v>23</v>
      </c>
      <c r="D967" s="84" t="s">
        <v>193</v>
      </c>
      <c r="E967" s="84" t="s">
        <v>189</v>
      </c>
      <c r="F967" s="82">
        <v>3</v>
      </c>
      <c r="G967" s="82">
        <v>1.72</v>
      </c>
      <c r="H967" s="82">
        <v>0.03</v>
      </c>
      <c r="I967" s="82">
        <v>1.83</v>
      </c>
      <c r="J967" s="82">
        <v>5.3</v>
      </c>
      <c r="K967" s="82">
        <v>89</v>
      </c>
      <c r="L967" s="82">
        <v>1</v>
      </c>
      <c r="M967" s="82">
        <v>-1.1000000000000001</v>
      </c>
      <c r="N967" s="82">
        <v>0.6</v>
      </c>
      <c r="O967" s="82">
        <v>-3.37</v>
      </c>
      <c r="P967" s="82">
        <v>6</v>
      </c>
      <c r="Q967" s="82"/>
      <c r="R967" s="82"/>
      <c r="S967" s="82"/>
      <c r="T967" s="82"/>
      <c r="U967" s="82"/>
      <c r="V967" s="82"/>
      <c r="W967" s="82"/>
      <c r="X967" s="82"/>
      <c r="Y967" s="82"/>
      <c r="Z967" s="82"/>
      <c r="AA967" s="82"/>
      <c r="AB967" s="82"/>
      <c r="AC967" s="82"/>
      <c r="AD967" s="82"/>
      <c r="AE967" s="82"/>
      <c r="AF967" s="82"/>
    </row>
    <row r="968" spans="1:32" x14ac:dyDescent="0.25">
      <c r="A968" s="51" t="str">
        <f t="shared" si="15"/>
        <v>Cholestérol, HDLB133</v>
      </c>
      <c r="B968" s="84" t="s">
        <v>167</v>
      </c>
      <c r="C968" s="84" t="s">
        <v>23</v>
      </c>
      <c r="D968" s="84" t="s">
        <v>193</v>
      </c>
      <c r="E968" s="84" t="s">
        <v>189</v>
      </c>
      <c r="F968" s="82">
        <v>3</v>
      </c>
      <c r="G968" s="82">
        <v>1.72</v>
      </c>
      <c r="H968" s="82">
        <v>0.04</v>
      </c>
      <c r="I968" s="82">
        <v>2.25</v>
      </c>
      <c r="J968" s="82">
        <v>5.3</v>
      </c>
      <c r="K968" s="82">
        <v>934</v>
      </c>
      <c r="L968" s="82">
        <v>1</v>
      </c>
      <c r="M968" s="82">
        <v>-1.17</v>
      </c>
      <c r="N968" s="82">
        <v>0.73</v>
      </c>
      <c r="O968" s="82">
        <v>-3.6</v>
      </c>
      <c r="P968" s="82">
        <v>6</v>
      </c>
      <c r="Q968" s="82"/>
      <c r="R968" s="82"/>
      <c r="S968" s="82"/>
      <c r="T968" s="82"/>
      <c r="U968" s="82"/>
      <c r="V968" s="82"/>
      <c r="W968" s="82"/>
      <c r="X968" s="82"/>
      <c r="Y968" s="82"/>
      <c r="Z968" s="82"/>
      <c r="AA968" s="82"/>
      <c r="AB968" s="82"/>
      <c r="AC968" s="82"/>
      <c r="AD968" s="82"/>
      <c r="AE968" s="82"/>
      <c r="AF968" s="82"/>
    </row>
    <row r="969" spans="1:32" x14ac:dyDescent="0.25">
      <c r="A969" s="51" t="str">
        <f t="shared" si="15"/>
        <v>Cholestérol, TotalA1</v>
      </c>
      <c r="B969" s="84" t="s">
        <v>154</v>
      </c>
      <c r="C969" s="84" t="s">
        <v>24</v>
      </c>
      <c r="D969" s="84" t="s">
        <v>184</v>
      </c>
      <c r="E969" s="84" t="s">
        <v>189</v>
      </c>
      <c r="F969" s="82">
        <v>1</v>
      </c>
      <c r="G969" s="82">
        <v>2.83</v>
      </c>
      <c r="H969" s="82">
        <v>0.1</v>
      </c>
      <c r="I969" s="82">
        <v>3.36</v>
      </c>
      <c r="J969" s="82">
        <v>4.5999999999999996</v>
      </c>
      <c r="K969" s="82">
        <v>31615</v>
      </c>
      <c r="L969" s="82">
        <v>45</v>
      </c>
      <c r="M969" s="82" t="s">
        <v>186</v>
      </c>
      <c r="N969" s="82" t="s">
        <v>186</v>
      </c>
      <c r="O969" s="82" t="s">
        <v>186</v>
      </c>
      <c r="P969" s="82">
        <v>7.2</v>
      </c>
      <c r="Q969" s="82"/>
      <c r="R969" s="82"/>
      <c r="S969" s="82"/>
      <c r="T969" s="82"/>
      <c r="U969" s="82"/>
      <c r="V969" s="82"/>
      <c r="W969" s="82"/>
      <c r="X969" s="82"/>
      <c r="Y969" s="82"/>
      <c r="Z969" s="82"/>
      <c r="AA969" s="82"/>
      <c r="AB969" s="82"/>
      <c r="AC969" s="82"/>
      <c r="AD969" s="82"/>
      <c r="AE969" s="82"/>
      <c r="AF969" s="82"/>
    </row>
    <row r="970" spans="1:32" x14ac:dyDescent="0.25">
      <c r="A970" s="51" t="str">
        <f t="shared" si="15"/>
        <v>Cholestérol, TotalB11</v>
      </c>
      <c r="B970" s="84" t="s">
        <v>155</v>
      </c>
      <c r="C970" s="84" t="s">
        <v>24</v>
      </c>
      <c r="D970" s="84" t="s">
        <v>193</v>
      </c>
      <c r="E970" s="84" t="s">
        <v>189</v>
      </c>
      <c r="F970" s="82">
        <v>1</v>
      </c>
      <c r="G970" s="82">
        <v>2.83</v>
      </c>
      <c r="H970" s="82">
        <v>0.05</v>
      </c>
      <c r="I970" s="82">
        <v>1.66</v>
      </c>
      <c r="J970" s="82">
        <v>4.5999999999999996</v>
      </c>
      <c r="K970" s="82">
        <v>117</v>
      </c>
      <c r="L970" s="82">
        <v>1</v>
      </c>
      <c r="M970" s="82">
        <v>-0.08</v>
      </c>
      <c r="N970" s="82">
        <v>0.49</v>
      </c>
      <c r="O970" s="82">
        <v>-0.27</v>
      </c>
      <c r="P970" s="82">
        <v>7.2</v>
      </c>
      <c r="Q970" s="82"/>
      <c r="R970" s="82"/>
      <c r="S970" s="82"/>
      <c r="T970" s="82"/>
      <c r="U970" s="82"/>
      <c r="V970" s="82"/>
      <c r="W970" s="82"/>
      <c r="X970" s="82"/>
      <c r="Y970" s="82"/>
      <c r="Z970" s="82"/>
      <c r="AA970" s="82"/>
      <c r="AB970" s="82"/>
      <c r="AC970" s="82"/>
      <c r="AD970" s="82"/>
      <c r="AE970" s="82"/>
      <c r="AF970" s="82"/>
    </row>
    <row r="971" spans="1:32" x14ac:dyDescent="0.25">
      <c r="A971" s="51" t="str">
        <f t="shared" si="15"/>
        <v>Cholestérol, TotalB21</v>
      </c>
      <c r="B971" s="84" t="s">
        <v>156</v>
      </c>
      <c r="C971" s="84" t="s">
        <v>24</v>
      </c>
      <c r="D971" s="84" t="s">
        <v>193</v>
      </c>
      <c r="E971" s="84" t="s">
        <v>189</v>
      </c>
      <c r="F971" s="82">
        <v>1</v>
      </c>
      <c r="G971" s="82">
        <v>2.81</v>
      </c>
      <c r="H971" s="82">
        <v>0.04</v>
      </c>
      <c r="I971" s="82">
        <v>1.56</v>
      </c>
      <c r="J971" s="82">
        <v>4.5999999999999996</v>
      </c>
      <c r="K971" s="82">
        <v>51</v>
      </c>
      <c r="L971" s="82">
        <v>1</v>
      </c>
      <c r="M971" s="82">
        <v>-0.24</v>
      </c>
      <c r="N971" s="82">
        <v>0.47</v>
      </c>
      <c r="O971" s="82">
        <v>-0.81</v>
      </c>
      <c r="P971" s="82">
        <v>7.2</v>
      </c>
      <c r="Q971" s="82"/>
      <c r="R971" s="82"/>
      <c r="S971" s="82"/>
      <c r="T971" s="82"/>
      <c r="U971" s="82"/>
      <c r="V971" s="82"/>
      <c r="W971" s="82"/>
      <c r="X971" s="82"/>
      <c r="Y971" s="82"/>
      <c r="Z971" s="82"/>
      <c r="AA971" s="82"/>
      <c r="AB971" s="82"/>
      <c r="AC971" s="82"/>
      <c r="AD971" s="82"/>
      <c r="AE971" s="82"/>
      <c r="AF971" s="82"/>
    </row>
    <row r="972" spans="1:32" x14ac:dyDescent="0.25">
      <c r="A972" s="51" t="str">
        <f t="shared" si="15"/>
        <v>Cholestérol, TotalB31</v>
      </c>
      <c r="B972" s="84" t="s">
        <v>157</v>
      </c>
      <c r="C972" s="84" t="s">
        <v>24</v>
      </c>
      <c r="D972" s="84" t="s">
        <v>193</v>
      </c>
      <c r="E972" s="84" t="s">
        <v>189</v>
      </c>
      <c r="F972" s="82">
        <v>1</v>
      </c>
      <c r="G972" s="82">
        <v>2.83</v>
      </c>
      <c r="H972" s="82">
        <v>0.05</v>
      </c>
      <c r="I972" s="82">
        <v>1.72</v>
      </c>
      <c r="J972" s="82">
        <v>4.5999999999999996</v>
      </c>
      <c r="K972" s="82">
        <v>61</v>
      </c>
      <c r="L972" s="82">
        <v>1</v>
      </c>
      <c r="M972" s="82">
        <v>-0.09</v>
      </c>
      <c r="N972" s="82">
        <v>0.51</v>
      </c>
      <c r="O972" s="82">
        <v>-0.28999999999999998</v>
      </c>
      <c r="P972" s="82">
        <v>7.2</v>
      </c>
      <c r="Q972" s="82"/>
      <c r="R972" s="82"/>
      <c r="S972" s="82"/>
      <c r="T972" s="82"/>
      <c r="U972" s="82"/>
      <c r="V972" s="82"/>
      <c r="W972" s="82"/>
      <c r="X972" s="82"/>
      <c r="Y972" s="82"/>
      <c r="Z972" s="82"/>
      <c r="AA972" s="82"/>
      <c r="AB972" s="82"/>
      <c r="AC972" s="82"/>
      <c r="AD972" s="82"/>
      <c r="AE972" s="82"/>
      <c r="AF972" s="82"/>
    </row>
    <row r="973" spans="1:32" x14ac:dyDescent="0.25">
      <c r="A973" s="51" t="str">
        <f t="shared" si="15"/>
        <v>Cholestérol, TotalB41</v>
      </c>
      <c r="B973" s="84" t="s">
        <v>158</v>
      </c>
      <c r="C973" s="84" t="s">
        <v>24</v>
      </c>
      <c r="D973" s="84" t="s">
        <v>193</v>
      </c>
      <c r="E973" s="84" t="s">
        <v>189</v>
      </c>
      <c r="F973" s="82">
        <v>1</v>
      </c>
      <c r="G973" s="82">
        <v>2.78</v>
      </c>
      <c r="H973" s="82">
        <v>0.04</v>
      </c>
      <c r="I973" s="82">
        <v>1.43</v>
      </c>
      <c r="J973" s="82">
        <v>4.5999999999999996</v>
      </c>
      <c r="K973" s="82">
        <v>61</v>
      </c>
      <c r="L973" s="82">
        <v>1</v>
      </c>
      <c r="M973" s="82">
        <v>-0.56000000000000005</v>
      </c>
      <c r="N973" s="82">
        <v>0.43</v>
      </c>
      <c r="O973" s="82">
        <v>-1.87</v>
      </c>
      <c r="P973" s="82">
        <v>7.2</v>
      </c>
      <c r="Q973" s="82"/>
      <c r="R973" s="82"/>
      <c r="S973" s="82"/>
      <c r="T973" s="82"/>
      <c r="U973" s="82"/>
      <c r="V973" s="82"/>
      <c r="W973" s="82"/>
      <c r="X973" s="82"/>
      <c r="Y973" s="82"/>
      <c r="Z973" s="82"/>
      <c r="AA973" s="82"/>
      <c r="AB973" s="82"/>
      <c r="AC973" s="82"/>
      <c r="AD973" s="82"/>
      <c r="AE973" s="82"/>
      <c r="AF973" s="82"/>
    </row>
    <row r="974" spans="1:32" x14ac:dyDescent="0.25">
      <c r="A974" s="51" t="str">
        <f t="shared" si="15"/>
        <v>Cholestérol, TotalB51</v>
      </c>
      <c r="B974" s="84" t="s">
        <v>159</v>
      </c>
      <c r="C974" s="84" t="s">
        <v>24</v>
      </c>
      <c r="D974" s="84" t="s">
        <v>193</v>
      </c>
      <c r="E974" s="84" t="s">
        <v>189</v>
      </c>
      <c r="F974" s="82">
        <v>1</v>
      </c>
      <c r="G974" s="82">
        <v>2.77</v>
      </c>
      <c r="H974" s="82">
        <v>0.05</v>
      </c>
      <c r="I974" s="82">
        <v>1.81</v>
      </c>
      <c r="J974" s="82">
        <v>4.5999999999999996</v>
      </c>
      <c r="K974" s="82">
        <v>58</v>
      </c>
      <c r="L974" s="82">
        <v>1</v>
      </c>
      <c r="M974" s="82">
        <v>-0.63</v>
      </c>
      <c r="N974" s="82">
        <v>0.54</v>
      </c>
      <c r="O974" s="82">
        <v>-2.11</v>
      </c>
      <c r="P974" s="82">
        <v>7.2</v>
      </c>
      <c r="Q974" s="82"/>
      <c r="R974" s="82"/>
      <c r="S974" s="82"/>
      <c r="T974" s="82"/>
      <c r="U974" s="82"/>
      <c r="V974" s="82"/>
      <c r="W974" s="82"/>
      <c r="X974" s="82"/>
      <c r="Y974" s="82"/>
      <c r="Z974" s="82"/>
      <c r="AA974" s="82"/>
      <c r="AB974" s="82"/>
      <c r="AC974" s="82"/>
      <c r="AD974" s="82"/>
      <c r="AE974" s="82"/>
      <c r="AF974" s="82"/>
    </row>
    <row r="975" spans="1:32" x14ac:dyDescent="0.25">
      <c r="A975" s="51" t="str">
        <f t="shared" si="15"/>
        <v>Cholestérol, TotalB61</v>
      </c>
      <c r="B975" s="84" t="s">
        <v>160</v>
      </c>
      <c r="C975" s="84" t="s">
        <v>24</v>
      </c>
      <c r="D975" s="84" t="s">
        <v>193</v>
      </c>
      <c r="E975" s="84" t="s">
        <v>189</v>
      </c>
      <c r="F975" s="82">
        <v>1</v>
      </c>
      <c r="G975" s="82">
        <v>2.78</v>
      </c>
      <c r="H975" s="82">
        <v>0.06</v>
      </c>
      <c r="I975" s="82">
        <v>2.06</v>
      </c>
      <c r="J975" s="82">
        <v>4.5999999999999996</v>
      </c>
      <c r="K975" s="82">
        <v>56</v>
      </c>
      <c r="L975" s="82">
        <v>1</v>
      </c>
      <c r="M975" s="82">
        <v>-0.52</v>
      </c>
      <c r="N975" s="82">
        <v>0.61</v>
      </c>
      <c r="O975" s="82">
        <v>-1.75</v>
      </c>
      <c r="P975" s="82">
        <v>7.2</v>
      </c>
      <c r="Q975" s="82"/>
      <c r="R975" s="82"/>
      <c r="S975" s="82"/>
      <c r="T975" s="82"/>
      <c r="U975" s="82"/>
      <c r="V975" s="82"/>
      <c r="W975" s="82"/>
      <c r="X975" s="82"/>
      <c r="Y975" s="82"/>
      <c r="Z975" s="82"/>
      <c r="AA975" s="82"/>
      <c r="AB975" s="82"/>
      <c r="AC975" s="82"/>
      <c r="AD975" s="82"/>
      <c r="AE975" s="82"/>
      <c r="AF975" s="82"/>
    </row>
    <row r="976" spans="1:32" x14ac:dyDescent="0.25">
      <c r="A976" s="51" t="str">
        <f t="shared" si="15"/>
        <v>Cholestérol, TotalB71</v>
      </c>
      <c r="B976" s="84" t="s">
        <v>161</v>
      </c>
      <c r="C976" s="84" t="s">
        <v>24</v>
      </c>
      <c r="D976" s="84" t="s">
        <v>193</v>
      </c>
      <c r="E976" s="84" t="s">
        <v>189</v>
      </c>
      <c r="F976" s="82">
        <v>1</v>
      </c>
      <c r="G976" s="82">
        <v>2.84</v>
      </c>
      <c r="H976" s="82">
        <v>0.06</v>
      </c>
      <c r="I976" s="82">
        <v>2.0299999999999998</v>
      </c>
      <c r="J976" s="82">
        <v>4.5999999999999996</v>
      </c>
      <c r="K976" s="82">
        <v>60</v>
      </c>
      <c r="L976" s="82">
        <v>1</v>
      </c>
      <c r="M976" s="82">
        <v>0.09</v>
      </c>
      <c r="N976" s="82">
        <v>0.61</v>
      </c>
      <c r="O976" s="82">
        <v>0.3</v>
      </c>
      <c r="P976" s="82">
        <v>7.2</v>
      </c>
      <c r="Q976" s="82"/>
      <c r="R976" s="82"/>
      <c r="S976" s="82"/>
      <c r="T976" s="82"/>
      <c r="U976" s="82"/>
      <c r="V976" s="82"/>
      <c r="W976" s="82"/>
      <c r="X976" s="82"/>
      <c r="Y976" s="82"/>
      <c r="Z976" s="82"/>
      <c r="AA976" s="82"/>
      <c r="AB976" s="82"/>
      <c r="AC976" s="82"/>
      <c r="AD976" s="82"/>
      <c r="AE976" s="82"/>
      <c r="AF976" s="82"/>
    </row>
    <row r="977" spans="1:32" x14ac:dyDescent="0.25">
      <c r="A977" s="51" t="str">
        <f t="shared" si="15"/>
        <v>Cholestérol, TotalB81</v>
      </c>
      <c r="B977" s="84" t="s">
        <v>162</v>
      </c>
      <c r="C977" s="84" t="s">
        <v>24</v>
      </c>
      <c r="D977" s="84" t="s">
        <v>193</v>
      </c>
      <c r="E977" s="84" t="s">
        <v>189</v>
      </c>
      <c r="F977" s="82">
        <v>1</v>
      </c>
      <c r="G977" s="82">
        <v>2.85</v>
      </c>
      <c r="H977" s="82">
        <v>0.05</v>
      </c>
      <c r="I977" s="82">
        <v>1.64</v>
      </c>
      <c r="J977" s="82">
        <v>4.5999999999999996</v>
      </c>
      <c r="K977" s="82">
        <v>61</v>
      </c>
      <c r="L977" s="82">
        <v>1</v>
      </c>
      <c r="M977" s="82">
        <v>0.14000000000000001</v>
      </c>
      <c r="N977" s="82">
        <v>0.49</v>
      </c>
      <c r="O977" s="82">
        <v>0.46</v>
      </c>
      <c r="P977" s="82">
        <v>7.2</v>
      </c>
      <c r="Q977" s="82"/>
      <c r="R977" s="82"/>
      <c r="S977" s="82"/>
      <c r="T977" s="82"/>
      <c r="U977" s="82"/>
      <c r="V977" s="82"/>
      <c r="W977" s="82"/>
      <c r="X977" s="82"/>
      <c r="Y977" s="82"/>
      <c r="Z977" s="82"/>
      <c r="AA977" s="82"/>
      <c r="AB977" s="82"/>
      <c r="AC977" s="82"/>
      <c r="AD977" s="82"/>
      <c r="AE977" s="82"/>
      <c r="AF977" s="82"/>
    </row>
    <row r="978" spans="1:32" x14ac:dyDescent="0.25">
      <c r="A978" s="51" t="str">
        <f t="shared" si="15"/>
        <v>Cholestérol, TotalB91</v>
      </c>
      <c r="B978" s="84" t="s">
        <v>163</v>
      </c>
      <c r="C978" s="84" t="s">
        <v>24</v>
      </c>
      <c r="D978" s="84" t="s">
        <v>193</v>
      </c>
      <c r="E978" s="84" t="s">
        <v>189</v>
      </c>
      <c r="F978" s="82">
        <v>1</v>
      </c>
      <c r="G978" s="82">
        <v>2.82</v>
      </c>
      <c r="H978" s="82">
        <v>0.05</v>
      </c>
      <c r="I978" s="82">
        <v>1.81</v>
      </c>
      <c r="J978" s="82">
        <v>4.5999999999999996</v>
      </c>
      <c r="K978" s="82">
        <v>63</v>
      </c>
      <c r="L978" s="82">
        <v>1</v>
      </c>
      <c r="M978" s="82">
        <v>-0.12</v>
      </c>
      <c r="N978" s="82">
        <v>0.54</v>
      </c>
      <c r="O978" s="82">
        <v>-0.41</v>
      </c>
      <c r="P978" s="82">
        <v>7.2</v>
      </c>
      <c r="Q978" s="82"/>
      <c r="R978" s="82"/>
      <c r="S978" s="82"/>
      <c r="T978" s="82"/>
      <c r="U978" s="82"/>
      <c r="V978" s="82"/>
      <c r="W978" s="82"/>
      <c r="X978" s="82"/>
      <c r="Y978" s="82"/>
      <c r="Z978" s="82"/>
      <c r="AA978" s="82"/>
      <c r="AB978" s="82"/>
      <c r="AC978" s="82"/>
      <c r="AD978" s="82"/>
      <c r="AE978" s="82"/>
      <c r="AF978" s="82"/>
    </row>
    <row r="979" spans="1:32" x14ac:dyDescent="0.25">
      <c r="A979" s="51" t="str">
        <f t="shared" si="15"/>
        <v>Cholestérol, TotalB101</v>
      </c>
      <c r="B979" s="84" t="s">
        <v>164</v>
      </c>
      <c r="C979" s="84" t="s">
        <v>24</v>
      </c>
      <c r="D979" s="84" t="s">
        <v>193</v>
      </c>
      <c r="E979" s="84" t="s">
        <v>189</v>
      </c>
      <c r="F979" s="82">
        <v>1</v>
      </c>
      <c r="G979" s="82">
        <v>2.82</v>
      </c>
      <c r="H979" s="82">
        <v>0.04</v>
      </c>
      <c r="I979" s="82">
        <v>1.32</v>
      </c>
      <c r="J979" s="82">
        <v>4.5999999999999996</v>
      </c>
      <c r="K979" s="82">
        <v>72</v>
      </c>
      <c r="L979" s="82">
        <v>1</v>
      </c>
      <c r="M979" s="82">
        <v>-0.17</v>
      </c>
      <c r="N979" s="82">
        <v>0.39</v>
      </c>
      <c r="O979" s="82">
        <v>-0.56000000000000005</v>
      </c>
      <c r="P979" s="82">
        <v>7.2</v>
      </c>
      <c r="Q979" s="82"/>
      <c r="R979" s="82"/>
      <c r="S979" s="82"/>
      <c r="T979" s="82"/>
      <c r="U979" s="82"/>
      <c r="V979" s="82"/>
      <c r="W979" s="82"/>
      <c r="X979" s="82"/>
      <c r="Y979" s="82"/>
      <c r="Z979" s="82"/>
      <c r="AA979" s="82"/>
      <c r="AB979" s="82"/>
      <c r="AC979" s="82"/>
      <c r="AD979" s="82"/>
      <c r="AE979" s="82"/>
      <c r="AF979" s="82"/>
    </row>
    <row r="980" spans="1:32" x14ac:dyDescent="0.25">
      <c r="A980" s="51" t="str">
        <f t="shared" si="15"/>
        <v>Cholestérol, TotalB111</v>
      </c>
      <c r="B980" s="84" t="s">
        <v>165</v>
      </c>
      <c r="C980" s="84" t="s">
        <v>24</v>
      </c>
      <c r="D980" s="84" t="s">
        <v>193</v>
      </c>
      <c r="E980" s="84" t="s">
        <v>189</v>
      </c>
      <c r="F980" s="82">
        <v>1</v>
      </c>
      <c r="G980" s="82">
        <v>2.84</v>
      </c>
      <c r="H980" s="82">
        <v>0.04</v>
      </c>
      <c r="I980" s="82">
        <v>1.48</v>
      </c>
      <c r="J980" s="82">
        <v>4.5999999999999996</v>
      </c>
      <c r="K980" s="82">
        <v>57</v>
      </c>
      <c r="L980" s="82">
        <v>1</v>
      </c>
      <c r="M980" s="82">
        <v>0.02</v>
      </c>
      <c r="N980" s="82">
        <v>0.44</v>
      </c>
      <c r="O980" s="82">
        <v>7.0000000000000007E-2</v>
      </c>
      <c r="P980" s="82">
        <v>7.2</v>
      </c>
      <c r="Q980" s="82"/>
      <c r="R980" s="82"/>
      <c r="S980" s="82"/>
      <c r="T980" s="82"/>
      <c r="U980" s="82"/>
      <c r="V980" s="82"/>
      <c r="W980" s="82"/>
      <c r="X980" s="82"/>
      <c r="Y980" s="82"/>
      <c r="Z980" s="82"/>
      <c r="AA980" s="82"/>
      <c r="AB980" s="82"/>
      <c r="AC980" s="82"/>
      <c r="AD980" s="82"/>
      <c r="AE980" s="82"/>
      <c r="AF980" s="82"/>
    </row>
    <row r="981" spans="1:32" x14ac:dyDescent="0.25">
      <c r="A981" s="51" t="str">
        <f t="shared" si="15"/>
        <v>Cholestérol, TotalB121</v>
      </c>
      <c r="B981" s="84" t="s">
        <v>166</v>
      </c>
      <c r="C981" s="84" t="s">
        <v>24</v>
      </c>
      <c r="D981" s="84" t="s">
        <v>193</v>
      </c>
      <c r="E981" s="84" t="s">
        <v>189</v>
      </c>
      <c r="F981" s="82">
        <v>1</v>
      </c>
      <c r="G981" s="82">
        <v>2.82</v>
      </c>
      <c r="H981" s="82">
        <v>0.04</v>
      </c>
      <c r="I981" s="82">
        <v>1.47</v>
      </c>
      <c r="J981" s="82">
        <v>4.5999999999999996</v>
      </c>
      <c r="K981" s="82">
        <v>68</v>
      </c>
      <c r="L981" s="82">
        <v>1</v>
      </c>
      <c r="M981" s="82">
        <v>-0.1</v>
      </c>
      <c r="N981" s="82">
        <v>0.44</v>
      </c>
      <c r="O981" s="82">
        <v>-0.34</v>
      </c>
      <c r="P981" s="82">
        <v>7.2</v>
      </c>
      <c r="Q981" s="82"/>
      <c r="R981" s="82"/>
      <c r="S981" s="82"/>
      <c r="T981" s="82"/>
      <c r="U981" s="82"/>
      <c r="V981" s="82"/>
      <c r="W981" s="82"/>
      <c r="X981" s="82"/>
      <c r="Y981" s="82"/>
      <c r="Z981" s="82"/>
      <c r="AA981" s="82"/>
      <c r="AB981" s="82"/>
      <c r="AC981" s="82"/>
      <c r="AD981" s="82"/>
      <c r="AE981" s="82"/>
      <c r="AF981" s="82"/>
    </row>
    <row r="982" spans="1:32" x14ac:dyDescent="0.25">
      <c r="A982" s="51" t="str">
        <f t="shared" si="15"/>
        <v>Cholestérol, TotalB131</v>
      </c>
      <c r="B982" s="84" t="s">
        <v>167</v>
      </c>
      <c r="C982" s="84" t="s">
        <v>24</v>
      </c>
      <c r="D982" s="84" t="s">
        <v>193</v>
      </c>
      <c r="E982" s="84" t="s">
        <v>189</v>
      </c>
      <c r="F982" s="82">
        <v>1</v>
      </c>
      <c r="G982" s="82">
        <v>2.82</v>
      </c>
      <c r="H982" s="82">
        <v>0.05</v>
      </c>
      <c r="I982" s="82">
        <v>1.83</v>
      </c>
      <c r="J982" s="82">
        <v>4.5999999999999996</v>
      </c>
      <c r="K982" s="82">
        <v>785</v>
      </c>
      <c r="L982" s="82">
        <v>1</v>
      </c>
      <c r="M982" s="82">
        <v>-0.18</v>
      </c>
      <c r="N982" s="82">
        <v>0.55000000000000004</v>
      </c>
      <c r="O982" s="82">
        <v>-0.59</v>
      </c>
      <c r="P982" s="82">
        <v>7.2</v>
      </c>
      <c r="Q982" s="82"/>
      <c r="R982" s="82"/>
      <c r="S982" s="82"/>
      <c r="T982" s="82"/>
      <c r="U982" s="82"/>
      <c r="V982" s="82"/>
      <c r="W982" s="82"/>
      <c r="X982" s="82"/>
      <c r="Y982" s="82"/>
      <c r="Z982" s="82"/>
      <c r="AA982" s="82"/>
      <c r="AB982" s="82"/>
      <c r="AC982" s="82"/>
      <c r="AD982" s="82"/>
      <c r="AE982" s="82"/>
      <c r="AF982" s="82"/>
    </row>
    <row r="983" spans="1:32" x14ac:dyDescent="0.25">
      <c r="A983" s="51" t="str">
        <f t="shared" si="15"/>
        <v>Cholestérol, TotalA2</v>
      </c>
      <c r="B983" s="84" t="s">
        <v>154</v>
      </c>
      <c r="C983" s="84" t="s">
        <v>24</v>
      </c>
      <c r="D983" s="84" t="s">
        <v>184</v>
      </c>
      <c r="E983" s="84" t="s">
        <v>189</v>
      </c>
      <c r="F983" s="82">
        <v>2</v>
      </c>
      <c r="G983" s="82">
        <v>4.9800000000000004</v>
      </c>
      <c r="H983" s="82">
        <v>0.11</v>
      </c>
      <c r="I983" s="82">
        <v>2.13</v>
      </c>
      <c r="J983" s="82">
        <v>4.5999999999999996</v>
      </c>
      <c r="K983" s="82">
        <v>16061</v>
      </c>
      <c r="L983" s="82">
        <v>24</v>
      </c>
      <c r="M983" s="82" t="s">
        <v>186</v>
      </c>
      <c r="N983" s="82" t="s">
        <v>186</v>
      </c>
      <c r="O983" s="82" t="s">
        <v>186</v>
      </c>
      <c r="P983" s="82">
        <v>7.2</v>
      </c>
      <c r="Q983" s="82"/>
      <c r="R983" s="82"/>
      <c r="S983" s="82"/>
      <c r="T983" s="82"/>
      <c r="U983" s="82"/>
      <c r="V983" s="82"/>
      <c r="W983" s="82"/>
      <c r="X983" s="82"/>
      <c r="Y983" s="82"/>
      <c r="Z983" s="82"/>
      <c r="AA983" s="82"/>
      <c r="AB983" s="82"/>
      <c r="AC983" s="82"/>
      <c r="AD983" s="82"/>
      <c r="AE983" s="82"/>
      <c r="AF983" s="82"/>
    </row>
    <row r="984" spans="1:32" x14ac:dyDescent="0.25">
      <c r="A984" s="51" t="str">
        <f t="shared" si="15"/>
        <v>Cholestérol, TotalB12</v>
      </c>
      <c r="B984" s="84" t="s">
        <v>155</v>
      </c>
      <c r="C984" s="84" t="s">
        <v>24</v>
      </c>
      <c r="D984" s="84" t="s">
        <v>193</v>
      </c>
      <c r="E984" s="84" t="s">
        <v>189</v>
      </c>
      <c r="F984" s="82">
        <v>2</v>
      </c>
      <c r="G984" s="82">
        <v>4.97</v>
      </c>
      <c r="H984" s="82">
        <v>0.09</v>
      </c>
      <c r="I984" s="82">
        <v>1.87</v>
      </c>
      <c r="J984" s="82">
        <v>4.5999999999999996</v>
      </c>
      <c r="K984" s="82">
        <v>108</v>
      </c>
      <c r="L984" s="82">
        <v>1</v>
      </c>
      <c r="M984" s="82">
        <v>-0.1</v>
      </c>
      <c r="N984" s="82">
        <v>0.88</v>
      </c>
      <c r="O984" s="82">
        <v>-0.21</v>
      </c>
      <c r="P984" s="82">
        <v>7.2</v>
      </c>
      <c r="Q984" s="82"/>
      <c r="R984" s="82"/>
      <c r="S984" s="82"/>
      <c r="T984" s="82"/>
      <c r="U984" s="82"/>
      <c r="V984" s="82"/>
      <c r="W984" s="82"/>
      <c r="X984" s="82"/>
      <c r="Y984" s="82"/>
      <c r="Z984" s="82"/>
      <c r="AA984" s="82"/>
      <c r="AB984" s="82"/>
      <c r="AC984" s="82"/>
      <c r="AD984" s="82"/>
      <c r="AE984" s="82"/>
      <c r="AF984" s="82"/>
    </row>
    <row r="985" spans="1:32" x14ac:dyDescent="0.25">
      <c r="A985" s="51" t="str">
        <f t="shared" si="15"/>
        <v>Cholestérol, TotalB22</v>
      </c>
      <c r="B985" s="84" t="s">
        <v>156</v>
      </c>
      <c r="C985" s="84" t="s">
        <v>24</v>
      </c>
      <c r="D985" s="84" t="s">
        <v>193</v>
      </c>
      <c r="E985" s="84" t="s">
        <v>189</v>
      </c>
      <c r="F985" s="82">
        <v>2</v>
      </c>
      <c r="G985" s="82">
        <v>4.99</v>
      </c>
      <c r="H985" s="82">
        <v>0.1</v>
      </c>
      <c r="I985" s="82">
        <v>1.92</v>
      </c>
      <c r="J985" s="82">
        <v>4.5999999999999996</v>
      </c>
      <c r="K985" s="82">
        <v>48</v>
      </c>
      <c r="L985" s="82">
        <v>1</v>
      </c>
      <c r="M985" s="82">
        <v>0.08</v>
      </c>
      <c r="N985" s="82">
        <v>0.9</v>
      </c>
      <c r="O985" s="82">
        <v>0.17</v>
      </c>
      <c r="P985" s="82">
        <v>7.2</v>
      </c>
      <c r="Q985" s="82"/>
      <c r="R985" s="82"/>
      <c r="S985" s="82"/>
      <c r="T985" s="82"/>
      <c r="U985" s="82"/>
      <c r="V985" s="82"/>
      <c r="W985" s="82"/>
      <c r="X985" s="82"/>
      <c r="Y985" s="82"/>
      <c r="Z985" s="82"/>
      <c r="AA985" s="82"/>
      <c r="AB985" s="82"/>
      <c r="AC985" s="82"/>
      <c r="AD985" s="82"/>
      <c r="AE985" s="82"/>
      <c r="AF985" s="82"/>
    </row>
    <row r="986" spans="1:32" x14ac:dyDescent="0.25">
      <c r="A986" s="51" t="str">
        <f t="shared" si="15"/>
        <v>Cholestérol, TotalB32</v>
      </c>
      <c r="B986" s="84" t="s">
        <v>157</v>
      </c>
      <c r="C986" s="84" t="s">
        <v>24</v>
      </c>
      <c r="D986" s="84" t="s">
        <v>193</v>
      </c>
      <c r="E986" s="84" t="s">
        <v>189</v>
      </c>
      <c r="F986" s="82">
        <v>2</v>
      </c>
      <c r="G986" s="82">
        <v>4.99</v>
      </c>
      <c r="H986" s="82">
        <v>0.08</v>
      </c>
      <c r="I986" s="82">
        <v>1.53</v>
      </c>
      <c r="J986" s="82">
        <v>4.5999999999999996</v>
      </c>
      <c r="K986" s="82">
        <v>65</v>
      </c>
      <c r="L986" s="82">
        <v>1</v>
      </c>
      <c r="M986" s="82">
        <v>0.09</v>
      </c>
      <c r="N986" s="82">
        <v>0.72</v>
      </c>
      <c r="O986" s="82">
        <v>0.19</v>
      </c>
      <c r="P986" s="82">
        <v>7.2</v>
      </c>
      <c r="Q986" s="82"/>
      <c r="R986" s="82"/>
      <c r="S986" s="82"/>
      <c r="T986" s="82"/>
      <c r="U986" s="82"/>
      <c r="V986" s="82"/>
      <c r="W986" s="82"/>
      <c r="X986" s="82"/>
      <c r="Y986" s="82"/>
      <c r="Z986" s="82"/>
      <c r="AA986" s="82"/>
      <c r="AB986" s="82"/>
      <c r="AC986" s="82"/>
      <c r="AD986" s="82"/>
      <c r="AE986" s="82"/>
      <c r="AF986" s="82"/>
    </row>
    <row r="987" spans="1:32" x14ac:dyDescent="0.25">
      <c r="A987" s="51" t="str">
        <f t="shared" si="15"/>
        <v>Cholestérol, TotalB42</v>
      </c>
      <c r="B987" s="84" t="s">
        <v>158</v>
      </c>
      <c r="C987" s="84" t="s">
        <v>24</v>
      </c>
      <c r="D987" s="84" t="s">
        <v>193</v>
      </c>
      <c r="E987" s="84" t="s">
        <v>189</v>
      </c>
      <c r="F987" s="82">
        <v>2</v>
      </c>
      <c r="G987" s="82">
        <v>4.92</v>
      </c>
      <c r="H987" s="82">
        <v>7.0000000000000007E-2</v>
      </c>
      <c r="I987" s="82">
        <v>1.42</v>
      </c>
      <c r="J987" s="82">
        <v>4.5999999999999996</v>
      </c>
      <c r="K987" s="82">
        <v>60</v>
      </c>
      <c r="L987" s="82">
        <v>1</v>
      </c>
      <c r="M987" s="82">
        <v>-0.57999999999999996</v>
      </c>
      <c r="N987" s="82">
        <v>0.67</v>
      </c>
      <c r="O987" s="82">
        <v>-1.24</v>
      </c>
      <c r="P987" s="82">
        <v>7.2</v>
      </c>
      <c r="Q987" s="82"/>
      <c r="R987" s="82"/>
      <c r="S987" s="82"/>
      <c r="T987" s="82"/>
      <c r="U987" s="82"/>
      <c r="V987" s="82"/>
      <c r="W987" s="82"/>
      <c r="X987" s="82"/>
      <c r="Y987" s="82"/>
      <c r="Z987" s="82"/>
      <c r="AA987" s="82"/>
      <c r="AB987" s="82"/>
      <c r="AC987" s="82"/>
      <c r="AD987" s="82"/>
      <c r="AE987" s="82"/>
      <c r="AF987" s="82"/>
    </row>
    <row r="988" spans="1:32" x14ac:dyDescent="0.25">
      <c r="A988" s="51" t="str">
        <f t="shared" si="15"/>
        <v>Cholestérol, TotalB52</v>
      </c>
      <c r="B988" s="84" t="s">
        <v>159</v>
      </c>
      <c r="C988" s="84" t="s">
        <v>24</v>
      </c>
      <c r="D988" s="84" t="s">
        <v>193</v>
      </c>
      <c r="E988" s="84" t="s">
        <v>189</v>
      </c>
      <c r="F988" s="82">
        <v>2</v>
      </c>
      <c r="G988" s="82">
        <v>4.92</v>
      </c>
      <c r="H988" s="82">
        <v>0.08</v>
      </c>
      <c r="I988" s="82">
        <v>1.61</v>
      </c>
      <c r="J988" s="82">
        <v>4.5999999999999996</v>
      </c>
      <c r="K988" s="82">
        <v>54</v>
      </c>
      <c r="L988" s="82">
        <v>1</v>
      </c>
      <c r="M988" s="82">
        <v>-0.61</v>
      </c>
      <c r="N988" s="82">
        <v>0.76</v>
      </c>
      <c r="O988" s="82">
        <v>-1.3</v>
      </c>
      <c r="P988" s="82">
        <v>7.2</v>
      </c>
      <c r="Q988" s="82"/>
      <c r="R988" s="82"/>
      <c r="S988" s="82"/>
      <c r="T988" s="82"/>
      <c r="U988" s="82"/>
      <c r="V988" s="82"/>
      <c r="W988" s="82"/>
      <c r="X988" s="82"/>
      <c r="Y988" s="82"/>
      <c r="Z988" s="82"/>
      <c r="AA988" s="82"/>
      <c r="AB988" s="82"/>
      <c r="AC988" s="82"/>
      <c r="AD988" s="82"/>
      <c r="AE988" s="82"/>
      <c r="AF988" s="82"/>
    </row>
    <row r="989" spans="1:32" x14ac:dyDescent="0.25">
      <c r="A989" s="51" t="str">
        <f t="shared" si="15"/>
        <v>Cholestérol, TotalB62</v>
      </c>
      <c r="B989" s="84" t="s">
        <v>160</v>
      </c>
      <c r="C989" s="84" t="s">
        <v>24</v>
      </c>
      <c r="D989" s="84" t="s">
        <v>193</v>
      </c>
      <c r="E989" s="84" t="s">
        <v>189</v>
      </c>
      <c r="F989" s="82">
        <v>2</v>
      </c>
      <c r="G989" s="82">
        <v>4.9000000000000004</v>
      </c>
      <c r="H989" s="82">
        <v>0.09</v>
      </c>
      <c r="I989" s="82">
        <v>1.92</v>
      </c>
      <c r="J989" s="82">
        <v>4.5999999999999996</v>
      </c>
      <c r="K989" s="82">
        <v>57</v>
      </c>
      <c r="L989" s="82">
        <v>1</v>
      </c>
      <c r="M989" s="82">
        <v>-0.82</v>
      </c>
      <c r="N989" s="82">
        <v>0.9</v>
      </c>
      <c r="O989" s="82">
        <v>-1.73</v>
      </c>
      <c r="P989" s="82">
        <v>7.2</v>
      </c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  <c r="AC989" s="82"/>
      <c r="AD989" s="82"/>
      <c r="AE989" s="82"/>
      <c r="AF989" s="82"/>
    </row>
    <row r="990" spans="1:32" x14ac:dyDescent="0.25">
      <c r="A990" s="51" t="str">
        <f t="shared" si="15"/>
        <v>Cholestérol, TotalB72</v>
      </c>
      <c r="B990" s="84" t="s">
        <v>161</v>
      </c>
      <c r="C990" s="84" t="s">
        <v>24</v>
      </c>
      <c r="D990" s="84" t="s">
        <v>193</v>
      </c>
      <c r="E990" s="84" t="s">
        <v>189</v>
      </c>
      <c r="F990" s="82">
        <v>2</v>
      </c>
      <c r="G990" s="82">
        <v>5.0199999999999996</v>
      </c>
      <c r="H990" s="82">
        <v>7.0000000000000007E-2</v>
      </c>
      <c r="I990" s="82">
        <v>1.36</v>
      </c>
      <c r="J990" s="82">
        <v>4.5999999999999996</v>
      </c>
      <c r="K990" s="82">
        <v>60</v>
      </c>
      <c r="L990" s="82">
        <v>1</v>
      </c>
      <c r="M990" s="82">
        <v>0.35</v>
      </c>
      <c r="N990" s="82">
        <v>0.64</v>
      </c>
      <c r="O990" s="82">
        <v>0.74</v>
      </c>
      <c r="P990" s="82">
        <v>7.2</v>
      </c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  <c r="AC990" s="82"/>
      <c r="AD990" s="82"/>
      <c r="AE990" s="82"/>
      <c r="AF990" s="82"/>
    </row>
    <row r="991" spans="1:32" x14ac:dyDescent="0.25">
      <c r="A991" s="51" t="str">
        <f t="shared" si="15"/>
        <v>Cholestérol, TotalB82</v>
      </c>
      <c r="B991" s="84" t="s">
        <v>162</v>
      </c>
      <c r="C991" s="84" t="s">
        <v>24</v>
      </c>
      <c r="D991" s="84" t="s">
        <v>193</v>
      </c>
      <c r="E991" s="84" t="s">
        <v>189</v>
      </c>
      <c r="F991" s="82">
        <v>2</v>
      </c>
      <c r="G991" s="82">
        <v>5</v>
      </c>
      <c r="H991" s="82">
        <v>0.08</v>
      </c>
      <c r="I991" s="82">
        <v>1.68</v>
      </c>
      <c r="J991" s="82">
        <v>4.5999999999999996</v>
      </c>
      <c r="K991" s="82">
        <v>58</v>
      </c>
      <c r="L991" s="82">
        <v>1</v>
      </c>
      <c r="M991" s="82">
        <v>0.15</v>
      </c>
      <c r="N991" s="82">
        <v>0.79</v>
      </c>
      <c r="O991" s="82">
        <v>0.32</v>
      </c>
      <c r="P991" s="82">
        <v>7.2</v>
      </c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  <c r="AC991" s="82"/>
      <c r="AD991" s="82"/>
      <c r="AE991" s="82"/>
      <c r="AF991" s="82"/>
    </row>
    <row r="992" spans="1:32" x14ac:dyDescent="0.25">
      <c r="A992" s="51" t="str">
        <f t="shared" si="15"/>
        <v>Cholestérol, TotalB92</v>
      </c>
      <c r="B992" s="84" t="s">
        <v>163</v>
      </c>
      <c r="C992" s="84" t="s">
        <v>24</v>
      </c>
      <c r="D992" s="84" t="s">
        <v>193</v>
      </c>
      <c r="E992" s="84" t="s">
        <v>189</v>
      </c>
      <c r="F992" s="82">
        <v>2</v>
      </c>
      <c r="G992" s="82">
        <v>4.9400000000000004</v>
      </c>
      <c r="H992" s="82">
        <v>0.09</v>
      </c>
      <c r="I992" s="82">
        <v>1.79</v>
      </c>
      <c r="J992" s="82">
        <v>4.5999999999999996</v>
      </c>
      <c r="K992" s="82">
        <v>61</v>
      </c>
      <c r="L992" s="82">
        <v>1</v>
      </c>
      <c r="M992" s="82">
        <v>-0.38</v>
      </c>
      <c r="N992" s="82">
        <v>0.84</v>
      </c>
      <c r="O992" s="82">
        <v>-0.8</v>
      </c>
      <c r="P992" s="82">
        <v>7.2</v>
      </c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  <c r="AC992" s="82"/>
      <c r="AD992" s="82"/>
      <c r="AE992" s="82"/>
      <c r="AF992" s="82"/>
    </row>
    <row r="993" spans="1:32" x14ac:dyDescent="0.25">
      <c r="A993" s="51" t="str">
        <f t="shared" si="15"/>
        <v>Cholestérol, TotalB102</v>
      </c>
      <c r="B993" s="84" t="s">
        <v>164</v>
      </c>
      <c r="C993" s="84" t="s">
        <v>24</v>
      </c>
      <c r="D993" s="84" t="s">
        <v>193</v>
      </c>
      <c r="E993" s="84" t="s">
        <v>189</v>
      </c>
      <c r="F993" s="82">
        <v>2</v>
      </c>
      <c r="G993" s="82">
        <v>4.9800000000000004</v>
      </c>
      <c r="H993" s="82">
        <v>0.08</v>
      </c>
      <c r="I993" s="82">
        <v>1.62</v>
      </c>
      <c r="J993" s="82">
        <v>4.5999999999999996</v>
      </c>
      <c r="K993" s="82">
        <v>68</v>
      </c>
      <c r="L993" s="82">
        <v>1</v>
      </c>
      <c r="M993" s="82">
        <v>-7.0000000000000007E-2</v>
      </c>
      <c r="N993" s="82">
        <v>0.76</v>
      </c>
      <c r="O993" s="82">
        <v>-0.15</v>
      </c>
      <c r="P993" s="82">
        <v>7.2</v>
      </c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  <c r="AC993" s="82"/>
      <c r="AD993" s="82"/>
      <c r="AE993" s="82"/>
      <c r="AF993" s="82"/>
    </row>
    <row r="994" spans="1:32" x14ac:dyDescent="0.25">
      <c r="A994" s="51" t="str">
        <f t="shared" si="15"/>
        <v>Cholestérol, TotalB112</v>
      </c>
      <c r="B994" s="84" t="s">
        <v>165</v>
      </c>
      <c r="C994" s="84" t="s">
        <v>24</v>
      </c>
      <c r="D994" s="84" t="s">
        <v>193</v>
      </c>
      <c r="E994" s="84" t="s">
        <v>189</v>
      </c>
      <c r="F994" s="82">
        <v>2</v>
      </c>
      <c r="G994" s="82">
        <v>4.99</v>
      </c>
      <c r="H994" s="82">
        <v>7.0000000000000007E-2</v>
      </c>
      <c r="I994" s="82">
        <v>1.4</v>
      </c>
      <c r="J994" s="82">
        <v>4.5999999999999996</v>
      </c>
      <c r="K994" s="82">
        <v>56</v>
      </c>
      <c r="L994" s="82">
        <v>1</v>
      </c>
      <c r="M994" s="82">
        <v>0.11</v>
      </c>
      <c r="N994" s="82">
        <v>0.66</v>
      </c>
      <c r="O994" s="82">
        <v>0.24</v>
      </c>
      <c r="P994" s="82">
        <v>7.2</v>
      </c>
      <c r="Q994" s="82"/>
      <c r="R994" s="82"/>
      <c r="S994" s="82"/>
      <c r="T994" s="82"/>
      <c r="U994" s="82"/>
      <c r="V994" s="82"/>
      <c r="W994" s="82"/>
      <c r="X994" s="82"/>
      <c r="Y994" s="82"/>
      <c r="Z994" s="82"/>
      <c r="AA994" s="82"/>
      <c r="AB994" s="82"/>
      <c r="AC994" s="82"/>
      <c r="AD994" s="82"/>
      <c r="AE994" s="82"/>
      <c r="AF994" s="82"/>
    </row>
    <row r="995" spans="1:32" x14ac:dyDescent="0.25">
      <c r="A995" s="51" t="str">
        <f t="shared" si="15"/>
        <v>Cholestérol, TotalB122</v>
      </c>
      <c r="B995" s="84" t="s">
        <v>166</v>
      </c>
      <c r="C995" s="84" t="s">
        <v>24</v>
      </c>
      <c r="D995" s="84" t="s">
        <v>193</v>
      </c>
      <c r="E995" s="84" t="s">
        <v>189</v>
      </c>
      <c r="F995" s="82">
        <v>2</v>
      </c>
      <c r="G995" s="82">
        <v>4.97</v>
      </c>
      <c r="H995" s="82">
        <v>7.0000000000000007E-2</v>
      </c>
      <c r="I995" s="82">
        <v>1.43</v>
      </c>
      <c r="J995" s="82">
        <v>4.5999999999999996</v>
      </c>
      <c r="K995" s="82">
        <v>62</v>
      </c>
      <c r="L995" s="82">
        <v>1</v>
      </c>
      <c r="M995" s="82">
        <v>-0.12</v>
      </c>
      <c r="N995" s="82">
        <v>0.67</v>
      </c>
      <c r="O995" s="82">
        <v>-0.26</v>
      </c>
      <c r="P995" s="82">
        <v>7.2</v>
      </c>
      <c r="Q995" s="82"/>
      <c r="R995" s="82"/>
      <c r="S995" s="82"/>
      <c r="T995" s="82"/>
      <c r="U995" s="82"/>
      <c r="V995" s="82"/>
      <c r="W995" s="82"/>
      <c r="X995" s="82"/>
      <c r="Y995" s="82"/>
      <c r="Z995" s="82"/>
      <c r="AA995" s="82"/>
      <c r="AB995" s="82"/>
      <c r="AC995" s="82"/>
      <c r="AD995" s="82"/>
      <c r="AE995" s="82"/>
      <c r="AF995" s="82"/>
    </row>
    <row r="996" spans="1:32" x14ac:dyDescent="0.25">
      <c r="A996" s="51" t="str">
        <f t="shared" si="15"/>
        <v>Cholestérol, TotalB132</v>
      </c>
      <c r="B996" s="84" t="s">
        <v>167</v>
      </c>
      <c r="C996" s="84" t="s">
        <v>24</v>
      </c>
      <c r="D996" s="84" t="s">
        <v>193</v>
      </c>
      <c r="E996" s="84" t="s">
        <v>189</v>
      </c>
      <c r="F996" s="82">
        <v>2</v>
      </c>
      <c r="G996" s="82">
        <v>4.97</v>
      </c>
      <c r="H996" s="82">
        <v>0.09</v>
      </c>
      <c r="I996" s="82">
        <v>1.78</v>
      </c>
      <c r="J996" s="82">
        <v>4.5999999999999996</v>
      </c>
      <c r="K996" s="82">
        <v>757</v>
      </c>
      <c r="L996" s="82">
        <v>1</v>
      </c>
      <c r="M996" s="82">
        <v>-0.15</v>
      </c>
      <c r="N996" s="82">
        <v>0.84</v>
      </c>
      <c r="O996" s="82">
        <v>-0.32</v>
      </c>
      <c r="P996" s="82">
        <v>7.2</v>
      </c>
      <c r="Q996" s="82"/>
      <c r="R996" s="82"/>
      <c r="S996" s="82"/>
      <c r="T996" s="82"/>
      <c r="U996" s="82"/>
      <c r="V996" s="82"/>
      <c r="W996" s="82"/>
      <c r="X996" s="82"/>
      <c r="Y996" s="82"/>
      <c r="Z996" s="82"/>
      <c r="AA996" s="82"/>
      <c r="AB996" s="82"/>
      <c r="AC996" s="82"/>
      <c r="AD996" s="82"/>
      <c r="AE996" s="82"/>
      <c r="AF996" s="82"/>
    </row>
    <row r="997" spans="1:32" x14ac:dyDescent="0.25">
      <c r="A997" s="51" t="str">
        <f t="shared" si="15"/>
        <v>Cholestérol, TotalA3</v>
      </c>
      <c r="B997" s="84" t="s">
        <v>154</v>
      </c>
      <c r="C997" s="84" t="s">
        <v>24</v>
      </c>
      <c r="D997" s="84" t="s">
        <v>184</v>
      </c>
      <c r="E997" s="84" t="s">
        <v>189</v>
      </c>
      <c r="F997" s="82">
        <v>3</v>
      </c>
      <c r="G997" s="82">
        <v>7.16</v>
      </c>
      <c r="H997" s="82">
        <v>0.23</v>
      </c>
      <c r="I997" s="82">
        <v>3.23</v>
      </c>
      <c r="J997" s="82">
        <v>4.5999999999999996</v>
      </c>
      <c r="K997" s="82">
        <v>31851</v>
      </c>
      <c r="L997" s="82">
        <v>45</v>
      </c>
      <c r="M997" s="82" t="s">
        <v>186</v>
      </c>
      <c r="N997" s="82" t="s">
        <v>186</v>
      </c>
      <c r="O997" s="82" t="s">
        <v>186</v>
      </c>
      <c r="P997" s="82">
        <v>7.2</v>
      </c>
      <c r="Q997" s="82"/>
      <c r="R997" s="82"/>
      <c r="S997" s="82"/>
      <c r="T997" s="82"/>
      <c r="U997" s="82"/>
      <c r="V997" s="82"/>
      <c r="W997" s="82"/>
      <c r="X997" s="82"/>
      <c r="Y997" s="82"/>
      <c r="Z997" s="82"/>
      <c r="AA997" s="82"/>
      <c r="AB997" s="82"/>
      <c r="AC997" s="82"/>
      <c r="AD997" s="82"/>
      <c r="AE997" s="82"/>
      <c r="AF997" s="82"/>
    </row>
    <row r="998" spans="1:32" x14ac:dyDescent="0.25">
      <c r="A998" s="51" t="str">
        <f t="shared" si="15"/>
        <v>Cholestérol, TotalB13</v>
      </c>
      <c r="B998" s="84" t="s">
        <v>155</v>
      </c>
      <c r="C998" s="84" t="s">
        <v>24</v>
      </c>
      <c r="D998" s="84" t="s">
        <v>193</v>
      </c>
      <c r="E998" s="84" t="s">
        <v>189</v>
      </c>
      <c r="F998" s="82">
        <v>3</v>
      </c>
      <c r="G998" s="82">
        <v>7.29</v>
      </c>
      <c r="H998" s="82">
        <v>0.09</v>
      </c>
      <c r="I998" s="82">
        <v>1.28</v>
      </c>
      <c r="J998" s="82">
        <v>4.5999999999999996</v>
      </c>
      <c r="K998" s="82">
        <v>107</v>
      </c>
      <c r="L998" s="82">
        <v>1</v>
      </c>
      <c r="M998" s="82">
        <v>0.56000000000000005</v>
      </c>
      <c r="N998" s="82">
        <v>0.4</v>
      </c>
      <c r="O998" s="82">
        <v>1.81</v>
      </c>
      <c r="P998" s="82">
        <v>7.2</v>
      </c>
      <c r="Q998" s="82"/>
      <c r="R998" s="82"/>
      <c r="S998" s="82"/>
      <c r="T998" s="82"/>
      <c r="U998" s="82"/>
      <c r="V998" s="82"/>
      <c r="W998" s="82"/>
      <c r="X998" s="82"/>
      <c r="Y998" s="82"/>
      <c r="Z998" s="82"/>
      <c r="AA998" s="82"/>
      <c r="AB998" s="82"/>
      <c r="AC998" s="82"/>
      <c r="AD998" s="82"/>
      <c r="AE998" s="82"/>
      <c r="AF998" s="82"/>
    </row>
    <row r="999" spans="1:32" x14ac:dyDescent="0.25">
      <c r="A999" s="51" t="str">
        <f t="shared" si="15"/>
        <v>Cholestérol, TotalB23</v>
      </c>
      <c r="B999" s="84" t="s">
        <v>156</v>
      </c>
      <c r="C999" s="84" t="s">
        <v>24</v>
      </c>
      <c r="D999" s="84" t="s">
        <v>193</v>
      </c>
      <c r="E999" s="84" t="s">
        <v>189</v>
      </c>
      <c r="F999" s="82">
        <v>3</v>
      </c>
      <c r="G999" s="82">
        <v>7.28</v>
      </c>
      <c r="H999" s="82">
        <v>0.09</v>
      </c>
      <c r="I999" s="82">
        <v>1.21</v>
      </c>
      <c r="J999" s="82">
        <v>4.5999999999999996</v>
      </c>
      <c r="K999" s="82">
        <v>47</v>
      </c>
      <c r="L999" s="82">
        <v>1</v>
      </c>
      <c r="M999" s="82">
        <v>0.52</v>
      </c>
      <c r="N999" s="82">
        <v>0.37</v>
      </c>
      <c r="O999" s="82">
        <v>1.69</v>
      </c>
      <c r="P999" s="82">
        <v>7.2</v>
      </c>
      <c r="Q999" s="82"/>
      <c r="R999" s="82"/>
      <c r="S999" s="82"/>
      <c r="T999" s="82"/>
      <c r="U999" s="82"/>
      <c r="V999" s="82"/>
      <c r="W999" s="82"/>
      <c r="X999" s="82"/>
      <c r="Y999" s="82"/>
      <c r="Z999" s="82"/>
      <c r="AA999" s="82"/>
      <c r="AB999" s="82"/>
      <c r="AC999" s="82"/>
      <c r="AD999" s="82"/>
      <c r="AE999" s="82"/>
      <c r="AF999" s="82"/>
    </row>
    <row r="1000" spans="1:32" x14ac:dyDescent="0.25">
      <c r="A1000" s="51" t="str">
        <f t="shared" si="15"/>
        <v>Cholestérol, TotalB33</v>
      </c>
      <c r="B1000" s="84" t="s">
        <v>157</v>
      </c>
      <c r="C1000" s="84" t="s">
        <v>24</v>
      </c>
      <c r="D1000" s="84" t="s">
        <v>193</v>
      </c>
      <c r="E1000" s="84" t="s">
        <v>189</v>
      </c>
      <c r="F1000" s="82">
        <v>3</v>
      </c>
      <c r="G1000" s="82">
        <v>7.29</v>
      </c>
      <c r="H1000" s="82">
        <v>0.09</v>
      </c>
      <c r="I1000" s="82">
        <v>1.24</v>
      </c>
      <c r="J1000" s="82">
        <v>4.5999999999999996</v>
      </c>
      <c r="K1000" s="82">
        <v>63</v>
      </c>
      <c r="L1000" s="82">
        <v>1</v>
      </c>
      <c r="M1000" s="82">
        <v>0.54</v>
      </c>
      <c r="N1000" s="82">
        <v>0.38</v>
      </c>
      <c r="O1000" s="82">
        <v>1.75</v>
      </c>
      <c r="P1000" s="82">
        <v>7.2</v>
      </c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  <c r="AA1000" s="82"/>
      <c r="AB1000" s="82"/>
      <c r="AC1000" s="82"/>
      <c r="AD1000" s="82"/>
      <c r="AE1000" s="82"/>
      <c r="AF1000" s="82"/>
    </row>
    <row r="1001" spans="1:32" x14ac:dyDescent="0.25">
      <c r="A1001" s="51" t="str">
        <f t="shared" si="15"/>
        <v>Cholestérol, TotalB43</v>
      </c>
      <c r="B1001" s="84" t="s">
        <v>158</v>
      </c>
      <c r="C1001" s="84" t="s">
        <v>24</v>
      </c>
      <c r="D1001" s="84" t="s">
        <v>193</v>
      </c>
      <c r="E1001" s="84" t="s">
        <v>189</v>
      </c>
      <c r="F1001" s="82">
        <v>3</v>
      </c>
      <c r="G1001" s="82">
        <v>7.2</v>
      </c>
      <c r="H1001" s="82">
        <v>0.09</v>
      </c>
      <c r="I1001" s="82">
        <v>1.22</v>
      </c>
      <c r="J1001" s="82">
        <v>4.5999999999999996</v>
      </c>
      <c r="K1001" s="82">
        <v>62</v>
      </c>
      <c r="L1001" s="82">
        <v>1</v>
      </c>
      <c r="M1001" s="82">
        <v>0.15</v>
      </c>
      <c r="N1001" s="82">
        <v>0.38</v>
      </c>
      <c r="O1001" s="82">
        <v>0.49</v>
      </c>
      <c r="P1001" s="82">
        <v>7.2</v>
      </c>
      <c r="Q1001" s="82"/>
      <c r="R1001" s="82"/>
      <c r="S1001" s="82"/>
      <c r="T1001" s="82"/>
      <c r="U1001" s="82"/>
      <c r="V1001" s="82"/>
      <c r="W1001" s="82"/>
      <c r="X1001" s="82"/>
      <c r="Y1001" s="82"/>
      <c r="Z1001" s="82"/>
      <c r="AA1001" s="82"/>
      <c r="AB1001" s="82"/>
      <c r="AC1001" s="82"/>
      <c r="AD1001" s="82"/>
      <c r="AE1001" s="82"/>
      <c r="AF1001" s="82"/>
    </row>
    <row r="1002" spans="1:32" x14ac:dyDescent="0.25">
      <c r="A1002" s="51" t="str">
        <f t="shared" si="15"/>
        <v>Cholestérol, TotalB53</v>
      </c>
      <c r="B1002" s="84" t="s">
        <v>159</v>
      </c>
      <c r="C1002" s="84" t="s">
        <v>24</v>
      </c>
      <c r="D1002" s="84" t="s">
        <v>193</v>
      </c>
      <c r="E1002" s="84" t="s">
        <v>189</v>
      </c>
      <c r="F1002" s="82">
        <v>3</v>
      </c>
      <c r="G1002" s="82">
        <v>7.16</v>
      </c>
      <c r="H1002" s="82">
        <v>0.1</v>
      </c>
      <c r="I1002" s="82">
        <v>1.45</v>
      </c>
      <c r="J1002" s="82">
        <v>4.5999999999999996</v>
      </c>
      <c r="K1002" s="82">
        <v>57</v>
      </c>
      <c r="L1002" s="82">
        <v>1</v>
      </c>
      <c r="M1002" s="82">
        <v>-0.02</v>
      </c>
      <c r="N1002" s="82">
        <v>0.45</v>
      </c>
      <c r="O1002" s="82">
        <v>-0.05</v>
      </c>
      <c r="P1002" s="82">
        <v>7.2</v>
      </c>
      <c r="Q1002" s="82"/>
      <c r="R1002" s="82"/>
      <c r="S1002" s="82"/>
      <c r="T1002" s="82"/>
      <c r="U1002" s="82"/>
      <c r="V1002" s="82"/>
      <c r="W1002" s="82"/>
      <c r="X1002" s="82"/>
      <c r="Y1002" s="82"/>
      <c r="Z1002" s="82"/>
      <c r="AA1002" s="82"/>
      <c r="AB1002" s="82"/>
      <c r="AC1002" s="82"/>
      <c r="AD1002" s="82"/>
      <c r="AE1002" s="82"/>
      <c r="AF1002" s="82"/>
    </row>
    <row r="1003" spans="1:32" x14ac:dyDescent="0.25">
      <c r="A1003" s="51" t="str">
        <f t="shared" si="15"/>
        <v>Cholestérol, TotalB63</v>
      </c>
      <c r="B1003" s="84" t="s">
        <v>160</v>
      </c>
      <c r="C1003" s="84" t="s">
        <v>24</v>
      </c>
      <c r="D1003" s="84" t="s">
        <v>193</v>
      </c>
      <c r="E1003" s="84" t="s">
        <v>189</v>
      </c>
      <c r="F1003" s="82">
        <v>3</v>
      </c>
      <c r="G1003" s="82">
        <v>7.19</v>
      </c>
      <c r="H1003" s="82">
        <v>0.11</v>
      </c>
      <c r="I1003" s="82">
        <v>1.59</v>
      </c>
      <c r="J1003" s="82">
        <v>4.5999999999999996</v>
      </c>
      <c r="K1003" s="82">
        <v>57</v>
      </c>
      <c r="L1003" s="82">
        <v>1</v>
      </c>
      <c r="M1003" s="82">
        <v>0.13</v>
      </c>
      <c r="N1003" s="82">
        <v>0.49</v>
      </c>
      <c r="O1003" s="82">
        <v>0.44</v>
      </c>
      <c r="P1003" s="82">
        <v>7.2</v>
      </c>
      <c r="Q1003" s="82"/>
      <c r="R1003" s="82"/>
      <c r="S1003" s="82"/>
      <c r="T1003" s="82"/>
      <c r="U1003" s="82"/>
      <c r="V1003" s="82"/>
      <c r="W1003" s="82"/>
      <c r="X1003" s="82"/>
      <c r="Y1003" s="82"/>
      <c r="Z1003" s="82"/>
      <c r="AA1003" s="82"/>
      <c r="AB1003" s="82"/>
      <c r="AC1003" s="82"/>
      <c r="AD1003" s="82"/>
      <c r="AE1003" s="82"/>
      <c r="AF1003" s="82"/>
    </row>
    <row r="1004" spans="1:32" x14ac:dyDescent="0.25">
      <c r="A1004" s="51" t="str">
        <f t="shared" si="15"/>
        <v>Cholestérol, TotalB73</v>
      </c>
      <c r="B1004" s="84" t="s">
        <v>161</v>
      </c>
      <c r="C1004" s="84" t="s">
        <v>24</v>
      </c>
      <c r="D1004" s="84" t="s">
        <v>193</v>
      </c>
      <c r="E1004" s="84" t="s">
        <v>189</v>
      </c>
      <c r="F1004" s="82">
        <v>3</v>
      </c>
      <c r="G1004" s="82">
        <v>7.31</v>
      </c>
      <c r="H1004" s="82">
        <v>0.1</v>
      </c>
      <c r="I1004" s="82">
        <v>1.34</v>
      </c>
      <c r="J1004" s="82">
        <v>4.5999999999999996</v>
      </c>
      <c r="K1004" s="82">
        <v>58</v>
      </c>
      <c r="L1004" s="82">
        <v>1</v>
      </c>
      <c r="M1004" s="82">
        <v>0.62</v>
      </c>
      <c r="N1004" s="82">
        <v>0.41</v>
      </c>
      <c r="O1004" s="82">
        <v>1.99</v>
      </c>
      <c r="P1004" s="82">
        <v>7.2</v>
      </c>
      <c r="Q1004" s="82"/>
      <c r="R1004" s="82"/>
      <c r="S1004" s="82"/>
      <c r="T1004" s="82"/>
      <c r="U1004" s="82"/>
      <c r="V1004" s="82"/>
      <c r="W1004" s="82"/>
      <c r="X1004" s="82"/>
      <c r="Y1004" s="82"/>
      <c r="Z1004" s="82"/>
      <c r="AA1004" s="82"/>
      <c r="AB1004" s="82"/>
      <c r="AC1004" s="82"/>
      <c r="AD1004" s="82"/>
      <c r="AE1004" s="82"/>
      <c r="AF1004" s="82"/>
    </row>
    <row r="1005" spans="1:32" x14ac:dyDescent="0.25">
      <c r="A1005" s="51" t="str">
        <f t="shared" si="15"/>
        <v>Cholestérol, TotalB83</v>
      </c>
      <c r="B1005" s="84" t="s">
        <v>162</v>
      </c>
      <c r="C1005" s="84" t="s">
        <v>24</v>
      </c>
      <c r="D1005" s="84" t="s">
        <v>193</v>
      </c>
      <c r="E1005" s="84" t="s">
        <v>189</v>
      </c>
      <c r="F1005" s="82">
        <v>3</v>
      </c>
      <c r="G1005" s="82">
        <v>7.3</v>
      </c>
      <c r="H1005" s="82">
        <v>0.09</v>
      </c>
      <c r="I1005" s="82">
        <v>1.25</v>
      </c>
      <c r="J1005" s="82">
        <v>4.5999999999999996</v>
      </c>
      <c r="K1005" s="82">
        <v>60</v>
      </c>
      <c r="L1005" s="82">
        <v>1</v>
      </c>
      <c r="M1005" s="82">
        <v>0.59</v>
      </c>
      <c r="N1005" s="82">
        <v>0.39</v>
      </c>
      <c r="O1005" s="82">
        <v>1.9</v>
      </c>
      <c r="P1005" s="82">
        <v>7.2</v>
      </c>
      <c r="Q1005" s="82"/>
      <c r="R1005" s="82"/>
      <c r="S1005" s="82"/>
      <c r="T1005" s="82"/>
      <c r="U1005" s="82"/>
      <c r="V1005" s="82"/>
      <c r="W1005" s="82"/>
      <c r="X1005" s="82"/>
      <c r="Y1005" s="82"/>
      <c r="Z1005" s="82"/>
      <c r="AA1005" s="82"/>
      <c r="AB1005" s="82"/>
      <c r="AC1005" s="82"/>
      <c r="AD1005" s="82"/>
      <c r="AE1005" s="82"/>
      <c r="AF1005" s="82"/>
    </row>
    <row r="1006" spans="1:32" x14ac:dyDescent="0.25">
      <c r="A1006" s="51" t="str">
        <f t="shared" si="15"/>
        <v>Cholestérol, TotalB93</v>
      </c>
      <c r="B1006" s="84" t="s">
        <v>163</v>
      </c>
      <c r="C1006" s="84" t="s">
        <v>24</v>
      </c>
      <c r="D1006" s="84" t="s">
        <v>193</v>
      </c>
      <c r="E1006" s="84" t="s">
        <v>189</v>
      </c>
      <c r="F1006" s="82">
        <v>3</v>
      </c>
      <c r="G1006" s="82">
        <v>7.24</v>
      </c>
      <c r="H1006" s="82">
        <v>0.11</v>
      </c>
      <c r="I1006" s="82">
        <v>1.52</v>
      </c>
      <c r="J1006" s="82">
        <v>4.5999999999999996</v>
      </c>
      <c r="K1006" s="82">
        <v>60</v>
      </c>
      <c r="L1006" s="82">
        <v>1</v>
      </c>
      <c r="M1006" s="82">
        <v>0.36</v>
      </c>
      <c r="N1006" s="82">
        <v>0.47</v>
      </c>
      <c r="O1006" s="82">
        <v>1.1499999999999999</v>
      </c>
      <c r="P1006" s="82">
        <v>7.2</v>
      </c>
      <c r="Q1006" s="82"/>
      <c r="R1006" s="82"/>
      <c r="S1006" s="82"/>
      <c r="T1006" s="82"/>
      <c r="U1006" s="82"/>
      <c r="V1006" s="82"/>
      <c r="W1006" s="82"/>
      <c r="X1006" s="82"/>
      <c r="Y1006" s="82"/>
      <c r="Z1006" s="82"/>
      <c r="AA1006" s="82"/>
      <c r="AB1006" s="82"/>
      <c r="AC1006" s="82"/>
      <c r="AD1006" s="82"/>
      <c r="AE1006" s="82"/>
      <c r="AF1006" s="82"/>
    </row>
    <row r="1007" spans="1:32" x14ac:dyDescent="0.25">
      <c r="A1007" s="51" t="str">
        <f t="shared" si="15"/>
        <v>Cholestérol, TotalB103</v>
      </c>
      <c r="B1007" s="84" t="s">
        <v>164</v>
      </c>
      <c r="C1007" s="84" t="s">
        <v>24</v>
      </c>
      <c r="D1007" s="84" t="s">
        <v>193</v>
      </c>
      <c r="E1007" s="84" t="s">
        <v>189</v>
      </c>
      <c r="F1007" s="82">
        <v>3</v>
      </c>
      <c r="G1007" s="82">
        <v>7.26</v>
      </c>
      <c r="H1007" s="82">
        <v>0.09</v>
      </c>
      <c r="I1007" s="82">
        <v>1.18</v>
      </c>
      <c r="J1007" s="82">
        <v>4.5999999999999996</v>
      </c>
      <c r="K1007" s="82">
        <v>71</v>
      </c>
      <c r="L1007" s="82">
        <v>1</v>
      </c>
      <c r="M1007" s="82">
        <v>0.44</v>
      </c>
      <c r="N1007" s="82">
        <v>0.37</v>
      </c>
      <c r="O1007" s="82">
        <v>1.43</v>
      </c>
      <c r="P1007" s="82">
        <v>7.2</v>
      </c>
      <c r="Q1007" s="82"/>
      <c r="R1007" s="82"/>
      <c r="S1007" s="82"/>
      <c r="T1007" s="82"/>
      <c r="U1007" s="82"/>
      <c r="V1007" s="82"/>
      <c r="W1007" s="82"/>
      <c r="X1007" s="82"/>
      <c r="Y1007" s="82"/>
      <c r="Z1007" s="82"/>
      <c r="AA1007" s="82"/>
      <c r="AB1007" s="82"/>
      <c r="AC1007" s="82"/>
      <c r="AD1007" s="82"/>
      <c r="AE1007" s="82"/>
      <c r="AF1007" s="82"/>
    </row>
    <row r="1008" spans="1:32" x14ac:dyDescent="0.25">
      <c r="A1008" s="51" t="str">
        <f t="shared" si="15"/>
        <v>Cholestérol, TotalB113</v>
      </c>
      <c r="B1008" s="84" t="s">
        <v>165</v>
      </c>
      <c r="C1008" s="84" t="s">
        <v>24</v>
      </c>
      <c r="D1008" s="84" t="s">
        <v>193</v>
      </c>
      <c r="E1008" s="84" t="s">
        <v>189</v>
      </c>
      <c r="F1008" s="82">
        <v>3</v>
      </c>
      <c r="G1008" s="82">
        <v>7.29</v>
      </c>
      <c r="H1008" s="82">
        <v>0.09</v>
      </c>
      <c r="I1008" s="82">
        <v>1.24</v>
      </c>
      <c r="J1008" s="82">
        <v>4.5999999999999996</v>
      </c>
      <c r="K1008" s="82">
        <v>59</v>
      </c>
      <c r="L1008" s="82">
        <v>1</v>
      </c>
      <c r="M1008" s="82">
        <v>0.56999999999999995</v>
      </c>
      <c r="N1008" s="82">
        <v>0.38</v>
      </c>
      <c r="O1008" s="82">
        <v>1.83</v>
      </c>
      <c r="P1008" s="82">
        <v>7.2</v>
      </c>
      <c r="Q1008" s="82"/>
      <c r="R1008" s="82"/>
      <c r="S1008" s="82"/>
      <c r="T1008" s="82"/>
      <c r="U1008" s="82"/>
      <c r="V1008" s="82"/>
      <c r="W1008" s="82"/>
      <c r="X1008" s="82"/>
      <c r="Y1008" s="82"/>
      <c r="Z1008" s="82"/>
      <c r="AA1008" s="82"/>
      <c r="AB1008" s="82"/>
      <c r="AC1008" s="82"/>
      <c r="AD1008" s="82"/>
      <c r="AE1008" s="82"/>
      <c r="AF1008" s="82"/>
    </row>
    <row r="1009" spans="1:32" x14ac:dyDescent="0.25">
      <c r="A1009" s="51" t="str">
        <f t="shared" si="15"/>
        <v>Cholestérol, TotalB123</v>
      </c>
      <c r="B1009" s="84" t="s">
        <v>166</v>
      </c>
      <c r="C1009" s="84" t="s">
        <v>24</v>
      </c>
      <c r="D1009" s="84" t="s">
        <v>193</v>
      </c>
      <c r="E1009" s="84" t="s">
        <v>189</v>
      </c>
      <c r="F1009" s="82">
        <v>3</v>
      </c>
      <c r="G1009" s="82">
        <v>7.27</v>
      </c>
      <c r="H1009" s="82">
        <v>0.09</v>
      </c>
      <c r="I1009" s="82">
        <v>1.21</v>
      </c>
      <c r="J1009" s="82">
        <v>4.5999999999999996</v>
      </c>
      <c r="K1009" s="82">
        <v>65</v>
      </c>
      <c r="L1009" s="82">
        <v>1</v>
      </c>
      <c r="M1009" s="82">
        <v>0.45</v>
      </c>
      <c r="N1009" s="82">
        <v>0.38</v>
      </c>
      <c r="O1009" s="82">
        <v>1.46</v>
      </c>
      <c r="P1009" s="82">
        <v>7.2</v>
      </c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82"/>
      <c r="AC1009" s="82"/>
      <c r="AD1009" s="82"/>
      <c r="AE1009" s="82"/>
      <c r="AF1009" s="82"/>
    </row>
    <row r="1010" spans="1:32" x14ac:dyDescent="0.25">
      <c r="A1010" s="51" t="str">
        <f t="shared" si="15"/>
        <v>Cholestérol, TotalB133</v>
      </c>
      <c r="B1010" s="84" t="s">
        <v>167</v>
      </c>
      <c r="C1010" s="84" t="s">
        <v>24</v>
      </c>
      <c r="D1010" s="84" t="s">
        <v>193</v>
      </c>
      <c r="E1010" s="84" t="s">
        <v>189</v>
      </c>
      <c r="F1010" s="82">
        <v>3</v>
      </c>
      <c r="G1010" s="82">
        <v>7.26</v>
      </c>
      <c r="H1010" s="82">
        <v>0.1</v>
      </c>
      <c r="I1010" s="82">
        <v>1.44</v>
      </c>
      <c r="J1010" s="82">
        <v>4.5999999999999996</v>
      </c>
      <c r="K1010" s="82">
        <v>766</v>
      </c>
      <c r="L1010" s="82">
        <v>1</v>
      </c>
      <c r="M1010" s="82">
        <v>0.42</v>
      </c>
      <c r="N1010" s="82">
        <v>0.45</v>
      </c>
      <c r="O1010" s="82">
        <v>1.36</v>
      </c>
      <c r="P1010" s="82">
        <v>7.2</v>
      </c>
      <c r="Q1010" s="82"/>
      <c r="R1010" s="82"/>
      <c r="S1010" s="82"/>
      <c r="T1010" s="82"/>
      <c r="U1010" s="82"/>
      <c r="V1010" s="82"/>
      <c r="W1010" s="82"/>
      <c r="X1010" s="82"/>
      <c r="Y1010" s="82"/>
      <c r="Z1010" s="82"/>
      <c r="AA1010" s="82"/>
      <c r="AB1010" s="82"/>
      <c r="AC1010" s="82"/>
      <c r="AD1010" s="82"/>
      <c r="AE1010" s="82"/>
      <c r="AF1010" s="82"/>
    </row>
    <row r="1011" spans="1:32" x14ac:dyDescent="0.25">
      <c r="A1011" s="51" t="str">
        <f t="shared" si="15"/>
        <v>FerA1</v>
      </c>
      <c r="B1011" s="84" t="s">
        <v>154</v>
      </c>
      <c r="C1011" s="84" t="s">
        <v>25</v>
      </c>
      <c r="D1011" s="84" t="s">
        <v>184</v>
      </c>
      <c r="E1011" s="84" t="s">
        <v>188</v>
      </c>
      <c r="F1011" s="82">
        <v>1</v>
      </c>
      <c r="G1011" s="82">
        <v>13.85</v>
      </c>
      <c r="H1011" s="82">
        <v>0.71</v>
      </c>
      <c r="I1011" s="82">
        <v>5.14</v>
      </c>
      <c r="J1011" s="82">
        <v>19.899999999999999</v>
      </c>
      <c r="K1011" s="82">
        <v>57621</v>
      </c>
      <c r="L1011" s="82">
        <v>106</v>
      </c>
      <c r="M1011" s="82" t="s">
        <v>186</v>
      </c>
      <c r="N1011" s="82" t="s">
        <v>186</v>
      </c>
      <c r="O1011" s="82" t="s">
        <v>186</v>
      </c>
      <c r="P1011" s="82">
        <v>13.2</v>
      </c>
      <c r="Q1011" s="82"/>
      <c r="R1011" s="82"/>
      <c r="S1011" s="82"/>
      <c r="T1011" s="82"/>
      <c r="U1011" s="82"/>
      <c r="V1011" s="82"/>
      <c r="W1011" s="82"/>
      <c r="X1011" s="82"/>
      <c r="Y1011" s="82"/>
      <c r="Z1011" s="82"/>
      <c r="AA1011" s="82"/>
      <c r="AB1011" s="82"/>
      <c r="AC1011" s="82"/>
      <c r="AD1011" s="82"/>
      <c r="AE1011" s="82"/>
      <c r="AF1011" s="82"/>
    </row>
    <row r="1012" spans="1:32" x14ac:dyDescent="0.25">
      <c r="A1012" s="51" t="str">
        <f t="shared" si="15"/>
        <v>FerB11</v>
      </c>
      <c r="B1012" s="84" t="s">
        <v>155</v>
      </c>
      <c r="C1012" s="84" t="s">
        <v>25</v>
      </c>
      <c r="D1012" s="84" t="s">
        <v>193</v>
      </c>
      <c r="E1012" s="84" t="s">
        <v>188</v>
      </c>
      <c r="F1012" s="82">
        <v>1</v>
      </c>
      <c r="G1012" s="82">
        <v>13.23</v>
      </c>
      <c r="H1012" s="82">
        <v>0.53</v>
      </c>
      <c r="I1012" s="82">
        <v>4</v>
      </c>
      <c r="J1012" s="82">
        <v>19.899999999999999</v>
      </c>
      <c r="K1012" s="82">
        <v>58</v>
      </c>
      <c r="L1012" s="82">
        <v>1</v>
      </c>
      <c r="M1012" s="82">
        <v>-0.88</v>
      </c>
      <c r="N1012" s="82">
        <v>0.78</v>
      </c>
      <c r="O1012" s="82">
        <v>-4.51</v>
      </c>
      <c r="P1012" s="82">
        <v>13.2</v>
      </c>
      <c r="Q1012" s="82"/>
      <c r="R1012" s="82"/>
      <c r="S1012" s="82"/>
      <c r="T1012" s="82"/>
      <c r="U1012" s="82"/>
      <c r="V1012" s="82"/>
      <c r="W1012" s="82"/>
      <c r="X1012" s="82"/>
      <c r="Y1012" s="82"/>
      <c r="Z1012" s="82"/>
      <c r="AA1012" s="82"/>
      <c r="AB1012" s="82"/>
      <c r="AC1012" s="82"/>
      <c r="AD1012" s="82"/>
      <c r="AE1012" s="82"/>
      <c r="AF1012" s="82"/>
    </row>
    <row r="1013" spans="1:32" x14ac:dyDescent="0.25">
      <c r="A1013" s="51" t="str">
        <f t="shared" si="15"/>
        <v>FerB21</v>
      </c>
      <c r="B1013" s="84" t="s">
        <v>156</v>
      </c>
      <c r="C1013" s="84" t="s">
        <v>25</v>
      </c>
      <c r="D1013" s="84" t="s">
        <v>193</v>
      </c>
      <c r="E1013" s="84" t="s">
        <v>188</v>
      </c>
      <c r="F1013" s="82">
        <v>1</v>
      </c>
      <c r="G1013" s="82">
        <v>12.91</v>
      </c>
      <c r="H1013" s="82">
        <v>0.6</v>
      </c>
      <c r="I1013" s="82">
        <v>4.62</v>
      </c>
      <c r="J1013" s="82">
        <v>19.899999999999999</v>
      </c>
      <c r="K1013" s="82">
        <v>49</v>
      </c>
      <c r="L1013" s="82">
        <v>1</v>
      </c>
      <c r="M1013" s="82">
        <v>-1.32</v>
      </c>
      <c r="N1013" s="82">
        <v>0.9</v>
      </c>
      <c r="O1013" s="82">
        <v>-6.79</v>
      </c>
      <c r="P1013" s="82">
        <v>13.2</v>
      </c>
      <c r="Q1013" s="82"/>
      <c r="R1013" s="82"/>
      <c r="S1013" s="82"/>
      <c r="T1013" s="82"/>
      <c r="U1013" s="82"/>
      <c r="V1013" s="82"/>
      <c r="W1013" s="82"/>
      <c r="X1013" s="82"/>
      <c r="Y1013" s="82"/>
      <c r="Z1013" s="82"/>
      <c r="AA1013" s="82"/>
      <c r="AB1013" s="82"/>
      <c r="AC1013" s="82"/>
      <c r="AD1013" s="82"/>
      <c r="AE1013" s="82"/>
      <c r="AF1013" s="82"/>
    </row>
    <row r="1014" spans="1:32" x14ac:dyDescent="0.25">
      <c r="A1014" s="51" t="str">
        <f t="shared" si="15"/>
        <v>FerB31</v>
      </c>
      <c r="B1014" s="84" t="s">
        <v>157</v>
      </c>
      <c r="C1014" s="84" t="s">
        <v>25</v>
      </c>
      <c r="D1014" s="84" t="s">
        <v>193</v>
      </c>
      <c r="E1014" s="84" t="s">
        <v>188</v>
      </c>
      <c r="F1014" s="82">
        <v>1</v>
      </c>
      <c r="G1014" s="82">
        <v>12.36</v>
      </c>
      <c r="H1014" s="82">
        <v>0.34</v>
      </c>
      <c r="I1014" s="82">
        <v>2.73</v>
      </c>
      <c r="J1014" s="82">
        <v>19.899999999999999</v>
      </c>
      <c r="K1014" s="82">
        <v>53</v>
      </c>
      <c r="L1014" s="82">
        <v>1</v>
      </c>
      <c r="M1014" s="85">
        <v>-2.1</v>
      </c>
      <c r="N1014" s="82">
        <v>0.53</v>
      </c>
      <c r="O1014" s="82">
        <v>-10.78</v>
      </c>
      <c r="P1014" s="82">
        <v>13.2</v>
      </c>
      <c r="Q1014" s="82"/>
      <c r="R1014" s="82"/>
      <c r="S1014" s="82"/>
      <c r="T1014" s="82"/>
      <c r="U1014" s="82"/>
      <c r="V1014" s="82"/>
      <c r="W1014" s="82"/>
      <c r="X1014" s="82"/>
      <c r="Y1014" s="82"/>
      <c r="Z1014" s="82"/>
      <c r="AA1014" s="82"/>
      <c r="AB1014" s="82"/>
      <c r="AC1014" s="82"/>
      <c r="AD1014" s="82"/>
      <c r="AE1014" s="82"/>
      <c r="AF1014" s="82"/>
    </row>
    <row r="1015" spans="1:32" x14ac:dyDescent="0.25">
      <c r="A1015" s="51" t="str">
        <f t="shared" si="15"/>
        <v>FerB41</v>
      </c>
      <c r="B1015" s="84" t="s">
        <v>158</v>
      </c>
      <c r="C1015" s="84" t="s">
        <v>25</v>
      </c>
      <c r="D1015" s="84" t="s">
        <v>193</v>
      </c>
      <c r="E1015" s="84" t="s">
        <v>188</v>
      </c>
      <c r="F1015" s="82">
        <v>1</v>
      </c>
      <c r="G1015" s="82">
        <v>12.7</v>
      </c>
      <c r="H1015" s="82">
        <v>0.45</v>
      </c>
      <c r="I1015" s="82">
        <v>3.56</v>
      </c>
      <c r="J1015" s="82">
        <v>19.899999999999999</v>
      </c>
      <c r="K1015" s="82">
        <v>51</v>
      </c>
      <c r="L1015" s="82">
        <v>1</v>
      </c>
      <c r="M1015" s="85">
        <v>-1.62</v>
      </c>
      <c r="N1015" s="82">
        <v>0.69</v>
      </c>
      <c r="O1015" s="82">
        <v>-8.32</v>
      </c>
      <c r="P1015" s="82">
        <v>13.2</v>
      </c>
      <c r="Q1015" s="82"/>
      <c r="R1015" s="82"/>
      <c r="S1015" s="82"/>
      <c r="T1015" s="82"/>
      <c r="U1015" s="82"/>
      <c r="V1015" s="82"/>
      <c r="W1015" s="82"/>
      <c r="X1015" s="82"/>
      <c r="Y1015" s="82"/>
      <c r="Z1015" s="82"/>
      <c r="AA1015" s="82"/>
      <c r="AB1015" s="82"/>
      <c r="AC1015" s="82"/>
      <c r="AD1015" s="82"/>
      <c r="AE1015" s="82"/>
      <c r="AF1015" s="82"/>
    </row>
    <row r="1016" spans="1:32" x14ac:dyDescent="0.25">
      <c r="A1016" s="51" t="str">
        <f t="shared" si="15"/>
        <v>FerB51</v>
      </c>
      <c r="B1016" s="84" t="s">
        <v>159</v>
      </c>
      <c r="C1016" s="84" t="s">
        <v>25</v>
      </c>
      <c r="D1016" s="84" t="s">
        <v>193</v>
      </c>
      <c r="E1016" s="84" t="s">
        <v>188</v>
      </c>
      <c r="F1016" s="82">
        <v>1</v>
      </c>
      <c r="G1016" s="82">
        <v>12.47</v>
      </c>
      <c r="H1016" s="82">
        <v>0.45</v>
      </c>
      <c r="I1016" s="82">
        <v>3.61</v>
      </c>
      <c r="J1016" s="82">
        <v>19.899999999999999</v>
      </c>
      <c r="K1016" s="82">
        <v>54</v>
      </c>
      <c r="L1016" s="82">
        <v>1</v>
      </c>
      <c r="M1016" s="85">
        <v>-1.94</v>
      </c>
      <c r="N1016" s="82">
        <v>0.7</v>
      </c>
      <c r="O1016" s="82">
        <v>-9.98</v>
      </c>
      <c r="P1016" s="82">
        <v>13.2</v>
      </c>
      <c r="Q1016" s="82"/>
      <c r="R1016" s="82"/>
      <c r="S1016" s="82"/>
      <c r="T1016" s="82"/>
      <c r="U1016" s="82"/>
      <c r="V1016" s="82"/>
      <c r="W1016" s="82"/>
      <c r="X1016" s="82"/>
      <c r="Y1016" s="82"/>
      <c r="Z1016" s="82"/>
      <c r="AA1016" s="82"/>
      <c r="AB1016" s="82"/>
      <c r="AC1016" s="82"/>
      <c r="AD1016" s="82"/>
      <c r="AE1016" s="82"/>
      <c r="AF1016" s="82"/>
    </row>
    <row r="1017" spans="1:32" x14ac:dyDescent="0.25">
      <c r="A1017" s="51" t="str">
        <f t="shared" si="15"/>
        <v>FerB61</v>
      </c>
      <c r="B1017" s="84" t="s">
        <v>160</v>
      </c>
      <c r="C1017" s="84" t="s">
        <v>25</v>
      </c>
      <c r="D1017" s="84" t="s">
        <v>193</v>
      </c>
      <c r="E1017" s="84" t="s">
        <v>188</v>
      </c>
      <c r="F1017" s="82">
        <v>1</v>
      </c>
      <c r="G1017" s="82">
        <v>12.83</v>
      </c>
      <c r="H1017" s="82">
        <v>0.18</v>
      </c>
      <c r="I1017" s="82">
        <v>1.37</v>
      </c>
      <c r="J1017" s="82">
        <v>19.899999999999999</v>
      </c>
      <c r="K1017" s="82">
        <v>52</v>
      </c>
      <c r="L1017" s="82">
        <v>1</v>
      </c>
      <c r="M1017" s="82">
        <v>-1.43</v>
      </c>
      <c r="N1017" s="82">
        <v>0.27</v>
      </c>
      <c r="O1017" s="82">
        <v>-7.36</v>
      </c>
      <c r="P1017" s="82">
        <v>13.2</v>
      </c>
      <c r="Q1017" s="82"/>
      <c r="R1017" s="82"/>
      <c r="S1017" s="82"/>
      <c r="T1017" s="82"/>
      <c r="U1017" s="82"/>
      <c r="V1017" s="82"/>
      <c r="W1017" s="82"/>
      <c r="X1017" s="82"/>
      <c r="Y1017" s="82"/>
      <c r="Z1017" s="82"/>
      <c r="AA1017" s="82"/>
      <c r="AB1017" s="82"/>
      <c r="AC1017" s="82"/>
      <c r="AD1017" s="82"/>
      <c r="AE1017" s="82"/>
      <c r="AF1017" s="82"/>
    </row>
    <row r="1018" spans="1:32" x14ac:dyDescent="0.25">
      <c r="A1018" s="51" t="str">
        <f t="shared" si="15"/>
        <v>FerB71</v>
      </c>
      <c r="B1018" s="84" t="s">
        <v>161</v>
      </c>
      <c r="C1018" s="84" t="s">
        <v>25</v>
      </c>
      <c r="D1018" s="84" t="s">
        <v>193</v>
      </c>
      <c r="E1018" s="84" t="s">
        <v>188</v>
      </c>
      <c r="F1018" s="82">
        <v>1</v>
      </c>
      <c r="G1018" s="82">
        <v>12.76</v>
      </c>
      <c r="H1018" s="82">
        <v>0.67</v>
      </c>
      <c r="I1018" s="82">
        <v>5.21</v>
      </c>
      <c r="J1018" s="82">
        <v>19.899999999999999</v>
      </c>
      <c r="K1018" s="82">
        <v>54</v>
      </c>
      <c r="L1018" s="82">
        <v>1</v>
      </c>
      <c r="M1018" s="85">
        <v>-1.53</v>
      </c>
      <c r="N1018" s="82">
        <v>1.01</v>
      </c>
      <c r="O1018" s="82">
        <v>-7.87</v>
      </c>
      <c r="P1018" s="82">
        <v>13.2</v>
      </c>
      <c r="Q1018" s="82"/>
      <c r="R1018" s="82"/>
      <c r="S1018" s="82"/>
      <c r="T1018" s="82"/>
      <c r="U1018" s="82"/>
      <c r="V1018" s="82"/>
      <c r="W1018" s="82"/>
      <c r="X1018" s="82"/>
      <c r="Y1018" s="82"/>
      <c r="Z1018" s="82"/>
      <c r="AA1018" s="82"/>
      <c r="AB1018" s="82"/>
      <c r="AC1018" s="82"/>
      <c r="AD1018" s="82"/>
      <c r="AE1018" s="82"/>
      <c r="AF1018" s="82"/>
    </row>
    <row r="1019" spans="1:32" x14ac:dyDescent="0.25">
      <c r="A1019" s="51" t="str">
        <f t="shared" si="15"/>
        <v>FerB81</v>
      </c>
      <c r="B1019" s="84" t="s">
        <v>162</v>
      </c>
      <c r="C1019" s="84" t="s">
        <v>25</v>
      </c>
      <c r="D1019" s="84" t="s">
        <v>193</v>
      </c>
      <c r="E1019" s="84" t="s">
        <v>188</v>
      </c>
      <c r="F1019" s="82">
        <v>1</v>
      </c>
      <c r="G1019" s="82">
        <v>12.95</v>
      </c>
      <c r="H1019" s="82">
        <v>0.38</v>
      </c>
      <c r="I1019" s="82">
        <v>2.92</v>
      </c>
      <c r="J1019" s="82">
        <v>19.899999999999999</v>
      </c>
      <c r="K1019" s="82">
        <v>62</v>
      </c>
      <c r="L1019" s="82">
        <v>1</v>
      </c>
      <c r="M1019" s="82">
        <v>-1.27</v>
      </c>
      <c r="N1019" s="82">
        <v>0.56999999999999995</v>
      </c>
      <c r="O1019" s="82">
        <v>-6.51</v>
      </c>
      <c r="P1019" s="82">
        <v>13.2</v>
      </c>
      <c r="Q1019" s="82"/>
      <c r="R1019" s="82"/>
      <c r="S1019" s="82"/>
      <c r="T1019" s="82"/>
      <c r="U1019" s="82"/>
      <c r="V1019" s="82"/>
      <c r="W1019" s="82"/>
      <c r="X1019" s="82"/>
      <c r="Y1019" s="82"/>
      <c r="Z1019" s="82"/>
      <c r="AA1019" s="82"/>
      <c r="AB1019" s="82"/>
      <c r="AC1019" s="82"/>
      <c r="AD1019" s="82"/>
      <c r="AE1019" s="82"/>
      <c r="AF1019" s="82"/>
    </row>
    <row r="1020" spans="1:32" x14ac:dyDescent="0.25">
      <c r="A1020" s="51" t="str">
        <f t="shared" si="15"/>
        <v>FerB91</v>
      </c>
      <c r="B1020" s="84" t="s">
        <v>163</v>
      </c>
      <c r="C1020" s="84" t="s">
        <v>25</v>
      </c>
      <c r="D1020" s="84" t="s">
        <v>193</v>
      </c>
      <c r="E1020" s="84" t="s">
        <v>188</v>
      </c>
      <c r="F1020" s="82">
        <v>1</v>
      </c>
      <c r="G1020" s="82">
        <v>12.83</v>
      </c>
      <c r="H1020" s="82">
        <v>0.56000000000000005</v>
      </c>
      <c r="I1020" s="82">
        <v>4.37</v>
      </c>
      <c r="J1020" s="82">
        <v>19.899999999999999</v>
      </c>
      <c r="K1020" s="82">
        <v>59</v>
      </c>
      <c r="L1020" s="82">
        <v>1</v>
      </c>
      <c r="M1020" s="82">
        <v>-1.45</v>
      </c>
      <c r="N1020" s="82">
        <v>0.85</v>
      </c>
      <c r="O1020" s="82">
        <v>-7.43</v>
      </c>
      <c r="P1020" s="82">
        <v>13.2</v>
      </c>
      <c r="Q1020" s="82"/>
      <c r="R1020" s="82"/>
      <c r="S1020" s="82"/>
      <c r="T1020" s="82"/>
      <c r="U1020" s="82"/>
      <c r="V1020" s="82"/>
      <c r="W1020" s="82"/>
      <c r="X1020" s="82"/>
      <c r="Y1020" s="82"/>
      <c r="Z1020" s="82"/>
      <c r="AA1020" s="82"/>
      <c r="AB1020" s="82"/>
      <c r="AC1020" s="82"/>
      <c r="AD1020" s="82"/>
      <c r="AE1020" s="82"/>
      <c r="AF1020" s="82"/>
    </row>
    <row r="1021" spans="1:32" x14ac:dyDescent="0.25">
      <c r="A1021" s="51" t="str">
        <f t="shared" si="15"/>
        <v>FerB101</v>
      </c>
      <c r="B1021" s="84" t="s">
        <v>164</v>
      </c>
      <c r="C1021" s="84" t="s">
        <v>25</v>
      </c>
      <c r="D1021" s="84" t="s">
        <v>193</v>
      </c>
      <c r="E1021" s="84" t="s">
        <v>188</v>
      </c>
      <c r="F1021" s="82">
        <v>1</v>
      </c>
      <c r="G1021" s="82">
        <v>13.14</v>
      </c>
      <c r="H1021" s="82">
        <v>0.33</v>
      </c>
      <c r="I1021" s="82">
        <v>2.48</v>
      </c>
      <c r="J1021" s="82">
        <v>19.899999999999999</v>
      </c>
      <c r="K1021" s="82">
        <v>70</v>
      </c>
      <c r="L1021" s="82">
        <v>1</v>
      </c>
      <c r="M1021" s="82">
        <v>-1.01</v>
      </c>
      <c r="N1021" s="82">
        <v>0.48</v>
      </c>
      <c r="O1021" s="82">
        <v>-5.19</v>
      </c>
      <c r="P1021" s="82">
        <v>13.2</v>
      </c>
      <c r="Q1021" s="82"/>
      <c r="R1021" s="82"/>
      <c r="S1021" s="82"/>
      <c r="T1021" s="82"/>
      <c r="U1021" s="82"/>
      <c r="V1021" s="82"/>
      <c r="W1021" s="82"/>
      <c r="X1021" s="82"/>
      <c r="Y1021" s="82"/>
      <c r="Z1021" s="82"/>
      <c r="AA1021" s="82"/>
      <c r="AB1021" s="82"/>
      <c r="AC1021" s="82"/>
      <c r="AD1021" s="82"/>
      <c r="AE1021" s="82"/>
      <c r="AF1021" s="82"/>
    </row>
    <row r="1022" spans="1:32" x14ac:dyDescent="0.25">
      <c r="A1022" s="51" t="str">
        <f t="shared" si="15"/>
        <v>FerB111</v>
      </c>
      <c r="B1022" s="84" t="s">
        <v>165</v>
      </c>
      <c r="C1022" s="84" t="s">
        <v>25</v>
      </c>
      <c r="D1022" s="84" t="s">
        <v>193</v>
      </c>
      <c r="E1022" s="84" t="s">
        <v>188</v>
      </c>
      <c r="F1022" s="82">
        <v>1</v>
      </c>
      <c r="G1022" s="82">
        <v>12.95</v>
      </c>
      <c r="H1022" s="82">
        <v>0.54</v>
      </c>
      <c r="I1022" s="82">
        <v>4.21</v>
      </c>
      <c r="J1022" s="82">
        <v>19.899999999999999</v>
      </c>
      <c r="K1022" s="82">
        <v>55</v>
      </c>
      <c r="L1022" s="82">
        <v>1</v>
      </c>
      <c r="M1022" s="82">
        <v>-1.27</v>
      </c>
      <c r="N1022" s="82">
        <v>0.82</v>
      </c>
      <c r="O1022" s="82">
        <v>-6.52</v>
      </c>
      <c r="P1022" s="82">
        <v>13.2</v>
      </c>
      <c r="Q1022" s="82"/>
      <c r="R1022" s="82"/>
      <c r="S1022" s="82"/>
      <c r="T1022" s="82"/>
      <c r="U1022" s="82"/>
      <c r="V1022" s="82"/>
      <c r="W1022" s="82"/>
      <c r="X1022" s="82"/>
      <c r="Y1022" s="82"/>
      <c r="Z1022" s="82"/>
      <c r="AA1022" s="82"/>
      <c r="AB1022" s="82"/>
      <c r="AC1022" s="82"/>
      <c r="AD1022" s="82"/>
      <c r="AE1022" s="82"/>
      <c r="AF1022" s="82"/>
    </row>
    <row r="1023" spans="1:32" x14ac:dyDescent="0.25">
      <c r="A1023" s="51" t="str">
        <f t="shared" si="15"/>
        <v>FerB121</v>
      </c>
      <c r="B1023" s="84" t="s">
        <v>166</v>
      </c>
      <c r="C1023" s="84" t="s">
        <v>25</v>
      </c>
      <c r="D1023" s="84" t="s">
        <v>193</v>
      </c>
      <c r="E1023" s="84" t="s">
        <v>188</v>
      </c>
      <c r="F1023" s="82">
        <v>1</v>
      </c>
      <c r="G1023" s="82">
        <v>12.18</v>
      </c>
      <c r="H1023" s="82">
        <v>0.47</v>
      </c>
      <c r="I1023" s="82">
        <v>3.89</v>
      </c>
      <c r="J1023" s="82">
        <v>19.899999999999999</v>
      </c>
      <c r="K1023" s="82">
        <v>65</v>
      </c>
      <c r="L1023" s="82">
        <v>1</v>
      </c>
      <c r="M1023" s="85">
        <v>-2.35</v>
      </c>
      <c r="N1023" s="82">
        <v>0.76</v>
      </c>
      <c r="O1023" s="82">
        <v>-12.09</v>
      </c>
      <c r="P1023" s="82">
        <v>13.2</v>
      </c>
      <c r="Q1023" s="82"/>
      <c r="R1023" s="82"/>
      <c r="S1023" s="82"/>
      <c r="T1023" s="82"/>
      <c r="U1023" s="82"/>
      <c r="V1023" s="82"/>
      <c r="W1023" s="82"/>
      <c r="X1023" s="82"/>
      <c r="Y1023" s="82"/>
      <c r="Z1023" s="82"/>
      <c r="AA1023" s="82"/>
      <c r="AB1023" s="82"/>
      <c r="AC1023" s="82"/>
      <c r="AD1023" s="82"/>
      <c r="AE1023" s="82"/>
      <c r="AF1023" s="82"/>
    </row>
    <row r="1024" spans="1:32" x14ac:dyDescent="0.25">
      <c r="A1024" s="51" t="str">
        <f t="shared" si="15"/>
        <v>FerB131</v>
      </c>
      <c r="B1024" s="84" t="s">
        <v>167</v>
      </c>
      <c r="C1024" s="84" t="s">
        <v>25</v>
      </c>
      <c r="D1024" s="84" t="s">
        <v>193</v>
      </c>
      <c r="E1024" s="84" t="s">
        <v>188</v>
      </c>
      <c r="F1024" s="82">
        <v>1</v>
      </c>
      <c r="G1024" s="82">
        <v>12.78</v>
      </c>
      <c r="H1024" s="82">
        <v>0.56000000000000005</v>
      </c>
      <c r="I1024" s="82">
        <v>4.38</v>
      </c>
      <c r="J1024" s="82">
        <v>19.899999999999999</v>
      </c>
      <c r="K1024" s="82">
        <v>682</v>
      </c>
      <c r="L1024" s="82">
        <v>1</v>
      </c>
      <c r="M1024" s="85">
        <v>-1.51</v>
      </c>
      <c r="N1024" s="82">
        <v>0.85</v>
      </c>
      <c r="O1024" s="82">
        <v>-7.75</v>
      </c>
      <c r="P1024" s="82">
        <v>13.2</v>
      </c>
      <c r="Q1024" s="82"/>
      <c r="R1024" s="82"/>
      <c r="S1024" s="82"/>
      <c r="T1024" s="82"/>
      <c r="U1024" s="82"/>
      <c r="V1024" s="82"/>
      <c r="W1024" s="82"/>
      <c r="X1024" s="82"/>
      <c r="Y1024" s="82"/>
      <c r="Z1024" s="82"/>
      <c r="AA1024" s="82"/>
      <c r="AB1024" s="82"/>
      <c r="AC1024" s="82"/>
      <c r="AD1024" s="82"/>
      <c r="AE1024" s="82"/>
      <c r="AF1024" s="82"/>
    </row>
    <row r="1025" spans="1:32" x14ac:dyDescent="0.25">
      <c r="A1025" s="51" t="str">
        <f t="shared" si="15"/>
        <v>FerA2</v>
      </c>
      <c r="B1025" s="84" t="s">
        <v>154</v>
      </c>
      <c r="C1025" s="84" t="s">
        <v>25</v>
      </c>
      <c r="D1025" s="84" t="s">
        <v>184</v>
      </c>
      <c r="E1025" s="84" t="s">
        <v>188</v>
      </c>
      <c r="F1025" s="82">
        <v>2</v>
      </c>
      <c r="G1025" s="82">
        <v>29.44</v>
      </c>
      <c r="H1025" s="82">
        <v>1.29</v>
      </c>
      <c r="I1025" s="82">
        <v>4.38</v>
      </c>
      <c r="J1025" s="82">
        <v>19.899999999999999</v>
      </c>
      <c r="K1025" s="82">
        <v>15392</v>
      </c>
      <c r="L1025" s="82">
        <v>34</v>
      </c>
      <c r="M1025" s="82" t="s">
        <v>186</v>
      </c>
      <c r="N1025" s="82" t="s">
        <v>186</v>
      </c>
      <c r="O1025" s="82" t="s">
        <v>186</v>
      </c>
      <c r="P1025" s="82">
        <v>13.2</v>
      </c>
      <c r="Q1025" s="82"/>
      <c r="R1025" s="82"/>
      <c r="S1025" s="82"/>
      <c r="T1025" s="82"/>
      <c r="U1025" s="82"/>
      <c r="V1025" s="82"/>
      <c r="W1025" s="82"/>
      <c r="X1025" s="82"/>
      <c r="Y1025" s="82"/>
      <c r="Z1025" s="82"/>
      <c r="AA1025" s="82"/>
      <c r="AB1025" s="82"/>
      <c r="AC1025" s="82"/>
      <c r="AD1025" s="82"/>
      <c r="AE1025" s="82"/>
      <c r="AF1025" s="82"/>
    </row>
    <row r="1026" spans="1:32" x14ac:dyDescent="0.25">
      <c r="A1026" s="51" t="str">
        <f t="shared" si="15"/>
        <v>FerB12</v>
      </c>
      <c r="B1026" s="84" t="s">
        <v>155</v>
      </c>
      <c r="C1026" s="84" t="s">
        <v>25</v>
      </c>
      <c r="D1026" s="84" t="s">
        <v>193</v>
      </c>
      <c r="E1026" s="84" t="s">
        <v>188</v>
      </c>
      <c r="F1026" s="82">
        <v>2</v>
      </c>
      <c r="G1026" s="82">
        <v>28.21</v>
      </c>
      <c r="H1026" s="82">
        <v>0.71</v>
      </c>
      <c r="I1026" s="82">
        <v>2.5</v>
      </c>
      <c r="J1026" s="82">
        <v>19.899999999999999</v>
      </c>
      <c r="K1026" s="82">
        <v>54</v>
      </c>
      <c r="L1026" s="82">
        <v>1</v>
      </c>
      <c r="M1026" s="82">
        <v>-0.96</v>
      </c>
      <c r="N1026" s="82">
        <v>0.56999999999999995</v>
      </c>
      <c r="O1026" s="82">
        <v>-4.1900000000000004</v>
      </c>
      <c r="P1026" s="82">
        <v>13.2</v>
      </c>
      <c r="Q1026" s="82"/>
      <c r="R1026" s="82"/>
      <c r="S1026" s="82"/>
      <c r="T1026" s="82"/>
      <c r="U1026" s="82"/>
      <c r="V1026" s="82"/>
      <c r="W1026" s="82"/>
      <c r="X1026" s="82"/>
      <c r="Y1026" s="82"/>
      <c r="Z1026" s="82"/>
      <c r="AA1026" s="82"/>
      <c r="AB1026" s="82"/>
      <c r="AC1026" s="82"/>
      <c r="AD1026" s="82"/>
      <c r="AE1026" s="82"/>
      <c r="AF1026" s="82"/>
    </row>
    <row r="1027" spans="1:32" x14ac:dyDescent="0.25">
      <c r="A1027" s="51" t="str">
        <f t="shared" si="15"/>
        <v>FerB22</v>
      </c>
      <c r="B1027" s="84" t="s">
        <v>156</v>
      </c>
      <c r="C1027" s="84" t="s">
        <v>25</v>
      </c>
      <c r="D1027" s="84" t="s">
        <v>193</v>
      </c>
      <c r="E1027" s="84" t="s">
        <v>188</v>
      </c>
      <c r="F1027" s="82">
        <v>2</v>
      </c>
      <c r="G1027" s="82">
        <v>28.25</v>
      </c>
      <c r="H1027" s="82">
        <v>0.82</v>
      </c>
      <c r="I1027" s="82">
        <v>2.91</v>
      </c>
      <c r="J1027" s="82">
        <v>19.899999999999999</v>
      </c>
      <c r="K1027" s="82">
        <v>50</v>
      </c>
      <c r="L1027" s="82">
        <v>1</v>
      </c>
      <c r="M1027" s="82">
        <v>-0.92</v>
      </c>
      <c r="N1027" s="82">
        <v>0.67</v>
      </c>
      <c r="O1027" s="82">
        <v>-4.04</v>
      </c>
      <c r="P1027" s="82">
        <v>13.2</v>
      </c>
      <c r="Q1027" s="82"/>
      <c r="R1027" s="82"/>
      <c r="S1027" s="82"/>
      <c r="T1027" s="82"/>
      <c r="U1027" s="82"/>
      <c r="V1027" s="82"/>
      <c r="W1027" s="82"/>
      <c r="X1027" s="82"/>
      <c r="Y1027" s="82"/>
      <c r="Z1027" s="82"/>
      <c r="AA1027" s="82"/>
      <c r="AB1027" s="82"/>
      <c r="AC1027" s="82"/>
      <c r="AD1027" s="82"/>
      <c r="AE1027" s="82"/>
      <c r="AF1027" s="82"/>
    </row>
    <row r="1028" spans="1:32" x14ac:dyDescent="0.25">
      <c r="A1028" s="51" t="str">
        <f t="shared" ref="A1028:A1091" si="16">CONCATENATE(C1028,B1028,F1028)</f>
        <v>FerB32</v>
      </c>
      <c r="B1028" s="84" t="s">
        <v>157</v>
      </c>
      <c r="C1028" s="84" t="s">
        <v>25</v>
      </c>
      <c r="D1028" s="84" t="s">
        <v>193</v>
      </c>
      <c r="E1028" s="84" t="s">
        <v>188</v>
      </c>
      <c r="F1028" s="82">
        <v>2</v>
      </c>
      <c r="G1028" s="82">
        <v>27.43</v>
      </c>
      <c r="H1028" s="82">
        <v>0.61</v>
      </c>
      <c r="I1028" s="82">
        <v>2.21</v>
      </c>
      <c r="J1028" s="82">
        <v>19.899999999999999</v>
      </c>
      <c r="K1028" s="82">
        <v>58</v>
      </c>
      <c r="L1028" s="82">
        <v>1</v>
      </c>
      <c r="M1028" s="85">
        <v>-1.56</v>
      </c>
      <c r="N1028" s="82">
        <v>0.5</v>
      </c>
      <c r="O1028" s="82">
        <v>-6.83</v>
      </c>
      <c r="P1028" s="82">
        <v>13.2</v>
      </c>
      <c r="Q1028" s="82"/>
      <c r="R1028" s="82"/>
      <c r="S1028" s="82"/>
      <c r="T1028" s="82"/>
      <c r="U1028" s="82"/>
      <c r="V1028" s="82"/>
      <c r="W1028" s="82"/>
      <c r="X1028" s="82"/>
      <c r="Y1028" s="82"/>
      <c r="Z1028" s="82"/>
      <c r="AA1028" s="82"/>
      <c r="AB1028" s="82"/>
      <c r="AC1028" s="82"/>
      <c r="AD1028" s="82"/>
      <c r="AE1028" s="82"/>
      <c r="AF1028" s="82"/>
    </row>
    <row r="1029" spans="1:32" x14ac:dyDescent="0.25">
      <c r="A1029" s="51" t="str">
        <f t="shared" si="16"/>
        <v>FerB42</v>
      </c>
      <c r="B1029" s="84" t="s">
        <v>158</v>
      </c>
      <c r="C1029" s="84" t="s">
        <v>25</v>
      </c>
      <c r="D1029" s="84" t="s">
        <v>193</v>
      </c>
      <c r="E1029" s="84" t="s">
        <v>188</v>
      </c>
      <c r="F1029" s="82">
        <v>2</v>
      </c>
      <c r="G1029" s="82">
        <v>27.86</v>
      </c>
      <c r="H1029" s="82">
        <v>0.73</v>
      </c>
      <c r="I1029" s="82">
        <v>2.63</v>
      </c>
      <c r="J1029" s="82">
        <v>19.899999999999999</v>
      </c>
      <c r="K1029" s="82">
        <v>53</v>
      </c>
      <c r="L1029" s="82">
        <v>1</v>
      </c>
      <c r="M1029" s="82">
        <v>-1.23</v>
      </c>
      <c r="N1029" s="82">
        <v>0.6</v>
      </c>
      <c r="O1029" s="82">
        <v>-5.38</v>
      </c>
      <c r="P1029" s="82">
        <v>13.2</v>
      </c>
      <c r="Q1029" s="82"/>
      <c r="R1029" s="82"/>
      <c r="S1029" s="82"/>
      <c r="T1029" s="82"/>
      <c r="U1029" s="82"/>
      <c r="V1029" s="82"/>
      <c r="W1029" s="82"/>
      <c r="X1029" s="82"/>
      <c r="Y1029" s="82"/>
      <c r="Z1029" s="82"/>
      <c r="AA1029" s="82"/>
      <c r="AB1029" s="82"/>
      <c r="AC1029" s="82"/>
      <c r="AD1029" s="82"/>
      <c r="AE1029" s="82"/>
      <c r="AF1029" s="82"/>
    </row>
    <row r="1030" spans="1:32" x14ac:dyDescent="0.25">
      <c r="A1030" s="51" t="str">
        <f t="shared" si="16"/>
        <v>FerB52</v>
      </c>
      <c r="B1030" s="84" t="s">
        <v>159</v>
      </c>
      <c r="C1030" s="84" t="s">
        <v>25</v>
      </c>
      <c r="D1030" s="84" t="s">
        <v>193</v>
      </c>
      <c r="E1030" s="84" t="s">
        <v>188</v>
      </c>
      <c r="F1030" s="82">
        <v>2</v>
      </c>
      <c r="G1030" s="82">
        <v>27.73</v>
      </c>
      <c r="H1030" s="82">
        <v>0.51</v>
      </c>
      <c r="I1030" s="82">
        <v>1.84</v>
      </c>
      <c r="J1030" s="82">
        <v>19.899999999999999</v>
      </c>
      <c r="K1030" s="82">
        <v>52</v>
      </c>
      <c r="L1030" s="82">
        <v>1</v>
      </c>
      <c r="M1030" s="82">
        <v>-1.33</v>
      </c>
      <c r="N1030" s="82">
        <v>0.42</v>
      </c>
      <c r="O1030" s="82">
        <v>-5.82</v>
      </c>
      <c r="P1030" s="82">
        <v>13.2</v>
      </c>
      <c r="Q1030" s="82"/>
      <c r="R1030" s="82"/>
      <c r="S1030" s="82"/>
      <c r="T1030" s="82"/>
      <c r="U1030" s="82"/>
      <c r="V1030" s="82"/>
      <c r="W1030" s="82"/>
      <c r="X1030" s="82"/>
      <c r="Y1030" s="82"/>
      <c r="Z1030" s="82"/>
      <c r="AA1030" s="82"/>
      <c r="AB1030" s="82"/>
      <c r="AC1030" s="82"/>
      <c r="AD1030" s="82"/>
      <c r="AE1030" s="82"/>
      <c r="AF1030" s="82"/>
    </row>
    <row r="1031" spans="1:32" x14ac:dyDescent="0.25">
      <c r="A1031" s="51" t="str">
        <f t="shared" si="16"/>
        <v>FerB62</v>
      </c>
      <c r="B1031" s="84" t="s">
        <v>160</v>
      </c>
      <c r="C1031" s="84" t="s">
        <v>25</v>
      </c>
      <c r="D1031" s="84" t="s">
        <v>193</v>
      </c>
      <c r="E1031" s="84" t="s">
        <v>188</v>
      </c>
      <c r="F1031" s="82">
        <v>2</v>
      </c>
      <c r="G1031" s="82">
        <v>27.69</v>
      </c>
      <c r="H1031" s="82">
        <v>0.32</v>
      </c>
      <c r="I1031" s="82">
        <v>1.1399999999999999</v>
      </c>
      <c r="J1031" s="82">
        <v>19.899999999999999</v>
      </c>
      <c r="K1031" s="82">
        <v>52</v>
      </c>
      <c r="L1031" s="82">
        <v>1</v>
      </c>
      <c r="M1031" s="82">
        <v>-1.35</v>
      </c>
      <c r="N1031" s="82">
        <v>0.26</v>
      </c>
      <c r="O1031" s="82">
        <v>-5.93</v>
      </c>
      <c r="P1031" s="82">
        <v>13.2</v>
      </c>
      <c r="Q1031" s="82"/>
      <c r="R1031" s="82"/>
      <c r="S1031" s="82"/>
      <c r="T1031" s="82"/>
      <c r="U1031" s="82"/>
      <c r="V1031" s="82"/>
      <c r="W1031" s="82"/>
      <c r="X1031" s="82"/>
      <c r="Y1031" s="82"/>
      <c r="Z1031" s="82"/>
      <c r="AA1031" s="82"/>
      <c r="AB1031" s="82"/>
      <c r="AC1031" s="82"/>
      <c r="AD1031" s="82"/>
      <c r="AE1031" s="82"/>
      <c r="AF1031" s="82"/>
    </row>
    <row r="1032" spans="1:32" x14ac:dyDescent="0.25">
      <c r="A1032" s="51" t="str">
        <f t="shared" si="16"/>
        <v>FerB72</v>
      </c>
      <c r="B1032" s="84" t="s">
        <v>161</v>
      </c>
      <c r="C1032" s="84" t="s">
        <v>25</v>
      </c>
      <c r="D1032" s="84" t="s">
        <v>193</v>
      </c>
      <c r="E1032" s="84" t="s">
        <v>188</v>
      </c>
      <c r="F1032" s="82">
        <v>2</v>
      </c>
      <c r="G1032" s="82">
        <v>27.89</v>
      </c>
      <c r="H1032" s="82">
        <v>0.78</v>
      </c>
      <c r="I1032" s="82">
        <v>2.79</v>
      </c>
      <c r="J1032" s="82">
        <v>19.899999999999999</v>
      </c>
      <c r="K1032" s="82">
        <v>51</v>
      </c>
      <c r="L1032" s="82">
        <v>1</v>
      </c>
      <c r="M1032" s="82">
        <v>-1.2</v>
      </c>
      <c r="N1032" s="82">
        <v>0.64</v>
      </c>
      <c r="O1032" s="82">
        <v>-5.27</v>
      </c>
      <c r="P1032" s="82">
        <v>13.2</v>
      </c>
      <c r="Q1032" s="82"/>
      <c r="R1032" s="82"/>
      <c r="S1032" s="82"/>
      <c r="T1032" s="82"/>
      <c r="U1032" s="82"/>
      <c r="V1032" s="82"/>
      <c r="W1032" s="82"/>
      <c r="X1032" s="82"/>
      <c r="Y1032" s="82"/>
      <c r="Z1032" s="82"/>
      <c r="AA1032" s="82"/>
      <c r="AB1032" s="82"/>
      <c r="AC1032" s="82"/>
      <c r="AD1032" s="82"/>
      <c r="AE1032" s="82"/>
      <c r="AF1032" s="82"/>
    </row>
    <row r="1033" spans="1:32" x14ac:dyDescent="0.25">
      <c r="A1033" s="51" t="str">
        <f t="shared" si="16"/>
        <v>FerB82</v>
      </c>
      <c r="B1033" s="84" t="s">
        <v>162</v>
      </c>
      <c r="C1033" s="84" t="s">
        <v>25</v>
      </c>
      <c r="D1033" s="84" t="s">
        <v>193</v>
      </c>
      <c r="E1033" s="84" t="s">
        <v>188</v>
      </c>
      <c r="F1033" s="82">
        <v>2</v>
      </c>
      <c r="G1033" s="82">
        <v>27.95</v>
      </c>
      <c r="H1033" s="82">
        <v>0.45</v>
      </c>
      <c r="I1033" s="82">
        <v>1.63</v>
      </c>
      <c r="J1033" s="82">
        <v>19.899999999999999</v>
      </c>
      <c r="K1033" s="82">
        <v>59</v>
      </c>
      <c r="L1033" s="82">
        <v>1</v>
      </c>
      <c r="M1033" s="82">
        <v>-1.1499999999999999</v>
      </c>
      <c r="N1033" s="82">
        <v>0.37</v>
      </c>
      <c r="O1033" s="82">
        <v>-5.0599999999999996</v>
      </c>
      <c r="P1033" s="82">
        <v>13.2</v>
      </c>
      <c r="Q1033" s="82"/>
      <c r="R1033" s="82"/>
      <c r="S1033" s="82"/>
      <c r="T1033" s="82"/>
      <c r="U1033" s="82"/>
      <c r="V1033" s="82"/>
      <c r="W1033" s="82"/>
      <c r="X1033" s="82"/>
      <c r="Y1033" s="82"/>
      <c r="Z1033" s="82"/>
      <c r="AA1033" s="82"/>
      <c r="AB1033" s="82"/>
      <c r="AC1033" s="82"/>
      <c r="AD1033" s="82"/>
      <c r="AE1033" s="82"/>
      <c r="AF1033" s="82"/>
    </row>
    <row r="1034" spans="1:32" x14ac:dyDescent="0.25">
      <c r="A1034" s="51" t="str">
        <f t="shared" si="16"/>
        <v>FerB92</v>
      </c>
      <c r="B1034" s="84" t="s">
        <v>163</v>
      </c>
      <c r="C1034" s="84" t="s">
        <v>25</v>
      </c>
      <c r="D1034" s="84" t="s">
        <v>193</v>
      </c>
      <c r="E1034" s="84" t="s">
        <v>188</v>
      </c>
      <c r="F1034" s="82">
        <v>2</v>
      </c>
      <c r="G1034" s="82">
        <v>27.88</v>
      </c>
      <c r="H1034" s="82">
        <v>0.52</v>
      </c>
      <c r="I1034" s="82">
        <v>1.87</v>
      </c>
      <c r="J1034" s="82">
        <v>19.899999999999999</v>
      </c>
      <c r="K1034" s="82">
        <v>57</v>
      </c>
      <c r="L1034" s="82">
        <v>1</v>
      </c>
      <c r="M1034" s="82">
        <v>-1.21</v>
      </c>
      <c r="N1034" s="82">
        <v>0.43</v>
      </c>
      <c r="O1034" s="82">
        <v>-5.31</v>
      </c>
      <c r="P1034" s="82">
        <v>13.2</v>
      </c>
      <c r="Q1034" s="82"/>
      <c r="R1034" s="82"/>
      <c r="S1034" s="82"/>
      <c r="T1034" s="82"/>
      <c r="U1034" s="82"/>
      <c r="V1034" s="82"/>
      <c r="W1034" s="82"/>
      <c r="X1034" s="82"/>
      <c r="Y1034" s="82"/>
      <c r="Z1034" s="82"/>
      <c r="AA1034" s="82"/>
      <c r="AB1034" s="82"/>
      <c r="AC1034" s="82"/>
      <c r="AD1034" s="82"/>
      <c r="AE1034" s="82"/>
      <c r="AF1034" s="82"/>
    </row>
    <row r="1035" spans="1:32" x14ac:dyDescent="0.25">
      <c r="A1035" s="51" t="str">
        <f t="shared" si="16"/>
        <v>FerB102</v>
      </c>
      <c r="B1035" s="84" t="s">
        <v>164</v>
      </c>
      <c r="C1035" s="84" t="s">
        <v>25</v>
      </c>
      <c r="D1035" s="84" t="s">
        <v>193</v>
      </c>
      <c r="E1035" s="84" t="s">
        <v>188</v>
      </c>
      <c r="F1035" s="82">
        <v>2</v>
      </c>
      <c r="G1035" s="82">
        <v>28.42</v>
      </c>
      <c r="H1035" s="82">
        <v>0.38</v>
      </c>
      <c r="I1035" s="82">
        <v>1.33</v>
      </c>
      <c r="J1035" s="82">
        <v>19.899999999999999</v>
      </c>
      <c r="K1035" s="82">
        <v>67</v>
      </c>
      <c r="L1035" s="82">
        <v>1</v>
      </c>
      <c r="M1035" s="82">
        <v>-0.79</v>
      </c>
      <c r="N1035" s="82">
        <v>0.3</v>
      </c>
      <c r="O1035" s="82">
        <v>-3.47</v>
      </c>
      <c r="P1035" s="82">
        <v>13.2</v>
      </c>
      <c r="Q1035" s="82"/>
      <c r="R1035" s="82"/>
      <c r="S1035" s="82"/>
      <c r="T1035" s="82"/>
      <c r="U1035" s="82"/>
      <c r="V1035" s="82"/>
      <c r="W1035" s="82"/>
      <c r="X1035" s="82"/>
      <c r="Y1035" s="82"/>
      <c r="Z1035" s="82"/>
      <c r="AA1035" s="82"/>
      <c r="AB1035" s="82"/>
      <c r="AC1035" s="82"/>
      <c r="AD1035" s="82"/>
      <c r="AE1035" s="82"/>
      <c r="AF1035" s="82"/>
    </row>
    <row r="1036" spans="1:32" x14ac:dyDescent="0.25">
      <c r="A1036" s="51" t="str">
        <f t="shared" si="16"/>
        <v>FerB112</v>
      </c>
      <c r="B1036" s="84" t="s">
        <v>165</v>
      </c>
      <c r="C1036" s="84" t="s">
        <v>25</v>
      </c>
      <c r="D1036" s="84" t="s">
        <v>193</v>
      </c>
      <c r="E1036" s="84" t="s">
        <v>188</v>
      </c>
      <c r="F1036" s="82">
        <v>2</v>
      </c>
      <c r="G1036" s="82">
        <v>28.03</v>
      </c>
      <c r="H1036" s="82">
        <v>0.67</v>
      </c>
      <c r="I1036" s="82">
        <v>2.4</v>
      </c>
      <c r="J1036" s="82">
        <v>19.899999999999999</v>
      </c>
      <c r="K1036" s="82">
        <v>54</v>
      </c>
      <c r="L1036" s="82">
        <v>1</v>
      </c>
      <c r="M1036" s="82">
        <v>-1.1000000000000001</v>
      </c>
      <c r="N1036" s="82">
        <v>0.55000000000000004</v>
      </c>
      <c r="O1036" s="82">
        <v>-4.8</v>
      </c>
      <c r="P1036" s="82">
        <v>13.2</v>
      </c>
      <c r="Q1036" s="82"/>
      <c r="R1036" s="82"/>
      <c r="S1036" s="82"/>
      <c r="T1036" s="82"/>
      <c r="U1036" s="82"/>
      <c r="V1036" s="82"/>
      <c r="W1036" s="82"/>
      <c r="X1036" s="82"/>
      <c r="Y1036" s="82"/>
      <c r="Z1036" s="82"/>
      <c r="AA1036" s="82"/>
      <c r="AB1036" s="82"/>
      <c r="AC1036" s="82"/>
      <c r="AD1036" s="82"/>
      <c r="AE1036" s="82"/>
      <c r="AF1036" s="82"/>
    </row>
    <row r="1037" spans="1:32" x14ac:dyDescent="0.25">
      <c r="A1037" s="51" t="str">
        <f t="shared" si="16"/>
        <v>FerB122</v>
      </c>
      <c r="B1037" s="84" t="s">
        <v>166</v>
      </c>
      <c r="C1037" s="84" t="s">
        <v>25</v>
      </c>
      <c r="D1037" s="84" t="s">
        <v>193</v>
      </c>
      <c r="E1037" s="84" t="s">
        <v>188</v>
      </c>
      <c r="F1037" s="82">
        <v>2</v>
      </c>
      <c r="G1037" s="82">
        <v>27.33</v>
      </c>
      <c r="H1037" s="82">
        <v>0.41</v>
      </c>
      <c r="I1037" s="82">
        <v>1.51</v>
      </c>
      <c r="J1037" s="82">
        <v>19.899999999999999</v>
      </c>
      <c r="K1037" s="82">
        <v>59</v>
      </c>
      <c r="L1037" s="82">
        <v>1</v>
      </c>
      <c r="M1037" s="85">
        <v>-1.64</v>
      </c>
      <c r="N1037" s="82">
        <v>0.34</v>
      </c>
      <c r="O1037" s="82">
        <v>-7.19</v>
      </c>
      <c r="P1037" s="82">
        <v>13.2</v>
      </c>
      <c r="Q1037" s="82"/>
      <c r="R1037" s="82"/>
      <c r="S1037" s="82"/>
      <c r="T1037" s="82"/>
      <c r="U1037" s="82"/>
      <c r="V1037" s="82"/>
      <c r="W1037" s="82"/>
      <c r="X1037" s="82"/>
      <c r="Y1037" s="82"/>
      <c r="Z1037" s="82"/>
      <c r="AA1037" s="82"/>
      <c r="AB1037" s="82"/>
      <c r="AC1037" s="82"/>
      <c r="AD1037" s="82"/>
      <c r="AE1037" s="82"/>
      <c r="AF1037" s="82"/>
    </row>
    <row r="1038" spans="1:32" x14ac:dyDescent="0.25">
      <c r="A1038" s="51" t="str">
        <f t="shared" si="16"/>
        <v>FerB132</v>
      </c>
      <c r="B1038" s="84" t="s">
        <v>167</v>
      </c>
      <c r="C1038" s="84" t="s">
        <v>25</v>
      </c>
      <c r="D1038" s="84" t="s">
        <v>193</v>
      </c>
      <c r="E1038" s="84" t="s">
        <v>188</v>
      </c>
      <c r="F1038" s="82">
        <v>2</v>
      </c>
      <c r="G1038" s="82">
        <v>27.89</v>
      </c>
      <c r="H1038" s="82">
        <v>0.66</v>
      </c>
      <c r="I1038" s="82">
        <v>2.38</v>
      </c>
      <c r="J1038" s="82">
        <v>19.899999999999999</v>
      </c>
      <c r="K1038" s="82">
        <v>666</v>
      </c>
      <c r="L1038" s="82">
        <v>1</v>
      </c>
      <c r="M1038" s="82">
        <v>-1.2</v>
      </c>
      <c r="N1038" s="82">
        <v>0.54</v>
      </c>
      <c r="O1038" s="82">
        <v>-5.26</v>
      </c>
      <c r="P1038" s="82">
        <v>13.2</v>
      </c>
      <c r="Q1038" s="82"/>
      <c r="R1038" s="82"/>
      <c r="S1038" s="82"/>
      <c r="T1038" s="82"/>
      <c r="U1038" s="82"/>
      <c r="V1038" s="82"/>
      <c r="W1038" s="82"/>
      <c r="X1038" s="82"/>
      <c r="Y1038" s="82"/>
      <c r="Z1038" s="82"/>
      <c r="AA1038" s="82"/>
      <c r="AB1038" s="82"/>
      <c r="AC1038" s="82"/>
      <c r="AD1038" s="82"/>
      <c r="AE1038" s="82"/>
      <c r="AF1038" s="82"/>
    </row>
    <row r="1039" spans="1:32" x14ac:dyDescent="0.25">
      <c r="A1039" s="51" t="str">
        <f t="shared" si="16"/>
        <v>FerA3</v>
      </c>
      <c r="B1039" s="84" t="s">
        <v>154</v>
      </c>
      <c r="C1039" s="84" t="s">
        <v>25</v>
      </c>
      <c r="D1039" s="84" t="s">
        <v>184</v>
      </c>
      <c r="E1039" s="84" t="s">
        <v>188</v>
      </c>
      <c r="F1039" s="82">
        <v>3</v>
      </c>
      <c r="G1039" s="82">
        <v>44.24</v>
      </c>
      <c r="H1039" s="82">
        <v>1.51</v>
      </c>
      <c r="I1039" s="82">
        <v>3.4</v>
      </c>
      <c r="J1039" s="82">
        <v>19.899999999999999</v>
      </c>
      <c r="K1039" s="82">
        <v>58033</v>
      </c>
      <c r="L1039" s="82">
        <v>105</v>
      </c>
      <c r="M1039" s="82" t="s">
        <v>186</v>
      </c>
      <c r="N1039" s="82" t="s">
        <v>186</v>
      </c>
      <c r="O1039" s="82" t="s">
        <v>186</v>
      </c>
      <c r="P1039" s="82">
        <v>13.2</v>
      </c>
      <c r="Q1039" s="82"/>
      <c r="R1039" s="82"/>
      <c r="S1039" s="82"/>
      <c r="T1039" s="82"/>
      <c r="U1039" s="82"/>
      <c r="V1039" s="82"/>
      <c r="W1039" s="82"/>
      <c r="X1039" s="82"/>
      <c r="Y1039" s="82"/>
      <c r="Z1039" s="82"/>
      <c r="AA1039" s="82"/>
      <c r="AB1039" s="82"/>
      <c r="AC1039" s="82"/>
      <c r="AD1039" s="82"/>
      <c r="AE1039" s="82"/>
      <c r="AF1039" s="82"/>
    </row>
    <row r="1040" spans="1:32" x14ac:dyDescent="0.25">
      <c r="A1040" s="51" t="str">
        <f t="shared" si="16"/>
        <v>FerB13</v>
      </c>
      <c r="B1040" s="84" t="s">
        <v>155</v>
      </c>
      <c r="C1040" s="84" t="s">
        <v>25</v>
      </c>
      <c r="D1040" s="84" t="s">
        <v>193</v>
      </c>
      <c r="E1040" s="84" t="s">
        <v>188</v>
      </c>
      <c r="F1040" s="82">
        <v>3</v>
      </c>
      <c r="G1040" s="82">
        <v>41.24</v>
      </c>
      <c r="H1040" s="82">
        <v>0.57999999999999996</v>
      </c>
      <c r="I1040" s="82">
        <v>1.4</v>
      </c>
      <c r="J1040" s="82">
        <v>19.899999999999999</v>
      </c>
      <c r="K1040" s="82">
        <v>54</v>
      </c>
      <c r="L1040" s="82">
        <v>1</v>
      </c>
      <c r="M1040" s="85">
        <v>-1.99</v>
      </c>
      <c r="N1040" s="82">
        <v>0.41</v>
      </c>
      <c r="O1040" s="82">
        <v>-6.78</v>
      </c>
      <c r="P1040" s="82">
        <v>13.2</v>
      </c>
      <c r="Q1040" s="82"/>
      <c r="R1040" s="82"/>
      <c r="S1040" s="82"/>
      <c r="T1040" s="82"/>
      <c r="U1040" s="82"/>
      <c r="V1040" s="82"/>
      <c r="W1040" s="82"/>
      <c r="X1040" s="82"/>
      <c r="Y1040" s="82"/>
      <c r="Z1040" s="82"/>
      <c r="AA1040" s="82"/>
      <c r="AB1040" s="82"/>
      <c r="AC1040" s="82"/>
      <c r="AD1040" s="82"/>
      <c r="AE1040" s="82"/>
      <c r="AF1040" s="82"/>
    </row>
    <row r="1041" spans="1:32" x14ac:dyDescent="0.25">
      <c r="A1041" s="51" t="str">
        <f t="shared" si="16"/>
        <v>FerB23</v>
      </c>
      <c r="B1041" s="84" t="s">
        <v>156</v>
      </c>
      <c r="C1041" s="84" t="s">
        <v>25</v>
      </c>
      <c r="D1041" s="84" t="s">
        <v>193</v>
      </c>
      <c r="E1041" s="84" t="s">
        <v>188</v>
      </c>
      <c r="F1041" s="82">
        <v>3</v>
      </c>
      <c r="G1041" s="82">
        <v>41.24</v>
      </c>
      <c r="H1041" s="82">
        <v>0.48</v>
      </c>
      <c r="I1041" s="82">
        <v>1.1499999999999999</v>
      </c>
      <c r="J1041" s="82">
        <v>19.899999999999999</v>
      </c>
      <c r="K1041" s="82">
        <v>47</v>
      </c>
      <c r="L1041" s="82">
        <v>1</v>
      </c>
      <c r="M1041" s="85">
        <v>-2</v>
      </c>
      <c r="N1041" s="82">
        <v>0.34</v>
      </c>
      <c r="O1041" s="82">
        <v>-6.8</v>
      </c>
      <c r="P1041" s="82">
        <v>13.2</v>
      </c>
      <c r="Q1041" s="82"/>
      <c r="R1041" s="82"/>
      <c r="S1041" s="82"/>
      <c r="T1041" s="82"/>
      <c r="U1041" s="82"/>
      <c r="V1041" s="82"/>
      <c r="W1041" s="82"/>
      <c r="X1041" s="82"/>
      <c r="Y1041" s="82"/>
      <c r="Z1041" s="82"/>
      <c r="AA1041" s="82"/>
      <c r="AB1041" s="82"/>
      <c r="AC1041" s="82"/>
      <c r="AD1041" s="82"/>
      <c r="AE1041" s="82"/>
      <c r="AF1041" s="82"/>
    </row>
    <row r="1042" spans="1:32" x14ac:dyDescent="0.25">
      <c r="A1042" s="51" t="str">
        <f t="shared" si="16"/>
        <v>FerB33</v>
      </c>
      <c r="B1042" s="84" t="s">
        <v>157</v>
      </c>
      <c r="C1042" s="84" t="s">
        <v>25</v>
      </c>
      <c r="D1042" s="84" t="s">
        <v>193</v>
      </c>
      <c r="E1042" s="84" t="s">
        <v>188</v>
      </c>
      <c r="F1042" s="82">
        <v>3</v>
      </c>
      <c r="G1042" s="82">
        <v>40.380000000000003</v>
      </c>
      <c r="H1042" s="82">
        <v>0.45</v>
      </c>
      <c r="I1042" s="82">
        <v>1.1100000000000001</v>
      </c>
      <c r="J1042" s="82">
        <v>19.899999999999999</v>
      </c>
      <c r="K1042" s="82">
        <v>56</v>
      </c>
      <c r="L1042" s="82">
        <v>1</v>
      </c>
      <c r="M1042" s="85">
        <v>-2.57</v>
      </c>
      <c r="N1042" s="82">
        <v>0.33</v>
      </c>
      <c r="O1042" s="82">
        <v>-8.74</v>
      </c>
      <c r="P1042" s="82">
        <v>13.2</v>
      </c>
      <c r="Q1042" s="82"/>
      <c r="R1042" s="82"/>
      <c r="S1042" s="82"/>
      <c r="T1042" s="82"/>
      <c r="U1042" s="82"/>
      <c r="V1042" s="82"/>
      <c r="W1042" s="82"/>
      <c r="X1042" s="82"/>
      <c r="Y1042" s="82"/>
      <c r="Z1042" s="82"/>
      <c r="AA1042" s="82"/>
      <c r="AB1042" s="82"/>
      <c r="AC1042" s="82"/>
      <c r="AD1042" s="82"/>
      <c r="AE1042" s="82"/>
      <c r="AF1042" s="82"/>
    </row>
    <row r="1043" spans="1:32" x14ac:dyDescent="0.25">
      <c r="A1043" s="51" t="str">
        <f t="shared" si="16"/>
        <v>FerB43</v>
      </c>
      <c r="B1043" s="84" t="s">
        <v>158</v>
      </c>
      <c r="C1043" s="84" t="s">
        <v>25</v>
      </c>
      <c r="D1043" s="84" t="s">
        <v>193</v>
      </c>
      <c r="E1043" s="84" t="s">
        <v>188</v>
      </c>
      <c r="F1043" s="82">
        <v>3</v>
      </c>
      <c r="G1043" s="82">
        <v>40.880000000000003</v>
      </c>
      <c r="H1043" s="82">
        <v>0.62</v>
      </c>
      <c r="I1043" s="82">
        <v>1.52</v>
      </c>
      <c r="J1043" s="82">
        <v>19.899999999999999</v>
      </c>
      <c r="K1043" s="82">
        <v>53</v>
      </c>
      <c r="L1043" s="82">
        <v>1</v>
      </c>
      <c r="M1043" s="85">
        <v>-2.2400000000000002</v>
      </c>
      <c r="N1043" s="82">
        <v>0.45</v>
      </c>
      <c r="O1043" s="82">
        <v>-7.61</v>
      </c>
      <c r="P1043" s="82">
        <v>13.2</v>
      </c>
      <c r="Q1043" s="82"/>
      <c r="R1043" s="82"/>
      <c r="S1043" s="82"/>
      <c r="T1043" s="82"/>
      <c r="U1043" s="82"/>
      <c r="V1043" s="82"/>
      <c r="W1043" s="82"/>
      <c r="X1043" s="82"/>
      <c r="Y1043" s="82"/>
      <c r="Z1043" s="82"/>
      <c r="AA1043" s="82"/>
      <c r="AB1043" s="82"/>
      <c r="AC1043" s="82"/>
      <c r="AD1043" s="82"/>
      <c r="AE1043" s="82"/>
      <c r="AF1043" s="82"/>
    </row>
    <row r="1044" spans="1:32" x14ac:dyDescent="0.25">
      <c r="A1044" s="51" t="str">
        <f t="shared" si="16"/>
        <v>FerB53</v>
      </c>
      <c r="B1044" s="84" t="s">
        <v>159</v>
      </c>
      <c r="C1044" s="84" t="s">
        <v>25</v>
      </c>
      <c r="D1044" s="84" t="s">
        <v>193</v>
      </c>
      <c r="E1044" s="84" t="s">
        <v>188</v>
      </c>
      <c r="F1044" s="82">
        <v>3</v>
      </c>
      <c r="G1044" s="82">
        <v>40.659999999999997</v>
      </c>
      <c r="H1044" s="82">
        <v>0.72</v>
      </c>
      <c r="I1044" s="82">
        <v>1.76</v>
      </c>
      <c r="J1044" s="82">
        <v>19.899999999999999</v>
      </c>
      <c r="K1044" s="82">
        <v>55</v>
      </c>
      <c r="L1044" s="82">
        <v>1</v>
      </c>
      <c r="M1044" s="85">
        <v>-2.38</v>
      </c>
      <c r="N1044" s="82">
        <v>0.52</v>
      </c>
      <c r="O1044" s="82">
        <v>-8.1</v>
      </c>
      <c r="P1044" s="82">
        <v>13.2</v>
      </c>
      <c r="Q1044" s="82"/>
      <c r="R1044" s="82"/>
      <c r="S1044" s="82"/>
      <c r="T1044" s="82"/>
      <c r="U1044" s="82"/>
      <c r="V1044" s="82"/>
      <c r="W1044" s="82"/>
      <c r="X1044" s="82"/>
      <c r="Y1044" s="82"/>
      <c r="Z1044" s="82"/>
      <c r="AA1044" s="82"/>
      <c r="AB1044" s="82"/>
      <c r="AC1044" s="82"/>
      <c r="AD1044" s="82"/>
      <c r="AE1044" s="82"/>
      <c r="AF1044" s="82"/>
    </row>
    <row r="1045" spans="1:32" x14ac:dyDescent="0.25">
      <c r="A1045" s="51" t="str">
        <f t="shared" si="16"/>
        <v>FerB63</v>
      </c>
      <c r="B1045" s="84" t="s">
        <v>160</v>
      </c>
      <c r="C1045" s="84" t="s">
        <v>25</v>
      </c>
      <c r="D1045" s="84" t="s">
        <v>193</v>
      </c>
      <c r="E1045" s="84" t="s">
        <v>188</v>
      </c>
      <c r="F1045" s="82">
        <v>3</v>
      </c>
      <c r="G1045" s="82">
        <v>40.840000000000003</v>
      </c>
      <c r="H1045" s="82">
        <v>0.41</v>
      </c>
      <c r="I1045" s="82">
        <v>1.01</v>
      </c>
      <c r="J1045" s="82">
        <v>19.899999999999999</v>
      </c>
      <c r="K1045" s="82">
        <v>53</v>
      </c>
      <c r="L1045" s="82">
        <v>1</v>
      </c>
      <c r="M1045" s="85">
        <v>-2.2599999999999998</v>
      </c>
      <c r="N1045" s="82">
        <v>0.3</v>
      </c>
      <c r="O1045" s="82">
        <v>-7.69</v>
      </c>
      <c r="P1045" s="82">
        <v>13.2</v>
      </c>
      <c r="Q1045" s="82"/>
      <c r="R1045" s="82"/>
      <c r="S1045" s="82"/>
      <c r="T1045" s="82"/>
      <c r="U1045" s="82"/>
      <c r="V1045" s="82"/>
      <c r="W1045" s="82"/>
      <c r="X1045" s="82"/>
      <c r="Y1045" s="82"/>
      <c r="Z1045" s="82"/>
      <c r="AA1045" s="82"/>
      <c r="AB1045" s="82"/>
      <c r="AC1045" s="82"/>
      <c r="AD1045" s="82"/>
      <c r="AE1045" s="82"/>
      <c r="AF1045" s="82"/>
    </row>
    <row r="1046" spans="1:32" x14ac:dyDescent="0.25">
      <c r="A1046" s="51" t="str">
        <f t="shared" si="16"/>
        <v>FerB73</v>
      </c>
      <c r="B1046" s="84" t="s">
        <v>161</v>
      </c>
      <c r="C1046" s="84" t="s">
        <v>25</v>
      </c>
      <c r="D1046" s="84" t="s">
        <v>193</v>
      </c>
      <c r="E1046" s="84" t="s">
        <v>188</v>
      </c>
      <c r="F1046" s="82">
        <v>3</v>
      </c>
      <c r="G1046" s="82">
        <v>41.02</v>
      </c>
      <c r="H1046" s="82">
        <v>0.92</v>
      </c>
      <c r="I1046" s="82">
        <v>2.2400000000000002</v>
      </c>
      <c r="J1046" s="82">
        <v>19.899999999999999</v>
      </c>
      <c r="K1046" s="82">
        <v>52</v>
      </c>
      <c r="L1046" s="82">
        <v>1</v>
      </c>
      <c r="M1046" s="85">
        <v>-2.14</v>
      </c>
      <c r="N1046" s="82">
        <v>0.66</v>
      </c>
      <c r="O1046" s="82">
        <v>-7.28</v>
      </c>
      <c r="P1046" s="82">
        <v>13.2</v>
      </c>
      <c r="Q1046" s="82"/>
      <c r="R1046" s="82"/>
      <c r="S1046" s="82"/>
      <c r="T1046" s="82"/>
      <c r="U1046" s="82"/>
      <c r="V1046" s="82"/>
      <c r="W1046" s="82"/>
      <c r="X1046" s="82"/>
      <c r="Y1046" s="82"/>
      <c r="Z1046" s="82"/>
      <c r="AA1046" s="82"/>
      <c r="AB1046" s="82"/>
      <c r="AC1046" s="82"/>
      <c r="AD1046" s="82"/>
      <c r="AE1046" s="82"/>
      <c r="AF1046" s="82"/>
    </row>
    <row r="1047" spans="1:32" x14ac:dyDescent="0.25">
      <c r="A1047" s="51" t="str">
        <f t="shared" si="16"/>
        <v>FerB83</v>
      </c>
      <c r="B1047" s="84" t="s">
        <v>162</v>
      </c>
      <c r="C1047" s="84" t="s">
        <v>25</v>
      </c>
      <c r="D1047" s="84" t="s">
        <v>193</v>
      </c>
      <c r="E1047" s="84" t="s">
        <v>188</v>
      </c>
      <c r="F1047" s="82">
        <v>3</v>
      </c>
      <c r="G1047" s="82">
        <v>40.97</v>
      </c>
      <c r="H1047" s="82">
        <v>0.67</v>
      </c>
      <c r="I1047" s="82">
        <v>1.63</v>
      </c>
      <c r="J1047" s="82">
        <v>19.899999999999999</v>
      </c>
      <c r="K1047" s="82">
        <v>61</v>
      </c>
      <c r="L1047" s="82">
        <v>1</v>
      </c>
      <c r="M1047" s="85">
        <v>-2.17</v>
      </c>
      <c r="N1047" s="82">
        <v>0.48</v>
      </c>
      <c r="O1047" s="82">
        <v>-7.39</v>
      </c>
      <c r="P1047" s="82">
        <v>13.2</v>
      </c>
      <c r="Q1047" s="82"/>
      <c r="R1047" s="82"/>
      <c r="S1047" s="82"/>
      <c r="T1047" s="82"/>
      <c r="U1047" s="82"/>
      <c r="V1047" s="82"/>
      <c r="W1047" s="82"/>
      <c r="X1047" s="82"/>
      <c r="Y1047" s="82"/>
      <c r="Z1047" s="82"/>
      <c r="AA1047" s="82"/>
      <c r="AB1047" s="82"/>
      <c r="AC1047" s="82"/>
      <c r="AD1047" s="82"/>
      <c r="AE1047" s="82"/>
      <c r="AF1047" s="82"/>
    </row>
    <row r="1048" spans="1:32" x14ac:dyDescent="0.25">
      <c r="A1048" s="51" t="str">
        <f t="shared" si="16"/>
        <v>FerB93</v>
      </c>
      <c r="B1048" s="84" t="s">
        <v>163</v>
      </c>
      <c r="C1048" s="84" t="s">
        <v>25</v>
      </c>
      <c r="D1048" s="84" t="s">
        <v>193</v>
      </c>
      <c r="E1048" s="84" t="s">
        <v>188</v>
      </c>
      <c r="F1048" s="82">
        <v>3</v>
      </c>
      <c r="G1048" s="82">
        <v>40.92</v>
      </c>
      <c r="H1048" s="82">
        <v>0.57999999999999996</v>
      </c>
      <c r="I1048" s="82">
        <v>1.43</v>
      </c>
      <c r="J1048" s="82">
        <v>19.899999999999999</v>
      </c>
      <c r="K1048" s="82">
        <v>56</v>
      </c>
      <c r="L1048" s="82">
        <v>1</v>
      </c>
      <c r="M1048" s="85">
        <v>-2.21</v>
      </c>
      <c r="N1048" s="82">
        <v>0.42</v>
      </c>
      <c r="O1048" s="82">
        <v>-7.51</v>
      </c>
      <c r="P1048" s="82">
        <v>13.2</v>
      </c>
      <c r="Q1048" s="82"/>
      <c r="R1048" s="82"/>
      <c r="S1048" s="82"/>
      <c r="T1048" s="82"/>
      <c r="U1048" s="82"/>
      <c r="V1048" s="82"/>
      <c r="W1048" s="82"/>
      <c r="X1048" s="82"/>
      <c r="Y1048" s="82"/>
      <c r="Z1048" s="82"/>
      <c r="AA1048" s="82"/>
      <c r="AB1048" s="82"/>
      <c r="AC1048" s="82"/>
      <c r="AD1048" s="82"/>
      <c r="AE1048" s="82"/>
      <c r="AF1048" s="82"/>
    </row>
    <row r="1049" spans="1:32" x14ac:dyDescent="0.25">
      <c r="A1049" s="51" t="str">
        <f t="shared" si="16"/>
        <v>FerB103</v>
      </c>
      <c r="B1049" s="84" t="s">
        <v>164</v>
      </c>
      <c r="C1049" s="84" t="s">
        <v>25</v>
      </c>
      <c r="D1049" s="84" t="s">
        <v>193</v>
      </c>
      <c r="E1049" s="84" t="s">
        <v>188</v>
      </c>
      <c r="F1049" s="82">
        <v>3</v>
      </c>
      <c r="G1049" s="82">
        <v>41.45</v>
      </c>
      <c r="H1049" s="82">
        <v>0.45</v>
      </c>
      <c r="I1049" s="82">
        <v>1.0900000000000001</v>
      </c>
      <c r="J1049" s="82">
        <v>19.899999999999999</v>
      </c>
      <c r="K1049" s="82">
        <v>68</v>
      </c>
      <c r="L1049" s="82">
        <v>1</v>
      </c>
      <c r="M1049" s="85">
        <v>-1.86</v>
      </c>
      <c r="N1049" s="82">
        <v>0.32</v>
      </c>
      <c r="O1049" s="82">
        <v>-6.32</v>
      </c>
      <c r="P1049" s="82">
        <v>13.2</v>
      </c>
      <c r="Q1049" s="82"/>
      <c r="R1049" s="82"/>
      <c r="S1049" s="82"/>
      <c r="T1049" s="82"/>
      <c r="U1049" s="82"/>
      <c r="V1049" s="82"/>
      <c r="W1049" s="82"/>
      <c r="X1049" s="82"/>
      <c r="Y1049" s="82"/>
      <c r="Z1049" s="82"/>
      <c r="AA1049" s="82"/>
      <c r="AB1049" s="82"/>
      <c r="AC1049" s="82"/>
      <c r="AD1049" s="82"/>
      <c r="AE1049" s="82"/>
      <c r="AF1049" s="82"/>
    </row>
    <row r="1050" spans="1:32" x14ac:dyDescent="0.25">
      <c r="A1050" s="51" t="str">
        <f t="shared" si="16"/>
        <v>FerB113</v>
      </c>
      <c r="B1050" s="84" t="s">
        <v>165</v>
      </c>
      <c r="C1050" s="84" t="s">
        <v>25</v>
      </c>
      <c r="D1050" s="84" t="s">
        <v>193</v>
      </c>
      <c r="E1050" s="84" t="s">
        <v>188</v>
      </c>
      <c r="F1050" s="82">
        <v>3</v>
      </c>
      <c r="G1050" s="82">
        <v>41.09</v>
      </c>
      <c r="H1050" s="82">
        <v>0.7</v>
      </c>
      <c r="I1050" s="82">
        <v>1.71</v>
      </c>
      <c r="J1050" s="82">
        <v>19.899999999999999</v>
      </c>
      <c r="K1050" s="82">
        <v>57</v>
      </c>
      <c r="L1050" s="82">
        <v>1</v>
      </c>
      <c r="M1050" s="85">
        <v>-2.1</v>
      </c>
      <c r="N1050" s="82">
        <v>0.5</v>
      </c>
      <c r="O1050" s="82">
        <v>-7.14</v>
      </c>
      <c r="P1050" s="82">
        <v>13.2</v>
      </c>
      <c r="Q1050" s="82"/>
      <c r="R1050" s="82"/>
      <c r="S1050" s="82"/>
      <c r="T1050" s="82"/>
      <c r="U1050" s="82"/>
      <c r="V1050" s="82"/>
      <c r="W1050" s="82"/>
      <c r="X1050" s="82"/>
      <c r="Y1050" s="82"/>
      <c r="Z1050" s="82"/>
      <c r="AA1050" s="82"/>
      <c r="AB1050" s="82"/>
      <c r="AC1050" s="82"/>
      <c r="AD1050" s="82"/>
      <c r="AE1050" s="82"/>
      <c r="AF1050" s="82"/>
    </row>
    <row r="1051" spans="1:32" x14ac:dyDescent="0.25">
      <c r="A1051" s="51" t="str">
        <f t="shared" si="16"/>
        <v>FerB123</v>
      </c>
      <c r="B1051" s="84" t="s">
        <v>166</v>
      </c>
      <c r="C1051" s="84" t="s">
        <v>25</v>
      </c>
      <c r="D1051" s="84" t="s">
        <v>193</v>
      </c>
      <c r="E1051" s="84" t="s">
        <v>188</v>
      </c>
      <c r="F1051" s="82">
        <v>3</v>
      </c>
      <c r="G1051" s="82">
        <v>40.58</v>
      </c>
      <c r="H1051" s="82">
        <v>0.46</v>
      </c>
      <c r="I1051" s="82">
        <v>1.1399999999999999</v>
      </c>
      <c r="J1051" s="82">
        <v>19.899999999999999</v>
      </c>
      <c r="K1051" s="82">
        <v>62</v>
      </c>
      <c r="L1051" s="82">
        <v>1</v>
      </c>
      <c r="M1051" s="85">
        <v>-2.4300000000000002</v>
      </c>
      <c r="N1051" s="82">
        <v>0.34</v>
      </c>
      <c r="O1051" s="82">
        <v>-8.2799999999999994</v>
      </c>
      <c r="P1051" s="82">
        <v>13.2</v>
      </c>
      <c r="Q1051" s="82"/>
      <c r="R1051" s="82"/>
      <c r="S1051" s="82"/>
      <c r="T1051" s="82"/>
      <c r="U1051" s="82"/>
      <c r="V1051" s="82"/>
      <c r="W1051" s="82"/>
      <c r="X1051" s="82"/>
      <c r="Y1051" s="82"/>
      <c r="Z1051" s="82"/>
      <c r="AA1051" s="82"/>
      <c r="AB1051" s="82"/>
      <c r="AC1051" s="82"/>
      <c r="AD1051" s="82"/>
      <c r="AE1051" s="82"/>
      <c r="AF1051" s="82"/>
    </row>
    <row r="1052" spans="1:32" x14ac:dyDescent="0.25">
      <c r="A1052" s="51" t="str">
        <f t="shared" si="16"/>
        <v>FerB133</v>
      </c>
      <c r="B1052" s="84" t="s">
        <v>167</v>
      </c>
      <c r="C1052" s="84" t="s">
        <v>25</v>
      </c>
      <c r="D1052" s="84" t="s">
        <v>193</v>
      </c>
      <c r="E1052" s="84" t="s">
        <v>188</v>
      </c>
      <c r="F1052" s="82">
        <v>3</v>
      </c>
      <c r="G1052" s="82">
        <v>40.94</v>
      </c>
      <c r="H1052" s="82">
        <v>0.66</v>
      </c>
      <c r="I1052" s="82">
        <v>1.62</v>
      </c>
      <c r="J1052" s="82">
        <v>19.899999999999999</v>
      </c>
      <c r="K1052" s="82">
        <v>674</v>
      </c>
      <c r="L1052" s="82">
        <v>1</v>
      </c>
      <c r="M1052" s="85">
        <v>-2.19</v>
      </c>
      <c r="N1052" s="82">
        <v>0.48</v>
      </c>
      <c r="O1052" s="82">
        <v>-7.46</v>
      </c>
      <c r="P1052" s="82">
        <v>13.2</v>
      </c>
      <c r="Q1052" s="82"/>
      <c r="R1052" s="82"/>
      <c r="S1052" s="82"/>
      <c r="T1052" s="82"/>
      <c r="U1052" s="82"/>
      <c r="V1052" s="82"/>
      <c r="W1052" s="82"/>
      <c r="X1052" s="82"/>
      <c r="Y1052" s="82"/>
      <c r="Z1052" s="82"/>
      <c r="AA1052" s="82"/>
      <c r="AB1052" s="82"/>
      <c r="AC1052" s="82"/>
      <c r="AD1052" s="82"/>
      <c r="AE1052" s="82"/>
      <c r="AF1052" s="82"/>
    </row>
    <row r="1053" spans="1:32" x14ac:dyDescent="0.25">
      <c r="A1053" s="51" t="str">
        <f t="shared" si="16"/>
        <v>PhosphoreA1</v>
      </c>
      <c r="B1053" s="84" t="s">
        <v>154</v>
      </c>
      <c r="C1053" s="84" t="s">
        <v>26</v>
      </c>
      <c r="D1053" s="84" t="s">
        <v>184</v>
      </c>
      <c r="E1053" s="84" t="s">
        <v>189</v>
      </c>
      <c r="F1053" s="82">
        <v>1</v>
      </c>
      <c r="G1053" s="82">
        <v>0.61</v>
      </c>
      <c r="H1053" s="82">
        <v>0.03</v>
      </c>
      <c r="I1053" s="82">
        <v>4.53</v>
      </c>
      <c r="J1053" s="82">
        <v>6.1</v>
      </c>
      <c r="K1053" s="82">
        <v>92899</v>
      </c>
      <c r="L1053" s="82">
        <v>181</v>
      </c>
      <c r="M1053" s="82" t="s">
        <v>186</v>
      </c>
      <c r="N1053" s="82" t="s">
        <v>186</v>
      </c>
      <c r="O1053" s="82" t="s">
        <v>186</v>
      </c>
      <c r="P1053" s="82">
        <v>5.0999999999999996</v>
      </c>
      <c r="Q1053" s="82"/>
      <c r="R1053" s="82"/>
      <c r="S1053" s="82"/>
      <c r="T1053" s="82"/>
      <c r="U1053" s="82"/>
      <c r="V1053" s="82"/>
      <c r="W1053" s="82"/>
      <c r="X1053" s="82"/>
      <c r="Y1053" s="82"/>
      <c r="Z1053" s="82"/>
      <c r="AA1053" s="82"/>
      <c r="AB1053" s="82"/>
      <c r="AC1053" s="82"/>
      <c r="AD1053" s="82"/>
      <c r="AE1053" s="82"/>
      <c r="AF1053" s="82"/>
    </row>
    <row r="1054" spans="1:32" x14ac:dyDescent="0.25">
      <c r="A1054" s="51" t="str">
        <f t="shared" si="16"/>
        <v>PhosphoreB11</v>
      </c>
      <c r="B1054" s="84" t="s">
        <v>155</v>
      </c>
      <c r="C1054" s="84" t="s">
        <v>26</v>
      </c>
      <c r="D1054" s="84" t="s">
        <v>193</v>
      </c>
      <c r="E1054" s="84" t="s">
        <v>189</v>
      </c>
      <c r="F1054" s="82">
        <v>1</v>
      </c>
      <c r="G1054" s="82">
        <v>0.6</v>
      </c>
      <c r="H1054" s="82">
        <v>0.02</v>
      </c>
      <c r="I1054" s="82">
        <v>3.11</v>
      </c>
      <c r="J1054" s="82">
        <v>6.1</v>
      </c>
      <c r="K1054" s="82">
        <v>58</v>
      </c>
      <c r="L1054" s="82">
        <v>1</v>
      </c>
      <c r="M1054" s="82">
        <v>-0.18</v>
      </c>
      <c r="N1054" s="82">
        <v>0.69</v>
      </c>
      <c r="O1054" s="82">
        <v>-0.81</v>
      </c>
      <c r="P1054" s="82">
        <v>5.0999999999999996</v>
      </c>
      <c r="Q1054" s="82"/>
      <c r="R1054" s="82"/>
      <c r="S1054" s="82"/>
      <c r="T1054" s="82"/>
      <c r="U1054" s="82"/>
      <c r="V1054" s="82"/>
      <c r="W1054" s="82"/>
      <c r="X1054" s="82"/>
      <c r="Y1054" s="82"/>
      <c r="Z1054" s="82"/>
      <c r="AA1054" s="82"/>
      <c r="AB1054" s="82"/>
      <c r="AC1054" s="82"/>
      <c r="AD1054" s="82"/>
      <c r="AE1054" s="82"/>
      <c r="AF1054" s="82"/>
    </row>
    <row r="1055" spans="1:32" x14ac:dyDescent="0.25">
      <c r="A1055" s="51" t="str">
        <f t="shared" si="16"/>
        <v>PhosphoreB21</v>
      </c>
      <c r="B1055" s="84" t="s">
        <v>156</v>
      </c>
      <c r="C1055" s="84" t="s">
        <v>26</v>
      </c>
      <c r="D1055" s="84" t="s">
        <v>193</v>
      </c>
      <c r="E1055" s="84" t="s">
        <v>189</v>
      </c>
      <c r="F1055" s="82">
        <v>1</v>
      </c>
      <c r="G1055" s="82">
        <v>0.57999999999999996</v>
      </c>
      <c r="H1055" s="82">
        <v>0.01</v>
      </c>
      <c r="I1055" s="82">
        <v>2.52</v>
      </c>
      <c r="J1055" s="82">
        <v>6.1</v>
      </c>
      <c r="K1055" s="82">
        <v>50</v>
      </c>
      <c r="L1055" s="82">
        <v>1</v>
      </c>
      <c r="M1055" s="82">
        <v>-0.84</v>
      </c>
      <c r="N1055" s="82">
        <v>0.56000000000000005</v>
      </c>
      <c r="O1055" s="82">
        <v>-3.83</v>
      </c>
      <c r="P1055" s="82">
        <v>5.0999999999999996</v>
      </c>
      <c r="Q1055" s="82"/>
      <c r="R1055" s="82"/>
      <c r="S1055" s="82"/>
      <c r="T1055" s="82"/>
      <c r="U1055" s="82"/>
      <c r="V1055" s="82"/>
      <c r="W1055" s="82"/>
      <c r="X1055" s="82"/>
      <c r="Y1055" s="82"/>
      <c r="Z1055" s="82"/>
      <c r="AA1055" s="82"/>
      <c r="AB1055" s="82"/>
      <c r="AC1055" s="82"/>
      <c r="AD1055" s="82"/>
      <c r="AE1055" s="82"/>
      <c r="AF1055" s="82"/>
    </row>
    <row r="1056" spans="1:32" x14ac:dyDescent="0.25">
      <c r="A1056" s="51" t="str">
        <f t="shared" si="16"/>
        <v>PhosphoreB31</v>
      </c>
      <c r="B1056" s="84" t="s">
        <v>157</v>
      </c>
      <c r="C1056" s="84" t="s">
        <v>26</v>
      </c>
      <c r="D1056" s="84" t="s">
        <v>193</v>
      </c>
      <c r="E1056" s="84" t="s">
        <v>189</v>
      </c>
      <c r="F1056" s="82">
        <v>1</v>
      </c>
      <c r="G1056" s="82">
        <v>0.59</v>
      </c>
      <c r="H1056" s="82">
        <v>0.01</v>
      </c>
      <c r="I1056" s="82">
        <v>2.4300000000000002</v>
      </c>
      <c r="J1056" s="82">
        <v>6.1</v>
      </c>
      <c r="K1056" s="82">
        <v>53</v>
      </c>
      <c r="L1056" s="82">
        <v>1</v>
      </c>
      <c r="M1056" s="82">
        <v>-0.61</v>
      </c>
      <c r="N1056" s="82">
        <v>0.54</v>
      </c>
      <c r="O1056" s="82">
        <v>-2.76</v>
      </c>
      <c r="P1056" s="82">
        <v>5.0999999999999996</v>
      </c>
      <c r="Q1056" s="82"/>
      <c r="R1056" s="82"/>
      <c r="S1056" s="82"/>
      <c r="T1056" s="82"/>
      <c r="U1056" s="82"/>
      <c r="V1056" s="82"/>
      <c r="W1056" s="82"/>
      <c r="X1056" s="82"/>
      <c r="Y1056" s="82"/>
      <c r="Z1056" s="82"/>
      <c r="AA1056" s="82"/>
      <c r="AB1056" s="82"/>
      <c r="AC1056" s="82"/>
      <c r="AD1056" s="82"/>
      <c r="AE1056" s="82"/>
      <c r="AF1056" s="82"/>
    </row>
    <row r="1057" spans="1:32" x14ac:dyDescent="0.25">
      <c r="A1057" s="51" t="str">
        <f t="shared" si="16"/>
        <v>PhosphoreB41</v>
      </c>
      <c r="B1057" s="84" t="s">
        <v>158</v>
      </c>
      <c r="C1057" s="84" t="s">
        <v>26</v>
      </c>
      <c r="D1057" s="84" t="s">
        <v>193</v>
      </c>
      <c r="E1057" s="84" t="s">
        <v>189</v>
      </c>
      <c r="F1057" s="82">
        <v>1</v>
      </c>
      <c r="G1057" s="82">
        <v>0.6</v>
      </c>
      <c r="H1057" s="82">
        <v>0.01</v>
      </c>
      <c r="I1057" s="82">
        <v>2.37</v>
      </c>
      <c r="J1057" s="82">
        <v>6.1</v>
      </c>
      <c r="K1057" s="82">
        <v>51</v>
      </c>
      <c r="L1057" s="82">
        <v>1</v>
      </c>
      <c r="M1057" s="82">
        <v>-0.23</v>
      </c>
      <c r="N1057" s="82">
        <v>0.52</v>
      </c>
      <c r="O1057" s="82">
        <v>-1.05</v>
      </c>
      <c r="P1057" s="82">
        <v>5.0999999999999996</v>
      </c>
      <c r="Q1057" s="82"/>
      <c r="R1057" s="82"/>
      <c r="S1057" s="82"/>
      <c r="T1057" s="82"/>
      <c r="U1057" s="82"/>
      <c r="V1057" s="82"/>
      <c r="W1057" s="82"/>
      <c r="X1057" s="82"/>
      <c r="Y1057" s="82"/>
      <c r="Z1057" s="82"/>
      <c r="AA1057" s="82"/>
      <c r="AB1057" s="82"/>
      <c r="AC1057" s="82"/>
      <c r="AD1057" s="82"/>
      <c r="AE1057" s="82"/>
      <c r="AF1057" s="82"/>
    </row>
    <row r="1058" spans="1:32" x14ac:dyDescent="0.25">
      <c r="A1058" s="51" t="str">
        <f t="shared" si="16"/>
        <v>PhosphoreB51</v>
      </c>
      <c r="B1058" s="84" t="s">
        <v>159</v>
      </c>
      <c r="C1058" s="84" t="s">
        <v>26</v>
      </c>
      <c r="D1058" s="84" t="s">
        <v>193</v>
      </c>
      <c r="E1058" s="84" t="s">
        <v>189</v>
      </c>
      <c r="F1058" s="82">
        <v>1</v>
      </c>
      <c r="G1058" s="82">
        <v>0.6</v>
      </c>
      <c r="H1058" s="82">
        <v>0.01</v>
      </c>
      <c r="I1058" s="82">
        <v>2.44</v>
      </c>
      <c r="J1058" s="82">
        <v>6.1</v>
      </c>
      <c r="K1058" s="82">
        <v>54</v>
      </c>
      <c r="L1058" s="82">
        <v>1</v>
      </c>
      <c r="M1058" s="82">
        <v>-0.11</v>
      </c>
      <c r="N1058" s="82">
        <v>0.54</v>
      </c>
      <c r="O1058" s="82">
        <v>-0.49</v>
      </c>
      <c r="P1058" s="82">
        <v>5.0999999999999996</v>
      </c>
      <c r="Q1058" s="82"/>
      <c r="R1058" s="82"/>
      <c r="S1058" s="82"/>
      <c r="T1058" s="82"/>
      <c r="U1058" s="82"/>
      <c r="V1058" s="82"/>
      <c r="W1058" s="82"/>
      <c r="X1058" s="82"/>
      <c r="Y1058" s="82"/>
      <c r="Z1058" s="82"/>
      <c r="AA1058" s="82"/>
      <c r="AB1058" s="82"/>
      <c r="AC1058" s="82"/>
      <c r="AD1058" s="82"/>
      <c r="AE1058" s="82"/>
      <c r="AF1058" s="82"/>
    </row>
    <row r="1059" spans="1:32" x14ac:dyDescent="0.25">
      <c r="A1059" s="51" t="str">
        <f t="shared" si="16"/>
        <v>PhosphoreB61</v>
      </c>
      <c r="B1059" s="84" t="s">
        <v>160</v>
      </c>
      <c r="C1059" s="84" t="s">
        <v>26</v>
      </c>
      <c r="D1059" s="84" t="s">
        <v>193</v>
      </c>
      <c r="E1059" s="84" t="s">
        <v>189</v>
      </c>
      <c r="F1059" s="82">
        <v>1</v>
      </c>
      <c r="G1059" s="82">
        <v>0.61</v>
      </c>
      <c r="H1059" s="82">
        <v>0.01</v>
      </c>
      <c r="I1059" s="82">
        <v>1.92</v>
      </c>
      <c r="J1059" s="82">
        <v>6.1</v>
      </c>
      <c r="K1059" s="82">
        <v>53</v>
      </c>
      <c r="L1059" s="82">
        <v>1</v>
      </c>
      <c r="M1059" s="82">
        <v>0.01</v>
      </c>
      <c r="N1059" s="82">
        <v>0.42</v>
      </c>
      <c r="O1059" s="82">
        <v>0.04</v>
      </c>
      <c r="P1059" s="82">
        <v>5.0999999999999996</v>
      </c>
      <c r="Q1059" s="82"/>
      <c r="R1059" s="82"/>
      <c r="S1059" s="82"/>
      <c r="T1059" s="82"/>
      <c r="U1059" s="82"/>
      <c r="V1059" s="82"/>
      <c r="W1059" s="82"/>
      <c r="X1059" s="82"/>
      <c r="Y1059" s="82"/>
      <c r="Z1059" s="82"/>
      <c r="AA1059" s="82"/>
      <c r="AB1059" s="82"/>
      <c r="AC1059" s="82"/>
      <c r="AD1059" s="82"/>
      <c r="AE1059" s="82"/>
      <c r="AF1059" s="82"/>
    </row>
    <row r="1060" spans="1:32" x14ac:dyDescent="0.25">
      <c r="A1060" s="51" t="str">
        <f t="shared" si="16"/>
        <v>PhosphoreB71</v>
      </c>
      <c r="B1060" s="84" t="s">
        <v>161</v>
      </c>
      <c r="C1060" s="84" t="s">
        <v>26</v>
      </c>
      <c r="D1060" s="84" t="s">
        <v>193</v>
      </c>
      <c r="E1060" s="84" t="s">
        <v>189</v>
      </c>
      <c r="F1060" s="82">
        <v>1</v>
      </c>
      <c r="G1060" s="82">
        <v>0.59</v>
      </c>
      <c r="H1060" s="82">
        <v>0.02</v>
      </c>
      <c r="I1060" s="82">
        <v>3.05</v>
      </c>
      <c r="J1060" s="82">
        <v>6.1</v>
      </c>
      <c r="K1060" s="82">
        <v>54</v>
      </c>
      <c r="L1060" s="82">
        <v>1</v>
      </c>
      <c r="M1060" s="82">
        <v>-0.47</v>
      </c>
      <c r="N1060" s="82">
        <v>0.67</v>
      </c>
      <c r="O1060" s="82">
        <v>-2.12</v>
      </c>
      <c r="P1060" s="82">
        <v>5.0999999999999996</v>
      </c>
      <c r="Q1060" s="82"/>
      <c r="R1060" s="82"/>
      <c r="S1060" s="82"/>
      <c r="T1060" s="82"/>
      <c r="U1060" s="82"/>
      <c r="V1060" s="82"/>
      <c r="W1060" s="82"/>
      <c r="X1060" s="82"/>
      <c r="Y1060" s="82"/>
      <c r="Z1060" s="82"/>
      <c r="AA1060" s="82"/>
      <c r="AB1060" s="82"/>
      <c r="AC1060" s="82"/>
      <c r="AD1060" s="82"/>
      <c r="AE1060" s="82"/>
      <c r="AF1060" s="82"/>
    </row>
    <row r="1061" spans="1:32" x14ac:dyDescent="0.25">
      <c r="A1061" s="51" t="str">
        <f t="shared" si="16"/>
        <v>PhosphoreB81</v>
      </c>
      <c r="B1061" s="84" t="s">
        <v>162</v>
      </c>
      <c r="C1061" s="84" t="s">
        <v>26</v>
      </c>
      <c r="D1061" s="84" t="s">
        <v>193</v>
      </c>
      <c r="E1061" s="84" t="s">
        <v>189</v>
      </c>
      <c r="F1061" s="82">
        <v>1</v>
      </c>
      <c r="G1061" s="82">
        <v>0.6</v>
      </c>
      <c r="H1061" s="82">
        <v>0.02</v>
      </c>
      <c r="I1061" s="82">
        <v>3.15</v>
      </c>
      <c r="J1061" s="82">
        <v>6.1</v>
      </c>
      <c r="K1061" s="82">
        <v>62</v>
      </c>
      <c r="L1061" s="82">
        <v>1</v>
      </c>
      <c r="M1061" s="82">
        <v>-0.14000000000000001</v>
      </c>
      <c r="N1061" s="82">
        <v>0.7</v>
      </c>
      <c r="O1061" s="82">
        <v>-0.63</v>
      </c>
      <c r="P1061" s="82">
        <v>5.0999999999999996</v>
      </c>
      <c r="Q1061" s="82"/>
      <c r="R1061" s="82"/>
      <c r="S1061" s="82"/>
      <c r="T1061" s="82"/>
      <c r="U1061" s="82"/>
      <c r="V1061" s="82"/>
      <c r="W1061" s="82"/>
      <c r="X1061" s="82"/>
      <c r="Y1061" s="82"/>
      <c r="Z1061" s="82"/>
      <c r="AA1061" s="82"/>
      <c r="AB1061" s="82"/>
      <c r="AC1061" s="82"/>
      <c r="AD1061" s="82"/>
      <c r="AE1061" s="82"/>
      <c r="AF1061" s="82"/>
    </row>
    <row r="1062" spans="1:32" x14ac:dyDescent="0.25">
      <c r="A1062" s="51" t="str">
        <f t="shared" si="16"/>
        <v>PhosphoreB91</v>
      </c>
      <c r="B1062" s="84" t="s">
        <v>163</v>
      </c>
      <c r="C1062" s="84" t="s">
        <v>26</v>
      </c>
      <c r="D1062" s="84" t="s">
        <v>193</v>
      </c>
      <c r="E1062" s="84" t="s">
        <v>189</v>
      </c>
      <c r="F1062" s="82">
        <v>1</v>
      </c>
      <c r="G1062" s="82">
        <v>0.6</v>
      </c>
      <c r="H1062" s="82">
        <v>0.02</v>
      </c>
      <c r="I1062" s="82">
        <v>3.66</v>
      </c>
      <c r="J1062" s="82">
        <v>6.1</v>
      </c>
      <c r="K1062" s="82">
        <v>58</v>
      </c>
      <c r="L1062" s="82">
        <v>1</v>
      </c>
      <c r="M1062" s="82">
        <v>-0.14000000000000001</v>
      </c>
      <c r="N1062" s="82">
        <v>0.81</v>
      </c>
      <c r="O1062" s="82">
        <v>-0.64</v>
      </c>
      <c r="P1062" s="82">
        <v>5.0999999999999996</v>
      </c>
      <c r="Q1062" s="82"/>
      <c r="R1062" s="82"/>
      <c r="S1062" s="82"/>
      <c r="T1062" s="82"/>
      <c r="U1062" s="82"/>
      <c r="V1062" s="82"/>
      <c r="W1062" s="82"/>
      <c r="X1062" s="82"/>
      <c r="Y1062" s="82"/>
      <c r="Z1062" s="82"/>
      <c r="AA1062" s="82"/>
      <c r="AB1062" s="82"/>
      <c r="AC1062" s="82"/>
      <c r="AD1062" s="82"/>
      <c r="AE1062" s="82"/>
      <c r="AF1062" s="82"/>
    </row>
    <row r="1063" spans="1:32" x14ac:dyDescent="0.25">
      <c r="A1063" s="51" t="str">
        <f t="shared" si="16"/>
        <v>PhosphoreB101</v>
      </c>
      <c r="B1063" s="84" t="s">
        <v>164</v>
      </c>
      <c r="C1063" s="84" t="s">
        <v>26</v>
      </c>
      <c r="D1063" s="84" t="s">
        <v>193</v>
      </c>
      <c r="E1063" s="84" t="s">
        <v>189</v>
      </c>
      <c r="F1063" s="82">
        <v>1</v>
      </c>
      <c r="G1063" s="82">
        <v>0.6</v>
      </c>
      <c r="H1063" s="82">
        <v>0.01</v>
      </c>
      <c r="I1063" s="82">
        <v>2.21</v>
      </c>
      <c r="J1063" s="82">
        <v>6.1</v>
      </c>
      <c r="K1063" s="82">
        <v>67</v>
      </c>
      <c r="L1063" s="82">
        <v>1</v>
      </c>
      <c r="M1063" s="82">
        <v>-0.3</v>
      </c>
      <c r="N1063" s="82">
        <v>0.49</v>
      </c>
      <c r="O1063" s="82">
        <v>-1.37</v>
      </c>
      <c r="P1063" s="82">
        <v>5.0999999999999996</v>
      </c>
      <c r="Q1063" s="82"/>
      <c r="R1063" s="82"/>
      <c r="S1063" s="82"/>
      <c r="T1063" s="82"/>
      <c r="U1063" s="82"/>
      <c r="V1063" s="82"/>
      <c r="W1063" s="82"/>
      <c r="X1063" s="82"/>
      <c r="Y1063" s="82"/>
      <c r="Z1063" s="82"/>
      <c r="AA1063" s="82"/>
      <c r="AB1063" s="82"/>
      <c r="AC1063" s="82"/>
      <c r="AD1063" s="82"/>
      <c r="AE1063" s="82"/>
      <c r="AF1063" s="82"/>
    </row>
    <row r="1064" spans="1:32" x14ac:dyDescent="0.25">
      <c r="A1064" s="51" t="str">
        <f t="shared" si="16"/>
        <v>PhosphoreB111</v>
      </c>
      <c r="B1064" s="84" t="s">
        <v>165</v>
      </c>
      <c r="C1064" s="84" t="s">
        <v>26</v>
      </c>
      <c r="D1064" s="84" t="s">
        <v>193</v>
      </c>
      <c r="E1064" s="84" t="s">
        <v>189</v>
      </c>
      <c r="F1064" s="82">
        <v>1</v>
      </c>
      <c r="G1064" s="82">
        <v>0.6</v>
      </c>
      <c r="H1064" s="82">
        <v>0.01</v>
      </c>
      <c r="I1064" s="82">
        <v>2.34</v>
      </c>
      <c r="J1064" s="82">
        <v>6.1</v>
      </c>
      <c r="K1064" s="82">
        <v>55</v>
      </c>
      <c r="L1064" s="82">
        <v>1</v>
      </c>
      <c r="M1064" s="82">
        <v>-0.04</v>
      </c>
      <c r="N1064" s="82">
        <v>0.52</v>
      </c>
      <c r="O1064" s="82">
        <v>-0.2</v>
      </c>
      <c r="P1064" s="82">
        <v>5.0999999999999996</v>
      </c>
      <c r="Q1064" s="82"/>
      <c r="R1064" s="82"/>
      <c r="S1064" s="82"/>
      <c r="T1064" s="82"/>
      <c r="U1064" s="82"/>
      <c r="V1064" s="82"/>
      <c r="W1064" s="82"/>
      <c r="X1064" s="82"/>
      <c r="Y1064" s="82"/>
      <c r="Z1064" s="82"/>
      <c r="AA1064" s="82"/>
      <c r="AB1064" s="82"/>
      <c r="AC1064" s="82"/>
      <c r="AD1064" s="82"/>
      <c r="AE1064" s="82"/>
      <c r="AF1064" s="82"/>
    </row>
    <row r="1065" spans="1:32" x14ac:dyDescent="0.25">
      <c r="A1065" s="51" t="str">
        <f t="shared" si="16"/>
        <v>PhosphoreB121</v>
      </c>
      <c r="B1065" s="84" t="s">
        <v>166</v>
      </c>
      <c r="C1065" s="84" t="s">
        <v>26</v>
      </c>
      <c r="D1065" s="84" t="s">
        <v>193</v>
      </c>
      <c r="E1065" s="84" t="s">
        <v>189</v>
      </c>
      <c r="F1065" s="82">
        <v>1</v>
      </c>
      <c r="G1065" s="82">
        <v>0.6</v>
      </c>
      <c r="H1065" s="82">
        <v>0.01</v>
      </c>
      <c r="I1065" s="82">
        <v>2.42</v>
      </c>
      <c r="J1065" s="82">
        <v>6.1</v>
      </c>
      <c r="K1065" s="82">
        <v>64</v>
      </c>
      <c r="L1065" s="82">
        <v>1</v>
      </c>
      <c r="M1065" s="82">
        <v>-0.24</v>
      </c>
      <c r="N1065" s="82">
        <v>0.53</v>
      </c>
      <c r="O1065" s="82">
        <v>-1.08</v>
      </c>
      <c r="P1065" s="82">
        <v>5.0999999999999996</v>
      </c>
      <c r="Q1065" s="82"/>
      <c r="R1065" s="82"/>
      <c r="S1065" s="82"/>
      <c r="T1065" s="82"/>
      <c r="U1065" s="82"/>
      <c r="V1065" s="82"/>
      <c r="W1065" s="82"/>
      <c r="X1065" s="82"/>
      <c r="Y1065" s="82"/>
      <c r="Z1065" s="82"/>
      <c r="AA1065" s="82"/>
      <c r="AB1065" s="82"/>
      <c r="AC1065" s="82"/>
      <c r="AD1065" s="82"/>
      <c r="AE1065" s="82"/>
      <c r="AF1065" s="82"/>
    </row>
    <row r="1066" spans="1:32" x14ac:dyDescent="0.25">
      <c r="A1066" s="51" t="str">
        <f t="shared" si="16"/>
        <v>PhosphoreB131</v>
      </c>
      <c r="B1066" s="84" t="s">
        <v>167</v>
      </c>
      <c r="C1066" s="84" t="s">
        <v>26</v>
      </c>
      <c r="D1066" s="84" t="s">
        <v>193</v>
      </c>
      <c r="E1066" s="84" t="s">
        <v>189</v>
      </c>
      <c r="F1066" s="82">
        <v>1</v>
      </c>
      <c r="G1066" s="82">
        <v>0.6</v>
      </c>
      <c r="H1066" s="82">
        <v>0.02</v>
      </c>
      <c r="I1066" s="82">
        <v>2.86</v>
      </c>
      <c r="J1066" s="82">
        <v>6.1</v>
      </c>
      <c r="K1066" s="82">
        <v>679</v>
      </c>
      <c r="L1066" s="82">
        <v>1</v>
      </c>
      <c r="M1066" s="82">
        <v>-0.27</v>
      </c>
      <c r="N1066" s="82">
        <v>0.63</v>
      </c>
      <c r="O1066" s="82">
        <v>-1.22</v>
      </c>
      <c r="P1066" s="82">
        <v>5.0999999999999996</v>
      </c>
      <c r="Q1066" s="82"/>
      <c r="R1066" s="82"/>
      <c r="S1066" s="82"/>
      <c r="T1066" s="82"/>
      <c r="U1066" s="82"/>
      <c r="V1066" s="82"/>
      <c r="W1066" s="82"/>
      <c r="X1066" s="82"/>
      <c r="Y1066" s="82"/>
      <c r="Z1066" s="82"/>
      <c r="AA1066" s="82"/>
      <c r="AB1066" s="82"/>
      <c r="AC1066" s="82"/>
      <c r="AD1066" s="82"/>
      <c r="AE1066" s="82"/>
      <c r="AF1066" s="82"/>
    </row>
    <row r="1067" spans="1:32" x14ac:dyDescent="0.25">
      <c r="A1067" s="51" t="str">
        <f t="shared" si="16"/>
        <v>PhosphoreA2</v>
      </c>
      <c r="B1067" s="84" t="s">
        <v>154</v>
      </c>
      <c r="C1067" s="84" t="s">
        <v>26</v>
      </c>
      <c r="D1067" s="84" t="s">
        <v>184</v>
      </c>
      <c r="E1067" s="84" t="s">
        <v>189</v>
      </c>
      <c r="F1067" s="82">
        <v>2</v>
      </c>
      <c r="G1067" s="82">
        <v>1.33</v>
      </c>
      <c r="H1067" s="82">
        <v>0.03</v>
      </c>
      <c r="I1067" s="82">
        <v>2.35</v>
      </c>
      <c r="J1067" s="82">
        <v>6.1</v>
      </c>
      <c r="K1067" s="82">
        <v>28282</v>
      </c>
      <c r="L1067" s="82">
        <v>56</v>
      </c>
      <c r="M1067" s="82" t="s">
        <v>186</v>
      </c>
      <c r="N1067" s="82" t="s">
        <v>186</v>
      </c>
      <c r="O1067" s="82" t="s">
        <v>186</v>
      </c>
      <c r="P1067" s="82">
        <v>5.0999999999999996</v>
      </c>
      <c r="Q1067" s="82"/>
      <c r="R1067" s="82"/>
      <c r="S1067" s="82"/>
      <c r="T1067" s="82"/>
      <c r="U1067" s="82"/>
      <c r="V1067" s="82"/>
      <c r="W1067" s="82"/>
      <c r="X1067" s="82"/>
      <c r="Y1067" s="82"/>
      <c r="Z1067" s="82"/>
      <c r="AA1067" s="82"/>
      <c r="AB1067" s="82"/>
      <c r="AC1067" s="82"/>
      <c r="AD1067" s="82"/>
      <c r="AE1067" s="82"/>
      <c r="AF1067" s="82"/>
    </row>
    <row r="1068" spans="1:32" x14ac:dyDescent="0.25">
      <c r="A1068" s="51" t="str">
        <f t="shared" si="16"/>
        <v>PhosphoreB12</v>
      </c>
      <c r="B1068" s="84" t="s">
        <v>155</v>
      </c>
      <c r="C1068" s="84" t="s">
        <v>26</v>
      </c>
      <c r="D1068" s="84" t="s">
        <v>193</v>
      </c>
      <c r="E1068" s="84" t="s">
        <v>189</v>
      </c>
      <c r="F1068" s="82">
        <v>2</v>
      </c>
      <c r="G1068" s="82">
        <v>1.31</v>
      </c>
      <c r="H1068" s="82">
        <v>0.04</v>
      </c>
      <c r="I1068" s="82">
        <v>2.68</v>
      </c>
      <c r="J1068" s="82">
        <v>6.1</v>
      </c>
      <c r="K1068" s="82">
        <v>54</v>
      </c>
      <c r="L1068" s="82">
        <v>1</v>
      </c>
      <c r="M1068" s="82">
        <v>-0.67</v>
      </c>
      <c r="N1068" s="82">
        <v>1.1399999999999999</v>
      </c>
      <c r="O1068" s="82">
        <v>-1.58</v>
      </c>
      <c r="P1068" s="82">
        <v>5.0999999999999996</v>
      </c>
      <c r="Q1068" s="82"/>
      <c r="R1068" s="82"/>
      <c r="S1068" s="82"/>
      <c r="T1068" s="82"/>
      <c r="U1068" s="82"/>
      <c r="V1068" s="82"/>
      <c r="W1068" s="82"/>
      <c r="X1068" s="82"/>
      <c r="Y1068" s="82"/>
      <c r="Z1068" s="82"/>
      <c r="AA1068" s="82"/>
      <c r="AB1068" s="82"/>
      <c r="AC1068" s="82"/>
      <c r="AD1068" s="82"/>
      <c r="AE1068" s="82"/>
      <c r="AF1068" s="82"/>
    </row>
    <row r="1069" spans="1:32" x14ac:dyDescent="0.25">
      <c r="A1069" s="51" t="str">
        <f t="shared" si="16"/>
        <v>PhosphoreB22</v>
      </c>
      <c r="B1069" s="84" t="s">
        <v>156</v>
      </c>
      <c r="C1069" s="84" t="s">
        <v>26</v>
      </c>
      <c r="D1069" s="84" t="s">
        <v>193</v>
      </c>
      <c r="E1069" s="84" t="s">
        <v>189</v>
      </c>
      <c r="F1069" s="82">
        <v>2</v>
      </c>
      <c r="G1069" s="82">
        <v>1.29</v>
      </c>
      <c r="H1069" s="82">
        <v>0.02</v>
      </c>
      <c r="I1069" s="82">
        <v>1.73</v>
      </c>
      <c r="J1069" s="82">
        <v>6.1</v>
      </c>
      <c r="K1069" s="82">
        <v>48</v>
      </c>
      <c r="L1069" s="82">
        <v>1</v>
      </c>
      <c r="M1069" s="82">
        <v>-1.3</v>
      </c>
      <c r="N1069" s="82">
        <v>0.73</v>
      </c>
      <c r="O1069" s="82">
        <v>-3.05</v>
      </c>
      <c r="P1069" s="82">
        <v>5.0999999999999996</v>
      </c>
      <c r="Q1069" s="82"/>
      <c r="R1069" s="82"/>
      <c r="S1069" s="82"/>
      <c r="T1069" s="82"/>
      <c r="U1069" s="82"/>
      <c r="V1069" s="82"/>
      <c r="W1069" s="82"/>
      <c r="X1069" s="82"/>
      <c r="Y1069" s="82"/>
      <c r="Z1069" s="82"/>
      <c r="AA1069" s="82"/>
      <c r="AB1069" s="82"/>
      <c r="AC1069" s="82"/>
      <c r="AD1069" s="82"/>
      <c r="AE1069" s="82"/>
      <c r="AF1069" s="82"/>
    </row>
    <row r="1070" spans="1:32" x14ac:dyDescent="0.25">
      <c r="A1070" s="51" t="str">
        <f t="shared" si="16"/>
        <v>PhosphoreB32</v>
      </c>
      <c r="B1070" s="84" t="s">
        <v>157</v>
      </c>
      <c r="C1070" s="84" t="s">
        <v>26</v>
      </c>
      <c r="D1070" s="84" t="s">
        <v>193</v>
      </c>
      <c r="E1070" s="84" t="s">
        <v>189</v>
      </c>
      <c r="F1070" s="82">
        <v>2</v>
      </c>
      <c r="G1070" s="82">
        <v>1.3</v>
      </c>
      <c r="H1070" s="82">
        <v>0.03</v>
      </c>
      <c r="I1070" s="82">
        <v>2.2000000000000002</v>
      </c>
      <c r="J1070" s="82">
        <v>6.1</v>
      </c>
      <c r="K1070" s="82">
        <v>57</v>
      </c>
      <c r="L1070" s="82">
        <v>1</v>
      </c>
      <c r="M1070" s="82">
        <v>-1.01</v>
      </c>
      <c r="N1070" s="82">
        <v>0.94</v>
      </c>
      <c r="O1070" s="82">
        <v>-2.39</v>
      </c>
      <c r="P1070" s="82">
        <v>5.0999999999999996</v>
      </c>
      <c r="Q1070" s="82"/>
      <c r="R1070" s="82"/>
      <c r="S1070" s="82"/>
      <c r="T1070" s="82"/>
      <c r="U1070" s="82"/>
      <c r="V1070" s="82"/>
      <c r="W1070" s="82"/>
      <c r="X1070" s="82"/>
      <c r="Y1070" s="82"/>
      <c r="Z1070" s="82"/>
      <c r="AA1070" s="82"/>
      <c r="AB1070" s="82"/>
      <c r="AC1070" s="82"/>
      <c r="AD1070" s="82"/>
      <c r="AE1070" s="82"/>
      <c r="AF1070" s="82"/>
    </row>
    <row r="1071" spans="1:32" x14ac:dyDescent="0.25">
      <c r="A1071" s="51" t="str">
        <f t="shared" si="16"/>
        <v>PhosphoreB42</v>
      </c>
      <c r="B1071" s="84" t="s">
        <v>158</v>
      </c>
      <c r="C1071" s="84" t="s">
        <v>26</v>
      </c>
      <c r="D1071" s="84" t="s">
        <v>193</v>
      </c>
      <c r="E1071" s="84" t="s">
        <v>189</v>
      </c>
      <c r="F1071" s="82">
        <v>2</v>
      </c>
      <c r="G1071" s="82">
        <v>1.31</v>
      </c>
      <c r="H1071" s="82">
        <v>0.02</v>
      </c>
      <c r="I1071" s="82">
        <v>1.33</v>
      </c>
      <c r="J1071" s="82">
        <v>6.1</v>
      </c>
      <c r="K1071" s="82">
        <v>50</v>
      </c>
      <c r="L1071" s="82">
        <v>1</v>
      </c>
      <c r="M1071" s="82">
        <v>-0.6</v>
      </c>
      <c r="N1071" s="82">
        <v>0.56999999999999995</v>
      </c>
      <c r="O1071" s="82">
        <v>-1.42</v>
      </c>
      <c r="P1071" s="82">
        <v>5.0999999999999996</v>
      </c>
      <c r="Q1071" s="82"/>
      <c r="R1071" s="82"/>
      <c r="S1071" s="82"/>
      <c r="T1071" s="82"/>
      <c r="U1071" s="82"/>
      <c r="V1071" s="82"/>
      <c r="W1071" s="82"/>
      <c r="X1071" s="82"/>
      <c r="Y1071" s="82"/>
      <c r="Z1071" s="82"/>
      <c r="AA1071" s="82"/>
      <c r="AB1071" s="82"/>
      <c r="AC1071" s="82"/>
      <c r="AD1071" s="82"/>
      <c r="AE1071" s="82"/>
      <c r="AF1071" s="82"/>
    </row>
    <row r="1072" spans="1:32" x14ac:dyDescent="0.25">
      <c r="A1072" s="51" t="str">
        <f t="shared" si="16"/>
        <v>PhosphoreB52</v>
      </c>
      <c r="B1072" s="84" t="s">
        <v>159</v>
      </c>
      <c r="C1072" s="84" t="s">
        <v>26</v>
      </c>
      <c r="D1072" s="84" t="s">
        <v>193</v>
      </c>
      <c r="E1072" s="84" t="s">
        <v>189</v>
      </c>
      <c r="F1072" s="82">
        <v>2</v>
      </c>
      <c r="G1072" s="82">
        <v>1.33</v>
      </c>
      <c r="H1072" s="82">
        <v>0.03</v>
      </c>
      <c r="I1072" s="82">
        <v>2.21</v>
      </c>
      <c r="J1072" s="82">
        <v>6.1</v>
      </c>
      <c r="K1072" s="82">
        <v>52</v>
      </c>
      <c r="L1072" s="82">
        <v>1</v>
      </c>
      <c r="M1072" s="82">
        <v>-0.16</v>
      </c>
      <c r="N1072" s="82">
        <v>0.94</v>
      </c>
      <c r="O1072" s="82">
        <v>-0.38</v>
      </c>
      <c r="P1072" s="82">
        <v>5.0999999999999996</v>
      </c>
      <c r="Q1072" s="82"/>
      <c r="R1072" s="82"/>
      <c r="S1072" s="82"/>
      <c r="T1072" s="82"/>
      <c r="U1072" s="82"/>
      <c r="V1072" s="82"/>
      <c r="W1072" s="82"/>
      <c r="X1072" s="82"/>
      <c r="Y1072" s="82"/>
      <c r="Z1072" s="82"/>
      <c r="AA1072" s="82"/>
      <c r="AB1072" s="82"/>
      <c r="AC1072" s="82"/>
      <c r="AD1072" s="82"/>
      <c r="AE1072" s="82"/>
      <c r="AF1072" s="82"/>
    </row>
    <row r="1073" spans="1:32" x14ac:dyDescent="0.25">
      <c r="A1073" s="51" t="str">
        <f t="shared" si="16"/>
        <v>PhosphoreB62</v>
      </c>
      <c r="B1073" s="84" t="s">
        <v>160</v>
      </c>
      <c r="C1073" s="84" t="s">
        <v>26</v>
      </c>
      <c r="D1073" s="84" t="s">
        <v>193</v>
      </c>
      <c r="E1073" s="84" t="s">
        <v>189</v>
      </c>
      <c r="F1073" s="82">
        <v>2</v>
      </c>
      <c r="G1073" s="82">
        <v>1.32</v>
      </c>
      <c r="H1073" s="82">
        <v>0.03</v>
      </c>
      <c r="I1073" s="82">
        <v>2.16</v>
      </c>
      <c r="J1073" s="82">
        <v>6.1</v>
      </c>
      <c r="K1073" s="82">
        <v>53</v>
      </c>
      <c r="L1073" s="82">
        <v>1</v>
      </c>
      <c r="M1073" s="82">
        <v>-0.31</v>
      </c>
      <c r="N1073" s="82">
        <v>0.92</v>
      </c>
      <c r="O1073" s="82">
        <v>-0.73</v>
      </c>
      <c r="P1073" s="82">
        <v>5.0999999999999996</v>
      </c>
      <c r="Q1073" s="82"/>
      <c r="R1073" s="82"/>
      <c r="S1073" s="82"/>
      <c r="T1073" s="82"/>
      <c r="U1073" s="82"/>
      <c r="V1073" s="82"/>
      <c r="W1073" s="82"/>
      <c r="X1073" s="82"/>
      <c r="Y1073" s="82"/>
      <c r="Z1073" s="82"/>
      <c r="AA1073" s="82"/>
      <c r="AB1073" s="82"/>
      <c r="AC1073" s="82"/>
      <c r="AD1073" s="82"/>
      <c r="AE1073" s="82"/>
      <c r="AF1073" s="82"/>
    </row>
    <row r="1074" spans="1:32" x14ac:dyDescent="0.25">
      <c r="A1074" s="51" t="str">
        <f t="shared" si="16"/>
        <v>PhosphoreB72</v>
      </c>
      <c r="B1074" s="84" t="s">
        <v>161</v>
      </c>
      <c r="C1074" s="84" t="s">
        <v>26</v>
      </c>
      <c r="D1074" s="84" t="s">
        <v>193</v>
      </c>
      <c r="E1074" s="84" t="s">
        <v>189</v>
      </c>
      <c r="F1074" s="82">
        <v>2</v>
      </c>
      <c r="G1074" s="82">
        <v>1.32</v>
      </c>
      <c r="H1074" s="82">
        <v>0.02</v>
      </c>
      <c r="I1074" s="82">
        <v>1.81</v>
      </c>
      <c r="J1074" s="82">
        <v>6.1</v>
      </c>
      <c r="K1074" s="82">
        <v>53</v>
      </c>
      <c r="L1074" s="82">
        <v>1</v>
      </c>
      <c r="M1074" s="82">
        <v>-0.4</v>
      </c>
      <c r="N1074" s="82">
        <v>0.77</v>
      </c>
      <c r="O1074" s="82">
        <v>-0.94</v>
      </c>
      <c r="P1074" s="82">
        <v>5.0999999999999996</v>
      </c>
      <c r="Q1074" s="82"/>
      <c r="R1074" s="82"/>
      <c r="S1074" s="82"/>
      <c r="T1074" s="82"/>
      <c r="U1074" s="82"/>
      <c r="V1074" s="82"/>
      <c r="W1074" s="82"/>
      <c r="X1074" s="82"/>
      <c r="Y1074" s="82"/>
      <c r="Z1074" s="82"/>
      <c r="AA1074" s="82"/>
      <c r="AB1074" s="82"/>
      <c r="AC1074" s="82"/>
      <c r="AD1074" s="82"/>
      <c r="AE1074" s="82"/>
      <c r="AF1074" s="82"/>
    </row>
    <row r="1075" spans="1:32" x14ac:dyDescent="0.25">
      <c r="A1075" s="51" t="str">
        <f t="shared" si="16"/>
        <v>PhosphoreB82</v>
      </c>
      <c r="B1075" s="84" t="s">
        <v>162</v>
      </c>
      <c r="C1075" s="84" t="s">
        <v>26</v>
      </c>
      <c r="D1075" s="84" t="s">
        <v>193</v>
      </c>
      <c r="E1075" s="84" t="s">
        <v>189</v>
      </c>
      <c r="F1075" s="82">
        <v>2</v>
      </c>
      <c r="G1075" s="82">
        <v>1.32</v>
      </c>
      <c r="H1075" s="82">
        <v>0.03</v>
      </c>
      <c r="I1075" s="82">
        <v>2.4</v>
      </c>
      <c r="J1075" s="82">
        <v>6.1</v>
      </c>
      <c r="K1075" s="82">
        <v>59</v>
      </c>
      <c r="L1075" s="82">
        <v>1</v>
      </c>
      <c r="M1075" s="82">
        <v>-0.36</v>
      </c>
      <c r="N1075" s="82">
        <v>1.02</v>
      </c>
      <c r="O1075" s="82">
        <v>-0.85</v>
      </c>
      <c r="P1075" s="82">
        <v>5.0999999999999996</v>
      </c>
      <c r="Q1075" s="82"/>
      <c r="R1075" s="82"/>
      <c r="S1075" s="82"/>
      <c r="T1075" s="82"/>
      <c r="U1075" s="82"/>
      <c r="V1075" s="82"/>
      <c r="W1075" s="82"/>
      <c r="X1075" s="82"/>
      <c r="Y1075" s="82"/>
      <c r="Z1075" s="82"/>
      <c r="AA1075" s="82"/>
      <c r="AB1075" s="82"/>
      <c r="AC1075" s="82"/>
      <c r="AD1075" s="82"/>
      <c r="AE1075" s="82"/>
      <c r="AF1075" s="82"/>
    </row>
    <row r="1076" spans="1:32" x14ac:dyDescent="0.25">
      <c r="A1076" s="51" t="str">
        <f t="shared" si="16"/>
        <v>PhosphoreB92</v>
      </c>
      <c r="B1076" s="84" t="s">
        <v>163</v>
      </c>
      <c r="C1076" s="84" t="s">
        <v>26</v>
      </c>
      <c r="D1076" s="84" t="s">
        <v>193</v>
      </c>
      <c r="E1076" s="84" t="s">
        <v>189</v>
      </c>
      <c r="F1076" s="82">
        <v>2</v>
      </c>
      <c r="G1076" s="82">
        <v>1.32</v>
      </c>
      <c r="H1076" s="82">
        <v>0.03</v>
      </c>
      <c r="I1076" s="82">
        <v>2.44</v>
      </c>
      <c r="J1076" s="82">
        <v>6.1</v>
      </c>
      <c r="K1076" s="82">
        <v>57</v>
      </c>
      <c r="L1076" s="82">
        <v>1</v>
      </c>
      <c r="M1076" s="82">
        <v>-0.52</v>
      </c>
      <c r="N1076" s="82">
        <v>1.04</v>
      </c>
      <c r="O1076" s="82">
        <v>-1.22</v>
      </c>
      <c r="P1076" s="82">
        <v>5.0999999999999996</v>
      </c>
      <c r="Q1076" s="82"/>
      <c r="R1076" s="82"/>
      <c r="S1076" s="82"/>
      <c r="T1076" s="82"/>
      <c r="U1076" s="82"/>
      <c r="V1076" s="82"/>
      <c r="W1076" s="82"/>
      <c r="X1076" s="82"/>
      <c r="Y1076" s="82"/>
      <c r="Z1076" s="82"/>
      <c r="AA1076" s="82"/>
      <c r="AB1076" s="82"/>
      <c r="AC1076" s="82"/>
      <c r="AD1076" s="82"/>
      <c r="AE1076" s="82"/>
      <c r="AF1076" s="82"/>
    </row>
    <row r="1077" spans="1:32" x14ac:dyDescent="0.25">
      <c r="A1077" s="51" t="str">
        <f t="shared" si="16"/>
        <v>PhosphoreB102</v>
      </c>
      <c r="B1077" s="84" t="s">
        <v>164</v>
      </c>
      <c r="C1077" s="84" t="s">
        <v>26</v>
      </c>
      <c r="D1077" s="84" t="s">
        <v>193</v>
      </c>
      <c r="E1077" s="84" t="s">
        <v>189</v>
      </c>
      <c r="F1077" s="82">
        <v>2</v>
      </c>
      <c r="G1077" s="82">
        <v>1.32</v>
      </c>
      <c r="H1077" s="82">
        <v>0.02</v>
      </c>
      <c r="I1077" s="82">
        <v>1.71</v>
      </c>
      <c r="J1077" s="82">
        <v>6.1</v>
      </c>
      <c r="K1077" s="82">
        <v>65</v>
      </c>
      <c r="L1077" s="82">
        <v>1</v>
      </c>
      <c r="M1077" s="82">
        <v>-0.37</v>
      </c>
      <c r="N1077" s="82">
        <v>0.72</v>
      </c>
      <c r="O1077" s="82">
        <v>-0.86</v>
      </c>
      <c r="P1077" s="82">
        <v>5.0999999999999996</v>
      </c>
      <c r="Q1077" s="82"/>
      <c r="R1077" s="82"/>
      <c r="S1077" s="82"/>
      <c r="T1077" s="82"/>
      <c r="U1077" s="82"/>
      <c r="V1077" s="82"/>
      <c r="W1077" s="82"/>
      <c r="X1077" s="82"/>
      <c r="Y1077" s="82"/>
      <c r="Z1077" s="82"/>
      <c r="AA1077" s="82"/>
      <c r="AB1077" s="82"/>
      <c r="AC1077" s="82"/>
      <c r="AD1077" s="82"/>
      <c r="AE1077" s="82"/>
      <c r="AF1077" s="82"/>
    </row>
    <row r="1078" spans="1:32" x14ac:dyDescent="0.25">
      <c r="A1078" s="51" t="str">
        <f t="shared" si="16"/>
        <v>PhosphoreB112</v>
      </c>
      <c r="B1078" s="84" t="s">
        <v>165</v>
      </c>
      <c r="C1078" s="84" t="s">
        <v>26</v>
      </c>
      <c r="D1078" s="84" t="s">
        <v>193</v>
      </c>
      <c r="E1078" s="84" t="s">
        <v>189</v>
      </c>
      <c r="F1078" s="82">
        <v>2</v>
      </c>
      <c r="G1078" s="82">
        <v>1.33</v>
      </c>
      <c r="H1078" s="82">
        <v>0.02</v>
      </c>
      <c r="I1078" s="82">
        <v>1.67</v>
      </c>
      <c r="J1078" s="82">
        <v>6.1</v>
      </c>
      <c r="K1078" s="82">
        <v>54</v>
      </c>
      <c r="L1078" s="82">
        <v>1</v>
      </c>
      <c r="M1078" s="82">
        <v>-0.02</v>
      </c>
      <c r="N1078" s="82">
        <v>0.71</v>
      </c>
      <c r="O1078" s="82">
        <v>-0.04</v>
      </c>
      <c r="P1078" s="82">
        <v>5.0999999999999996</v>
      </c>
      <c r="Q1078" s="82"/>
      <c r="R1078" s="82"/>
      <c r="S1078" s="82"/>
      <c r="T1078" s="82"/>
      <c r="U1078" s="82"/>
      <c r="V1078" s="82"/>
      <c r="W1078" s="82"/>
      <c r="X1078" s="82"/>
      <c r="Y1078" s="82"/>
      <c r="Z1078" s="82"/>
      <c r="AA1078" s="82"/>
      <c r="AB1078" s="82"/>
      <c r="AC1078" s="82"/>
      <c r="AD1078" s="82"/>
      <c r="AE1078" s="82"/>
      <c r="AF1078" s="82"/>
    </row>
    <row r="1079" spans="1:32" x14ac:dyDescent="0.25">
      <c r="A1079" s="51" t="str">
        <f t="shared" si="16"/>
        <v>PhosphoreB122</v>
      </c>
      <c r="B1079" s="84" t="s">
        <v>166</v>
      </c>
      <c r="C1079" s="84" t="s">
        <v>26</v>
      </c>
      <c r="D1079" s="84" t="s">
        <v>193</v>
      </c>
      <c r="E1079" s="84" t="s">
        <v>189</v>
      </c>
      <c r="F1079" s="82">
        <v>2</v>
      </c>
      <c r="G1079" s="82">
        <v>1.33</v>
      </c>
      <c r="H1079" s="82">
        <v>0.02</v>
      </c>
      <c r="I1079" s="82">
        <v>1.86</v>
      </c>
      <c r="J1079" s="82">
        <v>6.1</v>
      </c>
      <c r="K1079" s="82">
        <v>59</v>
      </c>
      <c r="L1079" s="82">
        <v>1</v>
      </c>
      <c r="M1079" s="82">
        <v>-0.11</v>
      </c>
      <c r="N1079" s="82">
        <v>0.79</v>
      </c>
      <c r="O1079" s="82">
        <v>-0.25</v>
      </c>
      <c r="P1079" s="82">
        <v>5.0999999999999996</v>
      </c>
      <c r="Q1079" s="82"/>
      <c r="R1079" s="82"/>
      <c r="S1079" s="82"/>
      <c r="T1079" s="82"/>
      <c r="U1079" s="82"/>
      <c r="V1079" s="82"/>
      <c r="W1079" s="82"/>
      <c r="X1079" s="82"/>
      <c r="Y1079" s="82"/>
      <c r="Z1079" s="82"/>
      <c r="AA1079" s="82"/>
      <c r="AB1079" s="82"/>
      <c r="AC1079" s="82"/>
      <c r="AD1079" s="82"/>
      <c r="AE1079" s="82"/>
      <c r="AF1079" s="82"/>
    </row>
    <row r="1080" spans="1:32" x14ac:dyDescent="0.25">
      <c r="A1080" s="51" t="str">
        <f t="shared" si="16"/>
        <v>PhosphoreB132</v>
      </c>
      <c r="B1080" s="84" t="s">
        <v>167</v>
      </c>
      <c r="C1080" s="84" t="s">
        <v>26</v>
      </c>
      <c r="D1080" s="84" t="s">
        <v>193</v>
      </c>
      <c r="E1080" s="84" t="s">
        <v>189</v>
      </c>
      <c r="F1080" s="82">
        <v>2</v>
      </c>
      <c r="G1080" s="82">
        <v>1.32</v>
      </c>
      <c r="H1080" s="82">
        <v>0.03</v>
      </c>
      <c r="I1080" s="82">
        <v>2.2000000000000002</v>
      </c>
      <c r="J1080" s="82">
        <v>6.1</v>
      </c>
      <c r="K1080" s="82">
        <v>661</v>
      </c>
      <c r="L1080" s="82">
        <v>1</v>
      </c>
      <c r="M1080" s="82">
        <v>-0.47</v>
      </c>
      <c r="N1080" s="82">
        <v>0.94</v>
      </c>
      <c r="O1080" s="82">
        <v>-1.1200000000000001</v>
      </c>
      <c r="P1080" s="82">
        <v>5.0999999999999996</v>
      </c>
      <c r="Q1080" s="82"/>
      <c r="R1080" s="82"/>
      <c r="S1080" s="82"/>
      <c r="T1080" s="82"/>
      <c r="U1080" s="82"/>
      <c r="V1080" s="82"/>
      <c r="W1080" s="82"/>
      <c r="X1080" s="82"/>
      <c r="Y1080" s="82"/>
      <c r="Z1080" s="82"/>
      <c r="AA1080" s="82"/>
      <c r="AB1080" s="82"/>
      <c r="AC1080" s="82"/>
      <c r="AD1080" s="82"/>
      <c r="AE1080" s="82"/>
      <c r="AF1080" s="82"/>
    </row>
    <row r="1081" spans="1:32" x14ac:dyDescent="0.25">
      <c r="A1081" s="51" t="str">
        <f t="shared" si="16"/>
        <v>PhosphoreA3</v>
      </c>
      <c r="B1081" s="84" t="s">
        <v>154</v>
      </c>
      <c r="C1081" s="84" t="s">
        <v>26</v>
      </c>
      <c r="D1081" s="84" t="s">
        <v>184</v>
      </c>
      <c r="E1081" s="84" t="s">
        <v>189</v>
      </c>
      <c r="F1081" s="82">
        <v>3</v>
      </c>
      <c r="G1081" s="82">
        <v>2.31</v>
      </c>
      <c r="H1081" s="82">
        <v>0.06</v>
      </c>
      <c r="I1081" s="82">
        <v>2.73</v>
      </c>
      <c r="J1081" s="82">
        <v>6.1</v>
      </c>
      <c r="K1081" s="82">
        <v>93551</v>
      </c>
      <c r="L1081" s="82">
        <v>180</v>
      </c>
      <c r="M1081" s="82" t="s">
        <v>186</v>
      </c>
      <c r="N1081" s="82" t="s">
        <v>186</v>
      </c>
      <c r="O1081" s="82" t="s">
        <v>186</v>
      </c>
      <c r="P1081" s="82">
        <v>5.0999999999999996</v>
      </c>
      <c r="Q1081" s="82"/>
      <c r="R1081" s="82"/>
      <c r="S1081" s="82"/>
      <c r="T1081" s="82"/>
      <c r="U1081" s="82"/>
      <c r="V1081" s="82"/>
      <c r="W1081" s="82"/>
      <c r="X1081" s="82"/>
      <c r="Y1081" s="82"/>
      <c r="Z1081" s="82"/>
      <c r="AA1081" s="82"/>
      <c r="AB1081" s="82"/>
      <c r="AC1081" s="82"/>
      <c r="AD1081" s="82"/>
      <c r="AE1081" s="82"/>
      <c r="AF1081" s="82"/>
    </row>
    <row r="1082" spans="1:32" x14ac:dyDescent="0.25">
      <c r="A1082" s="51" t="str">
        <f t="shared" si="16"/>
        <v>PhosphoreB13</v>
      </c>
      <c r="B1082" s="84" t="s">
        <v>155</v>
      </c>
      <c r="C1082" s="84" t="s">
        <v>26</v>
      </c>
      <c r="D1082" s="84" t="s">
        <v>193</v>
      </c>
      <c r="E1082" s="84" t="s">
        <v>189</v>
      </c>
      <c r="F1082" s="82">
        <v>3</v>
      </c>
      <c r="G1082" s="82">
        <v>2.2799999999999998</v>
      </c>
      <c r="H1082" s="82">
        <v>0.04</v>
      </c>
      <c r="I1082" s="82">
        <v>1.89</v>
      </c>
      <c r="J1082" s="82">
        <v>6.1</v>
      </c>
      <c r="K1082" s="82">
        <v>53</v>
      </c>
      <c r="L1082" s="82">
        <v>1</v>
      </c>
      <c r="M1082" s="82">
        <v>-0.46</v>
      </c>
      <c r="N1082" s="82">
        <v>0.69</v>
      </c>
      <c r="O1082" s="82">
        <v>-1.26</v>
      </c>
      <c r="P1082" s="82">
        <v>5.0999999999999996</v>
      </c>
      <c r="Q1082" s="82"/>
      <c r="R1082" s="82"/>
      <c r="S1082" s="82"/>
      <c r="T1082" s="82"/>
      <c r="U1082" s="82"/>
      <c r="V1082" s="82"/>
      <c r="W1082" s="82"/>
      <c r="X1082" s="82"/>
      <c r="Y1082" s="82"/>
      <c r="Z1082" s="82"/>
      <c r="AA1082" s="82"/>
      <c r="AB1082" s="82"/>
      <c r="AC1082" s="82"/>
      <c r="AD1082" s="82"/>
      <c r="AE1082" s="82"/>
      <c r="AF1082" s="82"/>
    </row>
    <row r="1083" spans="1:32" x14ac:dyDescent="0.25">
      <c r="A1083" s="51" t="str">
        <f t="shared" si="16"/>
        <v>PhosphoreB23</v>
      </c>
      <c r="B1083" s="84" t="s">
        <v>156</v>
      </c>
      <c r="C1083" s="84" t="s">
        <v>26</v>
      </c>
      <c r="D1083" s="84" t="s">
        <v>193</v>
      </c>
      <c r="E1083" s="84" t="s">
        <v>189</v>
      </c>
      <c r="F1083" s="82">
        <v>3</v>
      </c>
      <c r="G1083" s="82">
        <v>2.25</v>
      </c>
      <c r="H1083" s="82">
        <v>0.03</v>
      </c>
      <c r="I1083" s="82">
        <v>1.35</v>
      </c>
      <c r="J1083" s="82">
        <v>6.1</v>
      </c>
      <c r="K1083" s="82">
        <v>47</v>
      </c>
      <c r="L1083" s="82">
        <v>1</v>
      </c>
      <c r="M1083" s="82">
        <v>-0.9</v>
      </c>
      <c r="N1083" s="82">
        <v>0.49</v>
      </c>
      <c r="O1083" s="82">
        <v>-2.4500000000000002</v>
      </c>
      <c r="P1083" s="82">
        <v>5.0999999999999996</v>
      </c>
      <c r="Q1083" s="82"/>
      <c r="R1083" s="82"/>
      <c r="S1083" s="82"/>
      <c r="T1083" s="82"/>
      <c r="U1083" s="82"/>
      <c r="V1083" s="82"/>
      <c r="W1083" s="82"/>
      <c r="X1083" s="82"/>
      <c r="Y1083" s="82"/>
      <c r="Z1083" s="82"/>
      <c r="AA1083" s="82"/>
      <c r="AB1083" s="82"/>
      <c r="AC1083" s="82"/>
      <c r="AD1083" s="82"/>
      <c r="AE1083" s="82"/>
      <c r="AF1083" s="82"/>
    </row>
    <row r="1084" spans="1:32" x14ac:dyDescent="0.25">
      <c r="A1084" s="51" t="str">
        <f t="shared" si="16"/>
        <v>PhosphoreB33</v>
      </c>
      <c r="B1084" s="84" t="s">
        <v>157</v>
      </c>
      <c r="C1084" s="84" t="s">
        <v>26</v>
      </c>
      <c r="D1084" s="84" t="s">
        <v>193</v>
      </c>
      <c r="E1084" s="84" t="s">
        <v>189</v>
      </c>
      <c r="F1084" s="82">
        <v>3</v>
      </c>
      <c r="G1084" s="82">
        <v>2.27</v>
      </c>
      <c r="H1084" s="82">
        <v>0.03</v>
      </c>
      <c r="I1084" s="82">
        <v>1.35</v>
      </c>
      <c r="J1084" s="82">
        <v>6.1</v>
      </c>
      <c r="K1084" s="82">
        <v>56</v>
      </c>
      <c r="L1084" s="82">
        <v>1</v>
      </c>
      <c r="M1084" s="82">
        <v>-0.62</v>
      </c>
      <c r="N1084" s="82">
        <v>0.49</v>
      </c>
      <c r="O1084" s="82">
        <v>-1.69</v>
      </c>
      <c r="P1084" s="82">
        <v>5.0999999999999996</v>
      </c>
      <c r="Q1084" s="82"/>
      <c r="R1084" s="82"/>
      <c r="S1084" s="82"/>
      <c r="T1084" s="82"/>
      <c r="U1084" s="82"/>
      <c r="V1084" s="82"/>
      <c r="W1084" s="82"/>
      <c r="X1084" s="82"/>
      <c r="Y1084" s="82"/>
      <c r="Z1084" s="82"/>
      <c r="AA1084" s="82"/>
      <c r="AB1084" s="82"/>
      <c r="AC1084" s="82"/>
      <c r="AD1084" s="82"/>
      <c r="AE1084" s="82"/>
      <c r="AF1084" s="82"/>
    </row>
    <row r="1085" spans="1:32" x14ac:dyDescent="0.25">
      <c r="A1085" s="51" t="str">
        <f t="shared" si="16"/>
        <v>PhosphoreB43</v>
      </c>
      <c r="B1085" s="84" t="s">
        <v>158</v>
      </c>
      <c r="C1085" s="84" t="s">
        <v>26</v>
      </c>
      <c r="D1085" s="84" t="s">
        <v>193</v>
      </c>
      <c r="E1085" s="84" t="s">
        <v>189</v>
      </c>
      <c r="F1085" s="82">
        <v>3</v>
      </c>
      <c r="G1085" s="82">
        <v>2.2799999999999998</v>
      </c>
      <c r="H1085" s="82">
        <v>0.03</v>
      </c>
      <c r="I1085" s="82">
        <v>1.1599999999999999</v>
      </c>
      <c r="J1085" s="82">
        <v>6.1</v>
      </c>
      <c r="K1085" s="82">
        <v>51</v>
      </c>
      <c r="L1085" s="82">
        <v>1</v>
      </c>
      <c r="M1085" s="82">
        <v>-0.48</v>
      </c>
      <c r="N1085" s="82">
        <v>0.43</v>
      </c>
      <c r="O1085" s="82">
        <v>-1.3</v>
      </c>
      <c r="P1085" s="82">
        <v>5.0999999999999996</v>
      </c>
      <c r="Q1085" s="82"/>
      <c r="R1085" s="82"/>
      <c r="S1085" s="82"/>
      <c r="T1085" s="82"/>
      <c r="U1085" s="82"/>
      <c r="V1085" s="82"/>
      <c r="W1085" s="82"/>
      <c r="X1085" s="82"/>
      <c r="Y1085" s="82"/>
      <c r="Z1085" s="82"/>
      <c r="AA1085" s="82"/>
      <c r="AB1085" s="82"/>
      <c r="AC1085" s="82"/>
      <c r="AD1085" s="82"/>
      <c r="AE1085" s="82"/>
      <c r="AF1085" s="82"/>
    </row>
    <row r="1086" spans="1:32" x14ac:dyDescent="0.25">
      <c r="A1086" s="51" t="str">
        <f t="shared" si="16"/>
        <v>PhosphoreB53</v>
      </c>
      <c r="B1086" s="84" t="s">
        <v>159</v>
      </c>
      <c r="C1086" s="84" t="s">
        <v>26</v>
      </c>
      <c r="D1086" s="84" t="s">
        <v>193</v>
      </c>
      <c r="E1086" s="84" t="s">
        <v>189</v>
      </c>
      <c r="F1086" s="82">
        <v>3</v>
      </c>
      <c r="G1086" s="82">
        <v>2.2999999999999998</v>
      </c>
      <c r="H1086" s="82">
        <v>0.03</v>
      </c>
      <c r="I1086" s="82">
        <v>1.26</v>
      </c>
      <c r="J1086" s="82">
        <v>6.1</v>
      </c>
      <c r="K1086" s="82">
        <v>55</v>
      </c>
      <c r="L1086" s="82">
        <v>1</v>
      </c>
      <c r="M1086" s="82">
        <v>-0.18</v>
      </c>
      <c r="N1086" s="82">
        <v>0.46</v>
      </c>
      <c r="O1086" s="82">
        <v>-0.48</v>
      </c>
      <c r="P1086" s="82">
        <v>5.0999999999999996</v>
      </c>
      <c r="Q1086" s="82"/>
      <c r="R1086" s="82"/>
      <c r="S1086" s="82"/>
      <c r="T1086" s="82"/>
      <c r="U1086" s="82"/>
      <c r="V1086" s="82"/>
      <c r="W1086" s="82"/>
      <c r="X1086" s="82"/>
      <c r="Y1086" s="82"/>
      <c r="Z1086" s="82"/>
      <c r="AA1086" s="82"/>
      <c r="AB1086" s="82"/>
      <c r="AC1086" s="82"/>
      <c r="AD1086" s="82"/>
      <c r="AE1086" s="82"/>
      <c r="AF1086" s="82"/>
    </row>
    <row r="1087" spans="1:32" x14ac:dyDescent="0.25">
      <c r="A1087" s="51" t="str">
        <f t="shared" si="16"/>
        <v>PhosphoreB63</v>
      </c>
      <c r="B1087" s="84" t="s">
        <v>160</v>
      </c>
      <c r="C1087" s="84" t="s">
        <v>26</v>
      </c>
      <c r="D1087" s="84" t="s">
        <v>193</v>
      </c>
      <c r="E1087" s="84" t="s">
        <v>189</v>
      </c>
      <c r="F1087" s="82">
        <v>3</v>
      </c>
      <c r="G1087" s="82">
        <v>2.31</v>
      </c>
      <c r="H1087" s="82">
        <v>0.03</v>
      </c>
      <c r="I1087" s="82">
        <v>1.32</v>
      </c>
      <c r="J1087" s="82">
        <v>6.1</v>
      </c>
      <c r="K1087" s="82">
        <v>53</v>
      </c>
      <c r="L1087" s="82">
        <v>1</v>
      </c>
      <c r="M1087" s="82">
        <v>0.03</v>
      </c>
      <c r="N1087" s="82">
        <v>0.48</v>
      </c>
      <c r="O1087" s="82">
        <v>0.08</v>
      </c>
      <c r="P1087" s="82">
        <v>5.0999999999999996</v>
      </c>
      <c r="Q1087" s="82"/>
      <c r="R1087" s="82"/>
      <c r="S1087" s="82"/>
      <c r="T1087" s="82"/>
      <c r="U1087" s="82"/>
      <c r="V1087" s="82"/>
      <c r="W1087" s="82"/>
      <c r="X1087" s="82"/>
      <c r="Y1087" s="82"/>
      <c r="Z1087" s="82"/>
      <c r="AA1087" s="82"/>
      <c r="AB1087" s="82"/>
      <c r="AC1087" s="82"/>
      <c r="AD1087" s="82"/>
      <c r="AE1087" s="82"/>
      <c r="AF1087" s="82"/>
    </row>
    <row r="1088" spans="1:32" x14ac:dyDescent="0.25">
      <c r="A1088" s="51" t="str">
        <f t="shared" si="16"/>
        <v>PhosphoreB73</v>
      </c>
      <c r="B1088" s="84" t="s">
        <v>161</v>
      </c>
      <c r="C1088" s="84" t="s">
        <v>26</v>
      </c>
      <c r="D1088" s="84" t="s">
        <v>193</v>
      </c>
      <c r="E1088" s="84" t="s">
        <v>189</v>
      </c>
      <c r="F1088" s="82">
        <v>3</v>
      </c>
      <c r="G1088" s="82">
        <v>2.2999999999999998</v>
      </c>
      <c r="H1088" s="82">
        <v>0.03</v>
      </c>
      <c r="I1088" s="82">
        <v>1.33</v>
      </c>
      <c r="J1088" s="82">
        <v>6.1</v>
      </c>
      <c r="K1088" s="82">
        <v>52</v>
      </c>
      <c r="L1088" s="82">
        <v>1</v>
      </c>
      <c r="M1088" s="82">
        <v>-0.18</v>
      </c>
      <c r="N1088" s="82">
        <v>0.49</v>
      </c>
      <c r="O1088" s="82">
        <v>-0.49</v>
      </c>
      <c r="P1088" s="82">
        <v>5.0999999999999996</v>
      </c>
      <c r="Q1088" s="82"/>
      <c r="R1088" s="82"/>
      <c r="S1088" s="82"/>
      <c r="T1088" s="82"/>
      <c r="U1088" s="82"/>
      <c r="V1088" s="82"/>
      <c r="W1088" s="82"/>
      <c r="X1088" s="82"/>
      <c r="Y1088" s="82"/>
      <c r="Z1088" s="82"/>
      <c r="AA1088" s="82"/>
      <c r="AB1088" s="82"/>
      <c r="AC1088" s="82"/>
      <c r="AD1088" s="82"/>
      <c r="AE1088" s="82"/>
      <c r="AF1088" s="82"/>
    </row>
    <row r="1089" spans="1:32" x14ac:dyDescent="0.25">
      <c r="A1089" s="51" t="str">
        <f t="shared" si="16"/>
        <v>PhosphoreB83</v>
      </c>
      <c r="B1089" s="84" t="s">
        <v>162</v>
      </c>
      <c r="C1089" s="84" t="s">
        <v>26</v>
      </c>
      <c r="D1089" s="84" t="s">
        <v>193</v>
      </c>
      <c r="E1089" s="84" t="s">
        <v>189</v>
      </c>
      <c r="F1089" s="82">
        <v>3</v>
      </c>
      <c r="G1089" s="82">
        <v>2.2999999999999998</v>
      </c>
      <c r="H1089" s="82">
        <v>0.04</v>
      </c>
      <c r="I1089" s="82">
        <v>1.81</v>
      </c>
      <c r="J1089" s="82">
        <v>6.1</v>
      </c>
      <c r="K1089" s="82">
        <v>61</v>
      </c>
      <c r="L1089" s="82">
        <v>1</v>
      </c>
      <c r="M1089" s="82">
        <v>-0.13</v>
      </c>
      <c r="N1089" s="82">
        <v>0.66</v>
      </c>
      <c r="O1089" s="82">
        <v>-0.36</v>
      </c>
      <c r="P1089" s="82">
        <v>5.0999999999999996</v>
      </c>
      <c r="Q1089" s="82"/>
      <c r="R1089" s="82"/>
      <c r="S1089" s="82"/>
      <c r="T1089" s="82"/>
      <c r="U1089" s="82"/>
      <c r="V1089" s="82"/>
      <c r="W1089" s="82"/>
      <c r="X1089" s="82"/>
      <c r="Y1089" s="82"/>
      <c r="Z1089" s="82"/>
      <c r="AA1089" s="82"/>
      <c r="AB1089" s="82"/>
      <c r="AC1089" s="82"/>
      <c r="AD1089" s="82"/>
      <c r="AE1089" s="82"/>
      <c r="AF1089" s="82"/>
    </row>
    <row r="1090" spans="1:32" x14ac:dyDescent="0.25">
      <c r="A1090" s="51" t="str">
        <f t="shared" si="16"/>
        <v>PhosphoreB93</v>
      </c>
      <c r="B1090" s="84" t="s">
        <v>163</v>
      </c>
      <c r="C1090" s="84" t="s">
        <v>26</v>
      </c>
      <c r="D1090" s="84" t="s">
        <v>193</v>
      </c>
      <c r="E1090" s="84" t="s">
        <v>189</v>
      </c>
      <c r="F1090" s="82">
        <v>3</v>
      </c>
      <c r="G1090" s="82">
        <v>2.2999999999999998</v>
      </c>
      <c r="H1090" s="82">
        <v>0.04</v>
      </c>
      <c r="I1090" s="82">
        <v>1.92</v>
      </c>
      <c r="J1090" s="82">
        <v>6.1</v>
      </c>
      <c r="K1090" s="82">
        <v>56</v>
      </c>
      <c r="L1090" s="82">
        <v>1</v>
      </c>
      <c r="M1090" s="82">
        <v>-0.17</v>
      </c>
      <c r="N1090" s="82">
        <v>0.7</v>
      </c>
      <c r="O1090" s="82">
        <v>-0.46</v>
      </c>
      <c r="P1090" s="82">
        <v>5.0999999999999996</v>
      </c>
      <c r="Q1090" s="82"/>
      <c r="R1090" s="82"/>
      <c r="S1090" s="82"/>
      <c r="T1090" s="82"/>
      <c r="U1090" s="82"/>
      <c r="V1090" s="82"/>
      <c r="W1090" s="82"/>
      <c r="X1090" s="82"/>
      <c r="Y1090" s="82"/>
      <c r="Z1090" s="82"/>
      <c r="AA1090" s="82"/>
      <c r="AB1090" s="82"/>
      <c r="AC1090" s="82"/>
      <c r="AD1090" s="82"/>
      <c r="AE1090" s="82"/>
      <c r="AF1090" s="82"/>
    </row>
    <row r="1091" spans="1:32" x14ac:dyDescent="0.25">
      <c r="A1091" s="51" t="str">
        <f t="shared" si="16"/>
        <v>PhosphoreB103</v>
      </c>
      <c r="B1091" s="84" t="s">
        <v>164</v>
      </c>
      <c r="C1091" s="84" t="s">
        <v>26</v>
      </c>
      <c r="D1091" s="84" t="s">
        <v>193</v>
      </c>
      <c r="E1091" s="84" t="s">
        <v>189</v>
      </c>
      <c r="F1091" s="82">
        <v>3</v>
      </c>
      <c r="G1091" s="82">
        <v>2.2999999999999998</v>
      </c>
      <c r="H1091" s="82">
        <v>0.03</v>
      </c>
      <c r="I1091" s="82">
        <v>1.27</v>
      </c>
      <c r="J1091" s="82">
        <v>6.1</v>
      </c>
      <c r="K1091" s="82">
        <v>65</v>
      </c>
      <c r="L1091" s="82">
        <v>1</v>
      </c>
      <c r="M1091" s="82">
        <v>-0.14000000000000001</v>
      </c>
      <c r="N1091" s="82">
        <v>0.47</v>
      </c>
      <c r="O1091" s="82">
        <v>-0.39</v>
      </c>
      <c r="P1091" s="82">
        <v>5.0999999999999996</v>
      </c>
      <c r="Q1091" s="82"/>
      <c r="R1091" s="82"/>
      <c r="S1091" s="82"/>
      <c r="T1091" s="82"/>
      <c r="U1091" s="82"/>
      <c r="V1091" s="82"/>
      <c r="W1091" s="82"/>
      <c r="X1091" s="82"/>
      <c r="Y1091" s="82"/>
      <c r="Z1091" s="82"/>
      <c r="AA1091" s="82"/>
      <c r="AB1091" s="82"/>
      <c r="AC1091" s="82"/>
      <c r="AD1091" s="82"/>
      <c r="AE1091" s="82"/>
      <c r="AF1091" s="82"/>
    </row>
    <row r="1092" spans="1:32" x14ac:dyDescent="0.25">
      <c r="A1092" s="51" t="str">
        <f t="shared" ref="A1092:A1155" si="17">CONCATENATE(C1092,B1092,F1092)</f>
        <v>PhosphoreB113</v>
      </c>
      <c r="B1092" s="84" t="s">
        <v>165</v>
      </c>
      <c r="C1092" s="84" t="s">
        <v>26</v>
      </c>
      <c r="D1092" s="84" t="s">
        <v>193</v>
      </c>
      <c r="E1092" s="84" t="s">
        <v>189</v>
      </c>
      <c r="F1092" s="82">
        <v>3</v>
      </c>
      <c r="G1092" s="82">
        <v>2.3199999999999998</v>
      </c>
      <c r="H1092" s="82">
        <v>0.03</v>
      </c>
      <c r="I1092" s="82">
        <v>1.08</v>
      </c>
      <c r="J1092" s="82">
        <v>6.1</v>
      </c>
      <c r="K1092" s="82">
        <v>57</v>
      </c>
      <c r="L1092" s="82">
        <v>1</v>
      </c>
      <c r="M1092" s="82">
        <v>0.24</v>
      </c>
      <c r="N1092" s="82">
        <v>0.4</v>
      </c>
      <c r="O1092" s="82">
        <v>0.67</v>
      </c>
      <c r="P1092" s="82">
        <v>5.0999999999999996</v>
      </c>
      <c r="Q1092" s="82"/>
      <c r="R1092" s="82"/>
      <c r="S1092" s="82"/>
      <c r="T1092" s="82"/>
      <c r="U1092" s="82"/>
      <c r="V1092" s="82"/>
      <c r="W1092" s="82"/>
      <c r="X1092" s="82"/>
      <c r="Y1092" s="82"/>
      <c r="Z1092" s="82"/>
      <c r="AA1092" s="82"/>
      <c r="AB1092" s="82"/>
      <c r="AC1092" s="82"/>
      <c r="AD1092" s="82"/>
      <c r="AE1092" s="82"/>
      <c r="AF1092" s="82"/>
    </row>
    <row r="1093" spans="1:32" x14ac:dyDescent="0.25">
      <c r="A1093" s="51" t="str">
        <f t="shared" si="17"/>
        <v>PhosphoreB123</v>
      </c>
      <c r="B1093" s="84" t="s">
        <v>166</v>
      </c>
      <c r="C1093" s="84" t="s">
        <v>26</v>
      </c>
      <c r="D1093" s="84" t="s">
        <v>193</v>
      </c>
      <c r="E1093" s="84" t="s">
        <v>189</v>
      </c>
      <c r="F1093" s="82">
        <v>3</v>
      </c>
      <c r="G1093" s="82">
        <v>2.3199999999999998</v>
      </c>
      <c r="H1093" s="82">
        <v>0.03</v>
      </c>
      <c r="I1093" s="82">
        <v>1.27</v>
      </c>
      <c r="J1093" s="82">
        <v>6.1</v>
      </c>
      <c r="K1093" s="82">
        <v>62</v>
      </c>
      <c r="L1093" s="82">
        <v>1</v>
      </c>
      <c r="M1093" s="82">
        <v>0.12</v>
      </c>
      <c r="N1093" s="82">
        <v>0.46</v>
      </c>
      <c r="O1093" s="82">
        <v>0.31</v>
      </c>
      <c r="P1093" s="82">
        <v>5.0999999999999996</v>
      </c>
      <c r="Q1093" s="82"/>
      <c r="R1093" s="82"/>
      <c r="S1093" s="82"/>
      <c r="T1093" s="82"/>
      <c r="U1093" s="82"/>
      <c r="V1093" s="82"/>
      <c r="W1093" s="82"/>
      <c r="X1093" s="82"/>
      <c r="Y1093" s="82"/>
      <c r="Z1093" s="82"/>
      <c r="AA1093" s="82"/>
      <c r="AB1093" s="82"/>
      <c r="AC1093" s="82"/>
      <c r="AD1093" s="82"/>
      <c r="AE1093" s="82"/>
      <c r="AF1093" s="82"/>
    </row>
    <row r="1094" spans="1:32" x14ac:dyDescent="0.25">
      <c r="A1094" s="51" t="str">
        <f t="shared" si="17"/>
        <v>PhosphoreB133</v>
      </c>
      <c r="B1094" s="84" t="s">
        <v>167</v>
      </c>
      <c r="C1094" s="84" t="s">
        <v>26</v>
      </c>
      <c r="D1094" s="84" t="s">
        <v>193</v>
      </c>
      <c r="E1094" s="84" t="s">
        <v>189</v>
      </c>
      <c r="F1094" s="82">
        <v>3</v>
      </c>
      <c r="G1094" s="82">
        <v>2.29</v>
      </c>
      <c r="H1094" s="82">
        <v>0.04</v>
      </c>
      <c r="I1094" s="82">
        <v>1.66</v>
      </c>
      <c r="J1094" s="82">
        <v>6.1</v>
      </c>
      <c r="K1094" s="82">
        <v>668</v>
      </c>
      <c r="L1094" s="82">
        <v>1</v>
      </c>
      <c r="M1094" s="82">
        <v>-0.22</v>
      </c>
      <c r="N1094" s="82">
        <v>0.61</v>
      </c>
      <c r="O1094" s="82">
        <v>-0.61</v>
      </c>
      <c r="P1094" s="82">
        <v>5.0999999999999996</v>
      </c>
      <c r="Q1094" s="82"/>
      <c r="R1094" s="82"/>
      <c r="S1094" s="82"/>
      <c r="T1094" s="82"/>
      <c r="U1094" s="82"/>
      <c r="V1094" s="82"/>
      <c r="W1094" s="82"/>
      <c r="X1094" s="82"/>
      <c r="Y1094" s="82"/>
      <c r="Z1094" s="82"/>
      <c r="AA1094" s="82"/>
      <c r="AB1094" s="82"/>
      <c r="AC1094" s="82"/>
      <c r="AD1094" s="82"/>
      <c r="AE1094" s="82"/>
      <c r="AF1094" s="82"/>
    </row>
    <row r="1095" spans="1:32" x14ac:dyDescent="0.25">
      <c r="A1095" s="51" t="str">
        <f t="shared" si="17"/>
        <v>MagnésiumA1</v>
      </c>
      <c r="B1095" s="84" t="s">
        <v>154</v>
      </c>
      <c r="C1095" s="84" t="s">
        <v>27</v>
      </c>
      <c r="D1095" s="84" t="s">
        <v>184</v>
      </c>
      <c r="E1095" s="84" t="s">
        <v>189</v>
      </c>
      <c r="F1095" s="82">
        <v>1</v>
      </c>
      <c r="G1095" s="82">
        <v>0.39</v>
      </c>
      <c r="H1095" s="82">
        <v>0.02</v>
      </c>
      <c r="I1095" s="85">
        <v>5.81</v>
      </c>
      <c r="J1095" s="82">
        <v>4</v>
      </c>
      <c r="K1095" s="82">
        <v>103323</v>
      </c>
      <c r="L1095" s="82">
        <v>181</v>
      </c>
      <c r="M1095" s="82" t="s">
        <v>186</v>
      </c>
      <c r="N1095" s="82" t="s">
        <v>186</v>
      </c>
      <c r="O1095" s="82" t="s">
        <v>186</v>
      </c>
      <c r="P1095" s="82">
        <v>4.5</v>
      </c>
      <c r="Q1095" s="82"/>
      <c r="R1095" s="82"/>
      <c r="S1095" s="82"/>
      <c r="T1095" s="82"/>
      <c r="U1095" s="82"/>
      <c r="V1095" s="82"/>
      <c r="W1095" s="82"/>
      <c r="X1095" s="82"/>
      <c r="Y1095" s="82"/>
      <c r="Z1095" s="82"/>
      <c r="AA1095" s="82"/>
      <c r="AB1095" s="82"/>
      <c r="AC1095" s="82"/>
      <c r="AD1095" s="82"/>
      <c r="AE1095" s="82"/>
      <c r="AF1095" s="82"/>
    </row>
    <row r="1096" spans="1:32" x14ac:dyDescent="0.25">
      <c r="A1096" s="51" t="str">
        <f t="shared" si="17"/>
        <v>MagnésiumB11</v>
      </c>
      <c r="B1096" s="84" t="s">
        <v>155</v>
      </c>
      <c r="C1096" s="84" t="s">
        <v>27</v>
      </c>
      <c r="D1096" s="84" t="s">
        <v>193</v>
      </c>
      <c r="E1096" s="84" t="s">
        <v>189</v>
      </c>
      <c r="F1096" s="82">
        <v>1</v>
      </c>
      <c r="G1096" s="82">
        <v>0.39</v>
      </c>
      <c r="H1096" s="82">
        <v>0.01</v>
      </c>
      <c r="I1096" s="82">
        <v>3.59</v>
      </c>
      <c r="J1096" s="82">
        <v>4</v>
      </c>
      <c r="K1096" s="82">
        <v>62</v>
      </c>
      <c r="L1096" s="82">
        <v>1</v>
      </c>
      <c r="M1096" s="82">
        <v>-0.16</v>
      </c>
      <c r="N1096" s="82">
        <v>0.62</v>
      </c>
      <c r="O1096" s="82">
        <v>-0.94</v>
      </c>
      <c r="P1096" s="82">
        <v>4.5</v>
      </c>
      <c r="Q1096" s="82"/>
      <c r="R1096" s="82"/>
      <c r="S1096" s="82"/>
      <c r="T1096" s="82"/>
      <c r="U1096" s="82"/>
      <c r="V1096" s="82"/>
      <c r="W1096" s="82"/>
      <c r="X1096" s="82"/>
      <c r="Y1096" s="82"/>
      <c r="Z1096" s="82"/>
      <c r="AA1096" s="82"/>
      <c r="AB1096" s="82"/>
      <c r="AC1096" s="82"/>
      <c r="AD1096" s="82"/>
      <c r="AE1096" s="82"/>
      <c r="AF1096" s="82"/>
    </row>
    <row r="1097" spans="1:32" x14ac:dyDescent="0.25">
      <c r="A1097" s="51" t="str">
        <f t="shared" si="17"/>
        <v>MagnésiumB21</v>
      </c>
      <c r="B1097" s="84" t="s">
        <v>156</v>
      </c>
      <c r="C1097" s="84" t="s">
        <v>27</v>
      </c>
      <c r="D1097" s="84" t="s">
        <v>193</v>
      </c>
      <c r="E1097" s="84" t="s">
        <v>189</v>
      </c>
      <c r="F1097" s="82">
        <v>1</v>
      </c>
      <c r="G1097" s="82">
        <v>0.39</v>
      </c>
      <c r="H1097" s="82">
        <v>0.01</v>
      </c>
      <c r="I1097" s="82">
        <v>3.59</v>
      </c>
      <c r="J1097" s="82">
        <v>4</v>
      </c>
      <c r="K1097" s="82">
        <v>67</v>
      </c>
      <c r="L1097" s="82">
        <v>1</v>
      </c>
      <c r="M1097" s="82">
        <v>-0.05</v>
      </c>
      <c r="N1097" s="82">
        <v>0.62</v>
      </c>
      <c r="O1097" s="82">
        <v>-0.31</v>
      </c>
      <c r="P1097" s="82">
        <v>4.5</v>
      </c>
      <c r="Q1097" s="82"/>
      <c r="R1097" s="82"/>
      <c r="S1097" s="82"/>
      <c r="T1097" s="82"/>
      <c r="U1097" s="82"/>
      <c r="V1097" s="82"/>
      <c r="W1097" s="82"/>
      <c r="X1097" s="82"/>
      <c r="Y1097" s="82"/>
      <c r="Z1097" s="82"/>
      <c r="AA1097" s="82"/>
      <c r="AB1097" s="82"/>
      <c r="AC1097" s="82"/>
      <c r="AD1097" s="82"/>
      <c r="AE1097" s="82"/>
      <c r="AF1097" s="82"/>
    </row>
    <row r="1098" spans="1:32" x14ac:dyDescent="0.25">
      <c r="A1098" s="51" t="str">
        <f t="shared" si="17"/>
        <v>MagnésiumB31</v>
      </c>
      <c r="B1098" s="84" t="s">
        <v>157</v>
      </c>
      <c r="C1098" s="84" t="s">
        <v>27</v>
      </c>
      <c r="D1098" s="84" t="s">
        <v>193</v>
      </c>
      <c r="E1098" s="84" t="s">
        <v>189</v>
      </c>
      <c r="F1098" s="82">
        <v>1</v>
      </c>
      <c r="G1098" s="82">
        <v>0.4</v>
      </c>
      <c r="H1098" s="82">
        <v>0.01</v>
      </c>
      <c r="I1098" s="82">
        <v>3.65</v>
      </c>
      <c r="J1098" s="82">
        <v>4</v>
      </c>
      <c r="K1098" s="82">
        <v>73</v>
      </c>
      <c r="L1098" s="82">
        <v>1</v>
      </c>
      <c r="M1098" s="82">
        <v>0.19</v>
      </c>
      <c r="N1098" s="82">
        <v>0.63</v>
      </c>
      <c r="O1098" s="82">
        <v>1.0900000000000001</v>
      </c>
      <c r="P1098" s="82">
        <v>4.5</v>
      </c>
      <c r="Q1098" s="82"/>
      <c r="R1098" s="82"/>
      <c r="S1098" s="82"/>
      <c r="T1098" s="82"/>
      <c r="U1098" s="82"/>
      <c r="V1098" s="82"/>
      <c r="W1098" s="82"/>
      <c r="X1098" s="82"/>
      <c r="Y1098" s="82"/>
      <c r="Z1098" s="82"/>
      <c r="AA1098" s="82"/>
      <c r="AB1098" s="82"/>
      <c r="AC1098" s="82"/>
      <c r="AD1098" s="82"/>
      <c r="AE1098" s="82"/>
      <c r="AF1098" s="82"/>
    </row>
    <row r="1099" spans="1:32" x14ac:dyDescent="0.25">
      <c r="A1099" s="51" t="str">
        <f t="shared" si="17"/>
        <v>MagnésiumB41</v>
      </c>
      <c r="B1099" s="84" t="s">
        <v>158</v>
      </c>
      <c r="C1099" s="84" t="s">
        <v>27</v>
      </c>
      <c r="D1099" s="84" t="s">
        <v>193</v>
      </c>
      <c r="E1099" s="84" t="s">
        <v>189</v>
      </c>
      <c r="F1099" s="82">
        <v>1</v>
      </c>
      <c r="G1099" s="82">
        <v>0.39</v>
      </c>
      <c r="H1099" s="82">
        <v>0.01</v>
      </c>
      <c r="I1099" s="82">
        <v>3.21</v>
      </c>
      <c r="J1099" s="82">
        <v>4</v>
      </c>
      <c r="K1099" s="82">
        <v>65</v>
      </c>
      <c r="L1099" s="82">
        <v>1</v>
      </c>
      <c r="M1099" s="82">
        <v>-0.08</v>
      </c>
      <c r="N1099" s="82">
        <v>0.55000000000000004</v>
      </c>
      <c r="O1099" s="82">
        <v>-0.44</v>
      </c>
      <c r="P1099" s="82">
        <v>4.5</v>
      </c>
      <c r="Q1099" s="82"/>
      <c r="R1099" s="82"/>
      <c r="S1099" s="82"/>
      <c r="T1099" s="82"/>
      <c r="U1099" s="82"/>
      <c r="V1099" s="82"/>
      <c r="W1099" s="82"/>
      <c r="X1099" s="82"/>
      <c r="Y1099" s="82"/>
      <c r="Z1099" s="82"/>
      <c r="AA1099" s="82"/>
      <c r="AB1099" s="82"/>
      <c r="AC1099" s="82"/>
      <c r="AD1099" s="82"/>
      <c r="AE1099" s="82"/>
      <c r="AF1099" s="82"/>
    </row>
    <row r="1100" spans="1:32" x14ac:dyDescent="0.25">
      <c r="A1100" s="51" t="str">
        <f t="shared" si="17"/>
        <v>MagnésiumB51</v>
      </c>
      <c r="B1100" s="84" t="s">
        <v>159</v>
      </c>
      <c r="C1100" s="84" t="s">
        <v>27</v>
      </c>
      <c r="D1100" s="84" t="s">
        <v>193</v>
      </c>
      <c r="E1100" s="84" t="s">
        <v>189</v>
      </c>
      <c r="F1100" s="82">
        <v>1</v>
      </c>
      <c r="G1100" s="82">
        <v>0.39</v>
      </c>
      <c r="H1100" s="82">
        <v>0.02</v>
      </c>
      <c r="I1100" s="82">
        <v>3.89</v>
      </c>
      <c r="J1100" s="82">
        <v>4</v>
      </c>
      <c r="K1100" s="82">
        <v>55</v>
      </c>
      <c r="L1100" s="82">
        <v>1</v>
      </c>
      <c r="M1100" s="82">
        <v>-0.02</v>
      </c>
      <c r="N1100" s="82">
        <v>0.67</v>
      </c>
      <c r="O1100" s="82">
        <v>-0.1</v>
      </c>
      <c r="P1100" s="82">
        <v>4.5</v>
      </c>
      <c r="Q1100" s="82"/>
      <c r="R1100" s="82"/>
      <c r="S1100" s="82"/>
      <c r="T1100" s="82"/>
      <c r="U1100" s="82"/>
      <c r="V1100" s="82"/>
      <c r="W1100" s="82"/>
      <c r="X1100" s="82"/>
      <c r="Y1100" s="82"/>
      <c r="Z1100" s="82"/>
      <c r="AA1100" s="82"/>
      <c r="AB1100" s="82"/>
      <c r="AC1100" s="82"/>
      <c r="AD1100" s="82"/>
      <c r="AE1100" s="82"/>
      <c r="AF1100" s="82"/>
    </row>
    <row r="1101" spans="1:32" x14ac:dyDescent="0.25">
      <c r="A1101" s="51" t="str">
        <f t="shared" si="17"/>
        <v>MagnésiumB61</v>
      </c>
      <c r="B1101" s="84" t="s">
        <v>160</v>
      </c>
      <c r="C1101" s="84" t="s">
        <v>27</v>
      </c>
      <c r="D1101" s="84" t="s">
        <v>193</v>
      </c>
      <c r="E1101" s="84" t="s">
        <v>189</v>
      </c>
      <c r="F1101" s="82">
        <v>1</v>
      </c>
      <c r="G1101" s="82">
        <v>0.39</v>
      </c>
      <c r="H1101" s="82">
        <v>0.02</v>
      </c>
      <c r="I1101" s="86">
        <v>3.14</v>
      </c>
      <c r="J1101" s="82">
        <v>4</v>
      </c>
      <c r="K1101" s="82">
        <v>72</v>
      </c>
      <c r="L1101" s="82">
        <v>1</v>
      </c>
      <c r="M1101" s="82">
        <v>-0.09</v>
      </c>
      <c r="N1101" s="82">
        <v>0.71</v>
      </c>
      <c r="O1101" s="82">
        <v>-0.53</v>
      </c>
      <c r="P1101" s="82">
        <v>4.5</v>
      </c>
      <c r="Q1101" s="82"/>
      <c r="R1101" s="82"/>
      <c r="S1101" s="82"/>
      <c r="T1101" s="82"/>
      <c r="U1101" s="82"/>
      <c r="V1101" s="82"/>
      <c r="W1101" s="82"/>
      <c r="X1101" s="82"/>
      <c r="Y1101" s="82"/>
      <c r="Z1101" s="82"/>
      <c r="AA1101" s="82"/>
      <c r="AB1101" s="82"/>
      <c r="AC1101" s="82"/>
      <c r="AD1101" s="82"/>
      <c r="AE1101" s="82"/>
      <c r="AF1101" s="82"/>
    </row>
    <row r="1102" spans="1:32" x14ac:dyDescent="0.25">
      <c r="A1102" s="51" t="str">
        <f t="shared" si="17"/>
        <v>MagnésiumB71</v>
      </c>
      <c r="B1102" s="84" t="s">
        <v>161</v>
      </c>
      <c r="C1102" s="84" t="s">
        <v>27</v>
      </c>
      <c r="D1102" s="84" t="s">
        <v>193</v>
      </c>
      <c r="E1102" s="84" t="s">
        <v>189</v>
      </c>
      <c r="F1102" s="82">
        <v>1</v>
      </c>
      <c r="G1102" s="82">
        <v>0.39</v>
      </c>
      <c r="H1102" s="82">
        <v>0.01</v>
      </c>
      <c r="I1102" s="82">
        <v>3.52</v>
      </c>
      <c r="J1102" s="82">
        <v>4</v>
      </c>
      <c r="K1102" s="82">
        <v>70</v>
      </c>
      <c r="L1102" s="82">
        <v>1</v>
      </c>
      <c r="M1102" s="82">
        <v>-0.09</v>
      </c>
      <c r="N1102" s="82">
        <v>0.61</v>
      </c>
      <c r="O1102" s="82">
        <v>-0.52</v>
      </c>
      <c r="P1102" s="82">
        <v>4.5</v>
      </c>
      <c r="Q1102" s="82"/>
      <c r="R1102" s="82"/>
      <c r="S1102" s="82"/>
      <c r="T1102" s="82"/>
      <c r="U1102" s="82"/>
      <c r="V1102" s="82"/>
      <c r="W1102" s="82"/>
      <c r="X1102" s="82"/>
      <c r="Y1102" s="82"/>
      <c r="Z1102" s="82"/>
      <c r="AA1102" s="82"/>
      <c r="AB1102" s="82"/>
      <c r="AC1102" s="82"/>
      <c r="AD1102" s="82"/>
      <c r="AE1102" s="82"/>
      <c r="AF1102" s="82"/>
    </row>
    <row r="1103" spans="1:32" x14ac:dyDescent="0.25">
      <c r="A1103" s="51" t="str">
        <f t="shared" si="17"/>
        <v>MagnésiumB81</v>
      </c>
      <c r="B1103" s="84" t="s">
        <v>162</v>
      </c>
      <c r="C1103" s="84" t="s">
        <v>27</v>
      </c>
      <c r="D1103" s="84" t="s">
        <v>193</v>
      </c>
      <c r="E1103" s="84" t="s">
        <v>189</v>
      </c>
      <c r="F1103" s="82">
        <v>1</v>
      </c>
      <c r="G1103" s="82">
        <v>0.39</v>
      </c>
      <c r="H1103" s="82">
        <v>0.01</v>
      </c>
      <c r="I1103" s="82">
        <v>2.74</v>
      </c>
      <c r="J1103" s="82">
        <v>4</v>
      </c>
      <c r="K1103" s="82">
        <v>74</v>
      </c>
      <c r="L1103" s="82">
        <v>1</v>
      </c>
      <c r="M1103" s="82">
        <v>-0.09</v>
      </c>
      <c r="N1103" s="82">
        <v>0.47</v>
      </c>
      <c r="O1103" s="82">
        <v>-0.51</v>
      </c>
      <c r="P1103" s="82">
        <v>4.5</v>
      </c>
      <c r="Q1103" s="82"/>
      <c r="R1103" s="82"/>
      <c r="S1103" s="82"/>
      <c r="T1103" s="82"/>
      <c r="U1103" s="82"/>
      <c r="V1103" s="82"/>
      <c r="W1103" s="82"/>
      <c r="X1103" s="82"/>
      <c r="Y1103" s="82"/>
      <c r="Z1103" s="82"/>
      <c r="AA1103" s="82"/>
      <c r="AB1103" s="82"/>
      <c r="AC1103" s="82"/>
      <c r="AD1103" s="82"/>
      <c r="AE1103" s="82"/>
      <c r="AF1103" s="82"/>
    </row>
    <row r="1104" spans="1:32" x14ac:dyDescent="0.25">
      <c r="A1104" s="51" t="str">
        <f t="shared" si="17"/>
        <v>MagnésiumB91</v>
      </c>
      <c r="B1104" s="84" t="s">
        <v>163</v>
      </c>
      <c r="C1104" s="84" t="s">
        <v>27</v>
      </c>
      <c r="D1104" s="84" t="s">
        <v>193</v>
      </c>
      <c r="E1104" s="84" t="s">
        <v>189</v>
      </c>
      <c r="F1104" s="82">
        <v>1</v>
      </c>
      <c r="G1104" s="82">
        <v>0.39</v>
      </c>
      <c r="H1104" s="82">
        <v>0.01</v>
      </c>
      <c r="I1104" s="82">
        <v>3.41</v>
      </c>
      <c r="J1104" s="82">
        <v>4</v>
      </c>
      <c r="K1104" s="82">
        <v>74</v>
      </c>
      <c r="L1104" s="82">
        <v>1</v>
      </c>
      <c r="M1104" s="82">
        <v>-0.08</v>
      </c>
      <c r="N1104" s="82">
        <v>0.59</v>
      </c>
      <c r="O1104" s="82">
        <v>-0.48</v>
      </c>
      <c r="P1104" s="82">
        <v>4.5</v>
      </c>
      <c r="Q1104" s="82"/>
      <c r="R1104" s="82"/>
      <c r="S1104" s="82"/>
      <c r="T1104" s="82"/>
      <c r="U1104" s="82"/>
      <c r="V1104" s="82"/>
      <c r="W1104" s="82"/>
      <c r="X1104" s="82"/>
      <c r="Y1104" s="82"/>
      <c r="Z1104" s="82"/>
      <c r="AA1104" s="82"/>
      <c r="AB1104" s="82"/>
      <c r="AC1104" s="82"/>
      <c r="AD1104" s="82"/>
      <c r="AE1104" s="82"/>
      <c r="AF1104" s="82"/>
    </row>
    <row r="1105" spans="1:32" x14ac:dyDescent="0.25">
      <c r="A1105" s="51" t="str">
        <f t="shared" si="17"/>
        <v>MagnésiumB101</v>
      </c>
      <c r="B1105" s="84" t="s">
        <v>164</v>
      </c>
      <c r="C1105" s="84" t="s">
        <v>27</v>
      </c>
      <c r="D1105" s="84" t="s">
        <v>193</v>
      </c>
      <c r="E1105" s="84" t="s">
        <v>189</v>
      </c>
      <c r="F1105" s="82">
        <v>1</v>
      </c>
      <c r="G1105" s="82">
        <v>0.4</v>
      </c>
      <c r="H1105" s="82">
        <v>0.01</v>
      </c>
      <c r="I1105" s="82">
        <v>2.58</v>
      </c>
      <c r="J1105" s="82">
        <v>4</v>
      </c>
      <c r="K1105" s="82">
        <v>92</v>
      </c>
      <c r="L1105" s="82">
        <v>1</v>
      </c>
      <c r="M1105" s="82">
        <v>0.1</v>
      </c>
      <c r="N1105" s="82">
        <v>0.45</v>
      </c>
      <c r="O1105" s="82">
        <v>0.56999999999999995</v>
      </c>
      <c r="P1105" s="82">
        <v>4.5</v>
      </c>
      <c r="Q1105" s="82"/>
      <c r="R1105" s="82"/>
      <c r="S1105" s="82"/>
      <c r="T1105" s="82"/>
      <c r="U1105" s="82"/>
      <c r="V1105" s="82"/>
      <c r="W1105" s="82"/>
      <c r="X1105" s="82"/>
      <c r="Y1105" s="82"/>
      <c r="Z1105" s="82"/>
      <c r="AA1105" s="82"/>
      <c r="AB1105" s="82"/>
      <c r="AC1105" s="82"/>
      <c r="AD1105" s="82"/>
      <c r="AE1105" s="82"/>
      <c r="AF1105" s="82"/>
    </row>
    <row r="1106" spans="1:32" x14ac:dyDescent="0.25">
      <c r="A1106" s="51" t="str">
        <f t="shared" si="17"/>
        <v>MagnésiumB111</v>
      </c>
      <c r="B1106" s="84" t="s">
        <v>165</v>
      </c>
      <c r="C1106" s="84" t="s">
        <v>27</v>
      </c>
      <c r="D1106" s="84" t="s">
        <v>193</v>
      </c>
      <c r="E1106" s="84" t="s">
        <v>189</v>
      </c>
      <c r="F1106" s="82">
        <v>1</v>
      </c>
      <c r="G1106" s="82">
        <v>0.39</v>
      </c>
      <c r="H1106" s="82">
        <v>0.02</v>
      </c>
      <c r="I1106" s="82">
        <v>3.94</v>
      </c>
      <c r="J1106" s="82">
        <v>4</v>
      </c>
      <c r="K1106" s="82">
        <v>74</v>
      </c>
      <c r="L1106" s="82">
        <v>1</v>
      </c>
      <c r="M1106" s="82">
        <v>0.04</v>
      </c>
      <c r="N1106" s="82">
        <v>0.68</v>
      </c>
      <c r="O1106" s="82">
        <v>0.24</v>
      </c>
      <c r="P1106" s="82">
        <v>4.5</v>
      </c>
      <c r="Q1106" s="82"/>
      <c r="R1106" s="82"/>
      <c r="S1106" s="82"/>
      <c r="T1106" s="82"/>
      <c r="U1106" s="82"/>
      <c r="V1106" s="82"/>
      <c r="W1106" s="82"/>
      <c r="X1106" s="82"/>
      <c r="Y1106" s="82"/>
      <c r="Z1106" s="82"/>
      <c r="AA1106" s="82"/>
      <c r="AB1106" s="82"/>
      <c r="AC1106" s="82"/>
      <c r="AD1106" s="82"/>
      <c r="AE1106" s="82"/>
      <c r="AF1106" s="82"/>
    </row>
    <row r="1107" spans="1:32" x14ac:dyDescent="0.25">
      <c r="A1107" s="51" t="str">
        <f t="shared" si="17"/>
        <v>MagnésiumB121</v>
      </c>
      <c r="B1107" s="84" t="s">
        <v>166</v>
      </c>
      <c r="C1107" s="84" t="s">
        <v>27</v>
      </c>
      <c r="D1107" s="84" t="s">
        <v>193</v>
      </c>
      <c r="E1107" s="84" t="s">
        <v>189</v>
      </c>
      <c r="F1107" s="82">
        <v>1</v>
      </c>
      <c r="G1107" s="82">
        <v>0.4</v>
      </c>
      <c r="H1107" s="82">
        <v>0.01</v>
      </c>
      <c r="I1107" s="82">
        <v>3.23</v>
      </c>
      <c r="J1107" s="82">
        <v>4</v>
      </c>
      <c r="K1107" s="82">
        <v>84</v>
      </c>
      <c r="L1107" s="82">
        <v>1</v>
      </c>
      <c r="M1107" s="82">
        <v>0.18</v>
      </c>
      <c r="N1107" s="82">
        <v>0.56000000000000005</v>
      </c>
      <c r="O1107" s="82">
        <v>1.03</v>
      </c>
      <c r="P1107" s="82">
        <v>4.5</v>
      </c>
      <c r="Q1107" s="82"/>
      <c r="R1107" s="82"/>
      <c r="S1107" s="82"/>
      <c r="T1107" s="82"/>
      <c r="U1107" s="82"/>
      <c r="V1107" s="82"/>
      <c r="W1107" s="82"/>
      <c r="X1107" s="82"/>
      <c r="Y1107" s="82"/>
      <c r="Z1107" s="82"/>
      <c r="AA1107" s="82"/>
      <c r="AB1107" s="82"/>
      <c r="AC1107" s="82"/>
      <c r="AD1107" s="82"/>
      <c r="AE1107" s="82"/>
      <c r="AF1107" s="82"/>
    </row>
    <row r="1108" spans="1:32" x14ac:dyDescent="0.25">
      <c r="A1108" s="51" t="str">
        <f t="shared" si="17"/>
        <v>MagnésiumB131</v>
      </c>
      <c r="B1108" s="84" t="s">
        <v>167</v>
      </c>
      <c r="C1108" s="84" t="s">
        <v>27</v>
      </c>
      <c r="D1108" s="84" t="s">
        <v>193</v>
      </c>
      <c r="E1108" s="84" t="s">
        <v>189</v>
      </c>
      <c r="F1108" s="82">
        <v>1</v>
      </c>
      <c r="G1108" s="82">
        <v>0.39</v>
      </c>
      <c r="H1108" s="82">
        <v>0.01</v>
      </c>
      <c r="I1108" s="82">
        <v>3.49</v>
      </c>
      <c r="J1108" s="82">
        <v>4</v>
      </c>
      <c r="K1108" s="82">
        <v>862</v>
      </c>
      <c r="L1108" s="82">
        <v>1</v>
      </c>
      <c r="M1108" s="82">
        <v>-0.01</v>
      </c>
      <c r="N1108" s="82">
        <v>0.6</v>
      </c>
      <c r="O1108" s="82">
        <v>-0.03</v>
      </c>
      <c r="P1108" s="82">
        <v>4.5</v>
      </c>
      <c r="Q1108" s="82"/>
      <c r="R1108" s="82"/>
      <c r="S1108" s="82"/>
      <c r="T1108" s="82"/>
      <c r="U1108" s="82"/>
      <c r="V1108" s="82"/>
      <c r="W1108" s="82"/>
      <c r="X1108" s="82"/>
      <c r="Y1108" s="82"/>
      <c r="Z1108" s="82"/>
      <c r="AA1108" s="82"/>
      <c r="AB1108" s="82"/>
      <c r="AC1108" s="82"/>
      <c r="AD1108" s="82"/>
      <c r="AE1108" s="82"/>
      <c r="AF1108" s="82"/>
    </row>
    <row r="1109" spans="1:32" x14ac:dyDescent="0.25">
      <c r="A1109" s="51" t="str">
        <f t="shared" si="17"/>
        <v>MagnésiumA2</v>
      </c>
      <c r="B1109" s="84" t="s">
        <v>154</v>
      </c>
      <c r="C1109" s="84" t="s">
        <v>27</v>
      </c>
      <c r="D1109" s="84" t="s">
        <v>184</v>
      </c>
      <c r="E1109" s="84" t="s">
        <v>189</v>
      </c>
      <c r="F1109" s="82">
        <v>2</v>
      </c>
      <c r="G1109" s="82">
        <v>0.99</v>
      </c>
      <c r="H1109" s="82">
        <v>0.03</v>
      </c>
      <c r="I1109" s="82">
        <v>2.56</v>
      </c>
      <c r="J1109" s="82">
        <v>4</v>
      </c>
      <c r="K1109" s="82">
        <v>24782</v>
      </c>
      <c r="L1109" s="82">
        <v>50</v>
      </c>
      <c r="M1109" s="82" t="s">
        <v>186</v>
      </c>
      <c r="N1109" s="82" t="s">
        <v>186</v>
      </c>
      <c r="O1109" s="82" t="s">
        <v>186</v>
      </c>
      <c r="P1109" s="82">
        <v>5.0999999999999996</v>
      </c>
      <c r="Q1109" s="82"/>
      <c r="R1109" s="82"/>
      <c r="S1109" s="82"/>
      <c r="T1109" s="82"/>
      <c r="U1109" s="82"/>
      <c r="V1109" s="82"/>
      <c r="W1109" s="82"/>
      <c r="X1109" s="82"/>
      <c r="Y1109" s="82"/>
      <c r="Z1109" s="82"/>
      <c r="AA1109" s="82"/>
      <c r="AB1109" s="82"/>
      <c r="AC1109" s="82"/>
      <c r="AD1109" s="82"/>
      <c r="AE1109" s="82"/>
      <c r="AF1109" s="82"/>
    </row>
    <row r="1110" spans="1:32" x14ac:dyDescent="0.25">
      <c r="A1110" s="51" t="str">
        <f t="shared" si="17"/>
        <v>MagnésiumB12</v>
      </c>
      <c r="B1110" s="84" t="s">
        <v>155</v>
      </c>
      <c r="C1110" s="84" t="s">
        <v>27</v>
      </c>
      <c r="D1110" s="84" t="s">
        <v>193</v>
      </c>
      <c r="E1110" s="84" t="s">
        <v>189</v>
      </c>
      <c r="F1110" s="82">
        <v>2</v>
      </c>
      <c r="G1110" s="82">
        <v>0.97</v>
      </c>
      <c r="H1110" s="82">
        <v>0.03</v>
      </c>
      <c r="I1110" s="82">
        <v>2.85</v>
      </c>
      <c r="J1110" s="82">
        <v>4</v>
      </c>
      <c r="K1110" s="82">
        <v>59</v>
      </c>
      <c r="L1110" s="82">
        <v>1</v>
      </c>
      <c r="M1110" s="82">
        <v>-0.48</v>
      </c>
      <c r="N1110" s="82">
        <v>1.1100000000000001</v>
      </c>
      <c r="O1110" s="82">
        <v>-1.23</v>
      </c>
      <c r="P1110" s="82">
        <v>5.0999999999999996</v>
      </c>
      <c r="Q1110" s="82"/>
      <c r="R1110" s="82"/>
      <c r="S1110" s="82"/>
      <c r="T1110" s="82"/>
      <c r="U1110" s="82"/>
      <c r="V1110" s="82"/>
      <c r="W1110" s="82"/>
      <c r="X1110" s="82"/>
      <c r="Y1110" s="82"/>
      <c r="Z1110" s="82"/>
      <c r="AA1110" s="82"/>
      <c r="AB1110" s="82"/>
      <c r="AC1110" s="82"/>
      <c r="AD1110" s="82"/>
      <c r="AE1110" s="82"/>
      <c r="AF1110" s="82"/>
    </row>
    <row r="1111" spans="1:32" x14ac:dyDescent="0.25">
      <c r="A1111" s="51" t="str">
        <f t="shared" si="17"/>
        <v>MagnésiumB22</v>
      </c>
      <c r="B1111" s="84" t="s">
        <v>156</v>
      </c>
      <c r="C1111" s="84" t="s">
        <v>27</v>
      </c>
      <c r="D1111" s="84" t="s">
        <v>193</v>
      </c>
      <c r="E1111" s="84" t="s">
        <v>189</v>
      </c>
      <c r="F1111" s="82">
        <v>2</v>
      </c>
      <c r="G1111" s="82">
        <v>0.98</v>
      </c>
      <c r="H1111" s="82">
        <v>0.02</v>
      </c>
      <c r="I1111" s="82">
        <v>2.41</v>
      </c>
      <c r="J1111" s="82">
        <v>4</v>
      </c>
      <c r="K1111" s="82">
        <v>61</v>
      </c>
      <c r="L1111" s="82">
        <v>1</v>
      </c>
      <c r="M1111" s="82">
        <v>-0.05</v>
      </c>
      <c r="N1111" s="82">
        <v>0.94</v>
      </c>
      <c r="O1111" s="82">
        <v>-0.12</v>
      </c>
      <c r="P1111" s="82">
        <v>5.0999999999999996</v>
      </c>
      <c r="Q1111" s="82"/>
      <c r="R1111" s="82"/>
      <c r="S1111" s="82"/>
      <c r="T1111" s="82"/>
      <c r="U1111" s="82"/>
      <c r="V1111" s="82"/>
      <c r="W1111" s="82"/>
      <c r="X1111" s="82"/>
      <c r="Y1111" s="82"/>
      <c r="Z1111" s="82"/>
      <c r="AA1111" s="82"/>
      <c r="AB1111" s="82"/>
      <c r="AC1111" s="82"/>
      <c r="AD1111" s="82"/>
      <c r="AE1111" s="82"/>
      <c r="AF1111" s="82"/>
    </row>
    <row r="1112" spans="1:32" x14ac:dyDescent="0.25">
      <c r="A1112" s="51" t="str">
        <f t="shared" si="17"/>
        <v>MagnésiumB32</v>
      </c>
      <c r="B1112" s="84" t="s">
        <v>157</v>
      </c>
      <c r="C1112" s="84" t="s">
        <v>27</v>
      </c>
      <c r="D1112" s="84" t="s">
        <v>193</v>
      </c>
      <c r="E1112" s="84" t="s">
        <v>189</v>
      </c>
      <c r="F1112" s="82">
        <v>2</v>
      </c>
      <c r="G1112" s="82">
        <v>0.99</v>
      </c>
      <c r="H1112" s="82">
        <v>0.02</v>
      </c>
      <c r="I1112" s="82">
        <v>2.42</v>
      </c>
      <c r="J1112" s="82">
        <v>4</v>
      </c>
      <c r="K1112" s="82">
        <v>73</v>
      </c>
      <c r="L1112" s="82">
        <v>1</v>
      </c>
      <c r="M1112" s="82">
        <v>0.09</v>
      </c>
      <c r="N1112" s="82">
        <v>0.95</v>
      </c>
      <c r="O1112" s="82">
        <v>0.22</v>
      </c>
      <c r="P1112" s="82">
        <v>5.0999999999999996</v>
      </c>
      <c r="Q1112" s="82"/>
      <c r="R1112" s="82"/>
      <c r="S1112" s="82"/>
      <c r="T1112" s="82"/>
      <c r="U1112" s="82"/>
      <c r="V1112" s="82"/>
      <c r="W1112" s="82"/>
      <c r="X1112" s="82"/>
      <c r="Y1112" s="82"/>
      <c r="Z1112" s="82"/>
      <c r="AA1112" s="82"/>
      <c r="AB1112" s="82"/>
      <c r="AC1112" s="82"/>
      <c r="AD1112" s="82"/>
      <c r="AE1112" s="82"/>
      <c r="AF1112" s="82"/>
    </row>
    <row r="1113" spans="1:32" x14ac:dyDescent="0.25">
      <c r="A1113" s="51" t="str">
        <f t="shared" si="17"/>
        <v>MagnésiumB42</v>
      </c>
      <c r="B1113" s="84" t="s">
        <v>158</v>
      </c>
      <c r="C1113" s="84" t="s">
        <v>27</v>
      </c>
      <c r="D1113" s="84" t="s">
        <v>193</v>
      </c>
      <c r="E1113" s="84" t="s">
        <v>189</v>
      </c>
      <c r="F1113" s="82">
        <v>2</v>
      </c>
      <c r="G1113" s="82">
        <v>0.97</v>
      </c>
      <c r="H1113" s="82">
        <v>0.03</v>
      </c>
      <c r="I1113" s="82">
        <v>2.87</v>
      </c>
      <c r="J1113" s="82">
        <v>4</v>
      </c>
      <c r="K1113" s="82">
        <v>61</v>
      </c>
      <c r="L1113" s="82">
        <v>1</v>
      </c>
      <c r="M1113" s="82">
        <v>-0.47</v>
      </c>
      <c r="N1113" s="82">
        <v>1.1200000000000001</v>
      </c>
      <c r="O1113" s="82">
        <v>-1.2</v>
      </c>
      <c r="P1113" s="82">
        <v>5.0999999999999996</v>
      </c>
      <c r="Q1113" s="82"/>
      <c r="R1113" s="82"/>
      <c r="S1113" s="82"/>
      <c r="T1113" s="82"/>
      <c r="U1113" s="82"/>
      <c r="V1113" s="82"/>
      <c r="W1113" s="82"/>
      <c r="X1113" s="82"/>
      <c r="Y1113" s="82"/>
      <c r="Z1113" s="82"/>
      <c r="AA1113" s="82"/>
      <c r="AB1113" s="82"/>
      <c r="AC1113" s="82"/>
      <c r="AD1113" s="82"/>
      <c r="AE1113" s="82"/>
      <c r="AF1113" s="82"/>
    </row>
    <row r="1114" spans="1:32" x14ac:dyDescent="0.25">
      <c r="A1114" s="51" t="str">
        <f t="shared" si="17"/>
        <v>MagnésiumB52</v>
      </c>
      <c r="B1114" s="84" t="s">
        <v>159</v>
      </c>
      <c r="C1114" s="84" t="s">
        <v>27</v>
      </c>
      <c r="D1114" s="84" t="s">
        <v>193</v>
      </c>
      <c r="E1114" s="84" t="s">
        <v>189</v>
      </c>
      <c r="F1114" s="82">
        <v>2</v>
      </c>
      <c r="G1114" s="82">
        <v>0.99</v>
      </c>
      <c r="H1114" s="82">
        <v>0.03</v>
      </c>
      <c r="I1114" s="82">
        <v>3.33</v>
      </c>
      <c r="J1114" s="82">
        <v>4</v>
      </c>
      <c r="K1114" s="82">
        <v>52</v>
      </c>
      <c r="L1114" s="82">
        <v>1</v>
      </c>
      <c r="M1114" s="82">
        <v>0.08</v>
      </c>
      <c r="N1114" s="82">
        <v>1.3</v>
      </c>
      <c r="O1114" s="82">
        <v>0.2</v>
      </c>
      <c r="P1114" s="82">
        <v>5.0999999999999996</v>
      </c>
      <c r="Q1114" s="82"/>
      <c r="R1114" s="82"/>
      <c r="S1114" s="82"/>
      <c r="T1114" s="82"/>
      <c r="U1114" s="82"/>
      <c r="V1114" s="82"/>
      <c r="W1114" s="82"/>
      <c r="X1114" s="82"/>
      <c r="Y1114" s="82"/>
      <c r="Z1114" s="82"/>
      <c r="AA1114" s="82"/>
      <c r="AB1114" s="82"/>
      <c r="AC1114" s="82"/>
      <c r="AD1114" s="82"/>
      <c r="AE1114" s="82"/>
      <c r="AF1114" s="82"/>
    </row>
    <row r="1115" spans="1:32" x14ac:dyDescent="0.25">
      <c r="A1115" s="51" t="str">
        <f t="shared" si="17"/>
        <v>MagnésiumB62</v>
      </c>
      <c r="B1115" s="84" t="s">
        <v>160</v>
      </c>
      <c r="C1115" s="84" t="s">
        <v>27</v>
      </c>
      <c r="D1115" s="84" t="s">
        <v>193</v>
      </c>
      <c r="E1115" s="84" t="s">
        <v>189</v>
      </c>
      <c r="F1115" s="82">
        <v>2</v>
      </c>
      <c r="G1115" s="82">
        <v>0.99</v>
      </c>
      <c r="H1115" s="82">
        <v>0.03</v>
      </c>
      <c r="I1115" s="82">
        <v>3.08</v>
      </c>
      <c r="J1115" s="82">
        <v>4</v>
      </c>
      <c r="K1115" s="82">
        <v>67</v>
      </c>
      <c r="L1115" s="82">
        <v>1</v>
      </c>
      <c r="M1115" s="82">
        <v>0.04</v>
      </c>
      <c r="N1115" s="82">
        <v>1.21</v>
      </c>
      <c r="O1115" s="82">
        <v>0.1</v>
      </c>
      <c r="P1115" s="82">
        <v>5.0999999999999996</v>
      </c>
      <c r="Q1115" s="82"/>
      <c r="R1115" s="82"/>
      <c r="S1115" s="82"/>
      <c r="T1115" s="82"/>
      <c r="U1115" s="82"/>
      <c r="V1115" s="82"/>
      <c r="W1115" s="82"/>
      <c r="X1115" s="82"/>
      <c r="Y1115" s="82"/>
      <c r="Z1115" s="82"/>
      <c r="AA1115" s="82"/>
      <c r="AB1115" s="82"/>
      <c r="AC1115" s="82"/>
      <c r="AD1115" s="82"/>
      <c r="AE1115" s="82"/>
      <c r="AF1115" s="82"/>
    </row>
    <row r="1116" spans="1:32" x14ac:dyDescent="0.25">
      <c r="A1116" s="51" t="str">
        <f t="shared" si="17"/>
        <v>MagnésiumB72</v>
      </c>
      <c r="B1116" s="84" t="s">
        <v>161</v>
      </c>
      <c r="C1116" s="84" t="s">
        <v>27</v>
      </c>
      <c r="D1116" s="84" t="s">
        <v>193</v>
      </c>
      <c r="E1116" s="84" t="s">
        <v>189</v>
      </c>
      <c r="F1116" s="82">
        <v>2</v>
      </c>
      <c r="G1116" s="82">
        <v>0.98</v>
      </c>
      <c r="H1116" s="82">
        <v>0.02</v>
      </c>
      <c r="I1116" s="82">
        <v>2.06</v>
      </c>
      <c r="J1116" s="82">
        <v>4</v>
      </c>
      <c r="K1116" s="82">
        <v>65</v>
      </c>
      <c r="L1116" s="82">
        <v>1</v>
      </c>
      <c r="M1116" s="82">
        <v>-0.23</v>
      </c>
      <c r="N1116" s="82">
        <v>0.8</v>
      </c>
      <c r="O1116" s="82">
        <v>-0.57999999999999996</v>
      </c>
      <c r="P1116" s="82">
        <v>5.0999999999999996</v>
      </c>
      <c r="Q1116" s="82"/>
      <c r="R1116" s="82"/>
      <c r="S1116" s="82"/>
      <c r="T1116" s="82"/>
      <c r="U1116" s="82"/>
      <c r="V1116" s="82"/>
      <c r="W1116" s="82"/>
      <c r="X1116" s="82"/>
      <c r="Y1116" s="82"/>
      <c r="Z1116" s="82"/>
      <c r="AA1116" s="82"/>
      <c r="AB1116" s="82"/>
      <c r="AC1116" s="82"/>
      <c r="AD1116" s="82"/>
      <c r="AE1116" s="82"/>
      <c r="AF1116" s="82"/>
    </row>
    <row r="1117" spans="1:32" x14ac:dyDescent="0.25">
      <c r="A1117" s="51" t="str">
        <f t="shared" si="17"/>
        <v>MagnésiumB82</v>
      </c>
      <c r="B1117" s="84" t="s">
        <v>162</v>
      </c>
      <c r="C1117" s="84" t="s">
        <v>27</v>
      </c>
      <c r="D1117" s="84" t="s">
        <v>193</v>
      </c>
      <c r="E1117" s="84" t="s">
        <v>189</v>
      </c>
      <c r="F1117" s="82">
        <v>2</v>
      </c>
      <c r="G1117" s="82">
        <v>0.97</v>
      </c>
      <c r="H1117" s="82">
        <v>0.03</v>
      </c>
      <c r="I1117" s="82">
        <v>2.69</v>
      </c>
      <c r="J1117" s="82">
        <v>4</v>
      </c>
      <c r="K1117" s="82">
        <v>70</v>
      </c>
      <c r="L1117" s="82">
        <v>1</v>
      </c>
      <c r="M1117" s="82">
        <v>-0.61</v>
      </c>
      <c r="N1117" s="82">
        <v>1.05</v>
      </c>
      <c r="O1117" s="82">
        <v>-1.56</v>
      </c>
      <c r="P1117" s="82">
        <v>5.0999999999999996</v>
      </c>
      <c r="Q1117" s="82"/>
      <c r="R1117" s="82"/>
      <c r="S1117" s="82"/>
      <c r="T1117" s="82"/>
      <c r="U1117" s="82"/>
      <c r="V1117" s="82"/>
      <c r="W1117" s="82"/>
      <c r="X1117" s="82"/>
      <c r="Y1117" s="82"/>
      <c r="Z1117" s="82"/>
      <c r="AA1117" s="82"/>
      <c r="AB1117" s="82"/>
      <c r="AC1117" s="82"/>
      <c r="AD1117" s="82"/>
      <c r="AE1117" s="82"/>
      <c r="AF1117" s="82"/>
    </row>
    <row r="1118" spans="1:32" x14ac:dyDescent="0.25">
      <c r="A1118" s="51" t="str">
        <f t="shared" si="17"/>
        <v>MagnésiumB92</v>
      </c>
      <c r="B1118" s="84" t="s">
        <v>163</v>
      </c>
      <c r="C1118" s="84" t="s">
        <v>27</v>
      </c>
      <c r="D1118" s="84" t="s">
        <v>193</v>
      </c>
      <c r="E1118" s="84" t="s">
        <v>189</v>
      </c>
      <c r="F1118" s="82">
        <v>2</v>
      </c>
      <c r="G1118" s="82">
        <v>0.98</v>
      </c>
      <c r="H1118" s="82">
        <v>0.02</v>
      </c>
      <c r="I1118" s="82">
        <v>2.09</v>
      </c>
      <c r="J1118" s="82">
        <v>4</v>
      </c>
      <c r="K1118" s="82">
        <v>72</v>
      </c>
      <c r="L1118" s="82">
        <v>1</v>
      </c>
      <c r="M1118" s="82">
        <v>-0.25</v>
      </c>
      <c r="N1118" s="82">
        <v>0.82</v>
      </c>
      <c r="O1118" s="82">
        <v>-0.65</v>
      </c>
      <c r="P1118" s="82">
        <v>5.0999999999999996</v>
      </c>
      <c r="Q1118" s="82"/>
      <c r="R1118" s="82"/>
      <c r="S1118" s="82"/>
      <c r="T1118" s="82"/>
      <c r="U1118" s="82"/>
      <c r="V1118" s="82"/>
      <c r="W1118" s="82"/>
      <c r="X1118" s="82"/>
      <c r="Y1118" s="82"/>
      <c r="Z1118" s="82"/>
      <c r="AA1118" s="82"/>
      <c r="AB1118" s="82"/>
      <c r="AC1118" s="82"/>
      <c r="AD1118" s="82"/>
      <c r="AE1118" s="82"/>
      <c r="AF1118" s="82"/>
    </row>
    <row r="1119" spans="1:32" x14ac:dyDescent="0.25">
      <c r="A1119" s="51" t="str">
        <f t="shared" si="17"/>
        <v>MagnésiumB102</v>
      </c>
      <c r="B1119" s="84" t="s">
        <v>164</v>
      </c>
      <c r="C1119" s="84" t="s">
        <v>27</v>
      </c>
      <c r="D1119" s="84" t="s">
        <v>193</v>
      </c>
      <c r="E1119" s="84" t="s">
        <v>189</v>
      </c>
      <c r="F1119" s="82">
        <v>2</v>
      </c>
      <c r="G1119" s="82">
        <v>0.99</v>
      </c>
      <c r="H1119" s="82">
        <v>0.02</v>
      </c>
      <c r="I1119" s="82">
        <v>2.2400000000000002</v>
      </c>
      <c r="J1119" s="82">
        <v>4</v>
      </c>
      <c r="K1119" s="82">
        <v>83</v>
      </c>
      <c r="L1119" s="82">
        <v>1</v>
      </c>
      <c r="M1119" s="82">
        <v>0.33</v>
      </c>
      <c r="N1119" s="82">
        <v>0.87</v>
      </c>
      <c r="O1119" s="82">
        <v>0.84</v>
      </c>
      <c r="P1119" s="82">
        <v>5.0999999999999996</v>
      </c>
      <c r="Q1119" s="82"/>
      <c r="R1119" s="82"/>
      <c r="S1119" s="82"/>
      <c r="T1119" s="82"/>
      <c r="U1119" s="82"/>
      <c r="V1119" s="82"/>
      <c r="W1119" s="82"/>
      <c r="X1119" s="82"/>
      <c r="Y1119" s="82"/>
      <c r="Z1119" s="82"/>
      <c r="AA1119" s="82"/>
      <c r="AB1119" s="82"/>
      <c r="AC1119" s="82"/>
      <c r="AD1119" s="82"/>
      <c r="AE1119" s="82"/>
      <c r="AF1119" s="82"/>
    </row>
    <row r="1120" spans="1:32" x14ac:dyDescent="0.25">
      <c r="A1120" s="51" t="str">
        <f t="shared" si="17"/>
        <v>MagnésiumB112</v>
      </c>
      <c r="B1120" s="84" t="s">
        <v>165</v>
      </c>
      <c r="C1120" s="84" t="s">
        <v>27</v>
      </c>
      <c r="D1120" s="84" t="s">
        <v>193</v>
      </c>
      <c r="E1120" s="84" t="s">
        <v>189</v>
      </c>
      <c r="F1120" s="82">
        <v>2</v>
      </c>
      <c r="G1120" s="82">
        <v>0.98</v>
      </c>
      <c r="H1120" s="82">
        <v>0.02</v>
      </c>
      <c r="I1120" s="82">
        <v>2.4900000000000002</v>
      </c>
      <c r="J1120" s="82">
        <v>4</v>
      </c>
      <c r="K1120" s="82">
        <v>67</v>
      </c>
      <c r="L1120" s="82">
        <v>1</v>
      </c>
      <c r="M1120" s="82">
        <v>-0.1</v>
      </c>
      <c r="N1120" s="82">
        <v>0.97</v>
      </c>
      <c r="O1120" s="82">
        <v>-0.26</v>
      </c>
      <c r="P1120" s="82">
        <v>5.0999999999999996</v>
      </c>
      <c r="Q1120" s="82"/>
      <c r="R1120" s="82"/>
      <c r="S1120" s="82"/>
      <c r="T1120" s="82"/>
      <c r="U1120" s="82"/>
      <c r="V1120" s="82"/>
      <c r="W1120" s="82"/>
      <c r="X1120" s="82"/>
      <c r="Y1120" s="82"/>
      <c r="Z1120" s="82"/>
      <c r="AA1120" s="82"/>
      <c r="AB1120" s="82"/>
      <c r="AC1120" s="82"/>
      <c r="AD1120" s="82"/>
      <c r="AE1120" s="82"/>
      <c r="AF1120" s="82"/>
    </row>
    <row r="1121" spans="1:32" x14ac:dyDescent="0.25">
      <c r="A1121" s="51" t="str">
        <f t="shared" si="17"/>
        <v>MagnésiumB122</v>
      </c>
      <c r="B1121" s="84" t="s">
        <v>166</v>
      </c>
      <c r="C1121" s="84" t="s">
        <v>27</v>
      </c>
      <c r="D1121" s="84" t="s">
        <v>193</v>
      </c>
      <c r="E1121" s="84" t="s">
        <v>189</v>
      </c>
      <c r="F1121" s="82">
        <v>2</v>
      </c>
      <c r="G1121" s="82">
        <v>0.99</v>
      </c>
      <c r="H1121" s="82">
        <v>0.02</v>
      </c>
      <c r="I1121" s="82">
        <v>2.17</v>
      </c>
      <c r="J1121" s="82">
        <v>4</v>
      </c>
      <c r="K1121" s="82">
        <v>73</v>
      </c>
      <c r="L1121" s="82">
        <v>1</v>
      </c>
      <c r="M1121" s="82">
        <v>0.04</v>
      </c>
      <c r="N1121" s="82">
        <v>0.85</v>
      </c>
      <c r="O1121" s="82">
        <v>0.11</v>
      </c>
      <c r="P1121" s="82">
        <v>5.0999999999999996</v>
      </c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82"/>
      <c r="AC1121" s="82"/>
      <c r="AD1121" s="82"/>
      <c r="AE1121" s="82"/>
      <c r="AF1121" s="82"/>
    </row>
    <row r="1122" spans="1:32" x14ac:dyDescent="0.25">
      <c r="A1122" s="51" t="str">
        <f t="shared" si="17"/>
        <v>MagnésiumB132</v>
      </c>
      <c r="B1122" s="84" t="s">
        <v>167</v>
      </c>
      <c r="C1122" s="84" t="s">
        <v>27</v>
      </c>
      <c r="D1122" s="84" t="s">
        <v>193</v>
      </c>
      <c r="E1122" s="84" t="s">
        <v>189</v>
      </c>
      <c r="F1122" s="82">
        <v>2</v>
      </c>
      <c r="G1122" s="82">
        <v>0.98</v>
      </c>
      <c r="H1122" s="82">
        <v>0.03</v>
      </c>
      <c r="I1122" s="82">
        <v>2.63</v>
      </c>
      <c r="J1122" s="82">
        <v>4</v>
      </c>
      <c r="K1122" s="82">
        <v>803</v>
      </c>
      <c r="L1122" s="82">
        <v>1</v>
      </c>
      <c r="M1122" s="82">
        <v>-0.12</v>
      </c>
      <c r="N1122" s="82">
        <v>1.03</v>
      </c>
      <c r="O1122" s="82">
        <v>-0.32</v>
      </c>
      <c r="P1122" s="82">
        <v>5.0999999999999996</v>
      </c>
      <c r="Q1122" s="82"/>
      <c r="R1122" s="82"/>
      <c r="S1122" s="82"/>
      <c r="T1122" s="82"/>
      <c r="U1122" s="82"/>
      <c r="V1122" s="82"/>
      <c r="W1122" s="82"/>
      <c r="X1122" s="82"/>
      <c r="Y1122" s="82"/>
      <c r="Z1122" s="82"/>
      <c r="AA1122" s="82"/>
      <c r="AB1122" s="82"/>
      <c r="AC1122" s="82"/>
      <c r="AD1122" s="82"/>
      <c r="AE1122" s="82"/>
      <c r="AF1122" s="82"/>
    </row>
    <row r="1123" spans="1:32" x14ac:dyDescent="0.25">
      <c r="A1123" s="51" t="str">
        <f t="shared" si="17"/>
        <v>MagnésiumA3</v>
      </c>
      <c r="B1123" s="84" t="s">
        <v>154</v>
      </c>
      <c r="C1123" s="84" t="s">
        <v>27</v>
      </c>
      <c r="D1123" s="84" t="s">
        <v>184</v>
      </c>
      <c r="E1123" s="84" t="s">
        <v>189</v>
      </c>
      <c r="F1123" s="82">
        <v>3</v>
      </c>
      <c r="G1123" s="82">
        <v>1.62</v>
      </c>
      <c r="H1123" s="82">
        <v>0.06</v>
      </c>
      <c r="I1123" s="85">
        <v>3.41</v>
      </c>
      <c r="J1123" s="82">
        <v>3.2</v>
      </c>
      <c r="K1123" s="82">
        <v>103451</v>
      </c>
      <c r="L1123" s="82">
        <v>181</v>
      </c>
      <c r="M1123" s="82" t="s">
        <v>186</v>
      </c>
      <c r="N1123" s="82" t="s">
        <v>186</v>
      </c>
      <c r="O1123" s="82" t="s">
        <v>186</v>
      </c>
      <c r="P1123" s="82">
        <v>5.0999999999999996</v>
      </c>
      <c r="Q1123" s="82"/>
      <c r="R1123" s="82"/>
      <c r="S1123" s="82"/>
      <c r="T1123" s="82"/>
      <c r="U1123" s="82"/>
      <c r="V1123" s="82"/>
      <c r="W1123" s="82"/>
      <c r="X1123" s="82"/>
      <c r="Y1123" s="82"/>
      <c r="Z1123" s="82"/>
      <c r="AA1123" s="82"/>
      <c r="AB1123" s="82"/>
      <c r="AC1123" s="82"/>
      <c r="AD1123" s="82"/>
      <c r="AE1123" s="82"/>
      <c r="AF1123" s="82"/>
    </row>
    <row r="1124" spans="1:32" x14ac:dyDescent="0.25">
      <c r="A1124" s="51" t="str">
        <f t="shared" si="17"/>
        <v>MagnésiumB13</v>
      </c>
      <c r="B1124" s="84" t="s">
        <v>155</v>
      </c>
      <c r="C1124" s="84" t="s">
        <v>27</v>
      </c>
      <c r="D1124" s="84" t="s">
        <v>193</v>
      </c>
      <c r="E1124" s="84" t="s">
        <v>189</v>
      </c>
      <c r="F1124" s="82">
        <v>3</v>
      </c>
      <c r="G1124" s="82">
        <v>1.62</v>
      </c>
      <c r="H1124" s="82">
        <v>0.03</v>
      </c>
      <c r="I1124" s="82">
        <v>2.02</v>
      </c>
      <c r="J1124" s="82">
        <v>3.2</v>
      </c>
      <c r="K1124" s="82">
        <v>59</v>
      </c>
      <c r="L1124" s="82">
        <v>1</v>
      </c>
      <c r="M1124" s="82">
        <v>-0.09</v>
      </c>
      <c r="N1124" s="82">
        <v>0.59</v>
      </c>
      <c r="O1124" s="82">
        <v>-0.28999999999999998</v>
      </c>
      <c r="P1124" s="82">
        <v>5.0999999999999996</v>
      </c>
      <c r="Q1124" s="82"/>
      <c r="R1124" s="82"/>
      <c r="S1124" s="82"/>
      <c r="T1124" s="82"/>
      <c r="U1124" s="82"/>
      <c r="V1124" s="82"/>
      <c r="W1124" s="82"/>
      <c r="X1124" s="82"/>
      <c r="Y1124" s="82"/>
      <c r="Z1124" s="82"/>
      <c r="AA1124" s="82"/>
      <c r="AB1124" s="82"/>
      <c r="AC1124" s="82"/>
      <c r="AD1124" s="82"/>
      <c r="AE1124" s="82"/>
      <c r="AF1124" s="82"/>
    </row>
    <row r="1125" spans="1:32" x14ac:dyDescent="0.25">
      <c r="A1125" s="51" t="str">
        <f t="shared" si="17"/>
        <v>MagnésiumB23</v>
      </c>
      <c r="B1125" s="84" t="s">
        <v>156</v>
      </c>
      <c r="C1125" s="84" t="s">
        <v>27</v>
      </c>
      <c r="D1125" s="84" t="s">
        <v>193</v>
      </c>
      <c r="E1125" s="84" t="s">
        <v>189</v>
      </c>
      <c r="F1125" s="82">
        <v>3</v>
      </c>
      <c r="G1125" s="82">
        <v>1.63</v>
      </c>
      <c r="H1125" s="82">
        <v>0.03</v>
      </c>
      <c r="I1125" s="82">
        <v>1.65</v>
      </c>
      <c r="J1125" s="82">
        <v>3.2</v>
      </c>
      <c r="K1125" s="82">
        <v>60</v>
      </c>
      <c r="L1125" s="82">
        <v>1</v>
      </c>
      <c r="M1125" s="82">
        <v>0.21</v>
      </c>
      <c r="N1125" s="82">
        <v>0.48</v>
      </c>
      <c r="O1125" s="82">
        <v>0.73</v>
      </c>
      <c r="P1125" s="82">
        <v>5.0999999999999996</v>
      </c>
      <c r="Q1125" s="82"/>
      <c r="R1125" s="82"/>
      <c r="S1125" s="82"/>
      <c r="T1125" s="82"/>
      <c r="U1125" s="82"/>
      <c r="V1125" s="82"/>
      <c r="W1125" s="82"/>
      <c r="X1125" s="82"/>
      <c r="Y1125" s="82"/>
      <c r="Z1125" s="82"/>
      <c r="AA1125" s="82"/>
      <c r="AB1125" s="82"/>
      <c r="AC1125" s="82"/>
      <c r="AD1125" s="82"/>
      <c r="AE1125" s="82"/>
      <c r="AF1125" s="82"/>
    </row>
    <row r="1126" spans="1:32" x14ac:dyDescent="0.25">
      <c r="A1126" s="51" t="str">
        <f t="shared" si="17"/>
        <v>MagnésiumB33</v>
      </c>
      <c r="B1126" s="84" t="s">
        <v>157</v>
      </c>
      <c r="C1126" s="84" t="s">
        <v>27</v>
      </c>
      <c r="D1126" s="84" t="s">
        <v>193</v>
      </c>
      <c r="E1126" s="84" t="s">
        <v>189</v>
      </c>
      <c r="F1126" s="82">
        <v>3</v>
      </c>
      <c r="G1126" s="82">
        <v>1.63</v>
      </c>
      <c r="H1126" s="82">
        <v>0.03</v>
      </c>
      <c r="I1126" s="82">
        <v>1.83</v>
      </c>
      <c r="J1126" s="82">
        <v>3.2</v>
      </c>
      <c r="K1126" s="82">
        <v>74</v>
      </c>
      <c r="L1126" s="82">
        <v>1</v>
      </c>
      <c r="M1126" s="82">
        <v>0.06</v>
      </c>
      <c r="N1126" s="82">
        <v>0.54</v>
      </c>
      <c r="O1126" s="82">
        <v>0.19</v>
      </c>
      <c r="P1126" s="82">
        <v>5.0999999999999996</v>
      </c>
      <c r="Q1126" s="82"/>
      <c r="R1126" s="82"/>
      <c r="S1126" s="82"/>
      <c r="T1126" s="82"/>
      <c r="U1126" s="82"/>
      <c r="V1126" s="82"/>
      <c r="W1126" s="82"/>
      <c r="X1126" s="82"/>
      <c r="Y1126" s="82"/>
      <c r="Z1126" s="82"/>
      <c r="AA1126" s="82"/>
      <c r="AB1126" s="82"/>
      <c r="AC1126" s="82"/>
      <c r="AD1126" s="82"/>
      <c r="AE1126" s="82"/>
      <c r="AF1126" s="82"/>
    </row>
    <row r="1127" spans="1:32" x14ac:dyDescent="0.25">
      <c r="A1127" s="51" t="str">
        <f t="shared" si="17"/>
        <v>MagnésiumB43</v>
      </c>
      <c r="B1127" s="84" t="s">
        <v>158</v>
      </c>
      <c r="C1127" s="84" t="s">
        <v>27</v>
      </c>
      <c r="D1127" s="84" t="s">
        <v>193</v>
      </c>
      <c r="E1127" s="84" t="s">
        <v>189</v>
      </c>
      <c r="F1127" s="82">
        <v>3</v>
      </c>
      <c r="G1127" s="82">
        <v>1.62</v>
      </c>
      <c r="H1127" s="82">
        <v>0.05</v>
      </c>
      <c r="I1127" s="85">
        <v>3.2</v>
      </c>
      <c r="J1127" s="82">
        <v>3.2</v>
      </c>
      <c r="K1127" s="82">
        <v>64</v>
      </c>
      <c r="L1127" s="82">
        <v>1</v>
      </c>
      <c r="M1127" s="82">
        <v>-0.1</v>
      </c>
      <c r="N1127" s="82">
        <v>0.94</v>
      </c>
      <c r="O1127" s="82">
        <v>-0.33</v>
      </c>
      <c r="P1127" s="82">
        <v>5.0999999999999996</v>
      </c>
      <c r="Q1127" s="82"/>
      <c r="R1127" s="82"/>
      <c r="S1127" s="82"/>
      <c r="T1127" s="82"/>
      <c r="U1127" s="82"/>
      <c r="V1127" s="82"/>
      <c r="W1127" s="82"/>
      <c r="X1127" s="82"/>
      <c r="Y1127" s="82"/>
      <c r="Z1127" s="82"/>
      <c r="AA1127" s="82"/>
      <c r="AB1127" s="82"/>
      <c r="AC1127" s="82"/>
      <c r="AD1127" s="82"/>
      <c r="AE1127" s="82"/>
      <c r="AF1127" s="82"/>
    </row>
    <row r="1128" spans="1:32" x14ac:dyDescent="0.25">
      <c r="A1128" s="51" t="str">
        <f t="shared" si="17"/>
        <v>MagnésiumB53</v>
      </c>
      <c r="B1128" s="84" t="s">
        <v>159</v>
      </c>
      <c r="C1128" s="84" t="s">
        <v>27</v>
      </c>
      <c r="D1128" s="84" t="s">
        <v>193</v>
      </c>
      <c r="E1128" s="84" t="s">
        <v>189</v>
      </c>
      <c r="F1128" s="82">
        <v>3</v>
      </c>
      <c r="G1128" s="82">
        <v>1.63</v>
      </c>
      <c r="H1128" s="82">
        <v>0.04</v>
      </c>
      <c r="I1128" s="82">
        <v>2.64</v>
      </c>
      <c r="J1128" s="82">
        <v>3.2</v>
      </c>
      <c r="K1128" s="82">
        <v>55</v>
      </c>
      <c r="L1128" s="82">
        <v>1</v>
      </c>
      <c r="M1128" s="82">
        <v>0.18</v>
      </c>
      <c r="N1128" s="82">
        <v>0.78</v>
      </c>
      <c r="O1128" s="82">
        <v>0.61</v>
      </c>
      <c r="P1128" s="82">
        <v>5.0999999999999996</v>
      </c>
      <c r="Q1128" s="82"/>
      <c r="R1128" s="82"/>
      <c r="S1128" s="82"/>
      <c r="T1128" s="82"/>
      <c r="U1128" s="82"/>
      <c r="V1128" s="82"/>
      <c r="W1128" s="82"/>
      <c r="X1128" s="82"/>
      <c r="Y1128" s="82"/>
      <c r="Z1128" s="82"/>
      <c r="AA1128" s="82"/>
      <c r="AB1128" s="82"/>
      <c r="AC1128" s="82"/>
      <c r="AD1128" s="82"/>
      <c r="AE1128" s="82"/>
      <c r="AF1128" s="82"/>
    </row>
    <row r="1129" spans="1:32" x14ac:dyDescent="0.25">
      <c r="A1129" s="51" t="str">
        <f t="shared" si="17"/>
        <v>MagnésiumB63</v>
      </c>
      <c r="B1129" s="84" t="s">
        <v>160</v>
      </c>
      <c r="C1129" s="84" t="s">
        <v>27</v>
      </c>
      <c r="D1129" s="84" t="s">
        <v>193</v>
      </c>
      <c r="E1129" s="84" t="s">
        <v>189</v>
      </c>
      <c r="F1129" s="82">
        <v>3</v>
      </c>
      <c r="G1129" s="82">
        <v>1.64</v>
      </c>
      <c r="H1129" s="82">
        <v>0.04</v>
      </c>
      <c r="I1129" s="82">
        <v>2.4900000000000002</v>
      </c>
      <c r="J1129" s="82">
        <v>3.2</v>
      </c>
      <c r="K1129" s="82">
        <v>68</v>
      </c>
      <c r="L1129" s="82">
        <v>1</v>
      </c>
      <c r="M1129" s="82">
        <v>0.24</v>
      </c>
      <c r="N1129" s="82">
        <v>0.73</v>
      </c>
      <c r="O1129" s="82">
        <v>0.81</v>
      </c>
      <c r="P1129" s="82">
        <v>5.0999999999999996</v>
      </c>
      <c r="Q1129" s="82"/>
      <c r="R1129" s="82"/>
      <c r="S1129" s="82"/>
      <c r="T1129" s="82"/>
      <c r="U1129" s="82"/>
      <c r="V1129" s="82"/>
      <c r="W1129" s="82"/>
      <c r="X1129" s="82"/>
      <c r="Y1129" s="82"/>
      <c r="Z1129" s="82"/>
      <c r="AA1129" s="82"/>
      <c r="AB1129" s="82"/>
      <c r="AC1129" s="82"/>
      <c r="AD1129" s="82"/>
      <c r="AE1129" s="82"/>
      <c r="AF1129" s="82"/>
    </row>
    <row r="1130" spans="1:32" x14ac:dyDescent="0.25">
      <c r="A1130" s="51" t="str">
        <f t="shared" si="17"/>
        <v>MagnésiumB73</v>
      </c>
      <c r="B1130" s="84" t="s">
        <v>161</v>
      </c>
      <c r="C1130" s="84" t="s">
        <v>27</v>
      </c>
      <c r="D1130" s="84" t="s">
        <v>193</v>
      </c>
      <c r="E1130" s="84" t="s">
        <v>189</v>
      </c>
      <c r="F1130" s="82">
        <v>3</v>
      </c>
      <c r="G1130" s="82">
        <v>1.63</v>
      </c>
      <c r="H1130" s="82">
        <v>0.03</v>
      </c>
      <c r="I1130" s="82">
        <v>1.83</v>
      </c>
      <c r="J1130" s="82">
        <v>3.2</v>
      </c>
      <c r="K1130" s="82">
        <v>64</v>
      </c>
      <c r="L1130" s="82">
        <v>1</v>
      </c>
      <c r="M1130" s="82">
        <v>0.21</v>
      </c>
      <c r="N1130" s="82">
        <v>0.54</v>
      </c>
      <c r="O1130" s="82">
        <v>0.72</v>
      </c>
      <c r="P1130" s="82">
        <v>5.0999999999999996</v>
      </c>
      <c r="Q1130" s="82"/>
      <c r="R1130" s="82"/>
      <c r="S1130" s="82"/>
      <c r="T1130" s="82"/>
      <c r="U1130" s="82"/>
      <c r="V1130" s="82"/>
      <c r="W1130" s="82"/>
      <c r="X1130" s="82"/>
      <c r="Y1130" s="82"/>
      <c r="Z1130" s="82"/>
      <c r="AA1130" s="82"/>
      <c r="AB1130" s="82"/>
      <c r="AC1130" s="82"/>
      <c r="AD1130" s="82"/>
      <c r="AE1130" s="82"/>
      <c r="AF1130" s="82"/>
    </row>
    <row r="1131" spans="1:32" x14ac:dyDescent="0.25">
      <c r="A1131" s="51" t="str">
        <f t="shared" si="17"/>
        <v>MagnésiumB83</v>
      </c>
      <c r="B1131" s="84" t="s">
        <v>162</v>
      </c>
      <c r="C1131" s="84" t="s">
        <v>27</v>
      </c>
      <c r="D1131" s="84" t="s">
        <v>193</v>
      </c>
      <c r="E1131" s="84" t="s">
        <v>189</v>
      </c>
      <c r="F1131" s="82">
        <v>3</v>
      </c>
      <c r="G1131" s="82">
        <v>1.61</v>
      </c>
      <c r="H1131" s="82">
        <v>0.03</v>
      </c>
      <c r="I1131" s="82">
        <v>1.62</v>
      </c>
      <c r="J1131" s="82">
        <v>3.2</v>
      </c>
      <c r="K1131" s="82">
        <v>69</v>
      </c>
      <c r="L1131" s="82">
        <v>1</v>
      </c>
      <c r="M1131" s="82">
        <v>-0.19</v>
      </c>
      <c r="N1131" s="82">
        <v>0.48</v>
      </c>
      <c r="O1131" s="82">
        <v>-0.63</v>
      </c>
      <c r="P1131" s="82">
        <v>5.0999999999999996</v>
      </c>
      <c r="Q1131" s="82"/>
      <c r="R1131" s="82"/>
      <c r="S1131" s="82"/>
      <c r="T1131" s="82"/>
      <c r="U1131" s="82"/>
      <c r="V1131" s="82"/>
      <c r="W1131" s="82"/>
      <c r="X1131" s="82"/>
      <c r="Y1131" s="82"/>
      <c r="Z1131" s="82"/>
      <c r="AA1131" s="82"/>
      <c r="AB1131" s="82"/>
      <c r="AC1131" s="82"/>
      <c r="AD1131" s="82"/>
      <c r="AE1131" s="82"/>
      <c r="AF1131" s="82"/>
    </row>
    <row r="1132" spans="1:32" x14ac:dyDescent="0.25">
      <c r="A1132" s="51" t="str">
        <f t="shared" si="17"/>
        <v>MagnésiumB93</v>
      </c>
      <c r="B1132" s="84" t="s">
        <v>163</v>
      </c>
      <c r="C1132" s="84" t="s">
        <v>27</v>
      </c>
      <c r="D1132" s="84" t="s">
        <v>193</v>
      </c>
      <c r="E1132" s="84" t="s">
        <v>189</v>
      </c>
      <c r="F1132" s="82">
        <v>3</v>
      </c>
      <c r="G1132" s="82">
        <v>1.62</v>
      </c>
      <c r="H1132" s="82">
        <v>0.03</v>
      </c>
      <c r="I1132" s="82">
        <v>1.74</v>
      </c>
      <c r="J1132" s="82">
        <v>3.2</v>
      </c>
      <c r="K1132" s="82">
        <v>72</v>
      </c>
      <c r="L1132" s="82">
        <v>1</v>
      </c>
      <c r="M1132" s="82">
        <v>-0.04</v>
      </c>
      <c r="N1132" s="82">
        <v>0.51</v>
      </c>
      <c r="O1132" s="82">
        <v>-0.13</v>
      </c>
      <c r="P1132" s="82">
        <v>5.0999999999999996</v>
      </c>
      <c r="Q1132" s="82"/>
      <c r="R1132" s="82"/>
      <c r="S1132" s="82"/>
      <c r="T1132" s="82"/>
      <c r="U1132" s="82"/>
      <c r="V1132" s="82"/>
      <c r="W1132" s="82"/>
      <c r="X1132" s="82"/>
      <c r="Y1132" s="82"/>
      <c r="Z1132" s="82"/>
      <c r="AA1132" s="82"/>
      <c r="AB1132" s="82"/>
      <c r="AC1132" s="82"/>
      <c r="AD1132" s="82"/>
      <c r="AE1132" s="82"/>
      <c r="AF1132" s="82"/>
    </row>
    <row r="1133" spans="1:32" x14ac:dyDescent="0.25">
      <c r="A1133" s="51" t="str">
        <f t="shared" si="17"/>
        <v>MagnésiumB103</v>
      </c>
      <c r="B1133" s="84" t="s">
        <v>164</v>
      </c>
      <c r="C1133" s="84" t="s">
        <v>27</v>
      </c>
      <c r="D1133" s="84" t="s">
        <v>193</v>
      </c>
      <c r="E1133" s="84" t="s">
        <v>189</v>
      </c>
      <c r="F1133" s="82">
        <v>3</v>
      </c>
      <c r="G1133" s="82">
        <v>1.64</v>
      </c>
      <c r="H1133" s="82">
        <v>0.03</v>
      </c>
      <c r="I1133" s="82">
        <v>2.0299999999999998</v>
      </c>
      <c r="J1133" s="82">
        <v>3.2</v>
      </c>
      <c r="K1133" s="82">
        <v>85</v>
      </c>
      <c r="L1133" s="82">
        <v>1</v>
      </c>
      <c r="M1133" s="82">
        <v>0.37</v>
      </c>
      <c r="N1133" s="82">
        <v>0.6</v>
      </c>
      <c r="O1133" s="82">
        <v>1.25</v>
      </c>
      <c r="P1133" s="82">
        <v>5.0999999999999996</v>
      </c>
      <c r="Q1133" s="82"/>
      <c r="R1133" s="82"/>
      <c r="S1133" s="82"/>
      <c r="T1133" s="82"/>
      <c r="U1133" s="82"/>
      <c r="V1133" s="82"/>
      <c r="W1133" s="82"/>
      <c r="X1133" s="82"/>
      <c r="Y1133" s="82"/>
      <c r="Z1133" s="82"/>
      <c r="AA1133" s="82"/>
      <c r="AB1133" s="82"/>
      <c r="AC1133" s="82"/>
      <c r="AD1133" s="82"/>
      <c r="AE1133" s="82"/>
      <c r="AF1133" s="82"/>
    </row>
    <row r="1134" spans="1:32" x14ac:dyDescent="0.25">
      <c r="A1134" s="51" t="str">
        <f t="shared" si="17"/>
        <v>MagnésiumB113</v>
      </c>
      <c r="B1134" s="84" t="s">
        <v>165</v>
      </c>
      <c r="C1134" s="84" t="s">
        <v>27</v>
      </c>
      <c r="D1134" s="84" t="s">
        <v>193</v>
      </c>
      <c r="E1134" s="84" t="s">
        <v>189</v>
      </c>
      <c r="F1134" s="82">
        <v>3</v>
      </c>
      <c r="G1134" s="82">
        <v>1.63</v>
      </c>
      <c r="H1134" s="82">
        <v>0.03</v>
      </c>
      <c r="I1134" s="82">
        <v>1.7</v>
      </c>
      <c r="J1134" s="82">
        <v>3.2</v>
      </c>
      <c r="K1134" s="82">
        <v>70</v>
      </c>
      <c r="L1134" s="82">
        <v>1</v>
      </c>
      <c r="M1134" s="82">
        <v>0.16</v>
      </c>
      <c r="N1134" s="82">
        <v>0.5</v>
      </c>
      <c r="O1134" s="82">
        <v>0.54</v>
      </c>
      <c r="P1134" s="82">
        <v>5.0999999999999996</v>
      </c>
      <c r="Q1134" s="82"/>
      <c r="R1134" s="82"/>
      <c r="S1134" s="82"/>
      <c r="T1134" s="82"/>
      <c r="U1134" s="82"/>
      <c r="V1134" s="82"/>
      <c r="W1134" s="82"/>
      <c r="X1134" s="82"/>
      <c r="Y1134" s="82"/>
      <c r="Z1134" s="82"/>
      <c r="AA1134" s="82"/>
      <c r="AB1134" s="82"/>
      <c r="AC1134" s="82"/>
      <c r="AD1134" s="82"/>
      <c r="AE1134" s="82"/>
      <c r="AF1134" s="82"/>
    </row>
    <row r="1135" spans="1:32" x14ac:dyDescent="0.25">
      <c r="A1135" s="51" t="str">
        <f t="shared" si="17"/>
        <v>MagnésiumB123</v>
      </c>
      <c r="B1135" s="84" t="s">
        <v>166</v>
      </c>
      <c r="C1135" s="84" t="s">
        <v>27</v>
      </c>
      <c r="D1135" s="84" t="s">
        <v>193</v>
      </c>
      <c r="E1135" s="84" t="s">
        <v>189</v>
      </c>
      <c r="F1135" s="82">
        <v>3</v>
      </c>
      <c r="G1135" s="82">
        <v>1.64</v>
      </c>
      <c r="H1135" s="82">
        <v>0.03</v>
      </c>
      <c r="I1135" s="82">
        <v>1.87</v>
      </c>
      <c r="J1135" s="82">
        <v>3.2</v>
      </c>
      <c r="K1135" s="82">
        <v>79</v>
      </c>
      <c r="L1135" s="82">
        <v>1</v>
      </c>
      <c r="M1135" s="82">
        <v>0.22</v>
      </c>
      <c r="N1135" s="82">
        <v>0.55000000000000004</v>
      </c>
      <c r="O1135" s="82">
        <v>0.76</v>
      </c>
      <c r="P1135" s="82">
        <v>5.0999999999999996</v>
      </c>
      <c r="Q1135" s="82"/>
      <c r="R1135" s="82"/>
      <c r="S1135" s="82"/>
      <c r="T1135" s="82"/>
      <c r="U1135" s="82"/>
      <c r="V1135" s="82"/>
      <c r="W1135" s="82"/>
      <c r="X1135" s="82"/>
      <c r="Y1135" s="82"/>
      <c r="Z1135" s="82"/>
      <c r="AA1135" s="82"/>
      <c r="AB1135" s="82"/>
      <c r="AC1135" s="82"/>
      <c r="AD1135" s="82"/>
      <c r="AE1135" s="82"/>
      <c r="AF1135" s="82"/>
    </row>
    <row r="1136" spans="1:32" x14ac:dyDescent="0.25">
      <c r="A1136" s="51" t="str">
        <f t="shared" si="17"/>
        <v>MagnésiumB133</v>
      </c>
      <c r="B1136" s="84" t="s">
        <v>167</v>
      </c>
      <c r="C1136" s="84" t="s">
        <v>27</v>
      </c>
      <c r="D1136" s="84" t="s">
        <v>193</v>
      </c>
      <c r="E1136" s="84" t="s">
        <v>189</v>
      </c>
      <c r="F1136" s="82">
        <v>3</v>
      </c>
      <c r="G1136" s="82">
        <v>1.63</v>
      </c>
      <c r="H1136" s="82">
        <v>0.03</v>
      </c>
      <c r="I1136" s="82">
        <v>2.14</v>
      </c>
      <c r="J1136" s="82">
        <v>3.2</v>
      </c>
      <c r="K1136" s="82">
        <v>819</v>
      </c>
      <c r="L1136" s="82">
        <v>1</v>
      </c>
      <c r="M1136" s="82">
        <v>0.11</v>
      </c>
      <c r="N1136" s="82">
        <v>0.63</v>
      </c>
      <c r="O1136" s="82">
        <v>0.37</v>
      </c>
      <c r="P1136" s="82">
        <v>5.0999999999999996</v>
      </c>
      <c r="Q1136" s="82"/>
      <c r="R1136" s="82"/>
      <c r="S1136" s="82"/>
      <c r="T1136" s="82"/>
      <c r="U1136" s="82"/>
      <c r="V1136" s="82"/>
      <c r="W1136" s="82"/>
      <c r="X1136" s="82"/>
      <c r="Y1136" s="82"/>
      <c r="Z1136" s="82"/>
      <c r="AA1136" s="82"/>
      <c r="AB1136" s="82"/>
      <c r="AC1136" s="82"/>
      <c r="AD1136" s="82"/>
      <c r="AE1136" s="82"/>
      <c r="AF1136" s="82"/>
    </row>
    <row r="1137" spans="1:32" x14ac:dyDescent="0.25">
      <c r="A1137" s="51" t="str">
        <f t="shared" si="17"/>
        <v>TransferrineA1</v>
      </c>
      <c r="B1137" s="84" t="s">
        <v>154</v>
      </c>
      <c r="C1137" s="84" t="s">
        <v>28</v>
      </c>
      <c r="D1137" s="84" t="s">
        <v>184</v>
      </c>
      <c r="E1137" s="84" t="s">
        <v>191</v>
      </c>
      <c r="F1137" s="82">
        <v>1</v>
      </c>
      <c r="G1137" s="82">
        <v>1.49</v>
      </c>
      <c r="H1137" s="82">
        <v>0.05</v>
      </c>
      <c r="I1137" s="82">
        <v>3.49</v>
      </c>
      <c r="J1137" s="82">
        <v>8</v>
      </c>
      <c r="K1137" s="82">
        <v>56131</v>
      </c>
      <c r="L1137" s="82">
        <v>93</v>
      </c>
      <c r="M1137" s="82" t="s">
        <v>186</v>
      </c>
      <c r="N1137" s="82" t="s">
        <v>186</v>
      </c>
      <c r="O1137" s="82" t="s">
        <v>186</v>
      </c>
      <c r="P1137" s="82">
        <v>8.9</v>
      </c>
      <c r="Q1137" s="82"/>
      <c r="R1137" s="82"/>
      <c r="S1137" s="82"/>
      <c r="T1137" s="82"/>
      <c r="U1137" s="82"/>
      <c r="V1137" s="82"/>
      <c r="W1137" s="82"/>
      <c r="X1137" s="82"/>
      <c r="Y1137" s="82"/>
      <c r="Z1137" s="82"/>
      <c r="AA1137" s="82"/>
      <c r="AB1137" s="82"/>
      <c r="AC1137" s="82"/>
      <c r="AD1137" s="82"/>
      <c r="AE1137" s="82"/>
      <c r="AF1137" s="82"/>
    </row>
    <row r="1138" spans="1:32" x14ac:dyDescent="0.25">
      <c r="A1138" s="51" t="str">
        <f t="shared" si="17"/>
        <v>TransferrineB11</v>
      </c>
      <c r="B1138" s="84" t="s">
        <v>155</v>
      </c>
      <c r="C1138" s="84" t="s">
        <v>28</v>
      </c>
      <c r="D1138" s="84" t="s">
        <v>193</v>
      </c>
      <c r="E1138" s="84" t="s">
        <v>191</v>
      </c>
      <c r="F1138" s="82">
        <v>1</v>
      </c>
      <c r="G1138" s="82">
        <v>1.44</v>
      </c>
      <c r="H1138" s="82">
        <v>0.04</v>
      </c>
      <c r="I1138" s="82">
        <v>2.66</v>
      </c>
      <c r="J1138" s="82">
        <v>8</v>
      </c>
      <c r="K1138" s="82">
        <v>73</v>
      </c>
      <c r="L1138" s="82">
        <v>1</v>
      </c>
      <c r="M1138" s="82">
        <v>-0.95</v>
      </c>
      <c r="N1138" s="82">
        <v>0.76</v>
      </c>
      <c r="O1138" s="82">
        <v>-3.31</v>
      </c>
      <c r="P1138" s="82">
        <v>8.9</v>
      </c>
      <c r="Q1138" s="82"/>
      <c r="R1138" s="82"/>
      <c r="S1138" s="82"/>
      <c r="T1138" s="82"/>
      <c r="U1138" s="82"/>
      <c r="V1138" s="82"/>
      <c r="W1138" s="82"/>
      <c r="X1138" s="82"/>
      <c r="Y1138" s="82"/>
      <c r="Z1138" s="82"/>
      <c r="AA1138" s="82"/>
      <c r="AB1138" s="82"/>
      <c r="AC1138" s="82"/>
      <c r="AD1138" s="82"/>
      <c r="AE1138" s="82"/>
      <c r="AF1138" s="82"/>
    </row>
    <row r="1139" spans="1:32" x14ac:dyDescent="0.25">
      <c r="A1139" s="51" t="str">
        <f t="shared" si="17"/>
        <v>TransferrineB21</v>
      </c>
      <c r="B1139" s="84" t="s">
        <v>156</v>
      </c>
      <c r="C1139" s="84" t="s">
        <v>28</v>
      </c>
      <c r="D1139" s="84" t="s">
        <v>193</v>
      </c>
      <c r="E1139" s="84" t="s">
        <v>191</v>
      </c>
      <c r="F1139" s="82">
        <v>1</v>
      </c>
      <c r="G1139" s="82">
        <v>1.41</v>
      </c>
      <c r="H1139" s="82">
        <v>0.12</v>
      </c>
      <c r="I1139" s="86">
        <v>7.8</v>
      </c>
      <c r="J1139" s="82">
        <v>8</v>
      </c>
      <c r="K1139" s="82">
        <v>104</v>
      </c>
      <c r="L1139" s="82">
        <v>1</v>
      </c>
      <c r="M1139" s="85">
        <v>-1.52</v>
      </c>
      <c r="N1139" s="85">
        <v>2.52</v>
      </c>
      <c r="O1139" s="82">
        <v>-5.29</v>
      </c>
      <c r="P1139" s="82">
        <v>8.9</v>
      </c>
      <c r="Q1139" s="82"/>
      <c r="R1139" s="82"/>
      <c r="S1139" s="82"/>
      <c r="T1139" s="82"/>
      <c r="U1139" s="82"/>
      <c r="V1139" s="82"/>
      <c r="W1139" s="82"/>
      <c r="X1139" s="82"/>
      <c r="Y1139" s="82"/>
      <c r="Z1139" s="82"/>
      <c r="AA1139" s="82"/>
      <c r="AB1139" s="82"/>
      <c r="AC1139" s="82"/>
      <c r="AD1139" s="82"/>
      <c r="AE1139" s="82"/>
      <c r="AF1139" s="82"/>
    </row>
    <row r="1140" spans="1:32" x14ac:dyDescent="0.25">
      <c r="A1140" s="51" t="str">
        <f t="shared" si="17"/>
        <v>TransferrineB31</v>
      </c>
      <c r="B1140" s="84" t="s">
        <v>157</v>
      </c>
      <c r="C1140" s="84" t="s">
        <v>28</v>
      </c>
      <c r="D1140" s="84" t="s">
        <v>193</v>
      </c>
      <c r="E1140" s="84" t="s">
        <v>191</v>
      </c>
      <c r="F1140" s="82">
        <v>1</v>
      </c>
      <c r="G1140" s="82">
        <v>1.43</v>
      </c>
      <c r="H1140" s="82">
        <v>0.03</v>
      </c>
      <c r="I1140" s="82">
        <v>2.02</v>
      </c>
      <c r="J1140" s="82">
        <v>8</v>
      </c>
      <c r="K1140" s="82">
        <v>72</v>
      </c>
      <c r="L1140" s="82">
        <v>1</v>
      </c>
      <c r="M1140" s="82">
        <v>-1.21</v>
      </c>
      <c r="N1140" s="82">
        <v>0.57999999999999996</v>
      </c>
      <c r="O1140" s="82">
        <v>-4.24</v>
      </c>
      <c r="P1140" s="82">
        <v>8.9</v>
      </c>
      <c r="Q1140" s="82"/>
      <c r="R1140" s="82"/>
      <c r="S1140" s="82"/>
      <c r="T1140" s="82"/>
      <c r="U1140" s="82"/>
      <c r="V1140" s="82"/>
      <c r="W1140" s="82"/>
      <c r="X1140" s="82"/>
      <c r="Y1140" s="82"/>
      <c r="Z1140" s="82"/>
      <c r="AA1140" s="82"/>
      <c r="AB1140" s="82"/>
      <c r="AC1140" s="82"/>
      <c r="AD1140" s="82"/>
      <c r="AE1140" s="82"/>
      <c r="AF1140" s="82"/>
    </row>
    <row r="1141" spans="1:32" x14ac:dyDescent="0.25">
      <c r="A1141" s="51" t="str">
        <f t="shared" si="17"/>
        <v>TransferrineB41</v>
      </c>
      <c r="B1141" s="84" t="s">
        <v>158</v>
      </c>
      <c r="C1141" s="84" t="s">
        <v>28</v>
      </c>
      <c r="D1141" s="84" t="s">
        <v>193</v>
      </c>
      <c r="E1141" s="84" t="s">
        <v>191</v>
      </c>
      <c r="F1141" s="82">
        <v>1</v>
      </c>
      <c r="G1141" s="82">
        <v>1.42</v>
      </c>
      <c r="H1141" s="82">
        <v>0.03</v>
      </c>
      <c r="I1141" s="82">
        <v>1.88</v>
      </c>
      <c r="J1141" s="82">
        <v>8</v>
      </c>
      <c r="K1141" s="82">
        <v>60</v>
      </c>
      <c r="L1141" s="82">
        <v>1</v>
      </c>
      <c r="M1141" s="82">
        <v>-1.29</v>
      </c>
      <c r="N1141" s="82">
        <v>0.54</v>
      </c>
      <c r="O1141" s="82">
        <v>-4.49</v>
      </c>
      <c r="P1141" s="82">
        <v>8.9</v>
      </c>
      <c r="Q1141" s="82"/>
      <c r="R1141" s="82"/>
      <c r="S1141" s="82"/>
      <c r="T1141" s="82"/>
      <c r="U1141" s="82"/>
      <c r="V1141" s="82"/>
      <c r="W1141" s="82"/>
      <c r="X1141" s="82"/>
      <c r="Y1141" s="82"/>
      <c r="Z1141" s="82"/>
      <c r="AA1141" s="82"/>
      <c r="AB1141" s="82"/>
      <c r="AC1141" s="82"/>
      <c r="AD1141" s="82"/>
      <c r="AE1141" s="82"/>
      <c r="AF1141" s="82"/>
    </row>
    <row r="1142" spans="1:32" x14ac:dyDescent="0.25">
      <c r="A1142" s="51" t="str">
        <f t="shared" si="17"/>
        <v>TransferrineB51</v>
      </c>
      <c r="B1142" s="84" t="s">
        <v>159</v>
      </c>
      <c r="C1142" s="84" t="s">
        <v>28</v>
      </c>
      <c r="D1142" s="84" t="s">
        <v>193</v>
      </c>
      <c r="E1142" s="84" t="s">
        <v>191</v>
      </c>
      <c r="F1142" s="82">
        <v>1</v>
      </c>
      <c r="G1142" s="82">
        <v>1.43</v>
      </c>
      <c r="H1142" s="82">
        <v>0.03</v>
      </c>
      <c r="I1142" s="82">
        <v>1.84</v>
      </c>
      <c r="J1142" s="82">
        <v>8</v>
      </c>
      <c r="K1142" s="82">
        <v>67</v>
      </c>
      <c r="L1142" s="82">
        <v>1</v>
      </c>
      <c r="M1142" s="82">
        <v>-1.1100000000000001</v>
      </c>
      <c r="N1142" s="82">
        <v>0.53</v>
      </c>
      <c r="O1142" s="82">
        <v>-3.87</v>
      </c>
      <c r="P1142" s="82">
        <v>8.9</v>
      </c>
      <c r="Q1142" s="82"/>
      <c r="R1142" s="82"/>
      <c r="S1142" s="82"/>
      <c r="T1142" s="82"/>
      <c r="U1142" s="82"/>
      <c r="V1142" s="82"/>
      <c r="W1142" s="82"/>
      <c r="X1142" s="82"/>
      <c r="Y1142" s="82"/>
      <c r="Z1142" s="82"/>
      <c r="AA1142" s="82"/>
      <c r="AB1142" s="82"/>
      <c r="AC1142" s="82"/>
      <c r="AD1142" s="82"/>
      <c r="AE1142" s="82"/>
      <c r="AF1142" s="82"/>
    </row>
    <row r="1143" spans="1:32" x14ac:dyDescent="0.25">
      <c r="A1143" s="51" t="str">
        <f t="shared" si="17"/>
        <v>TransferrineB61</v>
      </c>
      <c r="B1143" s="84" t="s">
        <v>160</v>
      </c>
      <c r="C1143" s="84" t="s">
        <v>28</v>
      </c>
      <c r="D1143" s="84" t="s">
        <v>193</v>
      </c>
      <c r="E1143" s="84" t="s">
        <v>191</v>
      </c>
      <c r="F1143" s="82">
        <v>1</v>
      </c>
      <c r="G1143" s="82">
        <v>1.43</v>
      </c>
      <c r="H1143" s="82">
        <v>0.03</v>
      </c>
      <c r="I1143" s="82">
        <v>2.08</v>
      </c>
      <c r="J1143" s="82">
        <v>8</v>
      </c>
      <c r="K1143" s="82">
        <v>68</v>
      </c>
      <c r="L1143" s="82">
        <v>1</v>
      </c>
      <c r="M1143" s="82">
        <v>-1.1000000000000001</v>
      </c>
      <c r="N1143" s="82">
        <v>0.6</v>
      </c>
      <c r="O1143" s="82">
        <v>-3.85</v>
      </c>
      <c r="P1143" s="82">
        <v>8.9</v>
      </c>
      <c r="Q1143" s="82"/>
      <c r="R1143" s="82"/>
      <c r="S1143" s="82"/>
      <c r="T1143" s="82"/>
      <c r="U1143" s="82"/>
      <c r="V1143" s="82"/>
      <c r="W1143" s="82"/>
      <c r="X1143" s="82"/>
      <c r="Y1143" s="82"/>
      <c r="Z1143" s="82"/>
      <c r="AA1143" s="82"/>
      <c r="AB1143" s="82"/>
      <c r="AC1143" s="82"/>
      <c r="AD1143" s="82"/>
      <c r="AE1143" s="82"/>
      <c r="AF1143" s="82"/>
    </row>
    <row r="1144" spans="1:32" x14ac:dyDescent="0.25">
      <c r="A1144" s="51" t="str">
        <f t="shared" si="17"/>
        <v>TransferrineB71</v>
      </c>
      <c r="B1144" s="84" t="s">
        <v>161</v>
      </c>
      <c r="C1144" s="84" t="s">
        <v>28</v>
      </c>
      <c r="D1144" s="84" t="s">
        <v>193</v>
      </c>
      <c r="E1144" s="84" t="s">
        <v>191</v>
      </c>
      <c r="F1144" s="82">
        <v>1</v>
      </c>
      <c r="G1144" s="82">
        <v>1.44</v>
      </c>
      <c r="H1144" s="82">
        <v>0.03</v>
      </c>
      <c r="I1144" s="82">
        <v>2</v>
      </c>
      <c r="J1144" s="82">
        <v>8</v>
      </c>
      <c r="K1144" s="82">
        <v>62</v>
      </c>
      <c r="L1144" s="82">
        <v>1</v>
      </c>
      <c r="M1144" s="82">
        <v>-1</v>
      </c>
      <c r="N1144" s="82">
        <v>0.56999999999999995</v>
      </c>
      <c r="O1144" s="82">
        <v>-3.5</v>
      </c>
      <c r="P1144" s="82">
        <v>8.9</v>
      </c>
      <c r="Q1144" s="82"/>
      <c r="R1144" s="82"/>
      <c r="S1144" s="82"/>
      <c r="T1144" s="82"/>
      <c r="U1144" s="82"/>
      <c r="V1144" s="82"/>
      <c r="W1144" s="82"/>
      <c r="X1144" s="82"/>
      <c r="Y1144" s="82"/>
      <c r="Z1144" s="82"/>
      <c r="AA1144" s="82"/>
      <c r="AB1144" s="82"/>
      <c r="AC1144" s="82"/>
      <c r="AD1144" s="82"/>
      <c r="AE1144" s="82"/>
      <c r="AF1144" s="82"/>
    </row>
    <row r="1145" spans="1:32" x14ac:dyDescent="0.25">
      <c r="A1145" s="51" t="str">
        <f t="shared" si="17"/>
        <v>TransferrineB81</v>
      </c>
      <c r="B1145" s="84" t="s">
        <v>162</v>
      </c>
      <c r="C1145" s="84" t="s">
        <v>28</v>
      </c>
      <c r="D1145" s="84" t="s">
        <v>193</v>
      </c>
      <c r="E1145" s="84" t="s">
        <v>191</v>
      </c>
      <c r="F1145" s="82">
        <v>1</v>
      </c>
      <c r="G1145" s="82">
        <v>1.49</v>
      </c>
      <c r="H1145" s="82">
        <v>0.04</v>
      </c>
      <c r="I1145" s="82">
        <v>2.6</v>
      </c>
      <c r="J1145" s="82">
        <v>8</v>
      </c>
      <c r="K1145" s="82">
        <v>63</v>
      </c>
      <c r="L1145" s="82">
        <v>1</v>
      </c>
      <c r="M1145" s="82">
        <v>0.06</v>
      </c>
      <c r="N1145" s="82">
        <v>0.75</v>
      </c>
      <c r="O1145" s="82">
        <v>0.2</v>
      </c>
      <c r="P1145" s="82">
        <v>8.9</v>
      </c>
      <c r="Q1145" s="82"/>
      <c r="R1145" s="82"/>
      <c r="S1145" s="82"/>
      <c r="T1145" s="82"/>
      <c r="U1145" s="82"/>
      <c r="V1145" s="82"/>
      <c r="W1145" s="82"/>
      <c r="X1145" s="82"/>
      <c r="Y1145" s="82"/>
      <c r="Z1145" s="82"/>
      <c r="AA1145" s="82"/>
      <c r="AB1145" s="82"/>
      <c r="AC1145" s="82"/>
      <c r="AD1145" s="82"/>
      <c r="AE1145" s="82"/>
      <c r="AF1145" s="82"/>
    </row>
    <row r="1146" spans="1:32" x14ac:dyDescent="0.25">
      <c r="A1146" s="51" t="str">
        <f t="shared" si="17"/>
        <v>TransferrineB91</v>
      </c>
      <c r="B1146" s="84" t="s">
        <v>163</v>
      </c>
      <c r="C1146" s="84" t="s">
        <v>28</v>
      </c>
      <c r="D1146" s="84" t="s">
        <v>193</v>
      </c>
      <c r="E1146" s="84" t="s">
        <v>191</v>
      </c>
      <c r="F1146" s="82">
        <v>1</v>
      </c>
      <c r="G1146" s="82">
        <v>1.5</v>
      </c>
      <c r="H1146" s="82">
        <v>0.03</v>
      </c>
      <c r="I1146" s="82">
        <v>1.87</v>
      </c>
      <c r="J1146" s="82">
        <v>8</v>
      </c>
      <c r="K1146" s="82">
        <v>59</v>
      </c>
      <c r="L1146" s="82">
        <v>1</v>
      </c>
      <c r="M1146" s="82">
        <v>0.22</v>
      </c>
      <c r="N1146" s="82">
        <v>0.54</v>
      </c>
      <c r="O1146" s="82">
        <v>0.76</v>
      </c>
      <c r="P1146" s="82">
        <v>8.9</v>
      </c>
      <c r="Q1146" s="82"/>
      <c r="R1146" s="82"/>
      <c r="S1146" s="82"/>
      <c r="T1146" s="82"/>
      <c r="U1146" s="82"/>
      <c r="V1146" s="82"/>
      <c r="W1146" s="82"/>
      <c r="X1146" s="82"/>
      <c r="Y1146" s="82"/>
      <c r="Z1146" s="82"/>
      <c r="AA1146" s="82"/>
      <c r="AB1146" s="82"/>
      <c r="AC1146" s="82"/>
      <c r="AD1146" s="82"/>
      <c r="AE1146" s="82"/>
      <c r="AF1146" s="82"/>
    </row>
    <row r="1147" spans="1:32" x14ac:dyDescent="0.25">
      <c r="A1147" s="51" t="str">
        <f t="shared" si="17"/>
        <v>TransferrineB101</v>
      </c>
      <c r="B1147" s="84" t="s">
        <v>164</v>
      </c>
      <c r="C1147" s="84" t="s">
        <v>28</v>
      </c>
      <c r="D1147" s="84" t="s">
        <v>193</v>
      </c>
      <c r="E1147" s="84" t="s">
        <v>191</v>
      </c>
      <c r="F1147" s="82">
        <v>1</v>
      </c>
      <c r="G1147" s="82">
        <v>1.52</v>
      </c>
      <c r="H1147" s="82">
        <v>0.02</v>
      </c>
      <c r="I1147" s="82">
        <v>1.38</v>
      </c>
      <c r="J1147" s="82">
        <v>8</v>
      </c>
      <c r="K1147" s="82">
        <v>76</v>
      </c>
      <c r="L1147" s="82">
        <v>1</v>
      </c>
      <c r="M1147" s="82">
        <v>0.56999999999999995</v>
      </c>
      <c r="N1147" s="82">
        <v>0.39</v>
      </c>
      <c r="O1147" s="82">
        <v>1.98</v>
      </c>
      <c r="P1147" s="82">
        <v>8.9</v>
      </c>
      <c r="Q1147" s="82"/>
      <c r="R1147" s="82"/>
      <c r="S1147" s="82"/>
      <c r="T1147" s="82"/>
      <c r="U1147" s="82"/>
      <c r="V1147" s="82"/>
      <c r="W1147" s="82"/>
      <c r="X1147" s="82"/>
      <c r="Y1147" s="82"/>
      <c r="Z1147" s="82"/>
      <c r="AA1147" s="82"/>
      <c r="AB1147" s="82"/>
      <c r="AC1147" s="82"/>
      <c r="AD1147" s="82"/>
      <c r="AE1147" s="82"/>
      <c r="AF1147" s="82"/>
    </row>
    <row r="1148" spans="1:32" x14ac:dyDescent="0.25">
      <c r="A1148" s="51" t="str">
        <f t="shared" si="17"/>
        <v>TransferrineB111</v>
      </c>
      <c r="B1148" s="84" t="s">
        <v>165</v>
      </c>
      <c r="C1148" s="84" t="s">
        <v>28</v>
      </c>
      <c r="D1148" s="84" t="s">
        <v>193</v>
      </c>
      <c r="E1148" s="84" t="s">
        <v>191</v>
      </c>
      <c r="F1148" s="82">
        <v>1</v>
      </c>
      <c r="G1148" s="82">
        <v>1.51</v>
      </c>
      <c r="H1148" s="82">
        <v>0.03</v>
      </c>
      <c r="I1148" s="82">
        <v>1.75</v>
      </c>
      <c r="J1148" s="82">
        <v>8</v>
      </c>
      <c r="K1148" s="82">
        <v>64</v>
      </c>
      <c r="L1148" s="82">
        <v>1</v>
      </c>
      <c r="M1148" s="82">
        <v>0.48</v>
      </c>
      <c r="N1148" s="82">
        <v>0.5</v>
      </c>
      <c r="O1148" s="82">
        <v>1.69</v>
      </c>
      <c r="P1148" s="82">
        <v>8.9</v>
      </c>
      <c r="Q1148" s="82"/>
      <c r="R1148" s="82"/>
      <c r="S1148" s="82"/>
      <c r="T1148" s="82"/>
      <c r="U1148" s="82"/>
      <c r="V1148" s="82"/>
      <c r="W1148" s="82"/>
      <c r="X1148" s="82"/>
      <c r="Y1148" s="82"/>
      <c r="Z1148" s="82"/>
      <c r="AA1148" s="82"/>
      <c r="AB1148" s="82"/>
      <c r="AC1148" s="82"/>
      <c r="AD1148" s="82"/>
      <c r="AE1148" s="82"/>
      <c r="AF1148" s="82"/>
    </row>
    <row r="1149" spans="1:32" x14ac:dyDescent="0.25">
      <c r="A1149" s="51" t="str">
        <f t="shared" si="17"/>
        <v>TransferrineB121</v>
      </c>
      <c r="B1149" s="84" t="s">
        <v>166</v>
      </c>
      <c r="C1149" s="84" t="s">
        <v>28</v>
      </c>
      <c r="D1149" s="84" t="s">
        <v>193</v>
      </c>
      <c r="E1149" s="84" t="s">
        <v>191</v>
      </c>
      <c r="F1149" s="82">
        <v>1</v>
      </c>
      <c r="G1149" s="82">
        <v>1.5</v>
      </c>
      <c r="H1149" s="82">
        <v>0.02</v>
      </c>
      <c r="I1149" s="82">
        <v>1.23</v>
      </c>
      <c r="J1149" s="82">
        <v>8</v>
      </c>
      <c r="K1149" s="82">
        <v>66</v>
      </c>
      <c r="L1149" s="82">
        <v>1</v>
      </c>
      <c r="M1149" s="82">
        <v>0.21</v>
      </c>
      <c r="N1149" s="82">
        <v>0.35</v>
      </c>
      <c r="O1149" s="82">
        <v>0.72</v>
      </c>
      <c r="P1149" s="82">
        <v>8.9</v>
      </c>
      <c r="Q1149" s="82"/>
      <c r="R1149" s="82"/>
      <c r="S1149" s="82"/>
      <c r="T1149" s="82"/>
      <c r="U1149" s="82"/>
      <c r="V1149" s="82"/>
      <c r="W1149" s="82"/>
      <c r="X1149" s="82"/>
      <c r="Y1149" s="82"/>
      <c r="Z1149" s="82"/>
      <c r="AA1149" s="82"/>
      <c r="AB1149" s="82"/>
      <c r="AC1149" s="82"/>
      <c r="AD1149" s="82"/>
      <c r="AE1149" s="82"/>
      <c r="AF1149" s="82"/>
    </row>
    <row r="1150" spans="1:32" x14ac:dyDescent="0.25">
      <c r="A1150" s="51" t="str">
        <f t="shared" si="17"/>
        <v>TransferrineB131</v>
      </c>
      <c r="B1150" s="84" t="s">
        <v>167</v>
      </c>
      <c r="C1150" s="84" t="s">
        <v>28</v>
      </c>
      <c r="D1150" s="84" t="s">
        <v>193</v>
      </c>
      <c r="E1150" s="84" t="s">
        <v>191</v>
      </c>
      <c r="F1150" s="82">
        <v>1</v>
      </c>
      <c r="G1150" s="82">
        <v>1.46</v>
      </c>
      <c r="H1150" s="82">
        <v>0.06</v>
      </c>
      <c r="I1150" s="82">
        <v>4.4400000000000004</v>
      </c>
      <c r="J1150" s="82">
        <v>8</v>
      </c>
      <c r="K1150" s="82">
        <v>834</v>
      </c>
      <c r="L1150" s="82">
        <v>1</v>
      </c>
      <c r="M1150" s="82">
        <v>-0.6</v>
      </c>
      <c r="N1150" s="82">
        <v>1.27</v>
      </c>
      <c r="O1150" s="82">
        <v>-2.09</v>
      </c>
      <c r="P1150" s="82">
        <v>8.9</v>
      </c>
      <c r="Q1150" s="82"/>
      <c r="R1150" s="82"/>
      <c r="S1150" s="82"/>
      <c r="T1150" s="82"/>
      <c r="U1150" s="82"/>
      <c r="V1150" s="82"/>
      <c r="W1150" s="82"/>
      <c r="X1150" s="82"/>
      <c r="Y1150" s="82"/>
      <c r="Z1150" s="82"/>
      <c r="AA1150" s="82"/>
      <c r="AB1150" s="82"/>
      <c r="AC1150" s="82"/>
      <c r="AD1150" s="82"/>
      <c r="AE1150" s="82"/>
      <c r="AF1150" s="82"/>
    </row>
    <row r="1151" spans="1:32" x14ac:dyDescent="0.25">
      <c r="A1151" s="51" t="str">
        <f t="shared" si="17"/>
        <v>TransferrineA2</v>
      </c>
      <c r="B1151" s="84" t="s">
        <v>154</v>
      </c>
      <c r="C1151" s="84" t="s">
        <v>28</v>
      </c>
      <c r="D1151" s="84" t="s">
        <v>184</v>
      </c>
      <c r="E1151" s="84" t="s">
        <v>191</v>
      </c>
      <c r="F1151" s="82">
        <v>2</v>
      </c>
      <c r="G1151" s="82">
        <v>1.96</v>
      </c>
      <c r="H1151" s="82">
        <v>0.06</v>
      </c>
      <c r="I1151" s="82">
        <v>2.93</v>
      </c>
      <c r="J1151" s="82">
        <v>6</v>
      </c>
      <c r="K1151" s="82">
        <v>14805</v>
      </c>
      <c r="L1151" s="82">
        <v>27</v>
      </c>
      <c r="M1151" s="82" t="s">
        <v>186</v>
      </c>
      <c r="N1151" s="82" t="s">
        <v>186</v>
      </c>
      <c r="O1151" s="82" t="s">
        <v>186</v>
      </c>
      <c r="P1151" s="82">
        <v>8.6</v>
      </c>
      <c r="Q1151" s="82"/>
      <c r="R1151" s="82"/>
      <c r="S1151" s="82"/>
      <c r="T1151" s="82"/>
      <c r="U1151" s="82"/>
      <c r="V1151" s="82"/>
      <c r="W1151" s="82"/>
      <c r="X1151" s="82"/>
      <c r="Y1151" s="82"/>
      <c r="Z1151" s="82"/>
      <c r="AA1151" s="82"/>
      <c r="AB1151" s="82"/>
      <c r="AC1151" s="82"/>
      <c r="AD1151" s="82"/>
      <c r="AE1151" s="82"/>
      <c r="AF1151" s="82"/>
    </row>
    <row r="1152" spans="1:32" x14ac:dyDescent="0.25">
      <c r="A1152" s="51" t="str">
        <f t="shared" si="17"/>
        <v>TransferrineB12</v>
      </c>
      <c r="B1152" s="84" t="s">
        <v>155</v>
      </c>
      <c r="C1152" s="84" t="s">
        <v>28</v>
      </c>
      <c r="D1152" s="84" t="s">
        <v>193</v>
      </c>
      <c r="E1152" s="84" t="s">
        <v>191</v>
      </c>
      <c r="F1152" s="82">
        <v>2</v>
      </c>
      <c r="G1152" s="82">
        <v>1.92</v>
      </c>
      <c r="H1152" s="82">
        <v>0.05</v>
      </c>
      <c r="I1152" s="82">
        <v>2.41</v>
      </c>
      <c r="J1152" s="82">
        <v>6</v>
      </c>
      <c r="K1152" s="82">
        <v>60</v>
      </c>
      <c r="L1152" s="82">
        <v>1</v>
      </c>
      <c r="M1152" s="82">
        <v>-0.66</v>
      </c>
      <c r="N1152" s="82">
        <v>0.82</v>
      </c>
      <c r="O1152" s="82">
        <v>-1.93</v>
      </c>
      <c r="P1152" s="82">
        <v>8.6</v>
      </c>
      <c r="Q1152" s="82"/>
      <c r="R1152" s="82"/>
      <c r="S1152" s="82"/>
      <c r="T1152" s="82"/>
      <c r="U1152" s="82"/>
      <c r="V1152" s="82"/>
      <c r="W1152" s="82"/>
      <c r="X1152" s="82"/>
      <c r="Y1152" s="82"/>
      <c r="Z1152" s="82"/>
      <c r="AA1152" s="82"/>
      <c r="AB1152" s="82"/>
      <c r="AC1152" s="82"/>
      <c r="AD1152" s="82"/>
      <c r="AE1152" s="82"/>
      <c r="AF1152" s="82"/>
    </row>
    <row r="1153" spans="1:32" x14ac:dyDescent="0.25">
      <c r="A1153" s="51" t="str">
        <f t="shared" si="17"/>
        <v>TransferrineB22</v>
      </c>
      <c r="B1153" s="84" t="s">
        <v>156</v>
      </c>
      <c r="C1153" s="84" t="s">
        <v>28</v>
      </c>
      <c r="D1153" s="84" t="s">
        <v>193</v>
      </c>
      <c r="E1153" s="84" t="s">
        <v>191</v>
      </c>
      <c r="F1153" s="82">
        <v>2</v>
      </c>
      <c r="G1153" s="82">
        <v>1.9</v>
      </c>
      <c r="H1153" s="82">
        <v>0.03</v>
      </c>
      <c r="I1153" s="82">
        <v>1.63</v>
      </c>
      <c r="J1153" s="82">
        <v>6</v>
      </c>
      <c r="K1153" s="82">
        <v>76</v>
      </c>
      <c r="L1153" s="82">
        <v>1</v>
      </c>
      <c r="M1153" s="82">
        <v>-1.02</v>
      </c>
      <c r="N1153" s="82">
        <v>0.55000000000000004</v>
      </c>
      <c r="O1153" s="82">
        <v>-2.99</v>
      </c>
      <c r="P1153" s="82">
        <v>8.6</v>
      </c>
      <c r="Q1153" s="82"/>
      <c r="R1153" s="82"/>
      <c r="S1153" s="82"/>
      <c r="T1153" s="82"/>
      <c r="U1153" s="82"/>
      <c r="V1153" s="82"/>
      <c r="W1153" s="82"/>
      <c r="X1153" s="82"/>
      <c r="Y1153" s="82"/>
      <c r="Z1153" s="82"/>
      <c r="AA1153" s="82"/>
      <c r="AB1153" s="82"/>
      <c r="AC1153" s="82"/>
      <c r="AD1153" s="82"/>
      <c r="AE1153" s="82"/>
      <c r="AF1153" s="82"/>
    </row>
    <row r="1154" spans="1:32" x14ac:dyDescent="0.25">
      <c r="A1154" s="51" t="str">
        <f t="shared" si="17"/>
        <v>TransferrineB32</v>
      </c>
      <c r="B1154" s="84" t="s">
        <v>157</v>
      </c>
      <c r="C1154" s="84" t="s">
        <v>28</v>
      </c>
      <c r="D1154" s="84" t="s">
        <v>193</v>
      </c>
      <c r="E1154" s="84" t="s">
        <v>191</v>
      </c>
      <c r="F1154" s="82">
        <v>2</v>
      </c>
      <c r="G1154" s="82">
        <v>1.9</v>
      </c>
      <c r="H1154" s="82">
        <v>0.04</v>
      </c>
      <c r="I1154" s="82">
        <v>2.2999999999999998</v>
      </c>
      <c r="J1154" s="82">
        <v>6</v>
      </c>
      <c r="K1154" s="82">
        <v>66</v>
      </c>
      <c r="L1154" s="82">
        <v>1</v>
      </c>
      <c r="M1154" s="82">
        <v>-0.99</v>
      </c>
      <c r="N1154" s="82">
        <v>0.78</v>
      </c>
      <c r="O1154" s="82">
        <v>-2.91</v>
      </c>
      <c r="P1154" s="82">
        <v>8.6</v>
      </c>
      <c r="Q1154" s="82"/>
      <c r="R1154" s="82"/>
      <c r="S1154" s="82"/>
      <c r="T1154" s="82"/>
      <c r="U1154" s="82"/>
      <c r="V1154" s="82"/>
      <c r="W1154" s="82"/>
      <c r="X1154" s="82"/>
      <c r="Y1154" s="82"/>
      <c r="Z1154" s="82"/>
      <c r="AA1154" s="82"/>
      <c r="AB1154" s="82"/>
      <c r="AC1154" s="82"/>
      <c r="AD1154" s="82"/>
      <c r="AE1154" s="82"/>
      <c r="AF1154" s="82"/>
    </row>
    <row r="1155" spans="1:32" x14ac:dyDescent="0.25">
      <c r="A1155" s="51" t="str">
        <f t="shared" si="17"/>
        <v>TransferrineB42</v>
      </c>
      <c r="B1155" s="84" t="s">
        <v>158</v>
      </c>
      <c r="C1155" s="84" t="s">
        <v>28</v>
      </c>
      <c r="D1155" s="84" t="s">
        <v>193</v>
      </c>
      <c r="E1155" s="84" t="s">
        <v>191</v>
      </c>
      <c r="F1155" s="82">
        <v>2</v>
      </c>
      <c r="G1155" s="82">
        <v>1.89</v>
      </c>
      <c r="H1155" s="82">
        <v>0.03</v>
      </c>
      <c r="I1155" s="82">
        <v>1.73</v>
      </c>
      <c r="J1155" s="82">
        <v>6</v>
      </c>
      <c r="K1155" s="82">
        <v>50</v>
      </c>
      <c r="L1155" s="82">
        <v>1</v>
      </c>
      <c r="M1155" s="82">
        <v>-1.24</v>
      </c>
      <c r="N1155" s="82">
        <v>0.59</v>
      </c>
      <c r="O1155" s="82">
        <v>-3.65</v>
      </c>
      <c r="P1155" s="82">
        <v>8.6</v>
      </c>
      <c r="Q1155" s="82"/>
      <c r="R1155" s="82"/>
      <c r="S1155" s="82"/>
      <c r="T1155" s="82"/>
      <c r="U1155" s="82"/>
      <c r="V1155" s="82"/>
      <c r="W1155" s="82"/>
      <c r="X1155" s="82"/>
      <c r="Y1155" s="82"/>
      <c r="Z1155" s="82"/>
      <c r="AA1155" s="82"/>
      <c r="AB1155" s="82"/>
      <c r="AC1155" s="82"/>
      <c r="AD1155" s="82"/>
      <c r="AE1155" s="82"/>
      <c r="AF1155" s="82"/>
    </row>
    <row r="1156" spans="1:32" x14ac:dyDescent="0.25">
      <c r="A1156" s="51" t="str">
        <f t="shared" ref="A1156:A1219" si="18">CONCATENATE(C1156,B1156,F1156)</f>
        <v>TransferrineB52</v>
      </c>
      <c r="B1156" s="84" t="s">
        <v>159</v>
      </c>
      <c r="C1156" s="84" t="s">
        <v>28</v>
      </c>
      <c r="D1156" s="84" t="s">
        <v>193</v>
      </c>
      <c r="E1156" s="84" t="s">
        <v>191</v>
      </c>
      <c r="F1156" s="82">
        <v>2</v>
      </c>
      <c r="G1156" s="82">
        <v>1.91</v>
      </c>
      <c r="H1156" s="82">
        <v>0.04</v>
      </c>
      <c r="I1156" s="82">
        <v>1.91</v>
      </c>
      <c r="J1156" s="82">
        <v>6</v>
      </c>
      <c r="K1156" s="82">
        <v>54</v>
      </c>
      <c r="L1156" s="82">
        <v>1</v>
      </c>
      <c r="M1156" s="82">
        <v>-0.88</v>
      </c>
      <c r="N1156" s="82">
        <v>0.65</v>
      </c>
      <c r="O1156" s="82">
        <v>-2.58</v>
      </c>
      <c r="P1156" s="82">
        <v>8.6</v>
      </c>
      <c r="Q1156" s="82"/>
      <c r="R1156" s="82"/>
      <c r="S1156" s="82"/>
      <c r="T1156" s="82"/>
      <c r="U1156" s="82"/>
      <c r="V1156" s="82"/>
      <c r="W1156" s="82"/>
      <c r="X1156" s="82"/>
      <c r="Y1156" s="82"/>
      <c r="Z1156" s="82"/>
      <c r="AA1156" s="82"/>
      <c r="AB1156" s="82"/>
      <c r="AC1156" s="82"/>
      <c r="AD1156" s="82"/>
      <c r="AE1156" s="82"/>
      <c r="AF1156" s="82"/>
    </row>
    <row r="1157" spans="1:32" x14ac:dyDescent="0.25">
      <c r="A1157" s="51" t="str">
        <f t="shared" si="18"/>
        <v>TransferrineB62</v>
      </c>
      <c r="B1157" s="84" t="s">
        <v>160</v>
      </c>
      <c r="C1157" s="84" t="s">
        <v>28</v>
      </c>
      <c r="D1157" s="84" t="s">
        <v>193</v>
      </c>
      <c r="E1157" s="84" t="s">
        <v>191</v>
      </c>
      <c r="F1157" s="82">
        <v>2</v>
      </c>
      <c r="G1157" s="82">
        <v>1.9</v>
      </c>
      <c r="H1157" s="82">
        <v>0.04</v>
      </c>
      <c r="I1157" s="82">
        <v>1.93</v>
      </c>
      <c r="J1157" s="82">
        <v>6</v>
      </c>
      <c r="K1157" s="82">
        <v>57</v>
      </c>
      <c r="L1157" s="82">
        <v>1</v>
      </c>
      <c r="M1157" s="82">
        <v>-1.06</v>
      </c>
      <c r="N1157" s="82">
        <v>0.66</v>
      </c>
      <c r="O1157" s="82">
        <v>-3.12</v>
      </c>
      <c r="P1157" s="82">
        <v>8.6</v>
      </c>
      <c r="Q1157" s="82"/>
      <c r="R1157" s="82"/>
      <c r="S1157" s="82"/>
      <c r="T1157" s="82"/>
      <c r="U1157" s="82"/>
      <c r="V1157" s="82"/>
      <c r="W1157" s="82"/>
      <c r="X1157" s="82"/>
      <c r="Y1157" s="82"/>
      <c r="Z1157" s="82"/>
      <c r="AA1157" s="82"/>
      <c r="AB1157" s="82"/>
      <c r="AC1157" s="82"/>
      <c r="AD1157" s="82"/>
      <c r="AE1157" s="82"/>
      <c r="AF1157" s="82"/>
    </row>
    <row r="1158" spans="1:32" x14ac:dyDescent="0.25">
      <c r="A1158" s="51" t="str">
        <f t="shared" si="18"/>
        <v>TransferrineB72</v>
      </c>
      <c r="B1158" s="84" t="s">
        <v>161</v>
      </c>
      <c r="C1158" s="84" t="s">
        <v>28</v>
      </c>
      <c r="D1158" s="84" t="s">
        <v>193</v>
      </c>
      <c r="E1158" s="84" t="s">
        <v>191</v>
      </c>
      <c r="F1158" s="82">
        <v>2</v>
      </c>
      <c r="G1158" s="82">
        <v>1.91</v>
      </c>
      <c r="H1158" s="82">
        <v>0.05</v>
      </c>
      <c r="I1158" s="82">
        <v>2.4700000000000002</v>
      </c>
      <c r="J1158" s="82">
        <v>6</v>
      </c>
      <c r="K1158" s="82">
        <v>59</v>
      </c>
      <c r="L1158" s="82">
        <v>1</v>
      </c>
      <c r="M1158" s="82">
        <v>-0.88</v>
      </c>
      <c r="N1158" s="82">
        <v>0.84</v>
      </c>
      <c r="O1158" s="82">
        <v>-2.59</v>
      </c>
      <c r="P1158" s="82">
        <v>8.6</v>
      </c>
      <c r="Q1158" s="82"/>
      <c r="R1158" s="82"/>
      <c r="S1158" s="82"/>
      <c r="T1158" s="82"/>
      <c r="U1158" s="82"/>
      <c r="V1158" s="82"/>
      <c r="W1158" s="82"/>
      <c r="X1158" s="82"/>
      <c r="Y1158" s="82"/>
      <c r="Z1158" s="82"/>
      <c r="AA1158" s="82"/>
      <c r="AB1158" s="82"/>
      <c r="AC1158" s="82"/>
      <c r="AD1158" s="82"/>
      <c r="AE1158" s="82"/>
      <c r="AF1158" s="82"/>
    </row>
    <row r="1159" spans="1:32" x14ac:dyDescent="0.25">
      <c r="A1159" s="51" t="str">
        <f t="shared" si="18"/>
        <v>TransferrineB82</v>
      </c>
      <c r="B1159" s="84" t="s">
        <v>162</v>
      </c>
      <c r="C1159" s="84" t="s">
        <v>28</v>
      </c>
      <c r="D1159" s="84" t="s">
        <v>193</v>
      </c>
      <c r="E1159" s="84" t="s">
        <v>191</v>
      </c>
      <c r="F1159" s="82">
        <v>2</v>
      </c>
      <c r="G1159" s="82">
        <v>1.95</v>
      </c>
      <c r="H1159" s="82">
        <v>7.0000000000000007E-2</v>
      </c>
      <c r="I1159" s="82">
        <v>3.35</v>
      </c>
      <c r="J1159" s="82">
        <v>6</v>
      </c>
      <c r="K1159" s="82">
        <v>59</v>
      </c>
      <c r="L1159" s="82">
        <v>1</v>
      </c>
      <c r="M1159" s="82">
        <v>-0.11</v>
      </c>
      <c r="N1159" s="82">
        <v>1.1399999999999999</v>
      </c>
      <c r="O1159" s="82">
        <v>-0.31</v>
      </c>
      <c r="P1159" s="82">
        <v>8.6</v>
      </c>
      <c r="Q1159" s="82"/>
      <c r="R1159" s="82"/>
      <c r="S1159" s="82"/>
      <c r="T1159" s="82"/>
      <c r="U1159" s="82"/>
      <c r="V1159" s="82"/>
      <c r="W1159" s="82"/>
      <c r="X1159" s="82"/>
      <c r="Y1159" s="82"/>
      <c r="Z1159" s="82"/>
      <c r="AA1159" s="82"/>
      <c r="AB1159" s="82"/>
      <c r="AC1159" s="82"/>
      <c r="AD1159" s="82"/>
      <c r="AE1159" s="82"/>
      <c r="AF1159" s="82"/>
    </row>
    <row r="1160" spans="1:32" x14ac:dyDescent="0.25">
      <c r="A1160" s="51" t="str">
        <f t="shared" si="18"/>
        <v>TransferrineB92</v>
      </c>
      <c r="B1160" s="84" t="s">
        <v>163</v>
      </c>
      <c r="C1160" s="84" t="s">
        <v>28</v>
      </c>
      <c r="D1160" s="84" t="s">
        <v>193</v>
      </c>
      <c r="E1160" s="84" t="s">
        <v>191</v>
      </c>
      <c r="F1160" s="82">
        <v>2</v>
      </c>
      <c r="G1160" s="82">
        <v>1.97</v>
      </c>
      <c r="H1160" s="82">
        <v>0.04</v>
      </c>
      <c r="I1160" s="82">
        <v>1.96</v>
      </c>
      <c r="J1160" s="82">
        <v>6</v>
      </c>
      <c r="K1160" s="82">
        <v>58</v>
      </c>
      <c r="L1160" s="82">
        <v>1</v>
      </c>
      <c r="M1160" s="82">
        <v>0.2</v>
      </c>
      <c r="N1160" s="82">
        <v>0.67</v>
      </c>
      <c r="O1160" s="82">
        <v>0.6</v>
      </c>
      <c r="P1160" s="82">
        <v>8.6</v>
      </c>
      <c r="Q1160" s="82"/>
      <c r="R1160" s="82"/>
      <c r="S1160" s="82"/>
      <c r="T1160" s="82"/>
      <c r="U1160" s="82"/>
      <c r="V1160" s="82"/>
      <c r="W1160" s="82"/>
      <c r="X1160" s="82"/>
      <c r="Y1160" s="82"/>
      <c r="Z1160" s="82"/>
      <c r="AA1160" s="82"/>
      <c r="AB1160" s="82"/>
      <c r="AC1160" s="82"/>
      <c r="AD1160" s="82"/>
      <c r="AE1160" s="82"/>
      <c r="AF1160" s="82"/>
    </row>
    <row r="1161" spans="1:32" x14ac:dyDescent="0.25">
      <c r="A1161" s="51" t="str">
        <f t="shared" si="18"/>
        <v>TransferrineB102</v>
      </c>
      <c r="B1161" s="84" t="s">
        <v>164</v>
      </c>
      <c r="C1161" s="84" t="s">
        <v>28</v>
      </c>
      <c r="D1161" s="84" t="s">
        <v>193</v>
      </c>
      <c r="E1161" s="84" t="s">
        <v>191</v>
      </c>
      <c r="F1161" s="82">
        <v>2</v>
      </c>
      <c r="G1161" s="82">
        <v>2</v>
      </c>
      <c r="H1161" s="82">
        <v>0.03</v>
      </c>
      <c r="I1161" s="82">
        <v>1.39</v>
      </c>
      <c r="J1161" s="82">
        <v>6</v>
      </c>
      <c r="K1161" s="82">
        <v>71</v>
      </c>
      <c r="L1161" s="82">
        <v>1</v>
      </c>
      <c r="M1161" s="82">
        <v>0.68</v>
      </c>
      <c r="N1161" s="82">
        <v>0.47</v>
      </c>
      <c r="O1161" s="82">
        <v>2</v>
      </c>
      <c r="P1161" s="82">
        <v>8.6</v>
      </c>
      <c r="Q1161" s="82"/>
      <c r="R1161" s="82"/>
      <c r="S1161" s="82"/>
      <c r="T1161" s="82"/>
      <c r="U1161" s="82"/>
      <c r="V1161" s="82"/>
      <c r="W1161" s="82"/>
      <c r="X1161" s="82"/>
      <c r="Y1161" s="82"/>
      <c r="Z1161" s="82"/>
      <c r="AA1161" s="82"/>
      <c r="AB1161" s="82"/>
      <c r="AC1161" s="82"/>
      <c r="AD1161" s="82"/>
      <c r="AE1161" s="82"/>
      <c r="AF1161" s="82"/>
    </row>
    <row r="1162" spans="1:32" x14ac:dyDescent="0.25">
      <c r="A1162" s="51" t="str">
        <f t="shared" si="18"/>
        <v>TransferrineB112</v>
      </c>
      <c r="B1162" s="84" t="s">
        <v>165</v>
      </c>
      <c r="C1162" s="84" t="s">
        <v>28</v>
      </c>
      <c r="D1162" s="84" t="s">
        <v>193</v>
      </c>
      <c r="E1162" s="84" t="s">
        <v>191</v>
      </c>
      <c r="F1162" s="82">
        <v>2</v>
      </c>
      <c r="G1162" s="82">
        <v>1.99</v>
      </c>
      <c r="H1162" s="82">
        <v>0.04</v>
      </c>
      <c r="I1162" s="82">
        <v>2.0299999999999998</v>
      </c>
      <c r="J1162" s="82">
        <v>6</v>
      </c>
      <c r="K1162" s="82">
        <v>60</v>
      </c>
      <c r="L1162" s="82">
        <v>1</v>
      </c>
      <c r="M1162" s="82">
        <v>0.48</v>
      </c>
      <c r="N1162" s="82">
        <v>0.69</v>
      </c>
      <c r="O1162" s="82">
        <v>1.41</v>
      </c>
      <c r="P1162" s="82">
        <v>8.6</v>
      </c>
      <c r="Q1162" s="82"/>
      <c r="R1162" s="82"/>
      <c r="S1162" s="82"/>
      <c r="T1162" s="82"/>
      <c r="U1162" s="82"/>
      <c r="V1162" s="82"/>
      <c r="W1162" s="82"/>
      <c r="X1162" s="82"/>
      <c r="Y1162" s="82"/>
      <c r="Z1162" s="82"/>
      <c r="AA1162" s="82"/>
      <c r="AB1162" s="82"/>
      <c r="AC1162" s="82"/>
      <c r="AD1162" s="82"/>
      <c r="AE1162" s="82"/>
      <c r="AF1162" s="82"/>
    </row>
    <row r="1163" spans="1:32" x14ac:dyDescent="0.25">
      <c r="A1163" s="51" t="str">
        <f t="shared" si="18"/>
        <v>TransferrineB122</v>
      </c>
      <c r="B1163" s="84" t="s">
        <v>166</v>
      </c>
      <c r="C1163" s="84" t="s">
        <v>28</v>
      </c>
      <c r="D1163" s="84" t="s">
        <v>193</v>
      </c>
      <c r="E1163" s="84" t="s">
        <v>191</v>
      </c>
      <c r="F1163" s="82">
        <v>2</v>
      </c>
      <c r="G1163" s="82">
        <v>1.96</v>
      </c>
      <c r="H1163" s="82">
        <v>0.03</v>
      </c>
      <c r="I1163" s="82">
        <v>1.44</v>
      </c>
      <c r="J1163" s="82">
        <v>6</v>
      </c>
      <c r="K1163" s="82">
        <v>61</v>
      </c>
      <c r="L1163" s="82">
        <v>1</v>
      </c>
      <c r="M1163" s="82">
        <v>0.01</v>
      </c>
      <c r="N1163" s="82">
        <v>0.49</v>
      </c>
      <c r="O1163" s="82">
        <v>0.04</v>
      </c>
      <c r="P1163" s="82">
        <v>8.6</v>
      </c>
      <c r="Q1163" s="82"/>
      <c r="R1163" s="82"/>
      <c r="S1163" s="82"/>
      <c r="T1163" s="82"/>
      <c r="U1163" s="82"/>
      <c r="V1163" s="82"/>
      <c r="W1163" s="82"/>
      <c r="X1163" s="82"/>
      <c r="Y1163" s="82"/>
      <c r="Z1163" s="82"/>
      <c r="AA1163" s="82"/>
      <c r="AB1163" s="82"/>
      <c r="AC1163" s="82"/>
      <c r="AD1163" s="82"/>
      <c r="AE1163" s="82"/>
      <c r="AF1163" s="82"/>
    </row>
    <row r="1164" spans="1:32" x14ac:dyDescent="0.25">
      <c r="A1164" s="51" t="str">
        <f t="shared" si="18"/>
        <v>TransferrineB132</v>
      </c>
      <c r="B1164" s="84" t="s">
        <v>167</v>
      </c>
      <c r="C1164" s="84" t="s">
        <v>28</v>
      </c>
      <c r="D1164" s="84" t="s">
        <v>193</v>
      </c>
      <c r="E1164" s="84" t="s">
        <v>191</v>
      </c>
      <c r="F1164" s="82">
        <v>2</v>
      </c>
      <c r="G1164" s="82">
        <v>1.93</v>
      </c>
      <c r="H1164" s="82">
        <v>0.05</v>
      </c>
      <c r="I1164" s="82">
        <v>2.84</v>
      </c>
      <c r="J1164" s="82">
        <v>6</v>
      </c>
      <c r="K1164" s="82">
        <v>731</v>
      </c>
      <c r="L1164" s="82">
        <v>1</v>
      </c>
      <c r="M1164" s="82">
        <v>-0.44</v>
      </c>
      <c r="N1164" s="82">
        <v>0.97</v>
      </c>
      <c r="O1164" s="82">
        <v>-1.29</v>
      </c>
      <c r="P1164" s="82">
        <v>8.6</v>
      </c>
      <c r="Q1164" s="82"/>
      <c r="R1164" s="82"/>
      <c r="S1164" s="82"/>
      <c r="T1164" s="82"/>
      <c r="U1164" s="82"/>
      <c r="V1164" s="82"/>
      <c r="W1164" s="82"/>
      <c r="X1164" s="82"/>
      <c r="Y1164" s="82"/>
      <c r="Z1164" s="82"/>
      <c r="AA1164" s="82"/>
      <c r="AB1164" s="82"/>
      <c r="AC1164" s="82"/>
      <c r="AD1164" s="82"/>
      <c r="AE1164" s="82"/>
      <c r="AF1164" s="82"/>
    </row>
    <row r="1165" spans="1:32" x14ac:dyDescent="0.25">
      <c r="A1165" s="51" t="str">
        <f t="shared" si="18"/>
        <v>TransferrineA3</v>
      </c>
      <c r="B1165" s="84" t="s">
        <v>154</v>
      </c>
      <c r="C1165" s="84" t="s">
        <v>28</v>
      </c>
      <c r="D1165" s="84" t="s">
        <v>184</v>
      </c>
      <c r="E1165" s="84" t="s">
        <v>191</v>
      </c>
      <c r="F1165" s="82">
        <v>3</v>
      </c>
      <c r="G1165" s="82">
        <v>2.5</v>
      </c>
      <c r="H1165" s="82">
        <v>0.06</v>
      </c>
      <c r="I1165" s="82">
        <v>2.5499999999999998</v>
      </c>
      <c r="J1165" s="82">
        <v>5</v>
      </c>
      <c r="K1165" s="82">
        <v>56045</v>
      </c>
      <c r="L1165" s="82">
        <v>92</v>
      </c>
      <c r="M1165" s="82" t="s">
        <v>186</v>
      </c>
      <c r="N1165" s="82" t="s">
        <v>186</v>
      </c>
      <c r="O1165" s="82" t="s">
        <v>186</v>
      </c>
      <c r="P1165" s="82">
        <v>7.5</v>
      </c>
      <c r="Q1165" s="82"/>
      <c r="R1165" s="82"/>
      <c r="S1165" s="82"/>
      <c r="T1165" s="82"/>
      <c r="U1165" s="82"/>
      <c r="V1165" s="82"/>
      <c r="W1165" s="82"/>
      <c r="X1165" s="82"/>
      <c r="Y1165" s="82"/>
      <c r="Z1165" s="82"/>
      <c r="AA1165" s="82"/>
      <c r="AB1165" s="82"/>
      <c r="AC1165" s="82"/>
      <c r="AD1165" s="82"/>
      <c r="AE1165" s="82"/>
      <c r="AF1165" s="82"/>
    </row>
    <row r="1166" spans="1:32" x14ac:dyDescent="0.25">
      <c r="A1166" s="51" t="str">
        <f t="shared" si="18"/>
        <v>TransferrineB13</v>
      </c>
      <c r="B1166" s="84" t="s">
        <v>155</v>
      </c>
      <c r="C1166" s="84" t="s">
        <v>28</v>
      </c>
      <c r="D1166" s="84" t="s">
        <v>193</v>
      </c>
      <c r="E1166" s="84" t="s">
        <v>191</v>
      </c>
      <c r="F1166" s="82">
        <v>3</v>
      </c>
      <c r="G1166" s="82">
        <v>2.5</v>
      </c>
      <c r="H1166" s="82">
        <v>0.06</v>
      </c>
      <c r="I1166" s="82">
        <v>2.4300000000000002</v>
      </c>
      <c r="J1166" s="82">
        <v>5</v>
      </c>
      <c r="K1166" s="82">
        <v>62</v>
      </c>
      <c r="L1166" s="82">
        <v>1</v>
      </c>
      <c r="M1166" s="82">
        <v>-0.06</v>
      </c>
      <c r="N1166" s="82">
        <v>0.95</v>
      </c>
      <c r="O1166" s="82">
        <v>-0.16</v>
      </c>
      <c r="P1166" s="82">
        <v>7.5</v>
      </c>
      <c r="Q1166" s="82"/>
      <c r="R1166" s="82"/>
      <c r="S1166" s="82"/>
      <c r="T1166" s="82"/>
      <c r="U1166" s="82"/>
      <c r="V1166" s="82"/>
      <c r="W1166" s="82"/>
      <c r="X1166" s="82"/>
      <c r="Y1166" s="82"/>
      <c r="Z1166" s="82"/>
      <c r="AA1166" s="82"/>
      <c r="AB1166" s="82"/>
      <c r="AC1166" s="82"/>
      <c r="AD1166" s="82"/>
      <c r="AE1166" s="82"/>
      <c r="AF1166" s="82"/>
    </row>
    <row r="1167" spans="1:32" x14ac:dyDescent="0.25">
      <c r="A1167" s="51" t="str">
        <f t="shared" si="18"/>
        <v>TransferrineB23</v>
      </c>
      <c r="B1167" s="84" t="s">
        <v>156</v>
      </c>
      <c r="C1167" s="84" t="s">
        <v>28</v>
      </c>
      <c r="D1167" s="84" t="s">
        <v>193</v>
      </c>
      <c r="E1167" s="84" t="s">
        <v>191</v>
      </c>
      <c r="F1167" s="82">
        <v>3</v>
      </c>
      <c r="G1167" s="82">
        <v>2.48</v>
      </c>
      <c r="H1167" s="82">
        <v>0.04</v>
      </c>
      <c r="I1167" s="82">
        <v>1.59</v>
      </c>
      <c r="J1167" s="82">
        <v>5</v>
      </c>
      <c r="K1167" s="82">
        <v>79</v>
      </c>
      <c r="L1167" s="82">
        <v>1</v>
      </c>
      <c r="M1167" s="82">
        <v>-0.42</v>
      </c>
      <c r="N1167" s="82">
        <v>0.63</v>
      </c>
      <c r="O1167" s="82">
        <v>-1.07</v>
      </c>
      <c r="P1167" s="82">
        <v>7.5</v>
      </c>
      <c r="Q1167" s="82"/>
      <c r="R1167" s="82"/>
      <c r="S1167" s="82"/>
      <c r="T1167" s="82"/>
      <c r="U1167" s="82"/>
      <c r="V1167" s="82"/>
      <c r="W1167" s="82"/>
      <c r="X1167" s="82"/>
      <c r="Y1167" s="82"/>
      <c r="Z1167" s="82"/>
      <c r="AA1167" s="82"/>
      <c r="AB1167" s="82"/>
      <c r="AC1167" s="82"/>
      <c r="AD1167" s="82"/>
      <c r="AE1167" s="82"/>
      <c r="AF1167" s="82"/>
    </row>
    <row r="1168" spans="1:32" x14ac:dyDescent="0.25">
      <c r="A1168" s="51" t="str">
        <f t="shared" si="18"/>
        <v>TransferrineB33</v>
      </c>
      <c r="B1168" s="84" t="s">
        <v>157</v>
      </c>
      <c r="C1168" s="84" t="s">
        <v>28</v>
      </c>
      <c r="D1168" s="84" t="s">
        <v>193</v>
      </c>
      <c r="E1168" s="84" t="s">
        <v>191</v>
      </c>
      <c r="F1168" s="82">
        <v>3</v>
      </c>
      <c r="G1168" s="82">
        <v>2.46</v>
      </c>
      <c r="H1168" s="82">
        <v>0.05</v>
      </c>
      <c r="I1168" s="82">
        <v>1.99</v>
      </c>
      <c r="J1168" s="82">
        <v>5</v>
      </c>
      <c r="K1168" s="82">
        <v>66</v>
      </c>
      <c r="L1168" s="82">
        <v>1</v>
      </c>
      <c r="M1168" s="82">
        <v>-0.71</v>
      </c>
      <c r="N1168" s="82">
        <v>0.78</v>
      </c>
      <c r="O1168" s="82">
        <v>-1.82</v>
      </c>
      <c r="P1168" s="82">
        <v>7.5</v>
      </c>
      <c r="Q1168" s="82"/>
      <c r="R1168" s="82"/>
      <c r="S1168" s="82"/>
      <c r="T1168" s="82"/>
      <c r="U1168" s="82"/>
      <c r="V1168" s="82"/>
      <c r="W1168" s="82"/>
      <c r="X1168" s="82"/>
      <c r="Y1168" s="82"/>
      <c r="Z1168" s="82"/>
      <c r="AA1168" s="82"/>
      <c r="AB1168" s="82"/>
      <c r="AC1168" s="82"/>
      <c r="AD1168" s="82"/>
      <c r="AE1168" s="82"/>
      <c r="AF1168" s="82"/>
    </row>
    <row r="1169" spans="1:32" x14ac:dyDescent="0.25">
      <c r="A1169" s="51" t="str">
        <f t="shared" si="18"/>
        <v>TransferrineB43</v>
      </c>
      <c r="B1169" s="84" t="s">
        <v>158</v>
      </c>
      <c r="C1169" s="84" t="s">
        <v>28</v>
      </c>
      <c r="D1169" s="84" t="s">
        <v>193</v>
      </c>
      <c r="E1169" s="84" t="s">
        <v>191</v>
      </c>
      <c r="F1169" s="82">
        <v>3</v>
      </c>
      <c r="G1169" s="82">
        <v>2.46</v>
      </c>
      <c r="H1169" s="82">
        <v>0.03</v>
      </c>
      <c r="I1169" s="82">
        <v>1.29</v>
      </c>
      <c r="J1169" s="82">
        <v>5</v>
      </c>
      <c r="K1169" s="82">
        <v>51</v>
      </c>
      <c r="L1169" s="82">
        <v>1</v>
      </c>
      <c r="M1169" s="82">
        <v>-0.66</v>
      </c>
      <c r="N1169" s="82">
        <v>0.5</v>
      </c>
      <c r="O1169" s="82">
        <v>-1.69</v>
      </c>
      <c r="P1169" s="82">
        <v>7.5</v>
      </c>
      <c r="Q1169" s="82"/>
      <c r="R1169" s="82"/>
      <c r="S1169" s="82"/>
      <c r="T1169" s="82"/>
      <c r="U1169" s="82"/>
      <c r="V1169" s="82"/>
      <c r="W1169" s="82"/>
      <c r="X1169" s="82"/>
      <c r="Y1169" s="82"/>
      <c r="Z1169" s="82"/>
      <c r="AA1169" s="82"/>
      <c r="AB1169" s="82"/>
      <c r="AC1169" s="82"/>
      <c r="AD1169" s="82"/>
      <c r="AE1169" s="82"/>
      <c r="AF1169" s="82"/>
    </row>
    <row r="1170" spans="1:32" x14ac:dyDescent="0.25">
      <c r="A1170" s="51" t="str">
        <f t="shared" si="18"/>
        <v>TransferrineB53</v>
      </c>
      <c r="B1170" s="84" t="s">
        <v>159</v>
      </c>
      <c r="C1170" s="84" t="s">
        <v>28</v>
      </c>
      <c r="D1170" s="84" t="s">
        <v>193</v>
      </c>
      <c r="E1170" s="84" t="s">
        <v>191</v>
      </c>
      <c r="F1170" s="82">
        <v>3</v>
      </c>
      <c r="G1170" s="82">
        <v>2.5</v>
      </c>
      <c r="H1170" s="82">
        <v>0.04</v>
      </c>
      <c r="I1170" s="82">
        <v>1.79</v>
      </c>
      <c r="J1170" s="82">
        <v>5</v>
      </c>
      <c r="K1170" s="82">
        <v>56</v>
      </c>
      <c r="L1170" s="82">
        <v>1</v>
      </c>
      <c r="M1170" s="82">
        <v>-0.09</v>
      </c>
      <c r="N1170" s="82">
        <v>0.7</v>
      </c>
      <c r="O1170" s="82">
        <v>-0.23</v>
      </c>
      <c r="P1170" s="82">
        <v>7.5</v>
      </c>
      <c r="Q1170" s="82"/>
      <c r="R1170" s="82"/>
      <c r="S1170" s="82"/>
      <c r="T1170" s="82"/>
      <c r="U1170" s="82"/>
      <c r="V1170" s="82"/>
      <c r="W1170" s="82"/>
      <c r="X1170" s="82"/>
      <c r="Y1170" s="82"/>
      <c r="Z1170" s="82"/>
      <c r="AA1170" s="82"/>
      <c r="AB1170" s="82"/>
      <c r="AC1170" s="82"/>
      <c r="AD1170" s="82"/>
      <c r="AE1170" s="82"/>
      <c r="AF1170" s="82"/>
    </row>
    <row r="1171" spans="1:32" x14ac:dyDescent="0.25">
      <c r="A1171" s="51" t="str">
        <f t="shared" si="18"/>
        <v>TransferrineB63</v>
      </c>
      <c r="B1171" s="84" t="s">
        <v>160</v>
      </c>
      <c r="C1171" s="84" t="s">
        <v>28</v>
      </c>
      <c r="D1171" s="84" t="s">
        <v>193</v>
      </c>
      <c r="E1171" s="84" t="s">
        <v>191</v>
      </c>
      <c r="F1171" s="82">
        <v>3</v>
      </c>
      <c r="G1171" s="82">
        <v>2.4900000000000002</v>
      </c>
      <c r="H1171" s="82">
        <v>0.05</v>
      </c>
      <c r="I1171" s="82">
        <v>2</v>
      </c>
      <c r="J1171" s="82">
        <v>5</v>
      </c>
      <c r="K1171" s="82">
        <v>57</v>
      </c>
      <c r="L1171" s="82">
        <v>1</v>
      </c>
      <c r="M1171" s="82">
        <v>-0.24</v>
      </c>
      <c r="N1171" s="82">
        <v>0.78</v>
      </c>
      <c r="O1171" s="82">
        <v>-0.6</v>
      </c>
      <c r="P1171" s="82">
        <v>7.5</v>
      </c>
      <c r="Q1171" s="82"/>
      <c r="R1171" s="82"/>
      <c r="S1171" s="82"/>
      <c r="T1171" s="82"/>
      <c r="U1171" s="82"/>
      <c r="V1171" s="82"/>
      <c r="W1171" s="82"/>
      <c r="X1171" s="82"/>
      <c r="Y1171" s="82"/>
      <c r="Z1171" s="82"/>
      <c r="AA1171" s="82"/>
      <c r="AB1171" s="82"/>
      <c r="AC1171" s="82"/>
      <c r="AD1171" s="82"/>
      <c r="AE1171" s="82"/>
      <c r="AF1171" s="82"/>
    </row>
    <row r="1172" spans="1:32" x14ac:dyDescent="0.25">
      <c r="A1172" s="51" t="str">
        <f t="shared" si="18"/>
        <v>TransferrineB73</v>
      </c>
      <c r="B1172" s="84" t="s">
        <v>161</v>
      </c>
      <c r="C1172" s="84" t="s">
        <v>28</v>
      </c>
      <c r="D1172" s="84" t="s">
        <v>193</v>
      </c>
      <c r="E1172" s="84" t="s">
        <v>191</v>
      </c>
      <c r="F1172" s="82">
        <v>3</v>
      </c>
      <c r="G1172" s="82">
        <v>2.4900000000000002</v>
      </c>
      <c r="H1172" s="82">
        <v>0.06</v>
      </c>
      <c r="I1172" s="82">
        <v>2.36</v>
      </c>
      <c r="J1172" s="82">
        <v>5</v>
      </c>
      <c r="K1172" s="82">
        <v>57</v>
      </c>
      <c r="L1172" s="82">
        <v>1</v>
      </c>
      <c r="M1172" s="82">
        <v>-0.21</v>
      </c>
      <c r="N1172" s="82">
        <v>0.92</v>
      </c>
      <c r="O1172" s="82">
        <v>-0.53</v>
      </c>
      <c r="P1172" s="82">
        <v>7.5</v>
      </c>
      <c r="Q1172" s="82"/>
      <c r="R1172" s="82"/>
      <c r="S1172" s="82"/>
      <c r="T1172" s="82"/>
      <c r="U1172" s="82"/>
      <c r="V1172" s="82"/>
      <c r="W1172" s="82"/>
      <c r="X1172" s="82"/>
      <c r="Y1172" s="82"/>
      <c r="Z1172" s="82"/>
      <c r="AA1172" s="82"/>
      <c r="AB1172" s="82"/>
      <c r="AC1172" s="82"/>
      <c r="AD1172" s="82"/>
      <c r="AE1172" s="82"/>
      <c r="AF1172" s="82"/>
    </row>
    <row r="1173" spans="1:32" x14ac:dyDescent="0.25">
      <c r="A1173" s="51" t="str">
        <f t="shared" si="18"/>
        <v>TransferrineB83</v>
      </c>
      <c r="B1173" s="84" t="s">
        <v>162</v>
      </c>
      <c r="C1173" s="84" t="s">
        <v>28</v>
      </c>
      <c r="D1173" s="84" t="s">
        <v>193</v>
      </c>
      <c r="E1173" s="84" t="s">
        <v>191</v>
      </c>
      <c r="F1173" s="82">
        <v>3</v>
      </c>
      <c r="G1173" s="82">
        <v>2.4700000000000002</v>
      </c>
      <c r="H1173" s="82">
        <v>7.0000000000000007E-2</v>
      </c>
      <c r="I1173" s="82">
        <v>2.97</v>
      </c>
      <c r="J1173" s="82">
        <v>5</v>
      </c>
      <c r="K1173" s="82">
        <v>60</v>
      </c>
      <c r="L1173" s="82">
        <v>1</v>
      </c>
      <c r="M1173" s="82">
        <v>-0.55000000000000004</v>
      </c>
      <c r="N1173" s="82">
        <v>1.1599999999999999</v>
      </c>
      <c r="O1173" s="82">
        <v>-1.39</v>
      </c>
      <c r="P1173" s="82">
        <v>7.5</v>
      </c>
      <c r="Q1173" s="82"/>
      <c r="R1173" s="82"/>
      <c r="S1173" s="82"/>
      <c r="T1173" s="82"/>
      <c r="U1173" s="82"/>
      <c r="V1173" s="82"/>
      <c r="W1173" s="82"/>
      <c r="X1173" s="82"/>
      <c r="Y1173" s="82"/>
      <c r="Z1173" s="82"/>
      <c r="AA1173" s="82"/>
      <c r="AB1173" s="82"/>
      <c r="AC1173" s="82"/>
      <c r="AD1173" s="82"/>
      <c r="AE1173" s="82"/>
      <c r="AF1173" s="82"/>
    </row>
    <row r="1174" spans="1:32" x14ac:dyDescent="0.25">
      <c r="A1174" s="51" t="str">
        <f t="shared" si="18"/>
        <v>TransferrineB93</v>
      </c>
      <c r="B1174" s="84" t="s">
        <v>163</v>
      </c>
      <c r="C1174" s="84" t="s">
        <v>28</v>
      </c>
      <c r="D1174" s="84" t="s">
        <v>193</v>
      </c>
      <c r="E1174" s="84" t="s">
        <v>191</v>
      </c>
      <c r="F1174" s="82">
        <v>3</v>
      </c>
      <c r="G1174" s="82">
        <v>2.4700000000000002</v>
      </c>
      <c r="H1174" s="82">
        <v>0.04</v>
      </c>
      <c r="I1174" s="82">
        <v>1.71</v>
      </c>
      <c r="J1174" s="82">
        <v>5</v>
      </c>
      <c r="K1174" s="82">
        <v>57</v>
      </c>
      <c r="L1174" s="82">
        <v>1</v>
      </c>
      <c r="M1174" s="82">
        <v>-0.47</v>
      </c>
      <c r="N1174" s="82">
        <v>0.67</v>
      </c>
      <c r="O1174" s="82">
        <v>-1.21</v>
      </c>
      <c r="P1174" s="82">
        <v>7.5</v>
      </c>
      <c r="Q1174" s="82"/>
      <c r="R1174" s="82"/>
      <c r="S1174" s="82"/>
      <c r="T1174" s="82"/>
      <c r="U1174" s="82"/>
      <c r="V1174" s="82"/>
      <c r="W1174" s="82"/>
      <c r="X1174" s="82"/>
      <c r="Y1174" s="82"/>
      <c r="Z1174" s="82"/>
      <c r="AA1174" s="82"/>
      <c r="AB1174" s="82"/>
      <c r="AC1174" s="82"/>
      <c r="AD1174" s="82"/>
      <c r="AE1174" s="82"/>
      <c r="AF1174" s="82"/>
    </row>
    <row r="1175" spans="1:32" x14ac:dyDescent="0.25">
      <c r="A1175" s="51" t="str">
        <f t="shared" si="18"/>
        <v>TransferrineB103</v>
      </c>
      <c r="B1175" s="84" t="s">
        <v>164</v>
      </c>
      <c r="C1175" s="84" t="s">
        <v>28</v>
      </c>
      <c r="D1175" s="84" t="s">
        <v>193</v>
      </c>
      <c r="E1175" s="84" t="s">
        <v>191</v>
      </c>
      <c r="F1175" s="82">
        <v>3</v>
      </c>
      <c r="G1175" s="82">
        <v>2.5099999999999998</v>
      </c>
      <c r="H1175" s="82">
        <v>0.03</v>
      </c>
      <c r="I1175" s="82">
        <v>1.21</v>
      </c>
      <c r="J1175" s="82">
        <v>5</v>
      </c>
      <c r="K1175" s="82">
        <v>75</v>
      </c>
      <c r="L1175" s="82">
        <v>1</v>
      </c>
      <c r="M1175" s="82">
        <v>0.04</v>
      </c>
      <c r="N1175" s="82">
        <v>0.47</v>
      </c>
      <c r="O1175" s="82">
        <v>0.09</v>
      </c>
      <c r="P1175" s="82">
        <v>7.5</v>
      </c>
      <c r="Q1175" s="82"/>
      <c r="R1175" s="82"/>
      <c r="S1175" s="82"/>
      <c r="T1175" s="82"/>
      <c r="U1175" s="82"/>
      <c r="V1175" s="82"/>
      <c r="W1175" s="82"/>
      <c r="X1175" s="82"/>
      <c r="Y1175" s="82"/>
      <c r="Z1175" s="82"/>
      <c r="AA1175" s="82"/>
      <c r="AB1175" s="82"/>
      <c r="AC1175" s="82"/>
      <c r="AD1175" s="82"/>
      <c r="AE1175" s="82"/>
      <c r="AF1175" s="82"/>
    </row>
    <row r="1176" spans="1:32" x14ac:dyDescent="0.25">
      <c r="A1176" s="51" t="str">
        <f t="shared" si="18"/>
        <v>TransferrineB113</v>
      </c>
      <c r="B1176" s="84" t="s">
        <v>165</v>
      </c>
      <c r="C1176" s="84" t="s">
        <v>28</v>
      </c>
      <c r="D1176" s="84" t="s">
        <v>193</v>
      </c>
      <c r="E1176" s="84" t="s">
        <v>191</v>
      </c>
      <c r="F1176" s="82">
        <v>3</v>
      </c>
      <c r="G1176" s="82">
        <v>2.5</v>
      </c>
      <c r="H1176" s="82">
        <v>0.04</v>
      </c>
      <c r="I1176" s="82">
        <v>1.48</v>
      </c>
      <c r="J1176" s="82">
        <v>5</v>
      </c>
      <c r="K1176" s="82">
        <v>64</v>
      </c>
      <c r="L1176" s="82">
        <v>1</v>
      </c>
      <c r="M1176" s="82">
        <v>-0.09</v>
      </c>
      <c r="N1176" s="82">
        <v>0.57999999999999996</v>
      </c>
      <c r="O1176" s="82">
        <v>-0.24</v>
      </c>
      <c r="P1176" s="82">
        <v>7.5</v>
      </c>
      <c r="Q1176" s="82"/>
      <c r="R1176" s="82"/>
      <c r="S1176" s="82"/>
      <c r="T1176" s="82"/>
      <c r="U1176" s="82"/>
      <c r="V1176" s="82"/>
      <c r="W1176" s="82"/>
      <c r="X1176" s="82"/>
      <c r="Y1176" s="82"/>
      <c r="Z1176" s="82"/>
      <c r="AA1176" s="82"/>
      <c r="AB1176" s="82"/>
      <c r="AC1176" s="82"/>
      <c r="AD1176" s="82"/>
      <c r="AE1176" s="82"/>
      <c r="AF1176" s="82"/>
    </row>
    <row r="1177" spans="1:32" x14ac:dyDescent="0.25">
      <c r="A1177" s="51" t="str">
        <f t="shared" si="18"/>
        <v>TransferrineB123</v>
      </c>
      <c r="B1177" s="84" t="s">
        <v>166</v>
      </c>
      <c r="C1177" s="84" t="s">
        <v>28</v>
      </c>
      <c r="D1177" s="84" t="s">
        <v>193</v>
      </c>
      <c r="E1177" s="84" t="s">
        <v>191</v>
      </c>
      <c r="F1177" s="82">
        <v>3</v>
      </c>
      <c r="G1177" s="82">
        <v>2.4500000000000002</v>
      </c>
      <c r="H1177" s="82">
        <v>0.03</v>
      </c>
      <c r="I1177" s="82">
        <v>1.1599999999999999</v>
      </c>
      <c r="J1177" s="82">
        <v>5</v>
      </c>
      <c r="K1177" s="82">
        <v>64</v>
      </c>
      <c r="L1177" s="82">
        <v>1</v>
      </c>
      <c r="M1177" s="82">
        <v>-0.88</v>
      </c>
      <c r="N1177" s="82">
        <v>0.46</v>
      </c>
      <c r="O1177" s="82">
        <v>-2.2400000000000002</v>
      </c>
      <c r="P1177" s="82">
        <v>7.5</v>
      </c>
      <c r="Q1177" s="82"/>
      <c r="R1177" s="82"/>
      <c r="S1177" s="82"/>
      <c r="T1177" s="82"/>
      <c r="U1177" s="82"/>
      <c r="V1177" s="82"/>
      <c r="W1177" s="82"/>
      <c r="X1177" s="82"/>
      <c r="Y1177" s="82"/>
      <c r="Z1177" s="82"/>
      <c r="AA1177" s="82"/>
      <c r="AB1177" s="82"/>
      <c r="AC1177" s="82"/>
      <c r="AD1177" s="82"/>
      <c r="AE1177" s="82"/>
      <c r="AF1177" s="82"/>
    </row>
    <row r="1178" spans="1:32" x14ac:dyDescent="0.25">
      <c r="A1178" s="51" t="str">
        <f t="shared" si="18"/>
        <v>TransferrineB133</v>
      </c>
      <c r="B1178" s="84" t="s">
        <v>167</v>
      </c>
      <c r="C1178" s="84" t="s">
        <v>28</v>
      </c>
      <c r="D1178" s="84" t="s">
        <v>193</v>
      </c>
      <c r="E1178" s="84" t="s">
        <v>191</v>
      </c>
      <c r="F1178" s="82">
        <v>3</v>
      </c>
      <c r="G1178" s="82">
        <v>2.48</v>
      </c>
      <c r="H1178" s="82">
        <v>0.05</v>
      </c>
      <c r="I1178" s="82">
        <v>2.0099999999999998</v>
      </c>
      <c r="J1178" s="82">
        <v>5</v>
      </c>
      <c r="K1178" s="82">
        <v>748</v>
      </c>
      <c r="L1178" s="82">
        <v>1</v>
      </c>
      <c r="M1178" s="82">
        <v>-0.36</v>
      </c>
      <c r="N1178" s="82">
        <v>0.79</v>
      </c>
      <c r="O1178" s="82">
        <v>-0.91</v>
      </c>
      <c r="P1178" s="82">
        <v>7.5</v>
      </c>
      <c r="Q1178" s="82"/>
      <c r="R1178" s="82"/>
      <c r="S1178" s="82"/>
      <c r="T1178" s="82"/>
      <c r="U1178" s="82"/>
      <c r="V1178" s="82"/>
      <c r="W1178" s="82"/>
      <c r="X1178" s="82"/>
      <c r="Y1178" s="82"/>
      <c r="Z1178" s="82"/>
      <c r="AA1178" s="82"/>
      <c r="AB1178" s="82"/>
      <c r="AC1178" s="82"/>
      <c r="AD1178" s="82"/>
      <c r="AE1178" s="82"/>
      <c r="AF1178" s="82"/>
    </row>
    <row r="1179" spans="1:32" x14ac:dyDescent="0.25">
      <c r="A1179" s="51" t="str">
        <f t="shared" si="18"/>
        <v>TriglycéridesA1</v>
      </c>
      <c r="B1179" s="84" t="s">
        <v>154</v>
      </c>
      <c r="C1179" s="84" t="s">
        <v>29</v>
      </c>
      <c r="D1179" s="84" t="s">
        <v>184</v>
      </c>
      <c r="E1179" s="84" t="s">
        <v>189</v>
      </c>
      <c r="F1179" s="82">
        <v>1</v>
      </c>
      <c r="G1179" s="82">
        <v>1.02</v>
      </c>
      <c r="H1179" s="82">
        <v>0.04</v>
      </c>
      <c r="I1179" s="82">
        <v>3.85</v>
      </c>
      <c r="J1179" s="82">
        <v>14.9</v>
      </c>
      <c r="K1179" s="82">
        <v>93838</v>
      </c>
      <c r="L1179" s="82">
        <v>148</v>
      </c>
      <c r="M1179" s="82" t="s">
        <v>186</v>
      </c>
      <c r="N1179" s="82" t="s">
        <v>186</v>
      </c>
      <c r="O1179" s="82" t="s">
        <v>186</v>
      </c>
      <c r="P1179" s="82">
        <v>14.4</v>
      </c>
      <c r="Q1179" s="82"/>
      <c r="R1179" s="82"/>
      <c r="S1179" s="82"/>
      <c r="T1179" s="82"/>
      <c r="U1179" s="82"/>
      <c r="V1179" s="82"/>
      <c r="W1179" s="82"/>
      <c r="X1179" s="82"/>
      <c r="Y1179" s="82"/>
      <c r="Z1179" s="82"/>
      <c r="AA1179" s="82"/>
      <c r="AB1179" s="82"/>
      <c r="AC1179" s="82"/>
      <c r="AD1179" s="82"/>
      <c r="AE1179" s="82"/>
      <c r="AF1179" s="82"/>
    </row>
    <row r="1180" spans="1:32" x14ac:dyDescent="0.25">
      <c r="A1180" s="51" t="str">
        <f t="shared" si="18"/>
        <v>TriglycéridesB11</v>
      </c>
      <c r="B1180" s="84" t="s">
        <v>155</v>
      </c>
      <c r="C1180" s="84" t="s">
        <v>29</v>
      </c>
      <c r="D1180" s="84" t="s">
        <v>193</v>
      </c>
      <c r="E1180" s="84" t="s">
        <v>189</v>
      </c>
      <c r="F1180" s="82">
        <v>1</v>
      </c>
      <c r="G1180" s="82">
        <v>0.95</v>
      </c>
      <c r="H1180" s="82">
        <v>0.02</v>
      </c>
      <c r="I1180" s="82">
        <v>1.87</v>
      </c>
      <c r="J1180" s="82">
        <v>14.9</v>
      </c>
      <c r="K1180" s="82">
        <v>78</v>
      </c>
      <c r="L1180" s="82">
        <v>1</v>
      </c>
      <c r="M1180" s="85">
        <v>-1.68</v>
      </c>
      <c r="N1180" s="82">
        <v>0.49</v>
      </c>
      <c r="O1180" s="82">
        <v>-6.48</v>
      </c>
      <c r="P1180" s="82">
        <v>14.4</v>
      </c>
      <c r="Q1180" s="82"/>
      <c r="R1180" s="82"/>
      <c r="S1180" s="82"/>
      <c r="T1180" s="82"/>
      <c r="U1180" s="82"/>
      <c r="V1180" s="82"/>
      <c r="W1180" s="82"/>
      <c r="X1180" s="82"/>
      <c r="Y1180" s="82"/>
      <c r="Z1180" s="82"/>
      <c r="AA1180" s="82"/>
      <c r="AB1180" s="82"/>
      <c r="AC1180" s="82"/>
      <c r="AD1180" s="82"/>
      <c r="AE1180" s="82"/>
      <c r="AF1180" s="82"/>
    </row>
    <row r="1181" spans="1:32" x14ac:dyDescent="0.25">
      <c r="A1181" s="51" t="str">
        <f t="shared" si="18"/>
        <v>TriglycéridesB21</v>
      </c>
      <c r="B1181" s="84" t="s">
        <v>156</v>
      </c>
      <c r="C1181" s="84" t="s">
        <v>29</v>
      </c>
      <c r="D1181" s="84" t="s">
        <v>193</v>
      </c>
      <c r="E1181" s="84" t="s">
        <v>189</v>
      </c>
      <c r="F1181" s="82">
        <v>1</v>
      </c>
      <c r="G1181" s="82">
        <v>0.93</v>
      </c>
      <c r="H1181" s="82">
        <v>0.11</v>
      </c>
      <c r="I1181" s="82">
        <v>11.96</v>
      </c>
      <c r="J1181" s="82">
        <v>14.9</v>
      </c>
      <c r="K1181" s="82">
        <v>70</v>
      </c>
      <c r="L1181" s="82">
        <v>1</v>
      </c>
      <c r="M1181" s="85">
        <v>-2.1800000000000002</v>
      </c>
      <c r="N1181" s="85">
        <v>3.11</v>
      </c>
      <c r="O1181" s="82">
        <v>-8.39</v>
      </c>
      <c r="P1181" s="82">
        <v>14.4</v>
      </c>
      <c r="Q1181" s="82"/>
      <c r="R1181" s="82"/>
      <c r="S1181" s="82"/>
      <c r="T1181" s="82"/>
      <c r="U1181" s="82"/>
      <c r="V1181" s="82"/>
      <c r="W1181" s="82"/>
      <c r="X1181" s="82"/>
      <c r="Y1181" s="82"/>
      <c r="Z1181" s="82"/>
      <c r="AA1181" s="82"/>
      <c r="AB1181" s="82"/>
      <c r="AC1181" s="82"/>
      <c r="AD1181" s="82"/>
      <c r="AE1181" s="82"/>
      <c r="AF1181" s="82"/>
    </row>
    <row r="1182" spans="1:32" x14ac:dyDescent="0.25">
      <c r="A1182" s="51" t="str">
        <f t="shared" si="18"/>
        <v>TriglycéridesB31</v>
      </c>
      <c r="B1182" s="84" t="s">
        <v>157</v>
      </c>
      <c r="C1182" s="84" t="s">
        <v>29</v>
      </c>
      <c r="D1182" s="84" t="s">
        <v>193</v>
      </c>
      <c r="E1182" s="84" t="s">
        <v>189</v>
      </c>
      <c r="F1182" s="82">
        <v>1</v>
      </c>
      <c r="G1182" s="82">
        <v>0.96</v>
      </c>
      <c r="H1182" s="82">
        <v>0.02</v>
      </c>
      <c r="I1182" s="82">
        <v>1.8</v>
      </c>
      <c r="J1182" s="82">
        <v>14.9</v>
      </c>
      <c r="K1182" s="82">
        <v>68</v>
      </c>
      <c r="L1182" s="82">
        <v>1</v>
      </c>
      <c r="M1182" s="85">
        <v>-1.53</v>
      </c>
      <c r="N1182" s="82">
        <v>0.47</v>
      </c>
      <c r="O1182" s="82">
        <v>-5.9</v>
      </c>
      <c r="P1182" s="82">
        <v>14.4</v>
      </c>
      <c r="Q1182" s="82"/>
      <c r="R1182" s="82"/>
      <c r="S1182" s="82"/>
      <c r="T1182" s="82"/>
      <c r="U1182" s="82"/>
      <c r="V1182" s="82"/>
      <c r="W1182" s="82"/>
      <c r="X1182" s="82"/>
      <c r="Y1182" s="82"/>
      <c r="Z1182" s="82"/>
      <c r="AA1182" s="82"/>
      <c r="AB1182" s="82"/>
      <c r="AC1182" s="82"/>
      <c r="AD1182" s="82"/>
      <c r="AE1182" s="82"/>
      <c r="AF1182" s="82"/>
    </row>
    <row r="1183" spans="1:32" x14ac:dyDescent="0.25">
      <c r="A1183" s="51" t="str">
        <f t="shared" si="18"/>
        <v>TriglycéridesB41</v>
      </c>
      <c r="B1183" s="84" t="s">
        <v>158</v>
      </c>
      <c r="C1183" s="84" t="s">
        <v>29</v>
      </c>
      <c r="D1183" s="84" t="s">
        <v>193</v>
      </c>
      <c r="E1183" s="84" t="s">
        <v>189</v>
      </c>
      <c r="F1183" s="82">
        <v>1</v>
      </c>
      <c r="G1183" s="82">
        <v>0.97</v>
      </c>
      <c r="H1183" s="82">
        <v>0.02</v>
      </c>
      <c r="I1183" s="82">
        <v>1.93</v>
      </c>
      <c r="J1183" s="82">
        <v>14.9</v>
      </c>
      <c r="K1183" s="82">
        <v>61</v>
      </c>
      <c r="L1183" s="82">
        <v>1</v>
      </c>
      <c r="M1183" s="82">
        <v>-1.1499999999999999</v>
      </c>
      <c r="N1183" s="82">
        <v>0.5</v>
      </c>
      <c r="O1183" s="82">
        <v>-4.43</v>
      </c>
      <c r="P1183" s="82">
        <v>14.4</v>
      </c>
      <c r="Q1183" s="82"/>
      <c r="R1183" s="82"/>
      <c r="S1183" s="82"/>
      <c r="T1183" s="82"/>
      <c r="U1183" s="82"/>
      <c r="V1183" s="82"/>
      <c r="W1183" s="82"/>
      <c r="X1183" s="82"/>
      <c r="Y1183" s="82"/>
      <c r="Z1183" s="82"/>
      <c r="AA1183" s="82"/>
      <c r="AB1183" s="82"/>
      <c r="AC1183" s="82"/>
      <c r="AD1183" s="82"/>
      <c r="AE1183" s="82"/>
      <c r="AF1183" s="82"/>
    </row>
    <row r="1184" spans="1:32" x14ac:dyDescent="0.25">
      <c r="A1184" s="51" t="str">
        <f t="shared" si="18"/>
        <v>TriglycéridesB51</v>
      </c>
      <c r="B1184" s="84" t="s">
        <v>159</v>
      </c>
      <c r="C1184" s="84" t="s">
        <v>29</v>
      </c>
      <c r="D1184" s="84" t="s">
        <v>193</v>
      </c>
      <c r="E1184" s="84" t="s">
        <v>189</v>
      </c>
      <c r="F1184" s="82">
        <v>1</v>
      </c>
      <c r="G1184" s="82">
        <v>0.94</v>
      </c>
      <c r="H1184" s="82">
        <v>0.02</v>
      </c>
      <c r="I1184" s="82">
        <v>1.78</v>
      </c>
      <c r="J1184" s="82">
        <v>14.9</v>
      </c>
      <c r="K1184" s="82">
        <v>70</v>
      </c>
      <c r="L1184" s="82">
        <v>1</v>
      </c>
      <c r="M1184" s="85">
        <v>-1.91</v>
      </c>
      <c r="N1184" s="82">
        <v>0.46</v>
      </c>
      <c r="O1184" s="82">
        <v>-7.34</v>
      </c>
      <c r="P1184" s="82">
        <v>14.4</v>
      </c>
      <c r="Q1184" s="82"/>
      <c r="R1184" s="82"/>
      <c r="S1184" s="82"/>
      <c r="T1184" s="82"/>
      <c r="U1184" s="82"/>
      <c r="V1184" s="82"/>
      <c r="W1184" s="82"/>
      <c r="X1184" s="82"/>
      <c r="Y1184" s="82"/>
      <c r="Z1184" s="82"/>
      <c r="AA1184" s="82"/>
      <c r="AB1184" s="82"/>
      <c r="AC1184" s="82"/>
      <c r="AD1184" s="82"/>
      <c r="AE1184" s="82"/>
      <c r="AF1184" s="82"/>
    </row>
    <row r="1185" spans="1:32" x14ac:dyDescent="0.25">
      <c r="A1185" s="51" t="str">
        <f t="shared" si="18"/>
        <v>TriglycéridesB61</v>
      </c>
      <c r="B1185" s="84" t="s">
        <v>160</v>
      </c>
      <c r="C1185" s="84" t="s">
        <v>29</v>
      </c>
      <c r="D1185" s="84" t="s">
        <v>193</v>
      </c>
      <c r="E1185" s="84" t="s">
        <v>189</v>
      </c>
      <c r="F1185" s="82">
        <v>1</v>
      </c>
      <c r="G1185" s="82">
        <v>0.95</v>
      </c>
      <c r="H1185" s="82">
        <v>0.02</v>
      </c>
      <c r="I1185" s="82">
        <v>1.86</v>
      </c>
      <c r="J1185" s="82">
        <v>14.9</v>
      </c>
      <c r="K1185" s="82">
        <v>69</v>
      </c>
      <c r="L1185" s="82">
        <v>1</v>
      </c>
      <c r="M1185" s="85">
        <v>-1.76</v>
      </c>
      <c r="N1185" s="82">
        <v>0.48</v>
      </c>
      <c r="O1185" s="82">
        <v>-6.76</v>
      </c>
      <c r="P1185" s="82">
        <v>14.4</v>
      </c>
      <c r="Q1185" s="82"/>
      <c r="R1185" s="82"/>
      <c r="S1185" s="82"/>
      <c r="T1185" s="82"/>
      <c r="U1185" s="82"/>
      <c r="V1185" s="82"/>
      <c r="W1185" s="82"/>
      <c r="X1185" s="82"/>
      <c r="Y1185" s="82"/>
      <c r="Z1185" s="82"/>
      <c r="AA1185" s="82"/>
      <c r="AB1185" s="82"/>
      <c r="AC1185" s="82"/>
      <c r="AD1185" s="82"/>
      <c r="AE1185" s="82"/>
      <c r="AF1185" s="82"/>
    </row>
    <row r="1186" spans="1:32" x14ac:dyDescent="0.25">
      <c r="A1186" s="51" t="str">
        <f t="shared" si="18"/>
        <v>TriglycéridesB71</v>
      </c>
      <c r="B1186" s="84" t="s">
        <v>161</v>
      </c>
      <c r="C1186" s="84" t="s">
        <v>29</v>
      </c>
      <c r="D1186" s="84" t="s">
        <v>193</v>
      </c>
      <c r="E1186" s="84" t="s">
        <v>189</v>
      </c>
      <c r="F1186" s="82">
        <v>1</v>
      </c>
      <c r="G1186" s="82">
        <v>0.96</v>
      </c>
      <c r="H1186" s="82">
        <v>0.02</v>
      </c>
      <c r="I1186" s="82">
        <v>2.15</v>
      </c>
      <c r="J1186" s="82">
        <v>14.9</v>
      </c>
      <c r="K1186" s="82">
        <v>65</v>
      </c>
      <c r="L1186" s="82">
        <v>1</v>
      </c>
      <c r="M1186" s="82">
        <v>-1.39</v>
      </c>
      <c r="N1186" s="82">
        <v>0.56000000000000005</v>
      </c>
      <c r="O1186" s="82">
        <v>-5.34</v>
      </c>
      <c r="P1186" s="82">
        <v>14.4</v>
      </c>
      <c r="Q1186" s="82"/>
      <c r="R1186" s="82"/>
      <c r="S1186" s="82"/>
      <c r="T1186" s="82"/>
      <c r="U1186" s="82"/>
      <c r="V1186" s="82"/>
      <c r="W1186" s="82"/>
      <c r="X1186" s="82"/>
      <c r="Y1186" s="82"/>
      <c r="Z1186" s="82"/>
      <c r="AA1186" s="82"/>
      <c r="AB1186" s="82"/>
      <c r="AC1186" s="82"/>
      <c r="AD1186" s="82"/>
      <c r="AE1186" s="82"/>
      <c r="AF1186" s="82"/>
    </row>
    <row r="1187" spans="1:32" x14ac:dyDescent="0.25">
      <c r="A1187" s="51" t="str">
        <f t="shared" si="18"/>
        <v>TriglycéridesB81</v>
      </c>
      <c r="B1187" s="84" t="s">
        <v>162</v>
      </c>
      <c r="C1187" s="84" t="s">
        <v>29</v>
      </c>
      <c r="D1187" s="84" t="s">
        <v>193</v>
      </c>
      <c r="E1187" s="84" t="s">
        <v>189</v>
      </c>
      <c r="F1187" s="82">
        <v>1</v>
      </c>
      <c r="G1187" s="82">
        <v>0.97</v>
      </c>
      <c r="H1187" s="82">
        <v>0.02</v>
      </c>
      <c r="I1187" s="82">
        <v>1.98</v>
      </c>
      <c r="J1187" s="82">
        <v>14.9</v>
      </c>
      <c r="K1187" s="82">
        <v>76</v>
      </c>
      <c r="L1187" s="82">
        <v>1</v>
      </c>
      <c r="M1187" s="82">
        <v>-1.1000000000000001</v>
      </c>
      <c r="N1187" s="82">
        <v>0.51</v>
      </c>
      <c r="O1187" s="82">
        <v>-4.24</v>
      </c>
      <c r="P1187" s="82">
        <v>14.4</v>
      </c>
      <c r="Q1187" s="82"/>
      <c r="R1187" s="82"/>
      <c r="S1187" s="82"/>
      <c r="T1187" s="82"/>
      <c r="U1187" s="82"/>
      <c r="V1187" s="82"/>
      <c r="W1187" s="82"/>
      <c r="X1187" s="82"/>
      <c r="Y1187" s="82"/>
      <c r="Z1187" s="82"/>
      <c r="AA1187" s="82"/>
      <c r="AB1187" s="82"/>
      <c r="AC1187" s="82"/>
      <c r="AD1187" s="82"/>
      <c r="AE1187" s="82"/>
      <c r="AF1187" s="82"/>
    </row>
    <row r="1188" spans="1:32" x14ac:dyDescent="0.25">
      <c r="A1188" s="51" t="str">
        <f t="shared" si="18"/>
        <v>TriglycéridesB91</v>
      </c>
      <c r="B1188" s="84" t="s">
        <v>163</v>
      </c>
      <c r="C1188" s="84" t="s">
        <v>29</v>
      </c>
      <c r="D1188" s="84" t="s">
        <v>193</v>
      </c>
      <c r="E1188" s="84" t="s">
        <v>189</v>
      </c>
      <c r="F1188" s="82">
        <v>1</v>
      </c>
      <c r="G1188" s="82">
        <v>0.98</v>
      </c>
      <c r="H1188" s="82">
        <v>0.02</v>
      </c>
      <c r="I1188" s="82">
        <v>2.06</v>
      </c>
      <c r="J1188" s="82">
        <v>14.9</v>
      </c>
      <c r="K1188" s="82">
        <v>71</v>
      </c>
      <c r="L1188" s="82">
        <v>1</v>
      </c>
      <c r="M1188" s="82">
        <v>-0.85</v>
      </c>
      <c r="N1188" s="82">
        <v>0.53</v>
      </c>
      <c r="O1188" s="82">
        <v>-3.27</v>
      </c>
      <c r="P1188" s="82">
        <v>14.4</v>
      </c>
      <c r="Q1188" s="82"/>
      <c r="R1188" s="82"/>
      <c r="S1188" s="82"/>
      <c r="T1188" s="82"/>
      <c r="U1188" s="82"/>
      <c r="V1188" s="82"/>
      <c r="W1188" s="82"/>
      <c r="X1188" s="82"/>
      <c r="Y1188" s="82"/>
      <c r="Z1188" s="82"/>
      <c r="AA1188" s="82"/>
      <c r="AB1188" s="82"/>
      <c r="AC1188" s="82"/>
      <c r="AD1188" s="82"/>
      <c r="AE1188" s="82"/>
      <c r="AF1188" s="82"/>
    </row>
    <row r="1189" spans="1:32" x14ac:dyDescent="0.25">
      <c r="A1189" s="51" t="str">
        <f t="shared" si="18"/>
        <v>TriglycéridesB101</v>
      </c>
      <c r="B1189" s="84" t="s">
        <v>164</v>
      </c>
      <c r="C1189" s="84" t="s">
        <v>29</v>
      </c>
      <c r="D1189" s="84" t="s">
        <v>193</v>
      </c>
      <c r="E1189" s="84" t="s">
        <v>189</v>
      </c>
      <c r="F1189" s="82">
        <v>1</v>
      </c>
      <c r="G1189" s="82">
        <v>0.97</v>
      </c>
      <c r="H1189" s="82">
        <v>0.02</v>
      </c>
      <c r="I1189" s="82">
        <v>1.68</v>
      </c>
      <c r="J1189" s="82">
        <v>14.9</v>
      </c>
      <c r="K1189" s="82">
        <v>76</v>
      </c>
      <c r="L1189" s="82">
        <v>1</v>
      </c>
      <c r="M1189" s="82">
        <v>-1.1299999999999999</v>
      </c>
      <c r="N1189" s="82">
        <v>0.44</v>
      </c>
      <c r="O1189" s="82">
        <v>-4.34</v>
      </c>
      <c r="P1189" s="82">
        <v>14.4</v>
      </c>
      <c r="Q1189" s="82"/>
      <c r="R1189" s="82"/>
      <c r="S1189" s="82"/>
      <c r="T1189" s="82"/>
      <c r="U1189" s="82"/>
      <c r="V1189" s="82"/>
      <c r="W1189" s="82"/>
      <c r="X1189" s="82"/>
      <c r="Y1189" s="82"/>
      <c r="Z1189" s="82"/>
      <c r="AA1189" s="82"/>
      <c r="AB1189" s="82"/>
      <c r="AC1189" s="82"/>
      <c r="AD1189" s="82"/>
      <c r="AE1189" s="82"/>
      <c r="AF1189" s="82"/>
    </row>
    <row r="1190" spans="1:32" x14ac:dyDescent="0.25">
      <c r="A1190" s="51" t="str">
        <f t="shared" si="18"/>
        <v>TriglycéridesB111</v>
      </c>
      <c r="B1190" s="84" t="s">
        <v>165</v>
      </c>
      <c r="C1190" s="84" t="s">
        <v>29</v>
      </c>
      <c r="D1190" s="84" t="s">
        <v>193</v>
      </c>
      <c r="E1190" s="84" t="s">
        <v>189</v>
      </c>
      <c r="F1190" s="82">
        <v>1</v>
      </c>
      <c r="G1190" s="82">
        <v>0.96</v>
      </c>
      <c r="H1190" s="82">
        <v>0.02</v>
      </c>
      <c r="I1190" s="82">
        <v>1.84</v>
      </c>
      <c r="J1190" s="82">
        <v>14.9</v>
      </c>
      <c r="K1190" s="82">
        <v>69</v>
      </c>
      <c r="L1190" s="82">
        <v>1</v>
      </c>
      <c r="M1190" s="82">
        <v>-1.31</v>
      </c>
      <c r="N1190" s="82">
        <v>0.48</v>
      </c>
      <c r="O1190" s="82">
        <v>-5.04</v>
      </c>
      <c r="P1190" s="82">
        <v>14.4</v>
      </c>
      <c r="Q1190" s="82"/>
      <c r="R1190" s="82"/>
      <c r="S1190" s="82"/>
      <c r="T1190" s="82"/>
      <c r="U1190" s="82"/>
      <c r="V1190" s="82"/>
      <c r="W1190" s="82"/>
      <c r="X1190" s="82"/>
      <c r="Y1190" s="82"/>
      <c r="Z1190" s="82"/>
      <c r="AA1190" s="82"/>
      <c r="AB1190" s="82"/>
      <c r="AC1190" s="82"/>
      <c r="AD1190" s="82"/>
      <c r="AE1190" s="82"/>
      <c r="AF1190" s="82"/>
    </row>
    <row r="1191" spans="1:32" x14ac:dyDescent="0.25">
      <c r="A1191" s="51" t="str">
        <f t="shared" si="18"/>
        <v>TriglycéridesB121</v>
      </c>
      <c r="B1191" s="84" t="s">
        <v>166</v>
      </c>
      <c r="C1191" s="84" t="s">
        <v>29</v>
      </c>
      <c r="D1191" s="84" t="s">
        <v>193</v>
      </c>
      <c r="E1191" s="84" t="s">
        <v>189</v>
      </c>
      <c r="F1191" s="82">
        <v>1</v>
      </c>
      <c r="G1191" s="82">
        <v>0.97</v>
      </c>
      <c r="H1191" s="82">
        <v>0.02</v>
      </c>
      <c r="I1191" s="82">
        <v>1.66</v>
      </c>
      <c r="J1191" s="82">
        <v>14.9</v>
      </c>
      <c r="K1191" s="82">
        <v>78</v>
      </c>
      <c r="L1191" s="82">
        <v>1</v>
      </c>
      <c r="M1191" s="82">
        <v>-1.06</v>
      </c>
      <c r="N1191" s="82">
        <v>0.43</v>
      </c>
      <c r="O1191" s="82">
        <v>-4.09</v>
      </c>
      <c r="P1191" s="82">
        <v>14.4</v>
      </c>
      <c r="Q1191" s="82"/>
      <c r="R1191" s="82"/>
      <c r="S1191" s="82"/>
      <c r="T1191" s="82"/>
      <c r="U1191" s="82"/>
      <c r="V1191" s="82"/>
      <c r="W1191" s="82"/>
      <c r="X1191" s="82"/>
      <c r="Y1191" s="82"/>
      <c r="Z1191" s="82"/>
      <c r="AA1191" s="82"/>
      <c r="AB1191" s="82"/>
      <c r="AC1191" s="82"/>
      <c r="AD1191" s="82"/>
      <c r="AE1191" s="82"/>
      <c r="AF1191" s="82"/>
    </row>
    <row r="1192" spans="1:32" x14ac:dyDescent="0.25">
      <c r="A1192" s="51" t="str">
        <f t="shared" si="18"/>
        <v>TriglycéridesB131</v>
      </c>
      <c r="B1192" s="84" t="s">
        <v>167</v>
      </c>
      <c r="C1192" s="84" t="s">
        <v>29</v>
      </c>
      <c r="D1192" s="84" t="s">
        <v>193</v>
      </c>
      <c r="E1192" s="84" t="s">
        <v>189</v>
      </c>
      <c r="F1192" s="82">
        <v>1</v>
      </c>
      <c r="G1192" s="82">
        <v>0.96</v>
      </c>
      <c r="H1192" s="82">
        <v>0.04</v>
      </c>
      <c r="I1192" s="82">
        <v>4.0599999999999996</v>
      </c>
      <c r="J1192" s="82">
        <v>14.9</v>
      </c>
      <c r="K1192" s="82">
        <v>851</v>
      </c>
      <c r="L1192" s="82">
        <v>1</v>
      </c>
      <c r="M1192" s="82">
        <v>-1.42</v>
      </c>
      <c r="N1192" s="82">
        <v>1.06</v>
      </c>
      <c r="O1192" s="82">
        <v>-5.46</v>
      </c>
      <c r="P1192" s="82">
        <v>14.4</v>
      </c>
      <c r="Q1192" s="82"/>
      <c r="R1192" s="82"/>
      <c r="S1192" s="82"/>
      <c r="T1192" s="82"/>
      <c r="U1192" s="82"/>
      <c r="V1192" s="82"/>
      <c r="W1192" s="82"/>
      <c r="X1192" s="82"/>
      <c r="Y1192" s="82"/>
      <c r="Z1192" s="82"/>
      <c r="AA1192" s="82"/>
      <c r="AB1192" s="82"/>
      <c r="AC1192" s="82"/>
      <c r="AD1192" s="82"/>
      <c r="AE1192" s="82"/>
      <c r="AF1192" s="82"/>
    </row>
    <row r="1193" spans="1:32" x14ac:dyDescent="0.25">
      <c r="A1193" s="51" t="str">
        <f t="shared" si="18"/>
        <v>TriglycéridesA2</v>
      </c>
      <c r="B1193" s="84" t="s">
        <v>154</v>
      </c>
      <c r="C1193" s="84" t="s">
        <v>29</v>
      </c>
      <c r="D1193" s="84" t="s">
        <v>184</v>
      </c>
      <c r="E1193" s="84" t="s">
        <v>189</v>
      </c>
      <c r="F1193" s="82">
        <v>2</v>
      </c>
      <c r="G1193" s="82">
        <v>1.58</v>
      </c>
      <c r="H1193" s="82">
        <v>0.05</v>
      </c>
      <c r="I1193" s="82">
        <v>3.17</v>
      </c>
      <c r="J1193" s="82">
        <v>14.9</v>
      </c>
      <c r="K1193" s="82">
        <v>26095</v>
      </c>
      <c r="L1193" s="82">
        <v>42</v>
      </c>
      <c r="M1193" s="82" t="s">
        <v>186</v>
      </c>
      <c r="N1193" s="82" t="s">
        <v>186</v>
      </c>
      <c r="O1193" s="82" t="s">
        <v>186</v>
      </c>
      <c r="P1193" s="82">
        <v>14.4</v>
      </c>
      <c r="Q1193" s="82"/>
      <c r="R1193" s="82"/>
      <c r="S1193" s="82"/>
      <c r="T1193" s="82"/>
      <c r="U1193" s="82"/>
      <c r="V1193" s="82"/>
      <c r="W1193" s="82"/>
      <c r="X1193" s="82"/>
      <c r="Y1193" s="82"/>
      <c r="Z1193" s="82"/>
      <c r="AA1193" s="82"/>
      <c r="AB1193" s="82"/>
      <c r="AC1193" s="82"/>
      <c r="AD1193" s="82"/>
      <c r="AE1193" s="82"/>
      <c r="AF1193" s="82"/>
    </row>
    <row r="1194" spans="1:32" x14ac:dyDescent="0.25">
      <c r="A1194" s="51" t="str">
        <f t="shared" si="18"/>
        <v>TriglycéridesB12</v>
      </c>
      <c r="B1194" s="84" t="s">
        <v>155</v>
      </c>
      <c r="C1194" s="84" t="s">
        <v>29</v>
      </c>
      <c r="D1194" s="84" t="s">
        <v>193</v>
      </c>
      <c r="E1194" s="84" t="s">
        <v>189</v>
      </c>
      <c r="F1194" s="82">
        <v>2</v>
      </c>
      <c r="G1194" s="82">
        <v>1.52</v>
      </c>
      <c r="H1194" s="82">
        <v>0.03</v>
      </c>
      <c r="I1194" s="82">
        <v>1.91</v>
      </c>
      <c r="J1194" s="82">
        <v>14.9</v>
      </c>
      <c r="K1194" s="82">
        <v>71</v>
      </c>
      <c r="L1194" s="82">
        <v>1</v>
      </c>
      <c r="M1194" s="82">
        <v>-1.25</v>
      </c>
      <c r="N1194" s="82">
        <v>0.6</v>
      </c>
      <c r="O1194" s="82">
        <v>-3.95</v>
      </c>
      <c r="P1194" s="82">
        <v>14.4</v>
      </c>
      <c r="Q1194" s="82"/>
      <c r="R1194" s="82"/>
      <c r="S1194" s="82"/>
      <c r="T1194" s="82"/>
      <c r="U1194" s="82"/>
      <c r="V1194" s="82"/>
      <c r="W1194" s="82"/>
      <c r="X1194" s="82"/>
      <c r="Y1194" s="82"/>
      <c r="Z1194" s="82"/>
      <c r="AA1194" s="82"/>
      <c r="AB1194" s="82"/>
      <c r="AC1194" s="82"/>
      <c r="AD1194" s="82"/>
      <c r="AE1194" s="82"/>
      <c r="AF1194" s="82"/>
    </row>
    <row r="1195" spans="1:32" x14ac:dyDescent="0.25">
      <c r="A1195" s="51" t="str">
        <f t="shared" si="18"/>
        <v>TriglycéridesB22</v>
      </c>
      <c r="B1195" s="84" t="s">
        <v>156</v>
      </c>
      <c r="C1195" s="84" t="s">
        <v>29</v>
      </c>
      <c r="D1195" s="84" t="s">
        <v>193</v>
      </c>
      <c r="E1195" s="84" t="s">
        <v>189</v>
      </c>
      <c r="F1195" s="82">
        <v>2</v>
      </c>
      <c r="G1195" s="82">
        <v>1.51</v>
      </c>
      <c r="H1195" s="82">
        <v>0.03</v>
      </c>
      <c r="I1195" s="82">
        <v>1.84</v>
      </c>
      <c r="J1195" s="82">
        <v>14.9</v>
      </c>
      <c r="K1195" s="82">
        <v>62</v>
      </c>
      <c r="L1195" s="82">
        <v>1</v>
      </c>
      <c r="M1195" s="82">
        <v>-1.34</v>
      </c>
      <c r="N1195" s="82">
        <v>0.57999999999999996</v>
      </c>
      <c r="O1195" s="82">
        <v>-4.24</v>
      </c>
      <c r="P1195" s="82">
        <v>14.4</v>
      </c>
      <c r="Q1195" s="82"/>
      <c r="R1195" s="82"/>
      <c r="S1195" s="82"/>
      <c r="T1195" s="82"/>
      <c r="U1195" s="82"/>
      <c r="V1195" s="82"/>
      <c r="W1195" s="82"/>
      <c r="X1195" s="82"/>
      <c r="Y1195" s="82"/>
      <c r="Z1195" s="82"/>
      <c r="AA1195" s="82"/>
      <c r="AB1195" s="82"/>
      <c r="AC1195" s="82"/>
      <c r="AD1195" s="82"/>
      <c r="AE1195" s="82"/>
      <c r="AF1195" s="82"/>
    </row>
    <row r="1196" spans="1:32" x14ac:dyDescent="0.25">
      <c r="A1196" s="51" t="str">
        <f t="shared" si="18"/>
        <v>TriglycéridesB32</v>
      </c>
      <c r="B1196" s="84" t="s">
        <v>157</v>
      </c>
      <c r="C1196" s="84" t="s">
        <v>29</v>
      </c>
      <c r="D1196" s="84" t="s">
        <v>193</v>
      </c>
      <c r="E1196" s="84" t="s">
        <v>189</v>
      </c>
      <c r="F1196" s="82">
        <v>2</v>
      </c>
      <c r="G1196" s="82">
        <v>1.51</v>
      </c>
      <c r="H1196" s="82">
        <v>0.03</v>
      </c>
      <c r="I1196" s="82">
        <v>2.16</v>
      </c>
      <c r="J1196" s="82">
        <v>14.9</v>
      </c>
      <c r="K1196" s="82">
        <v>67</v>
      </c>
      <c r="L1196" s="82">
        <v>1</v>
      </c>
      <c r="M1196" s="82">
        <v>-1.29</v>
      </c>
      <c r="N1196" s="82">
        <v>0.68</v>
      </c>
      <c r="O1196" s="82">
        <v>-4.08</v>
      </c>
      <c r="P1196" s="82">
        <v>14.4</v>
      </c>
      <c r="Q1196" s="82"/>
      <c r="R1196" s="82"/>
      <c r="S1196" s="82"/>
      <c r="T1196" s="82"/>
      <c r="U1196" s="82"/>
      <c r="V1196" s="82"/>
      <c r="W1196" s="82"/>
      <c r="X1196" s="82"/>
      <c r="Y1196" s="82"/>
      <c r="Z1196" s="82"/>
      <c r="AA1196" s="82"/>
      <c r="AB1196" s="82"/>
      <c r="AC1196" s="82"/>
      <c r="AD1196" s="82"/>
      <c r="AE1196" s="82"/>
      <c r="AF1196" s="82"/>
    </row>
    <row r="1197" spans="1:32" x14ac:dyDescent="0.25">
      <c r="A1197" s="51" t="str">
        <f t="shared" si="18"/>
        <v>TriglycéridesB42</v>
      </c>
      <c r="B1197" s="84" t="s">
        <v>158</v>
      </c>
      <c r="C1197" s="84" t="s">
        <v>29</v>
      </c>
      <c r="D1197" s="84" t="s">
        <v>193</v>
      </c>
      <c r="E1197" s="84" t="s">
        <v>189</v>
      </c>
      <c r="F1197" s="82">
        <v>2</v>
      </c>
      <c r="G1197" s="82">
        <v>1.55</v>
      </c>
      <c r="H1197" s="82">
        <v>0.03</v>
      </c>
      <c r="I1197" s="82">
        <v>1.65</v>
      </c>
      <c r="J1197" s="82">
        <v>14.9</v>
      </c>
      <c r="K1197" s="82">
        <v>59</v>
      </c>
      <c r="L1197" s="82">
        <v>1</v>
      </c>
      <c r="M1197" s="82">
        <v>-0.67</v>
      </c>
      <c r="N1197" s="82">
        <v>0.52</v>
      </c>
      <c r="O1197" s="82">
        <v>-2.12</v>
      </c>
      <c r="P1197" s="82">
        <v>14.4</v>
      </c>
      <c r="Q1197" s="82"/>
      <c r="R1197" s="82"/>
      <c r="S1197" s="82"/>
      <c r="T1197" s="82"/>
      <c r="U1197" s="82"/>
      <c r="V1197" s="82"/>
      <c r="W1197" s="82"/>
      <c r="X1197" s="82"/>
      <c r="Y1197" s="82"/>
      <c r="Z1197" s="82"/>
      <c r="AA1197" s="82"/>
      <c r="AB1197" s="82"/>
      <c r="AC1197" s="82"/>
      <c r="AD1197" s="82"/>
      <c r="AE1197" s="82"/>
      <c r="AF1197" s="82"/>
    </row>
    <row r="1198" spans="1:32" x14ac:dyDescent="0.25">
      <c r="A1198" s="51" t="str">
        <f t="shared" si="18"/>
        <v>TriglycéridesB52</v>
      </c>
      <c r="B1198" s="84" t="s">
        <v>159</v>
      </c>
      <c r="C1198" s="84" t="s">
        <v>29</v>
      </c>
      <c r="D1198" s="84" t="s">
        <v>193</v>
      </c>
      <c r="E1198" s="84" t="s">
        <v>189</v>
      </c>
      <c r="F1198" s="82">
        <v>2</v>
      </c>
      <c r="G1198" s="82">
        <v>1.51</v>
      </c>
      <c r="H1198" s="82">
        <v>0.03</v>
      </c>
      <c r="I1198" s="82">
        <v>1.91</v>
      </c>
      <c r="J1198" s="82">
        <v>14.9</v>
      </c>
      <c r="K1198" s="82">
        <v>65</v>
      </c>
      <c r="L1198" s="82">
        <v>1</v>
      </c>
      <c r="M1198" s="82">
        <v>-1.36</v>
      </c>
      <c r="N1198" s="82">
        <v>0.6</v>
      </c>
      <c r="O1198" s="82">
        <v>-4.32</v>
      </c>
      <c r="P1198" s="82">
        <v>14.4</v>
      </c>
      <c r="Q1198" s="82"/>
      <c r="R1198" s="82"/>
      <c r="S1198" s="82"/>
      <c r="T1198" s="82"/>
      <c r="U1198" s="82"/>
      <c r="V1198" s="82"/>
      <c r="W1198" s="82"/>
      <c r="X1198" s="82"/>
      <c r="Y1198" s="82"/>
      <c r="Z1198" s="82"/>
      <c r="AA1198" s="82"/>
      <c r="AB1198" s="82"/>
      <c r="AC1198" s="82"/>
      <c r="AD1198" s="82"/>
      <c r="AE1198" s="82"/>
      <c r="AF1198" s="82"/>
    </row>
    <row r="1199" spans="1:32" x14ac:dyDescent="0.25">
      <c r="A1199" s="51" t="str">
        <f t="shared" si="18"/>
        <v>TriglycéridesB62</v>
      </c>
      <c r="B1199" s="84" t="s">
        <v>160</v>
      </c>
      <c r="C1199" s="84" t="s">
        <v>29</v>
      </c>
      <c r="D1199" s="84" t="s">
        <v>193</v>
      </c>
      <c r="E1199" s="84" t="s">
        <v>189</v>
      </c>
      <c r="F1199" s="82">
        <v>2</v>
      </c>
      <c r="G1199" s="82">
        <v>1.5</v>
      </c>
      <c r="H1199" s="82">
        <v>0.03</v>
      </c>
      <c r="I1199" s="82">
        <v>2.15</v>
      </c>
      <c r="J1199" s="82">
        <v>14.9</v>
      </c>
      <c r="K1199" s="82">
        <v>65</v>
      </c>
      <c r="L1199" s="82">
        <v>1</v>
      </c>
      <c r="M1199" s="85">
        <v>-1.58</v>
      </c>
      <c r="N1199" s="82">
        <v>0.68</v>
      </c>
      <c r="O1199" s="82">
        <v>-5</v>
      </c>
      <c r="P1199" s="82">
        <v>14.4</v>
      </c>
      <c r="Q1199" s="82"/>
      <c r="R1199" s="82"/>
      <c r="S1199" s="82"/>
      <c r="T1199" s="82"/>
      <c r="U1199" s="82"/>
      <c r="V1199" s="82"/>
      <c r="W1199" s="82"/>
      <c r="X1199" s="82"/>
      <c r="Y1199" s="82"/>
      <c r="Z1199" s="82"/>
      <c r="AA1199" s="82"/>
      <c r="AB1199" s="82"/>
      <c r="AC1199" s="82"/>
      <c r="AD1199" s="82"/>
      <c r="AE1199" s="82"/>
      <c r="AF1199" s="82"/>
    </row>
    <row r="1200" spans="1:32" x14ac:dyDescent="0.25">
      <c r="A1200" s="51" t="str">
        <f t="shared" si="18"/>
        <v>TriglycéridesB72</v>
      </c>
      <c r="B1200" s="84" t="s">
        <v>161</v>
      </c>
      <c r="C1200" s="84" t="s">
        <v>29</v>
      </c>
      <c r="D1200" s="84" t="s">
        <v>193</v>
      </c>
      <c r="E1200" s="84" t="s">
        <v>189</v>
      </c>
      <c r="F1200" s="82">
        <v>2</v>
      </c>
      <c r="G1200" s="82">
        <v>1.53</v>
      </c>
      <c r="H1200" s="82">
        <v>0.03</v>
      </c>
      <c r="I1200" s="82">
        <v>1.82</v>
      </c>
      <c r="J1200" s="82">
        <v>14.9</v>
      </c>
      <c r="K1200" s="82">
        <v>62</v>
      </c>
      <c r="L1200" s="82">
        <v>1</v>
      </c>
      <c r="M1200" s="82">
        <v>-0.95</v>
      </c>
      <c r="N1200" s="82">
        <v>0.56999999999999995</v>
      </c>
      <c r="O1200" s="82">
        <v>-3.01</v>
      </c>
      <c r="P1200" s="82">
        <v>14.4</v>
      </c>
      <c r="Q1200" s="82"/>
      <c r="R1200" s="82"/>
      <c r="S1200" s="82"/>
      <c r="T1200" s="82"/>
      <c r="U1200" s="82"/>
      <c r="V1200" s="82"/>
      <c r="W1200" s="82"/>
      <c r="X1200" s="82"/>
      <c r="Y1200" s="82"/>
      <c r="Z1200" s="82"/>
      <c r="AA1200" s="82"/>
      <c r="AB1200" s="82"/>
      <c r="AC1200" s="82"/>
      <c r="AD1200" s="82"/>
      <c r="AE1200" s="82"/>
      <c r="AF1200" s="82"/>
    </row>
    <row r="1201" spans="1:32" x14ac:dyDescent="0.25">
      <c r="A1201" s="51" t="str">
        <f t="shared" si="18"/>
        <v>TriglycéridesB82</v>
      </c>
      <c r="B1201" s="84" t="s">
        <v>162</v>
      </c>
      <c r="C1201" s="84" t="s">
        <v>29</v>
      </c>
      <c r="D1201" s="84" t="s">
        <v>193</v>
      </c>
      <c r="E1201" s="84" t="s">
        <v>189</v>
      </c>
      <c r="F1201" s="82">
        <v>2</v>
      </c>
      <c r="G1201" s="82">
        <v>1.54</v>
      </c>
      <c r="H1201" s="82">
        <v>0.04</v>
      </c>
      <c r="I1201" s="82">
        <v>2.5099999999999998</v>
      </c>
      <c r="J1201" s="82">
        <v>14.9</v>
      </c>
      <c r="K1201" s="82">
        <v>74</v>
      </c>
      <c r="L1201" s="82">
        <v>1</v>
      </c>
      <c r="M1201" s="82">
        <v>-0.84</v>
      </c>
      <c r="N1201" s="82">
        <v>0.79</v>
      </c>
      <c r="O1201" s="82">
        <v>-2.65</v>
      </c>
      <c r="P1201" s="82">
        <v>14.4</v>
      </c>
      <c r="Q1201" s="82"/>
      <c r="R1201" s="82"/>
      <c r="S1201" s="82"/>
      <c r="T1201" s="82"/>
      <c r="U1201" s="82"/>
      <c r="V1201" s="82"/>
      <c r="W1201" s="82"/>
      <c r="X1201" s="82"/>
      <c r="Y1201" s="82"/>
      <c r="Z1201" s="82"/>
      <c r="AA1201" s="82"/>
      <c r="AB1201" s="82"/>
      <c r="AC1201" s="82"/>
      <c r="AD1201" s="82"/>
      <c r="AE1201" s="82"/>
      <c r="AF1201" s="82"/>
    </row>
    <row r="1202" spans="1:32" x14ac:dyDescent="0.25">
      <c r="A1202" s="51" t="str">
        <f t="shared" si="18"/>
        <v>TriglycéridesB92</v>
      </c>
      <c r="B1202" s="84" t="s">
        <v>163</v>
      </c>
      <c r="C1202" s="84" t="s">
        <v>29</v>
      </c>
      <c r="D1202" s="84" t="s">
        <v>193</v>
      </c>
      <c r="E1202" s="84" t="s">
        <v>189</v>
      </c>
      <c r="F1202" s="82">
        <v>2</v>
      </c>
      <c r="G1202" s="82">
        <v>1.56</v>
      </c>
      <c r="H1202" s="82">
        <v>0.04</v>
      </c>
      <c r="I1202" s="82">
        <v>2.2599999999999998</v>
      </c>
      <c r="J1202" s="82">
        <v>14.9</v>
      </c>
      <c r="K1202" s="82">
        <v>67</v>
      </c>
      <c r="L1202" s="82">
        <v>1</v>
      </c>
      <c r="M1202" s="82">
        <v>-0.41</v>
      </c>
      <c r="N1202" s="82">
        <v>0.71</v>
      </c>
      <c r="O1202" s="82">
        <v>-1.31</v>
      </c>
      <c r="P1202" s="82">
        <v>14.4</v>
      </c>
      <c r="Q1202" s="82"/>
      <c r="R1202" s="82"/>
      <c r="S1202" s="82"/>
      <c r="T1202" s="82"/>
      <c r="U1202" s="82"/>
      <c r="V1202" s="82"/>
      <c r="W1202" s="82"/>
      <c r="X1202" s="82"/>
      <c r="Y1202" s="82"/>
      <c r="Z1202" s="82"/>
      <c r="AA1202" s="82"/>
      <c r="AB1202" s="82"/>
      <c r="AC1202" s="82"/>
      <c r="AD1202" s="82"/>
      <c r="AE1202" s="82"/>
      <c r="AF1202" s="82"/>
    </row>
    <row r="1203" spans="1:32" x14ac:dyDescent="0.25">
      <c r="A1203" s="51" t="str">
        <f t="shared" si="18"/>
        <v>TriglycéridesB102</v>
      </c>
      <c r="B1203" s="84" t="s">
        <v>164</v>
      </c>
      <c r="C1203" s="84" t="s">
        <v>29</v>
      </c>
      <c r="D1203" s="84" t="s">
        <v>193</v>
      </c>
      <c r="E1203" s="84" t="s">
        <v>189</v>
      </c>
      <c r="F1203" s="82">
        <v>2</v>
      </c>
      <c r="G1203" s="82">
        <v>1.55</v>
      </c>
      <c r="H1203" s="82">
        <v>0.03</v>
      </c>
      <c r="I1203" s="82">
        <v>1.8</v>
      </c>
      <c r="J1203" s="82">
        <v>14.9</v>
      </c>
      <c r="K1203" s="82">
        <v>71</v>
      </c>
      <c r="L1203" s="82">
        <v>1</v>
      </c>
      <c r="M1203" s="82">
        <v>-0.57999999999999996</v>
      </c>
      <c r="N1203" s="82">
        <v>0.56999999999999995</v>
      </c>
      <c r="O1203" s="82">
        <v>-1.83</v>
      </c>
      <c r="P1203" s="82">
        <v>14.4</v>
      </c>
      <c r="Q1203" s="82"/>
      <c r="R1203" s="82"/>
      <c r="S1203" s="82"/>
      <c r="T1203" s="82"/>
      <c r="U1203" s="82"/>
      <c r="V1203" s="82"/>
      <c r="W1203" s="82"/>
      <c r="X1203" s="82"/>
      <c r="Y1203" s="82"/>
      <c r="Z1203" s="82"/>
      <c r="AA1203" s="82"/>
      <c r="AB1203" s="82"/>
      <c r="AC1203" s="82"/>
      <c r="AD1203" s="82"/>
      <c r="AE1203" s="82"/>
      <c r="AF1203" s="82"/>
    </row>
    <row r="1204" spans="1:32" x14ac:dyDescent="0.25">
      <c r="A1204" s="51" t="str">
        <f t="shared" si="18"/>
        <v>TriglycéridesB112</v>
      </c>
      <c r="B1204" s="84" t="s">
        <v>165</v>
      </c>
      <c r="C1204" s="84" t="s">
        <v>29</v>
      </c>
      <c r="D1204" s="84" t="s">
        <v>193</v>
      </c>
      <c r="E1204" s="84" t="s">
        <v>189</v>
      </c>
      <c r="F1204" s="82">
        <v>2</v>
      </c>
      <c r="G1204" s="82">
        <v>1.53</v>
      </c>
      <c r="H1204" s="82">
        <v>0.04</v>
      </c>
      <c r="I1204" s="82">
        <v>2.2999999999999998</v>
      </c>
      <c r="J1204" s="82">
        <v>14.9</v>
      </c>
      <c r="K1204" s="82">
        <v>65</v>
      </c>
      <c r="L1204" s="82">
        <v>1</v>
      </c>
      <c r="M1204" s="82">
        <v>-0.89</v>
      </c>
      <c r="N1204" s="82">
        <v>0.72</v>
      </c>
      <c r="O1204" s="82">
        <v>-2.83</v>
      </c>
      <c r="P1204" s="82">
        <v>14.4</v>
      </c>
      <c r="Q1204" s="82"/>
      <c r="R1204" s="82"/>
      <c r="S1204" s="82"/>
      <c r="T1204" s="82"/>
      <c r="U1204" s="82"/>
      <c r="V1204" s="82"/>
      <c r="W1204" s="82"/>
      <c r="X1204" s="82"/>
      <c r="Y1204" s="82"/>
      <c r="Z1204" s="82"/>
      <c r="AA1204" s="82"/>
      <c r="AB1204" s="82"/>
      <c r="AC1204" s="82"/>
      <c r="AD1204" s="82"/>
      <c r="AE1204" s="82"/>
      <c r="AF1204" s="82"/>
    </row>
    <row r="1205" spans="1:32" x14ac:dyDescent="0.25">
      <c r="A1205" s="51" t="str">
        <f t="shared" si="18"/>
        <v>TriglycéridesB122</v>
      </c>
      <c r="B1205" s="84" t="s">
        <v>166</v>
      </c>
      <c r="C1205" s="84" t="s">
        <v>29</v>
      </c>
      <c r="D1205" s="84" t="s">
        <v>193</v>
      </c>
      <c r="E1205" s="84" t="s">
        <v>189</v>
      </c>
      <c r="F1205" s="82">
        <v>2</v>
      </c>
      <c r="G1205" s="82">
        <v>1.55</v>
      </c>
      <c r="H1205" s="82">
        <v>0.03</v>
      </c>
      <c r="I1205" s="82">
        <v>1.7</v>
      </c>
      <c r="J1205" s="82">
        <v>14.9</v>
      </c>
      <c r="K1205" s="82">
        <v>69</v>
      </c>
      <c r="L1205" s="82">
        <v>1</v>
      </c>
      <c r="M1205" s="82">
        <v>-0.55000000000000004</v>
      </c>
      <c r="N1205" s="82">
        <v>0.54</v>
      </c>
      <c r="O1205" s="82">
        <v>-1.74</v>
      </c>
      <c r="P1205" s="82">
        <v>14.4</v>
      </c>
      <c r="Q1205" s="82"/>
      <c r="R1205" s="82"/>
      <c r="S1205" s="82"/>
      <c r="T1205" s="82"/>
      <c r="U1205" s="82"/>
      <c r="V1205" s="82"/>
      <c r="W1205" s="82"/>
      <c r="X1205" s="82"/>
      <c r="Y1205" s="82"/>
      <c r="Z1205" s="82"/>
      <c r="AA1205" s="82"/>
      <c r="AB1205" s="82"/>
      <c r="AC1205" s="82"/>
      <c r="AD1205" s="82"/>
      <c r="AE1205" s="82"/>
      <c r="AF1205" s="82"/>
    </row>
    <row r="1206" spans="1:32" x14ac:dyDescent="0.25">
      <c r="A1206" s="51" t="str">
        <f t="shared" si="18"/>
        <v>TriglycéridesB132</v>
      </c>
      <c r="B1206" s="84" t="s">
        <v>167</v>
      </c>
      <c r="C1206" s="84" t="s">
        <v>29</v>
      </c>
      <c r="D1206" s="84" t="s">
        <v>193</v>
      </c>
      <c r="E1206" s="84" t="s">
        <v>189</v>
      </c>
      <c r="F1206" s="82">
        <v>2</v>
      </c>
      <c r="G1206" s="82">
        <v>1.53</v>
      </c>
      <c r="H1206" s="82">
        <v>0.04</v>
      </c>
      <c r="I1206" s="82">
        <v>2.34</v>
      </c>
      <c r="J1206" s="82">
        <v>14.9</v>
      </c>
      <c r="K1206" s="82">
        <v>797</v>
      </c>
      <c r="L1206" s="82">
        <v>1</v>
      </c>
      <c r="M1206" s="82">
        <v>-0.97</v>
      </c>
      <c r="N1206" s="82">
        <v>0.74</v>
      </c>
      <c r="O1206" s="82">
        <v>-3.08</v>
      </c>
      <c r="P1206" s="82">
        <v>14.4</v>
      </c>
      <c r="Q1206" s="82"/>
      <c r="R1206" s="82"/>
      <c r="S1206" s="82"/>
      <c r="T1206" s="82"/>
      <c r="U1206" s="82"/>
      <c r="V1206" s="82"/>
      <c r="W1206" s="82"/>
      <c r="X1206" s="82"/>
      <c r="Y1206" s="82"/>
      <c r="Z1206" s="82"/>
      <c r="AA1206" s="82"/>
      <c r="AB1206" s="82"/>
      <c r="AC1206" s="82"/>
      <c r="AD1206" s="82"/>
      <c r="AE1206" s="82"/>
      <c r="AF1206" s="82"/>
    </row>
    <row r="1207" spans="1:32" x14ac:dyDescent="0.25">
      <c r="A1207" s="51" t="str">
        <f t="shared" si="18"/>
        <v>TriglycéridesA3</v>
      </c>
      <c r="B1207" s="84" t="s">
        <v>154</v>
      </c>
      <c r="C1207" s="84" t="s">
        <v>29</v>
      </c>
      <c r="D1207" s="84" t="s">
        <v>184</v>
      </c>
      <c r="E1207" s="84" t="s">
        <v>189</v>
      </c>
      <c r="F1207" s="82">
        <v>3</v>
      </c>
      <c r="G1207" s="82">
        <v>2.4</v>
      </c>
      <c r="H1207" s="82">
        <v>0.08</v>
      </c>
      <c r="I1207" s="82">
        <v>3.19</v>
      </c>
      <c r="J1207" s="82">
        <v>14.9</v>
      </c>
      <c r="K1207" s="82">
        <v>94331</v>
      </c>
      <c r="L1207" s="82">
        <v>149</v>
      </c>
      <c r="M1207" s="82" t="s">
        <v>186</v>
      </c>
      <c r="N1207" s="82" t="s">
        <v>186</v>
      </c>
      <c r="O1207" s="82" t="s">
        <v>186</v>
      </c>
      <c r="P1207" s="82">
        <v>14.4</v>
      </c>
      <c r="Q1207" s="82"/>
      <c r="R1207" s="82"/>
      <c r="S1207" s="82"/>
      <c r="T1207" s="82"/>
      <c r="U1207" s="82"/>
      <c r="V1207" s="82"/>
      <c r="W1207" s="82"/>
      <c r="X1207" s="82"/>
      <c r="Y1207" s="82"/>
      <c r="Z1207" s="82"/>
      <c r="AA1207" s="82"/>
      <c r="AB1207" s="82"/>
      <c r="AC1207" s="82"/>
      <c r="AD1207" s="82"/>
      <c r="AE1207" s="82"/>
      <c r="AF1207" s="82"/>
    </row>
    <row r="1208" spans="1:32" x14ac:dyDescent="0.25">
      <c r="A1208" s="51" t="str">
        <f t="shared" si="18"/>
        <v>TriglycéridesB13</v>
      </c>
      <c r="B1208" s="84" t="s">
        <v>155</v>
      </c>
      <c r="C1208" s="84" t="s">
        <v>29</v>
      </c>
      <c r="D1208" s="84" t="s">
        <v>193</v>
      </c>
      <c r="E1208" s="84" t="s">
        <v>189</v>
      </c>
      <c r="F1208" s="82">
        <v>3</v>
      </c>
      <c r="G1208" s="82">
        <v>2.2799999999999998</v>
      </c>
      <c r="H1208" s="82">
        <v>0.03</v>
      </c>
      <c r="I1208" s="82">
        <v>1.32</v>
      </c>
      <c r="J1208" s="82">
        <v>14.9</v>
      </c>
      <c r="K1208" s="82">
        <v>71</v>
      </c>
      <c r="L1208" s="82">
        <v>1</v>
      </c>
      <c r="M1208" s="85">
        <v>-1.58</v>
      </c>
      <c r="N1208" s="82">
        <v>0.41</v>
      </c>
      <c r="O1208" s="82">
        <v>-5.03</v>
      </c>
      <c r="P1208" s="82">
        <v>14.4</v>
      </c>
      <c r="Q1208" s="82"/>
      <c r="R1208" s="82"/>
      <c r="S1208" s="82"/>
      <c r="T1208" s="82"/>
      <c r="U1208" s="82"/>
      <c r="V1208" s="82"/>
      <c r="W1208" s="82"/>
      <c r="X1208" s="82"/>
      <c r="Y1208" s="82"/>
      <c r="Z1208" s="82"/>
      <c r="AA1208" s="82"/>
      <c r="AB1208" s="82"/>
      <c r="AC1208" s="82"/>
      <c r="AD1208" s="82"/>
      <c r="AE1208" s="82"/>
      <c r="AF1208" s="82"/>
    </row>
    <row r="1209" spans="1:32" x14ac:dyDescent="0.25">
      <c r="A1209" s="51" t="str">
        <f t="shared" si="18"/>
        <v>TriglycéridesB23</v>
      </c>
      <c r="B1209" s="84" t="s">
        <v>156</v>
      </c>
      <c r="C1209" s="84" t="s">
        <v>29</v>
      </c>
      <c r="D1209" s="84" t="s">
        <v>193</v>
      </c>
      <c r="E1209" s="84" t="s">
        <v>189</v>
      </c>
      <c r="F1209" s="82">
        <v>3</v>
      </c>
      <c r="G1209" s="82">
        <v>2.27</v>
      </c>
      <c r="H1209" s="82">
        <v>0.03</v>
      </c>
      <c r="I1209" s="82">
        <v>1.41</v>
      </c>
      <c r="J1209" s="82">
        <v>14.9</v>
      </c>
      <c r="K1209" s="82">
        <v>62</v>
      </c>
      <c r="L1209" s="82">
        <v>1</v>
      </c>
      <c r="M1209" s="85">
        <v>-1.78</v>
      </c>
      <c r="N1209" s="82">
        <v>0.44</v>
      </c>
      <c r="O1209" s="82">
        <v>-5.68</v>
      </c>
      <c r="P1209" s="82">
        <v>14.4</v>
      </c>
      <c r="Q1209" s="82"/>
      <c r="R1209" s="82"/>
      <c r="S1209" s="82"/>
      <c r="T1209" s="82"/>
      <c r="U1209" s="82"/>
      <c r="V1209" s="82"/>
      <c r="W1209" s="82"/>
      <c r="X1209" s="82"/>
      <c r="Y1209" s="82"/>
      <c r="Z1209" s="82"/>
      <c r="AA1209" s="82"/>
      <c r="AB1209" s="82"/>
      <c r="AC1209" s="82"/>
      <c r="AD1209" s="82"/>
      <c r="AE1209" s="82"/>
      <c r="AF1209" s="82"/>
    </row>
    <row r="1210" spans="1:32" x14ac:dyDescent="0.25">
      <c r="A1210" s="51" t="str">
        <f t="shared" si="18"/>
        <v>TriglycéridesB33</v>
      </c>
      <c r="B1210" s="84" t="s">
        <v>157</v>
      </c>
      <c r="C1210" s="84" t="s">
        <v>29</v>
      </c>
      <c r="D1210" s="84" t="s">
        <v>193</v>
      </c>
      <c r="E1210" s="84" t="s">
        <v>189</v>
      </c>
      <c r="F1210" s="82">
        <v>3</v>
      </c>
      <c r="G1210" s="82">
        <v>2.2799999999999998</v>
      </c>
      <c r="H1210" s="82">
        <v>0.04</v>
      </c>
      <c r="I1210" s="82">
        <v>1.74</v>
      </c>
      <c r="J1210" s="82">
        <v>14.9</v>
      </c>
      <c r="K1210" s="82">
        <v>66</v>
      </c>
      <c r="L1210" s="82">
        <v>1</v>
      </c>
      <c r="M1210" s="85">
        <v>-1.65</v>
      </c>
      <c r="N1210" s="82">
        <v>0.54</v>
      </c>
      <c r="O1210" s="82">
        <v>-5.27</v>
      </c>
      <c r="P1210" s="82">
        <v>14.4</v>
      </c>
      <c r="Q1210" s="82"/>
      <c r="R1210" s="82"/>
      <c r="S1210" s="82"/>
      <c r="T1210" s="82"/>
      <c r="U1210" s="82"/>
      <c r="V1210" s="82"/>
      <c r="W1210" s="82"/>
      <c r="X1210" s="82"/>
      <c r="Y1210" s="82"/>
      <c r="Z1210" s="82"/>
      <c r="AA1210" s="82"/>
      <c r="AB1210" s="82"/>
      <c r="AC1210" s="82"/>
      <c r="AD1210" s="82"/>
      <c r="AE1210" s="82"/>
      <c r="AF1210" s="82"/>
    </row>
    <row r="1211" spans="1:32" x14ac:dyDescent="0.25">
      <c r="A1211" s="51" t="str">
        <f t="shared" si="18"/>
        <v>TriglycéridesB43</v>
      </c>
      <c r="B1211" s="84" t="s">
        <v>158</v>
      </c>
      <c r="C1211" s="84" t="s">
        <v>29</v>
      </c>
      <c r="D1211" s="84" t="s">
        <v>193</v>
      </c>
      <c r="E1211" s="84" t="s">
        <v>189</v>
      </c>
      <c r="F1211" s="82">
        <v>3</v>
      </c>
      <c r="G1211" s="82">
        <v>2.3199999999999998</v>
      </c>
      <c r="H1211" s="82">
        <v>0.04</v>
      </c>
      <c r="I1211" s="82">
        <v>1.59</v>
      </c>
      <c r="J1211" s="82">
        <v>14.9</v>
      </c>
      <c r="K1211" s="82">
        <v>60</v>
      </c>
      <c r="L1211" s="82">
        <v>1</v>
      </c>
      <c r="M1211" s="82">
        <v>-1.06</v>
      </c>
      <c r="N1211" s="82">
        <v>0.5</v>
      </c>
      <c r="O1211" s="82">
        <v>-3.4</v>
      </c>
      <c r="P1211" s="82">
        <v>14.4</v>
      </c>
      <c r="Q1211" s="82"/>
      <c r="R1211" s="82"/>
      <c r="S1211" s="82"/>
      <c r="T1211" s="82"/>
      <c r="U1211" s="82"/>
      <c r="V1211" s="82"/>
      <c r="W1211" s="82"/>
      <c r="X1211" s="82"/>
      <c r="Y1211" s="82"/>
      <c r="Z1211" s="82"/>
      <c r="AA1211" s="82"/>
      <c r="AB1211" s="82"/>
      <c r="AC1211" s="82"/>
      <c r="AD1211" s="82"/>
      <c r="AE1211" s="82"/>
      <c r="AF1211" s="82"/>
    </row>
    <row r="1212" spans="1:32" x14ac:dyDescent="0.25">
      <c r="A1212" s="51" t="str">
        <f t="shared" si="18"/>
        <v>TriglycéridesB53</v>
      </c>
      <c r="B1212" s="84" t="s">
        <v>159</v>
      </c>
      <c r="C1212" s="84" t="s">
        <v>29</v>
      </c>
      <c r="D1212" s="84" t="s">
        <v>193</v>
      </c>
      <c r="E1212" s="84" t="s">
        <v>189</v>
      </c>
      <c r="F1212" s="82">
        <v>3</v>
      </c>
      <c r="G1212" s="82">
        <v>2.25</v>
      </c>
      <c r="H1212" s="82">
        <v>0.04</v>
      </c>
      <c r="I1212" s="82">
        <v>1.61</v>
      </c>
      <c r="J1212" s="82">
        <v>14.9</v>
      </c>
      <c r="K1212" s="82">
        <v>68</v>
      </c>
      <c r="L1212" s="82">
        <v>1</v>
      </c>
      <c r="M1212" s="85">
        <v>-1.91</v>
      </c>
      <c r="N1212" s="82">
        <v>0.5</v>
      </c>
      <c r="O1212" s="82">
        <v>-6.1</v>
      </c>
      <c r="P1212" s="82">
        <v>14.4</v>
      </c>
      <c r="Q1212" s="82"/>
      <c r="R1212" s="82"/>
      <c r="S1212" s="82"/>
      <c r="T1212" s="82"/>
      <c r="U1212" s="82"/>
      <c r="V1212" s="82"/>
      <c r="W1212" s="82"/>
      <c r="X1212" s="82"/>
      <c r="Y1212" s="82"/>
      <c r="Z1212" s="82"/>
      <c r="AA1212" s="82"/>
      <c r="AB1212" s="82"/>
      <c r="AC1212" s="82"/>
      <c r="AD1212" s="82"/>
      <c r="AE1212" s="82"/>
      <c r="AF1212" s="82"/>
    </row>
    <row r="1213" spans="1:32" x14ac:dyDescent="0.25">
      <c r="A1213" s="51" t="str">
        <f t="shared" si="18"/>
        <v>TriglycéridesB63</v>
      </c>
      <c r="B1213" s="84" t="s">
        <v>160</v>
      </c>
      <c r="C1213" s="84" t="s">
        <v>29</v>
      </c>
      <c r="D1213" s="84" t="s">
        <v>193</v>
      </c>
      <c r="E1213" s="84" t="s">
        <v>189</v>
      </c>
      <c r="F1213" s="82">
        <v>3</v>
      </c>
      <c r="G1213" s="82">
        <v>2.27</v>
      </c>
      <c r="H1213" s="82">
        <v>0.04</v>
      </c>
      <c r="I1213" s="82">
        <v>1.62</v>
      </c>
      <c r="J1213" s="82">
        <v>14.9</v>
      </c>
      <c r="K1213" s="82">
        <v>67</v>
      </c>
      <c r="L1213" s="82">
        <v>1</v>
      </c>
      <c r="M1213" s="85">
        <v>-1.77</v>
      </c>
      <c r="N1213" s="82">
        <v>0.51</v>
      </c>
      <c r="O1213" s="82">
        <v>-5.66</v>
      </c>
      <c r="P1213" s="82">
        <v>14.4</v>
      </c>
      <c r="Q1213" s="82"/>
      <c r="R1213" s="82"/>
      <c r="S1213" s="82"/>
      <c r="T1213" s="82"/>
      <c r="U1213" s="82"/>
      <c r="V1213" s="82"/>
      <c r="W1213" s="82"/>
      <c r="X1213" s="82"/>
      <c r="Y1213" s="82"/>
      <c r="Z1213" s="82"/>
      <c r="AA1213" s="82"/>
      <c r="AB1213" s="82"/>
      <c r="AC1213" s="82"/>
      <c r="AD1213" s="82"/>
      <c r="AE1213" s="82"/>
      <c r="AF1213" s="82"/>
    </row>
    <row r="1214" spans="1:32" x14ac:dyDescent="0.25">
      <c r="A1214" s="51" t="str">
        <f t="shared" si="18"/>
        <v>TriglycéridesB73</v>
      </c>
      <c r="B1214" s="84" t="s">
        <v>161</v>
      </c>
      <c r="C1214" s="84" t="s">
        <v>29</v>
      </c>
      <c r="D1214" s="84" t="s">
        <v>193</v>
      </c>
      <c r="E1214" s="84" t="s">
        <v>189</v>
      </c>
      <c r="F1214" s="82">
        <v>3</v>
      </c>
      <c r="G1214" s="82">
        <v>2.2999999999999998</v>
      </c>
      <c r="H1214" s="82">
        <v>0.04</v>
      </c>
      <c r="I1214" s="82">
        <v>1.52</v>
      </c>
      <c r="J1214" s="82">
        <v>14.9</v>
      </c>
      <c r="K1214" s="82">
        <v>61</v>
      </c>
      <c r="L1214" s="82">
        <v>1</v>
      </c>
      <c r="M1214" s="82">
        <v>-1.3</v>
      </c>
      <c r="N1214" s="82">
        <v>0.48</v>
      </c>
      <c r="O1214" s="82">
        <v>-4.13</v>
      </c>
      <c r="P1214" s="82">
        <v>14.4</v>
      </c>
      <c r="Q1214" s="82"/>
      <c r="R1214" s="82"/>
      <c r="S1214" s="82"/>
      <c r="T1214" s="82"/>
      <c r="U1214" s="82"/>
      <c r="V1214" s="82"/>
      <c r="W1214" s="82"/>
      <c r="X1214" s="82"/>
      <c r="Y1214" s="82"/>
      <c r="Z1214" s="82"/>
      <c r="AA1214" s="82"/>
      <c r="AB1214" s="82"/>
      <c r="AC1214" s="82"/>
      <c r="AD1214" s="82"/>
      <c r="AE1214" s="82"/>
      <c r="AF1214" s="82"/>
    </row>
    <row r="1215" spans="1:32" x14ac:dyDescent="0.25">
      <c r="A1215" s="51" t="str">
        <f t="shared" si="18"/>
        <v>TriglycéridesB83</v>
      </c>
      <c r="B1215" s="84" t="s">
        <v>162</v>
      </c>
      <c r="C1215" s="84" t="s">
        <v>29</v>
      </c>
      <c r="D1215" s="84" t="s">
        <v>193</v>
      </c>
      <c r="E1215" s="84" t="s">
        <v>189</v>
      </c>
      <c r="F1215" s="82">
        <v>3</v>
      </c>
      <c r="G1215" s="82">
        <v>2.31</v>
      </c>
      <c r="H1215" s="82">
        <v>0.04</v>
      </c>
      <c r="I1215" s="82">
        <v>1.69</v>
      </c>
      <c r="J1215" s="82">
        <v>14.9</v>
      </c>
      <c r="K1215" s="82">
        <v>74</v>
      </c>
      <c r="L1215" s="82">
        <v>1</v>
      </c>
      <c r="M1215" s="82">
        <v>-1.1599999999999999</v>
      </c>
      <c r="N1215" s="82">
        <v>0.53</v>
      </c>
      <c r="O1215" s="82">
        <v>-3.69</v>
      </c>
      <c r="P1215" s="82">
        <v>14.4</v>
      </c>
      <c r="Q1215" s="82"/>
      <c r="R1215" s="82"/>
      <c r="S1215" s="82"/>
      <c r="T1215" s="82"/>
      <c r="U1215" s="82"/>
      <c r="V1215" s="82"/>
      <c r="W1215" s="82"/>
      <c r="X1215" s="82"/>
      <c r="Y1215" s="82"/>
      <c r="Z1215" s="82"/>
      <c r="AA1215" s="82"/>
      <c r="AB1215" s="82"/>
      <c r="AC1215" s="82"/>
      <c r="AD1215" s="82"/>
      <c r="AE1215" s="82"/>
      <c r="AF1215" s="82"/>
    </row>
    <row r="1216" spans="1:32" x14ac:dyDescent="0.25">
      <c r="A1216" s="51" t="str">
        <f t="shared" si="18"/>
        <v>TriglycéridesB93</v>
      </c>
      <c r="B1216" s="84" t="s">
        <v>163</v>
      </c>
      <c r="C1216" s="84" t="s">
        <v>29</v>
      </c>
      <c r="D1216" s="84" t="s">
        <v>193</v>
      </c>
      <c r="E1216" s="84" t="s">
        <v>189</v>
      </c>
      <c r="F1216" s="82">
        <v>3</v>
      </c>
      <c r="G1216" s="82">
        <v>2.34</v>
      </c>
      <c r="H1216" s="82">
        <v>0.05</v>
      </c>
      <c r="I1216" s="82">
        <v>2.0099999999999998</v>
      </c>
      <c r="J1216" s="82">
        <v>14.9</v>
      </c>
      <c r="K1216" s="82">
        <v>66</v>
      </c>
      <c r="L1216" s="82">
        <v>1</v>
      </c>
      <c r="M1216" s="82">
        <v>-0.77</v>
      </c>
      <c r="N1216" s="82">
        <v>0.63</v>
      </c>
      <c r="O1216" s="82">
        <v>-2.4500000000000002</v>
      </c>
      <c r="P1216" s="82">
        <v>14.4</v>
      </c>
      <c r="Q1216" s="82"/>
      <c r="R1216" s="82"/>
      <c r="S1216" s="82"/>
      <c r="T1216" s="82"/>
      <c r="U1216" s="82"/>
      <c r="V1216" s="82"/>
      <c r="W1216" s="82"/>
      <c r="X1216" s="82"/>
      <c r="Y1216" s="82"/>
      <c r="Z1216" s="82"/>
      <c r="AA1216" s="82"/>
      <c r="AB1216" s="82"/>
      <c r="AC1216" s="82"/>
      <c r="AD1216" s="82"/>
      <c r="AE1216" s="82"/>
      <c r="AF1216" s="82"/>
    </row>
    <row r="1217" spans="1:32" x14ac:dyDescent="0.25">
      <c r="A1217" s="51" t="str">
        <f t="shared" si="18"/>
        <v>TriglycéridesB103</v>
      </c>
      <c r="B1217" s="84" t="s">
        <v>164</v>
      </c>
      <c r="C1217" s="84" t="s">
        <v>29</v>
      </c>
      <c r="D1217" s="84" t="s">
        <v>193</v>
      </c>
      <c r="E1217" s="84" t="s">
        <v>189</v>
      </c>
      <c r="F1217" s="82">
        <v>3</v>
      </c>
      <c r="G1217" s="82">
        <v>2.3199999999999998</v>
      </c>
      <c r="H1217" s="82">
        <v>0.04</v>
      </c>
      <c r="I1217" s="82">
        <v>1.52</v>
      </c>
      <c r="J1217" s="82">
        <v>14.9</v>
      </c>
      <c r="K1217" s="82">
        <v>73</v>
      </c>
      <c r="L1217" s="82">
        <v>1</v>
      </c>
      <c r="M1217" s="82">
        <v>-1.08</v>
      </c>
      <c r="N1217" s="82">
        <v>0.48</v>
      </c>
      <c r="O1217" s="82">
        <v>-3.45</v>
      </c>
      <c r="P1217" s="82">
        <v>14.4</v>
      </c>
      <c r="Q1217" s="82"/>
      <c r="R1217" s="82"/>
      <c r="S1217" s="82"/>
      <c r="T1217" s="82"/>
      <c r="U1217" s="82"/>
      <c r="V1217" s="82"/>
      <c r="W1217" s="82"/>
      <c r="X1217" s="82"/>
      <c r="Y1217" s="82"/>
      <c r="Z1217" s="82"/>
      <c r="AA1217" s="82"/>
      <c r="AB1217" s="82"/>
      <c r="AC1217" s="82"/>
      <c r="AD1217" s="82"/>
      <c r="AE1217" s="82"/>
      <c r="AF1217" s="82"/>
    </row>
    <row r="1218" spans="1:32" x14ac:dyDescent="0.25">
      <c r="A1218" s="51" t="str">
        <f t="shared" si="18"/>
        <v>TriglycéridesB113</v>
      </c>
      <c r="B1218" s="84" t="s">
        <v>165</v>
      </c>
      <c r="C1218" s="84" t="s">
        <v>29</v>
      </c>
      <c r="D1218" s="84" t="s">
        <v>193</v>
      </c>
      <c r="E1218" s="84" t="s">
        <v>189</v>
      </c>
      <c r="F1218" s="82">
        <v>3</v>
      </c>
      <c r="G1218" s="82">
        <v>2.31</v>
      </c>
      <c r="H1218" s="82">
        <v>0.04</v>
      </c>
      <c r="I1218" s="82">
        <v>1.63</v>
      </c>
      <c r="J1218" s="82">
        <v>14.9</v>
      </c>
      <c r="K1218" s="82">
        <v>68</v>
      </c>
      <c r="L1218" s="82">
        <v>1</v>
      </c>
      <c r="M1218" s="82">
        <v>-1.25</v>
      </c>
      <c r="N1218" s="82">
        <v>0.51</v>
      </c>
      <c r="O1218" s="82">
        <v>-3.98</v>
      </c>
      <c r="P1218" s="82">
        <v>14.4</v>
      </c>
      <c r="Q1218" s="82"/>
      <c r="R1218" s="82"/>
      <c r="S1218" s="82"/>
      <c r="T1218" s="82"/>
      <c r="U1218" s="82"/>
      <c r="V1218" s="82"/>
      <c r="W1218" s="82"/>
      <c r="X1218" s="82"/>
      <c r="Y1218" s="82"/>
      <c r="Z1218" s="82"/>
      <c r="AA1218" s="82"/>
      <c r="AB1218" s="82"/>
      <c r="AC1218" s="82"/>
      <c r="AD1218" s="82"/>
      <c r="AE1218" s="82"/>
      <c r="AF1218" s="82"/>
    </row>
    <row r="1219" spans="1:32" x14ac:dyDescent="0.25">
      <c r="A1219" s="51" t="str">
        <f t="shared" si="18"/>
        <v>TriglycéridesB123</v>
      </c>
      <c r="B1219" s="84" t="s">
        <v>166</v>
      </c>
      <c r="C1219" s="84" t="s">
        <v>29</v>
      </c>
      <c r="D1219" s="84" t="s">
        <v>193</v>
      </c>
      <c r="E1219" s="84" t="s">
        <v>189</v>
      </c>
      <c r="F1219" s="82">
        <v>3</v>
      </c>
      <c r="G1219" s="82">
        <v>2.33</v>
      </c>
      <c r="H1219" s="82">
        <v>0.03</v>
      </c>
      <c r="I1219" s="82">
        <v>1.29</v>
      </c>
      <c r="J1219" s="82">
        <v>14.9</v>
      </c>
      <c r="K1219" s="82">
        <v>72</v>
      </c>
      <c r="L1219" s="82">
        <v>1</v>
      </c>
      <c r="M1219" s="82">
        <v>-0.89</v>
      </c>
      <c r="N1219" s="82">
        <v>0.41</v>
      </c>
      <c r="O1219" s="82">
        <v>-2.85</v>
      </c>
      <c r="P1219" s="82">
        <v>14.4</v>
      </c>
      <c r="Q1219" s="82"/>
      <c r="R1219" s="82"/>
      <c r="S1219" s="82"/>
      <c r="T1219" s="82"/>
      <c r="U1219" s="82"/>
      <c r="V1219" s="82"/>
      <c r="W1219" s="82"/>
      <c r="X1219" s="82"/>
      <c r="Y1219" s="82"/>
      <c r="Z1219" s="82"/>
      <c r="AA1219" s="82"/>
      <c r="AB1219" s="82"/>
      <c r="AC1219" s="82"/>
      <c r="AD1219" s="82"/>
      <c r="AE1219" s="82"/>
      <c r="AF1219" s="82"/>
    </row>
    <row r="1220" spans="1:32" x14ac:dyDescent="0.25">
      <c r="A1220" s="51" t="str">
        <f t="shared" ref="A1220" si="19">CONCATENATE(C1220,B1220,F1220)</f>
        <v>TriglycéridesB133</v>
      </c>
      <c r="B1220" s="84" t="s">
        <v>167</v>
      </c>
      <c r="C1220" s="84" t="s">
        <v>29</v>
      </c>
      <c r="D1220" s="84" t="s">
        <v>193</v>
      </c>
      <c r="E1220" s="84" t="s">
        <v>189</v>
      </c>
      <c r="F1220" s="82">
        <v>3</v>
      </c>
      <c r="G1220" s="82">
        <v>2.2999999999999998</v>
      </c>
      <c r="H1220" s="82">
        <v>0.05</v>
      </c>
      <c r="I1220" s="82">
        <v>1.99</v>
      </c>
      <c r="J1220" s="82">
        <v>14.9</v>
      </c>
      <c r="K1220" s="82">
        <v>808</v>
      </c>
      <c r="L1220" s="82">
        <v>1</v>
      </c>
      <c r="M1220" s="82">
        <v>-1.35</v>
      </c>
      <c r="N1220" s="82">
        <v>0.62</v>
      </c>
      <c r="O1220" s="82">
        <v>-4.29</v>
      </c>
      <c r="P1220" s="82">
        <v>14.4</v>
      </c>
      <c r="Q1220" s="82"/>
      <c r="R1220" s="82"/>
      <c r="S1220" s="82"/>
      <c r="T1220" s="82"/>
      <c r="U1220" s="82"/>
      <c r="V1220" s="82"/>
      <c r="W1220" s="82"/>
      <c r="X1220" s="82"/>
      <c r="Y1220" s="82"/>
      <c r="Z1220" s="82"/>
      <c r="AA1220" s="82"/>
      <c r="AB1220" s="82"/>
      <c r="AC1220" s="82"/>
      <c r="AD1220" s="82"/>
      <c r="AE1220" s="82"/>
      <c r="AF1220" s="82"/>
    </row>
  </sheetData>
  <sheetProtection sheet="1" objects="1" scenarios="1"/>
  <mergeCells count="1">
    <mergeCell ref="B1:AF1"/>
  </mergeCells>
  <pageMargins left="0.7" right="0.7" top="0.75" bottom="0.75" header="0.3" footer="0.3"/>
  <pageSetup paperSize="9" orientation="portrait" r:id="rId1"/>
  <headerFooter>
    <oddHeader>&amp;CAPM VAR EST - SUIVI AUTOMATE CIQ&amp;RDE-ANA-033
Version : 02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CB72B-19F5-46FC-90EB-6F8D997D1925}">
  <sheetPr>
    <tabColor rgb="FFFFFF00"/>
  </sheetPr>
  <dimension ref="A1:CU6515"/>
  <sheetViews>
    <sheetView topLeftCell="A6475" zoomScale="55" zoomScaleNormal="55" workbookViewId="0">
      <selection activeCell="B6514" sqref="B6514:C6514 F6514"/>
    </sheetView>
  </sheetViews>
  <sheetFormatPr baseColWidth="10" defaultColWidth="11.42578125" defaultRowHeight="15" x14ac:dyDescent="0.25"/>
  <cols>
    <col min="1" max="1" width="21" style="51" customWidth="1"/>
    <col min="2" max="2" width="11.42578125" style="37"/>
    <col min="3" max="3" width="16.5703125" style="37" customWidth="1"/>
    <col min="4" max="16" width="11.42578125" style="37"/>
    <col min="17" max="17" width="60.28515625" style="37" customWidth="1"/>
    <col min="18" max="99" width="11.42578125" style="37"/>
    <col min="100" max="16384" width="11.42578125" style="1"/>
  </cols>
  <sheetData>
    <row r="1" spans="1:32" ht="120" customHeight="1" x14ac:dyDescent="0.25">
      <c r="B1" s="107" t="s">
        <v>192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</row>
    <row r="2" spans="1:32" x14ac:dyDescent="0.25">
      <c r="B2" s="83" t="s">
        <v>169</v>
      </c>
      <c r="C2" s="83" t="s">
        <v>170</v>
      </c>
      <c r="D2" s="83" t="s">
        <v>171</v>
      </c>
      <c r="E2" s="83" t="s">
        <v>172</v>
      </c>
      <c r="F2" s="83" t="s">
        <v>173</v>
      </c>
      <c r="G2" s="83" t="s">
        <v>174</v>
      </c>
      <c r="H2" s="83" t="s">
        <v>175</v>
      </c>
      <c r="I2" s="83" t="s">
        <v>176</v>
      </c>
      <c r="J2" s="83" t="s">
        <v>177</v>
      </c>
      <c r="K2" s="83" t="s">
        <v>178</v>
      </c>
      <c r="L2" s="83" t="s">
        <v>179</v>
      </c>
      <c r="M2" s="83" t="s">
        <v>180</v>
      </c>
      <c r="N2" s="83" t="s">
        <v>181</v>
      </c>
      <c r="O2" s="83" t="s">
        <v>182</v>
      </c>
      <c r="P2" s="83" t="s">
        <v>183</v>
      </c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</row>
    <row r="3" spans="1:32" x14ac:dyDescent="0.25">
      <c r="A3" s="51" t="str">
        <f>CONCATENATE(C3,B3,F3)</f>
        <v>AcétaminophèneA1</v>
      </c>
      <c r="B3" s="84" t="s">
        <v>154</v>
      </c>
      <c r="C3" s="84" t="s">
        <v>0</v>
      </c>
      <c r="D3" s="84" t="s">
        <v>184</v>
      </c>
      <c r="E3" s="84" t="s">
        <v>185</v>
      </c>
      <c r="F3" s="82">
        <v>1</v>
      </c>
      <c r="G3" s="82">
        <v>13.66</v>
      </c>
      <c r="H3" s="82">
        <v>0.63</v>
      </c>
      <c r="I3" s="82">
        <v>4.63</v>
      </c>
      <c r="J3" s="82" t="s">
        <v>186</v>
      </c>
      <c r="K3" s="82">
        <v>704</v>
      </c>
      <c r="L3" s="82">
        <v>2</v>
      </c>
      <c r="M3" s="82" t="s">
        <v>186</v>
      </c>
      <c r="N3" s="82" t="s">
        <v>186</v>
      </c>
      <c r="O3" s="82" t="s">
        <v>186</v>
      </c>
      <c r="P3" s="82" t="s">
        <v>186</v>
      </c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32" x14ac:dyDescent="0.25">
      <c r="A4" s="51" t="str">
        <f t="shared" ref="A4:A67" si="0">CONCATENATE(C4,B4,F4)</f>
        <v>AcétaminophèneB11</v>
      </c>
      <c r="B4" s="84" t="s">
        <v>155</v>
      </c>
      <c r="C4" s="84" t="s">
        <v>0</v>
      </c>
      <c r="D4" s="84" t="s">
        <v>193</v>
      </c>
      <c r="E4" s="84" t="s">
        <v>185</v>
      </c>
      <c r="F4" s="82">
        <v>1</v>
      </c>
      <c r="G4" s="82" t="s">
        <v>186</v>
      </c>
      <c r="H4" s="82" t="s">
        <v>186</v>
      </c>
      <c r="I4" s="82" t="s">
        <v>186</v>
      </c>
      <c r="J4" s="82" t="s">
        <v>186</v>
      </c>
      <c r="K4" s="87" t="s">
        <v>186</v>
      </c>
      <c r="L4" s="87" t="s">
        <v>186</v>
      </c>
      <c r="M4" s="82" t="s">
        <v>186</v>
      </c>
      <c r="N4" s="82" t="s">
        <v>186</v>
      </c>
      <c r="O4" s="82" t="s">
        <v>186</v>
      </c>
      <c r="P4" s="82" t="s">
        <v>186</v>
      </c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</row>
    <row r="5" spans="1:32" x14ac:dyDescent="0.25">
      <c r="A5" s="51" t="str">
        <f t="shared" si="0"/>
        <v>AcétaminophèneB21</v>
      </c>
      <c r="B5" s="84" t="s">
        <v>156</v>
      </c>
      <c r="C5" s="84" t="s">
        <v>0</v>
      </c>
      <c r="D5" s="84" t="s">
        <v>193</v>
      </c>
      <c r="E5" s="84" t="s">
        <v>185</v>
      </c>
      <c r="F5" s="82">
        <v>1</v>
      </c>
      <c r="G5" s="82">
        <v>14.2</v>
      </c>
      <c r="H5" s="82">
        <v>0.69</v>
      </c>
      <c r="I5" s="82">
        <v>4.88</v>
      </c>
      <c r="J5" s="82" t="s">
        <v>186</v>
      </c>
      <c r="K5" s="82">
        <v>3</v>
      </c>
      <c r="L5" s="82">
        <v>1</v>
      </c>
      <c r="M5" s="82">
        <v>0.85</v>
      </c>
      <c r="N5" s="82">
        <v>1.05</v>
      </c>
      <c r="O5" s="82">
        <v>3.92</v>
      </c>
      <c r="P5" s="82" t="s">
        <v>186</v>
      </c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</row>
    <row r="6" spans="1:32" x14ac:dyDescent="0.25">
      <c r="A6" s="51" t="str">
        <f t="shared" si="0"/>
        <v>AcétaminophèneB31</v>
      </c>
      <c r="B6" s="84" t="s">
        <v>157</v>
      </c>
      <c r="C6" s="84" t="s">
        <v>0</v>
      </c>
      <c r="D6" s="84" t="s">
        <v>193</v>
      </c>
      <c r="E6" s="84" t="s">
        <v>185</v>
      </c>
      <c r="F6" s="82">
        <v>1</v>
      </c>
      <c r="G6" s="82">
        <v>13.5</v>
      </c>
      <c r="H6" s="82">
        <v>0.42</v>
      </c>
      <c r="I6" s="82">
        <v>3.08</v>
      </c>
      <c r="J6" s="82" t="s">
        <v>186</v>
      </c>
      <c r="K6" s="82">
        <v>4</v>
      </c>
      <c r="L6" s="82">
        <v>1</v>
      </c>
      <c r="M6" s="82">
        <v>-0.26</v>
      </c>
      <c r="N6" s="82">
        <v>0.67</v>
      </c>
      <c r="O6" s="82">
        <v>-1.2</v>
      </c>
      <c r="P6" s="82" t="s">
        <v>186</v>
      </c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</row>
    <row r="7" spans="1:32" x14ac:dyDescent="0.25">
      <c r="A7" s="51" t="str">
        <f t="shared" si="0"/>
        <v>AcétaminophèneB41</v>
      </c>
      <c r="B7" s="84" t="s">
        <v>158</v>
      </c>
      <c r="C7" s="84" t="s">
        <v>0</v>
      </c>
      <c r="D7" s="84" t="s">
        <v>193</v>
      </c>
      <c r="E7" s="84" t="s">
        <v>185</v>
      </c>
      <c r="F7" s="82">
        <v>1</v>
      </c>
      <c r="G7" s="82">
        <v>12.88</v>
      </c>
      <c r="H7" s="82">
        <v>0.28999999999999998</v>
      </c>
      <c r="I7" s="82">
        <v>2.23</v>
      </c>
      <c r="J7" s="82" t="s">
        <v>186</v>
      </c>
      <c r="K7" s="82">
        <v>4</v>
      </c>
      <c r="L7" s="82">
        <v>1</v>
      </c>
      <c r="M7" s="82">
        <v>-1.25</v>
      </c>
      <c r="N7" s="82">
        <v>0.48</v>
      </c>
      <c r="O7" s="82">
        <v>-5.78</v>
      </c>
      <c r="P7" s="82" t="s">
        <v>186</v>
      </c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</row>
    <row r="8" spans="1:32" x14ac:dyDescent="0.25">
      <c r="A8" s="51" t="str">
        <f t="shared" si="0"/>
        <v>AcétaminophèneB51</v>
      </c>
      <c r="B8" s="84" t="s">
        <v>159</v>
      </c>
      <c r="C8" s="84" t="s">
        <v>0</v>
      </c>
      <c r="D8" s="84" t="s">
        <v>193</v>
      </c>
      <c r="E8" s="84" t="s">
        <v>185</v>
      </c>
      <c r="F8" s="82">
        <v>1</v>
      </c>
      <c r="G8" s="82">
        <v>13.67</v>
      </c>
      <c r="H8" s="82">
        <v>0.84</v>
      </c>
      <c r="I8" s="82">
        <v>6.14</v>
      </c>
      <c r="J8" s="82" t="s">
        <v>186</v>
      </c>
      <c r="K8" s="82">
        <v>3</v>
      </c>
      <c r="L8" s="82">
        <v>1</v>
      </c>
      <c r="M8" s="82">
        <v>0</v>
      </c>
      <c r="N8" s="82">
        <v>1.33</v>
      </c>
      <c r="O8" s="82">
        <v>0.01</v>
      </c>
      <c r="P8" s="82" t="s">
        <v>186</v>
      </c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</row>
    <row r="9" spans="1:32" x14ac:dyDescent="0.25">
      <c r="A9" s="51" t="str">
        <f t="shared" si="0"/>
        <v>AcétaminophèneB61</v>
      </c>
      <c r="B9" s="84" t="s">
        <v>160</v>
      </c>
      <c r="C9" s="84" t="s">
        <v>0</v>
      </c>
      <c r="D9" s="84" t="s">
        <v>193</v>
      </c>
      <c r="E9" s="84" t="s">
        <v>185</v>
      </c>
      <c r="F9" s="82">
        <v>1</v>
      </c>
      <c r="G9" s="82" t="s">
        <v>186</v>
      </c>
      <c r="H9" s="82" t="s">
        <v>186</v>
      </c>
      <c r="I9" s="82" t="s">
        <v>186</v>
      </c>
      <c r="J9" s="82" t="s">
        <v>186</v>
      </c>
      <c r="K9" s="87" t="s">
        <v>186</v>
      </c>
      <c r="L9" s="87" t="s">
        <v>186</v>
      </c>
      <c r="M9" s="82" t="s">
        <v>186</v>
      </c>
      <c r="N9" s="82" t="s">
        <v>186</v>
      </c>
      <c r="O9" s="82" t="s">
        <v>186</v>
      </c>
      <c r="P9" s="82" t="s">
        <v>186</v>
      </c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</row>
    <row r="10" spans="1:32" x14ac:dyDescent="0.25">
      <c r="A10" s="51" t="str">
        <f t="shared" si="0"/>
        <v>AcétaminophèneB71</v>
      </c>
      <c r="B10" s="84" t="s">
        <v>161</v>
      </c>
      <c r="C10" s="84" t="s">
        <v>0</v>
      </c>
      <c r="D10" s="84" t="s">
        <v>193</v>
      </c>
      <c r="E10" s="84" t="s">
        <v>185</v>
      </c>
      <c r="F10" s="82">
        <v>1</v>
      </c>
      <c r="G10" s="82">
        <v>14.15</v>
      </c>
      <c r="H10" s="82">
        <v>0.21</v>
      </c>
      <c r="I10" s="82">
        <v>1.5</v>
      </c>
      <c r="J10" s="82" t="s">
        <v>186</v>
      </c>
      <c r="K10" s="82">
        <v>2</v>
      </c>
      <c r="L10" s="82">
        <v>1</v>
      </c>
      <c r="M10" s="82">
        <v>0.77</v>
      </c>
      <c r="N10" s="82">
        <v>0.32</v>
      </c>
      <c r="O10" s="82">
        <v>3.55</v>
      </c>
      <c r="P10" s="82" t="s">
        <v>186</v>
      </c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</row>
    <row r="11" spans="1:32" x14ac:dyDescent="0.25">
      <c r="A11" s="51" t="str">
        <f t="shared" si="0"/>
        <v>AcétaminophèneB81</v>
      </c>
      <c r="B11" s="84" t="s">
        <v>162</v>
      </c>
      <c r="C11" s="84" t="s">
        <v>0</v>
      </c>
      <c r="D11" s="84" t="s">
        <v>193</v>
      </c>
      <c r="E11" s="84" t="s">
        <v>185</v>
      </c>
      <c r="F11" s="82">
        <v>1</v>
      </c>
      <c r="G11" s="82">
        <v>14.53</v>
      </c>
      <c r="H11" s="82">
        <v>0.66</v>
      </c>
      <c r="I11" s="82">
        <v>4.55</v>
      </c>
      <c r="J11" s="82" t="s">
        <v>186</v>
      </c>
      <c r="K11" s="82">
        <v>16</v>
      </c>
      <c r="L11" s="82">
        <v>1</v>
      </c>
      <c r="M11" s="82">
        <v>1.37</v>
      </c>
      <c r="N11" s="82">
        <v>0.98</v>
      </c>
      <c r="O11" s="82">
        <v>6.34</v>
      </c>
      <c r="P11" s="82" t="s">
        <v>186</v>
      </c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</row>
    <row r="12" spans="1:32" x14ac:dyDescent="0.25">
      <c r="A12" s="51" t="str">
        <f t="shared" si="0"/>
        <v>AcétaminophèneB91</v>
      </c>
      <c r="B12" s="84" t="s">
        <v>163</v>
      </c>
      <c r="C12" s="84" t="s">
        <v>0</v>
      </c>
      <c r="D12" s="84" t="s">
        <v>193</v>
      </c>
      <c r="E12" s="84" t="s">
        <v>185</v>
      </c>
      <c r="F12" s="82">
        <v>1</v>
      </c>
      <c r="G12" s="82">
        <v>13.36</v>
      </c>
      <c r="H12" s="82">
        <v>0.62</v>
      </c>
      <c r="I12" s="82">
        <v>4.6100000000000003</v>
      </c>
      <c r="J12" s="82" t="s">
        <v>186</v>
      </c>
      <c r="K12" s="82">
        <v>24</v>
      </c>
      <c r="L12" s="82">
        <v>1</v>
      </c>
      <c r="M12" s="82">
        <v>-0.48</v>
      </c>
      <c r="N12" s="82">
        <v>1</v>
      </c>
      <c r="O12" s="82">
        <v>-2.21</v>
      </c>
      <c r="P12" s="82" t="s">
        <v>186</v>
      </c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</row>
    <row r="13" spans="1:32" x14ac:dyDescent="0.25">
      <c r="A13" s="51" t="str">
        <f t="shared" si="0"/>
        <v>AcétaminophèneB101</v>
      </c>
      <c r="B13" s="84" t="s">
        <v>164</v>
      </c>
      <c r="C13" s="84" t="s">
        <v>0</v>
      </c>
      <c r="D13" s="84" t="s">
        <v>193</v>
      </c>
      <c r="E13" s="84" t="s">
        <v>185</v>
      </c>
      <c r="F13" s="82">
        <v>1</v>
      </c>
      <c r="G13" s="82">
        <v>13.82</v>
      </c>
      <c r="H13" s="82">
        <v>0.56000000000000005</v>
      </c>
      <c r="I13" s="82">
        <v>4.04</v>
      </c>
      <c r="J13" s="82" t="s">
        <v>186</v>
      </c>
      <c r="K13" s="82">
        <v>30</v>
      </c>
      <c r="L13" s="82">
        <v>1</v>
      </c>
      <c r="M13" s="82">
        <v>0.25</v>
      </c>
      <c r="N13" s="82">
        <v>0.87</v>
      </c>
      <c r="O13" s="82">
        <v>1.1599999999999999</v>
      </c>
      <c r="P13" s="82" t="s">
        <v>186</v>
      </c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</row>
    <row r="14" spans="1:32" x14ac:dyDescent="0.25">
      <c r="A14" s="51" t="str">
        <f t="shared" si="0"/>
        <v>AcétaminophèneB111</v>
      </c>
      <c r="B14" s="84" t="s">
        <v>165</v>
      </c>
      <c r="C14" s="84" t="s">
        <v>0</v>
      </c>
      <c r="D14" s="84" t="s">
        <v>193</v>
      </c>
      <c r="E14" s="84" t="s">
        <v>185</v>
      </c>
      <c r="F14" s="82">
        <v>1</v>
      </c>
      <c r="G14" s="82">
        <v>13.72</v>
      </c>
      <c r="H14" s="82">
        <v>0.66</v>
      </c>
      <c r="I14" s="82">
        <v>4.8099999999999996</v>
      </c>
      <c r="J14" s="82" t="s">
        <v>186</v>
      </c>
      <c r="K14" s="82">
        <v>12</v>
      </c>
      <c r="L14" s="82">
        <v>1</v>
      </c>
      <c r="M14" s="82">
        <v>0.08</v>
      </c>
      <c r="N14" s="82">
        <v>1.04</v>
      </c>
      <c r="O14" s="82">
        <v>0.38</v>
      </c>
      <c r="P14" s="82" t="s">
        <v>186</v>
      </c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spans="1:32" x14ac:dyDescent="0.25">
      <c r="A15" s="51" t="str">
        <f t="shared" si="0"/>
        <v>AcétaminophèneB121</v>
      </c>
      <c r="B15" s="84" t="s">
        <v>166</v>
      </c>
      <c r="C15" s="84" t="s">
        <v>0</v>
      </c>
      <c r="D15" s="84" t="s">
        <v>193</v>
      </c>
      <c r="E15" s="84" t="s">
        <v>185</v>
      </c>
      <c r="F15" s="82">
        <v>1</v>
      </c>
      <c r="G15" s="82">
        <v>13.95</v>
      </c>
      <c r="H15" s="82">
        <v>0.53</v>
      </c>
      <c r="I15" s="82">
        <v>3.8</v>
      </c>
      <c r="J15" s="82" t="s">
        <v>186</v>
      </c>
      <c r="K15" s="82">
        <v>22</v>
      </c>
      <c r="L15" s="82">
        <v>1</v>
      </c>
      <c r="M15" s="82">
        <v>0.45</v>
      </c>
      <c r="N15" s="82">
        <v>0.82</v>
      </c>
      <c r="O15" s="82">
        <v>2.09</v>
      </c>
      <c r="P15" s="82" t="s">
        <v>186</v>
      </c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</row>
    <row r="16" spans="1:32" x14ac:dyDescent="0.25">
      <c r="A16" s="51" t="str">
        <f t="shared" si="0"/>
        <v>AcétaminophèneB131</v>
      </c>
      <c r="B16" s="84" t="s">
        <v>167</v>
      </c>
      <c r="C16" s="84" t="s">
        <v>0</v>
      </c>
      <c r="D16" s="84" t="s">
        <v>193</v>
      </c>
      <c r="E16" s="84" t="s">
        <v>185</v>
      </c>
      <c r="F16" s="82">
        <v>1</v>
      </c>
      <c r="G16" s="82">
        <v>13.81</v>
      </c>
      <c r="H16" s="82">
        <v>0.69</v>
      </c>
      <c r="I16" s="82">
        <v>4.99</v>
      </c>
      <c r="J16" s="82" t="s">
        <v>186</v>
      </c>
      <c r="K16" s="82">
        <v>120</v>
      </c>
      <c r="L16" s="82">
        <v>1</v>
      </c>
      <c r="M16" s="82">
        <v>0.22</v>
      </c>
      <c r="N16" s="82">
        <v>1.08</v>
      </c>
      <c r="O16" s="82">
        <v>1.04</v>
      </c>
      <c r="P16" s="82" t="s">
        <v>186</v>
      </c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</row>
    <row r="17" spans="1:32" x14ac:dyDescent="0.25">
      <c r="A17" s="51" t="str">
        <f t="shared" si="0"/>
        <v>AcétaminophèneA2</v>
      </c>
      <c r="B17" s="84" t="s">
        <v>154</v>
      </c>
      <c r="C17" s="84" t="s">
        <v>0</v>
      </c>
      <c r="D17" s="84" t="s">
        <v>184</v>
      </c>
      <c r="E17" s="84" t="s">
        <v>185</v>
      </c>
      <c r="F17" s="82">
        <v>2</v>
      </c>
      <c r="G17" s="82">
        <v>42.89</v>
      </c>
      <c r="H17" s="82">
        <v>1.81</v>
      </c>
      <c r="I17" s="82">
        <v>4.2300000000000004</v>
      </c>
      <c r="J17" s="82" t="s">
        <v>186</v>
      </c>
      <c r="K17" s="82">
        <v>679</v>
      </c>
      <c r="L17" s="82">
        <v>2</v>
      </c>
      <c r="M17" s="82" t="s">
        <v>186</v>
      </c>
      <c r="N17" s="82" t="s">
        <v>186</v>
      </c>
      <c r="O17" s="82" t="s">
        <v>186</v>
      </c>
      <c r="P17" s="82" t="s">
        <v>186</v>
      </c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</row>
    <row r="18" spans="1:32" x14ac:dyDescent="0.25">
      <c r="A18" s="51" t="str">
        <f t="shared" si="0"/>
        <v>AcétaminophèneB12</v>
      </c>
      <c r="B18" s="84" t="s">
        <v>155</v>
      </c>
      <c r="C18" s="84" t="s">
        <v>0</v>
      </c>
      <c r="D18" s="84" t="s">
        <v>193</v>
      </c>
      <c r="E18" s="84" t="s">
        <v>185</v>
      </c>
      <c r="F18" s="82">
        <v>2</v>
      </c>
      <c r="G18" s="82" t="s">
        <v>186</v>
      </c>
      <c r="H18" s="82" t="s">
        <v>186</v>
      </c>
      <c r="I18" s="82" t="s">
        <v>186</v>
      </c>
      <c r="J18" s="82" t="s">
        <v>186</v>
      </c>
      <c r="K18" s="87" t="s">
        <v>186</v>
      </c>
      <c r="L18" s="87" t="s">
        <v>186</v>
      </c>
      <c r="M18" s="82" t="s">
        <v>186</v>
      </c>
      <c r="N18" s="82" t="s">
        <v>186</v>
      </c>
      <c r="O18" s="82" t="s">
        <v>186</v>
      </c>
      <c r="P18" s="82" t="s">
        <v>186</v>
      </c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</row>
    <row r="19" spans="1:32" x14ac:dyDescent="0.25">
      <c r="A19" s="51" t="str">
        <f t="shared" si="0"/>
        <v>AcétaminophèneB22</v>
      </c>
      <c r="B19" s="84" t="s">
        <v>156</v>
      </c>
      <c r="C19" s="84" t="s">
        <v>0</v>
      </c>
      <c r="D19" s="84" t="s">
        <v>193</v>
      </c>
      <c r="E19" s="84" t="s">
        <v>185</v>
      </c>
      <c r="F19" s="82">
        <v>2</v>
      </c>
      <c r="G19" s="82">
        <v>42.75</v>
      </c>
      <c r="H19" s="82">
        <v>2.33</v>
      </c>
      <c r="I19" s="82">
        <v>5.46</v>
      </c>
      <c r="J19" s="82" t="s">
        <v>186</v>
      </c>
      <c r="K19" s="82">
        <v>2</v>
      </c>
      <c r="L19" s="82">
        <v>1</v>
      </c>
      <c r="M19" s="82">
        <v>-0.08</v>
      </c>
      <c r="N19" s="82">
        <v>1.29</v>
      </c>
      <c r="O19" s="82">
        <v>-0.32</v>
      </c>
      <c r="P19" s="82" t="s">
        <v>186</v>
      </c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</row>
    <row r="20" spans="1:32" x14ac:dyDescent="0.25">
      <c r="A20" s="51" t="str">
        <f t="shared" si="0"/>
        <v>AcétaminophèneB32</v>
      </c>
      <c r="B20" s="84" t="s">
        <v>157</v>
      </c>
      <c r="C20" s="84" t="s">
        <v>0</v>
      </c>
      <c r="D20" s="84" t="s">
        <v>193</v>
      </c>
      <c r="E20" s="84" t="s">
        <v>185</v>
      </c>
      <c r="F20" s="82">
        <v>2</v>
      </c>
      <c r="G20" s="82">
        <v>43.56</v>
      </c>
      <c r="H20" s="82">
        <v>2.83</v>
      </c>
      <c r="I20" s="82">
        <v>6.49</v>
      </c>
      <c r="J20" s="82" t="s">
        <v>186</v>
      </c>
      <c r="K20" s="82">
        <v>5</v>
      </c>
      <c r="L20" s="82">
        <v>1</v>
      </c>
      <c r="M20" s="82">
        <v>0.37</v>
      </c>
      <c r="N20" s="85">
        <v>1.54</v>
      </c>
      <c r="O20" s="82">
        <v>1.57</v>
      </c>
      <c r="P20" s="82" t="s">
        <v>186</v>
      </c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</row>
    <row r="21" spans="1:32" x14ac:dyDescent="0.25">
      <c r="A21" s="51" t="str">
        <f t="shared" si="0"/>
        <v>AcétaminophèneB42</v>
      </c>
      <c r="B21" s="84" t="s">
        <v>158</v>
      </c>
      <c r="C21" s="84" t="s">
        <v>0</v>
      </c>
      <c r="D21" s="84" t="s">
        <v>193</v>
      </c>
      <c r="E21" s="84" t="s">
        <v>185</v>
      </c>
      <c r="F21" s="82">
        <v>2</v>
      </c>
      <c r="G21" s="82">
        <v>41.7</v>
      </c>
      <c r="H21" s="82">
        <v>1.06</v>
      </c>
      <c r="I21" s="82">
        <v>2.5499999999999998</v>
      </c>
      <c r="J21" s="82" t="s">
        <v>186</v>
      </c>
      <c r="K21" s="82">
        <v>4</v>
      </c>
      <c r="L21" s="82">
        <v>1</v>
      </c>
      <c r="M21" s="82">
        <v>-0.65</v>
      </c>
      <c r="N21" s="82">
        <v>0.6</v>
      </c>
      <c r="O21" s="82">
        <v>-2.77</v>
      </c>
      <c r="P21" s="82" t="s">
        <v>186</v>
      </c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</row>
    <row r="22" spans="1:32" x14ac:dyDescent="0.25">
      <c r="A22" s="51" t="str">
        <f t="shared" si="0"/>
        <v>AcétaminophèneB52</v>
      </c>
      <c r="B22" s="84" t="s">
        <v>159</v>
      </c>
      <c r="C22" s="84" t="s">
        <v>0</v>
      </c>
      <c r="D22" s="84" t="s">
        <v>193</v>
      </c>
      <c r="E22" s="84" t="s">
        <v>185</v>
      </c>
      <c r="F22" s="82">
        <v>2</v>
      </c>
      <c r="G22" s="82">
        <v>39.9</v>
      </c>
      <c r="H22" s="82">
        <v>0</v>
      </c>
      <c r="I22" s="82">
        <v>0</v>
      </c>
      <c r="J22" s="82" t="s">
        <v>186</v>
      </c>
      <c r="K22" s="82">
        <v>1</v>
      </c>
      <c r="L22" s="82">
        <v>1</v>
      </c>
      <c r="M22" s="85">
        <v>-1.65</v>
      </c>
      <c r="N22" s="82">
        <v>0</v>
      </c>
      <c r="O22" s="82">
        <v>-6.96</v>
      </c>
      <c r="P22" s="82" t="s">
        <v>186</v>
      </c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</row>
    <row r="23" spans="1:32" x14ac:dyDescent="0.25">
      <c r="A23" s="51" t="str">
        <f t="shared" si="0"/>
        <v>AcétaminophèneB62</v>
      </c>
      <c r="B23" s="84" t="s">
        <v>160</v>
      </c>
      <c r="C23" s="84" t="s">
        <v>0</v>
      </c>
      <c r="D23" s="84" t="s">
        <v>193</v>
      </c>
      <c r="E23" s="84" t="s">
        <v>185</v>
      </c>
      <c r="F23" s="82">
        <v>2</v>
      </c>
      <c r="G23" s="82" t="s">
        <v>186</v>
      </c>
      <c r="H23" s="82" t="s">
        <v>186</v>
      </c>
      <c r="I23" s="82" t="s">
        <v>186</v>
      </c>
      <c r="J23" s="82" t="s">
        <v>186</v>
      </c>
      <c r="K23" s="87" t="s">
        <v>186</v>
      </c>
      <c r="L23" s="87" t="s">
        <v>186</v>
      </c>
      <c r="M23" s="82" t="s">
        <v>186</v>
      </c>
      <c r="N23" s="82" t="s">
        <v>186</v>
      </c>
      <c r="O23" s="82" t="s">
        <v>186</v>
      </c>
      <c r="P23" s="82" t="s">
        <v>186</v>
      </c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</row>
    <row r="24" spans="1:32" x14ac:dyDescent="0.25">
      <c r="A24" s="51" t="str">
        <f t="shared" si="0"/>
        <v>AcétaminophèneB72</v>
      </c>
      <c r="B24" s="84" t="s">
        <v>161</v>
      </c>
      <c r="C24" s="84" t="s">
        <v>0</v>
      </c>
      <c r="D24" s="84" t="s">
        <v>193</v>
      </c>
      <c r="E24" s="84" t="s">
        <v>185</v>
      </c>
      <c r="F24" s="82">
        <v>2</v>
      </c>
      <c r="G24" s="82">
        <v>44.9</v>
      </c>
      <c r="H24" s="82">
        <v>1.27</v>
      </c>
      <c r="I24" s="82">
        <v>2.83</v>
      </c>
      <c r="J24" s="82" t="s">
        <v>186</v>
      </c>
      <c r="K24" s="82">
        <v>2</v>
      </c>
      <c r="L24" s="82">
        <v>1</v>
      </c>
      <c r="M24" s="82">
        <v>1.1100000000000001</v>
      </c>
      <c r="N24" s="82">
        <v>0.67</v>
      </c>
      <c r="O24" s="82">
        <v>4.7</v>
      </c>
      <c r="P24" s="82" t="s">
        <v>186</v>
      </c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</row>
    <row r="25" spans="1:32" x14ac:dyDescent="0.25">
      <c r="A25" s="51" t="str">
        <f t="shared" si="0"/>
        <v>AcétaminophèneB82</v>
      </c>
      <c r="B25" s="84" t="s">
        <v>162</v>
      </c>
      <c r="C25" s="84" t="s">
        <v>0</v>
      </c>
      <c r="D25" s="84" t="s">
        <v>193</v>
      </c>
      <c r="E25" s="84" t="s">
        <v>185</v>
      </c>
      <c r="F25" s="82">
        <v>2</v>
      </c>
      <c r="G25" s="82">
        <v>43.68</v>
      </c>
      <c r="H25" s="82">
        <v>2.2599999999999998</v>
      </c>
      <c r="I25" s="82">
        <v>5.18</v>
      </c>
      <c r="J25" s="82" t="s">
        <v>186</v>
      </c>
      <c r="K25" s="82">
        <v>17</v>
      </c>
      <c r="L25" s="82">
        <v>1</v>
      </c>
      <c r="M25" s="82">
        <v>0.44</v>
      </c>
      <c r="N25" s="82">
        <v>1.23</v>
      </c>
      <c r="O25" s="82">
        <v>1.86</v>
      </c>
      <c r="P25" s="82" t="s">
        <v>186</v>
      </c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</row>
    <row r="26" spans="1:32" x14ac:dyDescent="0.25">
      <c r="A26" s="51" t="str">
        <f t="shared" si="0"/>
        <v>AcétaminophèneB92</v>
      </c>
      <c r="B26" s="84" t="s">
        <v>163</v>
      </c>
      <c r="C26" s="84" t="s">
        <v>0</v>
      </c>
      <c r="D26" s="84" t="s">
        <v>193</v>
      </c>
      <c r="E26" s="84" t="s">
        <v>185</v>
      </c>
      <c r="F26" s="82">
        <v>2</v>
      </c>
      <c r="G26" s="82">
        <v>42</v>
      </c>
      <c r="H26" s="82">
        <v>1.59</v>
      </c>
      <c r="I26" s="82">
        <v>3.79</v>
      </c>
      <c r="J26" s="82" t="s">
        <v>186</v>
      </c>
      <c r="K26" s="82">
        <v>23</v>
      </c>
      <c r="L26" s="82">
        <v>1</v>
      </c>
      <c r="M26" s="82">
        <v>-0.49</v>
      </c>
      <c r="N26" s="82">
        <v>0.9</v>
      </c>
      <c r="O26" s="82">
        <v>-2.08</v>
      </c>
      <c r="P26" s="82" t="s">
        <v>186</v>
      </c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</row>
    <row r="27" spans="1:32" x14ac:dyDescent="0.25">
      <c r="A27" s="51" t="str">
        <f t="shared" si="0"/>
        <v>AcétaminophèneB102</v>
      </c>
      <c r="B27" s="84" t="s">
        <v>164</v>
      </c>
      <c r="C27" s="84" t="s">
        <v>0</v>
      </c>
      <c r="D27" s="84" t="s">
        <v>193</v>
      </c>
      <c r="E27" s="84" t="s">
        <v>185</v>
      </c>
      <c r="F27" s="82">
        <v>2</v>
      </c>
      <c r="G27" s="82">
        <v>42.96</v>
      </c>
      <c r="H27" s="82">
        <v>1.54</v>
      </c>
      <c r="I27" s="82">
        <v>3.6</v>
      </c>
      <c r="J27" s="82" t="s">
        <v>186</v>
      </c>
      <c r="K27" s="82">
        <v>28</v>
      </c>
      <c r="L27" s="82">
        <v>1</v>
      </c>
      <c r="M27" s="82">
        <v>0.04</v>
      </c>
      <c r="N27" s="82">
        <v>0.85</v>
      </c>
      <c r="O27" s="82">
        <v>0.17</v>
      </c>
      <c r="P27" s="82" t="s">
        <v>186</v>
      </c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</row>
    <row r="28" spans="1:32" x14ac:dyDescent="0.25">
      <c r="A28" s="51" t="str">
        <f t="shared" si="0"/>
        <v>AcétaminophèneB112</v>
      </c>
      <c r="B28" s="84" t="s">
        <v>165</v>
      </c>
      <c r="C28" s="84" t="s">
        <v>0</v>
      </c>
      <c r="D28" s="84" t="s">
        <v>193</v>
      </c>
      <c r="E28" s="84" t="s">
        <v>185</v>
      </c>
      <c r="F28" s="82">
        <v>2</v>
      </c>
      <c r="G28" s="82">
        <v>42.53</v>
      </c>
      <c r="H28" s="82">
        <v>1.97</v>
      </c>
      <c r="I28" s="82">
        <v>4.63</v>
      </c>
      <c r="J28" s="82" t="s">
        <v>186</v>
      </c>
      <c r="K28" s="82">
        <v>12</v>
      </c>
      <c r="L28" s="82">
        <v>1</v>
      </c>
      <c r="M28" s="82">
        <v>-0.19</v>
      </c>
      <c r="N28" s="82">
        <v>1.1000000000000001</v>
      </c>
      <c r="O28" s="82">
        <v>-0.82</v>
      </c>
      <c r="P28" s="82" t="s">
        <v>186</v>
      </c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</row>
    <row r="29" spans="1:32" x14ac:dyDescent="0.25">
      <c r="A29" s="51" t="str">
        <f t="shared" si="0"/>
        <v>AcétaminophèneB122</v>
      </c>
      <c r="B29" s="84" t="s">
        <v>166</v>
      </c>
      <c r="C29" s="84" t="s">
        <v>0</v>
      </c>
      <c r="D29" s="84" t="s">
        <v>193</v>
      </c>
      <c r="E29" s="84" t="s">
        <v>185</v>
      </c>
      <c r="F29" s="82">
        <v>2</v>
      </c>
      <c r="G29" s="82">
        <v>43.58</v>
      </c>
      <c r="H29" s="82">
        <v>2.27</v>
      </c>
      <c r="I29" s="82">
        <v>5.2</v>
      </c>
      <c r="J29" s="82" t="s">
        <v>186</v>
      </c>
      <c r="K29" s="82">
        <v>20</v>
      </c>
      <c r="L29" s="82">
        <v>1</v>
      </c>
      <c r="M29" s="82">
        <v>0.38</v>
      </c>
      <c r="N29" s="82">
        <v>1.23</v>
      </c>
      <c r="O29" s="82">
        <v>1.61</v>
      </c>
      <c r="P29" s="82" t="s">
        <v>186</v>
      </c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</row>
    <row r="30" spans="1:32" x14ac:dyDescent="0.25">
      <c r="A30" s="51" t="str">
        <f t="shared" si="0"/>
        <v>AcétaminophèneB132</v>
      </c>
      <c r="B30" s="84" t="s">
        <v>167</v>
      </c>
      <c r="C30" s="84" t="s">
        <v>0</v>
      </c>
      <c r="D30" s="84" t="s">
        <v>193</v>
      </c>
      <c r="E30" s="84" t="s">
        <v>185</v>
      </c>
      <c r="F30" s="82">
        <v>2</v>
      </c>
      <c r="G30" s="82">
        <v>42.92</v>
      </c>
      <c r="H30" s="82">
        <v>1.99</v>
      </c>
      <c r="I30" s="82">
        <v>4.6500000000000004</v>
      </c>
      <c r="J30" s="82" t="s">
        <v>186</v>
      </c>
      <c r="K30" s="82">
        <v>114</v>
      </c>
      <c r="L30" s="82">
        <v>1</v>
      </c>
      <c r="M30" s="82">
        <v>0.02</v>
      </c>
      <c r="N30" s="82">
        <v>1.1000000000000001</v>
      </c>
      <c r="O30" s="82">
        <v>0.08</v>
      </c>
      <c r="P30" s="82" t="s">
        <v>186</v>
      </c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</row>
    <row r="31" spans="1:32" x14ac:dyDescent="0.25">
      <c r="A31" s="51" t="str">
        <f t="shared" si="0"/>
        <v>AcétaminophèneA3</v>
      </c>
      <c r="B31" s="84" t="s">
        <v>154</v>
      </c>
      <c r="C31" s="84" t="s">
        <v>0</v>
      </c>
      <c r="D31" s="84" t="s">
        <v>184</v>
      </c>
      <c r="E31" s="84" t="s">
        <v>185</v>
      </c>
      <c r="F31" s="82">
        <v>3</v>
      </c>
      <c r="G31" s="82">
        <v>135.9</v>
      </c>
      <c r="H31" s="82">
        <v>8.3800000000000008</v>
      </c>
      <c r="I31" s="82">
        <v>6.16</v>
      </c>
      <c r="J31" s="82" t="s">
        <v>186</v>
      </c>
      <c r="K31" s="82">
        <v>732</v>
      </c>
      <c r="L31" s="82">
        <v>2</v>
      </c>
      <c r="M31" s="82" t="s">
        <v>186</v>
      </c>
      <c r="N31" s="82" t="s">
        <v>186</v>
      </c>
      <c r="O31" s="82" t="s">
        <v>186</v>
      </c>
      <c r="P31" s="82" t="s">
        <v>186</v>
      </c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</row>
    <row r="32" spans="1:32" x14ac:dyDescent="0.25">
      <c r="A32" s="51" t="str">
        <f t="shared" si="0"/>
        <v>AcétaminophèneB13</v>
      </c>
      <c r="B32" s="84" t="s">
        <v>155</v>
      </c>
      <c r="C32" s="84" t="s">
        <v>0</v>
      </c>
      <c r="D32" s="84" t="s">
        <v>193</v>
      </c>
      <c r="E32" s="84" t="s">
        <v>185</v>
      </c>
      <c r="F32" s="82">
        <v>3</v>
      </c>
      <c r="G32" s="82" t="s">
        <v>186</v>
      </c>
      <c r="H32" s="82" t="s">
        <v>186</v>
      </c>
      <c r="I32" s="82" t="s">
        <v>186</v>
      </c>
      <c r="J32" s="82" t="s">
        <v>186</v>
      </c>
      <c r="K32" s="87" t="s">
        <v>186</v>
      </c>
      <c r="L32" s="87" t="s">
        <v>186</v>
      </c>
      <c r="M32" s="82" t="s">
        <v>186</v>
      </c>
      <c r="N32" s="82" t="s">
        <v>186</v>
      </c>
      <c r="O32" s="82" t="s">
        <v>186</v>
      </c>
      <c r="P32" s="82" t="s">
        <v>186</v>
      </c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</row>
    <row r="33" spans="1:32" x14ac:dyDescent="0.25">
      <c r="A33" s="51" t="str">
        <f t="shared" si="0"/>
        <v>AcétaminophèneB23</v>
      </c>
      <c r="B33" s="84" t="s">
        <v>156</v>
      </c>
      <c r="C33" s="84" t="s">
        <v>0</v>
      </c>
      <c r="D33" s="84" t="s">
        <v>193</v>
      </c>
      <c r="E33" s="84" t="s">
        <v>185</v>
      </c>
      <c r="F33" s="82">
        <v>3</v>
      </c>
      <c r="G33" s="82">
        <v>142.9</v>
      </c>
      <c r="H33" s="82">
        <v>4.0599999999999996</v>
      </c>
      <c r="I33" s="82">
        <v>2.84</v>
      </c>
      <c r="J33" s="82" t="s">
        <v>186</v>
      </c>
      <c r="K33" s="82">
        <v>3</v>
      </c>
      <c r="L33" s="82">
        <v>1</v>
      </c>
      <c r="M33" s="82">
        <v>0.84</v>
      </c>
      <c r="N33" s="82">
        <v>0.46</v>
      </c>
      <c r="O33" s="82">
        <v>5.15</v>
      </c>
      <c r="P33" s="82" t="s">
        <v>186</v>
      </c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</row>
    <row r="34" spans="1:32" x14ac:dyDescent="0.25">
      <c r="A34" s="51" t="str">
        <f t="shared" si="0"/>
        <v>AcétaminophèneB33</v>
      </c>
      <c r="B34" s="84" t="s">
        <v>157</v>
      </c>
      <c r="C34" s="84" t="s">
        <v>0</v>
      </c>
      <c r="D34" s="84" t="s">
        <v>193</v>
      </c>
      <c r="E34" s="84" t="s">
        <v>185</v>
      </c>
      <c r="F34" s="82">
        <v>3</v>
      </c>
      <c r="G34" s="82">
        <v>143.08000000000001</v>
      </c>
      <c r="H34" s="82">
        <v>9.76</v>
      </c>
      <c r="I34" s="82">
        <v>6.82</v>
      </c>
      <c r="J34" s="82" t="s">
        <v>186</v>
      </c>
      <c r="K34" s="82">
        <v>4</v>
      </c>
      <c r="L34" s="82">
        <v>1</v>
      </c>
      <c r="M34" s="82">
        <v>0.86</v>
      </c>
      <c r="N34" s="82">
        <v>1.1100000000000001</v>
      </c>
      <c r="O34" s="82">
        <v>5.28</v>
      </c>
      <c r="P34" s="82" t="s">
        <v>186</v>
      </c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</row>
    <row r="35" spans="1:32" x14ac:dyDescent="0.25">
      <c r="A35" s="51" t="str">
        <f t="shared" si="0"/>
        <v>AcétaminophèneB43</v>
      </c>
      <c r="B35" s="84" t="s">
        <v>158</v>
      </c>
      <c r="C35" s="84" t="s">
        <v>0</v>
      </c>
      <c r="D35" s="84" t="s">
        <v>193</v>
      </c>
      <c r="E35" s="84" t="s">
        <v>185</v>
      </c>
      <c r="F35" s="82">
        <v>3</v>
      </c>
      <c r="G35" s="82">
        <v>131.65</v>
      </c>
      <c r="H35" s="82">
        <v>3.38</v>
      </c>
      <c r="I35" s="82">
        <v>2.57</v>
      </c>
      <c r="J35" s="82" t="s">
        <v>186</v>
      </c>
      <c r="K35" s="82">
        <v>4</v>
      </c>
      <c r="L35" s="82">
        <v>1</v>
      </c>
      <c r="M35" s="82">
        <v>-0.51</v>
      </c>
      <c r="N35" s="82">
        <v>0.42</v>
      </c>
      <c r="O35" s="82">
        <v>-3.13</v>
      </c>
      <c r="P35" s="82" t="s">
        <v>186</v>
      </c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</row>
    <row r="36" spans="1:32" x14ac:dyDescent="0.25">
      <c r="A36" s="51" t="str">
        <f t="shared" si="0"/>
        <v>AcétaminophèneB53</v>
      </c>
      <c r="B36" s="84" t="s">
        <v>159</v>
      </c>
      <c r="C36" s="84" t="s">
        <v>0</v>
      </c>
      <c r="D36" s="84" t="s">
        <v>193</v>
      </c>
      <c r="E36" s="84" t="s">
        <v>185</v>
      </c>
      <c r="F36" s="82">
        <v>3</v>
      </c>
      <c r="G36" s="82">
        <v>136.44999999999999</v>
      </c>
      <c r="H36" s="82">
        <v>11.53</v>
      </c>
      <c r="I36" s="82">
        <v>6.45</v>
      </c>
      <c r="J36" s="82" t="s">
        <v>186</v>
      </c>
      <c r="K36" s="82">
        <v>2</v>
      </c>
      <c r="L36" s="82">
        <v>1</v>
      </c>
      <c r="M36" s="82">
        <v>7.0000000000000007E-2</v>
      </c>
      <c r="N36" s="82">
        <v>1.37</v>
      </c>
      <c r="O36" s="82">
        <v>0.4</v>
      </c>
      <c r="P36" s="82" t="s">
        <v>186</v>
      </c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</row>
    <row r="37" spans="1:32" x14ac:dyDescent="0.25">
      <c r="A37" s="51" t="str">
        <f t="shared" si="0"/>
        <v>AcétaminophèneB63</v>
      </c>
      <c r="B37" s="84" t="s">
        <v>160</v>
      </c>
      <c r="C37" s="84" t="s">
        <v>0</v>
      </c>
      <c r="D37" s="84" t="s">
        <v>193</v>
      </c>
      <c r="E37" s="84" t="s">
        <v>185</v>
      </c>
      <c r="F37" s="82">
        <v>3</v>
      </c>
      <c r="G37" s="82" t="s">
        <v>186</v>
      </c>
      <c r="H37" s="82" t="s">
        <v>186</v>
      </c>
      <c r="I37" s="82" t="s">
        <v>186</v>
      </c>
      <c r="J37" s="82" t="s">
        <v>186</v>
      </c>
      <c r="K37" s="87" t="s">
        <v>186</v>
      </c>
      <c r="L37" s="87" t="s">
        <v>186</v>
      </c>
      <c r="M37" s="82" t="s">
        <v>186</v>
      </c>
      <c r="N37" s="82" t="s">
        <v>186</v>
      </c>
      <c r="O37" s="82" t="s">
        <v>186</v>
      </c>
      <c r="P37" s="82" t="s">
        <v>186</v>
      </c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</row>
    <row r="38" spans="1:32" x14ac:dyDescent="0.25">
      <c r="A38" s="51" t="str">
        <f t="shared" si="0"/>
        <v>AcétaminophèneB73</v>
      </c>
      <c r="B38" s="84" t="s">
        <v>161</v>
      </c>
      <c r="C38" s="84" t="s">
        <v>0</v>
      </c>
      <c r="D38" s="84" t="s">
        <v>193</v>
      </c>
      <c r="E38" s="84" t="s">
        <v>185</v>
      </c>
      <c r="F38" s="82">
        <v>3</v>
      </c>
      <c r="G38" s="82">
        <v>134.44999999999999</v>
      </c>
      <c r="H38" s="82">
        <v>6.72</v>
      </c>
      <c r="I38" s="82">
        <v>4.3499999999999996</v>
      </c>
      <c r="J38" s="82" t="s">
        <v>186</v>
      </c>
      <c r="K38" s="82">
        <v>2</v>
      </c>
      <c r="L38" s="82">
        <v>1</v>
      </c>
      <c r="M38" s="85">
        <v>2.21</v>
      </c>
      <c r="N38" s="82">
        <v>0.71</v>
      </c>
      <c r="O38" s="82">
        <v>13.65</v>
      </c>
      <c r="P38" s="82" t="s">
        <v>186</v>
      </c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</row>
    <row r="39" spans="1:32" x14ac:dyDescent="0.25">
      <c r="A39" s="51" t="str">
        <f t="shared" si="0"/>
        <v>AcétaminophèneB83</v>
      </c>
      <c r="B39" s="84" t="s">
        <v>162</v>
      </c>
      <c r="C39" s="84" t="s">
        <v>0</v>
      </c>
      <c r="D39" s="84" t="s">
        <v>193</v>
      </c>
      <c r="E39" s="84" t="s">
        <v>185</v>
      </c>
      <c r="F39" s="82">
        <v>3</v>
      </c>
      <c r="G39" s="82">
        <v>145.78</v>
      </c>
      <c r="H39" s="82">
        <v>7.3</v>
      </c>
      <c r="I39" s="82">
        <v>5.01</v>
      </c>
      <c r="J39" s="82" t="s">
        <v>186</v>
      </c>
      <c r="K39" s="82">
        <v>16</v>
      </c>
      <c r="L39" s="82">
        <v>1</v>
      </c>
      <c r="M39" s="82">
        <v>1.18</v>
      </c>
      <c r="N39" s="82">
        <v>0.81</v>
      </c>
      <c r="O39" s="82">
        <v>7.26</v>
      </c>
      <c r="P39" s="82" t="s">
        <v>186</v>
      </c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</row>
    <row r="40" spans="1:32" x14ac:dyDescent="0.25">
      <c r="A40" s="51" t="str">
        <f t="shared" si="0"/>
        <v>AcétaminophèneB93</v>
      </c>
      <c r="B40" s="84" t="s">
        <v>163</v>
      </c>
      <c r="C40" s="84" t="s">
        <v>0</v>
      </c>
      <c r="D40" s="84" t="s">
        <v>193</v>
      </c>
      <c r="E40" s="84" t="s">
        <v>185</v>
      </c>
      <c r="F40" s="82">
        <v>3</v>
      </c>
      <c r="G40" s="82">
        <v>135.57</v>
      </c>
      <c r="H40" s="82">
        <v>7.18</v>
      </c>
      <c r="I40" s="82">
        <v>5.3</v>
      </c>
      <c r="J40" s="82" t="s">
        <v>186</v>
      </c>
      <c r="K40" s="82">
        <v>23</v>
      </c>
      <c r="L40" s="82">
        <v>1</v>
      </c>
      <c r="M40" s="82">
        <v>-0.04</v>
      </c>
      <c r="N40" s="82">
        <v>0.86</v>
      </c>
      <c r="O40" s="82">
        <v>-0.25</v>
      </c>
      <c r="P40" s="82" t="s">
        <v>186</v>
      </c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</row>
    <row r="41" spans="1:32" x14ac:dyDescent="0.25">
      <c r="A41" s="51" t="str">
        <f t="shared" si="0"/>
        <v>AcétaminophèneB103</v>
      </c>
      <c r="B41" s="84" t="s">
        <v>164</v>
      </c>
      <c r="C41" s="84" t="s">
        <v>0</v>
      </c>
      <c r="D41" s="84" t="s">
        <v>193</v>
      </c>
      <c r="E41" s="84" t="s">
        <v>185</v>
      </c>
      <c r="F41" s="82">
        <v>3</v>
      </c>
      <c r="G41" s="82">
        <v>133.1</v>
      </c>
      <c r="H41" s="82">
        <v>7.84</v>
      </c>
      <c r="I41" s="82">
        <v>5.89</v>
      </c>
      <c r="J41" s="82" t="s">
        <v>186</v>
      </c>
      <c r="K41" s="82">
        <v>31</v>
      </c>
      <c r="L41" s="82">
        <v>1</v>
      </c>
      <c r="M41" s="82">
        <v>-0.34</v>
      </c>
      <c r="N41" s="82">
        <v>0.96</v>
      </c>
      <c r="O41" s="82">
        <v>-2.0699999999999998</v>
      </c>
      <c r="P41" s="82" t="s">
        <v>186</v>
      </c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</row>
    <row r="42" spans="1:32" x14ac:dyDescent="0.25">
      <c r="A42" s="51" t="str">
        <f t="shared" si="0"/>
        <v>AcétaminophèneB113</v>
      </c>
      <c r="B42" s="84" t="s">
        <v>165</v>
      </c>
      <c r="C42" s="84" t="s">
        <v>0</v>
      </c>
      <c r="D42" s="84" t="s">
        <v>193</v>
      </c>
      <c r="E42" s="84" t="s">
        <v>185</v>
      </c>
      <c r="F42" s="82">
        <v>3</v>
      </c>
      <c r="G42" s="82">
        <v>133.41</v>
      </c>
      <c r="H42" s="82">
        <v>6.44</v>
      </c>
      <c r="I42" s="82">
        <v>4.83</v>
      </c>
      <c r="J42" s="82" t="s">
        <v>186</v>
      </c>
      <c r="K42" s="82">
        <v>13</v>
      </c>
      <c r="L42" s="82">
        <v>1</v>
      </c>
      <c r="M42" s="82">
        <v>-0.3</v>
      </c>
      <c r="N42" s="82">
        <v>0.78</v>
      </c>
      <c r="O42" s="82">
        <v>-1.84</v>
      </c>
      <c r="P42" s="82" t="s">
        <v>186</v>
      </c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</row>
    <row r="43" spans="1:32" x14ac:dyDescent="0.25">
      <c r="A43" s="51" t="str">
        <f t="shared" si="0"/>
        <v>AcétaminophèneB123</v>
      </c>
      <c r="B43" s="84" t="s">
        <v>166</v>
      </c>
      <c r="C43" s="84" t="s">
        <v>0</v>
      </c>
      <c r="D43" s="84" t="s">
        <v>193</v>
      </c>
      <c r="E43" s="84" t="s">
        <v>185</v>
      </c>
      <c r="F43" s="82">
        <v>3</v>
      </c>
      <c r="G43" s="82">
        <v>137.59</v>
      </c>
      <c r="H43" s="82">
        <v>10.1</v>
      </c>
      <c r="I43" s="82">
        <v>5.34</v>
      </c>
      <c r="J43" s="82" t="s">
        <v>186</v>
      </c>
      <c r="K43" s="82">
        <v>22</v>
      </c>
      <c r="L43" s="82">
        <v>1</v>
      </c>
      <c r="M43" s="82">
        <v>0.2</v>
      </c>
      <c r="N43" s="82">
        <v>1.19</v>
      </c>
      <c r="O43" s="82">
        <v>1.24</v>
      </c>
      <c r="P43" s="82" t="s">
        <v>186</v>
      </c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</row>
    <row r="44" spans="1:32" x14ac:dyDescent="0.25">
      <c r="A44" s="51" t="str">
        <f t="shared" si="0"/>
        <v>AcétaminophèneB133</v>
      </c>
      <c r="B44" s="84" t="s">
        <v>167</v>
      </c>
      <c r="C44" s="84" t="s">
        <v>0</v>
      </c>
      <c r="D44" s="84" t="s">
        <v>193</v>
      </c>
      <c r="E44" s="84" t="s">
        <v>185</v>
      </c>
      <c r="F44" s="82">
        <v>3</v>
      </c>
      <c r="G44" s="82">
        <v>137.06</v>
      </c>
      <c r="H44" s="82">
        <v>9.1</v>
      </c>
      <c r="I44" s="82">
        <v>6.64</v>
      </c>
      <c r="J44" s="82" t="s">
        <v>186</v>
      </c>
      <c r="K44" s="82">
        <v>120</v>
      </c>
      <c r="L44" s="82">
        <v>1</v>
      </c>
      <c r="M44" s="82">
        <v>0.14000000000000001</v>
      </c>
      <c r="N44" s="82">
        <v>1.08</v>
      </c>
      <c r="O44" s="82">
        <v>0.85</v>
      </c>
      <c r="P44" s="82" t="s">
        <v>186</v>
      </c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</row>
    <row r="45" spans="1:32" x14ac:dyDescent="0.25">
      <c r="A45" s="51" t="str">
        <f t="shared" si="0"/>
        <v>Acide UriqueA1</v>
      </c>
      <c r="B45" s="84" t="s">
        <v>154</v>
      </c>
      <c r="C45" s="84" t="s">
        <v>1</v>
      </c>
      <c r="D45" s="84" t="s">
        <v>184</v>
      </c>
      <c r="E45" s="84" t="s">
        <v>188</v>
      </c>
      <c r="F45" s="82">
        <v>1</v>
      </c>
      <c r="G45" s="82">
        <v>203.37</v>
      </c>
      <c r="H45" s="82">
        <v>4.3</v>
      </c>
      <c r="I45" s="82">
        <v>2.11</v>
      </c>
      <c r="J45" s="82">
        <v>6.5</v>
      </c>
      <c r="K45" s="82">
        <v>16729</v>
      </c>
      <c r="L45" s="82">
        <v>22</v>
      </c>
      <c r="M45" s="82" t="s">
        <v>186</v>
      </c>
      <c r="N45" s="82" t="s">
        <v>186</v>
      </c>
      <c r="O45" s="82" t="s">
        <v>186</v>
      </c>
      <c r="P45" s="82">
        <v>7.3</v>
      </c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</row>
    <row r="46" spans="1:32" x14ac:dyDescent="0.25">
      <c r="A46" s="51" t="str">
        <f t="shared" si="0"/>
        <v>Acide UriqueB11</v>
      </c>
      <c r="B46" s="84" t="s">
        <v>155</v>
      </c>
      <c r="C46" s="84" t="s">
        <v>1</v>
      </c>
      <c r="D46" s="84" t="s">
        <v>193</v>
      </c>
      <c r="E46" s="84" t="s">
        <v>188</v>
      </c>
      <c r="F46" s="82">
        <v>1</v>
      </c>
      <c r="G46" s="82">
        <v>202.29</v>
      </c>
      <c r="H46" s="82">
        <v>2.4500000000000002</v>
      </c>
      <c r="I46" s="82">
        <v>1.21</v>
      </c>
      <c r="J46" s="82">
        <v>6.5</v>
      </c>
      <c r="K46" s="82">
        <v>57</v>
      </c>
      <c r="L46" s="82">
        <v>1</v>
      </c>
      <c r="M46" s="82">
        <v>-0.25</v>
      </c>
      <c r="N46" s="82">
        <v>0.56999999999999995</v>
      </c>
      <c r="O46" s="82">
        <v>-0.53</v>
      </c>
      <c r="P46" s="82">
        <v>7.3</v>
      </c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</row>
    <row r="47" spans="1:32" x14ac:dyDescent="0.25">
      <c r="A47" s="51" t="str">
        <f t="shared" si="0"/>
        <v>Acide UriqueB21</v>
      </c>
      <c r="B47" s="84" t="s">
        <v>156</v>
      </c>
      <c r="C47" s="84" t="s">
        <v>1</v>
      </c>
      <c r="D47" s="84" t="s">
        <v>193</v>
      </c>
      <c r="E47" s="84" t="s">
        <v>188</v>
      </c>
      <c r="F47" s="82">
        <v>1</v>
      </c>
      <c r="G47" s="82">
        <v>203.69</v>
      </c>
      <c r="H47" s="82">
        <v>3.68</v>
      </c>
      <c r="I47" s="82">
        <v>1.81</v>
      </c>
      <c r="J47" s="82">
        <v>6.5</v>
      </c>
      <c r="K47" s="82">
        <v>59</v>
      </c>
      <c r="L47" s="82">
        <v>1</v>
      </c>
      <c r="M47" s="82">
        <v>7.0000000000000007E-2</v>
      </c>
      <c r="N47" s="82">
        <v>0.86</v>
      </c>
      <c r="O47" s="82">
        <v>0.16</v>
      </c>
      <c r="P47" s="82">
        <v>7.3</v>
      </c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</row>
    <row r="48" spans="1:32" x14ac:dyDescent="0.25">
      <c r="A48" s="51" t="str">
        <f t="shared" si="0"/>
        <v>Acide UriqueB31</v>
      </c>
      <c r="B48" s="84" t="s">
        <v>157</v>
      </c>
      <c r="C48" s="84" t="s">
        <v>1</v>
      </c>
      <c r="D48" s="84" t="s">
        <v>193</v>
      </c>
      <c r="E48" s="84" t="s">
        <v>188</v>
      </c>
      <c r="F48" s="82">
        <v>1</v>
      </c>
      <c r="G48" s="82">
        <v>204.75</v>
      </c>
      <c r="H48" s="82">
        <v>3.12</v>
      </c>
      <c r="I48" s="82">
        <v>1.52</v>
      </c>
      <c r="J48" s="82">
        <v>6.5</v>
      </c>
      <c r="K48" s="82">
        <v>59</v>
      </c>
      <c r="L48" s="82">
        <v>1</v>
      </c>
      <c r="M48" s="82">
        <v>0.32</v>
      </c>
      <c r="N48" s="82">
        <v>0.72</v>
      </c>
      <c r="O48" s="82">
        <v>0.68</v>
      </c>
      <c r="P48" s="82">
        <v>7.3</v>
      </c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</row>
    <row r="49" spans="1:32" x14ac:dyDescent="0.25">
      <c r="A49" s="51" t="str">
        <f t="shared" si="0"/>
        <v>Acide UriqueB41</v>
      </c>
      <c r="B49" s="84" t="s">
        <v>158</v>
      </c>
      <c r="C49" s="84" t="s">
        <v>1</v>
      </c>
      <c r="D49" s="84" t="s">
        <v>193</v>
      </c>
      <c r="E49" s="84" t="s">
        <v>188</v>
      </c>
      <c r="F49" s="82">
        <v>1</v>
      </c>
      <c r="G49" s="82">
        <v>206.06</v>
      </c>
      <c r="H49" s="82">
        <v>2.57</v>
      </c>
      <c r="I49" s="82">
        <v>1.25</v>
      </c>
      <c r="J49" s="82">
        <v>6.5</v>
      </c>
      <c r="K49" s="82">
        <v>58</v>
      </c>
      <c r="L49" s="82">
        <v>1</v>
      </c>
      <c r="M49" s="82">
        <v>0.63</v>
      </c>
      <c r="N49" s="82">
        <v>0.59</v>
      </c>
      <c r="O49" s="82">
        <v>1.32</v>
      </c>
      <c r="P49" s="82">
        <v>7.3</v>
      </c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</row>
    <row r="50" spans="1:32" x14ac:dyDescent="0.25">
      <c r="A50" s="51" t="str">
        <f t="shared" si="0"/>
        <v>Acide UriqueB51</v>
      </c>
      <c r="B50" s="84" t="s">
        <v>159</v>
      </c>
      <c r="C50" s="84" t="s">
        <v>1</v>
      </c>
      <c r="D50" s="84" t="s">
        <v>193</v>
      </c>
      <c r="E50" s="84" t="s">
        <v>188</v>
      </c>
      <c r="F50" s="82">
        <v>1</v>
      </c>
      <c r="G50" s="82">
        <v>204.28</v>
      </c>
      <c r="H50" s="82">
        <v>3.25</v>
      </c>
      <c r="I50" s="82">
        <v>1.59</v>
      </c>
      <c r="J50" s="82">
        <v>6.5</v>
      </c>
      <c r="K50" s="82">
        <v>55</v>
      </c>
      <c r="L50" s="82">
        <v>1</v>
      </c>
      <c r="M50" s="82">
        <v>0.21</v>
      </c>
      <c r="N50" s="82">
        <v>0.75</v>
      </c>
      <c r="O50" s="82">
        <v>0.45</v>
      </c>
      <c r="P50" s="82">
        <v>7.3</v>
      </c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</row>
    <row r="51" spans="1:32" x14ac:dyDescent="0.25">
      <c r="A51" s="51" t="str">
        <f t="shared" si="0"/>
        <v>Acide UriqueB61</v>
      </c>
      <c r="B51" s="84" t="s">
        <v>160</v>
      </c>
      <c r="C51" s="84" t="s">
        <v>1</v>
      </c>
      <c r="D51" s="84" t="s">
        <v>193</v>
      </c>
      <c r="E51" s="84" t="s">
        <v>188</v>
      </c>
      <c r="F51" s="82">
        <v>1</v>
      </c>
      <c r="G51" s="82">
        <v>204.02</v>
      </c>
      <c r="H51" s="82">
        <v>2.74</v>
      </c>
      <c r="I51" s="82">
        <v>1.34</v>
      </c>
      <c r="J51" s="82">
        <v>6.5</v>
      </c>
      <c r="K51" s="82">
        <v>62</v>
      </c>
      <c r="L51" s="82">
        <v>1</v>
      </c>
      <c r="M51" s="82">
        <v>0.15</v>
      </c>
      <c r="N51" s="82">
        <v>0.63</v>
      </c>
      <c r="O51" s="82">
        <v>0.32</v>
      </c>
      <c r="P51" s="82">
        <v>7.3</v>
      </c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</row>
    <row r="52" spans="1:32" x14ac:dyDescent="0.25">
      <c r="A52" s="51" t="str">
        <f t="shared" si="0"/>
        <v>Acide UriqueB71</v>
      </c>
      <c r="B52" s="84" t="s">
        <v>161</v>
      </c>
      <c r="C52" s="84" t="s">
        <v>1</v>
      </c>
      <c r="D52" s="84" t="s">
        <v>193</v>
      </c>
      <c r="E52" s="84" t="s">
        <v>188</v>
      </c>
      <c r="F52" s="82">
        <v>1</v>
      </c>
      <c r="G52" s="82">
        <v>202.99</v>
      </c>
      <c r="H52" s="82">
        <v>3.96</v>
      </c>
      <c r="I52" s="82">
        <v>1.95</v>
      </c>
      <c r="J52" s="82">
        <v>6.5</v>
      </c>
      <c r="K52" s="82">
        <v>60</v>
      </c>
      <c r="L52" s="82">
        <v>1</v>
      </c>
      <c r="M52" s="82">
        <v>-0.09</v>
      </c>
      <c r="N52" s="82">
        <v>0.92</v>
      </c>
      <c r="O52" s="82">
        <v>-0.18</v>
      </c>
      <c r="P52" s="82">
        <v>7.3</v>
      </c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</row>
    <row r="53" spans="1:32" x14ac:dyDescent="0.25">
      <c r="A53" s="51" t="str">
        <f t="shared" si="0"/>
        <v>Acide UriqueB81</v>
      </c>
      <c r="B53" s="84" t="s">
        <v>162</v>
      </c>
      <c r="C53" s="84" t="s">
        <v>1</v>
      </c>
      <c r="D53" s="84" t="s">
        <v>193</v>
      </c>
      <c r="E53" s="84" t="s">
        <v>188</v>
      </c>
      <c r="F53" s="82">
        <v>1</v>
      </c>
      <c r="G53" s="82">
        <v>203.42</v>
      </c>
      <c r="H53" s="82">
        <v>2.86</v>
      </c>
      <c r="I53" s="82">
        <v>1.41</v>
      </c>
      <c r="J53" s="82">
        <v>6.5</v>
      </c>
      <c r="K53" s="82">
        <v>68</v>
      </c>
      <c r="L53" s="82">
        <v>1</v>
      </c>
      <c r="M53" s="82">
        <v>0.01</v>
      </c>
      <c r="N53" s="82">
        <v>0.67</v>
      </c>
      <c r="O53" s="82">
        <v>0.03</v>
      </c>
      <c r="P53" s="82">
        <v>7.3</v>
      </c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</row>
    <row r="54" spans="1:32" x14ac:dyDescent="0.25">
      <c r="A54" s="51" t="str">
        <f t="shared" si="0"/>
        <v>Acide UriqueB91</v>
      </c>
      <c r="B54" s="84" t="s">
        <v>163</v>
      </c>
      <c r="C54" s="84" t="s">
        <v>1</v>
      </c>
      <c r="D54" s="84" t="s">
        <v>193</v>
      </c>
      <c r="E54" s="84" t="s">
        <v>188</v>
      </c>
      <c r="F54" s="82">
        <v>1</v>
      </c>
      <c r="G54" s="82">
        <v>202.47</v>
      </c>
      <c r="H54" s="82">
        <v>3.66</v>
      </c>
      <c r="I54" s="82">
        <v>1.81</v>
      </c>
      <c r="J54" s="82">
        <v>6.5</v>
      </c>
      <c r="K54" s="82">
        <v>67</v>
      </c>
      <c r="L54" s="82">
        <v>1</v>
      </c>
      <c r="M54" s="82">
        <v>-0.21</v>
      </c>
      <c r="N54" s="82">
        <v>0.86</v>
      </c>
      <c r="O54" s="82">
        <v>-0.44</v>
      </c>
      <c r="P54" s="82">
        <v>7.3</v>
      </c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</row>
    <row r="55" spans="1:32" x14ac:dyDescent="0.25">
      <c r="A55" s="51" t="str">
        <f t="shared" si="0"/>
        <v>Acide UriqueB101</v>
      </c>
      <c r="B55" s="84" t="s">
        <v>164</v>
      </c>
      <c r="C55" s="84" t="s">
        <v>1</v>
      </c>
      <c r="D55" s="84" t="s">
        <v>193</v>
      </c>
      <c r="E55" s="84" t="s">
        <v>188</v>
      </c>
      <c r="F55" s="82">
        <v>1</v>
      </c>
      <c r="G55" s="82">
        <v>202.99</v>
      </c>
      <c r="H55" s="82">
        <v>2.81</v>
      </c>
      <c r="I55" s="82">
        <v>1.39</v>
      </c>
      <c r="J55" s="82">
        <v>6.5</v>
      </c>
      <c r="K55" s="82">
        <v>67</v>
      </c>
      <c r="L55" s="82">
        <v>1</v>
      </c>
      <c r="M55" s="82">
        <v>-0.09</v>
      </c>
      <c r="N55" s="82">
        <v>0.66</v>
      </c>
      <c r="O55" s="82">
        <v>-0.18</v>
      </c>
      <c r="P55" s="82">
        <v>7.3</v>
      </c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</row>
    <row r="56" spans="1:32" x14ac:dyDescent="0.25">
      <c r="A56" s="51" t="str">
        <f t="shared" si="0"/>
        <v>Acide UriqueB111</v>
      </c>
      <c r="B56" s="84" t="s">
        <v>165</v>
      </c>
      <c r="C56" s="84" t="s">
        <v>1</v>
      </c>
      <c r="D56" s="84" t="s">
        <v>193</v>
      </c>
      <c r="E56" s="84" t="s">
        <v>188</v>
      </c>
      <c r="F56" s="82">
        <v>1</v>
      </c>
      <c r="G56" s="82">
        <v>203.5</v>
      </c>
      <c r="H56" s="82">
        <v>2.95</v>
      </c>
      <c r="I56" s="82">
        <v>1.45</v>
      </c>
      <c r="J56" s="82">
        <v>6.5</v>
      </c>
      <c r="K56" s="82">
        <v>63</v>
      </c>
      <c r="L56" s="82">
        <v>1</v>
      </c>
      <c r="M56" s="82">
        <v>0.03</v>
      </c>
      <c r="N56" s="82">
        <v>0.69</v>
      </c>
      <c r="O56" s="82">
        <v>0.06</v>
      </c>
      <c r="P56" s="82">
        <v>7.3</v>
      </c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</row>
    <row r="57" spans="1:32" x14ac:dyDescent="0.25">
      <c r="A57" s="51" t="str">
        <f t="shared" si="0"/>
        <v>Acide UriqueB121</v>
      </c>
      <c r="B57" s="84" t="s">
        <v>166</v>
      </c>
      <c r="C57" s="84" t="s">
        <v>1</v>
      </c>
      <c r="D57" s="84" t="s">
        <v>193</v>
      </c>
      <c r="E57" s="84" t="s">
        <v>188</v>
      </c>
      <c r="F57" s="82">
        <v>1</v>
      </c>
      <c r="G57" s="82">
        <v>204.57</v>
      </c>
      <c r="H57" s="82">
        <v>2.83</v>
      </c>
      <c r="I57" s="82">
        <v>1.38</v>
      </c>
      <c r="J57" s="82">
        <v>6.5</v>
      </c>
      <c r="K57" s="82">
        <v>71</v>
      </c>
      <c r="L57" s="82">
        <v>1</v>
      </c>
      <c r="M57" s="82">
        <v>0.28000000000000003</v>
      </c>
      <c r="N57" s="82">
        <v>0.65</v>
      </c>
      <c r="O57" s="82">
        <v>0.59</v>
      </c>
      <c r="P57" s="82">
        <v>7.3</v>
      </c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</row>
    <row r="58" spans="1:32" x14ac:dyDescent="0.25">
      <c r="A58" s="51" t="str">
        <f t="shared" si="0"/>
        <v>Acide UriqueB131</v>
      </c>
      <c r="B58" s="84" t="s">
        <v>167</v>
      </c>
      <c r="C58" s="84" t="s">
        <v>1</v>
      </c>
      <c r="D58" s="84" t="s">
        <v>193</v>
      </c>
      <c r="E58" s="84" t="s">
        <v>188</v>
      </c>
      <c r="F58" s="82">
        <v>1</v>
      </c>
      <c r="G58" s="82">
        <v>203.74</v>
      </c>
      <c r="H58" s="82">
        <v>3.24</v>
      </c>
      <c r="I58" s="82">
        <v>1.59</v>
      </c>
      <c r="J58" s="82">
        <v>6.5</v>
      </c>
      <c r="K58" s="82">
        <v>746</v>
      </c>
      <c r="L58" s="82">
        <v>1</v>
      </c>
      <c r="M58" s="82">
        <v>0.09</v>
      </c>
      <c r="N58" s="82">
        <v>0.75</v>
      </c>
      <c r="O58" s="82">
        <v>0.18</v>
      </c>
      <c r="P58" s="82">
        <v>7.3</v>
      </c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</row>
    <row r="59" spans="1:32" x14ac:dyDescent="0.25">
      <c r="A59" s="51" t="str">
        <f t="shared" si="0"/>
        <v>Acide UriqueA2</v>
      </c>
      <c r="B59" s="84" t="s">
        <v>154</v>
      </c>
      <c r="C59" s="84" t="s">
        <v>1</v>
      </c>
      <c r="D59" s="84" t="s">
        <v>184</v>
      </c>
      <c r="E59" s="84" t="s">
        <v>188</v>
      </c>
      <c r="F59" s="82">
        <v>2</v>
      </c>
      <c r="G59" s="82">
        <v>336.14</v>
      </c>
      <c r="H59" s="82">
        <v>6.34</v>
      </c>
      <c r="I59" s="82">
        <v>1.89</v>
      </c>
      <c r="J59" s="82">
        <v>6.5</v>
      </c>
      <c r="K59" s="82">
        <v>3158</v>
      </c>
      <c r="L59" s="82">
        <v>6</v>
      </c>
      <c r="M59" s="82" t="s">
        <v>186</v>
      </c>
      <c r="N59" s="82" t="s">
        <v>186</v>
      </c>
      <c r="O59" s="82" t="s">
        <v>186</v>
      </c>
      <c r="P59" s="82">
        <v>7.3</v>
      </c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</row>
    <row r="60" spans="1:32" x14ac:dyDescent="0.25">
      <c r="A60" s="51" t="str">
        <f t="shared" si="0"/>
        <v>Acide UriqueB12</v>
      </c>
      <c r="B60" s="84" t="s">
        <v>155</v>
      </c>
      <c r="C60" s="84" t="s">
        <v>1</v>
      </c>
      <c r="D60" s="84" t="s">
        <v>193</v>
      </c>
      <c r="E60" s="84" t="s">
        <v>188</v>
      </c>
      <c r="F60" s="82">
        <v>2</v>
      </c>
      <c r="G60" s="82">
        <v>329.56</v>
      </c>
      <c r="H60" s="82">
        <v>3.98</v>
      </c>
      <c r="I60" s="82">
        <v>1.21</v>
      </c>
      <c r="J60" s="82">
        <v>6.5</v>
      </c>
      <c r="K60" s="82">
        <v>53</v>
      </c>
      <c r="L60" s="82">
        <v>1</v>
      </c>
      <c r="M60" s="82">
        <v>-1.04</v>
      </c>
      <c r="N60" s="82">
        <v>0.64</v>
      </c>
      <c r="O60" s="82">
        <v>-1.96</v>
      </c>
      <c r="P60" s="82">
        <v>7.3</v>
      </c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</row>
    <row r="61" spans="1:32" x14ac:dyDescent="0.25">
      <c r="A61" s="51" t="str">
        <f t="shared" si="0"/>
        <v>Acide UriqueB22</v>
      </c>
      <c r="B61" s="84" t="s">
        <v>156</v>
      </c>
      <c r="C61" s="84" t="s">
        <v>1</v>
      </c>
      <c r="D61" s="84" t="s">
        <v>193</v>
      </c>
      <c r="E61" s="84" t="s">
        <v>188</v>
      </c>
      <c r="F61" s="82">
        <v>2</v>
      </c>
      <c r="G61" s="82">
        <v>332.28</v>
      </c>
      <c r="H61" s="82">
        <v>5.01</v>
      </c>
      <c r="I61" s="82">
        <v>1.51</v>
      </c>
      <c r="J61" s="82">
        <v>6.5</v>
      </c>
      <c r="K61" s="82">
        <v>51</v>
      </c>
      <c r="L61" s="82">
        <v>1</v>
      </c>
      <c r="M61" s="82">
        <v>-0.61</v>
      </c>
      <c r="N61" s="82">
        <v>0.8</v>
      </c>
      <c r="O61" s="82">
        <v>-1.1499999999999999</v>
      </c>
      <c r="P61" s="82">
        <v>7.3</v>
      </c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</row>
    <row r="62" spans="1:32" x14ac:dyDescent="0.25">
      <c r="A62" s="51" t="str">
        <f t="shared" si="0"/>
        <v>Acide UriqueB32</v>
      </c>
      <c r="B62" s="84" t="s">
        <v>157</v>
      </c>
      <c r="C62" s="84" t="s">
        <v>1</v>
      </c>
      <c r="D62" s="84" t="s">
        <v>193</v>
      </c>
      <c r="E62" s="84" t="s">
        <v>188</v>
      </c>
      <c r="F62" s="82">
        <v>2</v>
      </c>
      <c r="G62" s="82">
        <v>332.66</v>
      </c>
      <c r="H62" s="82">
        <v>4.37</v>
      </c>
      <c r="I62" s="82">
        <v>1.31</v>
      </c>
      <c r="J62" s="82">
        <v>6.5</v>
      </c>
      <c r="K62" s="82">
        <v>61</v>
      </c>
      <c r="L62" s="82">
        <v>1</v>
      </c>
      <c r="M62" s="82">
        <v>-0.55000000000000004</v>
      </c>
      <c r="N62" s="82">
        <v>0.7</v>
      </c>
      <c r="O62" s="82">
        <v>-1.04</v>
      </c>
      <c r="P62" s="82">
        <v>7.3</v>
      </c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</row>
    <row r="63" spans="1:32" x14ac:dyDescent="0.25">
      <c r="A63" s="51" t="str">
        <f t="shared" si="0"/>
        <v>Acide UriqueB42</v>
      </c>
      <c r="B63" s="84" t="s">
        <v>158</v>
      </c>
      <c r="C63" s="84" t="s">
        <v>1</v>
      </c>
      <c r="D63" s="84" t="s">
        <v>193</v>
      </c>
      <c r="E63" s="84" t="s">
        <v>188</v>
      </c>
      <c r="F63" s="82">
        <v>2</v>
      </c>
      <c r="G63" s="82">
        <v>334.74</v>
      </c>
      <c r="H63" s="82">
        <v>3.37</v>
      </c>
      <c r="I63" s="82">
        <v>1.01</v>
      </c>
      <c r="J63" s="82">
        <v>6.5</v>
      </c>
      <c r="K63" s="82">
        <v>55</v>
      </c>
      <c r="L63" s="82">
        <v>1</v>
      </c>
      <c r="M63" s="82">
        <v>-0.22</v>
      </c>
      <c r="N63" s="82">
        <v>0.53</v>
      </c>
      <c r="O63" s="82">
        <v>-0.42</v>
      </c>
      <c r="P63" s="82">
        <v>7.3</v>
      </c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</row>
    <row r="64" spans="1:32" x14ac:dyDescent="0.25">
      <c r="A64" s="51" t="str">
        <f t="shared" si="0"/>
        <v>Acide UriqueB52</v>
      </c>
      <c r="B64" s="84" t="s">
        <v>159</v>
      </c>
      <c r="C64" s="84" t="s">
        <v>1</v>
      </c>
      <c r="D64" s="84" t="s">
        <v>193</v>
      </c>
      <c r="E64" s="84" t="s">
        <v>188</v>
      </c>
      <c r="F64" s="82">
        <v>2</v>
      </c>
      <c r="G64" s="82">
        <v>334.52</v>
      </c>
      <c r="H64" s="82">
        <v>4.57</v>
      </c>
      <c r="I64" s="82">
        <v>1.37</v>
      </c>
      <c r="J64" s="82">
        <v>6.5</v>
      </c>
      <c r="K64" s="82">
        <v>52</v>
      </c>
      <c r="L64" s="82">
        <v>1</v>
      </c>
      <c r="M64" s="82">
        <v>-0.26</v>
      </c>
      <c r="N64" s="82">
        <v>0.72</v>
      </c>
      <c r="O64" s="82">
        <v>-0.48</v>
      </c>
      <c r="P64" s="82">
        <v>7.3</v>
      </c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</row>
    <row r="65" spans="1:32" x14ac:dyDescent="0.25">
      <c r="A65" s="51" t="str">
        <f t="shared" si="0"/>
        <v>Acide UriqueB62</v>
      </c>
      <c r="B65" s="84" t="s">
        <v>160</v>
      </c>
      <c r="C65" s="84" t="s">
        <v>1</v>
      </c>
      <c r="D65" s="84" t="s">
        <v>193</v>
      </c>
      <c r="E65" s="84" t="s">
        <v>188</v>
      </c>
      <c r="F65" s="82">
        <v>2</v>
      </c>
      <c r="G65" s="82">
        <v>330.2</v>
      </c>
      <c r="H65" s="82">
        <v>4.16</v>
      </c>
      <c r="I65" s="82">
        <v>1.26</v>
      </c>
      <c r="J65" s="82">
        <v>6.5</v>
      </c>
      <c r="K65" s="82">
        <v>59</v>
      </c>
      <c r="L65" s="82">
        <v>1</v>
      </c>
      <c r="M65" s="82">
        <v>-0.94</v>
      </c>
      <c r="N65" s="82">
        <v>0.67</v>
      </c>
      <c r="O65" s="82">
        <v>-1.77</v>
      </c>
      <c r="P65" s="82">
        <v>7.3</v>
      </c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</row>
    <row r="66" spans="1:32" x14ac:dyDescent="0.25">
      <c r="A66" s="51" t="str">
        <f t="shared" si="0"/>
        <v>Acide UriqueB72</v>
      </c>
      <c r="B66" s="84" t="s">
        <v>161</v>
      </c>
      <c r="C66" s="84" t="s">
        <v>1</v>
      </c>
      <c r="D66" s="84" t="s">
        <v>193</v>
      </c>
      <c r="E66" s="84" t="s">
        <v>188</v>
      </c>
      <c r="F66" s="82">
        <v>2</v>
      </c>
      <c r="G66" s="82">
        <v>331.57</v>
      </c>
      <c r="H66" s="82">
        <v>3.63</v>
      </c>
      <c r="I66" s="82">
        <v>1.0900000000000001</v>
      </c>
      <c r="J66" s="82">
        <v>6.5</v>
      </c>
      <c r="K66" s="82">
        <v>59</v>
      </c>
      <c r="L66" s="82">
        <v>1</v>
      </c>
      <c r="M66" s="82">
        <v>-0.72</v>
      </c>
      <c r="N66" s="82">
        <v>0.57999999999999996</v>
      </c>
      <c r="O66" s="82">
        <v>-1.36</v>
      </c>
      <c r="P66" s="82">
        <v>7.3</v>
      </c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</row>
    <row r="67" spans="1:32" x14ac:dyDescent="0.25">
      <c r="A67" s="51" t="str">
        <f t="shared" si="0"/>
        <v>Acide UriqueB82</v>
      </c>
      <c r="B67" s="84" t="s">
        <v>162</v>
      </c>
      <c r="C67" s="84" t="s">
        <v>1</v>
      </c>
      <c r="D67" s="84" t="s">
        <v>193</v>
      </c>
      <c r="E67" s="84" t="s">
        <v>188</v>
      </c>
      <c r="F67" s="82">
        <v>2</v>
      </c>
      <c r="G67" s="82">
        <v>330.84</v>
      </c>
      <c r="H67" s="82">
        <v>4.83</v>
      </c>
      <c r="I67" s="82">
        <v>1.46</v>
      </c>
      <c r="J67" s="82">
        <v>6.5</v>
      </c>
      <c r="K67" s="82">
        <v>64</v>
      </c>
      <c r="L67" s="82">
        <v>1</v>
      </c>
      <c r="M67" s="82">
        <v>-0.84</v>
      </c>
      <c r="N67" s="82">
        <v>0.77</v>
      </c>
      <c r="O67" s="82">
        <v>-1.58</v>
      </c>
      <c r="P67" s="82">
        <v>7.3</v>
      </c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</row>
    <row r="68" spans="1:32" x14ac:dyDescent="0.25">
      <c r="A68" s="51" t="str">
        <f t="shared" ref="A68:A131" si="1">CONCATENATE(C68,B68,F68)</f>
        <v>Acide UriqueB92</v>
      </c>
      <c r="B68" s="84" t="s">
        <v>163</v>
      </c>
      <c r="C68" s="84" t="s">
        <v>1</v>
      </c>
      <c r="D68" s="84" t="s">
        <v>193</v>
      </c>
      <c r="E68" s="84" t="s">
        <v>188</v>
      </c>
      <c r="F68" s="82">
        <v>2</v>
      </c>
      <c r="G68" s="82">
        <v>329.77</v>
      </c>
      <c r="H68" s="82">
        <v>5.0199999999999996</v>
      </c>
      <c r="I68" s="82">
        <v>1.52</v>
      </c>
      <c r="J68" s="82">
        <v>6.5</v>
      </c>
      <c r="K68" s="82">
        <v>64</v>
      </c>
      <c r="L68" s="82">
        <v>1</v>
      </c>
      <c r="M68" s="82">
        <v>-1</v>
      </c>
      <c r="N68" s="82">
        <v>0.81</v>
      </c>
      <c r="O68" s="82">
        <v>-1.89</v>
      </c>
      <c r="P68" s="82">
        <v>7.3</v>
      </c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</row>
    <row r="69" spans="1:32" x14ac:dyDescent="0.25">
      <c r="A69" s="51" t="str">
        <f t="shared" si="1"/>
        <v>Acide UriqueB102</v>
      </c>
      <c r="B69" s="84" t="s">
        <v>164</v>
      </c>
      <c r="C69" s="84" t="s">
        <v>1</v>
      </c>
      <c r="D69" s="84" t="s">
        <v>193</v>
      </c>
      <c r="E69" s="84" t="s">
        <v>188</v>
      </c>
      <c r="F69" s="82">
        <v>2</v>
      </c>
      <c r="G69" s="82">
        <v>330.98</v>
      </c>
      <c r="H69" s="82">
        <v>4.1399999999999997</v>
      </c>
      <c r="I69" s="82">
        <v>1.25</v>
      </c>
      <c r="J69" s="82">
        <v>6.5</v>
      </c>
      <c r="K69" s="82">
        <v>66</v>
      </c>
      <c r="L69" s="82">
        <v>1</v>
      </c>
      <c r="M69" s="82">
        <v>-0.81</v>
      </c>
      <c r="N69" s="82">
        <v>0.66</v>
      </c>
      <c r="O69" s="82">
        <v>-1.53</v>
      </c>
      <c r="P69" s="82">
        <v>7.3</v>
      </c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</row>
    <row r="70" spans="1:32" x14ac:dyDescent="0.25">
      <c r="A70" s="51" t="str">
        <f t="shared" si="1"/>
        <v>Acide UriqueB112</v>
      </c>
      <c r="B70" s="84" t="s">
        <v>165</v>
      </c>
      <c r="C70" s="84" t="s">
        <v>1</v>
      </c>
      <c r="D70" s="84" t="s">
        <v>193</v>
      </c>
      <c r="E70" s="84" t="s">
        <v>188</v>
      </c>
      <c r="F70" s="82">
        <v>2</v>
      </c>
      <c r="G70" s="82">
        <v>332.17</v>
      </c>
      <c r="H70" s="82">
        <v>3.64</v>
      </c>
      <c r="I70" s="82">
        <v>1.1000000000000001</v>
      </c>
      <c r="J70" s="82">
        <v>6.5</v>
      </c>
      <c r="K70" s="82">
        <v>62</v>
      </c>
      <c r="L70" s="82">
        <v>1</v>
      </c>
      <c r="M70" s="82">
        <v>-0.63</v>
      </c>
      <c r="N70" s="82">
        <v>0.57999999999999996</v>
      </c>
      <c r="O70" s="82">
        <v>-1.18</v>
      </c>
      <c r="P70" s="82">
        <v>7.3</v>
      </c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</row>
    <row r="71" spans="1:32" x14ac:dyDescent="0.25">
      <c r="A71" s="51" t="str">
        <f t="shared" si="1"/>
        <v>Acide UriqueB122</v>
      </c>
      <c r="B71" s="84" t="s">
        <v>166</v>
      </c>
      <c r="C71" s="84" t="s">
        <v>1</v>
      </c>
      <c r="D71" s="84" t="s">
        <v>193</v>
      </c>
      <c r="E71" s="84" t="s">
        <v>188</v>
      </c>
      <c r="F71" s="82">
        <v>2</v>
      </c>
      <c r="G71" s="82">
        <v>332.02</v>
      </c>
      <c r="H71" s="82">
        <v>4.22</v>
      </c>
      <c r="I71" s="82">
        <v>1.27</v>
      </c>
      <c r="J71" s="82">
        <v>6.5</v>
      </c>
      <c r="K71" s="82">
        <v>66</v>
      </c>
      <c r="L71" s="82">
        <v>1</v>
      </c>
      <c r="M71" s="82">
        <v>-0.65</v>
      </c>
      <c r="N71" s="82">
        <v>0.67</v>
      </c>
      <c r="O71" s="82">
        <v>-1.22</v>
      </c>
      <c r="P71" s="82">
        <v>7.3</v>
      </c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</row>
    <row r="72" spans="1:32" x14ac:dyDescent="0.25">
      <c r="A72" s="51" t="str">
        <f t="shared" si="1"/>
        <v>Acide UriqueB132</v>
      </c>
      <c r="B72" s="84" t="s">
        <v>167</v>
      </c>
      <c r="C72" s="84" t="s">
        <v>1</v>
      </c>
      <c r="D72" s="84" t="s">
        <v>193</v>
      </c>
      <c r="E72" s="84" t="s">
        <v>188</v>
      </c>
      <c r="F72" s="82">
        <v>2</v>
      </c>
      <c r="G72" s="82">
        <v>331.72</v>
      </c>
      <c r="H72" s="82">
        <v>4.5199999999999996</v>
      </c>
      <c r="I72" s="82">
        <v>1.36</v>
      </c>
      <c r="J72" s="82">
        <v>6.5</v>
      </c>
      <c r="K72" s="82">
        <v>712</v>
      </c>
      <c r="L72" s="82">
        <v>1</v>
      </c>
      <c r="M72" s="82">
        <v>-0.7</v>
      </c>
      <c r="N72" s="82">
        <v>0.72</v>
      </c>
      <c r="O72" s="82">
        <v>-1.31</v>
      </c>
      <c r="P72" s="82">
        <v>7.3</v>
      </c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</row>
    <row r="73" spans="1:32" x14ac:dyDescent="0.25">
      <c r="A73" s="51" t="str">
        <f t="shared" si="1"/>
        <v>Acide UriqueA3</v>
      </c>
      <c r="B73" s="84" t="s">
        <v>154</v>
      </c>
      <c r="C73" s="84" t="s">
        <v>1</v>
      </c>
      <c r="D73" s="84" t="s">
        <v>184</v>
      </c>
      <c r="E73" s="84" t="s">
        <v>188</v>
      </c>
      <c r="F73" s="82">
        <v>3</v>
      </c>
      <c r="G73" s="82">
        <v>553.57000000000005</v>
      </c>
      <c r="H73" s="82">
        <v>10.36</v>
      </c>
      <c r="I73" s="82">
        <v>1.87</v>
      </c>
      <c r="J73" s="82">
        <v>6.5</v>
      </c>
      <c r="K73" s="82">
        <v>16465</v>
      </c>
      <c r="L73" s="82">
        <v>22</v>
      </c>
      <c r="M73" s="82" t="s">
        <v>186</v>
      </c>
      <c r="N73" s="82" t="s">
        <v>186</v>
      </c>
      <c r="O73" s="82" t="s">
        <v>186</v>
      </c>
      <c r="P73" s="82">
        <v>7.3</v>
      </c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</row>
    <row r="74" spans="1:32" x14ac:dyDescent="0.25">
      <c r="A74" s="51" t="str">
        <f t="shared" si="1"/>
        <v>Acide UriqueB13</v>
      </c>
      <c r="B74" s="84" t="s">
        <v>155</v>
      </c>
      <c r="C74" s="84" t="s">
        <v>1</v>
      </c>
      <c r="D74" s="84" t="s">
        <v>193</v>
      </c>
      <c r="E74" s="84" t="s">
        <v>188</v>
      </c>
      <c r="F74" s="82">
        <v>3</v>
      </c>
      <c r="G74" s="82">
        <v>551.92999999999995</v>
      </c>
      <c r="H74" s="82">
        <v>6.38</v>
      </c>
      <c r="I74" s="82">
        <v>1.1599999999999999</v>
      </c>
      <c r="J74" s="82">
        <v>6.5</v>
      </c>
      <c r="K74" s="82">
        <v>54</v>
      </c>
      <c r="L74" s="82">
        <v>1</v>
      </c>
      <c r="M74" s="82">
        <v>-0.16</v>
      </c>
      <c r="N74" s="82">
        <v>0.62</v>
      </c>
      <c r="O74" s="82">
        <v>-0.3</v>
      </c>
      <c r="P74" s="82">
        <v>7.3</v>
      </c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</row>
    <row r="75" spans="1:32" x14ac:dyDescent="0.25">
      <c r="A75" s="51" t="str">
        <f t="shared" si="1"/>
        <v>Acide UriqueB23</v>
      </c>
      <c r="B75" s="84" t="s">
        <v>156</v>
      </c>
      <c r="C75" s="84" t="s">
        <v>1</v>
      </c>
      <c r="D75" s="84" t="s">
        <v>193</v>
      </c>
      <c r="E75" s="84" t="s">
        <v>188</v>
      </c>
      <c r="F75" s="82">
        <v>3</v>
      </c>
      <c r="G75" s="82">
        <v>552.85</v>
      </c>
      <c r="H75" s="82">
        <v>6.81</v>
      </c>
      <c r="I75" s="82">
        <v>1.23</v>
      </c>
      <c r="J75" s="82">
        <v>6.5</v>
      </c>
      <c r="K75" s="82">
        <v>50</v>
      </c>
      <c r="L75" s="82">
        <v>1</v>
      </c>
      <c r="M75" s="82">
        <v>-7.0000000000000007E-2</v>
      </c>
      <c r="N75" s="82">
        <v>0.66</v>
      </c>
      <c r="O75" s="82">
        <v>-0.13</v>
      </c>
      <c r="P75" s="82">
        <v>7.3</v>
      </c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</row>
    <row r="76" spans="1:32" x14ac:dyDescent="0.25">
      <c r="A76" s="51" t="str">
        <f t="shared" si="1"/>
        <v>Acide UriqueB33</v>
      </c>
      <c r="B76" s="84" t="s">
        <v>157</v>
      </c>
      <c r="C76" s="84" t="s">
        <v>1</v>
      </c>
      <c r="D76" s="84" t="s">
        <v>193</v>
      </c>
      <c r="E76" s="84" t="s">
        <v>188</v>
      </c>
      <c r="F76" s="82">
        <v>3</v>
      </c>
      <c r="G76" s="82">
        <v>555.21</v>
      </c>
      <c r="H76" s="82">
        <v>8.23</v>
      </c>
      <c r="I76" s="82">
        <v>1.48</v>
      </c>
      <c r="J76" s="82">
        <v>6.5</v>
      </c>
      <c r="K76" s="82">
        <v>58</v>
      </c>
      <c r="L76" s="82">
        <v>1</v>
      </c>
      <c r="M76" s="82">
        <v>0.16</v>
      </c>
      <c r="N76" s="82">
        <v>0.79</v>
      </c>
      <c r="O76" s="82">
        <v>0.3</v>
      </c>
      <c r="P76" s="82">
        <v>7.3</v>
      </c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</row>
    <row r="77" spans="1:32" x14ac:dyDescent="0.25">
      <c r="A77" s="51" t="str">
        <f t="shared" si="1"/>
        <v>Acide UriqueB43</v>
      </c>
      <c r="B77" s="84" t="s">
        <v>158</v>
      </c>
      <c r="C77" s="84" t="s">
        <v>1</v>
      </c>
      <c r="D77" s="84" t="s">
        <v>193</v>
      </c>
      <c r="E77" s="84" t="s">
        <v>188</v>
      </c>
      <c r="F77" s="82">
        <v>3</v>
      </c>
      <c r="G77" s="82">
        <v>557.35</v>
      </c>
      <c r="H77" s="82">
        <v>7.33</v>
      </c>
      <c r="I77" s="82">
        <v>1.31</v>
      </c>
      <c r="J77" s="82">
        <v>6.5</v>
      </c>
      <c r="K77" s="82">
        <v>57</v>
      </c>
      <c r="L77" s="82">
        <v>1</v>
      </c>
      <c r="M77" s="82">
        <v>0.36</v>
      </c>
      <c r="N77" s="82">
        <v>0.7</v>
      </c>
      <c r="O77" s="82">
        <v>0.68</v>
      </c>
      <c r="P77" s="82">
        <v>7.3</v>
      </c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</row>
    <row r="78" spans="1:32" x14ac:dyDescent="0.25">
      <c r="A78" s="51" t="str">
        <f t="shared" si="1"/>
        <v>Acide UriqueB53</v>
      </c>
      <c r="B78" s="84" t="s">
        <v>159</v>
      </c>
      <c r="C78" s="84" t="s">
        <v>1</v>
      </c>
      <c r="D78" s="84" t="s">
        <v>193</v>
      </c>
      <c r="E78" s="84" t="s">
        <v>188</v>
      </c>
      <c r="F78" s="82">
        <v>3</v>
      </c>
      <c r="G78" s="82">
        <v>552.91999999999996</v>
      </c>
      <c r="H78" s="82">
        <v>8.6</v>
      </c>
      <c r="I78" s="82">
        <v>1.56</v>
      </c>
      <c r="J78" s="82">
        <v>6.5</v>
      </c>
      <c r="K78" s="82">
        <v>56</v>
      </c>
      <c r="L78" s="82">
        <v>1</v>
      </c>
      <c r="M78" s="82">
        <v>-0.06</v>
      </c>
      <c r="N78" s="82">
        <v>0.83</v>
      </c>
      <c r="O78" s="82">
        <v>-0.12</v>
      </c>
      <c r="P78" s="82">
        <v>7.3</v>
      </c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</row>
    <row r="79" spans="1:32" x14ac:dyDescent="0.25">
      <c r="A79" s="51" t="str">
        <f t="shared" si="1"/>
        <v>Acide UriqueB63</v>
      </c>
      <c r="B79" s="84" t="s">
        <v>160</v>
      </c>
      <c r="C79" s="84" t="s">
        <v>1</v>
      </c>
      <c r="D79" s="84" t="s">
        <v>193</v>
      </c>
      <c r="E79" s="84" t="s">
        <v>188</v>
      </c>
      <c r="F79" s="82">
        <v>3</v>
      </c>
      <c r="G79" s="82">
        <v>552.29</v>
      </c>
      <c r="H79" s="82">
        <v>6.13</v>
      </c>
      <c r="I79" s="82">
        <v>1.1100000000000001</v>
      </c>
      <c r="J79" s="82">
        <v>6.5</v>
      </c>
      <c r="K79" s="82">
        <v>59</v>
      </c>
      <c r="L79" s="82">
        <v>1</v>
      </c>
      <c r="M79" s="82">
        <v>-0.12</v>
      </c>
      <c r="N79" s="82">
        <v>0.59</v>
      </c>
      <c r="O79" s="82">
        <v>-0.23</v>
      </c>
      <c r="P79" s="82">
        <v>7.3</v>
      </c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</row>
    <row r="80" spans="1:32" x14ac:dyDescent="0.25">
      <c r="A80" s="51" t="str">
        <f t="shared" si="1"/>
        <v>Acide UriqueB73</v>
      </c>
      <c r="B80" s="84" t="s">
        <v>161</v>
      </c>
      <c r="C80" s="84" t="s">
        <v>1</v>
      </c>
      <c r="D80" s="84" t="s">
        <v>193</v>
      </c>
      <c r="E80" s="84" t="s">
        <v>188</v>
      </c>
      <c r="F80" s="82">
        <v>3</v>
      </c>
      <c r="G80" s="82">
        <v>553.61</v>
      </c>
      <c r="H80" s="82">
        <v>5.88</v>
      </c>
      <c r="I80" s="82">
        <v>1.06</v>
      </c>
      <c r="J80" s="82">
        <v>6.5</v>
      </c>
      <c r="K80" s="82">
        <v>57</v>
      </c>
      <c r="L80" s="82">
        <v>1</v>
      </c>
      <c r="M80" s="82">
        <v>0</v>
      </c>
      <c r="N80" s="82">
        <v>0.56999999999999995</v>
      </c>
      <c r="O80" s="82">
        <v>0.01</v>
      </c>
      <c r="P80" s="82">
        <v>7.3</v>
      </c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</row>
    <row r="81" spans="1:32" x14ac:dyDescent="0.25">
      <c r="A81" s="51" t="str">
        <f t="shared" si="1"/>
        <v>Acide UriqueB83</v>
      </c>
      <c r="B81" s="84" t="s">
        <v>162</v>
      </c>
      <c r="C81" s="84" t="s">
        <v>1</v>
      </c>
      <c r="D81" s="84" t="s">
        <v>193</v>
      </c>
      <c r="E81" s="84" t="s">
        <v>188</v>
      </c>
      <c r="F81" s="82">
        <v>3</v>
      </c>
      <c r="G81" s="82">
        <v>551.19000000000005</v>
      </c>
      <c r="H81" s="82">
        <v>9.0399999999999991</v>
      </c>
      <c r="I81" s="82">
        <v>1.64</v>
      </c>
      <c r="J81" s="82">
        <v>6.5</v>
      </c>
      <c r="K81" s="82">
        <v>64</v>
      </c>
      <c r="L81" s="82">
        <v>1</v>
      </c>
      <c r="M81" s="82">
        <v>-0.23</v>
      </c>
      <c r="N81" s="82">
        <v>0.88</v>
      </c>
      <c r="O81" s="82">
        <v>-0.43</v>
      </c>
      <c r="P81" s="82">
        <v>7.3</v>
      </c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</row>
    <row r="82" spans="1:32" x14ac:dyDescent="0.25">
      <c r="A82" s="51" t="str">
        <f t="shared" si="1"/>
        <v>Acide UriqueB93</v>
      </c>
      <c r="B82" s="84" t="s">
        <v>163</v>
      </c>
      <c r="C82" s="84" t="s">
        <v>1</v>
      </c>
      <c r="D82" s="84" t="s">
        <v>193</v>
      </c>
      <c r="E82" s="84" t="s">
        <v>188</v>
      </c>
      <c r="F82" s="82">
        <v>3</v>
      </c>
      <c r="G82" s="82">
        <v>550.11</v>
      </c>
      <c r="H82" s="82">
        <v>10.32</v>
      </c>
      <c r="I82" s="82">
        <v>1.88</v>
      </c>
      <c r="J82" s="82">
        <v>6.5</v>
      </c>
      <c r="K82" s="82">
        <v>64</v>
      </c>
      <c r="L82" s="82">
        <v>1</v>
      </c>
      <c r="M82" s="82">
        <v>-0.33</v>
      </c>
      <c r="N82" s="82">
        <v>1</v>
      </c>
      <c r="O82" s="82">
        <v>-0.62</v>
      </c>
      <c r="P82" s="82">
        <v>7.3</v>
      </c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</row>
    <row r="83" spans="1:32" x14ac:dyDescent="0.25">
      <c r="A83" s="51" t="str">
        <f t="shared" si="1"/>
        <v>Acide UriqueB103</v>
      </c>
      <c r="B83" s="84" t="s">
        <v>164</v>
      </c>
      <c r="C83" s="84" t="s">
        <v>1</v>
      </c>
      <c r="D83" s="84" t="s">
        <v>193</v>
      </c>
      <c r="E83" s="84" t="s">
        <v>188</v>
      </c>
      <c r="F83" s="82">
        <v>3</v>
      </c>
      <c r="G83" s="82">
        <v>551.02</v>
      </c>
      <c r="H83" s="82">
        <v>8.5500000000000007</v>
      </c>
      <c r="I83" s="82">
        <v>1.55</v>
      </c>
      <c r="J83" s="82">
        <v>6.5</v>
      </c>
      <c r="K83" s="82">
        <v>67</v>
      </c>
      <c r="L83" s="82">
        <v>1</v>
      </c>
      <c r="M83" s="82">
        <v>-0.25</v>
      </c>
      <c r="N83" s="82">
        <v>0.83</v>
      </c>
      <c r="O83" s="82">
        <v>-0.46</v>
      </c>
      <c r="P83" s="82">
        <v>7.3</v>
      </c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</row>
    <row r="84" spans="1:32" x14ac:dyDescent="0.25">
      <c r="A84" s="51" t="str">
        <f t="shared" si="1"/>
        <v>Acide UriqueB113</v>
      </c>
      <c r="B84" s="84" t="s">
        <v>165</v>
      </c>
      <c r="C84" s="84" t="s">
        <v>1</v>
      </c>
      <c r="D84" s="84" t="s">
        <v>193</v>
      </c>
      <c r="E84" s="84" t="s">
        <v>188</v>
      </c>
      <c r="F84" s="82">
        <v>3</v>
      </c>
      <c r="G84" s="82">
        <v>553.24</v>
      </c>
      <c r="H84" s="82">
        <v>7.44</v>
      </c>
      <c r="I84" s="82">
        <v>1.34</v>
      </c>
      <c r="J84" s="82">
        <v>6.5</v>
      </c>
      <c r="K84" s="82">
        <v>65</v>
      </c>
      <c r="L84" s="82">
        <v>1</v>
      </c>
      <c r="M84" s="82">
        <v>-0.03</v>
      </c>
      <c r="N84" s="82">
        <v>0.72</v>
      </c>
      <c r="O84" s="82">
        <v>-0.06</v>
      </c>
      <c r="P84" s="82">
        <v>7.3</v>
      </c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</row>
    <row r="85" spans="1:32" x14ac:dyDescent="0.25">
      <c r="A85" s="51" t="str">
        <f t="shared" si="1"/>
        <v>Acide UriqueB123</v>
      </c>
      <c r="B85" s="84" t="s">
        <v>166</v>
      </c>
      <c r="C85" s="84" t="s">
        <v>1</v>
      </c>
      <c r="D85" s="84" t="s">
        <v>193</v>
      </c>
      <c r="E85" s="84" t="s">
        <v>188</v>
      </c>
      <c r="F85" s="82">
        <v>3</v>
      </c>
      <c r="G85" s="82">
        <v>550.92999999999995</v>
      </c>
      <c r="H85" s="82">
        <v>7.96</v>
      </c>
      <c r="I85" s="82">
        <v>1.44</v>
      </c>
      <c r="J85" s="82">
        <v>6.5</v>
      </c>
      <c r="K85" s="82">
        <v>70</v>
      </c>
      <c r="L85" s="82">
        <v>1</v>
      </c>
      <c r="M85" s="82">
        <v>-0.26</v>
      </c>
      <c r="N85" s="82">
        <v>0.77</v>
      </c>
      <c r="O85" s="82">
        <v>-0.48</v>
      </c>
      <c r="P85" s="82">
        <v>7.3</v>
      </c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</row>
    <row r="86" spans="1:32" x14ac:dyDescent="0.25">
      <c r="A86" s="51" t="str">
        <f t="shared" si="1"/>
        <v>Acide UriqueB133</v>
      </c>
      <c r="B86" s="84" t="s">
        <v>167</v>
      </c>
      <c r="C86" s="84" t="s">
        <v>1</v>
      </c>
      <c r="D86" s="84" t="s">
        <v>193</v>
      </c>
      <c r="E86" s="84" t="s">
        <v>188</v>
      </c>
      <c r="F86" s="82">
        <v>3</v>
      </c>
      <c r="G86" s="82">
        <v>552.63</v>
      </c>
      <c r="H86" s="82">
        <v>8.06</v>
      </c>
      <c r="I86" s="82">
        <v>1.46</v>
      </c>
      <c r="J86" s="82">
        <v>6.5</v>
      </c>
      <c r="K86" s="82">
        <v>721</v>
      </c>
      <c r="L86" s="82">
        <v>1</v>
      </c>
      <c r="M86" s="82">
        <v>-0.09</v>
      </c>
      <c r="N86" s="82">
        <v>0.78</v>
      </c>
      <c r="O86" s="82">
        <v>-0.17</v>
      </c>
      <c r="P86" s="82">
        <v>7.3</v>
      </c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</row>
    <row r="87" spans="1:32" x14ac:dyDescent="0.25">
      <c r="A87" s="51" t="str">
        <f t="shared" si="1"/>
        <v>Bilirubine Directe/BC (DBIL)A1</v>
      </c>
      <c r="B87" s="84" t="s">
        <v>154</v>
      </c>
      <c r="C87" s="84" t="s">
        <v>3</v>
      </c>
      <c r="D87" s="84" t="s">
        <v>184</v>
      </c>
      <c r="E87" s="84" t="s">
        <v>188</v>
      </c>
      <c r="F87" s="82">
        <v>1</v>
      </c>
      <c r="G87" s="82">
        <v>5.08</v>
      </c>
      <c r="H87" s="82">
        <v>0.5</v>
      </c>
      <c r="I87" s="82">
        <v>9.92</v>
      </c>
      <c r="J87" s="82">
        <v>27.6</v>
      </c>
      <c r="K87" s="82">
        <v>93063</v>
      </c>
      <c r="L87" s="82">
        <v>176</v>
      </c>
      <c r="M87" s="82" t="s">
        <v>186</v>
      </c>
      <c r="N87" s="82" t="s">
        <v>186</v>
      </c>
      <c r="O87" s="82" t="s">
        <v>186</v>
      </c>
      <c r="P87" s="82">
        <v>21.3</v>
      </c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</row>
    <row r="88" spans="1:32" x14ac:dyDescent="0.25">
      <c r="A88" s="51" t="str">
        <f t="shared" si="1"/>
        <v>Bilirubine Directe/BC (DBIL)B11</v>
      </c>
      <c r="B88" s="84" t="s">
        <v>155</v>
      </c>
      <c r="C88" s="84" t="s">
        <v>3</v>
      </c>
      <c r="D88" s="84" t="s">
        <v>193</v>
      </c>
      <c r="E88" s="84" t="s">
        <v>188</v>
      </c>
      <c r="F88" s="82">
        <v>1</v>
      </c>
      <c r="G88" s="82">
        <v>5.08</v>
      </c>
      <c r="H88" s="82">
        <v>0.15</v>
      </c>
      <c r="I88" s="82">
        <v>2.89</v>
      </c>
      <c r="J88" s="82">
        <v>27.6</v>
      </c>
      <c r="K88" s="82">
        <v>98</v>
      </c>
      <c r="L88" s="82">
        <v>1</v>
      </c>
      <c r="M88" s="82">
        <v>0</v>
      </c>
      <c r="N88" s="82">
        <v>0.28999999999999998</v>
      </c>
      <c r="O88" s="82">
        <v>0.01</v>
      </c>
      <c r="P88" s="82">
        <v>21.3</v>
      </c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</row>
    <row r="89" spans="1:32" x14ac:dyDescent="0.25">
      <c r="A89" s="51" t="str">
        <f t="shared" si="1"/>
        <v>Bilirubine Directe/BC (DBIL)B21</v>
      </c>
      <c r="B89" s="84" t="s">
        <v>156</v>
      </c>
      <c r="C89" s="84" t="s">
        <v>3</v>
      </c>
      <c r="D89" s="84" t="s">
        <v>193</v>
      </c>
      <c r="E89" s="84" t="s">
        <v>188</v>
      </c>
      <c r="F89" s="82">
        <v>1</v>
      </c>
      <c r="G89" s="82">
        <v>5.16</v>
      </c>
      <c r="H89" s="82">
        <v>0.2</v>
      </c>
      <c r="I89" s="82">
        <v>3.81</v>
      </c>
      <c r="J89" s="82">
        <v>27.6</v>
      </c>
      <c r="K89" s="82">
        <v>84</v>
      </c>
      <c r="L89" s="82">
        <v>1</v>
      </c>
      <c r="M89" s="82">
        <v>0.16</v>
      </c>
      <c r="N89" s="82">
        <v>0.38</v>
      </c>
      <c r="O89" s="82">
        <v>1.54</v>
      </c>
      <c r="P89" s="82">
        <v>21.3</v>
      </c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</row>
    <row r="90" spans="1:32" x14ac:dyDescent="0.25">
      <c r="A90" s="51" t="str">
        <f t="shared" si="1"/>
        <v>Bilirubine Directe/BC (DBIL)B31</v>
      </c>
      <c r="B90" s="84" t="s">
        <v>157</v>
      </c>
      <c r="C90" s="84" t="s">
        <v>3</v>
      </c>
      <c r="D90" s="84" t="s">
        <v>193</v>
      </c>
      <c r="E90" s="84" t="s">
        <v>188</v>
      </c>
      <c r="F90" s="82">
        <v>1</v>
      </c>
      <c r="G90" s="82">
        <v>5.23</v>
      </c>
      <c r="H90" s="82">
        <v>0.17</v>
      </c>
      <c r="I90" s="82">
        <v>3.2</v>
      </c>
      <c r="J90" s="82">
        <v>27.6</v>
      </c>
      <c r="K90" s="82">
        <v>91</v>
      </c>
      <c r="L90" s="82">
        <v>1</v>
      </c>
      <c r="M90" s="82">
        <v>0.28999999999999998</v>
      </c>
      <c r="N90" s="82">
        <v>0.32</v>
      </c>
      <c r="O90" s="82">
        <v>2.86</v>
      </c>
      <c r="P90" s="82">
        <v>21.3</v>
      </c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</row>
    <row r="91" spans="1:32" x14ac:dyDescent="0.25">
      <c r="A91" s="51" t="str">
        <f t="shared" si="1"/>
        <v>Bilirubine Directe/BC (DBIL)B41</v>
      </c>
      <c r="B91" s="84" t="s">
        <v>158</v>
      </c>
      <c r="C91" s="84" t="s">
        <v>3</v>
      </c>
      <c r="D91" s="84" t="s">
        <v>193</v>
      </c>
      <c r="E91" s="84" t="s">
        <v>188</v>
      </c>
      <c r="F91" s="82">
        <v>1</v>
      </c>
      <c r="G91" s="82">
        <v>5.33</v>
      </c>
      <c r="H91" s="82">
        <v>0.27</v>
      </c>
      <c r="I91" s="82">
        <v>5.12</v>
      </c>
      <c r="J91" s="82">
        <v>27.6</v>
      </c>
      <c r="K91" s="82">
        <v>62</v>
      </c>
      <c r="L91" s="82">
        <v>1</v>
      </c>
      <c r="M91" s="82">
        <v>0.48</v>
      </c>
      <c r="N91" s="82">
        <v>0.52</v>
      </c>
      <c r="O91" s="82">
        <v>4.78</v>
      </c>
      <c r="P91" s="82">
        <v>21.3</v>
      </c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</row>
    <row r="92" spans="1:32" x14ac:dyDescent="0.25">
      <c r="A92" s="51" t="str">
        <f t="shared" si="1"/>
        <v>Bilirubine Directe/BC (DBIL)B51</v>
      </c>
      <c r="B92" s="84" t="s">
        <v>159</v>
      </c>
      <c r="C92" s="84" t="s">
        <v>3</v>
      </c>
      <c r="D92" s="84" t="s">
        <v>193</v>
      </c>
      <c r="E92" s="84" t="s">
        <v>188</v>
      </c>
      <c r="F92" s="82">
        <v>1</v>
      </c>
      <c r="G92" s="82">
        <v>5.25</v>
      </c>
      <c r="H92" s="82">
        <v>0.18</v>
      </c>
      <c r="I92" s="82">
        <v>3.43</v>
      </c>
      <c r="J92" s="82">
        <v>27.6</v>
      </c>
      <c r="K92" s="82">
        <v>78</v>
      </c>
      <c r="L92" s="82">
        <v>1</v>
      </c>
      <c r="M92" s="82">
        <v>0.34</v>
      </c>
      <c r="N92" s="82">
        <v>0.35</v>
      </c>
      <c r="O92" s="82">
        <v>3.36</v>
      </c>
      <c r="P92" s="82">
        <v>21.3</v>
      </c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</row>
    <row r="93" spans="1:32" x14ac:dyDescent="0.25">
      <c r="A93" s="51" t="str">
        <f t="shared" si="1"/>
        <v>Bilirubine Directe/BC (DBIL)B61</v>
      </c>
      <c r="B93" s="84" t="s">
        <v>160</v>
      </c>
      <c r="C93" s="84" t="s">
        <v>3</v>
      </c>
      <c r="D93" s="84" t="s">
        <v>193</v>
      </c>
      <c r="E93" s="84" t="s">
        <v>188</v>
      </c>
      <c r="F93" s="82">
        <v>1</v>
      </c>
      <c r="G93" s="82">
        <v>5.29</v>
      </c>
      <c r="H93" s="82">
        <v>0.19</v>
      </c>
      <c r="I93" s="82">
        <v>3.59</v>
      </c>
      <c r="J93" s="82">
        <v>27.6</v>
      </c>
      <c r="K93" s="82">
        <v>71</v>
      </c>
      <c r="L93" s="82">
        <v>1</v>
      </c>
      <c r="M93" s="82">
        <v>0.42</v>
      </c>
      <c r="N93" s="82">
        <v>0.36</v>
      </c>
      <c r="O93" s="82">
        <v>4.13</v>
      </c>
      <c r="P93" s="82">
        <v>21.3</v>
      </c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</row>
    <row r="94" spans="1:32" x14ac:dyDescent="0.25">
      <c r="A94" s="51" t="str">
        <f t="shared" si="1"/>
        <v>Bilirubine Directe/BC (DBIL)B71</v>
      </c>
      <c r="B94" s="84" t="s">
        <v>161</v>
      </c>
      <c r="C94" s="84" t="s">
        <v>3</v>
      </c>
      <c r="D94" s="84" t="s">
        <v>193</v>
      </c>
      <c r="E94" s="84" t="s">
        <v>188</v>
      </c>
      <c r="F94" s="82">
        <v>1</v>
      </c>
      <c r="G94" s="82">
        <v>5.28</v>
      </c>
      <c r="H94" s="82">
        <v>0.25</v>
      </c>
      <c r="I94" s="82">
        <v>4.83</v>
      </c>
      <c r="J94" s="82">
        <v>27.6</v>
      </c>
      <c r="K94" s="82">
        <v>76</v>
      </c>
      <c r="L94" s="82">
        <v>1</v>
      </c>
      <c r="M94" s="82">
        <v>0.39</v>
      </c>
      <c r="N94" s="82">
        <v>0.49</v>
      </c>
      <c r="O94" s="82">
        <v>3.83</v>
      </c>
      <c r="P94" s="82">
        <v>21.3</v>
      </c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</row>
    <row r="95" spans="1:32" x14ac:dyDescent="0.25">
      <c r="A95" s="51" t="str">
        <f t="shared" si="1"/>
        <v>Bilirubine Directe/BC (DBIL)B81</v>
      </c>
      <c r="B95" s="84" t="s">
        <v>162</v>
      </c>
      <c r="C95" s="84" t="s">
        <v>3</v>
      </c>
      <c r="D95" s="84" t="s">
        <v>193</v>
      </c>
      <c r="E95" s="84" t="s">
        <v>188</v>
      </c>
      <c r="F95" s="82">
        <v>1</v>
      </c>
      <c r="G95" s="82">
        <v>5.25</v>
      </c>
      <c r="H95" s="82">
        <v>0.18</v>
      </c>
      <c r="I95" s="82">
        <v>3.37</v>
      </c>
      <c r="J95" s="82">
        <v>27.6</v>
      </c>
      <c r="K95" s="82">
        <v>86</v>
      </c>
      <c r="L95" s="82">
        <v>1</v>
      </c>
      <c r="M95" s="82">
        <v>0.32</v>
      </c>
      <c r="N95" s="82">
        <v>0.34</v>
      </c>
      <c r="O95" s="82">
        <v>3.19</v>
      </c>
      <c r="P95" s="82">
        <v>21.3</v>
      </c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</row>
    <row r="96" spans="1:32" x14ac:dyDescent="0.25">
      <c r="A96" s="51" t="str">
        <f t="shared" si="1"/>
        <v>Bilirubine Directe/BC (DBIL)B91</v>
      </c>
      <c r="B96" s="84" t="s">
        <v>163</v>
      </c>
      <c r="C96" s="84" t="s">
        <v>3</v>
      </c>
      <c r="D96" s="84" t="s">
        <v>193</v>
      </c>
      <c r="E96" s="84" t="s">
        <v>188</v>
      </c>
      <c r="F96" s="82">
        <v>1</v>
      </c>
      <c r="G96" s="82">
        <v>5.21</v>
      </c>
      <c r="H96" s="82">
        <v>0.21</v>
      </c>
      <c r="I96" s="82">
        <v>4.12</v>
      </c>
      <c r="J96" s="82">
        <v>27.6</v>
      </c>
      <c r="K96" s="82">
        <v>74</v>
      </c>
      <c r="L96" s="82">
        <v>1</v>
      </c>
      <c r="M96" s="82">
        <v>0.24</v>
      </c>
      <c r="N96" s="82">
        <v>0.42</v>
      </c>
      <c r="O96" s="82">
        <v>2.42</v>
      </c>
      <c r="P96" s="82">
        <v>21.3</v>
      </c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</row>
    <row r="97" spans="1:32" x14ac:dyDescent="0.25">
      <c r="A97" s="51" t="str">
        <f t="shared" si="1"/>
        <v>Bilirubine Directe/BC (DBIL)B101</v>
      </c>
      <c r="B97" s="84" t="s">
        <v>164</v>
      </c>
      <c r="C97" s="84" t="s">
        <v>3</v>
      </c>
      <c r="D97" s="84" t="s">
        <v>193</v>
      </c>
      <c r="E97" s="84" t="s">
        <v>188</v>
      </c>
      <c r="F97" s="82">
        <v>1</v>
      </c>
      <c r="G97" s="82">
        <v>5.24</v>
      </c>
      <c r="H97" s="82">
        <v>0.15</v>
      </c>
      <c r="I97" s="82">
        <v>2.81</v>
      </c>
      <c r="J97" s="82">
        <v>27.6</v>
      </c>
      <c r="K97" s="82">
        <v>86</v>
      </c>
      <c r="L97" s="82">
        <v>1</v>
      </c>
      <c r="M97" s="82">
        <v>0.3</v>
      </c>
      <c r="N97" s="82">
        <v>0.28000000000000003</v>
      </c>
      <c r="O97" s="82">
        <v>3.02</v>
      </c>
      <c r="P97" s="82">
        <v>21.3</v>
      </c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</row>
    <row r="98" spans="1:32" x14ac:dyDescent="0.25">
      <c r="A98" s="51" t="str">
        <f t="shared" si="1"/>
        <v>Bilirubine Directe/BC (DBIL)B111</v>
      </c>
      <c r="B98" s="84" t="s">
        <v>165</v>
      </c>
      <c r="C98" s="84" t="s">
        <v>3</v>
      </c>
      <c r="D98" s="84" t="s">
        <v>193</v>
      </c>
      <c r="E98" s="84" t="s">
        <v>188</v>
      </c>
      <c r="F98" s="82">
        <v>1</v>
      </c>
      <c r="G98" s="82">
        <v>5.23</v>
      </c>
      <c r="H98" s="82">
        <v>0.14000000000000001</v>
      </c>
      <c r="I98" s="82">
        <v>2.74</v>
      </c>
      <c r="J98" s="82">
        <v>27.6</v>
      </c>
      <c r="K98" s="82">
        <v>75</v>
      </c>
      <c r="L98" s="82">
        <v>1</v>
      </c>
      <c r="M98" s="82">
        <v>0.28999999999999998</v>
      </c>
      <c r="N98" s="82">
        <v>0.28000000000000003</v>
      </c>
      <c r="O98" s="82">
        <v>2.85</v>
      </c>
      <c r="P98" s="82">
        <v>21.3</v>
      </c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</row>
    <row r="99" spans="1:32" x14ac:dyDescent="0.25">
      <c r="A99" s="51" t="str">
        <f t="shared" si="1"/>
        <v>Bilirubine Directe/BC (DBIL)B121</v>
      </c>
      <c r="B99" s="84" t="s">
        <v>166</v>
      </c>
      <c r="C99" s="84" t="s">
        <v>3</v>
      </c>
      <c r="D99" s="84" t="s">
        <v>193</v>
      </c>
      <c r="E99" s="84" t="s">
        <v>188</v>
      </c>
      <c r="F99" s="82">
        <v>1</v>
      </c>
      <c r="G99" s="82">
        <v>5.23</v>
      </c>
      <c r="H99" s="82">
        <v>0.16</v>
      </c>
      <c r="I99" s="82">
        <v>3.12</v>
      </c>
      <c r="J99" s="82">
        <v>27.6</v>
      </c>
      <c r="K99" s="82">
        <v>84</v>
      </c>
      <c r="L99" s="82">
        <v>1</v>
      </c>
      <c r="M99" s="82">
        <v>0.3</v>
      </c>
      <c r="N99" s="82">
        <v>0.31</v>
      </c>
      <c r="O99" s="82">
        <v>2.93</v>
      </c>
      <c r="P99" s="82">
        <v>21.3</v>
      </c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</row>
    <row r="100" spans="1:32" x14ac:dyDescent="0.25">
      <c r="A100" s="51" t="str">
        <f t="shared" si="1"/>
        <v>Bilirubine Directe/BC (DBIL)B131</v>
      </c>
      <c r="B100" s="84" t="s">
        <v>167</v>
      </c>
      <c r="C100" s="84" t="s">
        <v>3</v>
      </c>
      <c r="D100" s="84" t="s">
        <v>193</v>
      </c>
      <c r="E100" s="84" t="s">
        <v>188</v>
      </c>
      <c r="F100" s="82">
        <v>1</v>
      </c>
      <c r="G100" s="82">
        <v>5.23</v>
      </c>
      <c r="H100" s="82">
        <v>0.2</v>
      </c>
      <c r="I100" s="82">
        <v>3.77</v>
      </c>
      <c r="J100" s="82">
        <v>27.6</v>
      </c>
      <c r="K100" s="82">
        <v>965</v>
      </c>
      <c r="L100" s="82">
        <v>1</v>
      </c>
      <c r="M100" s="82">
        <v>0.28000000000000003</v>
      </c>
      <c r="N100" s="82">
        <v>0.38</v>
      </c>
      <c r="O100" s="82">
        <v>2.8</v>
      </c>
      <c r="P100" s="82">
        <v>21.3</v>
      </c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</row>
    <row r="101" spans="1:32" x14ac:dyDescent="0.25">
      <c r="A101" s="51" t="str">
        <f t="shared" si="1"/>
        <v>Bilirubine Directe/BC (DBIL)A2</v>
      </c>
      <c r="B101" s="84" t="s">
        <v>154</v>
      </c>
      <c r="C101" s="84" t="s">
        <v>3</v>
      </c>
      <c r="D101" s="84" t="s">
        <v>184</v>
      </c>
      <c r="E101" s="84" t="s">
        <v>188</v>
      </c>
      <c r="F101" s="82">
        <v>2</v>
      </c>
      <c r="G101" s="82">
        <v>22.32</v>
      </c>
      <c r="H101" s="82">
        <v>0.77</v>
      </c>
      <c r="I101" s="82">
        <v>3.44</v>
      </c>
      <c r="J101" s="82">
        <v>27.6</v>
      </c>
      <c r="K101" s="82">
        <v>30127</v>
      </c>
      <c r="L101" s="82">
        <v>54</v>
      </c>
      <c r="M101" s="82" t="s">
        <v>186</v>
      </c>
      <c r="N101" s="82" t="s">
        <v>186</v>
      </c>
      <c r="O101" s="82" t="s">
        <v>186</v>
      </c>
      <c r="P101" s="82">
        <v>21.3</v>
      </c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</row>
    <row r="102" spans="1:32" x14ac:dyDescent="0.25">
      <c r="A102" s="51" t="str">
        <f t="shared" si="1"/>
        <v>Bilirubine Directe/BC (DBIL)B12</v>
      </c>
      <c r="B102" s="84" t="s">
        <v>155</v>
      </c>
      <c r="C102" s="84" t="s">
        <v>3</v>
      </c>
      <c r="D102" s="84" t="s">
        <v>193</v>
      </c>
      <c r="E102" s="84" t="s">
        <v>188</v>
      </c>
      <c r="F102" s="82">
        <v>2</v>
      </c>
      <c r="G102" s="82">
        <v>21.99</v>
      </c>
      <c r="H102" s="82">
        <v>0.62</v>
      </c>
      <c r="I102" s="82">
        <v>2.84</v>
      </c>
      <c r="J102" s="82">
        <v>27.6</v>
      </c>
      <c r="K102" s="82">
        <v>93</v>
      </c>
      <c r="L102" s="82">
        <v>1</v>
      </c>
      <c r="M102" s="82">
        <v>-0.43</v>
      </c>
      <c r="N102" s="82">
        <v>0.83</v>
      </c>
      <c r="O102" s="82">
        <v>-1.48</v>
      </c>
      <c r="P102" s="82">
        <v>21.3</v>
      </c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</row>
    <row r="103" spans="1:32" x14ac:dyDescent="0.25">
      <c r="A103" s="51" t="str">
        <f t="shared" si="1"/>
        <v>Bilirubine Directe/BC (DBIL)B22</v>
      </c>
      <c r="B103" s="84" t="s">
        <v>156</v>
      </c>
      <c r="C103" s="84" t="s">
        <v>3</v>
      </c>
      <c r="D103" s="84" t="s">
        <v>193</v>
      </c>
      <c r="E103" s="84" t="s">
        <v>188</v>
      </c>
      <c r="F103" s="82">
        <v>2</v>
      </c>
      <c r="G103" s="82">
        <v>22.37</v>
      </c>
      <c r="H103" s="82">
        <v>0.79</v>
      </c>
      <c r="I103" s="82">
        <v>3.52</v>
      </c>
      <c r="J103" s="82">
        <v>27.6</v>
      </c>
      <c r="K103" s="82">
        <v>73</v>
      </c>
      <c r="L103" s="82">
        <v>1</v>
      </c>
      <c r="M103" s="82">
        <v>0.06</v>
      </c>
      <c r="N103" s="82">
        <v>1.02</v>
      </c>
      <c r="O103" s="82">
        <v>0.22</v>
      </c>
      <c r="P103" s="82">
        <v>21.3</v>
      </c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</row>
    <row r="104" spans="1:32" x14ac:dyDescent="0.25">
      <c r="A104" s="51" t="str">
        <f t="shared" si="1"/>
        <v>Bilirubine Directe/BC (DBIL)B32</v>
      </c>
      <c r="B104" s="84" t="s">
        <v>157</v>
      </c>
      <c r="C104" s="84" t="s">
        <v>3</v>
      </c>
      <c r="D104" s="84" t="s">
        <v>193</v>
      </c>
      <c r="E104" s="84" t="s">
        <v>188</v>
      </c>
      <c r="F104" s="82">
        <v>2</v>
      </c>
      <c r="G104" s="82">
        <v>22.36</v>
      </c>
      <c r="H104" s="82">
        <v>0.43</v>
      </c>
      <c r="I104" s="82">
        <v>1.95</v>
      </c>
      <c r="J104" s="82">
        <v>27.6</v>
      </c>
      <c r="K104" s="82">
        <v>91</v>
      </c>
      <c r="L104" s="82">
        <v>1</v>
      </c>
      <c r="M104" s="82">
        <v>0.05</v>
      </c>
      <c r="N104" s="82">
        <v>0.56999999999999995</v>
      </c>
      <c r="O104" s="82">
        <v>0.17</v>
      </c>
      <c r="P104" s="82">
        <v>21.3</v>
      </c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</row>
    <row r="105" spans="1:32" x14ac:dyDescent="0.25">
      <c r="A105" s="51" t="str">
        <f t="shared" si="1"/>
        <v>Bilirubine Directe/BC (DBIL)B42</v>
      </c>
      <c r="B105" s="84" t="s">
        <v>158</v>
      </c>
      <c r="C105" s="84" t="s">
        <v>3</v>
      </c>
      <c r="D105" s="84" t="s">
        <v>193</v>
      </c>
      <c r="E105" s="84" t="s">
        <v>188</v>
      </c>
      <c r="F105" s="82">
        <v>2</v>
      </c>
      <c r="G105" s="82">
        <v>22.67</v>
      </c>
      <c r="H105" s="82">
        <v>0.67</v>
      </c>
      <c r="I105" s="82">
        <v>2.97</v>
      </c>
      <c r="J105" s="82">
        <v>27.6</v>
      </c>
      <c r="K105" s="82">
        <v>59</v>
      </c>
      <c r="L105" s="82">
        <v>1</v>
      </c>
      <c r="M105" s="82">
        <v>0.45</v>
      </c>
      <c r="N105" s="82">
        <v>0.86</v>
      </c>
      <c r="O105" s="82">
        <v>1.54</v>
      </c>
      <c r="P105" s="82">
        <v>21.3</v>
      </c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</row>
    <row r="106" spans="1:32" x14ac:dyDescent="0.25">
      <c r="A106" s="51" t="str">
        <f t="shared" si="1"/>
        <v>Bilirubine Directe/BC (DBIL)B52</v>
      </c>
      <c r="B106" s="84" t="s">
        <v>159</v>
      </c>
      <c r="C106" s="84" t="s">
        <v>3</v>
      </c>
      <c r="D106" s="84" t="s">
        <v>193</v>
      </c>
      <c r="E106" s="84" t="s">
        <v>188</v>
      </c>
      <c r="F106" s="82">
        <v>2</v>
      </c>
      <c r="G106" s="82">
        <v>22.51</v>
      </c>
      <c r="H106" s="82">
        <v>0.45</v>
      </c>
      <c r="I106" s="82">
        <v>2.02</v>
      </c>
      <c r="J106" s="82">
        <v>27.6</v>
      </c>
      <c r="K106" s="82">
        <v>74</v>
      </c>
      <c r="L106" s="82">
        <v>1</v>
      </c>
      <c r="M106" s="82">
        <v>0.24</v>
      </c>
      <c r="N106" s="82">
        <v>0.59</v>
      </c>
      <c r="O106" s="82">
        <v>0.84</v>
      </c>
      <c r="P106" s="82">
        <v>21.3</v>
      </c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</row>
    <row r="107" spans="1:32" x14ac:dyDescent="0.25">
      <c r="A107" s="51" t="str">
        <f t="shared" si="1"/>
        <v>Bilirubine Directe/BC (DBIL)B62</v>
      </c>
      <c r="B107" s="84" t="s">
        <v>160</v>
      </c>
      <c r="C107" s="84" t="s">
        <v>3</v>
      </c>
      <c r="D107" s="84" t="s">
        <v>193</v>
      </c>
      <c r="E107" s="84" t="s">
        <v>188</v>
      </c>
      <c r="F107" s="82">
        <v>2</v>
      </c>
      <c r="G107" s="82">
        <v>22.53</v>
      </c>
      <c r="H107" s="82">
        <v>0.56000000000000005</v>
      </c>
      <c r="I107" s="82">
        <v>2.4900000000000002</v>
      </c>
      <c r="J107" s="82">
        <v>27.6</v>
      </c>
      <c r="K107" s="82">
        <v>68</v>
      </c>
      <c r="L107" s="82">
        <v>1</v>
      </c>
      <c r="M107" s="82">
        <v>0.27</v>
      </c>
      <c r="N107" s="82">
        <v>0.72</v>
      </c>
      <c r="O107" s="82">
        <v>0.92</v>
      </c>
      <c r="P107" s="82">
        <v>21.3</v>
      </c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</row>
    <row r="108" spans="1:32" x14ac:dyDescent="0.25">
      <c r="A108" s="51" t="str">
        <f t="shared" si="1"/>
        <v>Bilirubine Directe/BC (DBIL)B72</v>
      </c>
      <c r="B108" s="84" t="s">
        <v>161</v>
      </c>
      <c r="C108" s="84" t="s">
        <v>3</v>
      </c>
      <c r="D108" s="84" t="s">
        <v>193</v>
      </c>
      <c r="E108" s="84" t="s">
        <v>188</v>
      </c>
      <c r="F108" s="82">
        <v>2</v>
      </c>
      <c r="G108" s="82">
        <v>22.57</v>
      </c>
      <c r="H108" s="82">
        <v>0.46</v>
      </c>
      <c r="I108" s="82">
        <v>2.02</v>
      </c>
      <c r="J108" s="82">
        <v>27.6</v>
      </c>
      <c r="K108" s="82">
        <v>65</v>
      </c>
      <c r="L108" s="82">
        <v>1</v>
      </c>
      <c r="M108" s="82">
        <v>0.32</v>
      </c>
      <c r="N108" s="82">
        <v>0.59</v>
      </c>
      <c r="O108" s="82">
        <v>1.1000000000000001</v>
      </c>
      <c r="P108" s="82">
        <v>21.3</v>
      </c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</row>
    <row r="109" spans="1:32" x14ac:dyDescent="0.25">
      <c r="A109" s="51" t="str">
        <f t="shared" si="1"/>
        <v>Bilirubine Directe/BC (DBIL)B82</v>
      </c>
      <c r="B109" s="84" t="s">
        <v>162</v>
      </c>
      <c r="C109" s="84" t="s">
        <v>3</v>
      </c>
      <c r="D109" s="84" t="s">
        <v>193</v>
      </c>
      <c r="E109" s="84" t="s">
        <v>188</v>
      </c>
      <c r="F109" s="82">
        <v>2</v>
      </c>
      <c r="G109" s="82">
        <v>22.41</v>
      </c>
      <c r="H109" s="82">
        <v>0.45</v>
      </c>
      <c r="I109" s="82">
        <v>2.0099999999999998</v>
      </c>
      <c r="J109" s="82">
        <v>27.6</v>
      </c>
      <c r="K109" s="82">
        <v>79</v>
      </c>
      <c r="L109" s="82">
        <v>1</v>
      </c>
      <c r="M109" s="82">
        <v>0.12</v>
      </c>
      <c r="N109" s="82">
        <v>0.59</v>
      </c>
      <c r="O109" s="82">
        <v>0.42</v>
      </c>
      <c r="P109" s="82">
        <v>21.3</v>
      </c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</row>
    <row r="110" spans="1:32" x14ac:dyDescent="0.25">
      <c r="A110" s="51" t="str">
        <f t="shared" si="1"/>
        <v>Bilirubine Directe/BC (DBIL)B92</v>
      </c>
      <c r="B110" s="84" t="s">
        <v>163</v>
      </c>
      <c r="C110" s="84" t="s">
        <v>3</v>
      </c>
      <c r="D110" s="84" t="s">
        <v>193</v>
      </c>
      <c r="E110" s="84" t="s">
        <v>188</v>
      </c>
      <c r="F110" s="82">
        <v>2</v>
      </c>
      <c r="G110" s="82">
        <v>22.12</v>
      </c>
      <c r="H110" s="82">
        <v>0.45</v>
      </c>
      <c r="I110" s="82">
        <v>2.0099999999999998</v>
      </c>
      <c r="J110" s="82">
        <v>27.6</v>
      </c>
      <c r="K110" s="82">
        <v>69</v>
      </c>
      <c r="L110" s="82">
        <v>1</v>
      </c>
      <c r="M110" s="82">
        <v>-0.27</v>
      </c>
      <c r="N110" s="82">
        <v>0.59</v>
      </c>
      <c r="O110" s="82">
        <v>-0.92</v>
      </c>
      <c r="P110" s="82">
        <v>21.3</v>
      </c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</row>
    <row r="111" spans="1:32" x14ac:dyDescent="0.25">
      <c r="A111" s="51" t="str">
        <f t="shared" si="1"/>
        <v>Bilirubine Directe/BC (DBIL)B102</v>
      </c>
      <c r="B111" s="84" t="s">
        <v>164</v>
      </c>
      <c r="C111" s="84" t="s">
        <v>3</v>
      </c>
      <c r="D111" s="84" t="s">
        <v>193</v>
      </c>
      <c r="E111" s="84" t="s">
        <v>188</v>
      </c>
      <c r="F111" s="82">
        <v>2</v>
      </c>
      <c r="G111" s="82">
        <v>22.23</v>
      </c>
      <c r="H111" s="82">
        <v>0.42</v>
      </c>
      <c r="I111" s="82">
        <v>1.87</v>
      </c>
      <c r="J111" s="82">
        <v>27.6</v>
      </c>
      <c r="K111" s="82">
        <v>78</v>
      </c>
      <c r="L111" s="82">
        <v>1</v>
      </c>
      <c r="M111" s="82">
        <v>-0.12</v>
      </c>
      <c r="N111" s="82">
        <v>0.54</v>
      </c>
      <c r="O111" s="82">
        <v>-0.4</v>
      </c>
      <c r="P111" s="82">
        <v>21.3</v>
      </c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</row>
    <row r="112" spans="1:32" x14ac:dyDescent="0.25">
      <c r="A112" s="51" t="str">
        <f t="shared" si="1"/>
        <v>Bilirubine Directe/BC (DBIL)B112</v>
      </c>
      <c r="B112" s="84" t="s">
        <v>165</v>
      </c>
      <c r="C112" s="84" t="s">
        <v>3</v>
      </c>
      <c r="D112" s="84" t="s">
        <v>193</v>
      </c>
      <c r="E112" s="84" t="s">
        <v>188</v>
      </c>
      <c r="F112" s="82">
        <v>2</v>
      </c>
      <c r="G112" s="82">
        <v>22.29</v>
      </c>
      <c r="H112" s="82">
        <v>0.45</v>
      </c>
      <c r="I112" s="82">
        <v>2</v>
      </c>
      <c r="J112" s="82">
        <v>27.6</v>
      </c>
      <c r="K112" s="82">
        <v>70</v>
      </c>
      <c r="L112" s="82">
        <v>1</v>
      </c>
      <c r="M112" s="82">
        <v>-0.04</v>
      </c>
      <c r="N112" s="82">
        <v>0.57999999999999996</v>
      </c>
      <c r="O112" s="82">
        <v>-0.12</v>
      </c>
      <c r="P112" s="82">
        <v>21.3</v>
      </c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</row>
    <row r="113" spans="1:32" x14ac:dyDescent="0.25">
      <c r="A113" s="51" t="str">
        <f t="shared" si="1"/>
        <v>Bilirubine Directe/BC (DBIL)B122</v>
      </c>
      <c r="B113" s="84" t="s">
        <v>166</v>
      </c>
      <c r="C113" s="84" t="s">
        <v>3</v>
      </c>
      <c r="D113" s="84" t="s">
        <v>193</v>
      </c>
      <c r="E113" s="84" t="s">
        <v>188</v>
      </c>
      <c r="F113" s="82">
        <v>2</v>
      </c>
      <c r="G113" s="82">
        <v>22.35</v>
      </c>
      <c r="H113" s="82">
        <v>0.4</v>
      </c>
      <c r="I113" s="82">
        <v>1.79</v>
      </c>
      <c r="J113" s="82">
        <v>27.6</v>
      </c>
      <c r="K113" s="82">
        <v>72</v>
      </c>
      <c r="L113" s="82">
        <v>1</v>
      </c>
      <c r="M113" s="82">
        <v>0.04</v>
      </c>
      <c r="N113" s="82">
        <v>0.52</v>
      </c>
      <c r="O113" s="82">
        <v>0.12</v>
      </c>
      <c r="P113" s="82">
        <v>21.3</v>
      </c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</row>
    <row r="114" spans="1:32" x14ac:dyDescent="0.25">
      <c r="A114" s="51" t="str">
        <f t="shared" si="1"/>
        <v>Bilirubine Directe/BC (DBIL)B132</v>
      </c>
      <c r="B114" s="84" t="s">
        <v>167</v>
      </c>
      <c r="C114" s="84" t="s">
        <v>3</v>
      </c>
      <c r="D114" s="84" t="s">
        <v>193</v>
      </c>
      <c r="E114" s="84" t="s">
        <v>188</v>
      </c>
      <c r="F114" s="82">
        <v>2</v>
      </c>
      <c r="G114" s="82">
        <v>22.35</v>
      </c>
      <c r="H114" s="82">
        <v>0.55000000000000004</v>
      </c>
      <c r="I114" s="82">
        <v>2.4700000000000002</v>
      </c>
      <c r="J114" s="82">
        <v>27.6</v>
      </c>
      <c r="K114" s="82">
        <v>891</v>
      </c>
      <c r="L114" s="82">
        <v>1</v>
      </c>
      <c r="M114" s="82">
        <v>0.04</v>
      </c>
      <c r="N114" s="82">
        <v>0.72</v>
      </c>
      <c r="O114" s="82">
        <v>0.13</v>
      </c>
      <c r="P114" s="82">
        <v>21.3</v>
      </c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</row>
    <row r="115" spans="1:32" x14ac:dyDescent="0.25">
      <c r="A115" s="51" t="str">
        <f t="shared" si="1"/>
        <v>Bilirubine Directe/BC (DBIL)A3</v>
      </c>
      <c r="B115" s="84" t="s">
        <v>154</v>
      </c>
      <c r="C115" s="84" t="s">
        <v>3</v>
      </c>
      <c r="D115" s="84" t="s">
        <v>184</v>
      </c>
      <c r="E115" s="84" t="s">
        <v>188</v>
      </c>
      <c r="F115" s="82">
        <v>3</v>
      </c>
      <c r="G115" s="82">
        <v>41.27</v>
      </c>
      <c r="H115" s="82">
        <v>1.86</v>
      </c>
      <c r="I115" s="82">
        <v>4.5</v>
      </c>
      <c r="J115" s="82">
        <v>27.6</v>
      </c>
      <c r="K115" s="82">
        <v>89731</v>
      </c>
      <c r="L115" s="82">
        <v>174</v>
      </c>
      <c r="M115" s="82" t="s">
        <v>186</v>
      </c>
      <c r="N115" s="82" t="s">
        <v>186</v>
      </c>
      <c r="O115" s="82" t="s">
        <v>186</v>
      </c>
      <c r="P115" s="82">
        <v>21.3</v>
      </c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</row>
    <row r="116" spans="1:32" x14ac:dyDescent="0.25">
      <c r="A116" s="51" t="str">
        <f t="shared" si="1"/>
        <v>Bilirubine Directe/BC (DBIL)B13</v>
      </c>
      <c r="B116" s="84" t="s">
        <v>155</v>
      </c>
      <c r="C116" s="84" t="s">
        <v>3</v>
      </c>
      <c r="D116" s="84" t="s">
        <v>193</v>
      </c>
      <c r="E116" s="84" t="s">
        <v>188</v>
      </c>
      <c r="F116" s="82">
        <v>3</v>
      </c>
      <c r="G116" s="82">
        <v>40.1</v>
      </c>
      <c r="H116" s="82">
        <v>1.31</v>
      </c>
      <c r="I116" s="82">
        <v>3.27</v>
      </c>
      <c r="J116" s="82">
        <v>27.6</v>
      </c>
      <c r="K116" s="82">
        <v>91</v>
      </c>
      <c r="L116" s="82">
        <v>1</v>
      </c>
      <c r="M116" s="82">
        <v>-0.63</v>
      </c>
      <c r="N116" s="82">
        <v>0.73</v>
      </c>
      <c r="O116" s="82">
        <v>-2.82</v>
      </c>
      <c r="P116" s="82">
        <v>21.3</v>
      </c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</row>
    <row r="117" spans="1:32" x14ac:dyDescent="0.25">
      <c r="A117" s="51" t="str">
        <f t="shared" si="1"/>
        <v>Bilirubine Directe/BC (DBIL)B23</v>
      </c>
      <c r="B117" s="84" t="s">
        <v>156</v>
      </c>
      <c r="C117" s="84" t="s">
        <v>3</v>
      </c>
      <c r="D117" s="84" t="s">
        <v>193</v>
      </c>
      <c r="E117" s="84" t="s">
        <v>188</v>
      </c>
      <c r="F117" s="82">
        <v>3</v>
      </c>
      <c r="G117" s="82">
        <v>40.549999999999997</v>
      </c>
      <c r="H117" s="82">
        <v>1.58</v>
      </c>
      <c r="I117" s="82">
        <v>3.89</v>
      </c>
      <c r="J117" s="82">
        <v>27.6</v>
      </c>
      <c r="K117" s="82">
        <v>72</v>
      </c>
      <c r="L117" s="82">
        <v>1</v>
      </c>
      <c r="M117" s="82">
        <v>-0.38</v>
      </c>
      <c r="N117" s="82">
        <v>0.86</v>
      </c>
      <c r="O117" s="82">
        <v>-1.73</v>
      </c>
      <c r="P117" s="82">
        <v>21.3</v>
      </c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</row>
    <row r="118" spans="1:32" x14ac:dyDescent="0.25">
      <c r="A118" s="51" t="str">
        <f t="shared" si="1"/>
        <v>Bilirubine Directe/BC (DBIL)B33</v>
      </c>
      <c r="B118" s="84" t="s">
        <v>157</v>
      </c>
      <c r="C118" s="84" t="s">
        <v>3</v>
      </c>
      <c r="D118" s="84" t="s">
        <v>193</v>
      </c>
      <c r="E118" s="84" t="s">
        <v>188</v>
      </c>
      <c r="F118" s="82">
        <v>3</v>
      </c>
      <c r="G118" s="82">
        <v>40.29</v>
      </c>
      <c r="H118" s="82">
        <v>0.95</v>
      </c>
      <c r="I118" s="82">
        <v>2.37</v>
      </c>
      <c r="J118" s="82">
        <v>27.6</v>
      </c>
      <c r="K118" s="82">
        <v>90</v>
      </c>
      <c r="L118" s="82">
        <v>1</v>
      </c>
      <c r="M118" s="82">
        <v>-0.53</v>
      </c>
      <c r="N118" s="82">
        <v>0.53</v>
      </c>
      <c r="O118" s="82">
        <v>-2.37</v>
      </c>
      <c r="P118" s="82">
        <v>21.3</v>
      </c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</row>
    <row r="119" spans="1:32" x14ac:dyDescent="0.25">
      <c r="A119" s="51" t="str">
        <f t="shared" si="1"/>
        <v>Bilirubine Directe/BC (DBIL)B43</v>
      </c>
      <c r="B119" s="84" t="s">
        <v>158</v>
      </c>
      <c r="C119" s="84" t="s">
        <v>3</v>
      </c>
      <c r="D119" s="84" t="s">
        <v>193</v>
      </c>
      <c r="E119" s="84" t="s">
        <v>188</v>
      </c>
      <c r="F119" s="82">
        <v>3</v>
      </c>
      <c r="G119" s="82">
        <v>41.3</v>
      </c>
      <c r="H119" s="82">
        <v>1.37</v>
      </c>
      <c r="I119" s="82">
        <v>3.32</v>
      </c>
      <c r="J119" s="82">
        <v>27.6</v>
      </c>
      <c r="K119" s="82">
        <v>59</v>
      </c>
      <c r="L119" s="82">
        <v>1</v>
      </c>
      <c r="M119" s="82">
        <v>0.02</v>
      </c>
      <c r="N119" s="82">
        <v>0.74</v>
      </c>
      <c r="O119" s="82">
        <v>0.08</v>
      </c>
      <c r="P119" s="82">
        <v>21.3</v>
      </c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</row>
    <row r="120" spans="1:32" x14ac:dyDescent="0.25">
      <c r="A120" s="51" t="str">
        <f t="shared" si="1"/>
        <v>Bilirubine Directe/BC (DBIL)B53</v>
      </c>
      <c r="B120" s="84" t="s">
        <v>159</v>
      </c>
      <c r="C120" s="84" t="s">
        <v>3</v>
      </c>
      <c r="D120" s="84" t="s">
        <v>193</v>
      </c>
      <c r="E120" s="84" t="s">
        <v>188</v>
      </c>
      <c r="F120" s="82">
        <v>3</v>
      </c>
      <c r="G120" s="82">
        <v>40.76</v>
      </c>
      <c r="H120" s="82">
        <v>1.26</v>
      </c>
      <c r="I120" s="82">
        <v>3.08</v>
      </c>
      <c r="J120" s="82">
        <v>27.6</v>
      </c>
      <c r="K120" s="82">
        <v>77</v>
      </c>
      <c r="L120" s="82">
        <v>1</v>
      </c>
      <c r="M120" s="82">
        <v>-0.27</v>
      </c>
      <c r="N120" s="82">
        <v>0.68</v>
      </c>
      <c r="O120" s="82">
        <v>-1.22</v>
      </c>
      <c r="P120" s="82">
        <v>21.3</v>
      </c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</row>
    <row r="121" spans="1:32" x14ac:dyDescent="0.25">
      <c r="A121" s="51" t="str">
        <f t="shared" si="1"/>
        <v>Bilirubine Directe/BC (DBIL)B63</v>
      </c>
      <c r="B121" s="84" t="s">
        <v>160</v>
      </c>
      <c r="C121" s="84" t="s">
        <v>3</v>
      </c>
      <c r="D121" s="84" t="s">
        <v>193</v>
      </c>
      <c r="E121" s="84" t="s">
        <v>188</v>
      </c>
      <c r="F121" s="82">
        <v>3</v>
      </c>
      <c r="G121" s="82">
        <v>40.9</v>
      </c>
      <c r="H121" s="82">
        <v>1.2</v>
      </c>
      <c r="I121" s="82">
        <v>2.92</v>
      </c>
      <c r="J121" s="82">
        <v>27.6</v>
      </c>
      <c r="K121" s="82">
        <v>69</v>
      </c>
      <c r="L121" s="82">
        <v>1</v>
      </c>
      <c r="M121" s="82">
        <v>-0.2</v>
      </c>
      <c r="N121" s="82">
        <v>0.65</v>
      </c>
      <c r="O121" s="82">
        <v>-0.89</v>
      </c>
      <c r="P121" s="82">
        <v>21.3</v>
      </c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</row>
    <row r="122" spans="1:32" x14ac:dyDescent="0.25">
      <c r="A122" s="51" t="str">
        <f t="shared" si="1"/>
        <v>Bilirubine Directe/BC (DBIL)B73</v>
      </c>
      <c r="B122" s="84" t="s">
        <v>161</v>
      </c>
      <c r="C122" s="84" t="s">
        <v>3</v>
      </c>
      <c r="D122" s="84" t="s">
        <v>193</v>
      </c>
      <c r="E122" s="84" t="s">
        <v>188</v>
      </c>
      <c r="F122" s="82">
        <v>3</v>
      </c>
      <c r="G122" s="82">
        <v>40.92</v>
      </c>
      <c r="H122" s="82">
        <v>0.92</v>
      </c>
      <c r="I122" s="82">
        <v>2.2400000000000002</v>
      </c>
      <c r="J122" s="82">
        <v>27.6</v>
      </c>
      <c r="K122" s="82">
        <v>67</v>
      </c>
      <c r="L122" s="82">
        <v>1</v>
      </c>
      <c r="M122" s="82">
        <v>-0.19</v>
      </c>
      <c r="N122" s="82">
        <v>0.5</v>
      </c>
      <c r="O122" s="82">
        <v>-0.84</v>
      </c>
      <c r="P122" s="82">
        <v>21.3</v>
      </c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</row>
    <row r="123" spans="1:32" x14ac:dyDescent="0.25">
      <c r="A123" s="51" t="str">
        <f t="shared" si="1"/>
        <v>Bilirubine Directe/BC (DBIL)B83</v>
      </c>
      <c r="B123" s="84" t="s">
        <v>162</v>
      </c>
      <c r="C123" s="84" t="s">
        <v>3</v>
      </c>
      <c r="D123" s="84" t="s">
        <v>193</v>
      </c>
      <c r="E123" s="84" t="s">
        <v>188</v>
      </c>
      <c r="F123" s="82">
        <v>3</v>
      </c>
      <c r="G123" s="82">
        <v>40.75</v>
      </c>
      <c r="H123" s="82">
        <v>1.1000000000000001</v>
      </c>
      <c r="I123" s="82">
        <v>2.69</v>
      </c>
      <c r="J123" s="82">
        <v>27.6</v>
      </c>
      <c r="K123" s="82">
        <v>81</v>
      </c>
      <c r="L123" s="82">
        <v>1</v>
      </c>
      <c r="M123" s="82">
        <v>-0.28000000000000003</v>
      </c>
      <c r="N123" s="82">
        <v>0.6</v>
      </c>
      <c r="O123" s="82">
        <v>-1.24</v>
      </c>
      <c r="P123" s="82">
        <v>21.3</v>
      </c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</row>
    <row r="124" spans="1:32" x14ac:dyDescent="0.25">
      <c r="A124" s="51" t="str">
        <f t="shared" si="1"/>
        <v>Bilirubine Directe/BC (DBIL)B93</v>
      </c>
      <c r="B124" s="84" t="s">
        <v>163</v>
      </c>
      <c r="C124" s="84" t="s">
        <v>3</v>
      </c>
      <c r="D124" s="84" t="s">
        <v>193</v>
      </c>
      <c r="E124" s="84" t="s">
        <v>188</v>
      </c>
      <c r="F124" s="82">
        <v>3</v>
      </c>
      <c r="G124" s="82">
        <v>40.14</v>
      </c>
      <c r="H124" s="82">
        <v>0.99</v>
      </c>
      <c r="I124" s="82">
        <v>2.4700000000000002</v>
      </c>
      <c r="J124" s="82">
        <v>27.6</v>
      </c>
      <c r="K124" s="82">
        <v>68</v>
      </c>
      <c r="L124" s="82">
        <v>1</v>
      </c>
      <c r="M124" s="82">
        <v>-0.61</v>
      </c>
      <c r="N124" s="82">
        <v>0.55000000000000004</v>
      </c>
      <c r="O124" s="82">
        <v>-2.72</v>
      </c>
      <c r="P124" s="82">
        <v>21.3</v>
      </c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</row>
    <row r="125" spans="1:32" x14ac:dyDescent="0.25">
      <c r="A125" s="51" t="str">
        <f t="shared" si="1"/>
        <v>Bilirubine Directe/BC (DBIL)B103</v>
      </c>
      <c r="B125" s="84" t="s">
        <v>164</v>
      </c>
      <c r="C125" s="84" t="s">
        <v>3</v>
      </c>
      <c r="D125" s="84" t="s">
        <v>193</v>
      </c>
      <c r="E125" s="84" t="s">
        <v>188</v>
      </c>
      <c r="F125" s="82">
        <v>3</v>
      </c>
      <c r="G125" s="82">
        <v>40.380000000000003</v>
      </c>
      <c r="H125" s="82">
        <v>0.86</v>
      </c>
      <c r="I125" s="82">
        <v>2.12</v>
      </c>
      <c r="J125" s="82">
        <v>27.6</v>
      </c>
      <c r="K125" s="82">
        <v>80</v>
      </c>
      <c r="L125" s="82">
        <v>1</v>
      </c>
      <c r="M125" s="82">
        <v>-0.47</v>
      </c>
      <c r="N125" s="82">
        <v>0.47</v>
      </c>
      <c r="O125" s="82">
        <v>-2.14</v>
      </c>
      <c r="P125" s="82">
        <v>21.3</v>
      </c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</row>
    <row r="126" spans="1:32" x14ac:dyDescent="0.25">
      <c r="A126" s="51" t="str">
        <f t="shared" si="1"/>
        <v>Bilirubine Directe/BC (DBIL)B113</v>
      </c>
      <c r="B126" s="84" t="s">
        <v>165</v>
      </c>
      <c r="C126" s="84" t="s">
        <v>3</v>
      </c>
      <c r="D126" s="84" t="s">
        <v>193</v>
      </c>
      <c r="E126" s="84" t="s">
        <v>188</v>
      </c>
      <c r="F126" s="82">
        <v>3</v>
      </c>
      <c r="G126" s="82">
        <v>40.46</v>
      </c>
      <c r="H126" s="82">
        <v>0.86</v>
      </c>
      <c r="I126" s="82">
        <v>2.12</v>
      </c>
      <c r="J126" s="82">
        <v>27.6</v>
      </c>
      <c r="K126" s="82">
        <v>73</v>
      </c>
      <c r="L126" s="82">
        <v>1</v>
      </c>
      <c r="M126" s="82">
        <v>-0.43</v>
      </c>
      <c r="N126" s="82">
        <v>0.47</v>
      </c>
      <c r="O126" s="82">
        <v>-1.94</v>
      </c>
      <c r="P126" s="82">
        <v>21.3</v>
      </c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</row>
    <row r="127" spans="1:32" x14ac:dyDescent="0.25">
      <c r="A127" s="51" t="str">
        <f t="shared" si="1"/>
        <v>Bilirubine Directe/BC (DBIL)B123</v>
      </c>
      <c r="B127" s="84" t="s">
        <v>166</v>
      </c>
      <c r="C127" s="84" t="s">
        <v>3</v>
      </c>
      <c r="D127" s="84" t="s">
        <v>193</v>
      </c>
      <c r="E127" s="84" t="s">
        <v>188</v>
      </c>
      <c r="F127" s="82">
        <v>3</v>
      </c>
      <c r="G127" s="82">
        <v>40.729999999999997</v>
      </c>
      <c r="H127" s="82">
        <v>1.05</v>
      </c>
      <c r="I127" s="82">
        <v>2.58</v>
      </c>
      <c r="J127" s="82">
        <v>27.6</v>
      </c>
      <c r="K127" s="82">
        <v>78</v>
      </c>
      <c r="L127" s="82">
        <v>1</v>
      </c>
      <c r="M127" s="82">
        <v>-0.28999999999999998</v>
      </c>
      <c r="N127" s="82">
        <v>0.56999999999999995</v>
      </c>
      <c r="O127" s="82">
        <v>-1.3</v>
      </c>
      <c r="P127" s="82">
        <v>21.3</v>
      </c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</row>
    <row r="128" spans="1:32" x14ac:dyDescent="0.25">
      <c r="A128" s="51" t="str">
        <f t="shared" si="1"/>
        <v>Bilirubine Directe/BC (DBIL)B133</v>
      </c>
      <c r="B128" s="84" t="s">
        <v>167</v>
      </c>
      <c r="C128" s="84" t="s">
        <v>3</v>
      </c>
      <c r="D128" s="84" t="s">
        <v>193</v>
      </c>
      <c r="E128" s="84" t="s">
        <v>188</v>
      </c>
      <c r="F128" s="82">
        <v>3</v>
      </c>
      <c r="G128" s="82">
        <v>40.58</v>
      </c>
      <c r="H128" s="82">
        <v>1.18</v>
      </c>
      <c r="I128" s="82">
        <v>2.9</v>
      </c>
      <c r="J128" s="82">
        <v>27.6</v>
      </c>
      <c r="K128" s="82">
        <v>905</v>
      </c>
      <c r="L128" s="82">
        <v>1</v>
      </c>
      <c r="M128" s="82">
        <v>-0.37</v>
      </c>
      <c r="N128" s="82">
        <v>0.64</v>
      </c>
      <c r="O128" s="82">
        <v>-1.66</v>
      </c>
      <c r="P128" s="82">
        <v>21.3</v>
      </c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</row>
    <row r="129" spans="1:32" x14ac:dyDescent="0.25">
      <c r="A129" s="51" t="str">
        <f t="shared" si="1"/>
        <v>Bilirubine Totale/TBILA1</v>
      </c>
      <c r="B129" s="84" t="s">
        <v>154</v>
      </c>
      <c r="C129" s="84" t="s">
        <v>4</v>
      </c>
      <c r="D129" s="84" t="s">
        <v>184</v>
      </c>
      <c r="E129" s="84" t="s">
        <v>188</v>
      </c>
      <c r="F129" s="82">
        <v>1</v>
      </c>
      <c r="G129" s="82">
        <v>11.75</v>
      </c>
      <c r="H129" s="82">
        <v>0.77</v>
      </c>
      <c r="I129" s="82">
        <v>6.52</v>
      </c>
      <c r="J129" s="82">
        <v>27.6</v>
      </c>
      <c r="K129" s="82">
        <v>93446</v>
      </c>
      <c r="L129" s="82">
        <v>174</v>
      </c>
      <c r="M129" s="82" t="s">
        <v>186</v>
      </c>
      <c r="N129" s="82" t="s">
        <v>186</v>
      </c>
      <c r="O129" s="82" t="s">
        <v>186</v>
      </c>
      <c r="P129" s="82">
        <v>21.3</v>
      </c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</row>
    <row r="130" spans="1:32" x14ac:dyDescent="0.25">
      <c r="A130" s="51" t="str">
        <f t="shared" si="1"/>
        <v>Bilirubine Totale/TBILB11</v>
      </c>
      <c r="B130" s="84" t="s">
        <v>155</v>
      </c>
      <c r="C130" s="84" t="s">
        <v>4</v>
      </c>
      <c r="D130" s="84" t="s">
        <v>193</v>
      </c>
      <c r="E130" s="84" t="s">
        <v>188</v>
      </c>
      <c r="F130" s="82">
        <v>1</v>
      </c>
      <c r="G130" s="82">
        <v>12.31</v>
      </c>
      <c r="H130" s="82">
        <v>0.17</v>
      </c>
      <c r="I130" s="82">
        <v>1.42</v>
      </c>
      <c r="J130" s="82">
        <v>27.6</v>
      </c>
      <c r="K130" s="82">
        <v>75</v>
      </c>
      <c r="L130" s="82">
        <v>1</v>
      </c>
      <c r="M130" s="82">
        <v>0.73</v>
      </c>
      <c r="N130" s="82">
        <v>0.22</v>
      </c>
      <c r="O130" s="82">
        <v>4.79</v>
      </c>
      <c r="P130" s="82">
        <v>21.3</v>
      </c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</row>
    <row r="131" spans="1:32" x14ac:dyDescent="0.25">
      <c r="A131" s="51" t="str">
        <f t="shared" si="1"/>
        <v>Bilirubine Totale/TBILB21</v>
      </c>
      <c r="B131" s="84" t="s">
        <v>156</v>
      </c>
      <c r="C131" s="84" t="s">
        <v>4</v>
      </c>
      <c r="D131" s="84" t="s">
        <v>193</v>
      </c>
      <c r="E131" s="84" t="s">
        <v>188</v>
      </c>
      <c r="F131" s="82">
        <v>1</v>
      </c>
      <c r="G131" s="82">
        <v>12.34</v>
      </c>
      <c r="H131" s="82">
        <v>0.23</v>
      </c>
      <c r="I131" s="82">
        <v>1.89</v>
      </c>
      <c r="J131" s="82">
        <v>27.6</v>
      </c>
      <c r="K131" s="82">
        <v>75</v>
      </c>
      <c r="L131" s="82">
        <v>1</v>
      </c>
      <c r="M131" s="82">
        <v>0.77</v>
      </c>
      <c r="N131" s="82">
        <v>0.28999999999999998</v>
      </c>
      <c r="O131" s="82">
        <v>5.05</v>
      </c>
      <c r="P131" s="82">
        <v>21.3</v>
      </c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</row>
    <row r="132" spans="1:32" x14ac:dyDescent="0.25">
      <c r="A132" s="51" t="str">
        <f t="shared" ref="A132:A195" si="2">CONCATENATE(C132,B132,F132)</f>
        <v>Bilirubine Totale/TBILB31</v>
      </c>
      <c r="B132" s="84" t="s">
        <v>157</v>
      </c>
      <c r="C132" s="84" t="s">
        <v>4</v>
      </c>
      <c r="D132" s="84" t="s">
        <v>193</v>
      </c>
      <c r="E132" s="84" t="s">
        <v>188</v>
      </c>
      <c r="F132" s="82">
        <v>1</v>
      </c>
      <c r="G132" s="82">
        <v>12.47</v>
      </c>
      <c r="H132" s="82">
        <v>0.2</v>
      </c>
      <c r="I132" s="82">
        <v>1.63</v>
      </c>
      <c r="J132" s="82">
        <v>27.6</v>
      </c>
      <c r="K132" s="82">
        <v>80</v>
      </c>
      <c r="L132" s="82">
        <v>1</v>
      </c>
      <c r="M132" s="82">
        <v>0.94</v>
      </c>
      <c r="N132" s="82">
        <v>0.25</v>
      </c>
      <c r="O132" s="82">
        <v>6.12</v>
      </c>
      <c r="P132" s="82">
        <v>21.3</v>
      </c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</row>
    <row r="133" spans="1:32" x14ac:dyDescent="0.25">
      <c r="A133" s="51" t="str">
        <f t="shared" si="2"/>
        <v>Bilirubine Totale/TBILB41</v>
      </c>
      <c r="B133" s="84" t="s">
        <v>158</v>
      </c>
      <c r="C133" s="84" t="s">
        <v>4</v>
      </c>
      <c r="D133" s="84" t="s">
        <v>193</v>
      </c>
      <c r="E133" s="84" t="s">
        <v>188</v>
      </c>
      <c r="F133" s="82">
        <v>1</v>
      </c>
      <c r="G133" s="82">
        <v>12.49</v>
      </c>
      <c r="H133" s="82">
        <v>0.2</v>
      </c>
      <c r="I133" s="82">
        <v>1.6</v>
      </c>
      <c r="J133" s="82">
        <v>27.6</v>
      </c>
      <c r="K133" s="82">
        <v>75</v>
      </c>
      <c r="L133" s="82">
        <v>1</v>
      </c>
      <c r="M133" s="82">
        <v>0.97</v>
      </c>
      <c r="N133" s="82">
        <v>0.25</v>
      </c>
      <c r="O133" s="82">
        <v>6.32</v>
      </c>
      <c r="P133" s="82">
        <v>21.3</v>
      </c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</row>
    <row r="134" spans="1:32" x14ac:dyDescent="0.25">
      <c r="A134" s="51" t="str">
        <f t="shared" si="2"/>
        <v>Bilirubine Totale/TBILB51</v>
      </c>
      <c r="B134" s="84" t="s">
        <v>159</v>
      </c>
      <c r="C134" s="84" t="s">
        <v>4</v>
      </c>
      <c r="D134" s="84" t="s">
        <v>193</v>
      </c>
      <c r="E134" s="84" t="s">
        <v>188</v>
      </c>
      <c r="F134" s="82">
        <v>1</v>
      </c>
      <c r="G134" s="82">
        <v>12.49</v>
      </c>
      <c r="H134" s="82">
        <v>0.2</v>
      </c>
      <c r="I134" s="82">
        <v>1.61</v>
      </c>
      <c r="J134" s="82">
        <v>27.6</v>
      </c>
      <c r="K134" s="82">
        <v>61</v>
      </c>
      <c r="L134" s="82">
        <v>1</v>
      </c>
      <c r="M134" s="82">
        <v>0.97</v>
      </c>
      <c r="N134" s="82">
        <v>0.25</v>
      </c>
      <c r="O134" s="82">
        <v>6.32</v>
      </c>
      <c r="P134" s="82">
        <v>21.3</v>
      </c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</row>
    <row r="135" spans="1:32" x14ac:dyDescent="0.25">
      <c r="A135" s="51" t="str">
        <f t="shared" si="2"/>
        <v>Bilirubine Totale/TBILB61</v>
      </c>
      <c r="B135" s="84" t="s">
        <v>160</v>
      </c>
      <c r="C135" s="84" t="s">
        <v>4</v>
      </c>
      <c r="D135" s="84" t="s">
        <v>193</v>
      </c>
      <c r="E135" s="84" t="s">
        <v>188</v>
      </c>
      <c r="F135" s="82">
        <v>1</v>
      </c>
      <c r="G135" s="82">
        <v>12.32</v>
      </c>
      <c r="H135" s="82">
        <v>0.18</v>
      </c>
      <c r="I135" s="82">
        <v>1.46</v>
      </c>
      <c r="J135" s="82">
        <v>27.6</v>
      </c>
      <c r="K135" s="82">
        <v>58</v>
      </c>
      <c r="L135" s="82">
        <v>1</v>
      </c>
      <c r="M135" s="82">
        <v>0.74</v>
      </c>
      <c r="N135" s="82">
        <v>0.22</v>
      </c>
      <c r="O135" s="82">
        <v>4.8499999999999996</v>
      </c>
      <c r="P135" s="82">
        <v>21.3</v>
      </c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</row>
    <row r="136" spans="1:32" x14ac:dyDescent="0.25">
      <c r="A136" s="51" t="str">
        <f t="shared" si="2"/>
        <v>Bilirubine Totale/TBILB71</v>
      </c>
      <c r="B136" s="84" t="s">
        <v>161</v>
      </c>
      <c r="C136" s="84" t="s">
        <v>4</v>
      </c>
      <c r="D136" s="84" t="s">
        <v>193</v>
      </c>
      <c r="E136" s="84" t="s">
        <v>188</v>
      </c>
      <c r="F136" s="82">
        <v>1</v>
      </c>
      <c r="G136" s="82">
        <v>12.33</v>
      </c>
      <c r="H136" s="82">
        <v>0.24</v>
      </c>
      <c r="I136" s="82">
        <v>1.92</v>
      </c>
      <c r="J136" s="82">
        <v>27.6</v>
      </c>
      <c r="K136" s="82">
        <v>58</v>
      </c>
      <c r="L136" s="82">
        <v>1</v>
      </c>
      <c r="M136" s="82">
        <v>0.76</v>
      </c>
      <c r="N136" s="82">
        <v>0.28999999999999998</v>
      </c>
      <c r="O136" s="82">
        <v>4.9400000000000004</v>
      </c>
      <c r="P136" s="82">
        <v>21.3</v>
      </c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</row>
    <row r="137" spans="1:32" x14ac:dyDescent="0.25">
      <c r="A137" s="51" t="str">
        <f t="shared" si="2"/>
        <v>Bilirubine Totale/TBILB81</v>
      </c>
      <c r="B137" s="84" t="s">
        <v>162</v>
      </c>
      <c r="C137" s="84" t="s">
        <v>4</v>
      </c>
      <c r="D137" s="84" t="s">
        <v>193</v>
      </c>
      <c r="E137" s="84" t="s">
        <v>188</v>
      </c>
      <c r="F137" s="82">
        <v>1</v>
      </c>
      <c r="G137" s="82">
        <v>12.35</v>
      </c>
      <c r="H137" s="82">
        <v>0.21</v>
      </c>
      <c r="I137" s="82">
        <v>1.67</v>
      </c>
      <c r="J137" s="82">
        <v>27.6</v>
      </c>
      <c r="K137" s="82">
        <v>70</v>
      </c>
      <c r="L137" s="82">
        <v>1</v>
      </c>
      <c r="M137" s="82">
        <v>0.78</v>
      </c>
      <c r="N137" s="82">
        <v>0.26</v>
      </c>
      <c r="O137" s="82">
        <v>5.1100000000000003</v>
      </c>
      <c r="P137" s="82">
        <v>21.3</v>
      </c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</row>
    <row r="138" spans="1:32" x14ac:dyDescent="0.25">
      <c r="A138" s="51" t="str">
        <f t="shared" si="2"/>
        <v>Bilirubine Totale/TBILB91</v>
      </c>
      <c r="B138" s="84" t="s">
        <v>163</v>
      </c>
      <c r="C138" s="84" t="s">
        <v>4</v>
      </c>
      <c r="D138" s="84" t="s">
        <v>193</v>
      </c>
      <c r="E138" s="84" t="s">
        <v>188</v>
      </c>
      <c r="F138" s="82">
        <v>1</v>
      </c>
      <c r="G138" s="82">
        <v>12.29</v>
      </c>
      <c r="H138" s="82">
        <v>0.18</v>
      </c>
      <c r="I138" s="82">
        <v>1.48</v>
      </c>
      <c r="J138" s="82">
        <v>27.6</v>
      </c>
      <c r="K138" s="82">
        <v>63</v>
      </c>
      <c r="L138" s="82">
        <v>1</v>
      </c>
      <c r="M138" s="82">
        <v>0.7</v>
      </c>
      <c r="N138" s="82">
        <v>0.23</v>
      </c>
      <c r="O138" s="82">
        <v>4.59</v>
      </c>
      <c r="P138" s="82">
        <v>21.3</v>
      </c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</row>
    <row r="139" spans="1:32" x14ac:dyDescent="0.25">
      <c r="A139" s="51" t="str">
        <f t="shared" si="2"/>
        <v>Bilirubine Totale/TBILB101</v>
      </c>
      <c r="B139" s="84" t="s">
        <v>164</v>
      </c>
      <c r="C139" s="84" t="s">
        <v>4</v>
      </c>
      <c r="D139" s="84" t="s">
        <v>193</v>
      </c>
      <c r="E139" s="84" t="s">
        <v>188</v>
      </c>
      <c r="F139" s="82">
        <v>1</v>
      </c>
      <c r="G139" s="82">
        <v>12.34</v>
      </c>
      <c r="H139" s="82">
        <v>0.17</v>
      </c>
      <c r="I139" s="82">
        <v>1.4</v>
      </c>
      <c r="J139" s="82">
        <v>27.6</v>
      </c>
      <c r="K139" s="82">
        <v>72</v>
      </c>
      <c r="L139" s="82">
        <v>1</v>
      </c>
      <c r="M139" s="82">
        <v>0.78</v>
      </c>
      <c r="N139" s="82">
        <v>0.21</v>
      </c>
      <c r="O139" s="82">
        <v>5.08</v>
      </c>
      <c r="P139" s="82">
        <v>21.3</v>
      </c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</row>
    <row r="140" spans="1:32" x14ac:dyDescent="0.25">
      <c r="A140" s="51" t="str">
        <f t="shared" si="2"/>
        <v>Bilirubine Totale/TBILB111</v>
      </c>
      <c r="B140" s="84" t="s">
        <v>165</v>
      </c>
      <c r="C140" s="84" t="s">
        <v>4</v>
      </c>
      <c r="D140" s="84" t="s">
        <v>193</v>
      </c>
      <c r="E140" s="84" t="s">
        <v>188</v>
      </c>
      <c r="F140" s="82">
        <v>1</v>
      </c>
      <c r="G140" s="82">
        <v>12.37</v>
      </c>
      <c r="H140" s="82">
        <v>0.18</v>
      </c>
      <c r="I140" s="82">
        <v>1.47</v>
      </c>
      <c r="J140" s="82">
        <v>27.6</v>
      </c>
      <c r="K140" s="82">
        <v>60</v>
      </c>
      <c r="L140" s="82">
        <v>1</v>
      </c>
      <c r="M140" s="82">
        <v>0.81</v>
      </c>
      <c r="N140" s="82">
        <v>0.22</v>
      </c>
      <c r="O140" s="82">
        <v>5.27</v>
      </c>
      <c r="P140" s="82">
        <v>21.3</v>
      </c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</row>
    <row r="141" spans="1:32" x14ac:dyDescent="0.25">
      <c r="A141" s="51" t="str">
        <f t="shared" si="2"/>
        <v>Bilirubine Totale/TBILB121</v>
      </c>
      <c r="B141" s="84" t="s">
        <v>166</v>
      </c>
      <c r="C141" s="84" t="s">
        <v>4</v>
      </c>
      <c r="D141" s="84" t="s">
        <v>193</v>
      </c>
      <c r="E141" s="84" t="s">
        <v>188</v>
      </c>
      <c r="F141" s="82">
        <v>1</v>
      </c>
      <c r="G141" s="82">
        <v>12.44</v>
      </c>
      <c r="H141" s="82">
        <v>0.18</v>
      </c>
      <c r="I141" s="82">
        <v>1.46</v>
      </c>
      <c r="J141" s="82">
        <v>27.6</v>
      </c>
      <c r="K141" s="82">
        <v>78</v>
      </c>
      <c r="L141" s="82">
        <v>1</v>
      </c>
      <c r="M141" s="82">
        <v>0.9</v>
      </c>
      <c r="N141" s="82">
        <v>0.22</v>
      </c>
      <c r="O141" s="82">
        <v>5.87</v>
      </c>
      <c r="P141" s="82">
        <v>21.3</v>
      </c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</row>
    <row r="142" spans="1:32" x14ac:dyDescent="0.25">
      <c r="A142" s="51" t="str">
        <f t="shared" si="2"/>
        <v>Bilirubine Totale/TBILB131</v>
      </c>
      <c r="B142" s="84" t="s">
        <v>167</v>
      </c>
      <c r="C142" s="84" t="s">
        <v>4</v>
      </c>
      <c r="D142" s="84" t="s">
        <v>193</v>
      </c>
      <c r="E142" s="84" t="s">
        <v>188</v>
      </c>
      <c r="F142" s="82">
        <v>1</v>
      </c>
      <c r="G142" s="82">
        <v>12.38</v>
      </c>
      <c r="H142" s="82">
        <v>0.21</v>
      </c>
      <c r="I142" s="82">
        <v>1.68</v>
      </c>
      <c r="J142" s="82">
        <v>27.6</v>
      </c>
      <c r="K142" s="82">
        <v>825</v>
      </c>
      <c r="L142" s="82">
        <v>1</v>
      </c>
      <c r="M142" s="82">
        <v>0.83</v>
      </c>
      <c r="N142" s="82">
        <v>0.26</v>
      </c>
      <c r="O142" s="82">
        <v>5.38</v>
      </c>
      <c r="P142" s="82">
        <v>21.3</v>
      </c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</row>
    <row r="143" spans="1:32" x14ac:dyDescent="0.25">
      <c r="A143" s="51" t="str">
        <f t="shared" si="2"/>
        <v>Bilirubine Totale/TBILA2</v>
      </c>
      <c r="B143" s="84" t="s">
        <v>154</v>
      </c>
      <c r="C143" s="84" t="s">
        <v>4</v>
      </c>
      <c r="D143" s="84" t="s">
        <v>184</v>
      </c>
      <c r="E143" s="84" t="s">
        <v>188</v>
      </c>
      <c r="F143" s="82">
        <v>2</v>
      </c>
      <c r="G143" s="82">
        <v>52.1</v>
      </c>
      <c r="H143" s="82">
        <v>1.52</v>
      </c>
      <c r="I143" s="82">
        <v>2.92</v>
      </c>
      <c r="J143" s="82">
        <v>27.6</v>
      </c>
      <c r="K143" s="82">
        <v>28300</v>
      </c>
      <c r="L143" s="82">
        <v>57</v>
      </c>
      <c r="M143" s="82" t="s">
        <v>186</v>
      </c>
      <c r="N143" s="82" t="s">
        <v>186</v>
      </c>
      <c r="O143" s="82" t="s">
        <v>186</v>
      </c>
      <c r="P143" s="82">
        <v>21.3</v>
      </c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</row>
    <row r="144" spans="1:32" x14ac:dyDescent="0.25">
      <c r="A144" s="51" t="str">
        <f t="shared" si="2"/>
        <v>Bilirubine Totale/TBILB12</v>
      </c>
      <c r="B144" s="84" t="s">
        <v>155</v>
      </c>
      <c r="C144" s="84" t="s">
        <v>4</v>
      </c>
      <c r="D144" s="84" t="s">
        <v>193</v>
      </c>
      <c r="E144" s="84" t="s">
        <v>188</v>
      </c>
      <c r="F144" s="82">
        <v>2</v>
      </c>
      <c r="G144" s="82">
        <v>52.32</v>
      </c>
      <c r="H144" s="82">
        <v>0.92</v>
      </c>
      <c r="I144" s="82">
        <v>1.75</v>
      </c>
      <c r="J144" s="82">
        <v>27.6</v>
      </c>
      <c r="K144" s="82">
        <v>69</v>
      </c>
      <c r="L144" s="82">
        <v>1</v>
      </c>
      <c r="M144" s="82">
        <v>0.15</v>
      </c>
      <c r="N144" s="82">
        <v>0.6</v>
      </c>
      <c r="O144" s="82">
        <v>0.42</v>
      </c>
      <c r="P144" s="82">
        <v>21.3</v>
      </c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</row>
    <row r="145" spans="1:32" x14ac:dyDescent="0.25">
      <c r="A145" s="51" t="str">
        <f t="shared" si="2"/>
        <v>Bilirubine Totale/TBILB22</v>
      </c>
      <c r="B145" s="84" t="s">
        <v>156</v>
      </c>
      <c r="C145" s="84" t="s">
        <v>4</v>
      </c>
      <c r="D145" s="84" t="s">
        <v>193</v>
      </c>
      <c r="E145" s="84" t="s">
        <v>188</v>
      </c>
      <c r="F145" s="82">
        <v>2</v>
      </c>
      <c r="G145" s="82">
        <v>52.81</v>
      </c>
      <c r="H145" s="82">
        <v>0.88</v>
      </c>
      <c r="I145" s="82">
        <v>1.66</v>
      </c>
      <c r="J145" s="82">
        <v>27.6</v>
      </c>
      <c r="K145" s="82">
        <v>68</v>
      </c>
      <c r="L145" s="82">
        <v>1</v>
      </c>
      <c r="M145" s="82">
        <v>0.47</v>
      </c>
      <c r="N145" s="82">
        <v>0.56999999999999995</v>
      </c>
      <c r="O145" s="82">
        <v>1.38</v>
      </c>
      <c r="P145" s="82">
        <v>21.3</v>
      </c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</row>
    <row r="146" spans="1:32" x14ac:dyDescent="0.25">
      <c r="A146" s="51" t="str">
        <f t="shared" si="2"/>
        <v>Bilirubine Totale/TBILB32</v>
      </c>
      <c r="B146" s="84" t="s">
        <v>157</v>
      </c>
      <c r="C146" s="84" t="s">
        <v>4</v>
      </c>
      <c r="D146" s="84" t="s">
        <v>193</v>
      </c>
      <c r="E146" s="84" t="s">
        <v>188</v>
      </c>
      <c r="F146" s="82">
        <v>2</v>
      </c>
      <c r="G146" s="82">
        <v>53.32</v>
      </c>
      <c r="H146" s="82">
        <v>0.72</v>
      </c>
      <c r="I146" s="82">
        <v>1.35</v>
      </c>
      <c r="J146" s="82">
        <v>27.6</v>
      </c>
      <c r="K146" s="82">
        <v>84</v>
      </c>
      <c r="L146" s="82">
        <v>1</v>
      </c>
      <c r="M146" s="82">
        <v>0.8</v>
      </c>
      <c r="N146" s="82">
        <v>0.46</v>
      </c>
      <c r="O146" s="82">
        <v>2.35</v>
      </c>
      <c r="P146" s="82">
        <v>21.3</v>
      </c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</row>
    <row r="147" spans="1:32" x14ac:dyDescent="0.25">
      <c r="A147" s="51" t="str">
        <f t="shared" si="2"/>
        <v>Bilirubine Totale/TBILB42</v>
      </c>
      <c r="B147" s="84" t="s">
        <v>158</v>
      </c>
      <c r="C147" s="84" t="s">
        <v>4</v>
      </c>
      <c r="D147" s="84" t="s">
        <v>193</v>
      </c>
      <c r="E147" s="84" t="s">
        <v>188</v>
      </c>
      <c r="F147" s="82">
        <v>2</v>
      </c>
      <c r="G147" s="82">
        <v>53.44</v>
      </c>
      <c r="H147" s="82">
        <v>0.62</v>
      </c>
      <c r="I147" s="82">
        <v>1.1599999999999999</v>
      </c>
      <c r="J147" s="82">
        <v>27.6</v>
      </c>
      <c r="K147" s="82">
        <v>71</v>
      </c>
      <c r="L147" s="82">
        <v>1</v>
      </c>
      <c r="M147" s="82">
        <v>0.88</v>
      </c>
      <c r="N147" s="82">
        <v>0.4</v>
      </c>
      <c r="O147" s="82">
        <v>2.57</v>
      </c>
      <c r="P147" s="82">
        <v>21.3</v>
      </c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</row>
    <row r="148" spans="1:32" x14ac:dyDescent="0.25">
      <c r="A148" s="51" t="str">
        <f t="shared" si="2"/>
        <v>Bilirubine Totale/TBILB52</v>
      </c>
      <c r="B148" s="84" t="s">
        <v>159</v>
      </c>
      <c r="C148" s="84" t="s">
        <v>4</v>
      </c>
      <c r="D148" s="84" t="s">
        <v>193</v>
      </c>
      <c r="E148" s="84" t="s">
        <v>188</v>
      </c>
      <c r="F148" s="82">
        <v>2</v>
      </c>
      <c r="G148" s="82">
        <v>53.25</v>
      </c>
      <c r="H148" s="82">
        <v>0.66</v>
      </c>
      <c r="I148" s="82">
        <v>1.23</v>
      </c>
      <c r="J148" s="82">
        <v>27.6</v>
      </c>
      <c r="K148" s="82">
        <v>61</v>
      </c>
      <c r="L148" s="82">
        <v>1</v>
      </c>
      <c r="M148" s="82">
        <v>0.76</v>
      </c>
      <c r="N148" s="82">
        <v>0.42</v>
      </c>
      <c r="O148" s="82">
        <v>2.21</v>
      </c>
      <c r="P148" s="82">
        <v>21.3</v>
      </c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</row>
    <row r="149" spans="1:32" x14ac:dyDescent="0.25">
      <c r="A149" s="51" t="str">
        <f t="shared" si="2"/>
        <v>Bilirubine Totale/TBILB62</v>
      </c>
      <c r="B149" s="84" t="s">
        <v>160</v>
      </c>
      <c r="C149" s="84" t="s">
        <v>4</v>
      </c>
      <c r="D149" s="84" t="s">
        <v>193</v>
      </c>
      <c r="E149" s="84" t="s">
        <v>188</v>
      </c>
      <c r="F149" s="82">
        <v>2</v>
      </c>
      <c r="G149" s="82">
        <v>52.02</v>
      </c>
      <c r="H149" s="82">
        <v>0.86</v>
      </c>
      <c r="I149" s="82">
        <v>1.65</v>
      </c>
      <c r="J149" s="82">
        <v>27.6</v>
      </c>
      <c r="K149" s="82">
        <v>58</v>
      </c>
      <c r="L149" s="82">
        <v>1</v>
      </c>
      <c r="M149" s="82">
        <v>-0.05</v>
      </c>
      <c r="N149" s="82">
        <v>0.56000000000000005</v>
      </c>
      <c r="O149" s="82">
        <v>-0.15</v>
      </c>
      <c r="P149" s="82">
        <v>21.3</v>
      </c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</row>
    <row r="150" spans="1:32" x14ac:dyDescent="0.25">
      <c r="A150" s="51" t="str">
        <f t="shared" si="2"/>
        <v>Bilirubine Totale/TBILB72</v>
      </c>
      <c r="B150" s="84" t="s">
        <v>161</v>
      </c>
      <c r="C150" s="84" t="s">
        <v>4</v>
      </c>
      <c r="D150" s="84" t="s">
        <v>193</v>
      </c>
      <c r="E150" s="84" t="s">
        <v>188</v>
      </c>
      <c r="F150" s="82">
        <v>2</v>
      </c>
      <c r="G150" s="82">
        <v>52.24</v>
      </c>
      <c r="H150" s="82">
        <v>0.65</v>
      </c>
      <c r="I150" s="82">
        <v>1.25</v>
      </c>
      <c r="J150" s="82">
        <v>27.6</v>
      </c>
      <c r="K150" s="82">
        <v>55</v>
      </c>
      <c r="L150" s="82">
        <v>1</v>
      </c>
      <c r="M150" s="82">
        <v>0.09</v>
      </c>
      <c r="N150" s="82">
        <v>0.43</v>
      </c>
      <c r="O150" s="82">
        <v>0.27</v>
      </c>
      <c r="P150" s="82">
        <v>21.3</v>
      </c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</row>
    <row r="151" spans="1:32" x14ac:dyDescent="0.25">
      <c r="A151" s="51" t="str">
        <f t="shared" si="2"/>
        <v>Bilirubine Totale/TBILB82</v>
      </c>
      <c r="B151" s="84" t="s">
        <v>162</v>
      </c>
      <c r="C151" s="84" t="s">
        <v>4</v>
      </c>
      <c r="D151" s="84" t="s">
        <v>193</v>
      </c>
      <c r="E151" s="84" t="s">
        <v>188</v>
      </c>
      <c r="F151" s="82">
        <v>2</v>
      </c>
      <c r="G151" s="82">
        <v>52.08</v>
      </c>
      <c r="H151" s="82">
        <v>0.78</v>
      </c>
      <c r="I151" s="82">
        <v>1.51</v>
      </c>
      <c r="J151" s="82">
        <v>27.6</v>
      </c>
      <c r="K151" s="82">
        <v>65</v>
      </c>
      <c r="L151" s="82">
        <v>1</v>
      </c>
      <c r="M151" s="82">
        <v>-0.01</v>
      </c>
      <c r="N151" s="82">
        <v>0.52</v>
      </c>
      <c r="O151" s="82">
        <v>-0.03</v>
      </c>
      <c r="P151" s="82">
        <v>21.3</v>
      </c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</row>
    <row r="152" spans="1:32" x14ac:dyDescent="0.25">
      <c r="A152" s="51" t="str">
        <f t="shared" si="2"/>
        <v>Bilirubine Totale/TBILB92</v>
      </c>
      <c r="B152" s="84" t="s">
        <v>163</v>
      </c>
      <c r="C152" s="84" t="s">
        <v>4</v>
      </c>
      <c r="D152" s="84" t="s">
        <v>193</v>
      </c>
      <c r="E152" s="84" t="s">
        <v>188</v>
      </c>
      <c r="F152" s="82">
        <v>2</v>
      </c>
      <c r="G152" s="82">
        <v>52.25</v>
      </c>
      <c r="H152" s="82">
        <v>0.6</v>
      </c>
      <c r="I152" s="82">
        <v>1.1499999999999999</v>
      </c>
      <c r="J152" s="82">
        <v>27.6</v>
      </c>
      <c r="K152" s="82">
        <v>62</v>
      </c>
      <c r="L152" s="82">
        <v>1</v>
      </c>
      <c r="M152" s="82">
        <v>0.1</v>
      </c>
      <c r="N152" s="82">
        <v>0.39</v>
      </c>
      <c r="O152" s="82">
        <v>0.3</v>
      </c>
      <c r="P152" s="82">
        <v>21.3</v>
      </c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</row>
    <row r="153" spans="1:32" x14ac:dyDescent="0.25">
      <c r="A153" s="51" t="str">
        <f t="shared" si="2"/>
        <v>Bilirubine Totale/TBILB102</v>
      </c>
      <c r="B153" s="84" t="s">
        <v>164</v>
      </c>
      <c r="C153" s="84" t="s">
        <v>4</v>
      </c>
      <c r="D153" s="84" t="s">
        <v>193</v>
      </c>
      <c r="E153" s="84" t="s">
        <v>188</v>
      </c>
      <c r="F153" s="82">
        <v>2</v>
      </c>
      <c r="G153" s="82">
        <v>52.61</v>
      </c>
      <c r="H153" s="82">
        <v>0.37</v>
      </c>
      <c r="I153" s="82">
        <v>0.71</v>
      </c>
      <c r="J153" s="82">
        <v>27.6</v>
      </c>
      <c r="K153" s="82">
        <v>67</v>
      </c>
      <c r="L153" s="82">
        <v>1</v>
      </c>
      <c r="M153" s="82">
        <v>0.34</v>
      </c>
      <c r="N153" s="82">
        <v>0.24</v>
      </c>
      <c r="O153" s="82">
        <v>0.98</v>
      </c>
      <c r="P153" s="82">
        <v>21.3</v>
      </c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</row>
    <row r="154" spans="1:32" x14ac:dyDescent="0.25">
      <c r="A154" s="51" t="str">
        <f t="shared" si="2"/>
        <v>Bilirubine Totale/TBILB112</v>
      </c>
      <c r="B154" s="84" t="s">
        <v>165</v>
      </c>
      <c r="C154" s="84" t="s">
        <v>4</v>
      </c>
      <c r="D154" s="84" t="s">
        <v>193</v>
      </c>
      <c r="E154" s="84" t="s">
        <v>188</v>
      </c>
      <c r="F154" s="82">
        <v>2</v>
      </c>
      <c r="G154" s="82">
        <v>52.67</v>
      </c>
      <c r="H154" s="82">
        <v>0.53</v>
      </c>
      <c r="I154" s="82">
        <v>1</v>
      </c>
      <c r="J154" s="82">
        <v>27.6</v>
      </c>
      <c r="K154" s="82">
        <v>59</v>
      </c>
      <c r="L154" s="82">
        <v>1</v>
      </c>
      <c r="M154" s="82">
        <v>0.38</v>
      </c>
      <c r="N154" s="82">
        <v>0.34</v>
      </c>
      <c r="O154" s="82">
        <v>1.1000000000000001</v>
      </c>
      <c r="P154" s="82">
        <v>21.3</v>
      </c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</row>
    <row r="155" spans="1:32" x14ac:dyDescent="0.25">
      <c r="A155" s="51" t="str">
        <f t="shared" si="2"/>
        <v>Bilirubine Totale/TBILB122</v>
      </c>
      <c r="B155" s="84" t="s">
        <v>166</v>
      </c>
      <c r="C155" s="84" t="s">
        <v>4</v>
      </c>
      <c r="D155" s="84" t="s">
        <v>193</v>
      </c>
      <c r="E155" s="84" t="s">
        <v>188</v>
      </c>
      <c r="F155" s="82">
        <v>2</v>
      </c>
      <c r="G155" s="82">
        <v>53.49</v>
      </c>
      <c r="H155" s="82">
        <v>0.49</v>
      </c>
      <c r="I155" s="82">
        <v>0.91</v>
      </c>
      <c r="J155" s="82">
        <v>27.6</v>
      </c>
      <c r="K155" s="82">
        <v>68</v>
      </c>
      <c r="L155" s="82">
        <v>1</v>
      </c>
      <c r="M155" s="82">
        <v>0.92</v>
      </c>
      <c r="N155" s="82">
        <v>0.31</v>
      </c>
      <c r="O155" s="82">
        <v>2.67</v>
      </c>
      <c r="P155" s="82">
        <v>21.3</v>
      </c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</row>
    <row r="156" spans="1:32" x14ac:dyDescent="0.25">
      <c r="A156" s="51" t="str">
        <f t="shared" si="2"/>
        <v>Bilirubine Totale/TBILB132</v>
      </c>
      <c r="B156" s="84" t="s">
        <v>167</v>
      </c>
      <c r="C156" s="84" t="s">
        <v>4</v>
      </c>
      <c r="D156" s="84" t="s">
        <v>193</v>
      </c>
      <c r="E156" s="84" t="s">
        <v>188</v>
      </c>
      <c r="F156" s="82">
        <v>2</v>
      </c>
      <c r="G156" s="82">
        <v>52.74</v>
      </c>
      <c r="H156" s="82">
        <v>0.87</v>
      </c>
      <c r="I156" s="82">
        <v>1.64</v>
      </c>
      <c r="J156" s="82">
        <v>27.6</v>
      </c>
      <c r="K156" s="82">
        <v>787</v>
      </c>
      <c r="L156" s="82">
        <v>1</v>
      </c>
      <c r="M156" s="82">
        <v>0.42</v>
      </c>
      <c r="N156" s="82">
        <v>0.56000000000000005</v>
      </c>
      <c r="O156" s="82">
        <v>1.24</v>
      </c>
      <c r="P156" s="82">
        <v>21.3</v>
      </c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</row>
    <row r="157" spans="1:32" x14ac:dyDescent="0.25">
      <c r="A157" s="51" t="str">
        <f t="shared" si="2"/>
        <v>Bilirubine Totale/TBILA3</v>
      </c>
      <c r="B157" s="84" t="s">
        <v>154</v>
      </c>
      <c r="C157" s="84" t="s">
        <v>4</v>
      </c>
      <c r="D157" s="84" t="s">
        <v>184</v>
      </c>
      <c r="E157" s="84" t="s">
        <v>188</v>
      </c>
      <c r="F157" s="82">
        <v>3</v>
      </c>
      <c r="G157" s="82">
        <v>117.15</v>
      </c>
      <c r="H157" s="82">
        <v>4.68</v>
      </c>
      <c r="I157" s="82">
        <v>4</v>
      </c>
      <c r="J157" s="82">
        <v>27.6</v>
      </c>
      <c r="K157" s="82">
        <v>134630</v>
      </c>
      <c r="L157" s="82">
        <v>175</v>
      </c>
      <c r="M157" s="82" t="s">
        <v>186</v>
      </c>
      <c r="N157" s="82" t="s">
        <v>186</v>
      </c>
      <c r="O157" s="82" t="s">
        <v>186</v>
      </c>
      <c r="P157" s="82">
        <v>21.3</v>
      </c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</row>
    <row r="158" spans="1:32" x14ac:dyDescent="0.25">
      <c r="A158" s="51" t="str">
        <f t="shared" si="2"/>
        <v>Bilirubine Totale/TBILB13</v>
      </c>
      <c r="B158" s="84" t="s">
        <v>155</v>
      </c>
      <c r="C158" s="84" t="s">
        <v>4</v>
      </c>
      <c r="D158" s="84" t="s">
        <v>193</v>
      </c>
      <c r="E158" s="84" t="s">
        <v>188</v>
      </c>
      <c r="F158" s="82">
        <v>3</v>
      </c>
      <c r="G158" s="82">
        <v>118.93</v>
      </c>
      <c r="H158" s="82">
        <v>1.91</v>
      </c>
      <c r="I158" s="82">
        <v>1.61</v>
      </c>
      <c r="J158" s="82">
        <v>27.6</v>
      </c>
      <c r="K158" s="82">
        <v>70</v>
      </c>
      <c r="L158" s="82">
        <v>1</v>
      </c>
      <c r="M158" s="82">
        <v>0.38</v>
      </c>
      <c r="N158" s="82">
        <v>0.4</v>
      </c>
      <c r="O158" s="82">
        <v>1.52</v>
      </c>
      <c r="P158" s="82">
        <v>21.3</v>
      </c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</row>
    <row r="159" spans="1:32" x14ac:dyDescent="0.25">
      <c r="A159" s="51" t="str">
        <f t="shared" si="2"/>
        <v>Bilirubine Totale/TBILB23</v>
      </c>
      <c r="B159" s="84" t="s">
        <v>156</v>
      </c>
      <c r="C159" s="84" t="s">
        <v>4</v>
      </c>
      <c r="D159" s="84" t="s">
        <v>193</v>
      </c>
      <c r="E159" s="84" t="s">
        <v>188</v>
      </c>
      <c r="F159" s="82">
        <v>3</v>
      </c>
      <c r="G159" s="82">
        <v>120.58</v>
      </c>
      <c r="H159" s="82">
        <v>2.2200000000000002</v>
      </c>
      <c r="I159" s="82">
        <v>1.84</v>
      </c>
      <c r="J159" s="82">
        <v>27.6</v>
      </c>
      <c r="K159" s="82">
        <v>68</v>
      </c>
      <c r="L159" s="82">
        <v>1</v>
      </c>
      <c r="M159" s="82">
        <v>0.73</v>
      </c>
      <c r="N159" s="82">
        <v>0.46</v>
      </c>
      <c r="O159" s="82">
        <v>2.93</v>
      </c>
      <c r="P159" s="82">
        <v>21.3</v>
      </c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  <c r="AF159" s="82"/>
    </row>
    <row r="160" spans="1:32" x14ac:dyDescent="0.25">
      <c r="A160" s="51" t="str">
        <f t="shared" si="2"/>
        <v>Bilirubine Totale/TBILB33</v>
      </c>
      <c r="B160" s="84" t="s">
        <v>157</v>
      </c>
      <c r="C160" s="84" t="s">
        <v>4</v>
      </c>
      <c r="D160" s="84" t="s">
        <v>193</v>
      </c>
      <c r="E160" s="84" t="s">
        <v>188</v>
      </c>
      <c r="F160" s="82">
        <v>3</v>
      </c>
      <c r="G160" s="82">
        <v>120.88</v>
      </c>
      <c r="H160" s="82">
        <v>1.97</v>
      </c>
      <c r="I160" s="82">
        <v>1.63</v>
      </c>
      <c r="J160" s="82">
        <v>27.6</v>
      </c>
      <c r="K160" s="82">
        <v>81</v>
      </c>
      <c r="L160" s="82">
        <v>1</v>
      </c>
      <c r="M160" s="82">
        <v>0.8</v>
      </c>
      <c r="N160" s="82">
        <v>0.41</v>
      </c>
      <c r="O160" s="82">
        <v>3.18</v>
      </c>
      <c r="P160" s="82">
        <v>21.3</v>
      </c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F160" s="82"/>
    </row>
    <row r="161" spans="1:32" x14ac:dyDescent="0.25">
      <c r="A161" s="51" t="str">
        <f t="shared" si="2"/>
        <v>Bilirubine Totale/TBILB43</v>
      </c>
      <c r="B161" s="84" t="s">
        <v>158</v>
      </c>
      <c r="C161" s="84" t="s">
        <v>4</v>
      </c>
      <c r="D161" s="84" t="s">
        <v>193</v>
      </c>
      <c r="E161" s="84" t="s">
        <v>188</v>
      </c>
      <c r="F161" s="82">
        <v>3</v>
      </c>
      <c r="G161" s="82">
        <v>121.74</v>
      </c>
      <c r="H161" s="82">
        <v>1.78</v>
      </c>
      <c r="I161" s="82">
        <v>1.46</v>
      </c>
      <c r="J161" s="82">
        <v>27.6</v>
      </c>
      <c r="K161" s="82">
        <v>75</v>
      </c>
      <c r="L161" s="82">
        <v>1</v>
      </c>
      <c r="M161" s="82">
        <v>0.98</v>
      </c>
      <c r="N161" s="82">
        <v>0.37</v>
      </c>
      <c r="O161" s="82">
        <v>3.92</v>
      </c>
      <c r="P161" s="82">
        <v>21.3</v>
      </c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F161" s="82"/>
    </row>
    <row r="162" spans="1:32" x14ac:dyDescent="0.25">
      <c r="A162" s="51" t="str">
        <f t="shared" si="2"/>
        <v>Bilirubine Totale/TBILB53</v>
      </c>
      <c r="B162" s="84" t="s">
        <v>159</v>
      </c>
      <c r="C162" s="84" t="s">
        <v>4</v>
      </c>
      <c r="D162" s="84" t="s">
        <v>193</v>
      </c>
      <c r="E162" s="84" t="s">
        <v>188</v>
      </c>
      <c r="F162" s="82">
        <v>3</v>
      </c>
      <c r="G162" s="82">
        <v>121.33</v>
      </c>
      <c r="H162" s="82">
        <v>1.67</v>
      </c>
      <c r="I162" s="82">
        <v>1.37</v>
      </c>
      <c r="J162" s="82">
        <v>27.6</v>
      </c>
      <c r="K162" s="82">
        <v>64</v>
      </c>
      <c r="L162" s="82">
        <v>1</v>
      </c>
      <c r="M162" s="82">
        <v>0.89</v>
      </c>
      <c r="N162" s="82">
        <v>0.34</v>
      </c>
      <c r="O162" s="82">
        <v>3.57</v>
      </c>
      <c r="P162" s="82">
        <v>21.3</v>
      </c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</row>
    <row r="163" spans="1:32" x14ac:dyDescent="0.25">
      <c r="A163" s="51" t="str">
        <f t="shared" si="2"/>
        <v>Bilirubine Totale/TBILB63</v>
      </c>
      <c r="B163" s="84" t="s">
        <v>160</v>
      </c>
      <c r="C163" s="84" t="s">
        <v>4</v>
      </c>
      <c r="D163" s="84" t="s">
        <v>193</v>
      </c>
      <c r="E163" s="84" t="s">
        <v>188</v>
      </c>
      <c r="F163" s="82">
        <v>3</v>
      </c>
      <c r="G163" s="82">
        <v>119.34</v>
      </c>
      <c r="H163" s="82">
        <v>1.83</v>
      </c>
      <c r="I163" s="82">
        <v>1.54</v>
      </c>
      <c r="J163" s="82">
        <v>27.6</v>
      </c>
      <c r="K163" s="82">
        <v>56</v>
      </c>
      <c r="L163" s="82">
        <v>1</v>
      </c>
      <c r="M163" s="82">
        <v>0.47</v>
      </c>
      <c r="N163" s="82">
        <v>0.38</v>
      </c>
      <c r="O163" s="82">
        <v>1.87</v>
      </c>
      <c r="P163" s="82">
        <v>21.3</v>
      </c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F163" s="82"/>
    </row>
    <row r="164" spans="1:32" x14ac:dyDescent="0.25">
      <c r="A164" s="51" t="str">
        <f t="shared" si="2"/>
        <v>Bilirubine Totale/TBILB73</v>
      </c>
      <c r="B164" s="84" t="s">
        <v>161</v>
      </c>
      <c r="C164" s="84" t="s">
        <v>4</v>
      </c>
      <c r="D164" s="84" t="s">
        <v>193</v>
      </c>
      <c r="E164" s="84" t="s">
        <v>188</v>
      </c>
      <c r="F164" s="82">
        <v>3</v>
      </c>
      <c r="G164" s="82">
        <v>119.43</v>
      </c>
      <c r="H164" s="82">
        <v>1.42</v>
      </c>
      <c r="I164" s="82">
        <v>1.19</v>
      </c>
      <c r="J164" s="82">
        <v>27.6</v>
      </c>
      <c r="K164" s="82">
        <v>55</v>
      </c>
      <c r="L164" s="82">
        <v>1</v>
      </c>
      <c r="M164" s="82">
        <v>0.49</v>
      </c>
      <c r="N164" s="82">
        <v>0.3</v>
      </c>
      <c r="O164" s="82">
        <v>1.95</v>
      </c>
      <c r="P164" s="82">
        <v>21.3</v>
      </c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F164" s="82"/>
    </row>
    <row r="165" spans="1:32" x14ac:dyDescent="0.25">
      <c r="A165" s="51" t="str">
        <f t="shared" si="2"/>
        <v>Bilirubine Totale/TBILB83</v>
      </c>
      <c r="B165" s="84" t="s">
        <v>162</v>
      </c>
      <c r="C165" s="84" t="s">
        <v>4</v>
      </c>
      <c r="D165" s="84" t="s">
        <v>193</v>
      </c>
      <c r="E165" s="84" t="s">
        <v>188</v>
      </c>
      <c r="F165" s="82">
        <v>3</v>
      </c>
      <c r="G165" s="82">
        <v>118.97</v>
      </c>
      <c r="H165" s="82">
        <v>1.8</v>
      </c>
      <c r="I165" s="82">
        <v>1.52</v>
      </c>
      <c r="J165" s="82">
        <v>27.6</v>
      </c>
      <c r="K165" s="82">
        <v>67</v>
      </c>
      <c r="L165" s="82">
        <v>1</v>
      </c>
      <c r="M165" s="82">
        <v>0.39</v>
      </c>
      <c r="N165" s="82">
        <v>0.38</v>
      </c>
      <c r="O165" s="82">
        <v>1.55</v>
      </c>
      <c r="P165" s="82">
        <v>21.3</v>
      </c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F165" s="82"/>
    </row>
    <row r="166" spans="1:32" x14ac:dyDescent="0.25">
      <c r="A166" s="51" t="str">
        <f t="shared" si="2"/>
        <v>Bilirubine Totale/TBILB93</v>
      </c>
      <c r="B166" s="84" t="s">
        <v>163</v>
      </c>
      <c r="C166" s="84" t="s">
        <v>4</v>
      </c>
      <c r="D166" s="84" t="s">
        <v>193</v>
      </c>
      <c r="E166" s="84" t="s">
        <v>188</v>
      </c>
      <c r="F166" s="82">
        <v>3</v>
      </c>
      <c r="G166" s="82">
        <v>119.73</v>
      </c>
      <c r="H166" s="82">
        <v>1.36</v>
      </c>
      <c r="I166" s="82">
        <v>1.1399999999999999</v>
      </c>
      <c r="J166" s="82">
        <v>27.6</v>
      </c>
      <c r="K166" s="82">
        <v>61</v>
      </c>
      <c r="L166" s="82">
        <v>1</v>
      </c>
      <c r="M166" s="82">
        <v>0.55000000000000004</v>
      </c>
      <c r="N166" s="82">
        <v>0.28999999999999998</v>
      </c>
      <c r="O166" s="82">
        <v>2.21</v>
      </c>
      <c r="P166" s="82">
        <v>21.3</v>
      </c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</row>
    <row r="167" spans="1:32" x14ac:dyDescent="0.25">
      <c r="A167" s="51" t="str">
        <f t="shared" si="2"/>
        <v>Bilirubine Totale/TBILB103</v>
      </c>
      <c r="B167" s="84" t="s">
        <v>164</v>
      </c>
      <c r="C167" s="84" t="s">
        <v>4</v>
      </c>
      <c r="D167" s="84" t="s">
        <v>193</v>
      </c>
      <c r="E167" s="84" t="s">
        <v>188</v>
      </c>
      <c r="F167" s="82">
        <v>3</v>
      </c>
      <c r="G167" s="82">
        <v>120.41</v>
      </c>
      <c r="H167" s="82">
        <v>1.1200000000000001</v>
      </c>
      <c r="I167" s="82">
        <v>0.93</v>
      </c>
      <c r="J167" s="82">
        <v>27.6</v>
      </c>
      <c r="K167" s="82">
        <v>69</v>
      </c>
      <c r="L167" s="82">
        <v>1</v>
      </c>
      <c r="M167" s="82">
        <v>0.7</v>
      </c>
      <c r="N167" s="82">
        <v>0.23</v>
      </c>
      <c r="O167" s="82">
        <v>2.79</v>
      </c>
      <c r="P167" s="82">
        <v>21.3</v>
      </c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</row>
    <row r="168" spans="1:32" x14ac:dyDescent="0.25">
      <c r="A168" s="51" t="str">
        <f t="shared" si="2"/>
        <v>Bilirubine Totale/TBILB113</v>
      </c>
      <c r="B168" s="84" t="s">
        <v>165</v>
      </c>
      <c r="C168" s="84" t="s">
        <v>4</v>
      </c>
      <c r="D168" s="84" t="s">
        <v>193</v>
      </c>
      <c r="E168" s="84" t="s">
        <v>188</v>
      </c>
      <c r="F168" s="82">
        <v>3</v>
      </c>
      <c r="G168" s="82">
        <v>120.58</v>
      </c>
      <c r="H168" s="82">
        <v>1.1100000000000001</v>
      </c>
      <c r="I168" s="82">
        <v>0.92</v>
      </c>
      <c r="J168" s="82">
        <v>27.6</v>
      </c>
      <c r="K168" s="82">
        <v>62</v>
      </c>
      <c r="L168" s="82">
        <v>1</v>
      </c>
      <c r="M168" s="82">
        <v>0.73</v>
      </c>
      <c r="N168" s="82">
        <v>0.23</v>
      </c>
      <c r="O168" s="82">
        <v>2.93</v>
      </c>
      <c r="P168" s="82">
        <v>21.3</v>
      </c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  <c r="AF168" s="82"/>
    </row>
    <row r="169" spans="1:32" x14ac:dyDescent="0.25">
      <c r="A169" s="51" t="str">
        <f t="shared" si="2"/>
        <v>Bilirubine Totale/TBILB123</v>
      </c>
      <c r="B169" s="84" t="s">
        <v>166</v>
      </c>
      <c r="C169" s="84" t="s">
        <v>4</v>
      </c>
      <c r="D169" s="84" t="s">
        <v>193</v>
      </c>
      <c r="E169" s="84" t="s">
        <v>188</v>
      </c>
      <c r="F169" s="82">
        <v>3</v>
      </c>
      <c r="G169" s="82">
        <v>122.38</v>
      </c>
      <c r="H169" s="82">
        <v>1.43</v>
      </c>
      <c r="I169" s="82">
        <v>1.17</v>
      </c>
      <c r="J169" s="82">
        <v>27.6</v>
      </c>
      <c r="K169" s="82">
        <v>74</v>
      </c>
      <c r="L169" s="82">
        <v>1</v>
      </c>
      <c r="M169" s="82">
        <v>1.1200000000000001</v>
      </c>
      <c r="N169" s="82">
        <v>0.28999999999999998</v>
      </c>
      <c r="O169" s="82">
        <v>4.46</v>
      </c>
      <c r="P169" s="82">
        <v>21.3</v>
      </c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</row>
    <row r="170" spans="1:32" x14ac:dyDescent="0.25">
      <c r="A170" s="51" t="str">
        <f t="shared" si="2"/>
        <v>Bilirubine Totale/TBILB133</v>
      </c>
      <c r="B170" s="84" t="s">
        <v>167</v>
      </c>
      <c r="C170" s="84" t="s">
        <v>4</v>
      </c>
      <c r="D170" s="84" t="s">
        <v>193</v>
      </c>
      <c r="E170" s="84" t="s">
        <v>188</v>
      </c>
      <c r="F170" s="82">
        <v>3</v>
      </c>
      <c r="G170" s="82">
        <v>120.42</v>
      </c>
      <c r="H170" s="82">
        <v>1.99</v>
      </c>
      <c r="I170" s="82">
        <v>1.65</v>
      </c>
      <c r="J170" s="82">
        <v>27.6</v>
      </c>
      <c r="K170" s="82">
        <v>802</v>
      </c>
      <c r="L170" s="82">
        <v>1</v>
      </c>
      <c r="M170" s="82">
        <v>0.7</v>
      </c>
      <c r="N170" s="82">
        <v>0.41</v>
      </c>
      <c r="O170" s="82">
        <v>2.79</v>
      </c>
      <c r="P170" s="82">
        <v>21.3</v>
      </c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</row>
    <row r="171" spans="1:32" x14ac:dyDescent="0.25">
      <c r="A171" s="51" t="str">
        <f t="shared" si="2"/>
        <v>CalciumA1</v>
      </c>
      <c r="B171" s="84" t="s">
        <v>154</v>
      </c>
      <c r="C171" s="84" t="s">
        <v>5</v>
      </c>
      <c r="D171" s="84" t="s">
        <v>184</v>
      </c>
      <c r="E171" s="84" t="s">
        <v>189</v>
      </c>
      <c r="F171" s="82">
        <v>1</v>
      </c>
      <c r="G171" s="82">
        <v>1.47</v>
      </c>
      <c r="H171" s="82">
        <v>0.04</v>
      </c>
      <c r="I171" s="85">
        <v>2.5099999999999998</v>
      </c>
      <c r="J171" s="82">
        <v>1.8</v>
      </c>
      <c r="K171" s="82">
        <v>116810</v>
      </c>
      <c r="L171" s="82">
        <v>199</v>
      </c>
      <c r="M171" s="82" t="s">
        <v>186</v>
      </c>
      <c r="N171" s="82" t="s">
        <v>186</v>
      </c>
      <c r="O171" s="82" t="s">
        <v>186</v>
      </c>
      <c r="P171" s="82">
        <v>1.7</v>
      </c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</row>
    <row r="172" spans="1:32" x14ac:dyDescent="0.25">
      <c r="A172" s="51" t="str">
        <f t="shared" si="2"/>
        <v>CalciumB11</v>
      </c>
      <c r="B172" s="84" t="s">
        <v>155</v>
      </c>
      <c r="C172" s="84" t="s">
        <v>5</v>
      </c>
      <c r="D172" s="84" t="s">
        <v>193</v>
      </c>
      <c r="E172" s="84" t="s">
        <v>189</v>
      </c>
      <c r="F172" s="82">
        <v>1</v>
      </c>
      <c r="G172" s="82">
        <v>1.46</v>
      </c>
      <c r="H172" s="82">
        <v>0.02</v>
      </c>
      <c r="I172" s="82">
        <v>1.0900000000000001</v>
      </c>
      <c r="J172" s="82">
        <v>1.8</v>
      </c>
      <c r="K172" s="82">
        <v>56</v>
      </c>
      <c r="L172" s="82">
        <v>1</v>
      </c>
      <c r="M172" s="82">
        <v>-0.28999999999999998</v>
      </c>
      <c r="N172" s="82">
        <v>0.43</v>
      </c>
      <c r="O172" s="82">
        <v>-0.73</v>
      </c>
      <c r="P172" s="82">
        <v>1.7</v>
      </c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</row>
    <row r="173" spans="1:32" x14ac:dyDescent="0.25">
      <c r="A173" s="51" t="str">
        <f t="shared" si="2"/>
        <v>CalciumB21</v>
      </c>
      <c r="B173" s="84" t="s">
        <v>156</v>
      </c>
      <c r="C173" s="84" t="s">
        <v>5</v>
      </c>
      <c r="D173" s="84" t="s">
        <v>193</v>
      </c>
      <c r="E173" s="84" t="s">
        <v>189</v>
      </c>
      <c r="F173" s="82">
        <v>1</v>
      </c>
      <c r="G173" s="82">
        <v>1.45</v>
      </c>
      <c r="H173" s="82">
        <v>0.02</v>
      </c>
      <c r="I173" s="82">
        <v>1.18</v>
      </c>
      <c r="J173" s="82">
        <v>1.8</v>
      </c>
      <c r="K173" s="82">
        <v>50</v>
      </c>
      <c r="L173" s="82">
        <v>1</v>
      </c>
      <c r="M173" s="82">
        <v>-0.47</v>
      </c>
      <c r="N173" s="82">
        <v>0.47</v>
      </c>
      <c r="O173" s="82">
        <v>-1.19</v>
      </c>
      <c r="P173" s="82">
        <v>1.7</v>
      </c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  <c r="AF173" s="82"/>
    </row>
    <row r="174" spans="1:32" x14ac:dyDescent="0.25">
      <c r="A174" s="51" t="str">
        <f t="shared" si="2"/>
        <v>CalciumB31</v>
      </c>
      <c r="B174" s="84" t="s">
        <v>157</v>
      </c>
      <c r="C174" s="84" t="s">
        <v>5</v>
      </c>
      <c r="D174" s="84" t="s">
        <v>193</v>
      </c>
      <c r="E174" s="84" t="s">
        <v>189</v>
      </c>
      <c r="F174" s="82">
        <v>1</v>
      </c>
      <c r="G174" s="82">
        <v>1.46</v>
      </c>
      <c r="H174" s="82">
        <v>0.02</v>
      </c>
      <c r="I174" s="82">
        <v>1.23</v>
      </c>
      <c r="J174" s="82">
        <v>1.8</v>
      </c>
      <c r="K174" s="82">
        <v>56</v>
      </c>
      <c r="L174" s="82">
        <v>1</v>
      </c>
      <c r="M174" s="82">
        <v>-0.22</v>
      </c>
      <c r="N174" s="82">
        <v>0.49</v>
      </c>
      <c r="O174" s="82">
        <v>-0.55000000000000004</v>
      </c>
      <c r="P174" s="82">
        <v>1.7</v>
      </c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  <c r="AF174" s="82"/>
    </row>
    <row r="175" spans="1:32" x14ac:dyDescent="0.25">
      <c r="A175" s="51" t="str">
        <f t="shared" si="2"/>
        <v>CalciumB41</v>
      </c>
      <c r="B175" s="84" t="s">
        <v>158</v>
      </c>
      <c r="C175" s="84" t="s">
        <v>5</v>
      </c>
      <c r="D175" s="84" t="s">
        <v>193</v>
      </c>
      <c r="E175" s="84" t="s">
        <v>189</v>
      </c>
      <c r="F175" s="82">
        <v>1</v>
      </c>
      <c r="G175" s="82">
        <v>1.45</v>
      </c>
      <c r="H175" s="82">
        <v>0.02</v>
      </c>
      <c r="I175" s="82">
        <v>1.46</v>
      </c>
      <c r="J175" s="82">
        <v>1.8</v>
      </c>
      <c r="K175" s="82">
        <v>52</v>
      </c>
      <c r="L175" s="82">
        <v>1</v>
      </c>
      <c r="M175" s="82">
        <v>-0.46</v>
      </c>
      <c r="N175" s="82">
        <v>0.57999999999999996</v>
      </c>
      <c r="O175" s="82">
        <v>-1.1499999999999999</v>
      </c>
      <c r="P175" s="82">
        <v>1.7</v>
      </c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F175" s="82"/>
    </row>
    <row r="176" spans="1:32" x14ac:dyDescent="0.25">
      <c r="A176" s="51" t="str">
        <f t="shared" si="2"/>
        <v>CalciumB51</v>
      </c>
      <c r="B176" s="84" t="s">
        <v>159</v>
      </c>
      <c r="C176" s="84" t="s">
        <v>5</v>
      </c>
      <c r="D176" s="84" t="s">
        <v>193</v>
      </c>
      <c r="E176" s="84" t="s">
        <v>189</v>
      </c>
      <c r="F176" s="82">
        <v>1</v>
      </c>
      <c r="G176" s="82">
        <v>1.47</v>
      </c>
      <c r="H176" s="82">
        <v>0.02</v>
      </c>
      <c r="I176" s="82">
        <v>1.34</v>
      </c>
      <c r="J176" s="82">
        <v>1.8</v>
      </c>
      <c r="K176" s="82">
        <v>54</v>
      </c>
      <c r="L176" s="82">
        <v>1</v>
      </c>
      <c r="M176" s="82">
        <v>-0.12</v>
      </c>
      <c r="N176" s="82">
        <v>0.53</v>
      </c>
      <c r="O176" s="82">
        <v>-0.28999999999999998</v>
      </c>
      <c r="P176" s="82">
        <v>1.7</v>
      </c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  <c r="AE176" s="82"/>
      <c r="AF176" s="82"/>
    </row>
    <row r="177" spans="1:32" x14ac:dyDescent="0.25">
      <c r="A177" s="51" t="str">
        <f t="shared" si="2"/>
        <v>CalciumB61</v>
      </c>
      <c r="B177" s="84" t="s">
        <v>160</v>
      </c>
      <c r="C177" s="84" t="s">
        <v>5</v>
      </c>
      <c r="D177" s="84" t="s">
        <v>193</v>
      </c>
      <c r="E177" s="84" t="s">
        <v>189</v>
      </c>
      <c r="F177" s="82">
        <v>1</v>
      </c>
      <c r="G177" s="82">
        <v>1.47</v>
      </c>
      <c r="H177" s="82">
        <v>0.02</v>
      </c>
      <c r="I177" s="82">
        <v>1.39</v>
      </c>
      <c r="J177" s="82">
        <v>1.8</v>
      </c>
      <c r="K177" s="82">
        <v>54</v>
      </c>
      <c r="L177" s="82">
        <v>1</v>
      </c>
      <c r="M177" s="82">
        <v>0.01</v>
      </c>
      <c r="N177" s="82">
        <v>0.55000000000000004</v>
      </c>
      <c r="O177" s="82">
        <v>0.03</v>
      </c>
      <c r="P177" s="82">
        <v>1.7</v>
      </c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  <c r="AE177" s="82"/>
      <c r="AF177" s="82"/>
    </row>
    <row r="178" spans="1:32" x14ac:dyDescent="0.25">
      <c r="A178" s="51" t="str">
        <f t="shared" si="2"/>
        <v>CalciumB71</v>
      </c>
      <c r="B178" s="84" t="s">
        <v>161</v>
      </c>
      <c r="C178" s="84" t="s">
        <v>5</v>
      </c>
      <c r="D178" s="84" t="s">
        <v>193</v>
      </c>
      <c r="E178" s="84" t="s">
        <v>189</v>
      </c>
      <c r="F178" s="82">
        <v>1</v>
      </c>
      <c r="G178" s="82">
        <v>1.48</v>
      </c>
      <c r="H178" s="82">
        <v>0.03</v>
      </c>
      <c r="I178" s="85">
        <v>1.9</v>
      </c>
      <c r="J178" s="82">
        <v>1.8</v>
      </c>
      <c r="K178" s="82">
        <v>56</v>
      </c>
      <c r="L178" s="82">
        <v>1</v>
      </c>
      <c r="M178" s="82">
        <v>0.22</v>
      </c>
      <c r="N178" s="82">
        <v>0.75</v>
      </c>
      <c r="O178" s="82">
        <v>0.55000000000000004</v>
      </c>
      <c r="P178" s="82">
        <v>1.7</v>
      </c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</row>
    <row r="179" spans="1:32" x14ac:dyDescent="0.25">
      <c r="A179" s="51" t="str">
        <f t="shared" si="2"/>
        <v>CalciumB81</v>
      </c>
      <c r="B179" s="84" t="s">
        <v>162</v>
      </c>
      <c r="C179" s="84" t="s">
        <v>5</v>
      </c>
      <c r="D179" s="84" t="s">
        <v>193</v>
      </c>
      <c r="E179" s="84" t="s">
        <v>189</v>
      </c>
      <c r="F179" s="82">
        <v>1</v>
      </c>
      <c r="G179" s="82">
        <v>1.47</v>
      </c>
      <c r="H179" s="82">
        <v>0.02</v>
      </c>
      <c r="I179" s="82">
        <v>1.27</v>
      </c>
      <c r="J179" s="82">
        <v>1.8</v>
      </c>
      <c r="K179" s="82">
        <v>62</v>
      </c>
      <c r="L179" s="82">
        <v>1</v>
      </c>
      <c r="M179" s="82">
        <v>0.08</v>
      </c>
      <c r="N179" s="82">
        <v>0.51</v>
      </c>
      <c r="O179" s="82">
        <v>0.21</v>
      </c>
      <c r="P179" s="82">
        <v>1.7</v>
      </c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</row>
    <row r="180" spans="1:32" x14ac:dyDescent="0.25">
      <c r="A180" s="51" t="str">
        <f t="shared" si="2"/>
        <v>CalciumB91</v>
      </c>
      <c r="B180" s="84" t="s">
        <v>163</v>
      </c>
      <c r="C180" s="84" t="s">
        <v>5</v>
      </c>
      <c r="D180" s="84" t="s">
        <v>193</v>
      </c>
      <c r="E180" s="84" t="s">
        <v>189</v>
      </c>
      <c r="F180" s="82">
        <v>1</v>
      </c>
      <c r="G180" s="82">
        <v>1.47</v>
      </c>
      <c r="H180" s="82">
        <v>0.02</v>
      </c>
      <c r="I180" s="82">
        <v>1.22</v>
      </c>
      <c r="J180" s="82">
        <v>1.8</v>
      </c>
      <c r="K180" s="82">
        <v>60</v>
      </c>
      <c r="L180" s="82">
        <v>1</v>
      </c>
      <c r="M180" s="82">
        <v>-0.01</v>
      </c>
      <c r="N180" s="82">
        <v>0.48</v>
      </c>
      <c r="O180" s="82">
        <v>-0.03</v>
      </c>
      <c r="P180" s="82">
        <v>1.7</v>
      </c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F180" s="82"/>
    </row>
    <row r="181" spans="1:32" x14ac:dyDescent="0.25">
      <c r="A181" s="51" t="str">
        <f t="shared" si="2"/>
        <v>CalciumB101</v>
      </c>
      <c r="B181" s="84" t="s">
        <v>164</v>
      </c>
      <c r="C181" s="84" t="s">
        <v>5</v>
      </c>
      <c r="D181" s="84" t="s">
        <v>193</v>
      </c>
      <c r="E181" s="84" t="s">
        <v>189</v>
      </c>
      <c r="F181" s="82">
        <v>1</v>
      </c>
      <c r="G181" s="82">
        <v>1.48</v>
      </c>
      <c r="H181" s="82">
        <v>0.01</v>
      </c>
      <c r="I181" s="82">
        <v>0.99</v>
      </c>
      <c r="J181" s="82">
        <v>1.8</v>
      </c>
      <c r="K181" s="82">
        <v>66</v>
      </c>
      <c r="L181" s="82">
        <v>1</v>
      </c>
      <c r="M181" s="82">
        <v>0.24</v>
      </c>
      <c r="N181" s="82">
        <v>0.39</v>
      </c>
      <c r="O181" s="82">
        <v>0.59</v>
      </c>
      <c r="P181" s="82">
        <v>1.7</v>
      </c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</row>
    <row r="182" spans="1:32" x14ac:dyDescent="0.25">
      <c r="A182" s="51" t="str">
        <f t="shared" si="2"/>
        <v>CalciumB111</v>
      </c>
      <c r="B182" s="84" t="s">
        <v>165</v>
      </c>
      <c r="C182" s="84" t="s">
        <v>5</v>
      </c>
      <c r="D182" s="84" t="s">
        <v>193</v>
      </c>
      <c r="E182" s="84" t="s">
        <v>189</v>
      </c>
      <c r="F182" s="82">
        <v>1</v>
      </c>
      <c r="G182" s="82">
        <v>1.48</v>
      </c>
      <c r="H182" s="82">
        <v>0.02</v>
      </c>
      <c r="I182" s="82">
        <v>1.36</v>
      </c>
      <c r="J182" s="82">
        <v>1.8</v>
      </c>
      <c r="K182" s="82">
        <v>57</v>
      </c>
      <c r="L182" s="82">
        <v>1</v>
      </c>
      <c r="M182" s="82">
        <v>0.21</v>
      </c>
      <c r="N182" s="82">
        <v>0.54</v>
      </c>
      <c r="O182" s="82">
        <v>0.53</v>
      </c>
      <c r="P182" s="82">
        <v>1.7</v>
      </c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</row>
    <row r="183" spans="1:32" x14ac:dyDescent="0.25">
      <c r="A183" s="51" t="str">
        <f t="shared" si="2"/>
        <v>CalciumB121</v>
      </c>
      <c r="B183" s="84" t="s">
        <v>166</v>
      </c>
      <c r="C183" s="84" t="s">
        <v>5</v>
      </c>
      <c r="D183" s="84" t="s">
        <v>193</v>
      </c>
      <c r="E183" s="84" t="s">
        <v>189</v>
      </c>
      <c r="F183" s="82">
        <v>1</v>
      </c>
      <c r="G183" s="82">
        <v>1.47</v>
      </c>
      <c r="H183" s="82">
        <v>0.02</v>
      </c>
      <c r="I183" s="82">
        <v>1.1599999999999999</v>
      </c>
      <c r="J183" s="82">
        <v>1.8</v>
      </c>
      <c r="K183" s="82">
        <v>64</v>
      </c>
      <c r="L183" s="82">
        <v>1</v>
      </c>
      <c r="M183" s="82">
        <v>-0.01</v>
      </c>
      <c r="N183" s="82">
        <v>0.46</v>
      </c>
      <c r="O183" s="82">
        <v>-0.02</v>
      </c>
      <c r="P183" s="82">
        <v>1.7</v>
      </c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F183" s="82"/>
    </row>
    <row r="184" spans="1:32" x14ac:dyDescent="0.25">
      <c r="A184" s="51" t="str">
        <f t="shared" si="2"/>
        <v>CalciumB131</v>
      </c>
      <c r="B184" s="84" t="s">
        <v>167</v>
      </c>
      <c r="C184" s="84" t="s">
        <v>5</v>
      </c>
      <c r="D184" s="84" t="s">
        <v>193</v>
      </c>
      <c r="E184" s="84" t="s">
        <v>189</v>
      </c>
      <c r="F184" s="82">
        <v>1</v>
      </c>
      <c r="G184" s="82">
        <v>1.47</v>
      </c>
      <c r="H184" s="82">
        <v>0.02</v>
      </c>
      <c r="I184" s="82">
        <v>1.43</v>
      </c>
      <c r="J184" s="82">
        <v>1.8</v>
      </c>
      <c r="K184" s="82">
        <v>687</v>
      </c>
      <c r="L184" s="82">
        <v>1</v>
      </c>
      <c r="M184" s="82">
        <v>-0.05</v>
      </c>
      <c r="N184" s="82">
        <v>0.56999999999999995</v>
      </c>
      <c r="O184" s="82">
        <v>-0.14000000000000001</v>
      </c>
      <c r="P184" s="82">
        <v>1.7</v>
      </c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  <c r="AE184" s="82"/>
      <c r="AF184" s="82"/>
    </row>
    <row r="185" spans="1:32" x14ac:dyDescent="0.25">
      <c r="A185" s="51" t="str">
        <f t="shared" si="2"/>
        <v>CalciumA2</v>
      </c>
      <c r="B185" s="84" t="s">
        <v>154</v>
      </c>
      <c r="C185" s="84" t="s">
        <v>5</v>
      </c>
      <c r="D185" s="84" t="s">
        <v>184</v>
      </c>
      <c r="E185" s="84" t="s">
        <v>189</v>
      </c>
      <c r="F185" s="82">
        <v>2</v>
      </c>
      <c r="G185" s="82">
        <v>2.48</v>
      </c>
      <c r="H185" s="82">
        <v>0.04</v>
      </c>
      <c r="I185" s="82">
        <v>1.57</v>
      </c>
      <c r="J185" s="82">
        <v>1.6</v>
      </c>
      <c r="K185" s="82">
        <v>31852</v>
      </c>
      <c r="L185" s="82">
        <v>60</v>
      </c>
      <c r="M185" s="82" t="s">
        <v>186</v>
      </c>
      <c r="N185" s="82" t="s">
        <v>186</v>
      </c>
      <c r="O185" s="82" t="s">
        <v>186</v>
      </c>
      <c r="P185" s="82">
        <v>1.7</v>
      </c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  <c r="AF185" s="82"/>
    </row>
    <row r="186" spans="1:32" x14ac:dyDescent="0.25">
      <c r="A186" s="51" t="str">
        <f t="shared" si="2"/>
        <v>CalciumB12</v>
      </c>
      <c r="B186" s="84" t="s">
        <v>155</v>
      </c>
      <c r="C186" s="84" t="s">
        <v>5</v>
      </c>
      <c r="D186" s="84" t="s">
        <v>193</v>
      </c>
      <c r="E186" s="84" t="s">
        <v>189</v>
      </c>
      <c r="F186" s="82">
        <v>2</v>
      </c>
      <c r="G186" s="82">
        <v>2.44</v>
      </c>
      <c r="H186" s="82">
        <v>0.03</v>
      </c>
      <c r="I186" s="82">
        <v>1.04</v>
      </c>
      <c r="J186" s="82">
        <v>1.6</v>
      </c>
      <c r="K186" s="82">
        <v>53</v>
      </c>
      <c r="L186" s="82">
        <v>1</v>
      </c>
      <c r="M186" s="82">
        <v>-1.05</v>
      </c>
      <c r="N186" s="82">
        <v>0.66</v>
      </c>
      <c r="O186" s="82">
        <v>-1.66</v>
      </c>
      <c r="P186" s="82">
        <v>1.7</v>
      </c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</row>
    <row r="187" spans="1:32" x14ac:dyDescent="0.25">
      <c r="A187" s="51" t="str">
        <f t="shared" si="2"/>
        <v>CalciumB22</v>
      </c>
      <c r="B187" s="84" t="s">
        <v>156</v>
      </c>
      <c r="C187" s="84" t="s">
        <v>5</v>
      </c>
      <c r="D187" s="84" t="s">
        <v>193</v>
      </c>
      <c r="E187" s="84" t="s">
        <v>189</v>
      </c>
      <c r="F187" s="82">
        <v>2</v>
      </c>
      <c r="G187" s="82">
        <v>2.4500000000000002</v>
      </c>
      <c r="H187" s="82">
        <v>0.03</v>
      </c>
      <c r="I187" s="82">
        <v>1.03</v>
      </c>
      <c r="J187" s="82">
        <v>1.6</v>
      </c>
      <c r="K187" s="82">
        <v>48</v>
      </c>
      <c r="L187" s="82">
        <v>1</v>
      </c>
      <c r="M187" s="82">
        <v>-0.71</v>
      </c>
      <c r="N187" s="82">
        <v>0.65</v>
      </c>
      <c r="O187" s="82">
        <v>-1.1100000000000001</v>
      </c>
      <c r="P187" s="82">
        <v>1.7</v>
      </c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F187" s="82"/>
    </row>
    <row r="188" spans="1:32" x14ac:dyDescent="0.25">
      <c r="A188" s="51" t="str">
        <f t="shared" si="2"/>
        <v>CalciumB32</v>
      </c>
      <c r="B188" s="84" t="s">
        <v>157</v>
      </c>
      <c r="C188" s="84" t="s">
        <v>5</v>
      </c>
      <c r="D188" s="84" t="s">
        <v>193</v>
      </c>
      <c r="E188" s="84" t="s">
        <v>189</v>
      </c>
      <c r="F188" s="82">
        <v>2</v>
      </c>
      <c r="G188" s="82">
        <v>2.44</v>
      </c>
      <c r="H188" s="82">
        <v>0.03</v>
      </c>
      <c r="I188" s="82">
        <v>1.29</v>
      </c>
      <c r="J188" s="82">
        <v>1.6</v>
      </c>
      <c r="K188" s="82">
        <v>60</v>
      </c>
      <c r="L188" s="82">
        <v>1</v>
      </c>
      <c r="M188" s="82">
        <v>-0.92</v>
      </c>
      <c r="N188" s="82">
        <v>0.82</v>
      </c>
      <c r="O188" s="82">
        <v>-1.44</v>
      </c>
      <c r="P188" s="82">
        <v>1.7</v>
      </c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F188" s="82"/>
    </row>
    <row r="189" spans="1:32" x14ac:dyDescent="0.25">
      <c r="A189" s="51" t="str">
        <f t="shared" si="2"/>
        <v>CalciumB42</v>
      </c>
      <c r="B189" s="84" t="s">
        <v>158</v>
      </c>
      <c r="C189" s="84" t="s">
        <v>5</v>
      </c>
      <c r="D189" s="84" t="s">
        <v>193</v>
      </c>
      <c r="E189" s="84" t="s">
        <v>189</v>
      </c>
      <c r="F189" s="82">
        <v>2</v>
      </c>
      <c r="G189" s="82">
        <v>2.42</v>
      </c>
      <c r="H189" s="82">
        <v>0.02</v>
      </c>
      <c r="I189" s="82">
        <v>0.87</v>
      </c>
      <c r="J189" s="82">
        <v>1.6</v>
      </c>
      <c r="K189" s="82">
        <v>50</v>
      </c>
      <c r="L189" s="82">
        <v>1</v>
      </c>
      <c r="M189" s="82">
        <v>-1.39</v>
      </c>
      <c r="N189" s="82">
        <v>0.55000000000000004</v>
      </c>
      <c r="O189" s="85">
        <v>-2.19</v>
      </c>
      <c r="P189" s="82">
        <v>1.7</v>
      </c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  <c r="AF189" s="82"/>
    </row>
    <row r="190" spans="1:32" x14ac:dyDescent="0.25">
      <c r="A190" s="51" t="str">
        <f t="shared" si="2"/>
        <v>CalciumB52</v>
      </c>
      <c r="B190" s="84" t="s">
        <v>159</v>
      </c>
      <c r="C190" s="84" t="s">
        <v>5</v>
      </c>
      <c r="D190" s="84" t="s">
        <v>193</v>
      </c>
      <c r="E190" s="84" t="s">
        <v>189</v>
      </c>
      <c r="F190" s="82">
        <v>2</v>
      </c>
      <c r="G190" s="82">
        <v>2.4500000000000002</v>
      </c>
      <c r="H190" s="82">
        <v>0.03</v>
      </c>
      <c r="I190" s="82">
        <v>1.26</v>
      </c>
      <c r="J190" s="82">
        <v>1.6</v>
      </c>
      <c r="K190" s="82">
        <v>54</v>
      </c>
      <c r="L190" s="82">
        <v>1</v>
      </c>
      <c r="M190" s="82">
        <v>-0.63</v>
      </c>
      <c r="N190" s="82">
        <v>0.8</v>
      </c>
      <c r="O190" s="82">
        <v>-0.99</v>
      </c>
      <c r="P190" s="82">
        <v>1.7</v>
      </c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F190" s="82"/>
    </row>
    <row r="191" spans="1:32" x14ac:dyDescent="0.25">
      <c r="A191" s="51" t="str">
        <f t="shared" si="2"/>
        <v>CalciumB62</v>
      </c>
      <c r="B191" s="84" t="s">
        <v>160</v>
      </c>
      <c r="C191" s="84" t="s">
        <v>5</v>
      </c>
      <c r="D191" s="84" t="s">
        <v>193</v>
      </c>
      <c r="E191" s="84" t="s">
        <v>189</v>
      </c>
      <c r="F191" s="82">
        <v>2</v>
      </c>
      <c r="G191" s="82">
        <v>2.46</v>
      </c>
      <c r="H191" s="82">
        <v>0.04</v>
      </c>
      <c r="I191" s="85">
        <v>1.81</v>
      </c>
      <c r="J191" s="82">
        <v>1.6</v>
      </c>
      <c r="K191" s="82">
        <v>55</v>
      </c>
      <c r="L191" s="82">
        <v>1</v>
      </c>
      <c r="M191" s="82">
        <v>-0.55000000000000004</v>
      </c>
      <c r="N191" s="82">
        <v>1.1499999999999999</v>
      </c>
      <c r="O191" s="82">
        <v>-0.86</v>
      </c>
      <c r="P191" s="82">
        <v>1.7</v>
      </c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/>
    </row>
    <row r="192" spans="1:32" x14ac:dyDescent="0.25">
      <c r="A192" s="51" t="str">
        <f t="shared" si="2"/>
        <v>CalciumB72</v>
      </c>
      <c r="B192" s="84" t="s">
        <v>161</v>
      </c>
      <c r="C192" s="84" t="s">
        <v>5</v>
      </c>
      <c r="D192" s="84" t="s">
        <v>193</v>
      </c>
      <c r="E192" s="84" t="s">
        <v>189</v>
      </c>
      <c r="F192" s="82">
        <v>2</v>
      </c>
      <c r="G192" s="82">
        <v>2.46</v>
      </c>
      <c r="H192" s="82">
        <v>0.03</v>
      </c>
      <c r="I192" s="82">
        <v>1.24</v>
      </c>
      <c r="J192" s="82">
        <v>1.6</v>
      </c>
      <c r="K192" s="82">
        <v>53</v>
      </c>
      <c r="L192" s="82">
        <v>1</v>
      </c>
      <c r="M192" s="82">
        <v>-0.5</v>
      </c>
      <c r="N192" s="82">
        <v>0.79</v>
      </c>
      <c r="O192" s="82">
        <v>-0.79</v>
      </c>
      <c r="P192" s="82">
        <v>1.7</v>
      </c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F192" s="82"/>
    </row>
    <row r="193" spans="1:32" x14ac:dyDescent="0.25">
      <c r="A193" s="51" t="str">
        <f t="shared" si="2"/>
        <v>CalciumB82</v>
      </c>
      <c r="B193" s="84" t="s">
        <v>162</v>
      </c>
      <c r="C193" s="84" t="s">
        <v>5</v>
      </c>
      <c r="D193" s="84" t="s">
        <v>193</v>
      </c>
      <c r="E193" s="84" t="s">
        <v>189</v>
      </c>
      <c r="F193" s="82">
        <v>2</v>
      </c>
      <c r="G193" s="82">
        <v>2.4500000000000002</v>
      </c>
      <c r="H193" s="82">
        <v>0.03</v>
      </c>
      <c r="I193" s="82">
        <v>1.27</v>
      </c>
      <c r="J193" s="82">
        <v>1.6</v>
      </c>
      <c r="K193" s="82">
        <v>58</v>
      </c>
      <c r="L193" s="82">
        <v>1</v>
      </c>
      <c r="M193" s="82">
        <v>-0.63</v>
      </c>
      <c r="N193" s="82">
        <v>0.81</v>
      </c>
      <c r="O193" s="82">
        <v>-0.99</v>
      </c>
      <c r="P193" s="82">
        <v>1.7</v>
      </c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</row>
    <row r="194" spans="1:32" x14ac:dyDescent="0.25">
      <c r="A194" s="51" t="str">
        <f t="shared" si="2"/>
        <v>CalciumB92</v>
      </c>
      <c r="B194" s="84" t="s">
        <v>163</v>
      </c>
      <c r="C194" s="84" t="s">
        <v>5</v>
      </c>
      <c r="D194" s="84" t="s">
        <v>193</v>
      </c>
      <c r="E194" s="84" t="s">
        <v>189</v>
      </c>
      <c r="F194" s="82">
        <v>2</v>
      </c>
      <c r="G194" s="82">
        <v>2.4500000000000002</v>
      </c>
      <c r="H194" s="82">
        <v>0.03</v>
      </c>
      <c r="I194" s="82">
        <v>1.1100000000000001</v>
      </c>
      <c r="J194" s="82">
        <v>1.6</v>
      </c>
      <c r="K194" s="82">
        <v>59</v>
      </c>
      <c r="L194" s="82">
        <v>1</v>
      </c>
      <c r="M194" s="82">
        <v>-0.66</v>
      </c>
      <c r="N194" s="82">
        <v>0.71</v>
      </c>
      <c r="O194" s="82">
        <v>-1.04</v>
      </c>
      <c r="P194" s="82">
        <v>1.7</v>
      </c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</row>
    <row r="195" spans="1:32" x14ac:dyDescent="0.25">
      <c r="A195" s="51" t="str">
        <f t="shared" si="2"/>
        <v>CalciumB102</v>
      </c>
      <c r="B195" s="84" t="s">
        <v>164</v>
      </c>
      <c r="C195" s="84" t="s">
        <v>5</v>
      </c>
      <c r="D195" s="84" t="s">
        <v>193</v>
      </c>
      <c r="E195" s="84" t="s">
        <v>189</v>
      </c>
      <c r="F195" s="82">
        <v>2</v>
      </c>
      <c r="G195" s="82">
        <v>2.46</v>
      </c>
      <c r="H195" s="82">
        <v>0.03</v>
      </c>
      <c r="I195" s="82">
        <v>1.21</v>
      </c>
      <c r="J195" s="82">
        <v>1.6</v>
      </c>
      <c r="K195" s="82">
        <v>64</v>
      </c>
      <c r="L195" s="82">
        <v>1</v>
      </c>
      <c r="M195" s="82">
        <v>-0.55000000000000004</v>
      </c>
      <c r="N195" s="82">
        <v>0.77</v>
      </c>
      <c r="O195" s="82">
        <v>-0.87</v>
      </c>
      <c r="P195" s="82">
        <v>1.7</v>
      </c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</row>
    <row r="196" spans="1:32" x14ac:dyDescent="0.25">
      <c r="A196" s="51" t="str">
        <f t="shared" ref="A196:A259" si="3">CONCATENATE(C196,B196,F196)</f>
        <v>CalciumB112</v>
      </c>
      <c r="B196" s="84" t="s">
        <v>165</v>
      </c>
      <c r="C196" s="84" t="s">
        <v>5</v>
      </c>
      <c r="D196" s="84" t="s">
        <v>193</v>
      </c>
      <c r="E196" s="84" t="s">
        <v>189</v>
      </c>
      <c r="F196" s="82">
        <v>2</v>
      </c>
      <c r="G196" s="82">
        <v>2.46</v>
      </c>
      <c r="H196" s="82">
        <v>0.03</v>
      </c>
      <c r="I196" s="82">
        <v>1.28</v>
      </c>
      <c r="J196" s="82">
        <v>1.6</v>
      </c>
      <c r="K196" s="82">
        <v>55</v>
      </c>
      <c r="L196" s="82">
        <v>1</v>
      </c>
      <c r="M196" s="82">
        <v>-0.5</v>
      </c>
      <c r="N196" s="82">
        <v>0.81</v>
      </c>
      <c r="O196" s="82">
        <v>-0.79</v>
      </c>
      <c r="P196" s="82">
        <v>1.7</v>
      </c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</row>
    <row r="197" spans="1:32" x14ac:dyDescent="0.25">
      <c r="A197" s="51" t="str">
        <f t="shared" si="3"/>
        <v>CalciumB122</v>
      </c>
      <c r="B197" s="84" t="s">
        <v>166</v>
      </c>
      <c r="C197" s="84" t="s">
        <v>5</v>
      </c>
      <c r="D197" s="84" t="s">
        <v>193</v>
      </c>
      <c r="E197" s="84" t="s">
        <v>189</v>
      </c>
      <c r="F197" s="82">
        <v>2</v>
      </c>
      <c r="G197" s="82">
        <v>2.44</v>
      </c>
      <c r="H197" s="82">
        <v>0.03</v>
      </c>
      <c r="I197" s="82">
        <v>1.2</v>
      </c>
      <c r="J197" s="82">
        <v>1.6</v>
      </c>
      <c r="K197" s="82">
        <v>59</v>
      </c>
      <c r="L197" s="82">
        <v>1</v>
      </c>
      <c r="M197" s="82">
        <v>-0.84</v>
      </c>
      <c r="N197" s="82">
        <v>0.76</v>
      </c>
      <c r="O197" s="82">
        <v>-1.32</v>
      </c>
      <c r="P197" s="82">
        <v>1.7</v>
      </c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F197" s="82"/>
    </row>
    <row r="198" spans="1:32" x14ac:dyDescent="0.25">
      <c r="A198" s="51" t="str">
        <f t="shared" si="3"/>
        <v>CalciumB132</v>
      </c>
      <c r="B198" s="84" t="s">
        <v>167</v>
      </c>
      <c r="C198" s="84" t="s">
        <v>5</v>
      </c>
      <c r="D198" s="84" t="s">
        <v>193</v>
      </c>
      <c r="E198" s="84" t="s">
        <v>189</v>
      </c>
      <c r="F198" s="82">
        <v>2</v>
      </c>
      <c r="G198" s="82">
        <v>2.4500000000000002</v>
      </c>
      <c r="H198" s="82">
        <v>0.03</v>
      </c>
      <c r="I198" s="82">
        <v>1.29</v>
      </c>
      <c r="J198" s="82">
        <v>1.6</v>
      </c>
      <c r="K198" s="82">
        <v>668</v>
      </c>
      <c r="L198" s="82">
        <v>1</v>
      </c>
      <c r="M198" s="82">
        <v>-0.74</v>
      </c>
      <c r="N198" s="82">
        <v>0.82</v>
      </c>
      <c r="O198" s="82">
        <v>-1.1599999999999999</v>
      </c>
      <c r="P198" s="82">
        <v>1.7</v>
      </c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</row>
    <row r="199" spans="1:32" x14ac:dyDescent="0.25">
      <c r="A199" s="51" t="str">
        <f t="shared" si="3"/>
        <v>CalciumA3</v>
      </c>
      <c r="B199" s="84" t="s">
        <v>154</v>
      </c>
      <c r="C199" s="84" t="s">
        <v>5</v>
      </c>
      <c r="D199" s="84" t="s">
        <v>184</v>
      </c>
      <c r="E199" s="84" t="s">
        <v>189</v>
      </c>
      <c r="F199" s="82">
        <v>3</v>
      </c>
      <c r="G199" s="82">
        <v>3.38</v>
      </c>
      <c r="H199" s="82">
        <v>7.0000000000000007E-2</v>
      </c>
      <c r="I199" s="85">
        <v>1.93</v>
      </c>
      <c r="J199" s="82">
        <v>1.6</v>
      </c>
      <c r="K199" s="82">
        <v>116503</v>
      </c>
      <c r="L199" s="82">
        <v>198</v>
      </c>
      <c r="M199" s="82" t="s">
        <v>186</v>
      </c>
      <c r="N199" s="82" t="s">
        <v>186</v>
      </c>
      <c r="O199" s="82" t="s">
        <v>186</v>
      </c>
      <c r="P199" s="82">
        <v>1.7</v>
      </c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  <c r="AE199" s="82"/>
      <c r="AF199" s="82"/>
    </row>
    <row r="200" spans="1:32" x14ac:dyDescent="0.25">
      <c r="A200" s="51" t="str">
        <f t="shared" si="3"/>
        <v>CalciumB13</v>
      </c>
      <c r="B200" s="84" t="s">
        <v>155</v>
      </c>
      <c r="C200" s="84" t="s">
        <v>5</v>
      </c>
      <c r="D200" s="84" t="s">
        <v>193</v>
      </c>
      <c r="E200" s="84" t="s">
        <v>189</v>
      </c>
      <c r="F200" s="82">
        <v>3</v>
      </c>
      <c r="G200" s="82">
        <v>3.35</v>
      </c>
      <c r="H200" s="82">
        <v>0.02</v>
      </c>
      <c r="I200" s="82">
        <v>0.66</v>
      </c>
      <c r="J200" s="82">
        <v>1.6</v>
      </c>
      <c r="K200" s="82">
        <v>53</v>
      </c>
      <c r="L200" s="82">
        <v>1</v>
      </c>
      <c r="M200" s="82">
        <v>-0.53</v>
      </c>
      <c r="N200" s="82">
        <v>0.34</v>
      </c>
      <c r="O200" s="82">
        <v>-1.02</v>
      </c>
      <c r="P200" s="82">
        <v>1.7</v>
      </c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F200" s="82"/>
    </row>
    <row r="201" spans="1:32" x14ac:dyDescent="0.25">
      <c r="A201" s="51" t="str">
        <f t="shared" si="3"/>
        <v>CalciumB23</v>
      </c>
      <c r="B201" s="84" t="s">
        <v>156</v>
      </c>
      <c r="C201" s="84" t="s">
        <v>5</v>
      </c>
      <c r="D201" s="84" t="s">
        <v>193</v>
      </c>
      <c r="E201" s="84" t="s">
        <v>189</v>
      </c>
      <c r="F201" s="82">
        <v>3</v>
      </c>
      <c r="G201" s="82">
        <v>3.35</v>
      </c>
      <c r="H201" s="82">
        <v>0.03</v>
      </c>
      <c r="I201" s="82">
        <v>0.88</v>
      </c>
      <c r="J201" s="82">
        <v>1.6</v>
      </c>
      <c r="K201" s="82">
        <v>48</v>
      </c>
      <c r="L201" s="82">
        <v>1</v>
      </c>
      <c r="M201" s="82">
        <v>-0.56000000000000005</v>
      </c>
      <c r="N201" s="82">
        <v>0.46</v>
      </c>
      <c r="O201" s="82">
        <v>-1.08</v>
      </c>
      <c r="P201" s="82">
        <v>1.7</v>
      </c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</row>
    <row r="202" spans="1:32" x14ac:dyDescent="0.25">
      <c r="A202" s="51" t="str">
        <f t="shared" si="3"/>
        <v>CalciumB33</v>
      </c>
      <c r="B202" s="84" t="s">
        <v>157</v>
      </c>
      <c r="C202" s="84" t="s">
        <v>5</v>
      </c>
      <c r="D202" s="84" t="s">
        <v>193</v>
      </c>
      <c r="E202" s="84" t="s">
        <v>189</v>
      </c>
      <c r="F202" s="82">
        <v>3</v>
      </c>
      <c r="G202" s="82">
        <v>3.34</v>
      </c>
      <c r="H202" s="82">
        <v>0.03</v>
      </c>
      <c r="I202" s="82">
        <v>0.97</v>
      </c>
      <c r="J202" s="82">
        <v>1.6</v>
      </c>
      <c r="K202" s="82">
        <v>57</v>
      </c>
      <c r="L202" s="82">
        <v>1</v>
      </c>
      <c r="M202" s="82">
        <v>-0.63</v>
      </c>
      <c r="N202" s="82">
        <v>0.5</v>
      </c>
      <c r="O202" s="82">
        <v>-1.21</v>
      </c>
      <c r="P202" s="82">
        <v>1.7</v>
      </c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F202" s="82"/>
    </row>
    <row r="203" spans="1:32" x14ac:dyDescent="0.25">
      <c r="A203" s="51" t="str">
        <f t="shared" si="3"/>
        <v>CalciumB43</v>
      </c>
      <c r="B203" s="84" t="s">
        <v>158</v>
      </c>
      <c r="C203" s="84" t="s">
        <v>5</v>
      </c>
      <c r="D203" s="84" t="s">
        <v>193</v>
      </c>
      <c r="E203" s="84" t="s">
        <v>189</v>
      </c>
      <c r="F203" s="82">
        <v>3</v>
      </c>
      <c r="G203" s="82">
        <v>3.32</v>
      </c>
      <c r="H203" s="82">
        <v>0.03</v>
      </c>
      <c r="I203" s="82">
        <v>0.83</v>
      </c>
      <c r="J203" s="82">
        <v>1.6</v>
      </c>
      <c r="K203" s="82">
        <v>52</v>
      </c>
      <c r="L203" s="82">
        <v>1</v>
      </c>
      <c r="M203" s="82">
        <v>-0.93</v>
      </c>
      <c r="N203" s="82">
        <v>0.43</v>
      </c>
      <c r="O203" s="85">
        <v>-1.79</v>
      </c>
      <c r="P203" s="82">
        <v>1.7</v>
      </c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  <c r="AE203" s="82"/>
      <c r="AF203" s="82"/>
    </row>
    <row r="204" spans="1:32" x14ac:dyDescent="0.25">
      <c r="A204" s="51" t="str">
        <f t="shared" si="3"/>
        <v>CalciumB53</v>
      </c>
      <c r="B204" s="84" t="s">
        <v>159</v>
      </c>
      <c r="C204" s="84" t="s">
        <v>5</v>
      </c>
      <c r="D204" s="84" t="s">
        <v>193</v>
      </c>
      <c r="E204" s="84" t="s">
        <v>189</v>
      </c>
      <c r="F204" s="82">
        <v>3</v>
      </c>
      <c r="G204" s="82">
        <v>3.37</v>
      </c>
      <c r="H204" s="82">
        <v>0.02</v>
      </c>
      <c r="I204" s="82">
        <v>0.7</v>
      </c>
      <c r="J204" s="82">
        <v>1.6</v>
      </c>
      <c r="K204" s="82">
        <v>55</v>
      </c>
      <c r="L204" s="82">
        <v>1</v>
      </c>
      <c r="M204" s="82">
        <v>-0.18</v>
      </c>
      <c r="N204" s="82">
        <v>0.36</v>
      </c>
      <c r="O204" s="82">
        <v>-0.34</v>
      </c>
      <c r="P204" s="82">
        <v>1.7</v>
      </c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F204" s="82"/>
    </row>
    <row r="205" spans="1:32" x14ac:dyDescent="0.25">
      <c r="A205" s="51" t="str">
        <f t="shared" si="3"/>
        <v>CalciumB63</v>
      </c>
      <c r="B205" s="84" t="s">
        <v>160</v>
      </c>
      <c r="C205" s="84" t="s">
        <v>5</v>
      </c>
      <c r="D205" s="84" t="s">
        <v>193</v>
      </c>
      <c r="E205" s="84" t="s">
        <v>189</v>
      </c>
      <c r="F205" s="82">
        <v>3</v>
      </c>
      <c r="G205" s="82">
        <v>3.38</v>
      </c>
      <c r="H205" s="82">
        <v>0.03</v>
      </c>
      <c r="I205" s="82">
        <v>1.03</v>
      </c>
      <c r="J205" s="82">
        <v>1.6</v>
      </c>
      <c r="K205" s="82">
        <v>54</v>
      </c>
      <c r="L205" s="82">
        <v>1</v>
      </c>
      <c r="M205" s="82">
        <v>-0.1</v>
      </c>
      <c r="N205" s="82">
        <v>0.53</v>
      </c>
      <c r="O205" s="82">
        <v>-0.19</v>
      </c>
      <c r="P205" s="82">
        <v>1.7</v>
      </c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  <c r="AF205" s="82"/>
    </row>
    <row r="206" spans="1:32" x14ac:dyDescent="0.25">
      <c r="A206" s="51" t="str">
        <f t="shared" si="3"/>
        <v>CalciumB73</v>
      </c>
      <c r="B206" s="84" t="s">
        <v>161</v>
      </c>
      <c r="C206" s="84" t="s">
        <v>5</v>
      </c>
      <c r="D206" s="84" t="s">
        <v>193</v>
      </c>
      <c r="E206" s="84" t="s">
        <v>189</v>
      </c>
      <c r="F206" s="82">
        <v>3</v>
      </c>
      <c r="G206" s="82">
        <v>3.37</v>
      </c>
      <c r="H206" s="82">
        <v>0.03</v>
      </c>
      <c r="I206" s="82">
        <v>0.9</v>
      </c>
      <c r="J206" s="82">
        <v>1.6</v>
      </c>
      <c r="K206" s="82">
        <v>53</v>
      </c>
      <c r="L206" s="82">
        <v>1</v>
      </c>
      <c r="M206" s="82">
        <v>-0.27</v>
      </c>
      <c r="N206" s="82">
        <v>0.47</v>
      </c>
      <c r="O206" s="82">
        <v>-0.53</v>
      </c>
      <c r="P206" s="82">
        <v>1.7</v>
      </c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F206" s="82"/>
    </row>
    <row r="207" spans="1:32" x14ac:dyDescent="0.25">
      <c r="A207" s="51" t="str">
        <f t="shared" si="3"/>
        <v>CalciumB83</v>
      </c>
      <c r="B207" s="84" t="s">
        <v>162</v>
      </c>
      <c r="C207" s="84" t="s">
        <v>5</v>
      </c>
      <c r="D207" s="84" t="s">
        <v>193</v>
      </c>
      <c r="E207" s="84" t="s">
        <v>189</v>
      </c>
      <c r="F207" s="82">
        <v>3</v>
      </c>
      <c r="G207" s="82">
        <v>3.35</v>
      </c>
      <c r="H207" s="82">
        <v>0.03</v>
      </c>
      <c r="I207" s="82">
        <v>0.99</v>
      </c>
      <c r="J207" s="82">
        <v>1.6</v>
      </c>
      <c r="K207" s="82">
        <v>63</v>
      </c>
      <c r="L207" s="82">
        <v>1</v>
      </c>
      <c r="M207" s="82">
        <v>-0.55000000000000004</v>
      </c>
      <c r="N207" s="82">
        <v>0.51</v>
      </c>
      <c r="O207" s="82">
        <v>-1.07</v>
      </c>
      <c r="P207" s="82">
        <v>1.7</v>
      </c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82"/>
      <c r="AD207" s="82"/>
      <c r="AE207" s="82"/>
      <c r="AF207" s="82"/>
    </row>
    <row r="208" spans="1:32" x14ac:dyDescent="0.25">
      <c r="A208" s="51" t="str">
        <f t="shared" si="3"/>
        <v>CalciumB93</v>
      </c>
      <c r="B208" s="84" t="s">
        <v>163</v>
      </c>
      <c r="C208" s="84" t="s">
        <v>5</v>
      </c>
      <c r="D208" s="84" t="s">
        <v>193</v>
      </c>
      <c r="E208" s="84" t="s">
        <v>189</v>
      </c>
      <c r="F208" s="82">
        <v>3</v>
      </c>
      <c r="G208" s="82">
        <v>3.35</v>
      </c>
      <c r="H208" s="82">
        <v>0.03</v>
      </c>
      <c r="I208" s="82">
        <v>0.91</v>
      </c>
      <c r="J208" s="82">
        <v>1.6</v>
      </c>
      <c r="K208" s="82">
        <v>57</v>
      </c>
      <c r="L208" s="82">
        <v>1</v>
      </c>
      <c r="M208" s="82">
        <v>-0.47</v>
      </c>
      <c r="N208" s="82">
        <v>0.47</v>
      </c>
      <c r="O208" s="82">
        <v>-0.91</v>
      </c>
      <c r="P208" s="82">
        <v>1.7</v>
      </c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82"/>
      <c r="AD208" s="82"/>
      <c r="AE208" s="82"/>
      <c r="AF208" s="82"/>
    </row>
    <row r="209" spans="1:32" x14ac:dyDescent="0.25">
      <c r="A209" s="51" t="str">
        <f t="shared" si="3"/>
        <v>CalciumB103</v>
      </c>
      <c r="B209" s="84" t="s">
        <v>164</v>
      </c>
      <c r="C209" s="84" t="s">
        <v>5</v>
      </c>
      <c r="D209" s="84" t="s">
        <v>193</v>
      </c>
      <c r="E209" s="84" t="s">
        <v>189</v>
      </c>
      <c r="F209" s="82">
        <v>3</v>
      </c>
      <c r="G209" s="82">
        <v>3.36</v>
      </c>
      <c r="H209" s="82">
        <v>0.03</v>
      </c>
      <c r="I209" s="82">
        <v>0.8</v>
      </c>
      <c r="J209" s="82">
        <v>1.6</v>
      </c>
      <c r="K209" s="82">
        <v>66</v>
      </c>
      <c r="L209" s="82">
        <v>1</v>
      </c>
      <c r="M209" s="82">
        <v>-0.39</v>
      </c>
      <c r="N209" s="82">
        <v>0.41</v>
      </c>
      <c r="O209" s="82">
        <v>-0.76</v>
      </c>
      <c r="P209" s="82">
        <v>1.7</v>
      </c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  <c r="AF209" s="82"/>
    </row>
    <row r="210" spans="1:32" x14ac:dyDescent="0.25">
      <c r="A210" s="51" t="str">
        <f t="shared" si="3"/>
        <v>CalciumB113</v>
      </c>
      <c r="B210" s="84" t="s">
        <v>165</v>
      </c>
      <c r="C210" s="84" t="s">
        <v>5</v>
      </c>
      <c r="D210" s="84" t="s">
        <v>193</v>
      </c>
      <c r="E210" s="84" t="s">
        <v>189</v>
      </c>
      <c r="F210" s="82">
        <v>3</v>
      </c>
      <c r="G210" s="82">
        <v>3.36</v>
      </c>
      <c r="H210" s="82">
        <v>0.03</v>
      </c>
      <c r="I210" s="82">
        <v>0.8</v>
      </c>
      <c r="J210" s="82">
        <v>1.6</v>
      </c>
      <c r="K210" s="82">
        <v>58</v>
      </c>
      <c r="L210" s="82">
        <v>1</v>
      </c>
      <c r="M210" s="82">
        <v>-0.31</v>
      </c>
      <c r="N210" s="82">
        <v>0.41</v>
      </c>
      <c r="O210" s="82">
        <v>-0.6</v>
      </c>
      <c r="P210" s="82">
        <v>1.7</v>
      </c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/>
    </row>
    <row r="211" spans="1:32" x14ac:dyDescent="0.25">
      <c r="A211" s="51" t="str">
        <f t="shared" si="3"/>
        <v>CalciumB123</v>
      </c>
      <c r="B211" s="84" t="s">
        <v>166</v>
      </c>
      <c r="C211" s="84" t="s">
        <v>5</v>
      </c>
      <c r="D211" s="84" t="s">
        <v>193</v>
      </c>
      <c r="E211" s="84" t="s">
        <v>189</v>
      </c>
      <c r="F211" s="82">
        <v>3</v>
      </c>
      <c r="G211" s="82">
        <v>3.34</v>
      </c>
      <c r="H211" s="82">
        <v>0.03</v>
      </c>
      <c r="I211" s="82">
        <v>0.92</v>
      </c>
      <c r="J211" s="82">
        <v>1.6</v>
      </c>
      <c r="K211" s="82">
        <v>62</v>
      </c>
      <c r="L211" s="82">
        <v>1</v>
      </c>
      <c r="M211" s="82">
        <v>-0.68</v>
      </c>
      <c r="N211" s="82">
        <v>0.48</v>
      </c>
      <c r="O211" s="82">
        <v>-1.31</v>
      </c>
      <c r="P211" s="82">
        <v>1.7</v>
      </c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82"/>
      <c r="AD211" s="82"/>
      <c r="AE211" s="82"/>
      <c r="AF211" s="82"/>
    </row>
    <row r="212" spans="1:32" x14ac:dyDescent="0.25">
      <c r="A212" s="51" t="str">
        <f t="shared" si="3"/>
        <v>CalciumB133</v>
      </c>
      <c r="B212" s="84" t="s">
        <v>167</v>
      </c>
      <c r="C212" s="84" t="s">
        <v>5</v>
      </c>
      <c r="D212" s="84" t="s">
        <v>193</v>
      </c>
      <c r="E212" s="84" t="s">
        <v>189</v>
      </c>
      <c r="F212" s="82">
        <v>3</v>
      </c>
      <c r="G212" s="82">
        <v>3.35</v>
      </c>
      <c r="H212" s="82">
        <v>0.03</v>
      </c>
      <c r="I212" s="82">
        <v>0.96</v>
      </c>
      <c r="J212" s="82">
        <v>1.6</v>
      </c>
      <c r="K212" s="82">
        <v>678</v>
      </c>
      <c r="L212" s="82">
        <v>1</v>
      </c>
      <c r="M212" s="82">
        <v>-0.47</v>
      </c>
      <c r="N212" s="82">
        <v>0.5</v>
      </c>
      <c r="O212" s="82">
        <v>-0.9</v>
      </c>
      <c r="P212" s="82">
        <v>1.7</v>
      </c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82"/>
      <c r="AD212" s="82"/>
      <c r="AE212" s="82"/>
      <c r="AF212" s="82"/>
    </row>
    <row r="213" spans="1:32" x14ac:dyDescent="0.25">
      <c r="A213" s="51" t="str">
        <f t="shared" si="3"/>
        <v>ChlorureA1</v>
      </c>
      <c r="B213" s="84" t="s">
        <v>154</v>
      </c>
      <c r="C213" s="84" t="s">
        <v>6</v>
      </c>
      <c r="D213" s="84" t="s">
        <v>184</v>
      </c>
      <c r="E213" s="84" t="s">
        <v>189</v>
      </c>
      <c r="F213" s="82">
        <v>1</v>
      </c>
      <c r="G213" s="82">
        <v>77.13</v>
      </c>
      <c r="H213" s="82">
        <v>1.06</v>
      </c>
      <c r="I213" s="85">
        <v>1.37</v>
      </c>
      <c r="J213" s="82">
        <v>1.2</v>
      </c>
      <c r="K213" s="82">
        <v>135048</v>
      </c>
      <c r="L213" s="82">
        <v>202</v>
      </c>
      <c r="M213" s="82" t="s">
        <v>186</v>
      </c>
      <c r="N213" s="82" t="s">
        <v>186</v>
      </c>
      <c r="O213" s="82" t="s">
        <v>186</v>
      </c>
      <c r="P213" s="82">
        <v>1.9</v>
      </c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</row>
    <row r="214" spans="1:32" x14ac:dyDescent="0.25">
      <c r="A214" s="51" t="str">
        <f t="shared" si="3"/>
        <v>ChlorureB11</v>
      </c>
      <c r="B214" s="84" t="s">
        <v>155</v>
      </c>
      <c r="C214" s="84" t="s">
        <v>6</v>
      </c>
      <c r="D214" s="84" t="s">
        <v>193</v>
      </c>
      <c r="E214" s="84" t="s">
        <v>189</v>
      </c>
      <c r="F214" s="82">
        <v>1</v>
      </c>
      <c r="G214" s="82">
        <v>76.44</v>
      </c>
      <c r="H214" s="82">
        <v>0.71</v>
      </c>
      <c r="I214" s="82">
        <v>0.93</v>
      </c>
      <c r="J214" s="82">
        <v>1.2</v>
      </c>
      <c r="K214" s="82">
        <v>56</v>
      </c>
      <c r="L214" s="82">
        <v>1</v>
      </c>
      <c r="M214" s="82">
        <v>-0.65</v>
      </c>
      <c r="N214" s="82">
        <v>0.68</v>
      </c>
      <c r="O214" s="82">
        <v>-0.89</v>
      </c>
      <c r="P214" s="82">
        <v>1.9</v>
      </c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82"/>
      <c r="AD214" s="82"/>
      <c r="AE214" s="82"/>
      <c r="AF214" s="82"/>
    </row>
    <row r="215" spans="1:32" x14ac:dyDescent="0.25">
      <c r="A215" s="51" t="str">
        <f t="shared" si="3"/>
        <v>ChlorureB21</v>
      </c>
      <c r="B215" s="84" t="s">
        <v>156</v>
      </c>
      <c r="C215" s="84" t="s">
        <v>6</v>
      </c>
      <c r="D215" s="84" t="s">
        <v>193</v>
      </c>
      <c r="E215" s="84" t="s">
        <v>189</v>
      </c>
      <c r="F215" s="82">
        <v>1</v>
      </c>
      <c r="G215" s="82">
        <v>76.2</v>
      </c>
      <c r="H215" s="82">
        <v>0.96</v>
      </c>
      <c r="I215" s="86">
        <v>1.19</v>
      </c>
      <c r="J215" s="82">
        <v>1.2</v>
      </c>
      <c r="K215" s="82">
        <v>51</v>
      </c>
      <c r="L215" s="82">
        <v>1</v>
      </c>
      <c r="M215" s="82">
        <v>-0.88</v>
      </c>
      <c r="N215" s="82">
        <v>0.92</v>
      </c>
      <c r="O215" s="82">
        <v>-1.21</v>
      </c>
      <c r="P215" s="82">
        <v>1.9</v>
      </c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82"/>
      <c r="AD215" s="82"/>
      <c r="AE215" s="82"/>
      <c r="AF215" s="82"/>
    </row>
    <row r="216" spans="1:32" x14ac:dyDescent="0.25">
      <c r="A216" s="51" t="str">
        <f t="shared" si="3"/>
        <v>ChlorureB31</v>
      </c>
      <c r="B216" s="84" t="s">
        <v>157</v>
      </c>
      <c r="C216" s="84" t="s">
        <v>6</v>
      </c>
      <c r="D216" s="84" t="s">
        <v>193</v>
      </c>
      <c r="E216" s="84" t="s">
        <v>189</v>
      </c>
      <c r="F216" s="82">
        <v>1</v>
      </c>
      <c r="G216" s="82">
        <v>76.83</v>
      </c>
      <c r="H216" s="82">
        <v>0.72</v>
      </c>
      <c r="I216" s="82">
        <v>0.94</v>
      </c>
      <c r="J216" s="82">
        <v>1.2</v>
      </c>
      <c r="K216" s="82">
        <v>54</v>
      </c>
      <c r="L216" s="82">
        <v>1</v>
      </c>
      <c r="M216" s="82">
        <v>-0.28000000000000003</v>
      </c>
      <c r="N216" s="82">
        <v>0.68</v>
      </c>
      <c r="O216" s="82">
        <v>-0.38</v>
      </c>
      <c r="P216" s="82">
        <v>1.9</v>
      </c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F216" s="82"/>
    </row>
    <row r="217" spans="1:32" x14ac:dyDescent="0.25">
      <c r="A217" s="51" t="str">
        <f t="shared" si="3"/>
        <v>ChlorureB41</v>
      </c>
      <c r="B217" s="84" t="s">
        <v>158</v>
      </c>
      <c r="C217" s="84" t="s">
        <v>6</v>
      </c>
      <c r="D217" s="84" t="s">
        <v>193</v>
      </c>
      <c r="E217" s="84" t="s">
        <v>189</v>
      </c>
      <c r="F217" s="82">
        <v>1</v>
      </c>
      <c r="G217" s="82">
        <v>76.28</v>
      </c>
      <c r="H217" s="82">
        <v>0.72</v>
      </c>
      <c r="I217" s="82">
        <v>0.95</v>
      </c>
      <c r="J217" s="82">
        <v>1.2</v>
      </c>
      <c r="K217" s="82">
        <v>53</v>
      </c>
      <c r="L217" s="82">
        <v>1</v>
      </c>
      <c r="M217" s="82">
        <v>-0.8</v>
      </c>
      <c r="N217" s="82">
        <v>0.69</v>
      </c>
      <c r="O217" s="82">
        <v>-1.1000000000000001</v>
      </c>
      <c r="P217" s="82">
        <v>1.9</v>
      </c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  <c r="AF217" s="82"/>
    </row>
    <row r="218" spans="1:32" x14ac:dyDescent="0.25">
      <c r="A218" s="51" t="str">
        <f t="shared" si="3"/>
        <v>ChlorureB51</v>
      </c>
      <c r="B218" s="84" t="s">
        <v>159</v>
      </c>
      <c r="C218" s="84" t="s">
        <v>6</v>
      </c>
      <c r="D218" s="84" t="s">
        <v>193</v>
      </c>
      <c r="E218" s="84" t="s">
        <v>189</v>
      </c>
      <c r="F218" s="82">
        <v>1</v>
      </c>
      <c r="G218" s="82">
        <v>76.790000000000006</v>
      </c>
      <c r="H218" s="82">
        <v>0.63</v>
      </c>
      <c r="I218" s="82">
        <v>0.82</v>
      </c>
      <c r="J218" s="82">
        <v>1.2</v>
      </c>
      <c r="K218" s="82">
        <v>56</v>
      </c>
      <c r="L218" s="82">
        <v>1</v>
      </c>
      <c r="M218" s="82">
        <v>-0.32</v>
      </c>
      <c r="N218" s="82">
        <v>0.6</v>
      </c>
      <c r="O218" s="82">
        <v>-0.43</v>
      </c>
      <c r="P218" s="82">
        <v>1.9</v>
      </c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82"/>
      <c r="AD218" s="82"/>
      <c r="AE218" s="82"/>
      <c r="AF218" s="82"/>
    </row>
    <row r="219" spans="1:32" x14ac:dyDescent="0.25">
      <c r="A219" s="51" t="str">
        <f t="shared" si="3"/>
        <v>ChlorureB61</v>
      </c>
      <c r="B219" s="84" t="s">
        <v>160</v>
      </c>
      <c r="C219" s="84" t="s">
        <v>6</v>
      </c>
      <c r="D219" s="84" t="s">
        <v>193</v>
      </c>
      <c r="E219" s="84" t="s">
        <v>189</v>
      </c>
      <c r="F219" s="82">
        <v>1</v>
      </c>
      <c r="G219" s="82">
        <v>76.84</v>
      </c>
      <c r="H219" s="82">
        <v>0.75</v>
      </c>
      <c r="I219" s="82">
        <v>0.98</v>
      </c>
      <c r="J219" s="82">
        <v>1.2</v>
      </c>
      <c r="K219" s="82">
        <v>52</v>
      </c>
      <c r="L219" s="82">
        <v>1</v>
      </c>
      <c r="M219" s="82">
        <v>-0.27</v>
      </c>
      <c r="N219" s="82">
        <v>0.71</v>
      </c>
      <c r="O219" s="82">
        <v>-0.37</v>
      </c>
      <c r="P219" s="82">
        <v>1.9</v>
      </c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F219" s="82"/>
    </row>
    <row r="220" spans="1:32" x14ac:dyDescent="0.25">
      <c r="A220" s="51" t="str">
        <f t="shared" si="3"/>
        <v>ChlorureB71</v>
      </c>
      <c r="B220" s="84" t="s">
        <v>161</v>
      </c>
      <c r="C220" s="84" t="s">
        <v>6</v>
      </c>
      <c r="D220" s="84" t="s">
        <v>193</v>
      </c>
      <c r="E220" s="84" t="s">
        <v>189</v>
      </c>
      <c r="F220" s="82">
        <v>1</v>
      </c>
      <c r="G220" s="82">
        <v>76.7</v>
      </c>
      <c r="H220" s="82">
        <v>0.83</v>
      </c>
      <c r="I220" s="82">
        <v>1.0900000000000001</v>
      </c>
      <c r="J220" s="82">
        <v>1.2</v>
      </c>
      <c r="K220" s="82">
        <v>54</v>
      </c>
      <c r="L220" s="82">
        <v>1</v>
      </c>
      <c r="M220" s="82">
        <v>-0.41</v>
      </c>
      <c r="N220" s="82">
        <v>0.79</v>
      </c>
      <c r="O220" s="82">
        <v>-0.56000000000000005</v>
      </c>
      <c r="P220" s="82">
        <v>1.9</v>
      </c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82"/>
      <c r="AD220" s="82"/>
      <c r="AE220" s="82"/>
      <c r="AF220" s="82"/>
    </row>
    <row r="221" spans="1:32" x14ac:dyDescent="0.25">
      <c r="A221" s="51" t="str">
        <f t="shared" si="3"/>
        <v>ChlorureB81</v>
      </c>
      <c r="B221" s="84" t="s">
        <v>162</v>
      </c>
      <c r="C221" s="84" t="s">
        <v>6</v>
      </c>
      <c r="D221" s="84" t="s">
        <v>193</v>
      </c>
      <c r="E221" s="84" t="s">
        <v>189</v>
      </c>
      <c r="F221" s="82">
        <v>1</v>
      </c>
      <c r="G221" s="82">
        <v>76.650000000000006</v>
      </c>
      <c r="H221" s="82">
        <v>0.65</v>
      </c>
      <c r="I221" s="82">
        <v>0.85</v>
      </c>
      <c r="J221" s="82">
        <v>1.2</v>
      </c>
      <c r="K221" s="82">
        <v>65</v>
      </c>
      <c r="L221" s="82">
        <v>1</v>
      </c>
      <c r="M221" s="82">
        <v>-0.45</v>
      </c>
      <c r="N221" s="82">
        <v>0.62</v>
      </c>
      <c r="O221" s="82">
        <v>-0.62</v>
      </c>
      <c r="P221" s="82">
        <v>1.9</v>
      </c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F221" s="82"/>
    </row>
    <row r="222" spans="1:32" x14ac:dyDescent="0.25">
      <c r="A222" s="51" t="str">
        <f t="shared" si="3"/>
        <v>ChlorureB91</v>
      </c>
      <c r="B222" s="84" t="s">
        <v>163</v>
      </c>
      <c r="C222" s="84" t="s">
        <v>6</v>
      </c>
      <c r="D222" s="84" t="s">
        <v>193</v>
      </c>
      <c r="E222" s="84" t="s">
        <v>189</v>
      </c>
      <c r="F222" s="82">
        <v>1</v>
      </c>
      <c r="G222" s="82">
        <v>76.53</v>
      </c>
      <c r="H222" s="82">
        <v>0.71</v>
      </c>
      <c r="I222" s="82">
        <v>0.93</v>
      </c>
      <c r="J222" s="82">
        <v>1.2</v>
      </c>
      <c r="K222" s="82">
        <v>58</v>
      </c>
      <c r="L222" s="82">
        <v>1</v>
      </c>
      <c r="M222" s="82">
        <v>-0.56000000000000005</v>
      </c>
      <c r="N222" s="82">
        <v>0.67</v>
      </c>
      <c r="O222" s="82">
        <v>-0.77</v>
      </c>
      <c r="P222" s="82">
        <v>1.9</v>
      </c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  <c r="AF222" s="82"/>
    </row>
    <row r="223" spans="1:32" x14ac:dyDescent="0.25">
      <c r="A223" s="51" t="str">
        <f t="shared" si="3"/>
        <v>ChlorureB101</v>
      </c>
      <c r="B223" s="84" t="s">
        <v>164</v>
      </c>
      <c r="C223" s="84" t="s">
        <v>6</v>
      </c>
      <c r="D223" s="84" t="s">
        <v>193</v>
      </c>
      <c r="E223" s="84" t="s">
        <v>189</v>
      </c>
      <c r="F223" s="82">
        <v>1</v>
      </c>
      <c r="G223" s="82">
        <v>76.83</v>
      </c>
      <c r="H223" s="82">
        <v>0.63</v>
      </c>
      <c r="I223" s="82">
        <v>0.82</v>
      </c>
      <c r="J223" s="82">
        <v>1.2</v>
      </c>
      <c r="K223" s="82">
        <v>64</v>
      </c>
      <c r="L223" s="82">
        <v>1</v>
      </c>
      <c r="M223" s="82">
        <v>-0.28000000000000003</v>
      </c>
      <c r="N223" s="82">
        <v>0.6</v>
      </c>
      <c r="O223" s="82">
        <v>-0.39</v>
      </c>
      <c r="P223" s="82">
        <v>1.9</v>
      </c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82"/>
      <c r="AD223" s="82"/>
      <c r="AE223" s="82"/>
      <c r="AF223" s="82"/>
    </row>
    <row r="224" spans="1:32" x14ac:dyDescent="0.25">
      <c r="A224" s="51" t="str">
        <f t="shared" si="3"/>
        <v>ChlorureB111</v>
      </c>
      <c r="B224" s="84" t="s">
        <v>165</v>
      </c>
      <c r="C224" s="84" t="s">
        <v>6</v>
      </c>
      <c r="D224" s="84" t="s">
        <v>193</v>
      </c>
      <c r="E224" s="84" t="s">
        <v>189</v>
      </c>
      <c r="F224" s="82">
        <v>1</v>
      </c>
      <c r="G224" s="82">
        <v>76.81</v>
      </c>
      <c r="H224" s="82">
        <v>0.54</v>
      </c>
      <c r="I224" s="82">
        <v>0.7</v>
      </c>
      <c r="J224" s="82">
        <v>1.2</v>
      </c>
      <c r="K224" s="82">
        <v>57</v>
      </c>
      <c r="L224" s="82">
        <v>1</v>
      </c>
      <c r="M224" s="82">
        <v>-0.3</v>
      </c>
      <c r="N224" s="82">
        <v>0.51</v>
      </c>
      <c r="O224" s="82">
        <v>-0.41</v>
      </c>
      <c r="P224" s="82">
        <v>1.9</v>
      </c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  <c r="AE224" s="82"/>
      <c r="AF224" s="82"/>
    </row>
    <row r="225" spans="1:32" x14ac:dyDescent="0.25">
      <c r="A225" s="51" t="str">
        <f t="shared" si="3"/>
        <v>ChlorureB121</v>
      </c>
      <c r="B225" s="84" t="s">
        <v>166</v>
      </c>
      <c r="C225" s="84" t="s">
        <v>6</v>
      </c>
      <c r="D225" s="84" t="s">
        <v>193</v>
      </c>
      <c r="E225" s="84" t="s">
        <v>189</v>
      </c>
      <c r="F225" s="82">
        <v>1</v>
      </c>
      <c r="G225" s="82">
        <v>76.88</v>
      </c>
      <c r="H225" s="82">
        <v>0.79</v>
      </c>
      <c r="I225" s="82">
        <v>1.03</v>
      </c>
      <c r="J225" s="82">
        <v>1.2</v>
      </c>
      <c r="K225" s="82">
        <v>68</v>
      </c>
      <c r="L225" s="82">
        <v>1</v>
      </c>
      <c r="M225" s="82">
        <v>-0.23</v>
      </c>
      <c r="N225" s="82">
        <v>0.75</v>
      </c>
      <c r="O225" s="82">
        <v>-0.32</v>
      </c>
      <c r="P225" s="82">
        <v>1.9</v>
      </c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F225" s="82"/>
    </row>
    <row r="226" spans="1:32" x14ac:dyDescent="0.25">
      <c r="A226" s="51" t="str">
        <f t="shared" si="3"/>
        <v>ChlorureB131</v>
      </c>
      <c r="B226" s="84" t="s">
        <v>167</v>
      </c>
      <c r="C226" s="84" t="s">
        <v>6</v>
      </c>
      <c r="D226" s="84" t="s">
        <v>193</v>
      </c>
      <c r="E226" s="84" t="s">
        <v>189</v>
      </c>
      <c r="F226" s="82">
        <v>1</v>
      </c>
      <c r="G226" s="82">
        <v>76.66</v>
      </c>
      <c r="H226" s="82">
        <v>0.75</v>
      </c>
      <c r="I226" s="82">
        <v>0.98</v>
      </c>
      <c r="J226" s="82">
        <v>1.2</v>
      </c>
      <c r="K226" s="82">
        <v>688</v>
      </c>
      <c r="L226" s="82">
        <v>1</v>
      </c>
      <c r="M226" s="82">
        <v>-0.44</v>
      </c>
      <c r="N226" s="82">
        <v>0.71</v>
      </c>
      <c r="O226" s="82">
        <v>-0.61</v>
      </c>
      <c r="P226" s="82">
        <v>1.9</v>
      </c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82"/>
      <c r="AD226" s="82"/>
      <c r="AE226" s="82"/>
      <c r="AF226" s="82"/>
    </row>
    <row r="227" spans="1:32" x14ac:dyDescent="0.25">
      <c r="A227" s="51" t="str">
        <f t="shared" si="3"/>
        <v>ChlorureA2</v>
      </c>
      <c r="B227" s="84" t="s">
        <v>154</v>
      </c>
      <c r="C227" s="84" t="s">
        <v>6</v>
      </c>
      <c r="D227" s="84" t="s">
        <v>184</v>
      </c>
      <c r="E227" s="84" t="s">
        <v>189</v>
      </c>
      <c r="F227" s="82">
        <v>2</v>
      </c>
      <c r="G227" s="82">
        <v>96.98</v>
      </c>
      <c r="H227" s="82">
        <v>1.03</v>
      </c>
      <c r="I227" s="82">
        <v>1.06</v>
      </c>
      <c r="J227" s="82">
        <v>1.2</v>
      </c>
      <c r="K227" s="82">
        <v>35891</v>
      </c>
      <c r="L227" s="82">
        <v>58</v>
      </c>
      <c r="M227" s="82" t="s">
        <v>186</v>
      </c>
      <c r="N227" s="82" t="s">
        <v>186</v>
      </c>
      <c r="O227" s="82" t="s">
        <v>186</v>
      </c>
      <c r="P227" s="82">
        <v>1.9</v>
      </c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82"/>
      <c r="AD227" s="82"/>
      <c r="AE227" s="82"/>
      <c r="AF227" s="82"/>
    </row>
    <row r="228" spans="1:32" x14ac:dyDescent="0.25">
      <c r="A228" s="51" t="str">
        <f t="shared" si="3"/>
        <v>ChlorureB12</v>
      </c>
      <c r="B228" s="84" t="s">
        <v>155</v>
      </c>
      <c r="C228" s="84" t="s">
        <v>6</v>
      </c>
      <c r="D228" s="84" t="s">
        <v>193</v>
      </c>
      <c r="E228" s="84" t="s">
        <v>189</v>
      </c>
      <c r="F228" s="82">
        <v>2</v>
      </c>
      <c r="G228" s="82">
        <v>95.91</v>
      </c>
      <c r="H228" s="82">
        <v>1.22</v>
      </c>
      <c r="I228" s="86">
        <v>1.18</v>
      </c>
      <c r="J228" s="82">
        <v>1.2</v>
      </c>
      <c r="K228" s="82">
        <v>54</v>
      </c>
      <c r="L228" s="82">
        <v>1</v>
      </c>
      <c r="M228" s="82">
        <v>-1.05</v>
      </c>
      <c r="N228" s="82">
        <v>1.2</v>
      </c>
      <c r="O228" s="82">
        <v>-1.1100000000000001</v>
      </c>
      <c r="P228" s="82">
        <v>1.9</v>
      </c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F228" s="82"/>
    </row>
    <row r="229" spans="1:32" x14ac:dyDescent="0.25">
      <c r="A229" s="51" t="str">
        <f t="shared" si="3"/>
        <v>ChlorureB22</v>
      </c>
      <c r="B229" s="84" t="s">
        <v>156</v>
      </c>
      <c r="C229" s="84" t="s">
        <v>6</v>
      </c>
      <c r="D229" s="84" t="s">
        <v>193</v>
      </c>
      <c r="E229" s="84" t="s">
        <v>189</v>
      </c>
      <c r="F229" s="82">
        <v>2</v>
      </c>
      <c r="G229" s="82">
        <v>96.1</v>
      </c>
      <c r="H229" s="82">
        <v>1.1599999999999999</v>
      </c>
      <c r="I229" s="86">
        <v>1.19</v>
      </c>
      <c r="J229" s="82">
        <v>1.2</v>
      </c>
      <c r="K229" s="82">
        <v>48</v>
      </c>
      <c r="L229" s="82">
        <v>1</v>
      </c>
      <c r="M229" s="82">
        <v>-0.86</v>
      </c>
      <c r="N229" s="82">
        <v>1.1399999999999999</v>
      </c>
      <c r="O229" s="82">
        <v>-0.91</v>
      </c>
      <c r="P229" s="82">
        <v>1.9</v>
      </c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82"/>
      <c r="AD229" s="82"/>
      <c r="AE229" s="82"/>
      <c r="AF229" s="82"/>
    </row>
    <row r="230" spans="1:32" x14ac:dyDescent="0.25">
      <c r="A230" s="51" t="str">
        <f t="shared" si="3"/>
        <v>ChlorureB32</v>
      </c>
      <c r="B230" s="84" t="s">
        <v>157</v>
      </c>
      <c r="C230" s="84" t="s">
        <v>6</v>
      </c>
      <c r="D230" s="84" t="s">
        <v>193</v>
      </c>
      <c r="E230" s="84" t="s">
        <v>189</v>
      </c>
      <c r="F230" s="82">
        <v>2</v>
      </c>
      <c r="G230" s="82">
        <v>96.35</v>
      </c>
      <c r="H230" s="82">
        <v>0.8</v>
      </c>
      <c r="I230" s="82">
        <v>0.83</v>
      </c>
      <c r="J230" s="82">
        <v>1.2</v>
      </c>
      <c r="K230" s="82">
        <v>58</v>
      </c>
      <c r="L230" s="82">
        <v>1</v>
      </c>
      <c r="M230" s="82">
        <v>-0.61</v>
      </c>
      <c r="N230" s="82">
        <v>0.78</v>
      </c>
      <c r="O230" s="82">
        <v>-0.65</v>
      </c>
      <c r="P230" s="82">
        <v>1.9</v>
      </c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82"/>
      <c r="AD230" s="82"/>
      <c r="AE230" s="82"/>
      <c r="AF230" s="82"/>
    </row>
    <row r="231" spans="1:32" x14ac:dyDescent="0.25">
      <c r="A231" s="51" t="str">
        <f t="shared" si="3"/>
        <v>ChlorureB42</v>
      </c>
      <c r="B231" s="84" t="s">
        <v>158</v>
      </c>
      <c r="C231" s="84" t="s">
        <v>6</v>
      </c>
      <c r="D231" s="84" t="s">
        <v>193</v>
      </c>
      <c r="E231" s="84" t="s">
        <v>189</v>
      </c>
      <c r="F231" s="82">
        <v>2</v>
      </c>
      <c r="G231" s="82">
        <v>95.83</v>
      </c>
      <c r="H231" s="82">
        <v>0.82</v>
      </c>
      <c r="I231" s="82">
        <v>0.85</v>
      </c>
      <c r="J231" s="82">
        <v>1.2</v>
      </c>
      <c r="K231" s="82">
        <v>50</v>
      </c>
      <c r="L231" s="82">
        <v>1</v>
      </c>
      <c r="M231" s="82">
        <v>-1.1299999999999999</v>
      </c>
      <c r="N231" s="82">
        <v>0.8</v>
      </c>
      <c r="O231" s="82">
        <v>-1.19</v>
      </c>
      <c r="P231" s="82">
        <v>1.9</v>
      </c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82"/>
      <c r="AD231" s="82"/>
      <c r="AE231" s="82"/>
      <c r="AF231" s="82"/>
    </row>
    <row r="232" spans="1:32" x14ac:dyDescent="0.25">
      <c r="A232" s="51" t="str">
        <f t="shared" si="3"/>
        <v>ChlorureB52</v>
      </c>
      <c r="B232" s="84" t="s">
        <v>159</v>
      </c>
      <c r="C232" s="84" t="s">
        <v>6</v>
      </c>
      <c r="D232" s="84" t="s">
        <v>193</v>
      </c>
      <c r="E232" s="84" t="s">
        <v>189</v>
      </c>
      <c r="F232" s="82">
        <v>2</v>
      </c>
      <c r="G232" s="82">
        <v>96.29</v>
      </c>
      <c r="H232" s="82">
        <v>0.84</v>
      </c>
      <c r="I232" s="82">
        <v>0.87</v>
      </c>
      <c r="J232" s="82">
        <v>1.2</v>
      </c>
      <c r="K232" s="82">
        <v>54</v>
      </c>
      <c r="L232" s="82">
        <v>1</v>
      </c>
      <c r="M232" s="82">
        <v>-0.68</v>
      </c>
      <c r="N232" s="82">
        <v>0.82</v>
      </c>
      <c r="O232" s="82">
        <v>-0.72</v>
      </c>
      <c r="P232" s="82">
        <v>1.9</v>
      </c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82"/>
      <c r="AD232" s="82"/>
      <c r="AE232" s="82"/>
      <c r="AF232" s="82"/>
    </row>
    <row r="233" spans="1:32" x14ac:dyDescent="0.25">
      <c r="A233" s="51" t="str">
        <f t="shared" si="3"/>
        <v>ChlorureB62</v>
      </c>
      <c r="B233" s="84" t="s">
        <v>160</v>
      </c>
      <c r="C233" s="84" t="s">
        <v>6</v>
      </c>
      <c r="D233" s="84" t="s">
        <v>193</v>
      </c>
      <c r="E233" s="84" t="s">
        <v>189</v>
      </c>
      <c r="F233" s="82">
        <v>2</v>
      </c>
      <c r="G233" s="82">
        <v>96.24</v>
      </c>
      <c r="H233" s="82">
        <v>0.87</v>
      </c>
      <c r="I233" s="82">
        <v>0.91</v>
      </c>
      <c r="J233" s="82">
        <v>1.2</v>
      </c>
      <c r="K233" s="82">
        <v>53</v>
      </c>
      <c r="L233" s="82">
        <v>1</v>
      </c>
      <c r="M233" s="82">
        <v>-0.73</v>
      </c>
      <c r="N233" s="82">
        <v>0.86</v>
      </c>
      <c r="O233" s="82">
        <v>-0.77</v>
      </c>
      <c r="P233" s="82">
        <v>1.9</v>
      </c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82"/>
      <c r="AD233" s="82"/>
      <c r="AE233" s="82"/>
      <c r="AF233" s="82"/>
    </row>
    <row r="234" spans="1:32" x14ac:dyDescent="0.25">
      <c r="A234" s="51" t="str">
        <f t="shared" si="3"/>
        <v>ChlorureB72</v>
      </c>
      <c r="B234" s="84" t="s">
        <v>161</v>
      </c>
      <c r="C234" s="84" t="s">
        <v>6</v>
      </c>
      <c r="D234" s="84" t="s">
        <v>193</v>
      </c>
      <c r="E234" s="84" t="s">
        <v>189</v>
      </c>
      <c r="F234" s="82">
        <v>2</v>
      </c>
      <c r="G234" s="82">
        <v>96.42</v>
      </c>
      <c r="H234" s="82">
        <v>0.7</v>
      </c>
      <c r="I234" s="82">
        <v>0.72</v>
      </c>
      <c r="J234" s="82">
        <v>1.2</v>
      </c>
      <c r="K234" s="82">
        <v>53</v>
      </c>
      <c r="L234" s="82">
        <v>1</v>
      </c>
      <c r="M234" s="82">
        <v>-0.55000000000000004</v>
      </c>
      <c r="N234" s="82">
        <v>0.68</v>
      </c>
      <c r="O234" s="82">
        <v>-0.59</v>
      </c>
      <c r="P234" s="82">
        <v>1.9</v>
      </c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  <c r="AE234" s="82"/>
      <c r="AF234" s="82"/>
    </row>
    <row r="235" spans="1:32" x14ac:dyDescent="0.25">
      <c r="A235" s="51" t="str">
        <f t="shared" si="3"/>
        <v>ChlorureB82</v>
      </c>
      <c r="B235" s="84" t="s">
        <v>162</v>
      </c>
      <c r="C235" s="84" t="s">
        <v>6</v>
      </c>
      <c r="D235" s="84" t="s">
        <v>193</v>
      </c>
      <c r="E235" s="84" t="s">
        <v>189</v>
      </c>
      <c r="F235" s="82">
        <v>2</v>
      </c>
      <c r="G235" s="82">
        <v>96.43</v>
      </c>
      <c r="H235" s="82">
        <v>0.88</v>
      </c>
      <c r="I235" s="82">
        <v>0.91</v>
      </c>
      <c r="J235" s="82">
        <v>1.2</v>
      </c>
      <c r="K235" s="82">
        <v>61</v>
      </c>
      <c r="L235" s="82">
        <v>1</v>
      </c>
      <c r="M235" s="82">
        <v>-0.54</v>
      </c>
      <c r="N235" s="82">
        <v>0.86</v>
      </c>
      <c r="O235" s="82">
        <v>-0.56999999999999995</v>
      </c>
      <c r="P235" s="82">
        <v>1.9</v>
      </c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  <c r="AE235" s="82"/>
      <c r="AF235" s="82"/>
    </row>
    <row r="236" spans="1:32" x14ac:dyDescent="0.25">
      <c r="A236" s="51" t="str">
        <f t="shared" si="3"/>
        <v>ChlorureB92</v>
      </c>
      <c r="B236" s="84" t="s">
        <v>163</v>
      </c>
      <c r="C236" s="84" t="s">
        <v>6</v>
      </c>
      <c r="D236" s="84" t="s">
        <v>193</v>
      </c>
      <c r="E236" s="84" t="s">
        <v>189</v>
      </c>
      <c r="F236" s="82">
        <v>2</v>
      </c>
      <c r="G236" s="82">
        <v>96.12</v>
      </c>
      <c r="H236" s="82">
        <v>0.8</v>
      </c>
      <c r="I236" s="82">
        <v>0.83</v>
      </c>
      <c r="J236" s="82">
        <v>1.2</v>
      </c>
      <c r="K236" s="82">
        <v>57</v>
      </c>
      <c r="L236" s="82">
        <v>1</v>
      </c>
      <c r="M236" s="82">
        <v>-0.84</v>
      </c>
      <c r="N236" s="82">
        <v>0.78</v>
      </c>
      <c r="O236" s="82">
        <v>-0.89</v>
      </c>
      <c r="P236" s="82">
        <v>1.9</v>
      </c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82"/>
      <c r="AD236" s="82"/>
      <c r="AE236" s="82"/>
      <c r="AF236" s="82"/>
    </row>
    <row r="237" spans="1:32" x14ac:dyDescent="0.25">
      <c r="A237" s="51" t="str">
        <f t="shared" si="3"/>
        <v>ChlorureB102</v>
      </c>
      <c r="B237" s="84" t="s">
        <v>164</v>
      </c>
      <c r="C237" s="84" t="s">
        <v>6</v>
      </c>
      <c r="D237" s="84" t="s">
        <v>193</v>
      </c>
      <c r="E237" s="84" t="s">
        <v>189</v>
      </c>
      <c r="F237" s="82">
        <v>2</v>
      </c>
      <c r="G237" s="82">
        <v>96.28</v>
      </c>
      <c r="H237" s="82">
        <v>0.65</v>
      </c>
      <c r="I237" s="82">
        <v>0.68</v>
      </c>
      <c r="J237" s="82">
        <v>1.2</v>
      </c>
      <c r="K237" s="82">
        <v>62</v>
      </c>
      <c r="L237" s="82">
        <v>1</v>
      </c>
      <c r="M237" s="82">
        <v>-0.69</v>
      </c>
      <c r="N237" s="82">
        <v>0.64</v>
      </c>
      <c r="O237" s="82">
        <v>-0.73</v>
      </c>
      <c r="P237" s="82">
        <v>1.9</v>
      </c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82"/>
      <c r="AD237" s="82"/>
      <c r="AE237" s="82"/>
      <c r="AF237" s="82"/>
    </row>
    <row r="238" spans="1:32" x14ac:dyDescent="0.25">
      <c r="A238" s="51" t="str">
        <f t="shared" si="3"/>
        <v>ChlorureB112</v>
      </c>
      <c r="B238" s="84" t="s">
        <v>165</v>
      </c>
      <c r="C238" s="84" t="s">
        <v>6</v>
      </c>
      <c r="D238" s="84" t="s">
        <v>193</v>
      </c>
      <c r="E238" s="84" t="s">
        <v>189</v>
      </c>
      <c r="F238" s="82">
        <v>2</v>
      </c>
      <c r="G238" s="82">
        <v>96.18</v>
      </c>
      <c r="H238" s="82">
        <v>0.63</v>
      </c>
      <c r="I238" s="82">
        <v>0.66</v>
      </c>
      <c r="J238" s="82">
        <v>1.2</v>
      </c>
      <c r="K238" s="82">
        <v>55</v>
      </c>
      <c r="L238" s="82">
        <v>1</v>
      </c>
      <c r="M238" s="82">
        <v>-0.78</v>
      </c>
      <c r="N238" s="82">
        <v>0.62</v>
      </c>
      <c r="O238" s="82">
        <v>-0.83</v>
      </c>
      <c r="P238" s="82">
        <v>1.9</v>
      </c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82"/>
      <c r="AD238" s="82"/>
      <c r="AE238" s="82"/>
      <c r="AF238" s="82"/>
    </row>
    <row r="239" spans="1:32" x14ac:dyDescent="0.25">
      <c r="A239" s="51" t="str">
        <f t="shared" si="3"/>
        <v>ChlorureB122</v>
      </c>
      <c r="B239" s="84" t="s">
        <v>166</v>
      </c>
      <c r="C239" s="84" t="s">
        <v>6</v>
      </c>
      <c r="D239" s="84" t="s">
        <v>193</v>
      </c>
      <c r="E239" s="84" t="s">
        <v>189</v>
      </c>
      <c r="F239" s="82">
        <v>2</v>
      </c>
      <c r="G239" s="82">
        <v>96.38</v>
      </c>
      <c r="H239" s="82">
        <v>0.79</v>
      </c>
      <c r="I239" s="82">
        <v>0.82</v>
      </c>
      <c r="J239" s="82">
        <v>1.2</v>
      </c>
      <c r="K239" s="82">
        <v>61</v>
      </c>
      <c r="L239" s="82">
        <v>1</v>
      </c>
      <c r="M239" s="82">
        <v>-0.59</v>
      </c>
      <c r="N239" s="82">
        <v>0.77</v>
      </c>
      <c r="O239" s="82">
        <v>-0.63</v>
      </c>
      <c r="P239" s="82">
        <v>1.9</v>
      </c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82"/>
      <c r="AD239" s="82"/>
      <c r="AE239" s="82"/>
      <c r="AF239" s="82"/>
    </row>
    <row r="240" spans="1:32" x14ac:dyDescent="0.25">
      <c r="A240" s="51" t="str">
        <f t="shared" si="3"/>
        <v>ChlorureB132</v>
      </c>
      <c r="B240" s="84" t="s">
        <v>167</v>
      </c>
      <c r="C240" s="84" t="s">
        <v>6</v>
      </c>
      <c r="D240" s="84" t="s">
        <v>193</v>
      </c>
      <c r="E240" s="84" t="s">
        <v>189</v>
      </c>
      <c r="F240" s="82">
        <v>2</v>
      </c>
      <c r="G240" s="82">
        <v>96.22</v>
      </c>
      <c r="H240" s="82">
        <v>0.87</v>
      </c>
      <c r="I240" s="82">
        <v>0.9</v>
      </c>
      <c r="J240" s="82">
        <v>1.2</v>
      </c>
      <c r="K240" s="82">
        <v>666</v>
      </c>
      <c r="L240" s="82">
        <v>1</v>
      </c>
      <c r="M240" s="82">
        <v>-0.75</v>
      </c>
      <c r="N240" s="82">
        <v>0.85</v>
      </c>
      <c r="O240" s="82">
        <v>-0.79</v>
      </c>
      <c r="P240" s="82">
        <v>1.9</v>
      </c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  <c r="AF240" s="82"/>
    </row>
    <row r="241" spans="1:32" x14ac:dyDescent="0.25">
      <c r="A241" s="51" t="str">
        <f t="shared" si="3"/>
        <v>ChlorureA3</v>
      </c>
      <c r="B241" s="84" t="s">
        <v>154</v>
      </c>
      <c r="C241" s="84" t="s">
        <v>6</v>
      </c>
      <c r="D241" s="84" t="s">
        <v>184</v>
      </c>
      <c r="E241" s="84" t="s">
        <v>189</v>
      </c>
      <c r="F241" s="82">
        <v>3</v>
      </c>
      <c r="G241" s="82">
        <v>115.08</v>
      </c>
      <c r="H241" s="82">
        <v>1.66</v>
      </c>
      <c r="I241" s="85">
        <v>1.45</v>
      </c>
      <c r="J241" s="82">
        <v>1.2</v>
      </c>
      <c r="K241" s="82">
        <v>134662</v>
      </c>
      <c r="L241" s="82">
        <v>201</v>
      </c>
      <c r="M241" s="82" t="s">
        <v>186</v>
      </c>
      <c r="N241" s="82" t="s">
        <v>186</v>
      </c>
      <c r="O241" s="82" t="s">
        <v>186</v>
      </c>
      <c r="P241" s="82">
        <v>1.9</v>
      </c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  <c r="AE241" s="82"/>
      <c r="AF241" s="82"/>
    </row>
    <row r="242" spans="1:32" x14ac:dyDescent="0.25">
      <c r="A242" s="51" t="str">
        <f t="shared" si="3"/>
        <v>ChlorureB13</v>
      </c>
      <c r="B242" s="84" t="s">
        <v>155</v>
      </c>
      <c r="C242" s="84" t="s">
        <v>6</v>
      </c>
      <c r="D242" s="84" t="s">
        <v>193</v>
      </c>
      <c r="E242" s="84" t="s">
        <v>189</v>
      </c>
      <c r="F242" s="82">
        <v>3</v>
      </c>
      <c r="G242" s="82">
        <v>114.23</v>
      </c>
      <c r="H242" s="82">
        <v>0.34</v>
      </c>
      <c r="I242" s="82">
        <v>0.3</v>
      </c>
      <c r="J242" s="82">
        <v>1.2</v>
      </c>
      <c r="K242" s="82">
        <v>53</v>
      </c>
      <c r="L242" s="82">
        <v>1</v>
      </c>
      <c r="M242" s="82">
        <v>-0.51</v>
      </c>
      <c r="N242" s="82">
        <v>0.21</v>
      </c>
      <c r="O242" s="82">
        <v>-0.74</v>
      </c>
      <c r="P242" s="82">
        <v>1.9</v>
      </c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82"/>
      <c r="AD242" s="82"/>
      <c r="AE242" s="82"/>
      <c r="AF242" s="82"/>
    </row>
    <row r="243" spans="1:32" x14ac:dyDescent="0.25">
      <c r="A243" s="51" t="str">
        <f t="shared" si="3"/>
        <v>ChlorureB23</v>
      </c>
      <c r="B243" s="84" t="s">
        <v>156</v>
      </c>
      <c r="C243" s="84" t="s">
        <v>6</v>
      </c>
      <c r="D243" s="84" t="s">
        <v>193</v>
      </c>
      <c r="E243" s="84" t="s">
        <v>189</v>
      </c>
      <c r="F243" s="82">
        <v>3</v>
      </c>
      <c r="G243" s="82">
        <v>114.27</v>
      </c>
      <c r="H243" s="82">
        <v>0.56999999999999995</v>
      </c>
      <c r="I243" s="82">
        <v>0.5</v>
      </c>
      <c r="J243" s="82">
        <v>1.2</v>
      </c>
      <c r="K243" s="82">
        <v>47</v>
      </c>
      <c r="L243" s="82">
        <v>1</v>
      </c>
      <c r="M243" s="82">
        <v>-0.48</v>
      </c>
      <c r="N243" s="82">
        <v>0.34</v>
      </c>
      <c r="O243" s="82">
        <v>-0.7</v>
      </c>
      <c r="P243" s="82">
        <v>1.9</v>
      </c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  <c r="AE243" s="82"/>
      <c r="AF243" s="82"/>
    </row>
    <row r="244" spans="1:32" x14ac:dyDescent="0.25">
      <c r="A244" s="51" t="str">
        <f t="shared" si="3"/>
        <v>ChlorureB33</v>
      </c>
      <c r="B244" s="84" t="s">
        <v>157</v>
      </c>
      <c r="C244" s="84" t="s">
        <v>6</v>
      </c>
      <c r="D244" s="84" t="s">
        <v>193</v>
      </c>
      <c r="E244" s="84" t="s">
        <v>189</v>
      </c>
      <c r="F244" s="82">
        <v>3</v>
      </c>
      <c r="G244" s="82">
        <v>114.13</v>
      </c>
      <c r="H244" s="82">
        <v>0.43</v>
      </c>
      <c r="I244" s="82">
        <v>0.38</v>
      </c>
      <c r="J244" s="82">
        <v>1.2</v>
      </c>
      <c r="K244" s="82">
        <v>57</v>
      </c>
      <c r="L244" s="82">
        <v>1</v>
      </c>
      <c r="M244" s="82">
        <v>-0.56999999999999995</v>
      </c>
      <c r="N244" s="82">
        <v>0.26</v>
      </c>
      <c r="O244" s="82">
        <v>-0.82</v>
      </c>
      <c r="P244" s="82">
        <v>1.9</v>
      </c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  <c r="AE244" s="82"/>
      <c r="AF244" s="82"/>
    </row>
    <row r="245" spans="1:32" x14ac:dyDescent="0.25">
      <c r="A245" s="51" t="str">
        <f t="shared" si="3"/>
        <v>ChlorureB43</v>
      </c>
      <c r="B245" s="84" t="s">
        <v>158</v>
      </c>
      <c r="C245" s="84" t="s">
        <v>6</v>
      </c>
      <c r="D245" s="84" t="s">
        <v>193</v>
      </c>
      <c r="E245" s="84" t="s">
        <v>189</v>
      </c>
      <c r="F245" s="82">
        <v>3</v>
      </c>
      <c r="G245" s="82">
        <v>113.77</v>
      </c>
      <c r="H245" s="82">
        <v>0.45</v>
      </c>
      <c r="I245" s="82">
        <v>0.4</v>
      </c>
      <c r="J245" s="82">
        <v>1.2</v>
      </c>
      <c r="K245" s="82">
        <v>53</v>
      </c>
      <c r="L245" s="82">
        <v>1</v>
      </c>
      <c r="M245" s="82">
        <v>-0.78</v>
      </c>
      <c r="N245" s="82">
        <v>0.28000000000000003</v>
      </c>
      <c r="O245" s="82">
        <v>-1.1299999999999999</v>
      </c>
      <c r="P245" s="82">
        <v>1.9</v>
      </c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  <c r="AF245" s="82"/>
    </row>
    <row r="246" spans="1:32" x14ac:dyDescent="0.25">
      <c r="A246" s="51" t="str">
        <f t="shared" si="3"/>
        <v>ChlorureB53</v>
      </c>
      <c r="B246" s="84" t="s">
        <v>159</v>
      </c>
      <c r="C246" s="84" t="s">
        <v>6</v>
      </c>
      <c r="D246" s="84" t="s">
        <v>193</v>
      </c>
      <c r="E246" s="84" t="s">
        <v>189</v>
      </c>
      <c r="F246" s="82">
        <v>3</v>
      </c>
      <c r="G246" s="82">
        <v>114.28</v>
      </c>
      <c r="H246" s="82">
        <v>0.47</v>
      </c>
      <c r="I246" s="82">
        <v>0.41</v>
      </c>
      <c r="J246" s="82">
        <v>1.2</v>
      </c>
      <c r="K246" s="82">
        <v>57</v>
      </c>
      <c r="L246" s="82">
        <v>1</v>
      </c>
      <c r="M246" s="82">
        <v>-0.48</v>
      </c>
      <c r="N246" s="82">
        <v>0.28000000000000003</v>
      </c>
      <c r="O246" s="82">
        <v>-0.69</v>
      </c>
      <c r="P246" s="82">
        <v>1.9</v>
      </c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82"/>
      <c r="AD246" s="82"/>
      <c r="AE246" s="82"/>
      <c r="AF246" s="82"/>
    </row>
    <row r="247" spans="1:32" x14ac:dyDescent="0.25">
      <c r="A247" s="51" t="str">
        <f t="shared" si="3"/>
        <v>ChlorureB63</v>
      </c>
      <c r="B247" s="84" t="s">
        <v>160</v>
      </c>
      <c r="C247" s="84" t="s">
        <v>6</v>
      </c>
      <c r="D247" s="84" t="s">
        <v>193</v>
      </c>
      <c r="E247" s="84" t="s">
        <v>189</v>
      </c>
      <c r="F247" s="82">
        <v>3</v>
      </c>
      <c r="G247" s="82">
        <v>114.22</v>
      </c>
      <c r="H247" s="82">
        <v>0.44</v>
      </c>
      <c r="I247" s="82">
        <v>0.39</v>
      </c>
      <c r="J247" s="82">
        <v>1.2</v>
      </c>
      <c r="K247" s="82">
        <v>53</v>
      </c>
      <c r="L247" s="82">
        <v>1</v>
      </c>
      <c r="M247" s="82">
        <v>-0.51</v>
      </c>
      <c r="N247" s="82">
        <v>0.27</v>
      </c>
      <c r="O247" s="82">
        <v>-0.74</v>
      </c>
      <c r="P247" s="82">
        <v>1.9</v>
      </c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82"/>
      <c r="AD247" s="82"/>
      <c r="AE247" s="82"/>
      <c r="AF247" s="82"/>
    </row>
    <row r="248" spans="1:32" x14ac:dyDescent="0.25">
      <c r="A248" s="51" t="str">
        <f t="shared" si="3"/>
        <v>ChlorureB73</v>
      </c>
      <c r="B248" s="84" t="s">
        <v>161</v>
      </c>
      <c r="C248" s="84" t="s">
        <v>6</v>
      </c>
      <c r="D248" s="84" t="s">
        <v>193</v>
      </c>
      <c r="E248" s="84" t="s">
        <v>189</v>
      </c>
      <c r="F248" s="82">
        <v>3</v>
      </c>
      <c r="G248" s="82">
        <v>114.1</v>
      </c>
      <c r="H248" s="82">
        <v>0.74</v>
      </c>
      <c r="I248" s="82">
        <v>0.64</v>
      </c>
      <c r="J248" s="82">
        <v>1.2</v>
      </c>
      <c r="K248" s="82">
        <v>53</v>
      </c>
      <c r="L248" s="82">
        <v>1</v>
      </c>
      <c r="M248" s="82">
        <v>-0.59</v>
      </c>
      <c r="N248" s="82">
        <v>0.45</v>
      </c>
      <c r="O248" s="82">
        <v>-0.85</v>
      </c>
      <c r="P248" s="82">
        <v>1.9</v>
      </c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  <c r="AE248" s="82"/>
      <c r="AF248" s="82"/>
    </row>
    <row r="249" spans="1:32" x14ac:dyDescent="0.25">
      <c r="A249" s="51" t="str">
        <f t="shared" si="3"/>
        <v>ChlorureB83</v>
      </c>
      <c r="B249" s="84" t="s">
        <v>162</v>
      </c>
      <c r="C249" s="84" t="s">
        <v>6</v>
      </c>
      <c r="D249" s="84" t="s">
        <v>193</v>
      </c>
      <c r="E249" s="84" t="s">
        <v>189</v>
      </c>
      <c r="F249" s="82">
        <v>3</v>
      </c>
      <c r="G249" s="82">
        <v>114.13</v>
      </c>
      <c r="H249" s="82">
        <v>0.67</v>
      </c>
      <c r="I249" s="82">
        <v>0.59</v>
      </c>
      <c r="J249" s="82">
        <v>1.2</v>
      </c>
      <c r="K249" s="82">
        <v>62</v>
      </c>
      <c r="L249" s="82">
        <v>1</v>
      </c>
      <c r="M249" s="82">
        <v>-0.56999999999999995</v>
      </c>
      <c r="N249" s="82">
        <v>0.41</v>
      </c>
      <c r="O249" s="82">
        <v>-0.82</v>
      </c>
      <c r="P249" s="82">
        <v>1.9</v>
      </c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82"/>
      <c r="AD249" s="82"/>
      <c r="AE249" s="82"/>
      <c r="AF249" s="82"/>
    </row>
    <row r="250" spans="1:32" x14ac:dyDescent="0.25">
      <c r="A250" s="51" t="str">
        <f t="shared" si="3"/>
        <v>ChlorureB93</v>
      </c>
      <c r="B250" s="84" t="s">
        <v>163</v>
      </c>
      <c r="C250" s="84" t="s">
        <v>6</v>
      </c>
      <c r="D250" s="84" t="s">
        <v>193</v>
      </c>
      <c r="E250" s="84" t="s">
        <v>189</v>
      </c>
      <c r="F250" s="82">
        <v>3</v>
      </c>
      <c r="G250" s="82">
        <v>113.9</v>
      </c>
      <c r="H250" s="82">
        <v>0.57999999999999996</v>
      </c>
      <c r="I250" s="82">
        <v>0.51</v>
      </c>
      <c r="J250" s="82">
        <v>1.2</v>
      </c>
      <c r="K250" s="82">
        <v>57</v>
      </c>
      <c r="L250" s="82">
        <v>1</v>
      </c>
      <c r="M250" s="82">
        <v>-0.71</v>
      </c>
      <c r="N250" s="82">
        <v>0.35</v>
      </c>
      <c r="O250" s="82">
        <v>-1.02</v>
      </c>
      <c r="P250" s="82">
        <v>1.9</v>
      </c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82"/>
      <c r="AD250" s="82"/>
      <c r="AE250" s="82"/>
      <c r="AF250" s="82"/>
    </row>
    <row r="251" spans="1:32" x14ac:dyDescent="0.25">
      <c r="A251" s="51" t="str">
        <f t="shared" si="3"/>
        <v>ChlorureB103</v>
      </c>
      <c r="B251" s="84" t="s">
        <v>164</v>
      </c>
      <c r="C251" s="84" t="s">
        <v>6</v>
      </c>
      <c r="D251" s="84" t="s">
        <v>193</v>
      </c>
      <c r="E251" s="84" t="s">
        <v>189</v>
      </c>
      <c r="F251" s="82">
        <v>3</v>
      </c>
      <c r="G251" s="82">
        <v>113.65</v>
      </c>
      <c r="H251" s="82">
        <v>0.72</v>
      </c>
      <c r="I251" s="82">
        <v>0.63</v>
      </c>
      <c r="J251" s="82">
        <v>1.2</v>
      </c>
      <c r="K251" s="82">
        <v>64</v>
      </c>
      <c r="L251" s="82">
        <v>1</v>
      </c>
      <c r="M251" s="82">
        <v>-0.86</v>
      </c>
      <c r="N251" s="82">
        <v>0.44</v>
      </c>
      <c r="O251" s="82">
        <v>-1.24</v>
      </c>
      <c r="P251" s="82">
        <v>1.9</v>
      </c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82"/>
      <c r="AF251" s="82"/>
    </row>
    <row r="252" spans="1:32" x14ac:dyDescent="0.25">
      <c r="A252" s="51" t="str">
        <f t="shared" si="3"/>
        <v>ChlorureB113</v>
      </c>
      <c r="B252" s="84" t="s">
        <v>165</v>
      </c>
      <c r="C252" s="84" t="s">
        <v>6</v>
      </c>
      <c r="D252" s="84" t="s">
        <v>193</v>
      </c>
      <c r="E252" s="84" t="s">
        <v>189</v>
      </c>
      <c r="F252" s="82">
        <v>3</v>
      </c>
      <c r="G252" s="82">
        <v>113.94</v>
      </c>
      <c r="H252" s="82">
        <v>0.82</v>
      </c>
      <c r="I252" s="82">
        <v>0.72</v>
      </c>
      <c r="J252" s="82">
        <v>1.2</v>
      </c>
      <c r="K252" s="82">
        <v>60</v>
      </c>
      <c r="L252" s="82">
        <v>1</v>
      </c>
      <c r="M252" s="82">
        <v>-0.68</v>
      </c>
      <c r="N252" s="82">
        <v>0.5</v>
      </c>
      <c r="O252" s="82">
        <v>-0.99</v>
      </c>
      <c r="P252" s="82">
        <v>1.9</v>
      </c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  <c r="AE252" s="82"/>
      <c r="AF252" s="82"/>
    </row>
    <row r="253" spans="1:32" x14ac:dyDescent="0.25">
      <c r="A253" s="51" t="str">
        <f t="shared" si="3"/>
        <v>ChlorureB123</v>
      </c>
      <c r="B253" s="84" t="s">
        <v>166</v>
      </c>
      <c r="C253" s="84" t="s">
        <v>6</v>
      </c>
      <c r="D253" s="84" t="s">
        <v>193</v>
      </c>
      <c r="E253" s="84" t="s">
        <v>189</v>
      </c>
      <c r="F253" s="82">
        <v>3</v>
      </c>
      <c r="G253" s="82">
        <v>114.04</v>
      </c>
      <c r="H253" s="82">
        <v>0.83</v>
      </c>
      <c r="I253" s="82">
        <v>0.72</v>
      </c>
      <c r="J253" s="82">
        <v>1.2</v>
      </c>
      <c r="K253" s="82">
        <v>67</v>
      </c>
      <c r="L253" s="82">
        <v>1</v>
      </c>
      <c r="M253" s="82">
        <v>-0.62</v>
      </c>
      <c r="N253" s="82">
        <v>0.5</v>
      </c>
      <c r="O253" s="82">
        <v>-0.9</v>
      </c>
      <c r="P253" s="82">
        <v>1.9</v>
      </c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82"/>
      <c r="AD253" s="82"/>
      <c r="AE253" s="82"/>
      <c r="AF253" s="82"/>
    </row>
    <row r="254" spans="1:32" x14ac:dyDescent="0.25">
      <c r="A254" s="51" t="str">
        <f t="shared" si="3"/>
        <v>ChlorureB133</v>
      </c>
      <c r="B254" s="84" t="s">
        <v>167</v>
      </c>
      <c r="C254" s="84" t="s">
        <v>6</v>
      </c>
      <c r="D254" s="84" t="s">
        <v>193</v>
      </c>
      <c r="E254" s="84" t="s">
        <v>189</v>
      </c>
      <c r="F254" s="82">
        <v>3</v>
      </c>
      <c r="G254" s="82">
        <v>114.05</v>
      </c>
      <c r="H254" s="82">
        <v>0.64</v>
      </c>
      <c r="I254" s="82">
        <v>0.56000000000000005</v>
      </c>
      <c r="J254" s="82">
        <v>1.2</v>
      </c>
      <c r="K254" s="82">
        <v>683</v>
      </c>
      <c r="L254" s="82">
        <v>1</v>
      </c>
      <c r="M254" s="82">
        <v>-0.62</v>
      </c>
      <c r="N254" s="82">
        <v>0.39</v>
      </c>
      <c r="O254" s="82">
        <v>-0.89</v>
      </c>
      <c r="P254" s="82">
        <v>1.9</v>
      </c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82"/>
      <c r="AD254" s="82"/>
      <c r="AE254" s="82"/>
      <c r="AF254" s="82"/>
    </row>
    <row r="255" spans="1:32" x14ac:dyDescent="0.25">
      <c r="A255" s="51" t="str">
        <f t="shared" si="3"/>
        <v>CK (Créatine Kinase)A1</v>
      </c>
      <c r="B255" s="84" t="s">
        <v>154</v>
      </c>
      <c r="C255" s="84" t="s">
        <v>7</v>
      </c>
      <c r="D255" s="84" t="s">
        <v>184</v>
      </c>
      <c r="E255" s="84" t="s">
        <v>190</v>
      </c>
      <c r="F255" s="82">
        <v>1</v>
      </c>
      <c r="G255" s="82">
        <v>76.42</v>
      </c>
      <c r="H255" s="82">
        <v>3.44</v>
      </c>
      <c r="I255" s="82">
        <v>4.5</v>
      </c>
      <c r="J255" s="82">
        <v>17.100000000000001</v>
      </c>
      <c r="K255" s="82">
        <v>36391</v>
      </c>
      <c r="L255" s="82">
        <v>47</v>
      </c>
      <c r="M255" s="82" t="s">
        <v>186</v>
      </c>
      <c r="N255" s="82" t="s">
        <v>186</v>
      </c>
      <c r="O255" s="82" t="s">
        <v>186</v>
      </c>
      <c r="P255" s="82">
        <v>17.3</v>
      </c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82"/>
      <c r="AD255" s="82"/>
      <c r="AE255" s="82"/>
      <c r="AF255" s="82"/>
    </row>
    <row r="256" spans="1:32" x14ac:dyDescent="0.25">
      <c r="A256" s="51" t="str">
        <f t="shared" si="3"/>
        <v>CK (Créatine Kinase)B11</v>
      </c>
      <c r="B256" s="84" t="s">
        <v>155</v>
      </c>
      <c r="C256" s="84" t="s">
        <v>7</v>
      </c>
      <c r="D256" s="84" t="s">
        <v>193</v>
      </c>
      <c r="E256" s="84" t="s">
        <v>190</v>
      </c>
      <c r="F256" s="82">
        <v>1</v>
      </c>
      <c r="G256" s="82">
        <v>75.39</v>
      </c>
      <c r="H256" s="82">
        <v>1.84</v>
      </c>
      <c r="I256" s="82">
        <v>2.44</v>
      </c>
      <c r="J256" s="82">
        <v>17.100000000000001</v>
      </c>
      <c r="K256" s="82">
        <v>71</v>
      </c>
      <c r="L256" s="82">
        <v>1</v>
      </c>
      <c r="M256" s="82">
        <v>-0.3</v>
      </c>
      <c r="N256" s="82">
        <v>0.54</v>
      </c>
      <c r="O256" s="82">
        <v>-1.35</v>
      </c>
      <c r="P256" s="82">
        <v>17.3</v>
      </c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  <c r="AE256" s="82"/>
      <c r="AF256" s="82"/>
    </row>
    <row r="257" spans="1:32" x14ac:dyDescent="0.25">
      <c r="A257" s="51" t="str">
        <f t="shared" si="3"/>
        <v>CK (Créatine Kinase)B21</v>
      </c>
      <c r="B257" s="84" t="s">
        <v>156</v>
      </c>
      <c r="C257" s="84" t="s">
        <v>7</v>
      </c>
      <c r="D257" s="84" t="s">
        <v>193</v>
      </c>
      <c r="E257" s="84" t="s">
        <v>190</v>
      </c>
      <c r="F257" s="82">
        <v>1</v>
      </c>
      <c r="G257" s="82">
        <v>73.3</v>
      </c>
      <c r="H257" s="82">
        <v>1.56</v>
      </c>
      <c r="I257" s="82">
        <v>2.13</v>
      </c>
      <c r="J257" s="82">
        <v>17.100000000000001</v>
      </c>
      <c r="K257" s="82">
        <v>61</v>
      </c>
      <c r="L257" s="82">
        <v>1</v>
      </c>
      <c r="M257" s="82">
        <v>-0.91</v>
      </c>
      <c r="N257" s="82">
        <v>0.47</v>
      </c>
      <c r="O257" s="82">
        <v>-4.08</v>
      </c>
      <c r="P257" s="82">
        <v>17.3</v>
      </c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82"/>
      <c r="AD257" s="82"/>
      <c r="AE257" s="82"/>
      <c r="AF257" s="82"/>
    </row>
    <row r="258" spans="1:32" x14ac:dyDescent="0.25">
      <c r="A258" s="51" t="str">
        <f t="shared" si="3"/>
        <v>CK (Créatine Kinase)B31</v>
      </c>
      <c r="B258" s="84" t="s">
        <v>157</v>
      </c>
      <c r="C258" s="84" t="s">
        <v>7</v>
      </c>
      <c r="D258" s="84" t="s">
        <v>193</v>
      </c>
      <c r="E258" s="84" t="s">
        <v>190</v>
      </c>
      <c r="F258" s="82">
        <v>1</v>
      </c>
      <c r="G258" s="82">
        <v>73.540000000000006</v>
      </c>
      <c r="H258" s="82">
        <v>1.77</v>
      </c>
      <c r="I258" s="82">
        <v>2.4</v>
      </c>
      <c r="J258" s="82">
        <v>17.100000000000001</v>
      </c>
      <c r="K258" s="82">
        <v>65</v>
      </c>
      <c r="L258" s="82">
        <v>1</v>
      </c>
      <c r="M258" s="82">
        <v>-0.84</v>
      </c>
      <c r="N258" s="82">
        <v>0.53</v>
      </c>
      <c r="O258" s="82">
        <v>-3.77</v>
      </c>
      <c r="P258" s="82">
        <v>17.3</v>
      </c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82"/>
      <c r="AD258" s="82"/>
      <c r="AE258" s="82"/>
      <c r="AF258" s="82"/>
    </row>
    <row r="259" spans="1:32" x14ac:dyDescent="0.25">
      <c r="A259" s="51" t="str">
        <f t="shared" si="3"/>
        <v>CK (Créatine Kinase)B41</v>
      </c>
      <c r="B259" s="84" t="s">
        <v>158</v>
      </c>
      <c r="C259" s="84" t="s">
        <v>7</v>
      </c>
      <c r="D259" s="84" t="s">
        <v>193</v>
      </c>
      <c r="E259" s="84" t="s">
        <v>190</v>
      </c>
      <c r="F259" s="82">
        <v>1</v>
      </c>
      <c r="G259" s="82">
        <v>74.38</v>
      </c>
      <c r="H259" s="82">
        <v>1.71</v>
      </c>
      <c r="I259" s="82">
        <v>2.2999999999999998</v>
      </c>
      <c r="J259" s="82">
        <v>17.100000000000001</v>
      </c>
      <c r="K259" s="82">
        <v>54</v>
      </c>
      <c r="L259" s="82">
        <v>1</v>
      </c>
      <c r="M259" s="82">
        <v>-0.59</v>
      </c>
      <c r="N259" s="82">
        <v>0.51</v>
      </c>
      <c r="O259" s="82">
        <v>-2.67</v>
      </c>
      <c r="P259" s="82">
        <v>17.3</v>
      </c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82"/>
      <c r="AD259" s="82"/>
      <c r="AE259" s="82"/>
      <c r="AF259" s="82"/>
    </row>
    <row r="260" spans="1:32" x14ac:dyDescent="0.25">
      <c r="A260" s="51" t="str">
        <f t="shared" ref="A260:A323" si="4">CONCATENATE(C260,B260,F260)</f>
        <v>CK (Créatine Kinase)B51</v>
      </c>
      <c r="B260" s="84" t="s">
        <v>159</v>
      </c>
      <c r="C260" s="84" t="s">
        <v>7</v>
      </c>
      <c r="D260" s="84" t="s">
        <v>193</v>
      </c>
      <c r="E260" s="84" t="s">
        <v>190</v>
      </c>
      <c r="F260" s="82">
        <v>1</v>
      </c>
      <c r="G260" s="82">
        <v>72.790000000000006</v>
      </c>
      <c r="H260" s="82">
        <v>1.83</v>
      </c>
      <c r="I260" s="82">
        <v>2.5099999999999998</v>
      </c>
      <c r="J260" s="82">
        <v>17.100000000000001</v>
      </c>
      <c r="K260" s="82">
        <v>60</v>
      </c>
      <c r="L260" s="82">
        <v>1</v>
      </c>
      <c r="M260" s="82">
        <v>-1.06</v>
      </c>
      <c r="N260" s="82">
        <v>0.56000000000000005</v>
      </c>
      <c r="O260" s="82">
        <v>-4.75</v>
      </c>
      <c r="P260" s="82">
        <v>17.3</v>
      </c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  <c r="AF260" s="82"/>
    </row>
    <row r="261" spans="1:32" x14ac:dyDescent="0.25">
      <c r="A261" s="51" t="str">
        <f t="shared" si="4"/>
        <v>CK (Créatine Kinase)B61</v>
      </c>
      <c r="B261" s="84" t="s">
        <v>160</v>
      </c>
      <c r="C261" s="84" t="s">
        <v>7</v>
      </c>
      <c r="D261" s="84" t="s">
        <v>193</v>
      </c>
      <c r="E261" s="84" t="s">
        <v>190</v>
      </c>
      <c r="F261" s="82">
        <v>1</v>
      </c>
      <c r="G261" s="82">
        <v>72.94</v>
      </c>
      <c r="H261" s="82">
        <v>1.76</v>
      </c>
      <c r="I261" s="82">
        <v>2.41</v>
      </c>
      <c r="J261" s="82">
        <v>17.100000000000001</v>
      </c>
      <c r="K261" s="82">
        <v>60</v>
      </c>
      <c r="L261" s="82">
        <v>1</v>
      </c>
      <c r="M261" s="82">
        <v>-1.01</v>
      </c>
      <c r="N261" s="82">
        <v>0.53</v>
      </c>
      <c r="O261" s="82">
        <v>-4.5599999999999996</v>
      </c>
      <c r="P261" s="82">
        <v>17.3</v>
      </c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82"/>
      <c r="AD261" s="82"/>
      <c r="AE261" s="82"/>
      <c r="AF261" s="82"/>
    </row>
    <row r="262" spans="1:32" x14ac:dyDescent="0.25">
      <c r="A262" s="51" t="str">
        <f t="shared" si="4"/>
        <v>CK (Créatine Kinase)B71</v>
      </c>
      <c r="B262" s="84" t="s">
        <v>161</v>
      </c>
      <c r="C262" s="84" t="s">
        <v>7</v>
      </c>
      <c r="D262" s="84" t="s">
        <v>193</v>
      </c>
      <c r="E262" s="84" t="s">
        <v>190</v>
      </c>
      <c r="F262" s="82">
        <v>1</v>
      </c>
      <c r="G262" s="82">
        <v>72.84</v>
      </c>
      <c r="H262" s="82">
        <v>2.15</v>
      </c>
      <c r="I262" s="82">
        <v>2.95</v>
      </c>
      <c r="J262" s="82">
        <v>17.100000000000001</v>
      </c>
      <c r="K262" s="82">
        <v>67</v>
      </c>
      <c r="L262" s="82">
        <v>1</v>
      </c>
      <c r="M262" s="82">
        <v>-1.04</v>
      </c>
      <c r="N262" s="82">
        <v>0.66</v>
      </c>
      <c r="O262" s="82">
        <v>-4.68</v>
      </c>
      <c r="P262" s="82">
        <v>17.3</v>
      </c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82"/>
      <c r="AD262" s="82"/>
      <c r="AE262" s="82"/>
      <c r="AF262" s="82"/>
    </row>
    <row r="263" spans="1:32" x14ac:dyDescent="0.25">
      <c r="A263" s="51" t="str">
        <f t="shared" si="4"/>
        <v>CK (Créatine Kinase)B81</v>
      </c>
      <c r="B263" s="84" t="s">
        <v>162</v>
      </c>
      <c r="C263" s="84" t="s">
        <v>7</v>
      </c>
      <c r="D263" s="84" t="s">
        <v>193</v>
      </c>
      <c r="E263" s="84" t="s">
        <v>190</v>
      </c>
      <c r="F263" s="82">
        <v>1</v>
      </c>
      <c r="G263" s="82">
        <v>71.900000000000006</v>
      </c>
      <c r="H263" s="82">
        <v>1.66</v>
      </c>
      <c r="I263" s="82">
        <v>2.3199999999999998</v>
      </c>
      <c r="J263" s="82">
        <v>17.100000000000001</v>
      </c>
      <c r="K263" s="82">
        <v>66</v>
      </c>
      <c r="L263" s="82">
        <v>1</v>
      </c>
      <c r="M263" s="82">
        <v>-1.31</v>
      </c>
      <c r="N263" s="82">
        <v>0.51</v>
      </c>
      <c r="O263" s="82">
        <v>-5.91</v>
      </c>
      <c r="P263" s="82">
        <v>17.3</v>
      </c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82"/>
      <c r="AD263" s="82"/>
      <c r="AE263" s="82"/>
      <c r="AF263" s="82"/>
    </row>
    <row r="264" spans="1:32" x14ac:dyDescent="0.25">
      <c r="A264" s="51" t="str">
        <f t="shared" si="4"/>
        <v>CK (Créatine Kinase)B91</v>
      </c>
      <c r="B264" s="84" t="s">
        <v>163</v>
      </c>
      <c r="C264" s="84" t="s">
        <v>7</v>
      </c>
      <c r="D264" s="84" t="s">
        <v>193</v>
      </c>
      <c r="E264" s="84" t="s">
        <v>190</v>
      </c>
      <c r="F264" s="82">
        <v>1</v>
      </c>
      <c r="G264" s="82">
        <v>71.66</v>
      </c>
      <c r="H264" s="82">
        <v>2.4500000000000002</v>
      </c>
      <c r="I264" s="82">
        <v>3.42</v>
      </c>
      <c r="J264" s="82">
        <v>17.100000000000001</v>
      </c>
      <c r="K264" s="82">
        <v>75</v>
      </c>
      <c r="L264" s="82">
        <v>1</v>
      </c>
      <c r="M264" s="82">
        <v>-1.38</v>
      </c>
      <c r="N264" s="82">
        <v>0.76</v>
      </c>
      <c r="O264" s="82">
        <v>-6.24</v>
      </c>
      <c r="P264" s="82">
        <v>17.3</v>
      </c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  <c r="AE264" s="82"/>
      <c r="AF264" s="82"/>
    </row>
    <row r="265" spans="1:32" x14ac:dyDescent="0.25">
      <c r="A265" s="51" t="str">
        <f t="shared" si="4"/>
        <v>CK (Créatine Kinase)B101</v>
      </c>
      <c r="B265" s="84" t="s">
        <v>164</v>
      </c>
      <c r="C265" s="84" t="s">
        <v>7</v>
      </c>
      <c r="D265" s="84" t="s">
        <v>193</v>
      </c>
      <c r="E265" s="84" t="s">
        <v>190</v>
      </c>
      <c r="F265" s="82">
        <v>1</v>
      </c>
      <c r="G265" s="82">
        <v>72.510000000000005</v>
      </c>
      <c r="H265" s="82">
        <v>1.65</v>
      </c>
      <c r="I265" s="82">
        <v>2.2799999999999998</v>
      </c>
      <c r="J265" s="82">
        <v>17.100000000000001</v>
      </c>
      <c r="K265" s="82">
        <v>68</v>
      </c>
      <c r="L265" s="82">
        <v>1</v>
      </c>
      <c r="M265" s="82">
        <v>-1.1399999999999999</v>
      </c>
      <c r="N265" s="82">
        <v>0.51</v>
      </c>
      <c r="O265" s="82">
        <v>-5.13</v>
      </c>
      <c r="P265" s="82">
        <v>17.3</v>
      </c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82"/>
      <c r="AD265" s="82"/>
      <c r="AE265" s="82"/>
      <c r="AF265" s="82"/>
    </row>
    <row r="266" spans="1:32" x14ac:dyDescent="0.25">
      <c r="A266" s="51" t="str">
        <f t="shared" si="4"/>
        <v>CK (Créatine Kinase)B111</v>
      </c>
      <c r="B266" s="84" t="s">
        <v>165</v>
      </c>
      <c r="C266" s="84" t="s">
        <v>7</v>
      </c>
      <c r="D266" s="84" t="s">
        <v>193</v>
      </c>
      <c r="E266" s="84" t="s">
        <v>190</v>
      </c>
      <c r="F266" s="82">
        <v>1</v>
      </c>
      <c r="G266" s="82">
        <v>73.67</v>
      </c>
      <c r="H266" s="82">
        <v>1.61</v>
      </c>
      <c r="I266" s="82">
        <v>2.19</v>
      </c>
      <c r="J266" s="82">
        <v>17.100000000000001</v>
      </c>
      <c r="K266" s="82">
        <v>65</v>
      </c>
      <c r="L266" s="82">
        <v>1</v>
      </c>
      <c r="M266" s="82">
        <v>-0.8</v>
      </c>
      <c r="N266" s="82">
        <v>0.49</v>
      </c>
      <c r="O266" s="82">
        <v>-3.6</v>
      </c>
      <c r="P266" s="82">
        <v>17.3</v>
      </c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82"/>
      <c r="AD266" s="82"/>
      <c r="AE266" s="82"/>
      <c r="AF266" s="82"/>
    </row>
    <row r="267" spans="1:32" x14ac:dyDescent="0.25">
      <c r="A267" s="51" t="str">
        <f t="shared" si="4"/>
        <v>CK (Créatine Kinase)B121</v>
      </c>
      <c r="B267" s="84" t="s">
        <v>166</v>
      </c>
      <c r="C267" s="84" t="s">
        <v>7</v>
      </c>
      <c r="D267" s="84" t="s">
        <v>193</v>
      </c>
      <c r="E267" s="84" t="s">
        <v>190</v>
      </c>
      <c r="F267" s="82">
        <v>1</v>
      </c>
      <c r="G267" s="82">
        <v>71.83</v>
      </c>
      <c r="H267" s="82">
        <v>2.13</v>
      </c>
      <c r="I267" s="82">
        <v>2.96</v>
      </c>
      <c r="J267" s="82">
        <v>17.100000000000001</v>
      </c>
      <c r="K267" s="82">
        <v>70</v>
      </c>
      <c r="L267" s="82">
        <v>1</v>
      </c>
      <c r="M267" s="82">
        <v>-1.34</v>
      </c>
      <c r="N267" s="82">
        <v>0.66</v>
      </c>
      <c r="O267" s="82">
        <v>-6.01</v>
      </c>
      <c r="P267" s="82">
        <v>17.3</v>
      </c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82"/>
      <c r="AD267" s="82"/>
      <c r="AE267" s="82"/>
      <c r="AF267" s="82"/>
    </row>
    <row r="268" spans="1:32" x14ac:dyDescent="0.25">
      <c r="A268" s="51" t="str">
        <f t="shared" si="4"/>
        <v>CK (Créatine Kinase)B131</v>
      </c>
      <c r="B268" s="84" t="s">
        <v>167</v>
      </c>
      <c r="C268" s="84" t="s">
        <v>7</v>
      </c>
      <c r="D268" s="84" t="s">
        <v>193</v>
      </c>
      <c r="E268" s="84" t="s">
        <v>190</v>
      </c>
      <c r="F268" s="82">
        <v>1</v>
      </c>
      <c r="G268" s="82">
        <v>73.03</v>
      </c>
      <c r="H268" s="82">
        <v>2.15</v>
      </c>
      <c r="I268" s="82">
        <v>2.94</v>
      </c>
      <c r="J268" s="82">
        <v>17.100000000000001</v>
      </c>
      <c r="K268" s="82">
        <v>782</v>
      </c>
      <c r="L268" s="82">
        <v>1</v>
      </c>
      <c r="M268" s="82">
        <v>-0.99</v>
      </c>
      <c r="N268" s="82">
        <v>0.65</v>
      </c>
      <c r="O268" s="82">
        <v>-4.4400000000000004</v>
      </c>
      <c r="P268" s="82">
        <v>17.3</v>
      </c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  <c r="AF268" s="82"/>
    </row>
    <row r="269" spans="1:32" x14ac:dyDescent="0.25">
      <c r="A269" s="51" t="str">
        <f t="shared" si="4"/>
        <v>CK (Créatine Kinase)A2</v>
      </c>
      <c r="B269" s="84" t="s">
        <v>154</v>
      </c>
      <c r="C269" s="84" t="s">
        <v>7</v>
      </c>
      <c r="D269" s="84" t="s">
        <v>184</v>
      </c>
      <c r="E269" s="84" t="s">
        <v>190</v>
      </c>
      <c r="F269" s="82">
        <v>2</v>
      </c>
      <c r="G269" s="82">
        <v>255.15</v>
      </c>
      <c r="H269" s="82">
        <v>10.34</v>
      </c>
      <c r="I269" s="82">
        <v>4.05</v>
      </c>
      <c r="J269" s="82">
        <v>17.100000000000001</v>
      </c>
      <c r="K269" s="82">
        <v>20001</v>
      </c>
      <c r="L269" s="82">
        <v>26</v>
      </c>
      <c r="M269" s="82" t="s">
        <v>186</v>
      </c>
      <c r="N269" s="82" t="s">
        <v>186</v>
      </c>
      <c r="O269" s="82" t="s">
        <v>186</v>
      </c>
      <c r="P269" s="82">
        <v>17.3</v>
      </c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  <c r="AF269" s="82"/>
    </row>
    <row r="270" spans="1:32" x14ac:dyDescent="0.25">
      <c r="A270" s="51" t="str">
        <f t="shared" si="4"/>
        <v>CK (Créatine Kinase)B12</v>
      </c>
      <c r="B270" s="84" t="s">
        <v>155</v>
      </c>
      <c r="C270" s="84" t="s">
        <v>7</v>
      </c>
      <c r="D270" s="84" t="s">
        <v>193</v>
      </c>
      <c r="E270" s="84" t="s">
        <v>190</v>
      </c>
      <c r="F270" s="82">
        <v>2</v>
      </c>
      <c r="G270" s="82">
        <v>252.42</v>
      </c>
      <c r="H270" s="82">
        <v>5.09</v>
      </c>
      <c r="I270" s="82">
        <v>2.02</v>
      </c>
      <c r="J270" s="82">
        <v>17.100000000000001</v>
      </c>
      <c r="K270" s="82">
        <v>67</v>
      </c>
      <c r="L270" s="82">
        <v>1</v>
      </c>
      <c r="M270" s="82">
        <v>-0.26</v>
      </c>
      <c r="N270" s="82">
        <v>0.5</v>
      </c>
      <c r="O270" s="82">
        <v>-1.07</v>
      </c>
      <c r="P270" s="82">
        <v>17.3</v>
      </c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82"/>
      <c r="AD270" s="82"/>
      <c r="AE270" s="82"/>
      <c r="AF270" s="82"/>
    </row>
    <row r="271" spans="1:32" x14ac:dyDescent="0.25">
      <c r="A271" s="51" t="str">
        <f t="shared" si="4"/>
        <v>CK (Créatine Kinase)B22</v>
      </c>
      <c r="B271" s="84" t="s">
        <v>156</v>
      </c>
      <c r="C271" s="84" t="s">
        <v>7</v>
      </c>
      <c r="D271" s="84" t="s">
        <v>193</v>
      </c>
      <c r="E271" s="84" t="s">
        <v>190</v>
      </c>
      <c r="F271" s="82">
        <v>2</v>
      </c>
      <c r="G271" s="82">
        <v>251.07</v>
      </c>
      <c r="H271" s="82">
        <v>5.17</v>
      </c>
      <c r="I271" s="82">
        <v>2.06</v>
      </c>
      <c r="J271" s="82">
        <v>17.100000000000001</v>
      </c>
      <c r="K271" s="82">
        <v>54</v>
      </c>
      <c r="L271" s="82">
        <v>1</v>
      </c>
      <c r="M271" s="82">
        <v>-0.4</v>
      </c>
      <c r="N271" s="82">
        <v>0.51</v>
      </c>
      <c r="O271" s="82">
        <v>-1.6</v>
      </c>
      <c r="P271" s="82">
        <v>17.3</v>
      </c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82"/>
      <c r="AD271" s="82"/>
      <c r="AE271" s="82"/>
      <c r="AF271" s="82"/>
    </row>
    <row r="272" spans="1:32" x14ac:dyDescent="0.25">
      <c r="A272" s="51" t="str">
        <f t="shared" si="4"/>
        <v>CK (Créatine Kinase)B32</v>
      </c>
      <c r="B272" s="84" t="s">
        <v>157</v>
      </c>
      <c r="C272" s="84" t="s">
        <v>7</v>
      </c>
      <c r="D272" s="84" t="s">
        <v>193</v>
      </c>
      <c r="E272" s="84" t="s">
        <v>190</v>
      </c>
      <c r="F272" s="82">
        <v>2</v>
      </c>
      <c r="G272" s="82">
        <v>249.27</v>
      </c>
      <c r="H272" s="82">
        <v>3.67</v>
      </c>
      <c r="I272" s="82">
        <v>1.47</v>
      </c>
      <c r="J272" s="82">
        <v>17.100000000000001</v>
      </c>
      <c r="K272" s="82">
        <v>69</v>
      </c>
      <c r="L272" s="82">
        <v>1</v>
      </c>
      <c r="M272" s="82">
        <v>-0.56999999999999995</v>
      </c>
      <c r="N272" s="82">
        <v>0.36</v>
      </c>
      <c r="O272" s="82">
        <v>-2.31</v>
      </c>
      <c r="P272" s="82">
        <v>17.3</v>
      </c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  <c r="AF272" s="82"/>
    </row>
    <row r="273" spans="1:32" x14ac:dyDescent="0.25">
      <c r="A273" s="51" t="str">
        <f t="shared" si="4"/>
        <v>CK (Créatine Kinase)B42</v>
      </c>
      <c r="B273" s="84" t="s">
        <v>158</v>
      </c>
      <c r="C273" s="84" t="s">
        <v>7</v>
      </c>
      <c r="D273" s="84" t="s">
        <v>193</v>
      </c>
      <c r="E273" s="84" t="s">
        <v>190</v>
      </c>
      <c r="F273" s="82">
        <v>2</v>
      </c>
      <c r="G273" s="82">
        <v>249.59</v>
      </c>
      <c r="H273" s="82">
        <v>4.17</v>
      </c>
      <c r="I273" s="82">
        <v>1.67</v>
      </c>
      <c r="J273" s="82">
        <v>17.100000000000001</v>
      </c>
      <c r="K273" s="82">
        <v>53</v>
      </c>
      <c r="L273" s="82">
        <v>1</v>
      </c>
      <c r="M273" s="82">
        <v>-0.54</v>
      </c>
      <c r="N273" s="82">
        <v>0.41</v>
      </c>
      <c r="O273" s="82">
        <v>-2.1800000000000002</v>
      </c>
      <c r="P273" s="82">
        <v>17.3</v>
      </c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82"/>
      <c r="AD273" s="82"/>
      <c r="AE273" s="82"/>
      <c r="AF273" s="82"/>
    </row>
    <row r="274" spans="1:32" x14ac:dyDescent="0.25">
      <c r="A274" s="51" t="str">
        <f t="shared" si="4"/>
        <v>CK (Créatine Kinase)B52</v>
      </c>
      <c r="B274" s="84" t="s">
        <v>159</v>
      </c>
      <c r="C274" s="84" t="s">
        <v>7</v>
      </c>
      <c r="D274" s="84" t="s">
        <v>193</v>
      </c>
      <c r="E274" s="84" t="s">
        <v>190</v>
      </c>
      <c r="F274" s="82">
        <v>2</v>
      </c>
      <c r="G274" s="82">
        <v>245.46</v>
      </c>
      <c r="H274" s="82">
        <v>3.74</v>
      </c>
      <c r="I274" s="82">
        <v>1.52</v>
      </c>
      <c r="J274" s="82">
        <v>17.100000000000001</v>
      </c>
      <c r="K274" s="82">
        <v>59</v>
      </c>
      <c r="L274" s="82">
        <v>1</v>
      </c>
      <c r="M274" s="82">
        <v>-0.94</v>
      </c>
      <c r="N274" s="82">
        <v>0.38</v>
      </c>
      <c r="O274" s="82">
        <v>-3.8</v>
      </c>
      <c r="P274" s="82">
        <v>17.3</v>
      </c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82"/>
      <c r="AD274" s="82"/>
      <c r="AE274" s="82"/>
      <c r="AF274" s="82"/>
    </row>
    <row r="275" spans="1:32" x14ac:dyDescent="0.25">
      <c r="A275" s="51" t="str">
        <f t="shared" si="4"/>
        <v>CK (Créatine Kinase)B62</v>
      </c>
      <c r="B275" s="84" t="s">
        <v>160</v>
      </c>
      <c r="C275" s="84" t="s">
        <v>7</v>
      </c>
      <c r="D275" s="84" t="s">
        <v>193</v>
      </c>
      <c r="E275" s="84" t="s">
        <v>190</v>
      </c>
      <c r="F275" s="82">
        <v>2</v>
      </c>
      <c r="G275" s="82">
        <v>244.8</v>
      </c>
      <c r="H275" s="82">
        <v>6.07</v>
      </c>
      <c r="I275" s="82">
        <v>2.48</v>
      </c>
      <c r="J275" s="82">
        <v>17.100000000000001</v>
      </c>
      <c r="K275" s="82">
        <v>61</v>
      </c>
      <c r="L275" s="82">
        <v>1</v>
      </c>
      <c r="M275" s="82">
        <v>-1</v>
      </c>
      <c r="N275" s="82">
        <v>0.61</v>
      </c>
      <c r="O275" s="82">
        <v>-4.0599999999999996</v>
      </c>
      <c r="P275" s="82">
        <v>17.3</v>
      </c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2"/>
      <c r="AD275" s="82"/>
      <c r="AE275" s="82"/>
      <c r="AF275" s="82"/>
    </row>
    <row r="276" spans="1:32" x14ac:dyDescent="0.25">
      <c r="A276" s="51" t="str">
        <f t="shared" si="4"/>
        <v>CK (Créatine Kinase)B72</v>
      </c>
      <c r="B276" s="84" t="s">
        <v>161</v>
      </c>
      <c r="C276" s="84" t="s">
        <v>7</v>
      </c>
      <c r="D276" s="84" t="s">
        <v>193</v>
      </c>
      <c r="E276" s="84" t="s">
        <v>190</v>
      </c>
      <c r="F276" s="82">
        <v>2</v>
      </c>
      <c r="G276" s="82">
        <v>244.73</v>
      </c>
      <c r="H276" s="82">
        <v>4.51</v>
      </c>
      <c r="I276" s="82">
        <v>1.84</v>
      </c>
      <c r="J276" s="82">
        <v>17.100000000000001</v>
      </c>
      <c r="K276" s="82">
        <v>61</v>
      </c>
      <c r="L276" s="82">
        <v>1</v>
      </c>
      <c r="M276" s="82">
        <v>-1.01</v>
      </c>
      <c r="N276" s="82">
        <v>0.46</v>
      </c>
      <c r="O276" s="82">
        <v>-4.08</v>
      </c>
      <c r="P276" s="82">
        <v>17.3</v>
      </c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2"/>
      <c r="AD276" s="82"/>
      <c r="AE276" s="82"/>
      <c r="AF276" s="82"/>
    </row>
    <row r="277" spans="1:32" x14ac:dyDescent="0.25">
      <c r="A277" s="51" t="str">
        <f t="shared" si="4"/>
        <v>CK (Créatine Kinase)B82</v>
      </c>
      <c r="B277" s="84" t="s">
        <v>162</v>
      </c>
      <c r="C277" s="84" t="s">
        <v>7</v>
      </c>
      <c r="D277" s="84" t="s">
        <v>193</v>
      </c>
      <c r="E277" s="84" t="s">
        <v>190</v>
      </c>
      <c r="F277" s="82">
        <v>2</v>
      </c>
      <c r="G277" s="82">
        <v>244.39</v>
      </c>
      <c r="H277" s="82">
        <v>5.54</v>
      </c>
      <c r="I277" s="82">
        <v>2.27</v>
      </c>
      <c r="J277" s="82">
        <v>17.100000000000001</v>
      </c>
      <c r="K277" s="82">
        <v>63</v>
      </c>
      <c r="L277" s="82">
        <v>1</v>
      </c>
      <c r="M277" s="82">
        <v>-1.04</v>
      </c>
      <c r="N277" s="82">
        <v>0.56000000000000005</v>
      </c>
      <c r="O277" s="82">
        <v>-4.22</v>
      </c>
      <c r="P277" s="82">
        <v>17.3</v>
      </c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82"/>
      <c r="AD277" s="82"/>
      <c r="AE277" s="82"/>
      <c r="AF277" s="82"/>
    </row>
    <row r="278" spans="1:32" x14ac:dyDescent="0.25">
      <c r="A278" s="51" t="str">
        <f t="shared" si="4"/>
        <v>CK (Créatine Kinase)B92</v>
      </c>
      <c r="B278" s="84" t="s">
        <v>163</v>
      </c>
      <c r="C278" s="84" t="s">
        <v>7</v>
      </c>
      <c r="D278" s="84" t="s">
        <v>193</v>
      </c>
      <c r="E278" s="84" t="s">
        <v>190</v>
      </c>
      <c r="F278" s="82">
        <v>2</v>
      </c>
      <c r="G278" s="82">
        <v>241.24</v>
      </c>
      <c r="H278" s="82">
        <v>5.33</v>
      </c>
      <c r="I278" s="82">
        <v>2.21</v>
      </c>
      <c r="J278" s="82">
        <v>17.100000000000001</v>
      </c>
      <c r="K278" s="82">
        <v>72</v>
      </c>
      <c r="L278" s="82">
        <v>1</v>
      </c>
      <c r="M278" s="82">
        <v>-1.35</v>
      </c>
      <c r="N278" s="82">
        <v>0.55000000000000004</v>
      </c>
      <c r="O278" s="82">
        <v>-5.45</v>
      </c>
      <c r="P278" s="82">
        <v>17.3</v>
      </c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82"/>
      <c r="AD278" s="82"/>
      <c r="AE278" s="82"/>
      <c r="AF278" s="82"/>
    </row>
    <row r="279" spans="1:32" x14ac:dyDescent="0.25">
      <c r="A279" s="51" t="str">
        <f t="shared" si="4"/>
        <v>CK (Créatine Kinase)B102</v>
      </c>
      <c r="B279" s="84" t="s">
        <v>164</v>
      </c>
      <c r="C279" s="84" t="s">
        <v>7</v>
      </c>
      <c r="D279" s="84" t="s">
        <v>193</v>
      </c>
      <c r="E279" s="84" t="s">
        <v>190</v>
      </c>
      <c r="F279" s="82">
        <v>2</v>
      </c>
      <c r="G279" s="82">
        <v>245.83</v>
      </c>
      <c r="H279" s="82">
        <v>3.77</v>
      </c>
      <c r="I279" s="82">
        <v>1.54</v>
      </c>
      <c r="J279" s="82">
        <v>17.100000000000001</v>
      </c>
      <c r="K279" s="82">
        <v>65</v>
      </c>
      <c r="L279" s="82">
        <v>1</v>
      </c>
      <c r="M279" s="82">
        <v>-0.9</v>
      </c>
      <c r="N279" s="82">
        <v>0.38</v>
      </c>
      <c r="O279" s="82">
        <v>-3.65</v>
      </c>
      <c r="P279" s="82">
        <v>17.3</v>
      </c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82"/>
      <c r="AD279" s="82"/>
      <c r="AE279" s="82"/>
      <c r="AF279" s="82"/>
    </row>
    <row r="280" spans="1:32" x14ac:dyDescent="0.25">
      <c r="A280" s="51" t="str">
        <f t="shared" si="4"/>
        <v>CK (Créatine Kinase)B112</v>
      </c>
      <c r="B280" s="84" t="s">
        <v>165</v>
      </c>
      <c r="C280" s="84" t="s">
        <v>7</v>
      </c>
      <c r="D280" s="84" t="s">
        <v>193</v>
      </c>
      <c r="E280" s="84" t="s">
        <v>190</v>
      </c>
      <c r="F280" s="82">
        <v>2</v>
      </c>
      <c r="G280" s="82">
        <v>247.4</v>
      </c>
      <c r="H280" s="82">
        <v>6.6</v>
      </c>
      <c r="I280" s="82">
        <v>2.67</v>
      </c>
      <c r="J280" s="82">
        <v>17.100000000000001</v>
      </c>
      <c r="K280" s="82">
        <v>61</v>
      </c>
      <c r="L280" s="82">
        <v>1</v>
      </c>
      <c r="M280" s="82">
        <v>-0.75</v>
      </c>
      <c r="N280" s="82">
        <v>0.66</v>
      </c>
      <c r="O280" s="82">
        <v>-3.04</v>
      </c>
      <c r="P280" s="82">
        <v>17.3</v>
      </c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82"/>
      <c r="AD280" s="82"/>
      <c r="AE280" s="82"/>
      <c r="AF280" s="82"/>
    </row>
    <row r="281" spans="1:32" x14ac:dyDescent="0.25">
      <c r="A281" s="51" t="str">
        <f t="shared" si="4"/>
        <v>CK (Créatine Kinase)B122</v>
      </c>
      <c r="B281" s="84" t="s">
        <v>166</v>
      </c>
      <c r="C281" s="84" t="s">
        <v>7</v>
      </c>
      <c r="D281" s="84" t="s">
        <v>193</v>
      </c>
      <c r="E281" s="84" t="s">
        <v>190</v>
      </c>
      <c r="F281" s="82">
        <v>2</v>
      </c>
      <c r="G281" s="82">
        <v>243.48</v>
      </c>
      <c r="H281" s="82">
        <v>4.43</v>
      </c>
      <c r="I281" s="82">
        <v>1.82</v>
      </c>
      <c r="J281" s="82">
        <v>17.100000000000001</v>
      </c>
      <c r="K281" s="82">
        <v>65</v>
      </c>
      <c r="L281" s="82">
        <v>1</v>
      </c>
      <c r="M281" s="82">
        <v>-1.1299999999999999</v>
      </c>
      <c r="N281" s="82">
        <v>0.45</v>
      </c>
      <c r="O281" s="82">
        <v>-4.58</v>
      </c>
      <c r="P281" s="82">
        <v>17.3</v>
      </c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  <c r="AE281" s="82"/>
      <c r="AF281" s="82"/>
    </row>
    <row r="282" spans="1:32" x14ac:dyDescent="0.25">
      <c r="A282" s="51" t="str">
        <f t="shared" si="4"/>
        <v>CK (Créatine Kinase)B132</v>
      </c>
      <c r="B282" s="84" t="s">
        <v>167</v>
      </c>
      <c r="C282" s="84" t="s">
        <v>7</v>
      </c>
      <c r="D282" s="84" t="s">
        <v>193</v>
      </c>
      <c r="E282" s="84" t="s">
        <v>190</v>
      </c>
      <c r="F282" s="82">
        <v>2</v>
      </c>
      <c r="G282" s="82">
        <v>246.54</v>
      </c>
      <c r="H282" s="82">
        <v>5.87</v>
      </c>
      <c r="I282" s="82">
        <v>2.38</v>
      </c>
      <c r="J282" s="82">
        <v>17.100000000000001</v>
      </c>
      <c r="K282" s="82">
        <v>750</v>
      </c>
      <c r="L282" s="82">
        <v>1</v>
      </c>
      <c r="M282" s="82">
        <v>-0.83</v>
      </c>
      <c r="N282" s="82">
        <v>0.59</v>
      </c>
      <c r="O282" s="82">
        <v>-3.38</v>
      </c>
      <c r="P282" s="82">
        <v>17.3</v>
      </c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  <c r="AE282" s="82"/>
      <c r="AF282" s="82"/>
    </row>
    <row r="283" spans="1:32" x14ac:dyDescent="0.25">
      <c r="A283" s="51" t="str">
        <f t="shared" si="4"/>
        <v>CK (Créatine Kinase)A3</v>
      </c>
      <c r="B283" s="84" t="s">
        <v>154</v>
      </c>
      <c r="C283" s="84" t="s">
        <v>7</v>
      </c>
      <c r="D283" s="84" t="s">
        <v>184</v>
      </c>
      <c r="E283" s="84" t="s">
        <v>190</v>
      </c>
      <c r="F283" s="82">
        <v>3</v>
      </c>
      <c r="G283" s="82">
        <v>620.52</v>
      </c>
      <c r="H283" s="82">
        <v>22.3</v>
      </c>
      <c r="I283" s="82">
        <v>3.59</v>
      </c>
      <c r="J283" s="82">
        <v>17.100000000000001</v>
      </c>
      <c r="K283" s="82">
        <v>36501</v>
      </c>
      <c r="L283" s="82">
        <v>47</v>
      </c>
      <c r="M283" s="82" t="s">
        <v>186</v>
      </c>
      <c r="N283" s="82" t="s">
        <v>186</v>
      </c>
      <c r="O283" s="82" t="s">
        <v>186</v>
      </c>
      <c r="P283" s="82">
        <v>17.3</v>
      </c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82"/>
      <c r="AD283" s="82"/>
      <c r="AE283" s="82"/>
      <c r="AF283" s="82"/>
    </row>
    <row r="284" spans="1:32" x14ac:dyDescent="0.25">
      <c r="A284" s="51" t="str">
        <f t="shared" si="4"/>
        <v>CK (Créatine Kinase)B13</v>
      </c>
      <c r="B284" s="84" t="s">
        <v>155</v>
      </c>
      <c r="C284" s="84" t="s">
        <v>7</v>
      </c>
      <c r="D284" s="84" t="s">
        <v>193</v>
      </c>
      <c r="E284" s="84" t="s">
        <v>190</v>
      </c>
      <c r="F284" s="82">
        <v>3</v>
      </c>
      <c r="G284" s="82">
        <v>617.27</v>
      </c>
      <c r="H284" s="82">
        <v>8.16</v>
      </c>
      <c r="I284" s="82">
        <v>1.32</v>
      </c>
      <c r="J284" s="82">
        <v>17.100000000000001</v>
      </c>
      <c r="K284" s="82">
        <v>67</v>
      </c>
      <c r="L284" s="82">
        <v>1</v>
      </c>
      <c r="M284" s="82">
        <v>-0.15</v>
      </c>
      <c r="N284" s="82">
        <v>0.37</v>
      </c>
      <c r="O284" s="82">
        <v>-0.52</v>
      </c>
      <c r="P284" s="82">
        <v>17.3</v>
      </c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82"/>
      <c r="AD284" s="82"/>
      <c r="AE284" s="82"/>
      <c r="AF284" s="82"/>
    </row>
    <row r="285" spans="1:32" x14ac:dyDescent="0.25">
      <c r="A285" s="51" t="str">
        <f t="shared" si="4"/>
        <v>CK (Créatine Kinase)B23</v>
      </c>
      <c r="B285" s="84" t="s">
        <v>156</v>
      </c>
      <c r="C285" s="84" t="s">
        <v>7</v>
      </c>
      <c r="D285" s="84" t="s">
        <v>193</v>
      </c>
      <c r="E285" s="84" t="s">
        <v>190</v>
      </c>
      <c r="F285" s="82">
        <v>3</v>
      </c>
      <c r="G285" s="82">
        <v>611.66</v>
      </c>
      <c r="H285" s="82">
        <v>7.66</v>
      </c>
      <c r="I285" s="82">
        <v>1.25</v>
      </c>
      <c r="J285" s="82">
        <v>17.100000000000001</v>
      </c>
      <c r="K285" s="82">
        <v>52</v>
      </c>
      <c r="L285" s="82">
        <v>1</v>
      </c>
      <c r="M285" s="82">
        <v>-0.4</v>
      </c>
      <c r="N285" s="82">
        <v>0.35</v>
      </c>
      <c r="O285" s="82">
        <v>-1.43</v>
      </c>
      <c r="P285" s="82">
        <v>17.3</v>
      </c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82"/>
      <c r="AD285" s="82"/>
      <c r="AE285" s="82"/>
      <c r="AF285" s="82"/>
    </row>
    <row r="286" spans="1:32" x14ac:dyDescent="0.25">
      <c r="A286" s="51" t="str">
        <f t="shared" si="4"/>
        <v>CK (Créatine Kinase)B33</v>
      </c>
      <c r="B286" s="84" t="s">
        <v>157</v>
      </c>
      <c r="C286" s="84" t="s">
        <v>7</v>
      </c>
      <c r="D286" s="84" t="s">
        <v>193</v>
      </c>
      <c r="E286" s="84" t="s">
        <v>190</v>
      </c>
      <c r="F286" s="82">
        <v>3</v>
      </c>
      <c r="G286" s="82">
        <v>608.25</v>
      </c>
      <c r="H286" s="82">
        <v>5.94</v>
      </c>
      <c r="I286" s="82">
        <v>0.98</v>
      </c>
      <c r="J286" s="82">
        <v>17.100000000000001</v>
      </c>
      <c r="K286" s="82">
        <v>67</v>
      </c>
      <c r="L286" s="82">
        <v>1</v>
      </c>
      <c r="M286" s="82">
        <v>-0.55000000000000004</v>
      </c>
      <c r="N286" s="82">
        <v>0.27</v>
      </c>
      <c r="O286" s="82">
        <v>-1.98</v>
      </c>
      <c r="P286" s="82">
        <v>17.3</v>
      </c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82"/>
      <c r="AD286" s="82"/>
      <c r="AE286" s="82"/>
      <c r="AF286" s="82"/>
    </row>
    <row r="287" spans="1:32" x14ac:dyDescent="0.25">
      <c r="A287" s="51" t="str">
        <f t="shared" si="4"/>
        <v>CK (Créatine Kinase)B43</v>
      </c>
      <c r="B287" s="84" t="s">
        <v>158</v>
      </c>
      <c r="C287" s="84" t="s">
        <v>7</v>
      </c>
      <c r="D287" s="84" t="s">
        <v>193</v>
      </c>
      <c r="E287" s="84" t="s">
        <v>190</v>
      </c>
      <c r="F287" s="82">
        <v>3</v>
      </c>
      <c r="G287" s="82">
        <v>608.77</v>
      </c>
      <c r="H287" s="82">
        <v>8.14</v>
      </c>
      <c r="I287" s="82">
        <v>1.34</v>
      </c>
      <c r="J287" s="82">
        <v>17.100000000000001</v>
      </c>
      <c r="K287" s="82">
        <v>55</v>
      </c>
      <c r="L287" s="82">
        <v>1</v>
      </c>
      <c r="M287" s="82">
        <v>-0.53</v>
      </c>
      <c r="N287" s="82">
        <v>0.37</v>
      </c>
      <c r="O287" s="82">
        <v>-1.89</v>
      </c>
      <c r="P287" s="82">
        <v>17.3</v>
      </c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82"/>
      <c r="AD287" s="82"/>
      <c r="AE287" s="82"/>
      <c r="AF287" s="82"/>
    </row>
    <row r="288" spans="1:32" x14ac:dyDescent="0.25">
      <c r="A288" s="51" t="str">
        <f t="shared" si="4"/>
        <v>CK (Créatine Kinase)B53</v>
      </c>
      <c r="B288" s="84" t="s">
        <v>159</v>
      </c>
      <c r="C288" s="84" t="s">
        <v>7</v>
      </c>
      <c r="D288" s="84" t="s">
        <v>193</v>
      </c>
      <c r="E288" s="84" t="s">
        <v>190</v>
      </c>
      <c r="F288" s="82">
        <v>3</v>
      </c>
      <c r="G288" s="82">
        <v>604.41999999999996</v>
      </c>
      <c r="H288" s="82">
        <v>9.39</v>
      </c>
      <c r="I288" s="82">
        <v>1.55</v>
      </c>
      <c r="J288" s="82">
        <v>17.100000000000001</v>
      </c>
      <c r="K288" s="82">
        <v>62</v>
      </c>
      <c r="L288" s="82">
        <v>1</v>
      </c>
      <c r="M288" s="82">
        <v>-0.72</v>
      </c>
      <c r="N288" s="82">
        <v>0.43</v>
      </c>
      <c r="O288" s="82">
        <v>-2.59</v>
      </c>
      <c r="P288" s="82">
        <v>17.3</v>
      </c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82"/>
      <c r="AD288" s="82"/>
      <c r="AE288" s="82"/>
      <c r="AF288" s="82"/>
    </row>
    <row r="289" spans="1:32" x14ac:dyDescent="0.25">
      <c r="A289" s="51" t="str">
        <f t="shared" si="4"/>
        <v>CK (Créatine Kinase)B63</v>
      </c>
      <c r="B289" s="84" t="s">
        <v>160</v>
      </c>
      <c r="C289" s="84" t="s">
        <v>7</v>
      </c>
      <c r="D289" s="84" t="s">
        <v>193</v>
      </c>
      <c r="E289" s="84" t="s">
        <v>190</v>
      </c>
      <c r="F289" s="82">
        <v>3</v>
      </c>
      <c r="G289" s="82">
        <v>601.28</v>
      </c>
      <c r="H289" s="82">
        <v>9.1300000000000008</v>
      </c>
      <c r="I289" s="82">
        <v>1.52</v>
      </c>
      <c r="J289" s="82">
        <v>17.100000000000001</v>
      </c>
      <c r="K289" s="82">
        <v>61</v>
      </c>
      <c r="L289" s="82">
        <v>1</v>
      </c>
      <c r="M289" s="82">
        <v>-0.86</v>
      </c>
      <c r="N289" s="82">
        <v>0.42</v>
      </c>
      <c r="O289" s="82">
        <v>-3.1</v>
      </c>
      <c r="P289" s="82">
        <v>17.3</v>
      </c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82"/>
      <c r="AD289" s="82"/>
      <c r="AE289" s="82"/>
      <c r="AF289" s="82"/>
    </row>
    <row r="290" spans="1:32" x14ac:dyDescent="0.25">
      <c r="A290" s="51" t="str">
        <f t="shared" si="4"/>
        <v>CK (Créatine Kinase)B73</v>
      </c>
      <c r="B290" s="84" t="s">
        <v>161</v>
      </c>
      <c r="C290" s="84" t="s">
        <v>7</v>
      </c>
      <c r="D290" s="84" t="s">
        <v>193</v>
      </c>
      <c r="E290" s="84" t="s">
        <v>190</v>
      </c>
      <c r="F290" s="82">
        <v>3</v>
      </c>
      <c r="G290" s="82">
        <v>594.67999999999995</v>
      </c>
      <c r="H290" s="82">
        <v>8.11</v>
      </c>
      <c r="I290" s="82">
        <v>1.36</v>
      </c>
      <c r="J290" s="82">
        <v>17.100000000000001</v>
      </c>
      <c r="K290" s="82">
        <v>65</v>
      </c>
      <c r="L290" s="82">
        <v>1</v>
      </c>
      <c r="M290" s="82">
        <v>-1.1599999999999999</v>
      </c>
      <c r="N290" s="82">
        <v>0.38</v>
      </c>
      <c r="O290" s="82">
        <v>-4.16</v>
      </c>
      <c r="P290" s="82">
        <v>17.3</v>
      </c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82"/>
      <c r="AD290" s="82"/>
      <c r="AE290" s="82"/>
      <c r="AF290" s="82"/>
    </row>
    <row r="291" spans="1:32" x14ac:dyDescent="0.25">
      <c r="A291" s="51" t="str">
        <f t="shared" si="4"/>
        <v>CK (Créatine Kinase)B83</v>
      </c>
      <c r="B291" s="84" t="s">
        <v>162</v>
      </c>
      <c r="C291" s="84" t="s">
        <v>7</v>
      </c>
      <c r="D291" s="84" t="s">
        <v>193</v>
      </c>
      <c r="E291" s="84" t="s">
        <v>190</v>
      </c>
      <c r="F291" s="82">
        <v>3</v>
      </c>
      <c r="G291" s="82">
        <v>596.22</v>
      </c>
      <c r="H291" s="82">
        <v>9.49</v>
      </c>
      <c r="I291" s="82">
        <v>1.59</v>
      </c>
      <c r="J291" s="82">
        <v>17.100000000000001</v>
      </c>
      <c r="K291" s="82">
        <v>63</v>
      </c>
      <c r="L291" s="82">
        <v>1</v>
      </c>
      <c r="M291" s="82">
        <v>-1.0900000000000001</v>
      </c>
      <c r="N291" s="82">
        <v>0.44</v>
      </c>
      <c r="O291" s="82">
        <v>-3.92</v>
      </c>
      <c r="P291" s="82">
        <v>17.3</v>
      </c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82"/>
      <c r="AD291" s="82"/>
      <c r="AE291" s="82"/>
      <c r="AF291" s="82"/>
    </row>
    <row r="292" spans="1:32" x14ac:dyDescent="0.25">
      <c r="A292" s="51" t="str">
        <f t="shared" si="4"/>
        <v>CK (Créatine Kinase)B93</v>
      </c>
      <c r="B292" s="84" t="s">
        <v>163</v>
      </c>
      <c r="C292" s="84" t="s">
        <v>7</v>
      </c>
      <c r="D292" s="84" t="s">
        <v>193</v>
      </c>
      <c r="E292" s="84" t="s">
        <v>190</v>
      </c>
      <c r="F292" s="82">
        <v>3</v>
      </c>
      <c r="G292" s="82">
        <v>584.99</v>
      </c>
      <c r="H292" s="82">
        <v>8.58</v>
      </c>
      <c r="I292" s="82">
        <v>1.47</v>
      </c>
      <c r="J292" s="82">
        <v>17.100000000000001</v>
      </c>
      <c r="K292" s="82">
        <v>74</v>
      </c>
      <c r="L292" s="82">
        <v>1</v>
      </c>
      <c r="M292" s="85">
        <v>-1.59</v>
      </c>
      <c r="N292" s="82">
        <v>0.41</v>
      </c>
      <c r="O292" s="82">
        <v>-5.73</v>
      </c>
      <c r="P292" s="82">
        <v>17.3</v>
      </c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82"/>
      <c r="AD292" s="82"/>
      <c r="AE292" s="82"/>
      <c r="AF292" s="82"/>
    </row>
    <row r="293" spans="1:32" x14ac:dyDescent="0.25">
      <c r="A293" s="51" t="str">
        <f t="shared" si="4"/>
        <v>CK (Créatine Kinase)B103</v>
      </c>
      <c r="B293" s="84" t="s">
        <v>164</v>
      </c>
      <c r="C293" s="84" t="s">
        <v>7</v>
      </c>
      <c r="D293" s="84" t="s">
        <v>193</v>
      </c>
      <c r="E293" s="84" t="s">
        <v>190</v>
      </c>
      <c r="F293" s="82">
        <v>3</v>
      </c>
      <c r="G293" s="82">
        <v>601.24</v>
      </c>
      <c r="H293" s="82">
        <v>7.86</v>
      </c>
      <c r="I293" s="82">
        <v>1.31</v>
      </c>
      <c r="J293" s="82">
        <v>17.100000000000001</v>
      </c>
      <c r="K293" s="82">
        <v>66</v>
      </c>
      <c r="L293" s="82">
        <v>1</v>
      </c>
      <c r="M293" s="82">
        <v>-0.87</v>
      </c>
      <c r="N293" s="82">
        <v>0.36</v>
      </c>
      <c r="O293" s="82">
        <v>-3.11</v>
      </c>
      <c r="P293" s="82">
        <v>17.3</v>
      </c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82"/>
      <c r="AD293" s="82"/>
      <c r="AE293" s="82"/>
      <c r="AF293" s="82"/>
    </row>
    <row r="294" spans="1:32" x14ac:dyDescent="0.25">
      <c r="A294" s="51" t="str">
        <f t="shared" si="4"/>
        <v>CK (Créatine Kinase)B113</v>
      </c>
      <c r="B294" s="84" t="s">
        <v>165</v>
      </c>
      <c r="C294" s="84" t="s">
        <v>7</v>
      </c>
      <c r="D294" s="84" t="s">
        <v>193</v>
      </c>
      <c r="E294" s="84" t="s">
        <v>190</v>
      </c>
      <c r="F294" s="82">
        <v>3</v>
      </c>
      <c r="G294" s="82">
        <v>600.34</v>
      </c>
      <c r="H294" s="82">
        <v>8.6199999999999992</v>
      </c>
      <c r="I294" s="82">
        <v>1.44</v>
      </c>
      <c r="J294" s="82">
        <v>17.100000000000001</v>
      </c>
      <c r="K294" s="82">
        <v>65</v>
      </c>
      <c r="L294" s="82">
        <v>1</v>
      </c>
      <c r="M294" s="82">
        <v>-0.91</v>
      </c>
      <c r="N294" s="82">
        <v>0.4</v>
      </c>
      <c r="O294" s="82">
        <v>-3.25</v>
      </c>
      <c r="P294" s="82">
        <v>17.3</v>
      </c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82"/>
      <c r="AD294" s="82"/>
      <c r="AE294" s="82"/>
      <c r="AF294" s="82"/>
    </row>
    <row r="295" spans="1:32" x14ac:dyDescent="0.25">
      <c r="A295" s="51" t="str">
        <f t="shared" si="4"/>
        <v>CK (Créatine Kinase)B123</v>
      </c>
      <c r="B295" s="84" t="s">
        <v>166</v>
      </c>
      <c r="C295" s="84" t="s">
        <v>7</v>
      </c>
      <c r="D295" s="84" t="s">
        <v>193</v>
      </c>
      <c r="E295" s="84" t="s">
        <v>190</v>
      </c>
      <c r="F295" s="82">
        <v>3</v>
      </c>
      <c r="G295" s="82">
        <v>597.95000000000005</v>
      </c>
      <c r="H295" s="82">
        <v>9.39</v>
      </c>
      <c r="I295" s="82">
        <v>1.57</v>
      </c>
      <c r="J295" s="82">
        <v>17.100000000000001</v>
      </c>
      <c r="K295" s="82">
        <v>69</v>
      </c>
      <c r="L295" s="82">
        <v>1</v>
      </c>
      <c r="M295" s="82">
        <v>-1.01</v>
      </c>
      <c r="N295" s="82">
        <v>0.44</v>
      </c>
      <c r="O295" s="82">
        <v>-3.64</v>
      </c>
      <c r="P295" s="82">
        <v>17.3</v>
      </c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82"/>
      <c r="AD295" s="82"/>
      <c r="AE295" s="82"/>
      <c r="AF295" s="82"/>
    </row>
    <row r="296" spans="1:32" x14ac:dyDescent="0.25">
      <c r="A296" s="51" t="str">
        <f t="shared" si="4"/>
        <v>CK (Créatine Kinase)B133</v>
      </c>
      <c r="B296" s="84" t="s">
        <v>167</v>
      </c>
      <c r="C296" s="84" t="s">
        <v>7</v>
      </c>
      <c r="D296" s="84" t="s">
        <v>193</v>
      </c>
      <c r="E296" s="84" t="s">
        <v>190</v>
      </c>
      <c r="F296" s="82">
        <v>3</v>
      </c>
      <c r="G296" s="82">
        <v>601.85</v>
      </c>
      <c r="H296" s="82">
        <v>11.88</v>
      </c>
      <c r="I296" s="82">
        <v>1.97</v>
      </c>
      <c r="J296" s="82">
        <v>17.100000000000001</v>
      </c>
      <c r="K296" s="82">
        <v>766</v>
      </c>
      <c r="L296" s="82">
        <v>1</v>
      </c>
      <c r="M296" s="82">
        <v>-0.84</v>
      </c>
      <c r="N296" s="82">
        <v>0.55000000000000004</v>
      </c>
      <c r="O296" s="82">
        <v>-3.01</v>
      </c>
      <c r="P296" s="82">
        <v>17.3</v>
      </c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82"/>
      <c r="AD296" s="82"/>
      <c r="AE296" s="82"/>
      <c r="AF296" s="82"/>
    </row>
    <row r="297" spans="1:32" x14ac:dyDescent="0.25">
      <c r="A297" s="51" t="str">
        <f t="shared" si="4"/>
        <v>CO2 (Dioxide de Carbone)A1</v>
      </c>
      <c r="B297" s="84" t="s">
        <v>154</v>
      </c>
      <c r="C297" s="84" t="s">
        <v>8</v>
      </c>
      <c r="D297" s="84" t="s">
        <v>184</v>
      </c>
      <c r="E297" s="84" t="s">
        <v>189</v>
      </c>
      <c r="F297" s="82">
        <v>1</v>
      </c>
      <c r="G297" s="82">
        <v>15.5</v>
      </c>
      <c r="H297" s="82">
        <v>1.18</v>
      </c>
      <c r="I297" s="82">
        <v>7.61</v>
      </c>
      <c r="J297" s="82">
        <v>10</v>
      </c>
      <c r="K297" s="82">
        <v>116206</v>
      </c>
      <c r="L297" s="82">
        <v>183</v>
      </c>
      <c r="M297" s="82" t="s">
        <v>186</v>
      </c>
      <c r="N297" s="82" t="s">
        <v>186</v>
      </c>
      <c r="O297" s="82" t="s">
        <v>186</v>
      </c>
      <c r="P297" s="82">
        <v>6.6</v>
      </c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82"/>
      <c r="AD297" s="82"/>
      <c r="AE297" s="82"/>
      <c r="AF297" s="82"/>
    </row>
    <row r="298" spans="1:32" x14ac:dyDescent="0.25">
      <c r="A298" s="51" t="str">
        <f t="shared" si="4"/>
        <v>CO2 (Dioxide de Carbone)B11</v>
      </c>
      <c r="B298" s="84" t="s">
        <v>155</v>
      </c>
      <c r="C298" s="84" t="s">
        <v>8</v>
      </c>
      <c r="D298" s="84" t="s">
        <v>193</v>
      </c>
      <c r="E298" s="84" t="s">
        <v>189</v>
      </c>
      <c r="F298" s="82">
        <v>1</v>
      </c>
      <c r="G298" s="82">
        <v>15.52</v>
      </c>
      <c r="H298" s="82">
        <v>1.3</v>
      </c>
      <c r="I298" s="82">
        <v>8.4</v>
      </c>
      <c r="J298" s="82">
        <v>10</v>
      </c>
      <c r="K298" s="82">
        <v>57</v>
      </c>
      <c r="L298" s="82">
        <v>1</v>
      </c>
      <c r="M298" s="82">
        <v>0.02</v>
      </c>
      <c r="N298" s="82">
        <v>1.1000000000000001</v>
      </c>
      <c r="O298" s="82">
        <v>0.12</v>
      </c>
      <c r="P298" s="82">
        <v>6.6</v>
      </c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82"/>
      <c r="AD298" s="82"/>
      <c r="AE298" s="82"/>
      <c r="AF298" s="82"/>
    </row>
    <row r="299" spans="1:32" x14ac:dyDescent="0.25">
      <c r="A299" s="51" t="str">
        <f t="shared" si="4"/>
        <v>CO2 (Dioxide de Carbone)B21</v>
      </c>
      <c r="B299" s="84" t="s">
        <v>156</v>
      </c>
      <c r="C299" s="84" t="s">
        <v>8</v>
      </c>
      <c r="D299" s="84" t="s">
        <v>193</v>
      </c>
      <c r="E299" s="84" t="s">
        <v>189</v>
      </c>
      <c r="F299" s="82">
        <v>1</v>
      </c>
      <c r="G299" s="82">
        <v>15.72</v>
      </c>
      <c r="H299" s="82">
        <v>1.01</v>
      </c>
      <c r="I299" s="82">
        <v>6.43</v>
      </c>
      <c r="J299" s="82">
        <v>10</v>
      </c>
      <c r="K299" s="82">
        <v>51</v>
      </c>
      <c r="L299" s="82">
        <v>1</v>
      </c>
      <c r="M299" s="82">
        <v>0.18</v>
      </c>
      <c r="N299" s="82">
        <v>0.85</v>
      </c>
      <c r="O299" s="82">
        <v>1.4</v>
      </c>
      <c r="P299" s="82">
        <v>6.6</v>
      </c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82"/>
      <c r="AD299" s="82"/>
      <c r="AE299" s="82"/>
      <c r="AF299" s="82"/>
    </row>
    <row r="300" spans="1:32" x14ac:dyDescent="0.25">
      <c r="A300" s="51" t="str">
        <f t="shared" si="4"/>
        <v>CO2 (Dioxide de Carbone)B31</v>
      </c>
      <c r="B300" s="84" t="s">
        <v>157</v>
      </c>
      <c r="C300" s="84" t="s">
        <v>8</v>
      </c>
      <c r="D300" s="84" t="s">
        <v>193</v>
      </c>
      <c r="E300" s="84" t="s">
        <v>189</v>
      </c>
      <c r="F300" s="82">
        <v>1</v>
      </c>
      <c r="G300" s="82">
        <v>15.43</v>
      </c>
      <c r="H300" s="82">
        <v>1.33</v>
      </c>
      <c r="I300" s="82">
        <v>8.6</v>
      </c>
      <c r="J300" s="82">
        <v>10</v>
      </c>
      <c r="K300" s="82">
        <v>53</v>
      </c>
      <c r="L300" s="82">
        <v>1</v>
      </c>
      <c r="M300" s="82">
        <v>-0.06</v>
      </c>
      <c r="N300" s="82">
        <v>1.1299999999999999</v>
      </c>
      <c r="O300" s="82">
        <v>-0.44</v>
      </c>
      <c r="P300" s="82">
        <v>6.6</v>
      </c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82"/>
      <c r="AD300" s="82"/>
      <c r="AE300" s="82"/>
      <c r="AF300" s="82"/>
    </row>
    <row r="301" spans="1:32" x14ac:dyDescent="0.25">
      <c r="A301" s="51" t="str">
        <f t="shared" si="4"/>
        <v>CO2 (Dioxide de Carbone)B41</v>
      </c>
      <c r="B301" s="84" t="s">
        <v>158</v>
      </c>
      <c r="C301" s="84" t="s">
        <v>8</v>
      </c>
      <c r="D301" s="84" t="s">
        <v>193</v>
      </c>
      <c r="E301" s="84" t="s">
        <v>189</v>
      </c>
      <c r="F301" s="82">
        <v>1</v>
      </c>
      <c r="G301" s="82">
        <v>15.37</v>
      </c>
      <c r="H301" s="82">
        <v>1.31</v>
      </c>
      <c r="I301" s="82">
        <v>8.51</v>
      </c>
      <c r="J301" s="82">
        <v>10</v>
      </c>
      <c r="K301" s="82">
        <v>52</v>
      </c>
      <c r="L301" s="82">
        <v>1</v>
      </c>
      <c r="M301" s="82">
        <v>-0.12</v>
      </c>
      <c r="N301" s="82">
        <v>1.1200000000000001</v>
      </c>
      <c r="O301" s="82">
        <v>-0.88</v>
      </c>
      <c r="P301" s="82">
        <v>6.6</v>
      </c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82"/>
      <c r="AD301" s="82"/>
      <c r="AE301" s="82"/>
      <c r="AF301" s="82"/>
    </row>
    <row r="302" spans="1:32" x14ac:dyDescent="0.25">
      <c r="A302" s="51" t="str">
        <f t="shared" si="4"/>
        <v>CO2 (Dioxide de Carbone)B51</v>
      </c>
      <c r="B302" s="84" t="s">
        <v>159</v>
      </c>
      <c r="C302" s="84" t="s">
        <v>8</v>
      </c>
      <c r="D302" s="84" t="s">
        <v>193</v>
      </c>
      <c r="E302" s="84" t="s">
        <v>189</v>
      </c>
      <c r="F302" s="82">
        <v>1</v>
      </c>
      <c r="G302" s="82">
        <v>15.28</v>
      </c>
      <c r="H302" s="82">
        <v>1.22</v>
      </c>
      <c r="I302" s="82">
        <v>7.99</v>
      </c>
      <c r="J302" s="82">
        <v>10</v>
      </c>
      <c r="K302" s="82">
        <v>54</v>
      </c>
      <c r="L302" s="82">
        <v>1</v>
      </c>
      <c r="M302" s="82">
        <v>-0.19</v>
      </c>
      <c r="N302" s="82">
        <v>1.05</v>
      </c>
      <c r="O302" s="82">
        <v>-1.42</v>
      </c>
      <c r="P302" s="82">
        <v>6.6</v>
      </c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82"/>
      <c r="AD302" s="82"/>
      <c r="AE302" s="82"/>
      <c r="AF302" s="82"/>
    </row>
    <row r="303" spans="1:32" x14ac:dyDescent="0.25">
      <c r="A303" s="51" t="str">
        <f t="shared" si="4"/>
        <v>CO2 (Dioxide de Carbone)B61</v>
      </c>
      <c r="B303" s="84" t="s">
        <v>160</v>
      </c>
      <c r="C303" s="84" t="s">
        <v>8</v>
      </c>
      <c r="D303" s="84" t="s">
        <v>193</v>
      </c>
      <c r="E303" s="84" t="s">
        <v>189</v>
      </c>
      <c r="F303" s="82">
        <v>1</v>
      </c>
      <c r="G303" s="82">
        <v>15.23</v>
      </c>
      <c r="H303" s="82">
        <v>0.99</v>
      </c>
      <c r="I303" s="82">
        <v>6.48</v>
      </c>
      <c r="J303" s="82">
        <v>10</v>
      </c>
      <c r="K303" s="82">
        <v>52</v>
      </c>
      <c r="L303" s="82">
        <v>1</v>
      </c>
      <c r="M303" s="82">
        <v>-0.23</v>
      </c>
      <c r="N303" s="82">
        <v>0.85</v>
      </c>
      <c r="O303" s="82">
        <v>-1.72</v>
      </c>
      <c r="P303" s="82">
        <v>6.6</v>
      </c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82"/>
      <c r="AD303" s="82"/>
      <c r="AE303" s="82"/>
      <c r="AF303" s="82"/>
    </row>
    <row r="304" spans="1:32" x14ac:dyDescent="0.25">
      <c r="A304" s="51" t="str">
        <f t="shared" si="4"/>
        <v>CO2 (Dioxide de Carbone)B71</v>
      </c>
      <c r="B304" s="84" t="s">
        <v>161</v>
      </c>
      <c r="C304" s="84" t="s">
        <v>8</v>
      </c>
      <c r="D304" s="84" t="s">
        <v>193</v>
      </c>
      <c r="E304" s="84" t="s">
        <v>189</v>
      </c>
      <c r="F304" s="82">
        <v>1</v>
      </c>
      <c r="G304" s="82">
        <v>15.24</v>
      </c>
      <c r="H304" s="82">
        <v>1.06</v>
      </c>
      <c r="I304" s="82">
        <v>6.92</v>
      </c>
      <c r="J304" s="82">
        <v>10</v>
      </c>
      <c r="K304" s="82">
        <v>54</v>
      </c>
      <c r="L304" s="82">
        <v>1</v>
      </c>
      <c r="M304" s="82">
        <v>-0.22</v>
      </c>
      <c r="N304" s="82">
        <v>0.91</v>
      </c>
      <c r="O304" s="82">
        <v>-1.66</v>
      </c>
      <c r="P304" s="82">
        <v>6.6</v>
      </c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82"/>
      <c r="AD304" s="82"/>
      <c r="AE304" s="82"/>
      <c r="AF304" s="82"/>
    </row>
    <row r="305" spans="1:32" x14ac:dyDescent="0.25">
      <c r="A305" s="51" t="str">
        <f t="shared" si="4"/>
        <v>CO2 (Dioxide de Carbone)B81</v>
      </c>
      <c r="B305" s="84" t="s">
        <v>162</v>
      </c>
      <c r="C305" s="84" t="s">
        <v>8</v>
      </c>
      <c r="D305" s="84" t="s">
        <v>193</v>
      </c>
      <c r="E305" s="84" t="s">
        <v>189</v>
      </c>
      <c r="F305" s="82">
        <v>1</v>
      </c>
      <c r="G305" s="82">
        <v>15.03</v>
      </c>
      <c r="H305" s="82">
        <v>1.1000000000000001</v>
      </c>
      <c r="I305" s="82">
        <v>7.35</v>
      </c>
      <c r="J305" s="82">
        <v>10</v>
      </c>
      <c r="K305" s="82">
        <v>66</v>
      </c>
      <c r="L305" s="82">
        <v>1</v>
      </c>
      <c r="M305" s="82">
        <v>-0.4</v>
      </c>
      <c r="N305" s="82">
        <v>0.97</v>
      </c>
      <c r="O305" s="82">
        <v>-3.03</v>
      </c>
      <c r="P305" s="82">
        <v>6.6</v>
      </c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82"/>
      <c r="AD305" s="82"/>
      <c r="AE305" s="82"/>
      <c r="AF305" s="82"/>
    </row>
    <row r="306" spans="1:32" x14ac:dyDescent="0.25">
      <c r="A306" s="51" t="str">
        <f t="shared" si="4"/>
        <v>CO2 (Dioxide de Carbone)B91</v>
      </c>
      <c r="B306" s="84" t="s">
        <v>163</v>
      </c>
      <c r="C306" s="84" t="s">
        <v>8</v>
      </c>
      <c r="D306" s="84" t="s">
        <v>193</v>
      </c>
      <c r="E306" s="84" t="s">
        <v>189</v>
      </c>
      <c r="F306" s="82">
        <v>1</v>
      </c>
      <c r="G306" s="82">
        <v>15.34</v>
      </c>
      <c r="H306" s="82">
        <v>1.23</v>
      </c>
      <c r="I306" s="82">
        <v>8.01</v>
      </c>
      <c r="J306" s="82">
        <v>10</v>
      </c>
      <c r="K306" s="82">
        <v>58</v>
      </c>
      <c r="L306" s="82">
        <v>1</v>
      </c>
      <c r="M306" s="82">
        <v>-0.14000000000000001</v>
      </c>
      <c r="N306" s="82">
        <v>1.05</v>
      </c>
      <c r="O306" s="82">
        <v>-1.06</v>
      </c>
      <c r="P306" s="82">
        <v>6.6</v>
      </c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82"/>
      <c r="AD306" s="82"/>
      <c r="AE306" s="82"/>
      <c r="AF306" s="82"/>
    </row>
    <row r="307" spans="1:32" x14ac:dyDescent="0.25">
      <c r="A307" s="51" t="str">
        <f t="shared" si="4"/>
        <v>CO2 (Dioxide de Carbone)B101</v>
      </c>
      <c r="B307" s="84" t="s">
        <v>164</v>
      </c>
      <c r="C307" s="84" t="s">
        <v>8</v>
      </c>
      <c r="D307" s="84" t="s">
        <v>193</v>
      </c>
      <c r="E307" s="84" t="s">
        <v>189</v>
      </c>
      <c r="F307" s="82">
        <v>1</v>
      </c>
      <c r="G307" s="82">
        <v>15.38</v>
      </c>
      <c r="H307" s="82">
        <v>1.21</v>
      </c>
      <c r="I307" s="82">
        <v>7.85</v>
      </c>
      <c r="J307" s="82">
        <v>10</v>
      </c>
      <c r="K307" s="82">
        <v>64</v>
      </c>
      <c r="L307" s="82">
        <v>1</v>
      </c>
      <c r="M307" s="82">
        <v>-0.11</v>
      </c>
      <c r="N307" s="82">
        <v>1.03</v>
      </c>
      <c r="O307" s="82">
        <v>-0.82</v>
      </c>
      <c r="P307" s="82">
        <v>6.6</v>
      </c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82"/>
      <c r="AD307" s="82"/>
      <c r="AE307" s="82"/>
      <c r="AF307" s="82"/>
    </row>
    <row r="308" spans="1:32" x14ac:dyDescent="0.25">
      <c r="A308" s="51" t="str">
        <f t="shared" si="4"/>
        <v>CO2 (Dioxide de Carbone)B111</v>
      </c>
      <c r="B308" s="84" t="s">
        <v>165</v>
      </c>
      <c r="C308" s="84" t="s">
        <v>8</v>
      </c>
      <c r="D308" s="84" t="s">
        <v>193</v>
      </c>
      <c r="E308" s="84" t="s">
        <v>189</v>
      </c>
      <c r="F308" s="82">
        <v>1</v>
      </c>
      <c r="G308" s="82">
        <v>15.46</v>
      </c>
      <c r="H308" s="82">
        <v>0.94</v>
      </c>
      <c r="I308" s="82">
        <v>6.09</v>
      </c>
      <c r="J308" s="82">
        <v>10</v>
      </c>
      <c r="K308" s="82">
        <v>55</v>
      </c>
      <c r="L308" s="82">
        <v>1</v>
      </c>
      <c r="M308" s="82">
        <v>-0.04</v>
      </c>
      <c r="N308" s="82">
        <v>0.8</v>
      </c>
      <c r="O308" s="82">
        <v>-0.28999999999999998</v>
      </c>
      <c r="P308" s="82">
        <v>6.6</v>
      </c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82"/>
      <c r="AD308" s="82"/>
      <c r="AE308" s="82"/>
      <c r="AF308" s="82"/>
    </row>
    <row r="309" spans="1:32" x14ac:dyDescent="0.25">
      <c r="A309" s="51" t="str">
        <f t="shared" si="4"/>
        <v>CO2 (Dioxide de Carbone)B121</v>
      </c>
      <c r="B309" s="84" t="s">
        <v>166</v>
      </c>
      <c r="C309" s="84" t="s">
        <v>8</v>
      </c>
      <c r="D309" s="84" t="s">
        <v>193</v>
      </c>
      <c r="E309" s="84" t="s">
        <v>189</v>
      </c>
      <c r="F309" s="82">
        <v>1</v>
      </c>
      <c r="G309" s="82">
        <v>15.43</v>
      </c>
      <c r="H309" s="82">
        <v>1.2</v>
      </c>
      <c r="I309" s="82">
        <v>7.77</v>
      </c>
      <c r="J309" s="82">
        <v>10</v>
      </c>
      <c r="K309" s="82">
        <v>64</v>
      </c>
      <c r="L309" s="82">
        <v>1</v>
      </c>
      <c r="M309" s="82">
        <v>-0.06</v>
      </c>
      <c r="N309" s="82">
        <v>1.02</v>
      </c>
      <c r="O309" s="82">
        <v>-0.48</v>
      </c>
      <c r="P309" s="82">
        <v>6.6</v>
      </c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82"/>
      <c r="AD309" s="82"/>
      <c r="AE309" s="82"/>
      <c r="AF309" s="82"/>
    </row>
    <row r="310" spans="1:32" x14ac:dyDescent="0.25">
      <c r="A310" s="51" t="str">
        <f t="shared" si="4"/>
        <v>CO2 (Dioxide de Carbone)B131</v>
      </c>
      <c r="B310" s="84" t="s">
        <v>167</v>
      </c>
      <c r="C310" s="84" t="s">
        <v>8</v>
      </c>
      <c r="D310" s="84" t="s">
        <v>193</v>
      </c>
      <c r="E310" s="84" t="s">
        <v>189</v>
      </c>
      <c r="F310" s="82">
        <v>1</v>
      </c>
      <c r="G310" s="82">
        <v>15.36</v>
      </c>
      <c r="H310" s="82">
        <v>1.17</v>
      </c>
      <c r="I310" s="82">
        <v>7.6</v>
      </c>
      <c r="J310" s="82">
        <v>10</v>
      </c>
      <c r="K310" s="82">
        <v>680</v>
      </c>
      <c r="L310" s="82">
        <v>1</v>
      </c>
      <c r="M310" s="82">
        <v>-0.12</v>
      </c>
      <c r="N310" s="82">
        <v>1</v>
      </c>
      <c r="O310" s="82">
        <v>-0.89</v>
      </c>
      <c r="P310" s="82">
        <v>6.6</v>
      </c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82"/>
      <c r="AD310" s="82"/>
      <c r="AE310" s="82"/>
      <c r="AF310" s="82"/>
    </row>
    <row r="311" spans="1:32" x14ac:dyDescent="0.25">
      <c r="A311" s="51" t="str">
        <f t="shared" si="4"/>
        <v>CO2 (Dioxide de Carbone)A2</v>
      </c>
      <c r="B311" s="84" t="s">
        <v>154</v>
      </c>
      <c r="C311" s="84" t="s">
        <v>8</v>
      </c>
      <c r="D311" s="84" t="s">
        <v>184</v>
      </c>
      <c r="E311" s="84" t="s">
        <v>189</v>
      </c>
      <c r="F311" s="82">
        <v>2</v>
      </c>
      <c r="G311" s="82">
        <v>22.17</v>
      </c>
      <c r="H311" s="82">
        <v>1.23</v>
      </c>
      <c r="I311" s="82">
        <v>5.53</v>
      </c>
      <c r="J311" s="82">
        <v>10</v>
      </c>
      <c r="K311" s="82">
        <v>29180</v>
      </c>
      <c r="L311" s="82">
        <v>52</v>
      </c>
      <c r="M311" s="82" t="s">
        <v>186</v>
      </c>
      <c r="N311" s="82" t="s">
        <v>186</v>
      </c>
      <c r="O311" s="82" t="s">
        <v>186</v>
      </c>
      <c r="P311" s="82">
        <v>6.6</v>
      </c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82"/>
      <c r="AD311" s="82"/>
      <c r="AE311" s="82"/>
      <c r="AF311" s="82"/>
    </row>
    <row r="312" spans="1:32" x14ac:dyDescent="0.25">
      <c r="A312" s="51" t="str">
        <f t="shared" si="4"/>
        <v>CO2 (Dioxide de Carbone)B12</v>
      </c>
      <c r="B312" s="84" t="s">
        <v>155</v>
      </c>
      <c r="C312" s="84" t="s">
        <v>8</v>
      </c>
      <c r="D312" s="84" t="s">
        <v>193</v>
      </c>
      <c r="E312" s="84" t="s">
        <v>189</v>
      </c>
      <c r="F312" s="82">
        <v>2</v>
      </c>
      <c r="G312" s="82">
        <v>22.19</v>
      </c>
      <c r="H312" s="82">
        <v>1.42</v>
      </c>
      <c r="I312" s="82">
        <v>6.41</v>
      </c>
      <c r="J312" s="82">
        <v>10</v>
      </c>
      <c r="K312" s="82">
        <v>54</v>
      </c>
      <c r="L312" s="82">
        <v>1</v>
      </c>
      <c r="M312" s="82">
        <v>0.02</v>
      </c>
      <c r="N312" s="82">
        <v>1.1599999999999999</v>
      </c>
      <c r="O312" s="82">
        <v>0.11</v>
      </c>
      <c r="P312" s="82">
        <v>6.6</v>
      </c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82"/>
      <c r="AD312" s="82"/>
      <c r="AE312" s="82"/>
      <c r="AF312" s="82"/>
    </row>
    <row r="313" spans="1:32" x14ac:dyDescent="0.25">
      <c r="A313" s="51" t="str">
        <f t="shared" si="4"/>
        <v>CO2 (Dioxide de Carbone)B22</v>
      </c>
      <c r="B313" s="84" t="s">
        <v>156</v>
      </c>
      <c r="C313" s="84" t="s">
        <v>8</v>
      </c>
      <c r="D313" s="84" t="s">
        <v>193</v>
      </c>
      <c r="E313" s="84" t="s">
        <v>189</v>
      </c>
      <c r="F313" s="82">
        <v>2</v>
      </c>
      <c r="G313" s="82">
        <v>22.17</v>
      </c>
      <c r="H313" s="82">
        <v>1.31</v>
      </c>
      <c r="I313" s="82">
        <v>5.89</v>
      </c>
      <c r="J313" s="82">
        <v>10</v>
      </c>
      <c r="K313" s="82">
        <v>49</v>
      </c>
      <c r="L313" s="82">
        <v>1</v>
      </c>
      <c r="M313" s="82">
        <v>0</v>
      </c>
      <c r="N313" s="82">
        <v>1.07</v>
      </c>
      <c r="O313" s="82">
        <v>0.01</v>
      </c>
      <c r="P313" s="82">
        <v>6.6</v>
      </c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82"/>
      <c r="AD313" s="82"/>
      <c r="AE313" s="82"/>
      <c r="AF313" s="82"/>
    </row>
    <row r="314" spans="1:32" x14ac:dyDescent="0.25">
      <c r="A314" s="51" t="str">
        <f t="shared" si="4"/>
        <v>CO2 (Dioxide de Carbone)B32</v>
      </c>
      <c r="B314" s="84" t="s">
        <v>157</v>
      </c>
      <c r="C314" s="84" t="s">
        <v>8</v>
      </c>
      <c r="D314" s="84" t="s">
        <v>193</v>
      </c>
      <c r="E314" s="84" t="s">
        <v>189</v>
      </c>
      <c r="F314" s="82">
        <v>2</v>
      </c>
      <c r="G314" s="82">
        <v>21.9</v>
      </c>
      <c r="H314" s="82">
        <v>1.7</v>
      </c>
      <c r="I314" s="82">
        <v>7.77</v>
      </c>
      <c r="J314" s="82">
        <v>10</v>
      </c>
      <c r="K314" s="82">
        <v>58</v>
      </c>
      <c r="L314" s="82">
        <v>1</v>
      </c>
      <c r="M314" s="82">
        <v>-0.22</v>
      </c>
      <c r="N314" s="82">
        <v>1.4</v>
      </c>
      <c r="O314" s="82">
        <v>-1.2</v>
      </c>
      <c r="P314" s="82">
        <v>6.6</v>
      </c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82"/>
      <c r="AD314" s="82"/>
      <c r="AE314" s="82"/>
      <c r="AF314" s="82"/>
    </row>
    <row r="315" spans="1:32" x14ac:dyDescent="0.25">
      <c r="A315" s="51" t="str">
        <f t="shared" si="4"/>
        <v>CO2 (Dioxide de Carbone)B42</v>
      </c>
      <c r="B315" s="84" t="s">
        <v>158</v>
      </c>
      <c r="C315" s="84" t="s">
        <v>8</v>
      </c>
      <c r="D315" s="84" t="s">
        <v>193</v>
      </c>
      <c r="E315" s="84" t="s">
        <v>189</v>
      </c>
      <c r="F315" s="82">
        <v>2</v>
      </c>
      <c r="G315" s="82">
        <v>21.9</v>
      </c>
      <c r="H315" s="82">
        <v>1.37</v>
      </c>
      <c r="I315" s="82">
        <v>6.25</v>
      </c>
      <c r="J315" s="82">
        <v>10</v>
      </c>
      <c r="K315" s="82">
        <v>50</v>
      </c>
      <c r="L315" s="82">
        <v>1</v>
      </c>
      <c r="M315" s="82">
        <v>-0.22</v>
      </c>
      <c r="N315" s="82">
        <v>1.1299999999999999</v>
      </c>
      <c r="O315" s="82">
        <v>-1.22</v>
      </c>
      <c r="P315" s="82">
        <v>6.6</v>
      </c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82"/>
      <c r="AD315" s="82"/>
      <c r="AE315" s="82"/>
      <c r="AF315" s="82"/>
    </row>
    <row r="316" spans="1:32" x14ac:dyDescent="0.25">
      <c r="A316" s="51" t="str">
        <f t="shared" si="4"/>
        <v>CO2 (Dioxide de Carbone)B52</v>
      </c>
      <c r="B316" s="84" t="s">
        <v>159</v>
      </c>
      <c r="C316" s="84" t="s">
        <v>8</v>
      </c>
      <c r="D316" s="84" t="s">
        <v>193</v>
      </c>
      <c r="E316" s="84" t="s">
        <v>189</v>
      </c>
      <c r="F316" s="82">
        <v>2</v>
      </c>
      <c r="G316" s="82">
        <v>21.75</v>
      </c>
      <c r="H316" s="82">
        <v>1.1200000000000001</v>
      </c>
      <c r="I316" s="82">
        <v>5.13</v>
      </c>
      <c r="J316" s="82">
        <v>10</v>
      </c>
      <c r="K316" s="82">
        <v>53</v>
      </c>
      <c r="L316" s="82">
        <v>1</v>
      </c>
      <c r="M316" s="82">
        <v>-0.34</v>
      </c>
      <c r="N316" s="82">
        <v>0.93</v>
      </c>
      <c r="O316" s="82">
        <v>-1.89</v>
      </c>
      <c r="P316" s="82">
        <v>6.6</v>
      </c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82"/>
      <c r="AD316" s="82"/>
      <c r="AE316" s="82"/>
      <c r="AF316" s="82"/>
    </row>
    <row r="317" spans="1:32" x14ac:dyDescent="0.25">
      <c r="A317" s="51" t="str">
        <f t="shared" si="4"/>
        <v>CO2 (Dioxide de Carbone)B62</v>
      </c>
      <c r="B317" s="84" t="s">
        <v>160</v>
      </c>
      <c r="C317" s="84" t="s">
        <v>8</v>
      </c>
      <c r="D317" s="84" t="s">
        <v>193</v>
      </c>
      <c r="E317" s="84" t="s">
        <v>189</v>
      </c>
      <c r="F317" s="82">
        <v>2</v>
      </c>
      <c r="G317" s="82">
        <v>21.46</v>
      </c>
      <c r="H317" s="82">
        <v>1.24</v>
      </c>
      <c r="I317" s="82">
        <v>5.77</v>
      </c>
      <c r="J317" s="82">
        <v>10</v>
      </c>
      <c r="K317" s="82">
        <v>52</v>
      </c>
      <c r="L317" s="82">
        <v>1</v>
      </c>
      <c r="M317" s="82">
        <v>-0.56999999999999995</v>
      </c>
      <c r="N317" s="82">
        <v>1.04</v>
      </c>
      <c r="O317" s="82">
        <v>-3.17</v>
      </c>
      <c r="P317" s="82">
        <v>6.6</v>
      </c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82"/>
      <c r="AD317" s="82"/>
      <c r="AE317" s="82"/>
      <c r="AF317" s="82"/>
    </row>
    <row r="318" spans="1:32" x14ac:dyDescent="0.25">
      <c r="A318" s="51" t="str">
        <f t="shared" si="4"/>
        <v>CO2 (Dioxide de Carbone)B72</v>
      </c>
      <c r="B318" s="84" t="s">
        <v>161</v>
      </c>
      <c r="C318" s="84" t="s">
        <v>8</v>
      </c>
      <c r="D318" s="84" t="s">
        <v>193</v>
      </c>
      <c r="E318" s="84" t="s">
        <v>189</v>
      </c>
      <c r="F318" s="82">
        <v>2</v>
      </c>
      <c r="G318" s="82">
        <v>21.67</v>
      </c>
      <c r="H318" s="82">
        <v>1.23</v>
      </c>
      <c r="I318" s="82">
        <v>5.68</v>
      </c>
      <c r="J318" s="82">
        <v>10</v>
      </c>
      <c r="K318" s="82">
        <v>53</v>
      </c>
      <c r="L318" s="82">
        <v>1</v>
      </c>
      <c r="M318" s="82">
        <v>-0.41</v>
      </c>
      <c r="N318" s="82">
        <v>1.03</v>
      </c>
      <c r="O318" s="82">
        <v>-2.25</v>
      </c>
      <c r="P318" s="82">
        <v>6.6</v>
      </c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82"/>
      <c r="AD318" s="82"/>
      <c r="AE318" s="82"/>
      <c r="AF318" s="82"/>
    </row>
    <row r="319" spans="1:32" x14ac:dyDescent="0.25">
      <c r="A319" s="51" t="str">
        <f t="shared" si="4"/>
        <v>CO2 (Dioxide de Carbone)B82</v>
      </c>
      <c r="B319" s="84" t="s">
        <v>162</v>
      </c>
      <c r="C319" s="84" t="s">
        <v>8</v>
      </c>
      <c r="D319" s="84" t="s">
        <v>193</v>
      </c>
      <c r="E319" s="84" t="s">
        <v>189</v>
      </c>
      <c r="F319" s="82">
        <v>2</v>
      </c>
      <c r="G319" s="82">
        <v>21.67</v>
      </c>
      <c r="H319" s="82">
        <v>1.42</v>
      </c>
      <c r="I319" s="82">
        <v>6.56</v>
      </c>
      <c r="J319" s="82">
        <v>10</v>
      </c>
      <c r="K319" s="82">
        <v>62</v>
      </c>
      <c r="L319" s="82">
        <v>1</v>
      </c>
      <c r="M319" s="82">
        <v>-0.4</v>
      </c>
      <c r="N319" s="82">
        <v>1.19</v>
      </c>
      <c r="O319" s="82">
        <v>-2.23</v>
      </c>
      <c r="P319" s="82">
        <v>6.6</v>
      </c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82"/>
      <c r="AD319" s="82"/>
      <c r="AE319" s="82"/>
      <c r="AF319" s="82"/>
    </row>
    <row r="320" spans="1:32" x14ac:dyDescent="0.25">
      <c r="A320" s="51" t="str">
        <f t="shared" si="4"/>
        <v>CO2 (Dioxide de Carbone)B92</v>
      </c>
      <c r="B320" s="84" t="s">
        <v>163</v>
      </c>
      <c r="C320" s="84" t="s">
        <v>8</v>
      </c>
      <c r="D320" s="84" t="s">
        <v>193</v>
      </c>
      <c r="E320" s="84" t="s">
        <v>189</v>
      </c>
      <c r="F320" s="82">
        <v>2</v>
      </c>
      <c r="G320" s="82">
        <v>21.51</v>
      </c>
      <c r="H320" s="82">
        <v>1.21</v>
      </c>
      <c r="I320" s="82">
        <v>5.6</v>
      </c>
      <c r="J320" s="82">
        <v>10</v>
      </c>
      <c r="K320" s="82">
        <v>57</v>
      </c>
      <c r="L320" s="82">
        <v>1</v>
      </c>
      <c r="M320" s="82">
        <v>-0.54</v>
      </c>
      <c r="N320" s="82">
        <v>1.01</v>
      </c>
      <c r="O320" s="82">
        <v>-2.97</v>
      </c>
      <c r="P320" s="82">
        <v>6.6</v>
      </c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82"/>
      <c r="AD320" s="82"/>
      <c r="AE320" s="82"/>
      <c r="AF320" s="82"/>
    </row>
    <row r="321" spans="1:32" x14ac:dyDescent="0.25">
      <c r="A321" s="51" t="str">
        <f t="shared" si="4"/>
        <v>CO2 (Dioxide de Carbone)B102</v>
      </c>
      <c r="B321" s="84" t="s">
        <v>164</v>
      </c>
      <c r="C321" s="84" t="s">
        <v>8</v>
      </c>
      <c r="D321" s="84" t="s">
        <v>193</v>
      </c>
      <c r="E321" s="84" t="s">
        <v>189</v>
      </c>
      <c r="F321" s="82">
        <v>2</v>
      </c>
      <c r="G321" s="82">
        <v>21.85</v>
      </c>
      <c r="H321" s="82">
        <v>1.39</v>
      </c>
      <c r="I321" s="82">
        <v>6.36</v>
      </c>
      <c r="J321" s="82">
        <v>10</v>
      </c>
      <c r="K321" s="82">
        <v>62</v>
      </c>
      <c r="L321" s="82">
        <v>1</v>
      </c>
      <c r="M321" s="82">
        <v>-0.25</v>
      </c>
      <c r="N321" s="82">
        <v>1.1499999999999999</v>
      </c>
      <c r="O321" s="82">
        <v>-1.41</v>
      </c>
      <c r="P321" s="82">
        <v>6.6</v>
      </c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82"/>
      <c r="AD321" s="82"/>
      <c r="AE321" s="82"/>
      <c r="AF321" s="82"/>
    </row>
    <row r="322" spans="1:32" x14ac:dyDescent="0.25">
      <c r="A322" s="51" t="str">
        <f t="shared" si="4"/>
        <v>CO2 (Dioxide de Carbone)B112</v>
      </c>
      <c r="B322" s="84" t="s">
        <v>165</v>
      </c>
      <c r="C322" s="84" t="s">
        <v>8</v>
      </c>
      <c r="D322" s="84" t="s">
        <v>193</v>
      </c>
      <c r="E322" s="84" t="s">
        <v>189</v>
      </c>
      <c r="F322" s="82">
        <v>2</v>
      </c>
      <c r="G322" s="82">
        <v>22.12</v>
      </c>
      <c r="H322" s="82">
        <v>1.1100000000000001</v>
      </c>
      <c r="I322" s="82">
        <v>5.03</v>
      </c>
      <c r="J322" s="82">
        <v>10</v>
      </c>
      <c r="K322" s="82">
        <v>54</v>
      </c>
      <c r="L322" s="82">
        <v>1</v>
      </c>
      <c r="M322" s="82">
        <v>-0.03</v>
      </c>
      <c r="N322" s="82">
        <v>0.91</v>
      </c>
      <c r="O322" s="82">
        <v>-0.19</v>
      </c>
      <c r="P322" s="82">
        <v>6.6</v>
      </c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2"/>
      <c r="AD322" s="82"/>
      <c r="AE322" s="82"/>
      <c r="AF322" s="82"/>
    </row>
    <row r="323" spans="1:32" x14ac:dyDescent="0.25">
      <c r="A323" s="51" t="str">
        <f t="shared" si="4"/>
        <v>CO2 (Dioxide de Carbone)B122</v>
      </c>
      <c r="B323" s="84" t="s">
        <v>166</v>
      </c>
      <c r="C323" s="84" t="s">
        <v>8</v>
      </c>
      <c r="D323" s="84" t="s">
        <v>193</v>
      </c>
      <c r="E323" s="84" t="s">
        <v>189</v>
      </c>
      <c r="F323" s="82">
        <v>2</v>
      </c>
      <c r="G323" s="82">
        <v>21.84</v>
      </c>
      <c r="H323" s="82">
        <v>1.52</v>
      </c>
      <c r="I323" s="82">
        <v>6.95</v>
      </c>
      <c r="J323" s="82">
        <v>10</v>
      </c>
      <c r="K323" s="82">
        <v>59</v>
      </c>
      <c r="L323" s="82">
        <v>1</v>
      </c>
      <c r="M323" s="82">
        <v>-0.27</v>
      </c>
      <c r="N323" s="82">
        <v>1.26</v>
      </c>
      <c r="O323" s="82">
        <v>-1.48</v>
      </c>
      <c r="P323" s="82">
        <v>6.6</v>
      </c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82"/>
      <c r="AD323" s="82"/>
      <c r="AE323" s="82"/>
      <c r="AF323" s="82"/>
    </row>
    <row r="324" spans="1:32" x14ac:dyDescent="0.25">
      <c r="A324" s="51" t="str">
        <f t="shared" ref="A324:A387" si="5">CONCATENATE(C324,B324,F324)</f>
        <v>CO2 (Dioxide de Carbone)B132</v>
      </c>
      <c r="B324" s="84" t="s">
        <v>167</v>
      </c>
      <c r="C324" s="84" t="s">
        <v>8</v>
      </c>
      <c r="D324" s="84" t="s">
        <v>193</v>
      </c>
      <c r="E324" s="84" t="s">
        <v>189</v>
      </c>
      <c r="F324" s="82">
        <v>2</v>
      </c>
      <c r="G324" s="82">
        <v>21.83</v>
      </c>
      <c r="H324" s="82">
        <v>1.36</v>
      </c>
      <c r="I324" s="82">
        <v>6.23</v>
      </c>
      <c r="J324" s="82">
        <v>10</v>
      </c>
      <c r="K324" s="82">
        <v>663</v>
      </c>
      <c r="L324" s="82">
        <v>1</v>
      </c>
      <c r="M324" s="82">
        <v>-0.27</v>
      </c>
      <c r="N324" s="82">
        <v>1.1299999999999999</v>
      </c>
      <c r="O324" s="82">
        <v>-1.51</v>
      </c>
      <c r="P324" s="82">
        <v>6.6</v>
      </c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82"/>
      <c r="AD324" s="82"/>
      <c r="AE324" s="82"/>
      <c r="AF324" s="82"/>
    </row>
    <row r="325" spans="1:32" x14ac:dyDescent="0.25">
      <c r="A325" s="51" t="str">
        <f t="shared" si="5"/>
        <v>CO2 (Dioxide de Carbone)A3</v>
      </c>
      <c r="B325" s="84" t="s">
        <v>154</v>
      </c>
      <c r="C325" s="84" t="s">
        <v>8</v>
      </c>
      <c r="D325" s="84" t="s">
        <v>184</v>
      </c>
      <c r="E325" s="84" t="s">
        <v>189</v>
      </c>
      <c r="F325" s="82">
        <v>3</v>
      </c>
      <c r="G325" s="82">
        <v>28.71</v>
      </c>
      <c r="H325" s="82">
        <v>1.79</v>
      </c>
      <c r="I325" s="82">
        <v>6.25</v>
      </c>
      <c r="J325" s="82">
        <v>10</v>
      </c>
      <c r="K325" s="82">
        <v>115643</v>
      </c>
      <c r="L325" s="82">
        <v>182</v>
      </c>
      <c r="M325" s="82" t="s">
        <v>186</v>
      </c>
      <c r="N325" s="82" t="s">
        <v>186</v>
      </c>
      <c r="O325" s="82" t="s">
        <v>186</v>
      </c>
      <c r="P325" s="82">
        <v>6.6</v>
      </c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82"/>
      <c r="AD325" s="82"/>
      <c r="AE325" s="82"/>
      <c r="AF325" s="82"/>
    </row>
    <row r="326" spans="1:32" x14ac:dyDescent="0.25">
      <c r="A326" s="51" t="str">
        <f t="shared" si="5"/>
        <v>CO2 (Dioxide de Carbone)B13</v>
      </c>
      <c r="B326" s="84" t="s">
        <v>155</v>
      </c>
      <c r="C326" s="84" t="s">
        <v>8</v>
      </c>
      <c r="D326" s="84" t="s">
        <v>193</v>
      </c>
      <c r="E326" s="84" t="s">
        <v>189</v>
      </c>
      <c r="F326" s="82">
        <v>3</v>
      </c>
      <c r="G326" s="82">
        <v>28.23</v>
      </c>
      <c r="H326" s="82">
        <v>1.87</v>
      </c>
      <c r="I326" s="82">
        <v>6.62</v>
      </c>
      <c r="J326" s="82">
        <v>10</v>
      </c>
      <c r="K326" s="82">
        <v>53</v>
      </c>
      <c r="L326" s="82">
        <v>1</v>
      </c>
      <c r="M326" s="82">
        <v>-0.27</v>
      </c>
      <c r="N326" s="82">
        <v>1.06</v>
      </c>
      <c r="O326" s="82">
        <v>-1.66</v>
      </c>
      <c r="P326" s="82">
        <v>6.6</v>
      </c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82"/>
      <c r="AD326" s="82"/>
      <c r="AE326" s="82"/>
      <c r="AF326" s="82"/>
    </row>
    <row r="327" spans="1:32" x14ac:dyDescent="0.25">
      <c r="A327" s="51" t="str">
        <f t="shared" si="5"/>
        <v>CO2 (Dioxide de Carbone)B23</v>
      </c>
      <c r="B327" s="84" t="s">
        <v>156</v>
      </c>
      <c r="C327" s="84" t="s">
        <v>8</v>
      </c>
      <c r="D327" s="84" t="s">
        <v>193</v>
      </c>
      <c r="E327" s="84" t="s">
        <v>189</v>
      </c>
      <c r="F327" s="82">
        <v>3</v>
      </c>
      <c r="G327" s="82">
        <v>28.31</v>
      </c>
      <c r="H327" s="82">
        <v>1.73</v>
      </c>
      <c r="I327" s="82">
        <v>6.11</v>
      </c>
      <c r="J327" s="82">
        <v>10</v>
      </c>
      <c r="K327" s="82">
        <v>48</v>
      </c>
      <c r="L327" s="82">
        <v>1</v>
      </c>
      <c r="M327" s="82">
        <v>-0.22</v>
      </c>
      <c r="N327" s="82">
        <v>0.98</v>
      </c>
      <c r="O327" s="82">
        <v>-1.4</v>
      </c>
      <c r="P327" s="82">
        <v>6.6</v>
      </c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82"/>
      <c r="AD327" s="82"/>
      <c r="AE327" s="82"/>
      <c r="AF327" s="82"/>
    </row>
    <row r="328" spans="1:32" x14ac:dyDescent="0.25">
      <c r="A328" s="51" t="str">
        <f t="shared" si="5"/>
        <v>CO2 (Dioxide de Carbone)B33</v>
      </c>
      <c r="B328" s="84" t="s">
        <v>157</v>
      </c>
      <c r="C328" s="84" t="s">
        <v>8</v>
      </c>
      <c r="D328" s="84" t="s">
        <v>193</v>
      </c>
      <c r="E328" s="84" t="s">
        <v>189</v>
      </c>
      <c r="F328" s="82">
        <v>3</v>
      </c>
      <c r="G328" s="82">
        <v>27.74</v>
      </c>
      <c r="H328" s="82">
        <v>2.1</v>
      </c>
      <c r="I328" s="82">
        <v>7.57</v>
      </c>
      <c r="J328" s="82">
        <v>10</v>
      </c>
      <c r="K328" s="82">
        <v>57</v>
      </c>
      <c r="L328" s="82">
        <v>1</v>
      </c>
      <c r="M328" s="82">
        <v>-0.54</v>
      </c>
      <c r="N328" s="82">
        <v>1.21</v>
      </c>
      <c r="O328" s="82">
        <v>-3.38</v>
      </c>
      <c r="P328" s="82">
        <v>6.6</v>
      </c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82"/>
      <c r="AD328" s="82"/>
      <c r="AE328" s="82"/>
      <c r="AF328" s="82"/>
    </row>
    <row r="329" spans="1:32" x14ac:dyDescent="0.25">
      <c r="A329" s="51" t="str">
        <f t="shared" si="5"/>
        <v>CO2 (Dioxide de Carbone)B43</v>
      </c>
      <c r="B329" s="84" t="s">
        <v>158</v>
      </c>
      <c r="C329" s="84" t="s">
        <v>8</v>
      </c>
      <c r="D329" s="84" t="s">
        <v>193</v>
      </c>
      <c r="E329" s="84" t="s">
        <v>189</v>
      </c>
      <c r="F329" s="82">
        <v>3</v>
      </c>
      <c r="G329" s="82">
        <v>28.17</v>
      </c>
      <c r="H329" s="82">
        <v>1.71</v>
      </c>
      <c r="I329" s="82">
        <v>6.09</v>
      </c>
      <c r="J329" s="82">
        <v>10</v>
      </c>
      <c r="K329" s="82">
        <v>52</v>
      </c>
      <c r="L329" s="82">
        <v>1</v>
      </c>
      <c r="M329" s="82">
        <v>-0.3</v>
      </c>
      <c r="N329" s="82">
        <v>0.97</v>
      </c>
      <c r="O329" s="82">
        <v>-1.89</v>
      </c>
      <c r="P329" s="82">
        <v>6.6</v>
      </c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82"/>
      <c r="AD329" s="82"/>
      <c r="AE329" s="82"/>
      <c r="AF329" s="82"/>
    </row>
    <row r="330" spans="1:32" x14ac:dyDescent="0.25">
      <c r="A330" s="51" t="str">
        <f t="shared" si="5"/>
        <v>CO2 (Dioxide de Carbone)B53</v>
      </c>
      <c r="B330" s="84" t="s">
        <v>159</v>
      </c>
      <c r="C330" s="84" t="s">
        <v>8</v>
      </c>
      <c r="D330" s="84" t="s">
        <v>193</v>
      </c>
      <c r="E330" s="84" t="s">
        <v>189</v>
      </c>
      <c r="F330" s="82">
        <v>3</v>
      </c>
      <c r="G330" s="82">
        <v>28.3</v>
      </c>
      <c r="H330" s="82">
        <v>2.0499999999999998</v>
      </c>
      <c r="I330" s="82">
        <v>7.24</v>
      </c>
      <c r="J330" s="82">
        <v>10</v>
      </c>
      <c r="K330" s="82">
        <v>56</v>
      </c>
      <c r="L330" s="82">
        <v>1</v>
      </c>
      <c r="M330" s="82">
        <v>-0.22</v>
      </c>
      <c r="N330" s="82">
        <v>1.1599999999999999</v>
      </c>
      <c r="O330" s="82">
        <v>-1.41</v>
      </c>
      <c r="P330" s="82">
        <v>6.6</v>
      </c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82"/>
      <c r="AD330" s="82"/>
      <c r="AE330" s="82"/>
      <c r="AF330" s="82"/>
    </row>
    <row r="331" spans="1:32" x14ac:dyDescent="0.25">
      <c r="A331" s="51" t="str">
        <f t="shared" si="5"/>
        <v>CO2 (Dioxide de Carbone)B63</v>
      </c>
      <c r="B331" s="84" t="s">
        <v>160</v>
      </c>
      <c r="C331" s="84" t="s">
        <v>8</v>
      </c>
      <c r="D331" s="84" t="s">
        <v>193</v>
      </c>
      <c r="E331" s="84" t="s">
        <v>189</v>
      </c>
      <c r="F331" s="82">
        <v>3</v>
      </c>
      <c r="G331" s="82">
        <v>28.45</v>
      </c>
      <c r="H331" s="82">
        <v>1.75</v>
      </c>
      <c r="I331" s="82">
        <v>6.14</v>
      </c>
      <c r="J331" s="82">
        <v>10</v>
      </c>
      <c r="K331" s="82">
        <v>52</v>
      </c>
      <c r="L331" s="82">
        <v>1</v>
      </c>
      <c r="M331" s="82">
        <v>-0.14000000000000001</v>
      </c>
      <c r="N331" s="82">
        <v>0.98</v>
      </c>
      <c r="O331" s="82">
        <v>-0.89</v>
      </c>
      <c r="P331" s="82">
        <v>6.6</v>
      </c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82"/>
      <c r="AD331" s="82"/>
      <c r="AE331" s="82"/>
      <c r="AF331" s="82"/>
    </row>
    <row r="332" spans="1:32" x14ac:dyDescent="0.25">
      <c r="A332" s="51" t="str">
        <f t="shared" si="5"/>
        <v>CO2 (Dioxide de Carbone)B73</v>
      </c>
      <c r="B332" s="84" t="s">
        <v>161</v>
      </c>
      <c r="C332" s="84" t="s">
        <v>8</v>
      </c>
      <c r="D332" s="84" t="s">
        <v>193</v>
      </c>
      <c r="E332" s="84" t="s">
        <v>189</v>
      </c>
      <c r="F332" s="82">
        <v>3</v>
      </c>
      <c r="G332" s="82">
        <v>28.12</v>
      </c>
      <c r="H332" s="82">
        <v>1.74</v>
      </c>
      <c r="I332" s="82">
        <v>6.18</v>
      </c>
      <c r="J332" s="82">
        <v>10</v>
      </c>
      <c r="K332" s="82">
        <v>53</v>
      </c>
      <c r="L332" s="82">
        <v>1</v>
      </c>
      <c r="M332" s="82">
        <v>-0.33</v>
      </c>
      <c r="N332" s="82">
        <v>0.99</v>
      </c>
      <c r="O332" s="82">
        <v>-2.06</v>
      </c>
      <c r="P332" s="82">
        <v>6.6</v>
      </c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82"/>
      <c r="AD332" s="82"/>
      <c r="AE332" s="82"/>
      <c r="AF332" s="82"/>
    </row>
    <row r="333" spans="1:32" x14ac:dyDescent="0.25">
      <c r="A333" s="51" t="str">
        <f t="shared" si="5"/>
        <v>CO2 (Dioxide de Carbone)B83</v>
      </c>
      <c r="B333" s="84" t="s">
        <v>162</v>
      </c>
      <c r="C333" s="84" t="s">
        <v>8</v>
      </c>
      <c r="D333" s="84" t="s">
        <v>193</v>
      </c>
      <c r="E333" s="84" t="s">
        <v>189</v>
      </c>
      <c r="F333" s="82">
        <v>3</v>
      </c>
      <c r="G333" s="82">
        <v>28.37</v>
      </c>
      <c r="H333" s="82">
        <v>1.74</v>
      </c>
      <c r="I333" s="82">
        <v>6.13</v>
      </c>
      <c r="J333" s="82">
        <v>10</v>
      </c>
      <c r="K333" s="82">
        <v>65</v>
      </c>
      <c r="L333" s="82">
        <v>1</v>
      </c>
      <c r="M333" s="82">
        <v>-0.19</v>
      </c>
      <c r="N333" s="82">
        <v>0.98</v>
      </c>
      <c r="O333" s="82">
        <v>-1.1599999999999999</v>
      </c>
      <c r="P333" s="82">
        <v>6.6</v>
      </c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82"/>
      <c r="AD333" s="82"/>
      <c r="AE333" s="82"/>
      <c r="AF333" s="82"/>
    </row>
    <row r="334" spans="1:32" x14ac:dyDescent="0.25">
      <c r="A334" s="51" t="str">
        <f t="shared" si="5"/>
        <v>CO2 (Dioxide de Carbone)B93</v>
      </c>
      <c r="B334" s="84" t="s">
        <v>163</v>
      </c>
      <c r="C334" s="84" t="s">
        <v>8</v>
      </c>
      <c r="D334" s="84" t="s">
        <v>193</v>
      </c>
      <c r="E334" s="84" t="s">
        <v>189</v>
      </c>
      <c r="F334" s="82">
        <v>3</v>
      </c>
      <c r="G334" s="82">
        <v>27.78</v>
      </c>
      <c r="H334" s="82">
        <v>1.65</v>
      </c>
      <c r="I334" s="82">
        <v>5.93</v>
      </c>
      <c r="J334" s="82">
        <v>10</v>
      </c>
      <c r="K334" s="82">
        <v>56</v>
      </c>
      <c r="L334" s="82">
        <v>1</v>
      </c>
      <c r="M334" s="82">
        <v>-0.52</v>
      </c>
      <c r="N334" s="82">
        <v>0.95</v>
      </c>
      <c r="O334" s="82">
        <v>-3.23</v>
      </c>
      <c r="P334" s="82">
        <v>6.6</v>
      </c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82"/>
      <c r="AD334" s="82"/>
      <c r="AE334" s="82"/>
      <c r="AF334" s="82"/>
    </row>
    <row r="335" spans="1:32" x14ac:dyDescent="0.25">
      <c r="A335" s="51" t="str">
        <f t="shared" si="5"/>
        <v>CO2 (Dioxide de Carbone)B103</v>
      </c>
      <c r="B335" s="84" t="s">
        <v>164</v>
      </c>
      <c r="C335" s="84" t="s">
        <v>8</v>
      </c>
      <c r="D335" s="84" t="s">
        <v>193</v>
      </c>
      <c r="E335" s="84" t="s">
        <v>189</v>
      </c>
      <c r="F335" s="82">
        <v>3</v>
      </c>
      <c r="G335" s="82">
        <v>28.31</v>
      </c>
      <c r="H335" s="82">
        <v>1.75</v>
      </c>
      <c r="I335" s="82">
        <v>6.18</v>
      </c>
      <c r="J335" s="82">
        <v>10</v>
      </c>
      <c r="K335" s="82">
        <v>63</v>
      </c>
      <c r="L335" s="82">
        <v>1</v>
      </c>
      <c r="M335" s="82">
        <v>-0.22</v>
      </c>
      <c r="N335" s="82">
        <v>0.99</v>
      </c>
      <c r="O335" s="82">
        <v>-1.4</v>
      </c>
      <c r="P335" s="82">
        <v>6.6</v>
      </c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82"/>
      <c r="AD335" s="82"/>
      <c r="AE335" s="82"/>
      <c r="AF335" s="82"/>
    </row>
    <row r="336" spans="1:32" x14ac:dyDescent="0.25">
      <c r="A336" s="51" t="str">
        <f t="shared" si="5"/>
        <v>CO2 (Dioxide de Carbone)B113</v>
      </c>
      <c r="B336" s="84" t="s">
        <v>165</v>
      </c>
      <c r="C336" s="84" t="s">
        <v>8</v>
      </c>
      <c r="D336" s="84" t="s">
        <v>193</v>
      </c>
      <c r="E336" s="84" t="s">
        <v>189</v>
      </c>
      <c r="F336" s="82">
        <v>3</v>
      </c>
      <c r="G336" s="82">
        <v>28.63</v>
      </c>
      <c r="H336" s="82">
        <v>1.71</v>
      </c>
      <c r="I336" s="82">
        <v>5.98</v>
      </c>
      <c r="J336" s="82">
        <v>10</v>
      </c>
      <c r="K336" s="82">
        <v>57</v>
      </c>
      <c r="L336" s="82">
        <v>1</v>
      </c>
      <c r="M336" s="82">
        <v>-0.04</v>
      </c>
      <c r="N336" s="82">
        <v>0.96</v>
      </c>
      <c r="O336" s="82">
        <v>-0.26</v>
      </c>
      <c r="P336" s="82">
        <v>6.6</v>
      </c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82"/>
      <c r="AD336" s="82"/>
      <c r="AE336" s="82"/>
      <c r="AF336" s="82"/>
    </row>
    <row r="337" spans="1:32" x14ac:dyDescent="0.25">
      <c r="A337" s="51" t="str">
        <f t="shared" si="5"/>
        <v>CO2 (Dioxide de Carbone)B123</v>
      </c>
      <c r="B337" s="84" t="s">
        <v>166</v>
      </c>
      <c r="C337" s="84" t="s">
        <v>8</v>
      </c>
      <c r="D337" s="84" t="s">
        <v>193</v>
      </c>
      <c r="E337" s="84" t="s">
        <v>189</v>
      </c>
      <c r="F337" s="82">
        <v>3</v>
      </c>
      <c r="G337" s="82">
        <v>28.21</v>
      </c>
      <c r="H337" s="82">
        <v>1.72</v>
      </c>
      <c r="I337" s="82">
        <v>6.1</v>
      </c>
      <c r="J337" s="82">
        <v>10</v>
      </c>
      <c r="K337" s="82">
        <v>62</v>
      </c>
      <c r="L337" s="82">
        <v>1</v>
      </c>
      <c r="M337" s="82">
        <v>-0.28000000000000003</v>
      </c>
      <c r="N337" s="82">
        <v>0.98</v>
      </c>
      <c r="O337" s="82">
        <v>-1.72</v>
      </c>
      <c r="P337" s="82">
        <v>6.6</v>
      </c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82"/>
      <c r="AD337" s="82"/>
      <c r="AE337" s="82"/>
      <c r="AF337" s="82"/>
    </row>
    <row r="338" spans="1:32" x14ac:dyDescent="0.25">
      <c r="A338" s="51" t="str">
        <f t="shared" si="5"/>
        <v>CO2 (Dioxide de Carbone)B133</v>
      </c>
      <c r="B338" s="84" t="s">
        <v>167</v>
      </c>
      <c r="C338" s="84" t="s">
        <v>8</v>
      </c>
      <c r="D338" s="84" t="s">
        <v>193</v>
      </c>
      <c r="E338" s="84" t="s">
        <v>189</v>
      </c>
      <c r="F338" s="82">
        <v>3</v>
      </c>
      <c r="G338" s="82">
        <v>28.22</v>
      </c>
      <c r="H338" s="82">
        <v>1.8</v>
      </c>
      <c r="I338" s="82">
        <v>6.38</v>
      </c>
      <c r="J338" s="82">
        <v>10</v>
      </c>
      <c r="K338" s="82">
        <v>674</v>
      </c>
      <c r="L338" s="82">
        <v>1</v>
      </c>
      <c r="M338" s="82">
        <v>-0.27</v>
      </c>
      <c r="N338" s="82">
        <v>1.02</v>
      </c>
      <c r="O338" s="82">
        <v>-1.7</v>
      </c>
      <c r="P338" s="82">
        <v>6.6</v>
      </c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82"/>
      <c r="AD338" s="82"/>
      <c r="AE338" s="82"/>
      <c r="AF338" s="82"/>
    </row>
    <row r="339" spans="1:32" x14ac:dyDescent="0.25">
      <c r="A339" s="51" t="str">
        <f t="shared" si="5"/>
        <v>CréatinineA1</v>
      </c>
      <c r="B339" s="84" t="s">
        <v>154</v>
      </c>
      <c r="C339" s="84" t="s">
        <v>9</v>
      </c>
      <c r="D339" s="84" t="s">
        <v>184</v>
      </c>
      <c r="E339" s="84" t="s">
        <v>188</v>
      </c>
      <c r="F339" s="82">
        <v>1</v>
      </c>
      <c r="G339" s="82">
        <v>70.400000000000006</v>
      </c>
      <c r="H339" s="82">
        <v>3.3</v>
      </c>
      <c r="I339" s="85">
        <v>4.68</v>
      </c>
      <c r="J339" s="82">
        <v>4.5</v>
      </c>
      <c r="K339" s="82">
        <v>56639</v>
      </c>
      <c r="L339" s="82">
        <v>47</v>
      </c>
      <c r="M339" s="82" t="s">
        <v>186</v>
      </c>
      <c r="N339" s="82" t="s">
        <v>186</v>
      </c>
      <c r="O339" s="82" t="s">
        <v>186</v>
      </c>
      <c r="P339" s="82">
        <v>6</v>
      </c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82"/>
      <c r="AD339" s="82"/>
      <c r="AE339" s="82"/>
      <c r="AF339" s="82"/>
    </row>
    <row r="340" spans="1:32" x14ac:dyDescent="0.25">
      <c r="A340" s="51" t="str">
        <f t="shared" si="5"/>
        <v>CréatinineB11</v>
      </c>
      <c r="B340" s="84" t="s">
        <v>155</v>
      </c>
      <c r="C340" s="84" t="s">
        <v>9</v>
      </c>
      <c r="D340" s="84" t="s">
        <v>193</v>
      </c>
      <c r="E340" s="84" t="s">
        <v>188</v>
      </c>
      <c r="F340" s="82">
        <v>1</v>
      </c>
      <c r="G340" s="82">
        <v>71.239999999999995</v>
      </c>
      <c r="H340" s="82">
        <v>2.81</v>
      </c>
      <c r="I340" s="82">
        <v>3.94</v>
      </c>
      <c r="J340" s="82">
        <v>4.5</v>
      </c>
      <c r="K340" s="82">
        <v>105</v>
      </c>
      <c r="L340" s="82">
        <v>1</v>
      </c>
      <c r="M340" s="82">
        <v>0.25</v>
      </c>
      <c r="N340" s="82">
        <v>0.84</v>
      </c>
      <c r="O340" s="82">
        <v>1.19</v>
      </c>
      <c r="P340" s="82">
        <v>6</v>
      </c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82"/>
      <c r="AD340" s="82"/>
      <c r="AE340" s="82"/>
      <c r="AF340" s="82"/>
    </row>
    <row r="341" spans="1:32" x14ac:dyDescent="0.25">
      <c r="A341" s="51" t="str">
        <f t="shared" si="5"/>
        <v>CréatinineB21</v>
      </c>
      <c r="B341" s="84" t="s">
        <v>156</v>
      </c>
      <c r="C341" s="84" t="s">
        <v>9</v>
      </c>
      <c r="D341" s="84" t="s">
        <v>193</v>
      </c>
      <c r="E341" s="84" t="s">
        <v>188</v>
      </c>
      <c r="F341" s="82">
        <v>1</v>
      </c>
      <c r="G341" s="82">
        <v>72.12</v>
      </c>
      <c r="H341" s="82">
        <v>2.29</v>
      </c>
      <c r="I341" s="82">
        <v>3.18</v>
      </c>
      <c r="J341" s="82">
        <v>4.5</v>
      </c>
      <c r="K341" s="82">
        <v>98</v>
      </c>
      <c r="L341" s="82">
        <v>1</v>
      </c>
      <c r="M341" s="82">
        <v>0.52</v>
      </c>
      <c r="N341" s="82">
        <v>0.68</v>
      </c>
      <c r="O341" s="82">
        <v>2.44</v>
      </c>
      <c r="P341" s="82">
        <v>6</v>
      </c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82"/>
      <c r="AD341" s="82"/>
      <c r="AE341" s="82"/>
      <c r="AF341" s="82"/>
    </row>
    <row r="342" spans="1:32" x14ac:dyDescent="0.25">
      <c r="A342" s="51" t="str">
        <f t="shared" si="5"/>
        <v>CréatinineB31</v>
      </c>
      <c r="B342" s="84" t="s">
        <v>157</v>
      </c>
      <c r="C342" s="84" t="s">
        <v>9</v>
      </c>
      <c r="D342" s="84" t="s">
        <v>193</v>
      </c>
      <c r="E342" s="84" t="s">
        <v>188</v>
      </c>
      <c r="F342" s="82">
        <v>1</v>
      </c>
      <c r="G342" s="82">
        <v>72.930000000000007</v>
      </c>
      <c r="H342" s="82">
        <v>2.23</v>
      </c>
      <c r="I342" s="82">
        <v>3.05</v>
      </c>
      <c r="J342" s="82">
        <v>4.5</v>
      </c>
      <c r="K342" s="82">
        <v>106</v>
      </c>
      <c r="L342" s="82">
        <v>1</v>
      </c>
      <c r="M342" s="82">
        <v>0.77</v>
      </c>
      <c r="N342" s="82">
        <v>0.65</v>
      </c>
      <c r="O342" s="82">
        <v>3.6</v>
      </c>
      <c r="P342" s="82">
        <v>6</v>
      </c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82"/>
      <c r="AD342" s="82"/>
      <c r="AE342" s="82"/>
      <c r="AF342" s="82"/>
    </row>
    <row r="343" spans="1:32" x14ac:dyDescent="0.25">
      <c r="A343" s="51" t="str">
        <f t="shared" si="5"/>
        <v>CréatinineB41</v>
      </c>
      <c r="B343" s="84" t="s">
        <v>158</v>
      </c>
      <c r="C343" s="84" t="s">
        <v>9</v>
      </c>
      <c r="D343" s="84" t="s">
        <v>193</v>
      </c>
      <c r="E343" s="84" t="s">
        <v>188</v>
      </c>
      <c r="F343" s="82">
        <v>1</v>
      </c>
      <c r="G343" s="82">
        <v>73.819999999999993</v>
      </c>
      <c r="H343" s="82">
        <v>2.0099999999999998</v>
      </c>
      <c r="I343" s="82">
        <v>2.72</v>
      </c>
      <c r="J343" s="82">
        <v>4.5</v>
      </c>
      <c r="K343" s="82">
        <v>92</v>
      </c>
      <c r="L343" s="82">
        <v>1</v>
      </c>
      <c r="M343" s="82">
        <v>1.04</v>
      </c>
      <c r="N343" s="82">
        <v>0.57999999999999996</v>
      </c>
      <c r="O343" s="82">
        <v>4.8499999999999996</v>
      </c>
      <c r="P343" s="82">
        <v>6</v>
      </c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82"/>
      <c r="AD343" s="82"/>
      <c r="AE343" s="82"/>
      <c r="AF343" s="82"/>
    </row>
    <row r="344" spans="1:32" x14ac:dyDescent="0.25">
      <c r="A344" s="51" t="str">
        <f t="shared" si="5"/>
        <v>CréatinineB51</v>
      </c>
      <c r="B344" s="84" t="s">
        <v>159</v>
      </c>
      <c r="C344" s="84" t="s">
        <v>9</v>
      </c>
      <c r="D344" s="84" t="s">
        <v>193</v>
      </c>
      <c r="E344" s="84" t="s">
        <v>188</v>
      </c>
      <c r="F344" s="82">
        <v>1</v>
      </c>
      <c r="G344" s="82">
        <v>71.989999999999995</v>
      </c>
      <c r="H344" s="82">
        <v>2.27</v>
      </c>
      <c r="I344" s="82">
        <v>3.15</v>
      </c>
      <c r="J344" s="82">
        <v>4.5</v>
      </c>
      <c r="K344" s="82">
        <v>100</v>
      </c>
      <c r="L344" s="82">
        <v>1</v>
      </c>
      <c r="M344" s="82">
        <v>0.48</v>
      </c>
      <c r="N344" s="82">
        <v>0.67</v>
      </c>
      <c r="O344" s="82">
        <v>2.2599999999999998</v>
      </c>
      <c r="P344" s="82">
        <v>6</v>
      </c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82"/>
      <c r="AD344" s="82"/>
      <c r="AE344" s="82"/>
      <c r="AF344" s="82"/>
    </row>
    <row r="345" spans="1:32" x14ac:dyDescent="0.25">
      <c r="A345" s="51" t="str">
        <f t="shared" si="5"/>
        <v>CréatinineB61</v>
      </c>
      <c r="B345" s="84" t="s">
        <v>160</v>
      </c>
      <c r="C345" s="84" t="s">
        <v>9</v>
      </c>
      <c r="D345" s="84" t="s">
        <v>193</v>
      </c>
      <c r="E345" s="84" t="s">
        <v>188</v>
      </c>
      <c r="F345" s="82">
        <v>1</v>
      </c>
      <c r="G345" s="82">
        <v>72.08</v>
      </c>
      <c r="H345" s="82">
        <v>2.04</v>
      </c>
      <c r="I345" s="82">
        <v>2.83</v>
      </c>
      <c r="J345" s="82">
        <v>4.5</v>
      </c>
      <c r="K345" s="82">
        <v>97</v>
      </c>
      <c r="L345" s="82">
        <v>1</v>
      </c>
      <c r="M345" s="82">
        <v>0.51</v>
      </c>
      <c r="N345" s="82">
        <v>0.6</v>
      </c>
      <c r="O345" s="82">
        <v>2.39</v>
      </c>
      <c r="P345" s="82">
        <v>6</v>
      </c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82"/>
      <c r="AD345" s="82"/>
      <c r="AE345" s="82"/>
      <c r="AF345" s="82"/>
    </row>
    <row r="346" spans="1:32" x14ac:dyDescent="0.25">
      <c r="A346" s="51" t="str">
        <f t="shared" si="5"/>
        <v>CréatinineB71</v>
      </c>
      <c r="B346" s="84" t="s">
        <v>161</v>
      </c>
      <c r="C346" s="84" t="s">
        <v>9</v>
      </c>
      <c r="D346" s="84" t="s">
        <v>193</v>
      </c>
      <c r="E346" s="84" t="s">
        <v>188</v>
      </c>
      <c r="F346" s="82">
        <v>1</v>
      </c>
      <c r="G346" s="82">
        <v>72.31</v>
      </c>
      <c r="H346" s="82">
        <v>2.54</v>
      </c>
      <c r="I346" s="82">
        <v>3.51</v>
      </c>
      <c r="J346" s="82">
        <v>4.5</v>
      </c>
      <c r="K346" s="82">
        <v>94</v>
      </c>
      <c r="L346" s="82">
        <v>1</v>
      </c>
      <c r="M346" s="82">
        <v>0.57999999999999996</v>
      </c>
      <c r="N346" s="82">
        <v>0.75</v>
      </c>
      <c r="O346" s="82">
        <v>2.71</v>
      </c>
      <c r="P346" s="82">
        <v>6</v>
      </c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82"/>
      <c r="AD346" s="82"/>
      <c r="AE346" s="82"/>
      <c r="AF346" s="82"/>
    </row>
    <row r="347" spans="1:32" x14ac:dyDescent="0.25">
      <c r="A347" s="51" t="str">
        <f t="shared" si="5"/>
        <v>CréatinineB81</v>
      </c>
      <c r="B347" s="84" t="s">
        <v>162</v>
      </c>
      <c r="C347" s="84" t="s">
        <v>9</v>
      </c>
      <c r="D347" s="84" t="s">
        <v>193</v>
      </c>
      <c r="E347" s="84" t="s">
        <v>188</v>
      </c>
      <c r="F347" s="82">
        <v>1</v>
      </c>
      <c r="G347" s="82">
        <v>71.98</v>
      </c>
      <c r="H347" s="82">
        <v>2.1</v>
      </c>
      <c r="I347" s="82">
        <v>2.92</v>
      </c>
      <c r="J347" s="82">
        <v>4.5</v>
      </c>
      <c r="K347" s="82">
        <v>122</v>
      </c>
      <c r="L347" s="82">
        <v>1</v>
      </c>
      <c r="M347" s="82">
        <v>0.48</v>
      </c>
      <c r="N347" s="82">
        <v>0.62</v>
      </c>
      <c r="O347" s="82">
        <v>2.2400000000000002</v>
      </c>
      <c r="P347" s="82">
        <v>6</v>
      </c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82"/>
      <c r="AD347" s="82"/>
      <c r="AE347" s="82"/>
      <c r="AF347" s="82"/>
    </row>
    <row r="348" spans="1:32" x14ac:dyDescent="0.25">
      <c r="A348" s="51" t="str">
        <f t="shared" si="5"/>
        <v>CréatinineB91</v>
      </c>
      <c r="B348" s="84" t="s">
        <v>163</v>
      </c>
      <c r="C348" s="84" t="s">
        <v>9</v>
      </c>
      <c r="D348" s="84" t="s">
        <v>193</v>
      </c>
      <c r="E348" s="84" t="s">
        <v>188</v>
      </c>
      <c r="F348" s="82">
        <v>1</v>
      </c>
      <c r="G348" s="82">
        <v>70.319999999999993</v>
      </c>
      <c r="H348" s="82">
        <v>3.13</v>
      </c>
      <c r="I348" s="82">
        <v>4.45</v>
      </c>
      <c r="J348" s="82">
        <v>4.5</v>
      </c>
      <c r="K348" s="82">
        <v>95</v>
      </c>
      <c r="L348" s="82">
        <v>1</v>
      </c>
      <c r="M348" s="82">
        <v>-0.03</v>
      </c>
      <c r="N348" s="82">
        <v>0.95</v>
      </c>
      <c r="O348" s="82">
        <v>-0.12</v>
      </c>
      <c r="P348" s="82">
        <v>6</v>
      </c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82"/>
      <c r="AD348" s="82"/>
      <c r="AE348" s="82"/>
      <c r="AF348" s="82"/>
    </row>
    <row r="349" spans="1:32" x14ac:dyDescent="0.25">
      <c r="A349" s="51" t="str">
        <f t="shared" si="5"/>
        <v>CréatinineB101</v>
      </c>
      <c r="B349" s="84" t="s">
        <v>164</v>
      </c>
      <c r="C349" s="84" t="s">
        <v>9</v>
      </c>
      <c r="D349" s="84" t="s">
        <v>193</v>
      </c>
      <c r="E349" s="84" t="s">
        <v>188</v>
      </c>
      <c r="F349" s="82">
        <v>1</v>
      </c>
      <c r="G349" s="82">
        <v>71.87</v>
      </c>
      <c r="H349" s="82">
        <v>1.93</v>
      </c>
      <c r="I349" s="82">
        <v>2.69</v>
      </c>
      <c r="J349" s="82">
        <v>4.5</v>
      </c>
      <c r="K349" s="82">
        <v>113</v>
      </c>
      <c r="L349" s="82">
        <v>1</v>
      </c>
      <c r="M349" s="82">
        <v>0.45</v>
      </c>
      <c r="N349" s="82">
        <v>0.56999999999999995</v>
      </c>
      <c r="O349" s="82">
        <v>2.09</v>
      </c>
      <c r="P349" s="82">
        <v>6</v>
      </c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82"/>
      <c r="AD349" s="82"/>
      <c r="AE349" s="82"/>
      <c r="AF349" s="82"/>
    </row>
    <row r="350" spans="1:32" x14ac:dyDescent="0.25">
      <c r="A350" s="51" t="str">
        <f t="shared" si="5"/>
        <v>CréatinineB111</v>
      </c>
      <c r="B350" s="84" t="s">
        <v>165</v>
      </c>
      <c r="C350" s="84" t="s">
        <v>9</v>
      </c>
      <c r="D350" s="84" t="s">
        <v>193</v>
      </c>
      <c r="E350" s="84" t="s">
        <v>188</v>
      </c>
      <c r="F350" s="82">
        <v>1</v>
      </c>
      <c r="G350" s="82">
        <v>71.42</v>
      </c>
      <c r="H350" s="82">
        <v>2.46</v>
      </c>
      <c r="I350" s="82">
        <v>3.44</v>
      </c>
      <c r="J350" s="82">
        <v>4.5</v>
      </c>
      <c r="K350" s="82">
        <v>107</v>
      </c>
      <c r="L350" s="82">
        <v>1</v>
      </c>
      <c r="M350" s="82">
        <v>0.31</v>
      </c>
      <c r="N350" s="82">
        <v>0.74</v>
      </c>
      <c r="O350" s="82">
        <v>1.45</v>
      </c>
      <c r="P350" s="82">
        <v>6</v>
      </c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82"/>
      <c r="AD350" s="82"/>
      <c r="AE350" s="82"/>
      <c r="AF350" s="82"/>
    </row>
    <row r="351" spans="1:32" x14ac:dyDescent="0.25">
      <c r="A351" s="51" t="str">
        <f t="shared" si="5"/>
        <v>CréatinineB121</v>
      </c>
      <c r="B351" s="84" t="s">
        <v>166</v>
      </c>
      <c r="C351" s="84" t="s">
        <v>9</v>
      </c>
      <c r="D351" s="84" t="s">
        <v>193</v>
      </c>
      <c r="E351" s="84" t="s">
        <v>188</v>
      </c>
      <c r="F351" s="82">
        <v>1</v>
      </c>
      <c r="G351" s="82">
        <v>70.55</v>
      </c>
      <c r="H351" s="82">
        <v>2.4900000000000002</v>
      </c>
      <c r="I351" s="82">
        <v>3.53</v>
      </c>
      <c r="J351" s="82">
        <v>4.5</v>
      </c>
      <c r="K351" s="82">
        <v>112</v>
      </c>
      <c r="L351" s="82">
        <v>1</v>
      </c>
      <c r="M351" s="82">
        <v>0.05</v>
      </c>
      <c r="N351" s="82">
        <v>0.75</v>
      </c>
      <c r="O351" s="82">
        <v>0.22</v>
      </c>
      <c r="P351" s="82">
        <v>6</v>
      </c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82"/>
      <c r="AD351" s="82"/>
      <c r="AE351" s="82"/>
      <c r="AF351" s="82"/>
    </row>
    <row r="352" spans="1:32" x14ac:dyDescent="0.25">
      <c r="A352" s="51" t="str">
        <f t="shared" si="5"/>
        <v>CréatinineB131</v>
      </c>
      <c r="B352" s="84" t="s">
        <v>167</v>
      </c>
      <c r="C352" s="84" t="s">
        <v>9</v>
      </c>
      <c r="D352" s="84" t="s">
        <v>193</v>
      </c>
      <c r="E352" s="84" t="s">
        <v>188</v>
      </c>
      <c r="F352" s="82">
        <v>1</v>
      </c>
      <c r="G352" s="82">
        <v>71.87</v>
      </c>
      <c r="H352" s="82">
        <v>2.5299999999999998</v>
      </c>
      <c r="I352" s="82">
        <v>3.52</v>
      </c>
      <c r="J352" s="82">
        <v>4.5</v>
      </c>
      <c r="K352" s="82">
        <v>1241</v>
      </c>
      <c r="L352" s="82">
        <v>1</v>
      </c>
      <c r="M352" s="82">
        <v>0.44</v>
      </c>
      <c r="N352" s="82">
        <v>0.75</v>
      </c>
      <c r="O352" s="82">
        <v>2.08</v>
      </c>
      <c r="P352" s="82">
        <v>6</v>
      </c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82"/>
      <c r="AD352" s="82"/>
      <c r="AE352" s="82"/>
      <c r="AF352" s="82"/>
    </row>
    <row r="353" spans="1:32" x14ac:dyDescent="0.25">
      <c r="A353" s="51" t="str">
        <f t="shared" si="5"/>
        <v>CréatinineA2</v>
      </c>
      <c r="B353" s="84" t="s">
        <v>154</v>
      </c>
      <c r="C353" s="84" t="s">
        <v>9</v>
      </c>
      <c r="D353" s="84" t="s">
        <v>184</v>
      </c>
      <c r="E353" s="84" t="s">
        <v>188</v>
      </c>
      <c r="F353" s="82">
        <v>2</v>
      </c>
      <c r="G353" s="82">
        <v>168.3</v>
      </c>
      <c r="H353" s="82">
        <v>4.8600000000000003</v>
      </c>
      <c r="I353" s="82">
        <v>2.89</v>
      </c>
      <c r="J353" s="82">
        <v>4.5</v>
      </c>
      <c r="K353" s="82">
        <v>24190</v>
      </c>
      <c r="L353" s="82">
        <v>22</v>
      </c>
      <c r="M353" s="82" t="s">
        <v>186</v>
      </c>
      <c r="N353" s="82" t="s">
        <v>186</v>
      </c>
      <c r="O353" s="82" t="s">
        <v>186</v>
      </c>
      <c r="P353" s="82">
        <v>6</v>
      </c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82"/>
      <c r="AD353" s="82"/>
      <c r="AE353" s="82"/>
      <c r="AF353" s="82"/>
    </row>
    <row r="354" spans="1:32" x14ac:dyDescent="0.25">
      <c r="A354" s="51" t="str">
        <f t="shared" si="5"/>
        <v>CréatinineB12</v>
      </c>
      <c r="B354" s="84" t="s">
        <v>155</v>
      </c>
      <c r="C354" s="84" t="s">
        <v>9</v>
      </c>
      <c r="D354" s="84" t="s">
        <v>193</v>
      </c>
      <c r="E354" s="84" t="s">
        <v>188</v>
      </c>
      <c r="F354" s="82">
        <v>2</v>
      </c>
      <c r="G354" s="82">
        <v>167.66</v>
      </c>
      <c r="H354" s="82">
        <v>5.95</v>
      </c>
      <c r="I354" s="82">
        <v>3.55</v>
      </c>
      <c r="J354" s="82">
        <v>4.5</v>
      </c>
      <c r="K354" s="82">
        <v>91</v>
      </c>
      <c r="L354" s="82">
        <v>1</v>
      </c>
      <c r="M354" s="82">
        <v>-0.13</v>
      </c>
      <c r="N354" s="82">
        <v>1.23</v>
      </c>
      <c r="O354" s="82">
        <v>-0.38</v>
      </c>
      <c r="P354" s="82">
        <v>6</v>
      </c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82"/>
      <c r="AD354" s="82"/>
      <c r="AE354" s="82"/>
      <c r="AF354" s="82"/>
    </row>
    <row r="355" spans="1:32" x14ac:dyDescent="0.25">
      <c r="A355" s="51" t="str">
        <f t="shared" si="5"/>
        <v>CréatinineB22</v>
      </c>
      <c r="B355" s="84" t="s">
        <v>156</v>
      </c>
      <c r="C355" s="84" t="s">
        <v>9</v>
      </c>
      <c r="D355" s="84" t="s">
        <v>193</v>
      </c>
      <c r="E355" s="84" t="s">
        <v>188</v>
      </c>
      <c r="F355" s="82">
        <v>2</v>
      </c>
      <c r="G355" s="82">
        <v>167.75</v>
      </c>
      <c r="H355" s="82">
        <v>4.62</v>
      </c>
      <c r="I355" s="82">
        <v>2.75</v>
      </c>
      <c r="J355" s="82">
        <v>4.5</v>
      </c>
      <c r="K355" s="82">
        <v>83</v>
      </c>
      <c r="L355" s="82">
        <v>1</v>
      </c>
      <c r="M355" s="82">
        <v>-0.11</v>
      </c>
      <c r="N355" s="82">
        <v>0.95</v>
      </c>
      <c r="O355" s="82">
        <v>-0.33</v>
      </c>
      <c r="P355" s="82">
        <v>6</v>
      </c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82"/>
      <c r="AD355" s="82"/>
      <c r="AE355" s="82"/>
      <c r="AF355" s="82"/>
    </row>
    <row r="356" spans="1:32" x14ac:dyDescent="0.25">
      <c r="A356" s="51" t="str">
        <f t="shared" si="5"/>
        <v>CréatinineB32</v>
      </c>
      <c r="B356" s="84" t="s">
        <v>157</v>
      </c>
      <c r="C356" s="84" t="s">
        <v>9</v>
      </c>
      <c r="D356" s="84" t="s">
        <v>193</v>
      </c>
      <c r="E356" s="84" t="s">
        <v>188</v>
      </c>
      <c r="F356" s="82">
        <v>2</v>
      </c>
      <c r="G356" s="82">
        <v>169.36</v>
      </c>
      <c r="H356" s="82">
        <v>4.82</v>
      </c>
      <c r="I356" s="82">
        <v>2.85</v>
      </c>
      <c r="J356" s="82">
        <v>4.5</v>
      </c>
      <c r="K356" s="82">
        <v>104</v>
      </c>
      <c r="L356" s="82">
        <v>1</v>
      </c>
      <c r="M356" s="82">
        <v>0.22</v>
      </c>
      <c r="N356" s="82">
        <v>0.99</v>
      </c>
      <c r="O356" s="82">
        <v>0.63</v>
      </c>
      <c r="P356" s="82">
        <v>6</v>
      </c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82"/>
      <c r="AD356" s="82"/>
      <c r="AE356" s="82"/>
      <c r="AF356" s="82"/>
    </row>
    <row r="357" spans="1:32" x14ac:dyDescent="0.25">
      <c r="A357" s="51" t="str">
        <f t="shared" si="5"/>
        <v>CréatinineB42</v>
      </c>
      <c r="B357" s="84" t="s">
        <v>158</v>
      </c>
      <c r="C357" s="84" t="s">
        <v>9</v>
      </c>
      <c r="D357" s="84" t="s">
        <v>193</v>
      </c>
      <c r="E357" s="84" t="s">
        <v>188</v>
      </c>
      <c r="F357" s="82">
        <v>2</v>
      </c>
      <c r="G357" s="82">
        <v>172.1</v>
      </c>
      <c r="H357" s="82">
        <v>3.19</v>
      </c>
      <c r="I357" s="82">
        <v>1.85</v>
      </c>
      <c r="J357" s="82">
        <v>4.5</v>
      </c>
      <c r="K357" s="82">
        <v>80</v>
      </c>
      <c r="L357" s="82">
        <v>1</v>
      </c>
      <c r="M357" s="82">
        <v>0.78</v>
      </c>
      <c r="N357" s="82">
        <v>0.64</v>
      </c>
      <c r="O357" s="82">
        <v>2.2599999999999998</v>
      </c>
      <c r="P357" s="82">
        <v>6</v>
      </c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82"/>
      <c r="AD357" s="82"/>
      <c r="AE357" s="82"/>
      <c r="AF357" s="82"/>
    </row>
    <row r="358" spans="1:32" x14ac:dyDescent="0.25">
      <c r="A358" s="51" t="str">
        <f t="shared" si="5"/>
        <v>CréatinineB52</v>
      </c>
      <c r="B358" s="84" t="s">
        <v>159</v>
      </c>
      <c r="C358" s="84" t="s">
        <v>9</v>
      </c>
      <c r="D358" s="84" t="s">
        <v>193</v>
      </c>
      <c r="E358" s="84" t="s">
        <v>188</v>
      </c>
      <c r="F358" s="82">
        <v>2</v>
      </c>
      <c r="G358" s="82">
        <v>171.97</v>
      </c>
      <c r="H358" s="82">
        <v>4.18</v>
      </c>
      <c r="I358" s="82">
        <v>2.4300000000000002</v>
      </c>
      <c r="J358" s="82">
        <v>4.5</v>
      </c>
      <c r="K358" s="82">
        <v>91</v>
      </c>
      <c r="L358" s="82">
        <v>1</v>
      </c>
      <c r="M358" s="82">
        <v>0.76</v>
      </c>
      <c r="N358" s="82">
        <v>0.84</v>
      </c>
      <c r="O358" s="82">
        <v>2.1800000000000002</v>
      </c>
      <c r="P358" s="82">
        <v>6</v>
      </c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82"/>
      <c r="AD358" s="82"/>
      <c r="AE358" s="82"/>
      <c r="AF358" s="82"/>
    </row>
    <row r="359" spans="1:32" x14ac:dyDescent="0.25">
      <c r="A359" s="51" t="str">
        <f t="shared" si="5"/>
        <v>CréatinineB62</v>
      </c>
      <c r="B359" s="84" t="s">
        <v>160</v>
      </c>
      <c r="C359" s="84" t="s">
        <v>9</v>
      </c>
      <c r="D359" s="84" t="s">
        <v>193</v>
      </c>
      <c r="E359" s="84" t="s">
        <v>188</v>
      </c>
      <c r="F359" s="82">
        <v>2</v>
      </c>
      <c r="G359" s="82">
        <v>168.81</v>
      </c>
      <c r="H359" s="82">
        <v>4.3099999999999996</v>
      </c>
      <c r="I359" s="82">
        <v>2.5499999999999998</v>
      </c>
      <c r="J359" s="82">
        <v>4.5</v>
      </c>
      <c r="K359" s="82">
        <v>85</v>
      </c>
      <c r="L359" s="82">
        <v>1</v>
      </c>
      <c r="M359" s="82">
        <v>0.11</v>
      </c>
      <c r="N359" s="82">
        <v>0.88</v>
      </c>
      <c r="O359" s="82">
        <v>0.31</v>
      </c>
      <c r="P359" s="82">
        <v>6</v>
      </c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82"/>
      <c r="AD359" s="82"/>
      <c r="AE359" s="82"/>
      <c r="AF359" s="82"/>
    </row>
    <row r="360" spans="1:32" x14ac:dyDescent="0.25">
      <c r="A360" s="51" t="str">
        <f t="shared" si="5"/>
        <v>CréatinineB72</v>
      </c>
      <c r="B360" s="84" t="s">
        <v>161</v>
      </c>
      <c r="C360" s="84" t="s">
        <v>9</v>
      </c>
      <c r="D360" s="84" t="s">
        <v>193</v>
      </c>
      <c r="E360" s="84" t="s">
        <v>188</v>
      </c>
      <c r="F360" s="82">
        <v>2</v>
      </c>
      <c r="G360" s="82">
        <v>170.33</v>
      </c>
      <c r="H360" s="82">
        <v>4</v>
      </c>
      <c r="I360" s="82">
        <v>2.35</v>
      </c>
      <c r="J360" s="82">
        <v>4.5</v>
      </c>
      <c r="K360" s="82">
        <v>82</v>
      </c>
      <c r="L360" s="82">
        <v>1</v>
      </c>
      <c r="M360" s="82">
        <v>0.42</v>
      </c>
      <c r="N360" s="82">
        <v>0.81</v>
      </c>
      <c r="O360" s="82">
        <v>1.21</v>
      </c>
      <c r="P360" s="82">
        <v>6</v>
      </c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82"/>
      <c r="AD360" s="82"/>
      <c r="AE360" s="82"/>
      <c r="AF360" s="82"/>
    </row>
    <row r="361" spans="1:32" x14ac:dyDescent="0.25">
      <c r="A361" s="51" t="str">
        <f t="shared" si="5"/>
        <v>CréatinineB82</v>
      </c>
      <c r="B361" s="84" t="s">
        <v>162</v>
      </c>
      <c r="C361" s="84" t="s">
        <v>9</v>
      </c>
      <c r="D361" s="84" t="s">
        <v>193</v>
      </c>
      <c r="E361" s="84" t="s">
        <v>188</v>
      </c>
      <c r="F361" s="82">
        <v>2</v>
      </c>
      <c r="G361" s="82">
        <v>169.05</v>
      </c>
      <c r="H361" s="82">
        <v>3.95</v>
      </c>
      <c r="I361" s="82">
        <v>2.34</v>
      </c>
      <c r="J361" s="82">
        <v>4.5</v>
      </c>
      <c r="K361" s="82">
        <v>104</v>
      </c>
      <c r="L361" s="82">
        <v>1</v>
      </c>
      <c r="M361" s="82">
        <v>0.15</v>
      </c>
      <c r="N361" s="82">
        <v>0.81</v>
      </c>
      <c r="O361" s="82">
        <v>0.45</v>
      </c>
      <c r="P361" s="82">
        <v>6</v>
      </c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82"/>
      <c r="AD361" s="82"/>
      <c r="AE361" s="82"/>
      <c r="AF361" s="82"/>
    </row>
    <row r="362" spans="1:32" x14ac:dyDescent="0.25">
      <c r="A362" s="51" t="str">
        <f t="shared" si="5"/>
        <v>CréatinineB92</v>
      </c>
      <c r="B362" s="84" t="s">
        <v>163</v>
      </c>
      <c r="C362" s="84" t="s">
        <v>9</v>
      </c>
      <c r="D362" s="84" t="s">
        <v>193</v>
      </c>
      <c r="E362" s="84" t="s">
        <v>188</v>
      </c>
      <c r="F362" s="82">
        <v>2</v>
      </c>
      <c r="G362" s="82">
        <v>166.49</v>
      </c>
      <c r="H362" s="82">
        <v>5.25</v>
      </c>
      <c r="I362" s="82">
        <v>3.16</v>
      </c>
      <c r="J362" s="82">
        <v>4.5</v>
      </c>
      <c r="K362" s="82">
        <v>83</v>
      </c>
      <c r="L362" s="82">
        <v>1</v>
      </c>
      <c r="M362" s="82">
        <v>-0.37</v>
      </c>
      <c r="N362" s="82">
        <v>1.0900000000000001</v>
      </c>
      <c r="O362" s="82">
        <v>-1.07</v>
      </c>
      <c r="P362" s="82">
        <v>6</v>
      </c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82"/>
      <c r="AD362" s="82"/>
      <c r="AE362" s="82"/>
      <c r="AF362" s="82"/>
    </row>
    <row r="363" spans="1:32" x14ac:dyDescent="0.25">
      <c r="A363" s="51" t="str">
        <f t="shared" si="5"/>
        <v>CréatinineB102</v>
      </c>
      <c r="B363" s="84" t="s">
        <v>164</v>
      </c>
      <c r="C363" s="84" t="s">
        <v>9</v>
      </c>
      <c r="D363" s="84" t="s">
        <v>193</v>
      </c>
      <c r="E363" s="84" t="s">
        <v>188</v>
      </c>
      <c r="F363" s="82">
        <v>2</v>
      </c>
      <c r="G363" s="82">
        <v>168.47</v>
      </c>
      <c r="H363" s="82">
        <v>4.46</v>
      </c>
      <c r="I363" s="82">
        <v>2.65</v>
      </c>
      <c r="J363" s="82">
        <v>4.5</v>
      </c>
      <c r="K363" s="82">
        <v>99</v>
      </c>
      <c r="L363" s="82">
        <v>1</v>
      </c>
      <c r="M363" s="82">
        <v>0.04</v>
      </c>
      <c r="N363" s="82">
        <v>0.92</v>
      </c>
      <c r="O363" s="82">
        <v>0.1</v>
      </c>
      <c r="P363" s="82">
        <v>6</v>
      </c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82"/>
      <c r="AD363" s="82"/>
      <c r="AE363" s="82"/>
      <c r="AF363" s="82"/>
    </row>
    <row r="364" spans="1:32" x14ac:dyDescent="0.25">
      <c r="A364" s="51" t="str">
        <f t="shared" si="5"/>
        <v>CréatinineB112</v>
      </c>
      <c r="B364" s="84" t="s">
        <v>165</v>
      </c>
      <c r="C364" s="84" t="s">
        <v>9</v>
      </c>
      <c r="D364" s="84" t="s">
        <v>193</v>
      </c>
      <c r="E364" s="84" t="s">
        <v>188</v>
      </c>
      <c r="F364" s="82">
        <v>2</v>
      </c>
      <c r="G364" s="82">
        <v>168.19</v>
      </c>
      <c r="H364" s="82">
        <v>4.76</v>
      </c>
      <c r="I364" s="82">
        <v>2.83</v>
      </c>
      <c r="J364" s="82">
        <v>4.5</v>
      </c>
      <c r="K364" s="82">
        <v>96</v>
      </c>
      <c r="L364" s="82">
        <v>1</v>
      </c>
      <c r="M364" s="82">
        <v>-0.02</v>
      </c>
      <c r="N364" s="82">
        <v>0.98</v>
      </c>
      <c r="O364" s="82">
        <v>-7.0000000000000007E-2</v>
      </c>
      <c r="P364" s="82">
        <v>6</v>
      </c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82"/>
      <c r="AD364" s="82"/>
      <c r="AE364" s="82"/>
      <c r="AF364" s="82"/>
    </row>
    <row r="365" spans="1:32" x14ac:dyDescent="0.25">
      <c r="A365" s="51" t="str">
        <f t="shared" si="5"/>
        <v>CréatinineB122</v>
      </c>
      <c r="B365" s="84" t="s">
        <v>166</v>
      </c>
      <c r="C365" s="84" t="s">
        <v>9</v>
      </c>
      <c r="D365" s="84" t="s">
        <v>193</v>
      </c>
      <c r="E365" s="84" t="s">
        <v>188</v>
      </c>
      <c r="F365" s="82">
        <v>2</v>
      </c>
      <c r="G365" s="82">
        <v>167.59</v>
      </c>
      <c r="H365" s="82">
        <v>4.8</v>
      </c>
      <c r="I365" s="82">
        <v>2.86</v>
      </c>
      <c r="J365" s="82">
        <v>4.5</v>
      </c>
      <c r="K365" s="82">
        <v>95</v>
      </c>
      <c r="L365" s="82">
        <v>1</v>
      </c>
      <c r="M365" s="82">
        <v>-0.15</v>
      </c>
      <c r="N365" s="82">
        <v>0.99</v>
      </c>
      <c r="O365" s="82">
        <v>-0.42</v>
      </c>
      <c r="P365" s="82">
        <v>6</v>
      </c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82"/>
      <c r="AD365" s="82"/>
      <c r="AE365" s="82"/>
      <c r="AF365" s="82"/>
    </row>
    <row r="366" spans="1:32" x14ac:dyDescent="0.25">
      <c r="A366" s="51" t="str">
        <f t="shared" si="5"/>
        <v>CréatinineB132</v>
      </c>
      <c r="B366" s="84" t="s">
        <v>167</v>
      </c>
      <c r="C366" s="84" t="s">
        <v>9</v>
      </c>
      <c r="D366" s="84" t="s">
        <v>193</v>
      </c>
      <c r="E366" s="84" t="s">
        <v>188</v>
      </c>
      <c r="F366" s="82">
        <v>2</v>
      </c>
      <c r="G366" s="82">
        <v>168.96</v>
      </c>
      <c r="H366" s="82">
        <v>4.83</v>
      </c>
      <c r="I366" s="82">
        <v>2.86</v>
      </c>
      <c r="J366" s="82">
        <v>4.5</v>
      </c>
      <c r="K366" s="82">
        <v>1093</v>
      </c>
      <c r="L366" s="82">
        <v>1</v>
      </c>
      <c r="M366" s="82">
        <v>0.14000000000000001</v>
      </c>
      <c r="N366" s="82">
        <v>0.99</v>
      </c>
      <c r="O366" s="82">
        <v>0.39</v>
      </c>
      <c r="P366" s="82">
        <v>6</v>
      </c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82"/>
      <c r="AD366" s="82"/>
      <c r="AE366" s="82"/>
      <c r="AF366" s="82"/>
    </row>
    <row r="367" spans="1:32" x14ac:dyDescent="0.25">
      <c r="A367" s="51" t="str">
        <f t="shared" si="5"/>
        <v>CréatinineA3</v>
      </c>
      <c r="B367" s="84" t="s">
        <v>154</v>
      </c>
      <c r="C367" s="84" t="s">
        <v>9</v>
      </c>
      <c r="D367" s="84" t="s">
        <v>184</v>
      </c>
      <c r="E367" s="84" t="s">
        <v>188</v>
      </c>
      <c r="F367" s="82">
        <v>3</v>
      </c>
      <c r="G367" s="82">
        <v>586.41999999999996</v>
      </c>
      <c r="H367" s="82">
        <v>15.11</v>
      </c>
      <c r="I367" s="82">
        <v>2.58</v>
      </c>
      <c r="J367" s="82">
        <v>4.5</v>
      </c>
      <c r="K367" s="82">
        <v>54629</v>
      </c>
      <c r="L367" s="82">
        <v>47</v>
      </c>
      <c r="M367" s="82" t="s">
        <v>186</v>
      </c>
      <c r="N367" s="82" t="s">
        <v>186</v>
      </c>
      <c r="O367" s="82" t="s">
        <v>186</v>
      </c>
      <c r="P367" s="82">
        <v>6</v>
      </c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82"/>
      <c r="AD367" s="82"/>
      <c r="AE367" s="82"/>
      <c r="AF367" s="82"/>
    </row>
    <row r="368" spans="1:32" x14ac:dyDescent="0.25">
      <c r="A368" s="51" t="str">
        <f t="shared" si="5"/>
        <v>CréatinineB13</v>
      </c>
      <c r="B368" s="84" t="s">
        <v>155</v>
      </c>
      <c r="C368" s="84" t="s">
        <v>9</v>
      </c>
      <c r="D368" s="84" t="s">
        <v>193</v>
      </c>
      <c r="E368" s="84" t="s">
        <v>188</v>
      </c>
      <c r="F368" s="82">
        <v>3</v>
      </c>
      <c r="G368" s="82">
        <v>586.23</v>
      </c>
      <c r="H368" s="82">
        <v>9.31</v>
      </c>
      <c r="I368" s="82">
        <v>1.59</v>
      </c>
      <c r="J368" s="82">
        <v>4.5</v>
      </c>
      <c r="K368" s="82">
        <v>94</v>
      </c>
      <c r="L368" s="82">
        <v>1</v>
      </c>
      <c r="M368" s="82">
        <v>-0.01</v>
      </c>
      <c r="N368" s="82">
        <v>0.62</v>
      </c>
      <c r="O368" s="82">
        <v>-0.03</v>
      </c>
      <c r="P368" s="82">
        <v>6</v>
      </c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82"/>
      <c r="AD368" s="82"/>
      <c r="AE368" s="82"/>
      <c r="AF368" s="82"/>
    </row>
    <row r="369" spans="1:32" x14ac:dyDescent="0.25">
      <c r="A369" s="51" t="str">
        <f t="shared" si="5"/>
        <v>CréatinineB23</v>
      </c>
      <c r="B369" s="84" t="s">
        <v>156</v>
      </c>
      <c r="C369" s="84" t="s">
        <v>9</v>
      </c>
      <c r="D369" s="84" t="s">
        <v>193</v>
      </c>
      <c r="E369" s="84" t="s">
        <v>188</v>
      </c>
      <c r="F369" s="82">
        <v>3</v>
      </c>
      <c r="G369" s="82">
        <v>578.58000000000004</v>
      </c>
      <c r="H369" s="82">
        <v>10.56</v>
      </c>
      <c r="I369" s="82">
        <v>1.83</v>
      </c>
      <c r="J369" s="82">
        <v>4.5</v>
      </c>
      <c r="K369" s="82">
        <v>88</v>
      </c>
      <c r="L369" s="82">
        <v>1</v>
      </c>
      <c r="M369" s="82">
        <v>-0.52</v>
      </c>
      <c r="N369" s="82">
        <v>0.71</v>
      </c>
      <c r="O369" s="82">
        <v>-1.34</v>
      </c>
      <c r="P369" s="82">
        <v>6</v>
      </c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82"/>
      <c r="AD369" s="82"/>
      <c r="AE369" s="82"/>
      <c r="AF369" s="82"/>
    </row>
    <row r="370" spans="1:32" x14ac:dyDescent="0.25">
      <c r="A370" s="51" t="str">
        <f t="shared" si="5"/>
        <v>CréatinineB33</v>
      </c>
      <c r="B370" s="84" t="s">
        <v>157</v>
      </c>
      <c r="C370" s="84" t="s">
        <v>9</v>
      </c>
      <c r="D370" s="84" t="s">
        <v>193</v>
      </c>
      <c r="E370" s="84" t="s">
        <v>188</v>
      </c>
      <c r="F370" s="82">
        <v>3</v>
      </c>
      <c r="G370" s="82">
        <v>588.62</v>
      </c>
      <c r="H370" s="82">
        <v>8.4499999999999993</v>
      </c>
      <c r="I370" s="82">
        <v>1.44</v>
      </c>
      <c r="J370" s="82">
        <v>4.5</v>
      </c>
      <c r="K370" s="82">
        <v>104</v>
      </c>
      <c r="L370" s="82">
        <v>1</v>
      </c>
      <c r="M370" s="82">
        <v>0.15</v>
      </c>
      <c r="N370" s="82">
        <v>0.56000000000000005</v>
      </c>
      <c r="O370" s="82">
        <v>0.37</v>
      </c>
      <c r="P370" s="82">
        <v>6</v>
      </c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82"/>
      <c r="AD370" s="82"/>
      <c r="AE370" s="82"/>
      <c r="AF370" s="82"/>
    </row>
    <row r="371" spans="1:32" x14ac:dyDescent="0.25">
      <c r="A371" s="51" t="str">
        <f t="shared" si="5"/>
        <v>CréatinineB43</v>
      </c>
      <c r="B371" s="84" t="s">
        <v>158</v>
      </c>
      <c r="C371" s="84" t="s">
        <v>9</v>
      </c>
      <c r="D371" s="84" t="s">
        <v>193</v>
      </c>
      <c r="E371" s="84" t="s">
        <v>188</v>
      </c>
      <c r="F371" s="82">
        <v>3</v>
      </c>
      <c r="G371" s="82">
        <v>590.85</v>
      </c>
      <c r="H371" s="82">
        <v>9.5399999999999991</v>
      </c>
      <c r="I371" s="82">
        <v>1.61</v>
      </c>
      <c r="J371" s="82">
        <v>4.5</v>
      </c>
      <c r="K371" s="82">
        <v>90</v>
      </c>
      <c r="L371" s="82">
        <v>1</v>
      </c>
      <c r="M371" s="82">
        <v>0.28999999999999998</v>
      </c>
      <c r="N371" s="82">
        <v>0.63</v>
      </c>
      <c r="O371" s="82">
        <v>0.76</v>
      </c>
      <c r="P371" s="82">
        <v>6</v>
      </c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82"/>
      <c r="AD371" s="82"/>
      <c r="AE371" s="82"/>
      <c r="AF371" s="82"/>
    </row>
    <row r="372" spans="1:32" x14ac:dyDescent="0.25">
      <c r="A372" s="51" t="str">
        <f t="shared" si="5"/>
        <v>CréatinineB53</v>
      </c>
      <c r="B372" s="84" t="s">
        <v>159</v>
      </c>
      <c r="C372" s="84" t="s">
        <v>9</v>
      </c>
      <c r="D372" s="84" t="s">
        <v>193</v>
      </c>
      <c r="E372" s="84" t="s">
        <v>188</v>
      </c>
      <c r="F372" s="82">
        <v>3</v>
      </c>
      <c r="G372" s="82">
        <v>594.24</v>
      </c>
      <c r="H372" s="82">
        <v>12.38</v>
      </c>
      <c r="I372" s="82">
        <v>2.08</v>
      </c>
      <c r="J372" s="82">
        <v>4.5</v>
      </c>
      <c r="K372" s="82">
        <v>95</v>
      </c>
      <c r="L372" s="82">
        <v>1</v>
      </c>
      <c r="M372" s="82">
        <v>0.52</v>
      </c>
      <c r="N372" s="82">
        <v>0.81</v>
      </c>
      <c r="O372" s="82">
        <v>1.33</v>
      </c>
      <c r="P372" s="82">
        <v>6</v>
      </c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82"/>
      <c r="AD372" s="82"/>
      <c r="AE372" s="82"/>
      <c r="AF372" s="82"/>
    </row>
    <row r="373" spans="1:32" x14ac:dyDescent="0.25">
      <c r="A373" s="51" t="str">
        <f t="shared" si="5"/>
        <v>CréatinineB63</v>
      </c>
      <c r="B373" s="84" t="s">
        <v>160</v>
      </c>
      <c r="C373" s="84" t="s">
        <v>9</v>
      </c>
      <c r="D373" s="84" t="s">
        <v>193</v>
      </c>
      <c r="E373" s="84" t="s">
        <v>188</v>
      </c>
      <c r="F373" s="82">
        <v>3</v>
      </c>
      <c r="G373" s="82">
        <v>586.55999999999995</v>
      </c>
      <c r="H373" s="82">
        <v>10.17</v>
      </c>
      <c r="I373" s="82">
        <v>1.73</v>
      </c>
      <c r="J373" s="82">
        <v>4.5</v>
      </c>
      <c r="K373" s="82">
        <v>88</v>
      </c>
      <c r="L373" s="82">
        <v>1</v>
      </c>
      <c r="M373" s="82">
        <v>0.01</v>
      </c>
      <c r="N373" s="82">
        <v>0.67</v>
      </c>
      <c r="O373" s="82">
        <v>0.02</v>
      </c>
      <c r="P373" s="82">
        <v>6</v>
      </c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82"/>
      <c r="AD373" s="82"/>
      <c r="AE373" s="82"/>
      <c r="AF373" s="82"/>
    </row>
    <row r="374" spans="1:32" x14ac:dyDescent="0.25">
      <c r="A374" s="51" t="str">
        <f t="shared" si="5"/>
        <v>CréatinineB73</v>
      </c>
      <c r="B374" s="84" t="s">
        <v>161</v>
      </c>
      <c r="C374" s="84" t="s">
        <v>9</v>
      </c>
      <c r="D374" s="84" t="s">
        <v>193</v>
      </c>
      <c r="E374" s="84" t="s">
        <v>188</v>
      </c>
      <c r="F374" s="82">
        <v>3</v>
      </c>
      <c r="G374" s="82">
        <v>589.98</v>
      </c>
      <c r="H374" s="82">
        <v>9.42</v>
      </c>
      <c r="I374" s="82">
        <v>1.6</v>
      </c>
      <c r="J374" s="82">
        <v>4.5</v>
      </c>
      <c r="K374" s="82">
        <v>86</v>
      </c>
      <c r="L374" s="82">
        <v>1</v>
      </c>
      <c r="M374" s="82">
        <v>0.24</v>
      </c>
      <c r="N374" s="82">
        <v>0.62</v>
      </c>
      <c r="O374" s="82">
        <v>0.61</v>
      </c>
      <c r="P374" s="82">
        <v>6</v>
      </c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82"/>
      <c r="AD374" s="82"/>
      <c r="AE374" s="82"/>
      <c r="AF374" s="82"/>
    </row>
    <row r="375" spans="1:32" x14ac:dyDescent="0.25">
      <c r="A375" s="51" t="str">
        <f t="shared" si="5"/>
        <v>CréatinineB83</v>
      </c>
      <c r="B375" s="84" t="s">
        <v>162</v>
      </c>
      <c r="C375" s="84" t="s">
        <v>9</v>
      </c>
      <c r="D375" s="84" t="s">
        <v>193</v>
      </c>
      <c r="E375" s="84" t="s">
        <v>188</v>
      </c>
      <c r="F375" s="82">
        <v>3</v>
      </c>
      <c r="G375" s="82">
        <v>584.79</v>
      </c>
      <c r="H375" s="82">
        <v>13.21</v>
      </c>
      <c r="I375" s="82">
        <v>2.2599999999999998</v>
      </c>
      <c r="J375" s="82">
        <v>4.5</v>
      </c>
      <c r="K375" s="82">
        <v>112</v>
      </c>
      <c r="L375" s="82">
        <v>1</v>
      </c>
      <c r="M375" s="82">
        <v>-0.11</v>
      </c>
      <c r="N375" s="82">
        <v>0.88</v>
      </c>
      <c r="O375" s="82">
        <v>-0.28000000000000003</v>
      </c>
      <c r="P375" s="82">
        <v>6</v>
      </c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82"/>
      <c r="AD375" s="82"/>
      <c r="AE375" s="82"/>
      <c r="AF375" s="82"/>
    </row>
    <row r="376" spans="1:32" x14ac:dyDescent="0.25">
      <c r="A376" s="51" t="str">
        <f t="shared" si="5"/>
        <v>CréatinineB93</v>
      </c>
      <c r="B376" s="84" t="s">
        <v>163</v>
      </c>
      <c r="C376" s="84" t="s">
        <v>9</v>
      </c>
      <c r="D376" s="84" t="s">
        <v>193</v>
      </c>
      <c r="E376" s="84" t="s">
        <v>188</v>
      </c>
      <c r="F376" s="82">
        <v>3</v>
      </c>
      <c r="G376" s="82">
        <v>584.32000000000005</v>
      </c>
      <c r="H376" s="82">
        <v>12.33</v>
      </c>
      <c r="I376" s="82">
        <v>2.11</v>
      </c>
      <c r="J376" s="82">
        <v>4.5</v>
      </c>
      <c r="K376" s="82">
        <v>86</v>
      </c>
      <c r="L376" s="82">
        <v>1</v>
      </c>
      <c r="M376" s="82">
        <v>-0.14000000000000001</v>
      </c>
      <c r="N376" s="82">
        <v>0.82</v>
      </c>
      <c r="O376" s="82">
        <v>-0.36</v>
      </c>
      <c r="P376" s="82">
        <v>6</v>
      </c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82"/>
      <c r="AD376" s="82"/>
      <c r="AE376" s="82"/>
      <c r="AF376" s="82"/>
    </row>
    <row r="377" spans="1:32" x14ac:dyDescent="0.25">
      <c r="A377" s="51" t="str">
        <f t="shared" si="5"/>
        <v>CréatinineB103</v>
      </c>
      <c r="B377" s="84" t="s">
        <v>164</v>
      </c>
      <c r="C377" s="84" t="s">
        <v>9</v>
      </c>
      <c r="D377" s="84" t="s">
        <v>193</v>
      </c>
      <c r="E377" s="84" t="s">
        <v>188</v>
      </c>
      <c r="F377" s="82">
        <v>3</v>
      </c>
      <c r="G377" s="82">
        <v>585.28</v>
      </c>
      <c r="H377" s="82">
        <v>12.19</v>
      </c>
      <c r="I377" s="82">
        <v>2.08</v>
      </c>
      <c r="J377" s="82">
        <v>4.5</v>
      </c>
      <c r="K377" s="82">
        <v>104</v>
      </c>
      <c r="L377" s="82">
        <v>1</v>
      </c>
      <c r="M377" s="82">
        <v>-0.08</v>
      </c>
      <c r="N377" s="82">
        <v>0.81</v>
      </c>
      <c r="O377" s="82">
        <v>-0.19</v>
      </c>
      <c r="P377" s="82">
        <v>6</v>
      </c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82"/>
      <c r="AD377" s="82"/>
      <c r="AE377" s="82"/>
      <c r="AF377" s="82"/>
    </row>
    <row r="378" spans="1:32" x14ac:dyDescent="0.25">
      <c r="A378" s="51" t="str">
        <f t="shared" si="5"/>
        <v>CréatinineB113</v>
      </c>
      <c r="B378" s="84" t="s">
        <v>165</v>
      </c>
      <c r="C378" s="84" t="s">
        <v>9</v>
      </c>
      <c r="D378" s="84" t="s">
        <v>193</v>
      </c>
      <c r="E378" s="84" t="s">
        <v>188</v>
      </c>
      <c r="F378" s="82">
        <v>3</v>
      </c>
      <c r="G378" s="82">
        <v>585.36</v>
      </c>
      <c r="H378" s="82">
        <v>13.23</v>
      </c>
      <c r="I378" s="82">
        <v>2.2599999999999998</v>
      </c>
      <c r="J378" s="82">
        <v>4.5</v>
      </c>
      <c r="K378" s="82">
        <v>103</v>
      </c>
      <c r="L378" s="82">
        <v>1</v>
      </c>
      <c r="M378" s="82">
        <v>-7.0000000000000007E-2</v>
      </c>
      <c r="N378" s="82">
        <v>0.88</v>
      </c>
      <c r="O378" s="82">
        <v>-0.18</v>
      </c>
      <c r="P378" s="82">
        <v>6</v>
      </c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82"/>
      <c r="AD378" s="82"/>
      <c r="AE378" s="82"/>
      <c r="AF378" s="82"/>
    </row>
    <row r="379" spans="1:32" x14ac:dyDescent="0.25">
      <c r="A379" s="51" t="str">
        <f t="shared" si="5"/>
        <v>CréatinineB123</v>
      </c>
      <c r="B379" s="84" t="s">
        <v>166</v>
      </c>
      <c r="C379" s="84" t="s">
        <v>9</v>
      </c>
      <c r="D379" s="84" t="s">
        <v>193</v>
      </c>
      <c r="E379" s="84" t="s">
        <v>188</v>
      </c>
      <c r="F379" s="82">
        <v>3</v>
      </c>
      <c r="G379" s="82">
        <v>586.07000000000005</v>
      </c>
      <c r="H379" s="82">
        <v>11.12</v>
      </c>
      <c r="I379" s="82">
        <v>1.9</v>
      </c>
      <c r="J379" s="82">
        <v>4.5</v>
      </c>
      <c r="K379" s="82">
        <v>105</v>
      </c>
      <c r="L379" s="82">
        <v>1</v>
      </c>
      <c r="M379" s="82">
        <v>-0.02</v>
      </c>
      <c r="N379" s="82">
        <v>0.74</v>
      </c>
      <c r="O379" s="82">
        <v>-0.06</v>
      </c>
      <c r="P379" s="82">
        <v>6</v>
      </c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82"/>
      <c r="AD379" s="82"/>
      <c r="AE379" s="82"/>
      <c r="AF379" s="82"/>
    </row>
    <row r="380" spans="1:32" x14ac:dyDescent="0.25">
      <c r="A380" s="51" t="str">
        <f t="shared" si="5"/>
        <v>CréatinineB133</v>
      </c>
      <c r="B380" s="84" t="s">
        <v>167</v>
      </c>
      <c r="C380" s="84" t="s">
        <v>9</v>
      </c>
      <c r="D380" s="84" t="s">
        <v>193</v>
      </c>
      <c r="E380" s="84" t="s">
        <v>188</v>
      </c>
      <c r="F380" s="82">
        <v>3</v>
      </c>
      <c r="G380" s="82">
        <v>586.73</v>
      </c>
      <c r="H380" s="82">
        <v>11.7</v>
      </c>
      <c r="I380" s="82">
        <v>1.99</v>
      </c>
      <c r="J380" s="82">
        <v>4.5</v>
      </c>
      <c r="K380" s="82">
        <v>1155</v>
      </c>
      <c r="L380" s="82">
        <v>1</v>
      </c>
      <c r="M380" s="82">
        <v>0.02</v>
      </c>
      <c r="N380" s="82">
        <v>0.77</v>
      </c>
      <c r="O380" s="82">
        <v>0.05</v>
      </c>
      <c r="P380" s="82">
        <v>6</v>
      </c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82"/>
      <c r="AD380" s="82"/>
      <c r="AE380" s="82"/>
      <c r="AF380" s="82"/>
    </row>
    <row r="381" spans="1:32" x14ac:dyDescent="0.25">
      <c r="A381" s="51" t="str">
        <f t="shared" si="5"/>
        <v>Ethanol (Alcohol)A1</v>
      </c>
      <c r="B381" s="84" t="s">
        <v>154</v>
      </c>
      <c r="C381" s="84" t="s">
        <v>10</v>
      </c>
      <c r="D381" s="84" t="s">
        <v>184</v>
      </c>
      <c r="E381" s="84" t="s">
        <v>191</v>
      </c>
      <c r="F381" s="82">
        <v>1</v>
      </c>
      <c r="G381" s="82">
        <v>0.21</v>
      </c>
      <c r="H381" s="82">
        <v>0.02</v>
      </c>
      <c r="I381" s="82">
        <v>11.65</v>
      </c>
      <c r="J381" s="82">
        <v>15.75</v>
      </c>
      <c r="K381" s="82">
        <v>818</v>
      </c>
      <c r="L381" s="82">
        <v>2</v>
      </c>
      <c r="M381" s="82" t="s">
        <v>186</v>
      </c>
      <c r="N381" s="82" t="s">
        <v>186</v>
      </c>
      <c r="O381" s="82" t="s">
        <v>186</v>
      </c>
      <c r="P381" s="82" t="s">
        <v>186</v>
      </c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82"/>
      <c r="AD381" s="82"/>
      <c r="AE381" s="82"/>
      <c r="AF381" s="82"/>
    </row>
    <row r="382" spans="1:32" x14ac:dyDescent="0.25">
      <c r="A382" s="51" t="str">
        <f t="shared" si="5"/>
        <v>Ethanol (Alcohol)B11</v>
      </c>
      <c r="B382" s="84" t="s">
        <v>155</v>
      </c>
      <c r="C382" s="84" t="s">
        <v>10</v>
      </c>
      <c r="D382" s="84" t="s">
        <v>193</v>
      </c>
      <c r="E382" s="84" t="s">
        <v>191</v>
      </c>
      <c r="F382" s="82">
        <v>1</v>
      </c>
      <c r="G382" s="82">
        <v>0.2</v>
      </c>
      <c r="H382" s="82">
        <v>0.02</v>
      </c>
      <c r="I382" s="82">
        <v>7.73</v>
      </c>
      <c r="J382" s="82">
        <v>15.75</v>
      </c>
      <c r="K382" s="82">
        <v>10</v>
      </c>
      <c r="L382" s="82">
        <v>1</v>
      </c>
      <c r="M382" s="82">
        <v>-0.3</v>
      </c>
      <c r="N382" s="82">
        <v>0.66</v>
      </c>
      <c r="O382" s="82">
        <v>-3.44</v>
      </c>
      <c r="P382" s="82" t="s">
        <v>186</v>
      </c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82"/>
      <c r="AD382" s="82"/>
      <c r="AE382" s="82"/>
      <c r="AF382" s="82"/>
    </row>
    <row r="383" spans="1:32" x14ac:dyDescent="0.25">
      <c r="A383" s="51" t="str">
        <f t="shared" si="5"/>
        <v>Ethanol (Alcohol)B21</v>
      </c>
      <c r="B383" s="84" t="s">
        <v>156</v>
      </c>
      <c r="C383" s="84" t="s">
        <v>10</v>
      </c>
      <c r="D383" s="84" t="s">
        <v>193</v>
      </c>
      <c r="E383" s="84" t="s">
        <v>191</v>
      </c>
      <c r="F383" s="82">
        <v>1</v>
      </c>
      <c r="G383" s="82">
        <v>0.2</v>
      </c>
      <c r="H383" s="82">
        <v>0.02</v>
      </c>
      <c r="I383" s="82">
        <v>9.83</v>
      </c>
      <c r="J383" s="82">
        <v>15.75</v>
      </c>
      <c r="K383" s="82">
        <v>7</v>
      </c>
      <c r="L383" s="82">
        <v>1</v>
      </c>
      <c r="M383" s="82">
        <v>-0.52</v>
      </c>
      <c r="N383" s="82">
        <v>0.84</v>
      </c>
      <c r="O383" s="82">
        <v>-6.01</v>
      </c>
      <c r="P383" s="82" t="s">
        <v>186</v>
      </c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82"/>
      <c r="AD383" s="82"/>
      <c r="AE383" s="82"/>
      <c r="AF383" s="82"/>
    </row>
    <row r="384" spans="1:32" x14ac:dyDescent="0.25">
      <c r="A384" s="51" t="str">
        <f t="shared" si="5"/>
        <v>Ethanol (Alcohol)B31</v>
      </c>
      <c r="B384" s="84" t="s">
        <v>157</v>
      </c>
      <c r="C384" s="84" t="s">
        <v>10</v>
      </c>
      <c r="D384" s="84" t="s">
        <v>193</v>
      </c>
      <c r="E384" s="84" t="s">
        <v>191</v>
      </c>
      <c r="F384" s="82">
        <v>1</v>
      </c>
      <c r="G384" s="82">
        <v>0.22</v>
      </c>
      <c r="H384" s="82">
        <v>0.02</v>
      </c>
      <c r="I384" s="82">
        <v>10.97</v>
      </c>
      <c r="J384" s="82">
        <v>15.75</v>
      </c>
      <c r="K384" s="82">
        <v>9</v>
      </c>
      <c r="L384" s="82">
        <v>1</v>
      </c>
      <c r="M384" s="82">
        <v>0.44</v>
      </c>
      <c r="N384" s="82">
        <v>0.94</v>
      </c>
      <c r="O384" s="82">
        <v>5.18</v>
      </c>
      <c r="P384" s="82" t="s">
        <v>186</v>
      </c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82"/>
      <c r="AD384" s="82"/>
      <c r="AE384" s="82"/>
      <c r="AF384" s="82"/>
    </row>
    <row r="385" spans="1:32" x14ac:dyDescent="0.25">
      <c r="A385" s="51" t="str">
        <f t="shared" si="5"/>
        <v>Ethanol (Alcohol)B41</v>
      </c>
      <c r="B385" s="84" t="s">
        <v>158</v>
      </c>
      <c r="C385" s="84" t="s">
        <v>10</v>
      </c>
      <c r="D385" s="84" t="s">
        <v>193</v>
      </c>
      <c r="E385" s="84" t="s">
        <v>191</v>
      </c>
      <c r="F385" s="82">
        <v>1</v>
      </c>
      <c r="G385" s="82">
        <v>0.2</v>
      </c>
      <c r="H385" s="82">
        <v>0.03</v>
      </c>
      <c r="I385" s="82">
        <v>13.64</v>
      </c>
      <c r="J385" s="82">
        <v>15.75</v>
      </c>
      <c r="K385" s="82">
        <v>9</v>
      </c>
      <c r="L385" s="82">
        <v>1</v>
      </c>
      <c r="M385" s="82">
        <v>-0.28000000000000003</v>
      </c>
      <c r="N385" s="82">
        <v>1.17</v>
      </c>
      <c r="O385" s="82">
        <v>-3.23</v>
      </c>
      <c r="P385" s="82" t="s">
        <v>186</v>
      </c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82"/>
      <c r="AD385" s="82"/>
      <c r="AE385" s="82"/>
      <c r="AF385" s="82"/>
    </row>
    <row r="386" spans="1:32" x14ac:dyDescent="0.25">
      <c r="A386" s="51" t="str">
        <f t="shared" si="5"/>
        <v>Ethanol (Alcohol)B51</v>
      </c>
      <c r="B386" s="84" t="s">
        <v>159</v>
      </c>
      <c r="C386" s="84" t="s">
        <v>10</v>
      </c>
      <c r="D386" s="84" t="s">
        <v>193</v>
      </c>
      <c r="E386" s="84" t="s">
        <v>191</v>
      </c>
      <c r="F386" s="82">
        <v>1</v>
      </c>
      <c r="G386" s="82">
        <v>0.22</v>
      </c>
      <c r="H386" s="82">
        <v>0.03</v>
      </c>
      <c r="I386" s="82">
        <v>12.27</v>
      </c>
      <c r="J386" s="82">
        <v>15.75</v>
      </c>
      <c r="K386" s="82">
        <v>6</v>
      </c>
      <c r="L386" s="82">
        <v>1</v>
      </c>
      <c r="M386" s="82">
        <v>0.22</v>
      </c>
      <c r="N386" s="82">
        <v>1.05</v>
      </c>
      <c r="O386" s="82">
        <v>2.5499999999999998</v>
      </c>
      <c r="P386" s="82" t="s">
        <v>186</v>
      </c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82"/>
      <c r="AD386" s="82"/>
      <c r="AE386" s="82"/>
      <c r="AF386" s="82"/>
    </row>
    <row r="387" spans="1:32" x14ac:dyDescent="0.25">
      <c r="A387" s="51" t="str">
        <f t="shared" si="5"/>
        <v>Ethanol (Alcohol)B61</v>
      </c>
      <c r="B387" s="84" t="s">
        <v>160</v>
      </c>
      <c r="C387" s="84" t="s">
        <v>10</v>
      </c>
      <c r="D387" s="84" t="s">
        <v>193</v>
      </c>
      <c r="E387" s="84" t="s">
        <v>191</v>
      </c>
      <c r="F387" s="82">
        <v>1</v>
      </c>
      <c r="G387" s="82">
        <v>0.19</v>
      </c>
      <c r="H387" s="82">
        <v>0.01</v>
      </c>
      <c r="I387" s="82">
        <v>4.22</v>
      </c>
      <c r="J387" s="82">
        <v>15.75</v>
      </c>
      <c r="K387" s="82">
        <v>6</v>
      </c>
      <c r="L387" s="82">
        <v>1</v>
      </c>
      <c r="M387" s="82">
        <v>-0.73</v>
      </c>
      <c r="N387" s="82">
        <v>0.36</v>
      </c>
      <c r="O387" s="82">
        <v>-8.49</v>
      </c>
      <c r="P387" s="82" t="s">
        <v>186</v>
      </c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82"/>
      <c r="AD387" s="82"/>
      <c r="AE387" s="82"/>
      <c r="AF387" s="82"/>
    </row>
    <row r="388" spans="1:32" x14ac:dyDescent="0.25">
      <c r="A388" s="51" t="str">
        <f t="shared" ref="A388:A451" si="6">CONCATENATE(C388,B388,F388)</f>
        <v>Ethanol (Alcohol)B71</v>
      </c>
      <c r="B388" s="84" t="s">
        <v>161</v>
      </c>
      <c r="C388" s="84" t="s">
        <v>10</v>
      </c>
      <c r="D388" s="84" t="s">
        <v>193</v>
      </c>
      <c r="E388" s="84" t="s">
        <v>191</v>
      </c>
      <c r="F388" s="82">
        <v>1</v>
      </c>
      <c r="G388" s="82">
        <v>0.2</v>
      </c>
      <c r="H388" s="82">
        <v>0.01</v>
      </c>
      <c r="I388" s="82">
        <v>4.51</v>
      </c>
      <c r="J388" s="82">
        <v>15.75</v>
      </c>
      <c r="K388" s="82">
        <v>9</v>
      </c>
      <c r="L388" s="82">
        <v>1</v>
      </c>
      <c r="M388" s="82">
        <v>-0.64</v>
      </c>
      <c r="N388" s="82">
        <v>0.39</v>
      </c>
      <c r="O388" s="82">
        <v>-7.44</v>
      </c>
      <c r="P388" s="82" t="s">
        <v>186</v>
      </c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82"/>
      <c r="AD388" s="82"/>
      <c r="AE388" s="82"/>
      <c r="AF388" s="82"/>
    </row>
    <row r="389" spans="1:32" x14ac:dyDescent="0.25">
      <c r="A389" s="51" t="str">
        <f t="shared" si="6"/>
        <v>Ethanol (Alcohol)B81</v>
      </c>
      <c r="B389" s="84" t="s">
        <v>162</v>
      </c>
      <c r="C389" s="84" t="s">
        <v>10</v>
      </c>
      <c r="D389" s="84" t="s">
        <v>193</v>
      </c>
      <c r="E389" s="84" t="s">
        <v>191</v>
      </c>
      <c r="F389" s="82">
        <v>1</v>
      </c>
      <c r="G389" s="82">
        <v>0.21</v>
      </c>
      <c r="H389" s="82">
        <v>0.02</v>
      </c>
      <c r="I389" s="82">
        <v>9.0399999999999991</v>
      </c>
      <c r="J389" s="82">
        <v>15.75</v>
      </c>
      <c r="K389" s="82">
        <v>18</v>
      </c>
      <c r="L389" s="82">
        <v>1</v>
      </c>
      <c r="M389" s="82">
        <v>-0.16</v>
      </c>
      <c r="N389" s="82">
        <v>0.78</v>
      </c>
      <c r="O389" s="82">
        <v>-1.92</v>
      </c>
      <c r="P389" s="82" t="s">
        <v>186</v>
      </c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82"/>
      <c r="AD389" s="82"/>
      <c r="AE389" s="82"/>
      <c r="AF389" s="82"/>
    </row>
    <row r="390" spans="1:32" x14ac:dyDescent="0.25">
      <c r="A390" s="51" t="str">
        <f t="shared" si="6"/>
        <v>Ethanol (Alcohol)B91</v>
      </c>
      <c r="B390" s="84" t="s">
        <v>163</v>
      </c>
      <c r="C390" s="84" t="s">
        <v>10</v>
      </c>
      <c r="D390" s="84" t="s">
        <v>193</v>
      </c>
      <c r="E390" s="84" t="s">
        <v>191</v>
      </c>
      <c r="F390" s="82">
        <v>1</v>
      </c>
      <c r="G390" s="82">
        <v>0.21</v>
      </c>
      <c r="H390" s="82">
        <v>0.02</v>
      </c>
      <c r="I390" s="82">
        <v>10.31</v>
      </c>
      <c r="J390" s="82">
        <v>15.75</v>
      </c>
      <c r="K390" s="82">
        <v>24</v>
      </c>
      <c r="L390" s="82">
        <v>1</v>
      </c>
      <c r="M390" s="82">
        <v>0.08</v>
      </c>
      <c r="N390" s="82">
        <v>0.89</v>
      </c>
      <c r="O390" s="82">
        <v>0.98</v>
      </c>
      <c r="P390" s="82" t="s">
        <v>186</v>
      </c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82"/>
      <c r="AD390" s="82"/>
      <c r="AE390" s="82"/>
      <c r="AF390" s="82"/>
    </row>
    <row r="391" spans="1:32" x14ac:dyDescent="0.25">
      <c r="A391" s="51" t="str">
        <f t="shared" si="6"/>
        <v>Ethanol (Alcohol)B101</v>
      </c>
      <c r="B391" s="84" t="s">
        <v>164</v>
      </c>
      <c r="C391" s="84" t="s">
        <v>10</v>
      </c>
      <c r="D391" s="84" t="s">
        <v>193</v>
      </c>
      <c r="E391" s="84" t="s">
        <v>191</v>
      </c>
      <c r="F391" s="82">
        <v>1</v>
      </c>
      <c r="G391" s="82">
        <v>0.22</v>
      </c>
      <c r="H391" s="82">
        <v>0.03</v>
      </c>
      <c r="I391" s="82">
        <v>12.86</v>
      </c>
      <c r="J391" s="82">
        <v>15.75</v>
      </c>
      <c r="K391" s="82">
        <v>24</v>
      </c>
      <c r="L391" s="82">
        <v>1</v>
      </c>
      <c r="M391" s="82">
        <v>0.28999999999999998</v>
      </c>
      <c r="N391" s="82">
        <v>1.1000000000000001</v>
      </c>
      <c r="O391" s="82">
        <v>3.34</v>
      </c>
      <c r="P391" s="82" t="s">
        <v>186</v>
      </c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82"/>
      <c r="AD391" s="82"/>
      <c r="AE391" s="82"/>
      <c r="AF391" s="82"/>
    </row>
    <row r="392" spans="1:32" x14ac:dyDescent="0.25">
      <c r="A392" s="51" t="str">
        <f t="shared" si="6"/>
        <v>Ethanol (Alcohol)B111</v>
      </c>
      <c r="B392" s="84" t="s">
        <v>165</v>
      </c>
      <c r="C392" s="84" t="s">
        <v>10</v>
      </c>
      <c r="D392" s="84" t="s">
        <v>193</v>
      </c>
      <c r="E392" s="84" t="s">
        <v>191</v>
      </c>
      <c r="F392" s="82">
        <v>1</v>
      </c>
      <c r="G392" s="82">
        <v>0.21</v>
      </c>
      <c r="H392" s="82">
        <v>0.02</v>
      </c>
      <c r="I392" s="82">
        <v>11.07</v>
      </c>
      <c r="J392" s="82">
        <v>15.75</v>
      </c>
      <c r="K392" s="82">
        <v>15</v>
      </c>
      <c r="L392" s="82">
        <v>1</v>
      </c>
      <c r="M392" s="82">
        <v>-0.19</v>
      </c>
      <c r="N392" s="82">
        <v>0.95</v>
      </c>
      <c r="O392" s="82">
        <v>-2.1800000000000002</v>
      </c>
      <c r="P392" s="82" t="s">
        <v>186</v>
      </c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82"/>
      <c r="AD392" s="82"/>
      <c r="AE392" s="82"/>
      <c r="AF392" s="82"/>
    </row>
    <row r="393" spans="1:32" x14ac:dyDescent="0.25">
      <c r="A393" s="51" t="str">
        <f t="shared" si="6"/>
        <v>Ethanol (Alcohol)B121</v>
      </c>
      <c r="B393" s="84" t="s">
        <v>166</v>
      </c>
      <c r="C393" s="84" t="s">
        <v>10</v>
      </c>
      <c r="D393" s="84" t="s">
        <v>193</v>
      </c>
      <c r="E393" s="84" t="s">
        <v>191</v>
      </c>
      <c r="F393" s="82">
        <v>1</v>
      </c>
      <c r="G393" s="82">
        <v>0.21</v>
      </c>
      <c r="H393" s="82">
        <v>0.02</v>
      </c>
      <c r="I393" s="82">
        <v>11.48</v>
      </c>
      <c r="J393" s="82">
        <v>15.75</v>
      </c>
      <c r="K393" s="82">
        <v>27</v>
      </c>
      <c r="L393" s="82">
        <v>1</v>
      </c>
      <c r="M393" s="82">
        <v>-0.01</v>
      </c>
      <c r="N393" s="82">
        <v>0.99</v>
      </c>
      <c r="O393" s="82">
        <v>-0.08</v>
      </c>
      <c r="P393" s="82" t="s">
        <v>186</v>
      </c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82"/>
      <c r="AD393" s="82"/>
      <c r="AE393" s="82"/>
      <c r="AF393" s="82"/>
    </row>
    <row r="394" spans="1:32" x14ac:dyDescent="0.25">
      <c r="A394" s="51" t="str">
        <f t="shared" si="6"/>
        <v>Ethanol (Alcohol)B131</v>
      </c>
      <c r="B394" s="84" t="s">
        <v>167</v>
      </c>
      <c r="C394" s="84" t="s">
        <v>10</v>
      </c>
      <c r="D394" s="84" t="s">
        <v>193</v>
      </c>
      <c r="E394" s="84" t="s">
        <v>191</v>
      </c>
      <c r="F394" s="82">
        <v>1</v>
      </c>
      <c r="G394" s="82">
        <v>0.21</v>
      </c>
      <c r="H394" s="82">
        <v>0.02</v>
      </c>
      <c r="I394" s="82">
        <v>11.01</v>
      </c>
      <c r="J394" s="82">
        <v>15.75</v>
      </c>
      <c r="K394" s="82">
        <v>164</v>
      </c>
      <c r="L394" s="82">
        <v>1</v>
      </c>
      <c r="M394" s="82">
        <v>-7.0000000000000007E-2</v>
      </c>
      <c r="N394" s="82">
        <v>0.94</v>
      </c>
      <c r="O394" s="82">
        <v>-0.77</v>
      </c>
      <c r="P394" s="82" t="s">
        <v>186</v>
      </c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82"/>
      <c r="AD394" s="82"/>
      <c r="AE394" s="82"/>
      <c r="AF394" s="82"/>
    </row>
    <row r="395" spans="1:32" x14ac:dyDescent="0.25">
      <c r="A395" s="51" t="str">
        <f t="shared" si="6"/>
        <v>Ethanol (Alcohol)A2</v>
      </c>
      <c r="B395" s="84" t="s">
        <v>154</v>
      </c>
      <c r="C395" s="84" t="s">
        <v>10</v>
      </c>
      <c r="D395" s="84" t="s">
        <v>184</v>
      </c>
      <c r="E395" s="84" t="s">
        <v>191</v>
      </c>
      <c r="F395" s="82">
        <v>2</v>
      </c>
      <c r="G395" s="82">
        <v>0.82</v>
      </c>
      <c r="H395" s="82">
        <v>0.05</v>
      </c>
      <c r="I395" s="82">
        <v>5.63</v>
      </c>
      <c r="J395" s="82" t="s">
        <v>186</v>
      </c>
      <c r="K395" s="82">
        <v>751</v>
      </c>
      <c r="L395" s="82">
        <v>2</v>
      </c>
      <c r="M395" s="82" t="s">
        <v>186</v>
      </c>
      <c r="N395" s="82" t="s">
        <v>186</v>
      </c>
      <c r="O395" s="82" t="s">
        <v>186</v>
      </c>
      <c r="P395" s="82" t="s">
        <v>186</v>
      </c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82"/>
      <c r="AD395" s="82"/>
      <c r="AE395" s="82"/>
      <c r="AF395" s="82"/>
    </row>
    <row r="396" spans="1:32" x14ac:dyDescent="0.25">
      <c r="A396" s="51" t="str">
        <f t="shared" si="6"/>
        <v>Ethanol (Alcohol)B12</v>
      </c>
      <c r="B396" s="84" t="s">
        <v>155</v>
      </c>
      <c r="C396" s="84" t="s">
        <v>10</v>
      </c>
      <c r="D396" s="84" t="s">
        <v>193</v>
      </c>
      <c r="E396" s="84" t="s">
        <v>191</v>
      </c>
      <c r="F396" s="82">
        <v>2</v>
      </c>
      <c r="G396" s="82">
        <v>0.79</v>
      </c>
      <c r="H396" s="82">
        <v>0.03</v>
      </c>
      <c r="I396" s="82">
        <v>4.1500000000000004</v>
      </c>
      <c r="J396" s="82" t="s">
        <v>186</v>
      </c>
      <c r="K396" s="82">
        <v>9</v>
      </c>
      <c r="L396" s="82">
        <v>1</v>
      </c>
      <c r="M396" s="82">
        <v>-0.57999999999999996</v>
      </c>
      <c r="N396" s="82">
        <v>0.74</v>
      </c>
      <c r="O396" s="82">
        <v>-3.24</v>
      </c>
      <c r="P396" s="82" t="s">
        <v>186</v>
      </c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82"/>
      <c r="AD396" s="82"/>
      <c r="AE396" s="82"/>
      <c r="AF396" s="82"/>
    </row>
    <row r="397" spans="1:32" x14ac:dyDescent="0.25">
      <c r="A397" s="51" t="str">
        <f t="shared" si="6"/>
        <v>Ethanol (Alcohol)B22</v>
      </c>
      <c r="B397" s="84" t="s">
        <v>156</v>
      </c>
      <c r="C397" s="84" t="s">
        <v>10</v>
      </c>
      <c r="D397" s="84" t="s">
        <v>193</v>
      </c>
      <c r="E397" s="84" t="s">
        <v>191</v>
      </c>
      <c r="F397" s="82">
        <v>2</v>
      </c>
      <c r="G397" s="82">
        <v>0.79</v>
      </c>
      <c r="H397" s="82">
        <v>0.04</v>
      </c>
      <c r="I397" s="82">
        <v>4.51</v>
      </c>
      <c r="J397" s="82" t="s">
        <v>186</v>
      </c>
      <c r="K397" s="82">
        <v>4</v>
      </c>
      <c r="L397" s="82">
        <v>1</v>
      </c>
      <c r="M397" s="82">
        <v>-0.57999999999999996</v>
      </c>
      <c r="N397" s="82">
        <v>0.8</v>
      </c>
      <c r="O397" s="82">
        <v>-3.24</v>
      </c>
      <c r="P397" s="82" t="s">
        <v>186</v>
      </c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F397" s="82"/>
    </row>
    <row r="398" spans="1:32" x14ac:dyDescent="0.25">
      <c r="A398" s="51" t="str">
        <f t="shared" si="6"/>
        <v>Ethanol (Alcohol)B32</v>
      </c>
      <c r="B398" s="84" t="s">
        <v>157</v>
      </c>
      <c r="C398" s="84" t="s">
        <v>10</v>
      </c>
      <c r="D398" s="84" t="s">
        <v>193</v>
      </c>
      <c r="E398" s="84" t="s">
        <v>191</v>
      </c>
      <c r="F398" s="82">
        <v>2</v>
      </c>
      <c r="G398" s="82">
        <v>0.83</v>
      </c>
      <c r="H398" s="82">
        <v>0.04</v>
      </c>
      <c r="I398" s="82">
        <v>4.75</v>
      </c>
      <c r="J398" s="82" t="s">
        <v>186</v>
      </c>
      <c r="K398" s="82">
        <v>9</v>
      </c>
      <c r="L398" s="82">
        <v>1</v>
      </c>
      <c r="M398" s="82">
        <v>0.25</v>
      </c>
      <c r="N398" s="82">
        <v>0.84</v>
      </c>
      <c r="O398" s="82">
        <v>1.39</v>
      </c>
      <c r="P398" s="82" t="s">
        <v>186</v>
      </c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</row>
    <row r="399" spans="1:32" x14ac:dyDescent="0.25">
      <c r="A399" s="51" t="str">
        <f t="shared" si="6"/>
        <v>Ethanol (Alcohol)B42</v>
      </c>
      <c r="B399" s="84" t="s">
        <v>158</v>
      </c>
      <c r="C399" s="84" t="s">
        <v>10</v>
      </c>
      <c r="D399" s="84" t="s">
        <v>193</v>
      </c>
      <c r="E399" s="84" t="s">
        <v>191</v>
      </c>
      <c r="F399" s="82">
        <v>2</v>
      </c>
      <c r="G399" s="82">
        <v>0.81</v>
      </c>
      <c r="H399" s="82">
        <v>0.04</v>
      </c>
      <c r="I399" s="82">
        <v>4.7</v>
      </c>
      <c r="J399" s="82" t="s">
        <v>186</v>
      </c>
      <c r="K399" s="82">
        <v>8</v>
      </c>
      <c r="L399" s="82">
        <v>1</v>
      </c>
      <c r="M399" s="82">
        <v>-0.25</v>
      </c>
      <c r="N399" s="82">
        <v>0.83</v>
      </c>
      <c r="O399" s="82">
        <v>-1.4</v>
      </c>
      <c r="P399" s="82" t="s">
        <v>186</v>
      </c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F399" s="82"/>
    </row>
    <row r="400" spans="1:32" x14ac:dyDescent="0.25">
      <c r="A400" s="51" t="str">
        <f t="shared" si="6"/>
        <v>Ethanol (Alcohol)B52</v>
      </c>
      <c r="B400" s="84" t="s">
        <v>159</v>
      </c>
      <c r="C400" s="84" t="s">
        <v>10</v>
      </c>
      <c r="D400" s="84" t="s">
        <v>193</v>
      </c>
      <c r="E400" s="84" t="s">
        <v>191</v>
      </c>
      <c r="F400" s="82">
        <v>2</v>
      </c>
      <c r="G400" s="82">
        <v>0.83</v>
      </c>
      <c r="H400" s="82">
        <v>0.02</v>
      </c>
      <c r="I400" s="82">
        <v>2.56</v>
      </c>
      <c r="J400" s="82" t="s">
        <v>186</v>
      </c>
      <c r="K400" s="82">
        <v>5</v>
      </c>
      <c r="L400" s="82">
        <v>1</v>
      </c>
      <c r="M400" s="82">
        <v>0.3</v>
      </c>
      <c r="N400" s="82">
        <v>0.45</v>
      </c>
      <c r="O400" s="82">
        <v>1.66</v>
      </c>
      <c r="P400" s="82" t="s">
        <v>186</v>
      </c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82"/>
      <c r="AD400" s="82"/>
      <c r="AE400" s="82"/>
      <c r="AF400" s="82"/>
    </row>
    <row r="401" spans="1:32" x14ac:dyDescent="0.25">
      <c r="A401" s="51" t="str">
        <f t="shared" si="6"/>
        <v>Ethanol (Alcohol)B62</v>
      </c>
      <c r="B401" s="84" t="s">
        <v>160</v>
      </c>
      <c r="C401" s="84" t="s">
        <v>10</v>
      </c>
      <c r="D401" s="84" t="s">
        <v>193</v>
      </c>
      <c r="E401" s="84" t="s">
        <v>191</v>
      </c>
      <c r="F401" s="82">
        <v>2</v>
      </c>
      <c r="G401" s="82">
        <v>0.78</v>
      </c>
      <c r="H401" s="82">
        <v>0.03</v>
      </c>
      <c r="I401" s="82">
        <v>3.32</v>
      </c>
      <c r="J401" s="82" t="s">
        <v>186</v>
      </c>
      <c r="K401" s="82">
        <v>6</v>
      </c>
      <c r="L401" s="82">
        <v>1</v>
      </c>
      <c r="M401" s="82">
        <v>-0.87</v>
      </c>
      <c r="N401" s="82">
        <v>0.59</v>
      </c>
      <c r="O401" s="82">
        <v>-4.87</v>
      </c>
      <c r="P401" s="82" t="s">
        <v>186</v>
      </c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82"/>
      <c r="AD401" s="82"/>
      <c r="AE401" s="82"/>
      <c r="AF401" s="82"/>
    </row>
    <row r="402" spans="1:32" x14ac:dyDescent="0.25">
      <c r="A402" s="51" t="str">
        <f t="shared" si="6"/>
        <v>Ethanol (Alcohol)B72</v>
      </c>
      <c r="B402" s="84" t="s">
        <v>161</v>
      </c>
      <c r="C402" s="84" t="s">
        <v>10</v>
      </c>
      <c r="D402" s="84" t="s">
        <v>193</v>
      </c>
      <c r="E402" s="84" t="s">
        <v>191</v>
      </c>
      <c r="F402" s="82">
        <v>2</v>
      </c>
      <c r="G402" s="82">
        <v>0.77</v>
      </c>
      <c r="H402" s="82">
        <v>0.02</v>
      </c>
      <c r="I402" s="82">
        <v>2.04</v>
      </c>
      <c r="J402" s="82" t="s">
        <v>186</v>
      </c>
      <c r="K402" s="82">
        <v>10</v>
      </c>
      <c r="L402" s="82">
        <v>1</v>
      </c>
      <c r="M402" s="82">
        <v>-0.92</v>
      </c>
      <c r="N402" s="82">
        <v>0.36</v>
      </c>
      <c r="O402" s="82">
        <v>-5.2</v>
      </c>
      <c r="P402" s="82" t="s">
        <v>186</v>
      </c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82"/>
      <c r="AD402" s="82"/>
      <c r="AE402" s="82"/>
      <c r="AF402" s="82"/>
    </row>
    <row r="403" spans="1:32" x14ac:dyDescent="0.25">
      <c r="A403" s="51" t="str">
        <f t="shared" si="6"/>
        <v>Ethanol (Alcohol)B82</v>
      </c>
      <c r="B403" s="84" t="s">
        <v>162</v>
      </c>
      <c r="C403" s="84" t="s">
        <v>10</v>
      </c>
      <c r="D403" s="84" t="s">
        <v>193</v>
      </c>
      <c r="E403" s="84" t="s">
        <v>191</v>
      </c>
      <c r="F403" s="82">
        <v>2</v>
      </c>
      <c r="G403" s="82">
        <v>0.81</v>
      </c>
      <c r="H403" s="82">
        <v>0.06</v>
      </c>
      <c r="I403" s="82">
        <v>6.93</v>
      </c>
      <c r="J403" s="82" t="s">
        <v>186</v>
      </c>
      <c r="K403" s="82">
        <v>17</v>
      </c>
      <c r="L403" s="82">
        <v>1</v>
      </c>
      <c r="M403" s="82">
        <v>-0.19</v>
      </c>
      <c r="N403" s="82">
        <v>1.23</v>
      </c>
      <c r="O403" s="82">
        <v>-1.08</v>
      </c>
      <c r="P403" s="82" t="s">
        <v>186</v>
      </c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82"/>
      <c r="AD403" s="82"/>
      <c r="AE403" s="82"/>
      <c r="AF403" s="82"/>
    </row>
    <row r="404" spans="1:32" x14ac:dyDescent="0.25">
      <c r="A404" s="51" t="str">
        <f t="shared" si="6"/>
        <v>Ethanol (Alcohol)B92</v>
      </c>
      <c r="B404" s="84" t="s">
        <v>163</v>
      </c>
      <c r="C404" s="84" t="s">
        <v>10</v>
      </c>
      <c r="D404" s="84" t="s">
        <v>193</v>
      </c>
      <c r="E404" s="84" t="s">
        <v>191</v>
      </c>
      <c r="F404" s="82">
        <v>2</v>
      </c>
      <c r="G404" s="82">
        <v>0.83</v>
      </c>
      <c r="H404" s="82">
        <v>0.03</v>
      </c>
      <c r="I404" s="82">
        <v>3.74</v>
      </c>
      <c r="J404" s="82" t="s">
        <v>186</v>
      </c>
      <c r="K404" s="82">
        <v>21</v>
      </c>
      <c r="L404" s="82">
        <v>1</v>
      </c>
      <c r="M404" s="82">
        <v>0.27</v>
      </c>
      <c r="N404" s="82">
        <v>0.66</v>
      </c>
      <c r="O404" s="82">
        <v>1.55</v>
      </c>
      <c r="P404" s="82" t="s">
        <v>186</v>
      </c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82"/>
      <c r="AD404" s="82"/>
      <c r="AE404" s="82"/>
      <c r="AF404" s="82"/>
    </row>
    <row r="405" spans="1:32" x14ac:dyDescent="0.25">
      <c r="A405" s="51" t="str">
        <f t="shared" si="6"/>
        <v>Ethanol (Alcohol)B102</v>
      </c>
      <c r="B405" s="84" t="s">
        <v>164</v>
      </c>
      <c r="C405" s="84" t="s">
        <v>10</v>
      </c>
      <c r="D405" s="84" t="s">
        <v>193</v>
      </c>
      <c r="E405" s="84" t="s">
        <v>191</v>
      </c>
      <c r="F405" s="82">
        <v>2</v>
      </c>
      <c r="G405" s="82">
        <v>0.83</v>
      </c>
      <c r="H405" s="82">
        <v>0.04</v>
      </c>
      <c r="I405" s="82">
        <v>4.8899999999999997</v>
      </c>
      <c r="J405" s="82" t="s">
        <v>186</v>
      </c>
      <c r="K405" s="82">
        <v>23</v>
      </c>
      <c r="L405" s="82">
        <v>1</v>
      </c>
      <c r="M405" s="82">
        <v>0.33</v>
      </c>
      <c r="N405" s="82">
        <v>0.87</v>
      </c>
      <c r="O405" s="82">
        <v>1.87</v>
      </c>
      <c r="P405" s="82" t="s">
        <v>186</v>
      </c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82"/>
      <c r="AD405" s="82"/>
      <c r="AE405" s="82"/>
      <c r="AF405" s="82"/>
    </row>
    <row r="406" spans="1:32" x14ac:dyDescent="0.25">
      <c r="A406" s="51" t="str">
        <f t="shared" si="6"/>
        <v>Ethanol (Alcohol)B112</v>
      </c>
      <c r="B406" s="84" t="s">
        <v>165</v>
      </c>
      <c r="C406" s="84" t="s">
        <v>10</v>
      </c>
      <c r="D406" s="84" t="s">
        <v>193</v>
      </c>
      <c r="E406" s="84" t="s">
        <v>191</v>
      </c>
      <c r="F406" s="82">
        <v>2</v>
      </c>
      <c r="G406" s="82">
        <v>0.8</v>
      </c>
      <c r="H406" s="82">
        <v>0.04</v>
      </c>
      <c r="I406" s="82">
        <v>4.66</v>
      </c>
      <c r="J406" s="82" t="s">
        <v>186</v>
      </c>
      <c r="K406" s="82">
        <v>13</v>
      </c>
      <c r="L406" s="82">
        <v>1</v>
      </c>
      <c r="M406" s="82">
        <v>-0.44</v>
      </c>
      <c r="N406" s="82">
        <v>0.83</v>
      </c>
      <c r="O406" s="82">
        <v>-2.48</v>
      </c>
      <c r="P406" s="82" t="s">
        <v>186</v>
      </c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82"/>
      <c r="AD406" s="82"/>
      <c r="AE406" s="82"/>
      <c r="AF406" s="82"/>
    </row>
    <row r="407" spans="1:32" x14ac:dyDescent="0.25">
      <c r="A407" s="51" t="str">
        <f t="shared" si="6"/>
        <v>Ethanol (Alcohol)B122</v>
      </c>
      <c r="B407" s="84" t="s">
        <v>166</v>
      </c>
      <c r="C407" s="84" t="s">
        <v>10</v>
      </c>
      <c r="D407" s="84" t="s">
        <v>193</v>
      </c>
      <c r="E407" s="84" t="s">
        <v>191</v>
      </c>
      <c r="F407" s="82">
        <v>2</v>
      </c>
      <c r="G407" s="82">
        <v>0.82</v>
      </c>
      <c r="H407" s="82">
        <v>0.05</v>
      </c>
      <c r="I407" s="82">
        <v>5.69</v>
      </c>
      <c r="J407" s="82" t="s">
        <v>186</v>
      </c>
      <c r="K407" s="82">
        <v>24</v>
      </c>
      <c r="L407" s="82">
        <v>1</v>
      </c>
      <c r="M407" s="82">
        <v>-0.01</v>
      </c>
      <c r="N407" s="82">
        <v>1.01</v>
      </c>
      <c r="O407" s="82">
        <v>-7.0000000000000007E-2</v>
      </c>
      <c r="P407" s="82" t="s">
        <v>186</v>
      </c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82"/>
      <c r="AD407" s="82"/>
      <c r="AE407" s="82"/>
      <c r="AF407" s="82"/>
    </row>
    <row r="408" spans="1:32" x14ac:dyDescent="0.25">
      <c r="A408" s="51" t="str">
        <f t="shared" si="6"/>
        <v>Ethanol (Alcohol)B132</v>
      </c>
      <c r="B408" s="84" t="s">
        <v>167</v>
      </c>
      <c r="C408" s="84" t="s">
        <v>10</v>
      </c>
      <c r="D408" s="84" t="s">
        <v>193</v>
      </c>
      <c r="E408" s="84" t="s">
        <v>191</v>
      </c>
      <c r="F408" s="82">
        <v>2</v>
      </c>
      <c r="G408" s="82">
        <v>0.81</v>
      </c>
      <c r="H408" s="82">
        <v>0.04</v>
      </c>
      <c r="I408" s="82">
        <v>5.22</v>
      </c>
      <c r="J408" s="82" t="s">
        <v>186</v>
      </c>
      <c r="K408" s="82">
        <v>149</v>
      </c>
      <c r="L408" s="82">
        <v>1</v>
      </c>
      <c r="M408" s="82">
        <v>-0.11</v>
      </c>
      <c r="N408" s="82">
        <v>0.93</v>
      </c>
      <c r="O408" s="82">
        <v>-0.61</v>
      </c>
      <c r="P408" s="82" t="s">
        <v>186</v>
      </c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82"/>
      <c r="AD408" s="82"/>
      <c r="AE408" s="82"/>
      <c r="AF408" s="82"/>
    </row>
    <row r="409" spans="1:32" x14ac:dyDescent="0.25">
      <c r="A409" s="51" t="str">
        <f t="shared" si="6"/>
        <v>Ethanol (Alcohol)A3</v>
      </c>
      <c r="B409" s="84" t="s">
        <v>154</v>
      </c>
      <c r="C409" s="84" t="s">
        <v>10</v>
      </c>
      <c r="D409" s="84" t="s">
        <v>184</v>
      </c>
      <c r="E409" s="84" t="s">
        <v>191</v>
      </c>
      <c r="F409" s="82">
        <v>3</v>
      </c>
      <c r="G409" s="82">
        <v>2.02</v>
      </c>
      <c r="H409" s="82">
        <v>0.1</v>
      </c>
      <c r="I409" s="82">
        <v>5.09</v>
      </c>
      <c r="J409" s="82" t="s">
        <v>186</v>
      </c>
      <c r="K409" s="82">
        <v>794</v>
      </c>
      <c r="L409" s="82">
        <v>2</v>
      </c>
      <c r="M409" s="82" t="s">
        <v>186</v>
      </c>
      <c r="N409" s="82" t="s">
        <v>186</v>
      </c>
      <c r="O409" s="82" t="s">
        <v>186</v>
      </c>
      <c r="P409" s="82" t="s">
        <v>186</v>
      </c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82"/>
      <c r="AD409" s="82"/>
      <c r="AE409" s="82"/>
      <c r="AF409" s="82"/>
    </row>
    <row r="410" spans="1:32" x14ac:dyDescent="0.25">
      <c r="A410" s="51" t="str">
        <f t="shared" si="6"/>
        <v>Ethanol (Alcohol)B13</v>
      </c>
      <c r="B410" s="84" t="s">
        <v>155</v>
      </c>
      <c r="C410" s="84" t="s">
        <v>10</v>
      </c>
      <c r="D410" s="84" t="s">
        <v>193</v>
      </c>
      <c r="E410" s="84" t="s">
        <v>191</v>
      </c>
      <c r="F410" s="82">
        <v>3</v>
      </c>
      <c r="G410" s="82">
        <v>2.0099999999999998</v>
      </c>
      <c r="H410" s="82">
        <v>0.09</v>
      </c>
      <c r="I410" s="82">
        <v>4.49</v>
      </c>
      <c r="J410" s="82" t="s">
        <v>186</v>
      </c>
      <c r="K410" s="82">
        <v>10</v>
      </c>
      <c r="L410" s="82">
        <v>1</v>
      </c>
      <c r="M410" s="82">
        <v>-0.08</v>
      </c>
      <c r="N410" s="82">
        <v>0.88</v>
      </c>
      <c r="O410" s="82">
        <v>-0.39</v>
      </c>
      <c r="P410" s="82" t="s">
        <v>186</v>
      </c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82"/>
      <c r="AD410" s="82"/>
      <c r="AE410" s="82"/>
      <c r="AF410" s="82"/>
    </row>
    <row r="411" spans="1:32" x14ac:dyDescent="0.25">
      <c r="A411" s="51" t="str">
        <f t="shared" si="6"/>
        <v>Ethanol (Alcohol)B23</v>
      </c>
      <c r="B411" s="84" t="s">
        <v>156</v>
      </c>
      <c r="C411" s="84" t="s">
        <v>10</v>
      </c>
      <c r="D411" s="84" t="s">
        <v>193</v>
      </c>
      <c r="E411" s="84" t="s">
        <v>191</v>
      </c>
      <c r="F411" s="82">
        <v>3</v>
      </c>
      <c r="G411" s="82">
        <v>1.99</v>
      </c>
      <c r="H411" s="82">
        <v>0.05</v>
      </c>
      <c r="I411" s="82">
        <v>2.41</v>
      </c>
      <c r="J411" s="82" t="s">
        <v>186</v>
      </c>
      <c r="K411" s="82">
        <v>7</v>
      </c>
      <c r="L411" s="82">
        <v>1</v>
      </c>
      <c r="M411" s="82">
        <v>-0.32</v>
      </c>
      <c r="N411" s="82">
        <v>0.47</v>
      </c>
      <c r="O411" s="82">
        <v>-1.63</v>
      </c>
      <c r="P411" s="82" t="s">
        <v>186</v>
      </c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82"/>
      <c r="AD411" s="82"/>
      <c r="AE411" s="82"/>
      <c r="AF411" s="82"/>
    </row>
    <row r="412" spans="1:32" x14ac:dyDescent="0.25">
      <c r="A412" s="51" t="str">
        <f t="shared" si="6"/>
        <v>Ethanol (Alcohol)B33</v>
      </c>
      <c r="B412" s="84" t="s">
        <v>157</v>
      </c>
      <c r="C412" s="84" t="s">
        <v>10</v>
      </c>
      <c r="D412" s="84" t="s">
        <v>193</v>
      </c>
      <c r="E412" s="84" t="s">
        <v>191</v>
      </c>
      <c r="F412" s="82">
        <v>3</v>
      </c>
      <c r="G412" s="82">
        <v>2</v>
      </c>
      <c r="H412" s="82">
        <v>0.08</v>
      </c>
      <c r="I412" s="82">
        <v>3.75</v>
      </c>
      <c r="J412" s="82" t="s">
        <v>186</v>
      </c>
      <c r="K412" s="82">
        <v>8</v>
      </c>
      <c r="L412" s="82">
        <v>1</v>
      </c>
      <c r="M412" s="82">
        <v>-0.16</v>
      </c>
      <c r="N412" s="82">
        <v>0.74</v>
      </c>
      <c r="O412" s="82">
        <v>-0.8</v>
      </c>
      <c r="P412" s="82" t="s">
        <v>186</v>
      </c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82"/>
      <c r="AD412" s="82"/>
      <c r="AE412" s="82"/>
      <c r="AF412" s="82"/>
    </row>
    <row r="413" spans="1:32" x14ac:dyDescent="0.25">
      <c r="A413" s="51" t="str">
        <f t="shared" si="6"/>
        <v>Ethanol (Alcohol)B43</v>
      </c>
      <c r="B413" s="84" t="s">
        <v>158</v>
      </c>
      <c r="C413" s="84" t="s">
        <v>10</v>
      </c>
      <c r="D413" s="84" t="s">
        <v>193</v>
      </c>
      <c r="E413" s="84" t="s">
        <v>191</v>
      </c>
      <c r="F413" s="82">
        <v>3</v>
      </c>
      <c r="G413" s="82">
        <v>1.98</v>
      </c>
      <c r="H413" s="82">
        <v>7.0000000000000007E-2</v>
      </c>
      <c r="I413" s="82">
        <v>3.58</v>
      </c>
      <c r="J413" s="82" t="s">
        <v>186</v>
      </c>
      <c r="K413" s="82">
        <v>8</v>
      </c>
      <c r="L413" s="82">
        <v>1</v>
      </c>
      <c r="M413" s="82">
        <v>-0.35</v>
      </c>
      <c r="N413" s="82">
        <v>0.7</v>
      </c>
      <c r="O413" s="82">
        <v>-1.79</v>
      </c>
      <c r="P413" s="82" t="s">
        <v>186</v>
      </c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82"/>
      <c r="AD413" s="82"/>
      <c r="AE413" s="82"/>
      <c r="AF413" s="82"/>
    </row>
    <row r="414" spans="1:32" x14ac:dyDescent="0.25">
      <c r="A414" s="51" t="str">
        <f t="shared" si="6"/>
        <v>Ethanol (Alcohol)B53</v>
      </c>
      <c r="B414" s="84" t="s">
        <v>159</v>
      </c>
      <c r="C414" s="84" t="s">
        <v>10</v>
      </c>
      <c r="D414" s="84" t="s">
        <v>193</v>
      </c>
      <c r="E414" s="84" t="s">
        <v>191</v>
      </c>
      <c r="F414" s="82">
        <v>3</v>
      </c>
      <c r="G414" s="82">
        <v>2.06</v>
      </c>
      <c r="H414" s="82">
        <v>0.05</v>
      </c>
      <c r="I414" s="82">
        <v>2.4500000000000002</v>
      </c>
      <c r="J414" s="82" t="s">
        <v>186</v>
      </c>
      <c r="K414" s="82">
        <v>5</v>
      </c>
      <c r="L414" s="82">
        <v>1</v>
      </c>
      <c r="M414" s="82">
        <v>0.39</v>
      </c>
      <c r="N414" s="82">
        <v>0.48</v>
      </c>
      <c r="O414" s="82">
        <v>1.98</v>
      </c>
      <c r="P414" s="82" t="s">
        <v>186</v>
      </c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</row>
    <row r="415" spans="1:32" x14ac:dyDescent="0.25">
      <c r="A415" s="51" t="str">
        <f t="shared" si="6"/>
        <v>Ethanol (Alcohol)B63</v>
      </c>
      <c r="B415" s="84" t="s">
        <v>160</v>
      </c>
      <c r="C415" s="84" t="s">
        <v>10</v>
      </c>
      <c r="D415" s="84" t="s">
        <v>193</v>
      </c>
      <c r="E415" s="84" t="s">
        <v>191</v>
      </c>
      <c r="F415" s="82">
        <v>3</v>
      </c>
      <c r="G415" s="82">
        <v>2.0299999999999998</v>
      </c>
      <c r="H415" s="82">
        <v>0.06</v>
      </c>
      <c r="I415" s="82">
        <v>2.95</v>
      </c>
      <c r="J415" s="82" t="s">
        <v>186</v>
      </c>
      <c r="K415" s="82">
        <v>6</v>
      </c>
      <c r="L415" s="82">
        <v>1</v>
      </c>
      <c r="M415" s="82">
        <v>0.13</v>
      </c>
      <c r="N415" s="82">
        <v>0.57999999999999996</v>
      </c>
      <c r="O415" s="82">
        <v>0.66</v>
      </c>
      <c r="P415" s="82" t="s">
        <v>186</v>
      </c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82"/>
      <c r="AD415" s="82"/>
      <c r="AE415" s="82"/>
      <c r="AF415" s="82"/>
    </row>
    <row r="416" spans="1:32" x14ac:dyDescent="0.25">
      <c r="A416" s="51" t="str">
        <f t="shared" si="6"/>
        <v>Ethanol (Alcohol)B73</v>
      </c>
      <c r="B416" s="84" t="s">
        <v>161</v>
      </c>
      <c r="C416" s="84" t="s">
        <v>10</v>
      </c>
      <c r="D416" s="84" t="s">
        <v>193</v>
      </c>
      <c r="E416" s="84" t="s">
        <v>191</v>
      </c>
      <c r="F416" s="82">
        <v>3</v>
      </c>
      <c r="G416" s="82">
        <v>1.97</v>
      </c>
      <c r="H416" s="82">
        <v>0.06</v>
      </c>
      <c r="I416" s="82">
        <v>2.89</v>
      </c>
      <c r="J416" s="82" t="s">
        <v>186</v>
      </c>
      <c r="K416" s="82">
        <v>10</v>
      </c>
      <c r="L416" s="82">
        <v>1</v>
      </c>
      <c r="M416" s="82">
        <v>-0.54</v>
      </c>
      <c r="N416" s="82">
        <v>0.56999999999999995</v>
      </c>
      <c r="O416" s="82">
        <v>-2.72</v>
      </c>
      <c r="P416" s="82" t="s">
        <v>186</v>
      </c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82"/>
      <c r="AD416" s="82"/>
      <c r="AE416" s="82"/>
      <c r="AF416" s="82"/>
    </row>
    <row r="417" spans="1:32" x14ac:dyDescent="0.25">
      <c r="A417" s="51" t="str">
        <f t="shared" si="6"/>
        <v>Ethanol (Alcohol)B83</v>
      </c>
      <c r="B417" s="84" t="s">
        <v>162</v>
      </c>
      <c r="C417" s="84" t="s">
        <v>10</v>
      </c>
      <c r="D417" s="84" t="s">
        <v>193</v>
      </c>
      <c r="E417" s="84" t="s">
        <v>191</v>
      </c>
      <c r="F417" s="82">
        <v>3</v>
      </c>
      <c r="G417" s="82">
        <v>2.04</v>
      </c>
      <c r="H417" s="82">
        <v>0.09</v>
      </c>
      <c r="I417" s="82">
        <v>4.4000000000000004</v>
      </c>
      <c r="J417" s="82" t="s">
        <v>186</v>
      </c>
      <c r="K417" s="82">
        <v>17</v>
      </c>
      <c r="L417" s="82">
        <v>1</v>
      </c>
      <c r="M417" s="82">
        <v>0.19</v>
      </c>
      <c r="N417" s="82">
        <v>0.87</v>
      </c>
      <c r="O417" s="82">
        <v>0.99</v>
      </c>
      <c r="P417" s="82" t="s">
        <v>186</v>
      </c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82"/>
      <c r="AD417" s="82"/>
      <c r="AE417" s="82"/>
      <c r="AF417" s="82"/>
    </row>
    <row r="418" spans="1:32" x14ac:dyDescent="0.25">
      <c r="A418" s="51" t="str">
        <f t="shared" si="6"/>
        <v>Ethanol (Alcohol)B93</v>
      </c>
      <c r="B418" s="84" t="s">
        <v>163</v>
      </c>
      <c r="C418" s="84" t="s">
        <v>10</v>
      </c>
      <c r="D418" s="84" t="s">
        <v>193</v>
      </c>
      <c r="E418" s="84" t="s">
        <v>191</v>
      </c>
      <c r="F418" s="82">
        <v>3</v>
      </c>
      <c r="G418" s="82">
        <v>2.08</v>
      </c>
      <c r="H418" s="82">
        <v>0.08</v>
      </c>
      <c r="I418" s="82">
        <v>4.01</v>
      </c>
      <c r="J418" s="82" t="s">
        <v>186</v>
      </c>
      <c r="K418" s="82">
        <v>22</v>
      </c>
      <c r="L418" s="82">
        <v>1</v>
      </c>
      <c r="M418" s="82">
        <v>0.59</v>
      </c>
      <c r="N418" s="82">
        <v>0.79</v>
      </c>
      <c r="O418" s="82">
        <v>3.02</v>
      </c>
      <c r="P418" s="82" t="s">
        <v>186</v>
      </c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82"/>
      <c r="AD418" s="82"/>
      <c r="AE418" s="82"/>
      <c r="AF418" s="82"/>
    </row>
    <row r="419" spans="1:32" x14ac:dyDescent="0.25">
      <c r="A419" s="51" t="str">
        <f t="shared" si="6"/>
        <v>Ethanol (Alcohol)B103</v>
      </c>
      <c r="B419" s="84" t="s">
        <v>164</v>
      </c>
      <c r="C419" s="84" t="s">
        <v>10</v>
      </c>
      <c r="D419" s="84" t="s">
        <v>193</v>
      </c>
      <c r="E419" s="84" t="s">
        <v>191</v>
      </c>
      <c r="F419" s="82">
        <v>3</v>
      </c>
      <c r="G419" s="82">
        <v>2.04</v>
      </c>
      <c r="H419" s="82">
        <v>0.13</v>
      </c>
      <c r="I419" s="82">
        <v>6.27</v>
      </c>
      <c r="J419" s="82" t="s">
        <v>186</v>
      </c>
      <c r="K419" s="82">
        <v>24</v>
      </c>
      <c r="L419" s="82">
        <v>1</v>
      </c>
      <c r="M419" s="82">
        <v>0.18</v>
      </c>
      <c r="N419" s="82">
        <v>1.23</v>
      </c>
      <c r="O419" s="82">
        <v>0.93</v>
      </c>
      <c r="P419" s="82" t="s">
        <v>186</v>
      </c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82"/>
      <c r="AD419" s="82"/>
      <c r="AE419" s="82"/>
      <c r="AF419" s="82"/>
    </row>
    <row r="420" spans="1:32" x14ac:dyDescent="0.25">
      <c r="A420" s="51" t="str">
        <f t="shared" si="6"/>
        <v>Ethanol (Alcohol)B113</v>
      </c>
      <c r="B420" s="84" t="s">
        <v>165</v>
      </c>
      <c r="C420" s="84" t="s">
        <v>10</v>
      </c>
      <c r="D420" s="84" t="s">
        <v>193</v>
      </c>
      <c r="E420" s="84" t="s">
        <v>191</v>
      </c>
      <c r="F420" s="82">
        <v>3</v>
      </c>
      <c r="G420" s="82">
        <v>2.0099999999999998</v>
      </c>
      <c r="H420" s="82">
        <v>0.13</v>
      </c>
      <c r="I420" s="82">
        <v>6.29</v>
      </c>
      <c r="J420" s="82" t="s">
        <v>186</v>
      </c>
      <c r="K420" s="82">
        <v>13</v>
      </c>
      <c r="L420" s="82">
        <v>1</v>
      </c>
      <c r="M420" s="82">
        <v>-0.12</v>
      </c>
      <c r="N420" s="82">
        <v>1.24</v>
      </c>
      <c r="O420" s="82">
        <v>-0.61</v>
      </c>
      <c r="P420" s="82" t="s">
        <v>186</v>
      </c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82"/>
      <c r="AD420" s="82"/>
      <c r="AE420" s="82"/>
      <c r="AF420" s="82"/>
    </row>
    <row r="421" spans="1:32" x14ac:dyDescent="0.25">
      <c r="A421" s="51" t="str">
        <f t="shared" si="6"/>
        <v>Ethanol (Alcohol)B123</v>
      </c>
      <c r="B421" s="84" t="s">
        <v>166</v>
      </c>
      <c r="C421" s="84" t="s">
        <v>10</v>
      </c>
      <c r="D421" s="84" t="s">
        <v>193</v>
      </c>
      <c r="E421" s="84" t="s">
        <v>191</v>
      </c>
      <c r="F421" s="82">
        <v>3</v>
      </c>
      <c r="G421" s="82">
        <v>2.04</v>
      </c>
      <c r="H421" s="82">
        <v>0.06</v>
      </c>
      <c r="I421" s="82">
        <v>2.74</v>
      </c>
      <c r="J421" s="82" t="s">
        <v>186</v>
      </c>
      <c r="K421" s="82">
        <v>25</v>
      </c>
      <c r="L421" s="82">
        <v>1</v>
      </c>
      <c r="M421" s="82">
        <v>0.17</v>
      </c>
      <c r="N421" s="82">
        <v>0.54</v>
      </c>
      <c r="O421" s="82">
        <v>0.87</v>
      </c>
      <c r="P421" s="82" t="s">
        <v>186</v>
      </c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82"/>
      <c r="AD421" s="82"/>
      <c r="AE421" s="82"/>
      <c r="AF421" s="82"/>
    </row>
    <row r="422" spans="1:32" x14ac:dyDescent="0.25">
      <c r="A422" s="51" t="str">
        <f t="shared" si="6"/>
        <v>Ethanol (Alcohol)B133</v>
      </c>
      <c r="B422" s="84" t="s">
        <v>167</v>
      </c>
      <c r="C422" s="84" t="s">
        <v>10</v>
      </c>
      <c r="D422" s="84" t="s">
        <v>193</v>
      </c>
      <c r="E422" s="84" t="s">
        <v>191</v>
      </c>
      <c r="F422" s="82">
        <v>3</v>
      </c>
      <c r="G422" s="82">
        <v>2.0299999999999998</v>
      </c>
      <c r="H422" s="82">
        <v>0.09</v>
      </c>
      <c r="I422" s="82">
        <v>4.51</v>
      </c>
      <c r="J422" s="82" t="s">
        <v>186</v>
      </c>
      <c r="K422" s="82">
        <v>155</v>
      </c>
      <c r="L422" s="82">
        <v>1</v>
      </c>
      <c r="M422" s="82">
        <v>0.09</v>
      </c>
      <c r="N422" s="82">
        <v>0.89</v>
      </c>
      <c r="O422" s="82">
        <v>0.45</v>
      </c>
      <c r="P422" s="82" t="s">
        <v>186</v>
      </c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82"/>
      <c r="AD422" s="82"/>
      <c r="AE422" s="82"/>
      <c r="AF422" s="82"/>
    </row>
    <row r="423" spans="1:32" x14ac:dyDescent="0.25">
      <c r="A423" s="51" t="str">
        <f t="shared" si="6"/>
        <v>GGT (Gamma Glutamyltransférase)A1</v>
      </c>
      <c r="B423" s="84" t="s">
        <v>154</v>
      </c>
      <c r="C423" s="84" t="s">
        <v>11</v>
      </c>
      <c r="D423" s="84" t="s">
        <v>184</v>
      </c>
      <c r="E423" s="84" t="s">
        <v>190</v>
      </c>
      <c r="F423" s="82">
        <v>1</v>
      </c>
      <c r="G423" s="82">
        <v>27.61</v>
      </c>
      <c r="H423" s="82">
        <v>0.85</v>
      </c>
      <c r="I423" s="82">
        <v>3.06</v>
      </c>
      <c r="J423" s="82">
        <v>10.1</v>
      </c>
      <c r="K423" s="82">
        <v>42837</v>
      </c>
      <c r="L423" s="82">
        <v>52</v>
      </c>
      <c r="M423" s="82" t="s">
        <v>186</v>
      </c>
      <c r="N423" s="82" t="s">
        <v>186</v>
      </c>
      <c r="O423" s="82" t="s">
        <v>186</v>
      </c>
      <c r="P423" s="82">
        <v>16.600000000000001</v>
      </c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82"/>
      <c r="AD423" s="82"/>
      <c r="AE423" s="82"/>
      <c r="AF423" s="82"/>
    </row>
    <row r="424" spans="1:32" x14ac:dyDescent="0.25">
      <c r="A424" s="51" t="str">
        <f t="shared" si="6"/>
        <v>GGT (Gamma Glutamyltransférase)B11</v>
      </c>
      <c r="B424" s="84" t="s">
        <v>155</v>
      </c>
      <c r="C424" s="84" t="s">
        <v>11</v>
      </c>
      <c r="D424" s="84" t="s">
        <v>193</v>
      </c>
      <c r="E424" s="84" t="s">
        <v>190</v>
      </c>
      <c r="F424" s="82">
        <v>1</v>
      </c>
      <c r="G424" s="82">
        <v>28.08</v>
      </c>
      <c r="H424" s="82">
        <v>0.47</v>
      </c>
      <c r="I424" s="82">
        <v>1.68</v>
      </c>
      <c r="J424" s="82">
        <v>10.1</v>
      </c>
      <c r="K424" s="82">
        <v>76</v>
      </c>
      <c r="L424" s="82">
        <v>1</v>
      </c>
      <c r="M424" s="82">
        <v>0.55000000000000004</v>
      </c>
      <c r="N424" s="82">
        <v>0.55000000000000004</v>
      </c>
      <c r="O424" s="82">
        <v>1.68</v>
      </c>
      <c r="P424" s="82">
        <v>16.600000000000001</v>
      </c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82"/>
      <c r="AD424" s="82"/>
      <c r="AE424" s="82"/>
      <c r="AF424" s="82"/>
    </row>
    <row r="425" spans="1:32" x14ac:dyDescent="0.25">
      <c r="A425" s="51" t="str">
        <f t="shared" si="6"/>
        <v>GGT (Gamma Glutamyltransférase)B21</v>
      </c>
      <c r="B425" s="84" t="s">
        <v>156</v>
      </c>
      <c r="C425" s="84" t="s">
        <v>11</v>
      </c>
      <c r="D425" s="84" t="s">
        <v>193</v>
      </c>
      <c r="E425" s="84" t="s">
        <v>190</v>
      </c>
      <c r="F425" s="82">
        <v>1</v>
      </c>
      <c r="G425" s="82">
        <v>27.66</v>
      </c>
      <c r="H425" s="82">
        <v>0.47</v>
      </c>
      <c r="I425" s="82">
        <v>1.7</v>
      </c>
      <c r="J425" s="82">
        <v>10.1</v>
      </c>
      <c r="K425" s="82">
        <v>71</v>
      </c>
      <c r="L425" s="82">
        <v>1</v>
      </c>
      <c r="M425" s="82">
        <v>0.06</v>
      </c>
      <c r="N425" s="82">
        <v>0.56000000000000005</v>
      </c>
      <c r="O425" s="82">
        <v>0.17</v>
      </c>
      <c r="P425" s="82">
        <v>16.600000000000001</v>
      </c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82"/>
      <c r="AD425" s="82"/>
      <c r="AE425" s="82"/>
      <c r="AF425" s="82"/>
    </row>
    <row r="426" spans="1:32" x14ac:dyDescent="0.25">
      <c r="A426" s="51" t="str">
        <f t="shared" si="6"/>
        <v>GGT (Gamma Glutamyltransférase)B31</v>
      </c>
      <c r="B426" s="84" t="s">
        <v>157</v>
      </c>
      <c r="C426" s="84" t="s">
        <v>11</v>
      </c>
      <c r="D426" s="84" t="s">
        <v>193</v>
      </c>
      <c r="E426" s="84" t="s">
        <v>190</v>
      </c>
      <c r="F426" s="82">
        <v>1</v>
      </c>
      <c r="G426" s="82">
        <v>27.59</v>
      </c>
      <c r="H426" s="82">
        <v>0.55000000000000004</v>
      </c>
      <c r="I426" s="82">
        <v>1.98</v>
      </c>
      <c r="J426" s="82">
        <v>10.1</v>
      </c>
      <c r="K426" s="82">
        <v>69</v>
      </c>
      <c r="L426" s="82">
        <v>1</v>
      </c>
      <c r="M426" s="82">
        <v>-0.03</v>
      </c>
      <c r="N426" s="82">
        <v>0.65</v>
      </c>
      <c r="O426" s="82">
        <v>-0.08</v>
      </c>
      <c r="P426" s="82">
        <v>16.600000000000001</v>
      </c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82"/>
      <c r="AD426" s="82"/>
      <c r="AE426" s="82"/>
      <c r="AF426" s="82"/>
    </row>
    <row r="427" spans="1:32" x14ac:dyDescent="0.25">
      <c r="A427" s="51" t="str">
        <f t="shared" si="6"/>
        <v>GGT (Gamma Glutamyltransférase)B41</v>
      </c>
      <c r="B427" s="84" t="s">
        <v>158</v>
      </c>
      <c r="C427" s="84" t="s">
        <v>11</v>
      </c>
      <c r="D427" s="84" t="s">
        <v>193</v>
      </c>
      <c r="E427" s="84" t="s">
        <v>190</v>
      </c>
      <c r="F427" s="82">
        <v>1</v>
      </c>
      <c r="G427" s="82">
        <v>27.52</v>
      </c>
      <c r="H427" s="82">
        <v>0.49</v>
      </c>
      <c r="I427" s="82">
        <v>1.78</v>
      </c>
      <c r="J427" s="82">
        <v>10.1</v>
      </c>
      <c r="K427" s="82">
        <v>68</v>
      </c>
      <c r="L427" s="82">
        <v>1</v>
      </c>
      <c r="M427" s="82">
        <v>-0.11</v>
      </c>
      <c r="N427" s="82">
        <v>0.57999999999999996</v>
      </c>
      <c r="O427" s="82">
        <v>-0.34</v>
      </c>
      <c r="P427" s="82">
        <v>16.600000000000001</v>
      </c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82"/>
      <c r="AD427" s="82"/>
      <c r="AE427" s="82"/>
      <c r="AF427" s="82"/>
    </row>
    <row r="428" spans="1:32" x14ac:dyDescent="0.25">
      <c r="A428" s="51" t="str">
        <f t="shared" si="6"/>
        <v>GGT (Gamma Glutamyltransférase)B51</v>
      </c>
      <c r="B428" s="84" t="s">
        <v>159</v>
      </c>
      <c r="C428" s="84" t="s">
        <v>11</v>
      </c>
      <c r="D428" s="84" t="s">
        <v>193</v>
      </c>
      <c r="E428" s="84" t="s">
        <v>190</v>
      </c>
      <c r="F428" s="82">
        <v>1</v>
      </c>
      <c r="G428" s="82">
        <v>27.81</v>
      </c>
      <c r="H428" s="82">
        <v>0.62</v>
      </c>
      <c r="I428" s="82">
        <v>2.2400000000000002</v>
      </c>
      <c r="J428" s="82">
        <v>10.1</v>
      </c>
      <c r="K428" s="82">
        <v>70</v>
      </c>
      <c r="L428" s="82">
        <v>1</v>
      </c>
      <c r="M428" s="82">
        <v>0.23</v>
      </c>
      <c r="N428" s="82">
        <v>0.73</v>
      </c>
      <c r="O428" s="82">
        <v>0.71</v>
      </c>
      <c r="P428" s="82">
        <v>16.600000000000001</v>
      </c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82"/>
      <c r="AD428" s="82"/>
      <c r="AE428" s="82"/>
      <c r="AF428" s="82"/>
    </row>
    <row r="429" spans="1:32" x14ac:dyDescent="0.25">
      <c r="A429" s="51" t="str">
        <f t="shared" si="6"/>
        <v>GGT (Gamma Glutamyltransférase)B61</v>
      </c>
      <c r="B429" s="84" t="s">
        <v>160</v>
      </c>
      <c r="C429" s="84" t="s">
        <v>11</v>
      </c>
      <c r="D429" s="84" t="s">
        <v>193</v>
      </c>
      <c r="E429" s="84" t="s">
        <v>190</v>
      </c>
      <c r="F429" s="82">
        <v>1</v>
      </c>
      <c r="G429" s="82">
        <v>27.63</v>
      </c>
      <c r="H429" s="82">
        <v>0.56000000000000005</v>
      </c>
      <c r="I429" s="82">
        <v>2.02</v>
      </c>
      <c r="J429" s="82">
        <v>10.1</v>
      </c>
      <c r="K429" s="82">
        <v>73</v>
      </c>
      <c r="L429" s="82">
        <v>1</v>
      </c>
      <c r="M429" s="82">
        <v>0.02</v>
      </c>
      <c r="N429" s="82">
        <v>0.66</v>
      </c>
      <c r="O429" s="82">
        <v>0.06</v>
      </c>
      <c r="P429" s="82">
        <v>16.600000000000001</v>
      </c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82"/>
      <c r="AD429" s="82"/>
      <c r="AE429" s="82"/>
      <c r="AF429" s="82"/>
    </row>
    <row r="430" spans="1:32" x14ac:dyDescent="0.25">
      <c r="A430" s="51" t="str">
        <f t="shared" si="6"/>
        <v>GGT (Gamma Glutamyltransférase)B71</v>
      </c>
      <c r="B430" s="84" t="s">
        <v>161</v>
      </c>
      <c r="C430" s="84" t="s">
        <v>11</v>
      </c>
      <c r="D430" s="84" t="s">
        <v>193</v>
      </c>
      <c r="E430" s="84" t="s">
        <v>190</v>
      </c>
      <c r="F430" s="82">
        <v>1</v>
      </c>
      <c r="G430" s="82">
        <v>27.66</v>
      </c>
      <c r="H430" s="82">
        <v>0.59</v>
      </c>
      <c r="I430" s="82">
        <v>2.14</v>
      </c>
      <c r="J430" s="82">
        <v>10.1</v>
      </c>
      <c r="K430" s="82">
        <v>72</v>
      </c>
      <c r="L430" s="82">
        <v>1</v>
      </c>
      <c r="M430" s="82">
        <v>0.06</v>
      </c>
      <c r="N430" s="82">
        <v>0.7</v>
      </c>
      <c r="O430" s="82">
        <v>0.18</v>
      </c>
      <c r="P430" s="82">
        <v>16.600000000000001</v>
      </c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82"/>
      <c r="AD430" s="82"/>
      <c r="AE430" s="82"/>
      <c r="AF430" s="82"/>
    </row>
    <row r="431" spans="1:32" x14ac:dyDescent="0.25">
      <c r="A431" s="51" t="str">
        <f t="shared" si="6"/>
        <v>GGT (Gamma Glutamyltransférase)B81</v>
      </c>
      <c r="B431" s="84" t="s">
        <v>162</v>
      </c>
      <c r="C431" s="84" t="s">
        <v>11</v>
      </c>
      <c r="D431" s="84" t="s">
        <v>193</v>
      </c>
      <c r="E431" s="84" t="s">
        <v>190</v>
      </c>
      <c r="F431" s="82">
        <v>1</v>
      </c>
      <c r="G431" s="82">
        <v>27.66</v>
      </c>
      <c r="H431" s="82">
        <v>0.46</v>
      </c>
      <c r="I431" s="82">
        <v>1.65</v>
      </c>
      <c r="J431" s="82">
        <v>10.1</v>
      </c>
      <c r="K431" s="82">
        <v>81</v>
      </c>
      <c r="L431" s="82">
        <v>1</v>
      </c>
      <c r="M431" s="82">
        <v>0.06</v>
      </c>
      <c r="N431" s="82">
        <v>0.54</v>
      </c>
      <c r="O431" s="82">
        <v>0.18</v>
      </c>
      <c r="P431" s="82">
        <v>16.600000000000001</v>
      </c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82"/>
      <c r="AD431" s="82"/>
      <c r="AE431" s="82"/>
      <c r="AF431" s="82"/>
    </row>
    <row r="432" spans="1:32" x14ac:dyDescent="0.25">
      <c r="A432" s="51" t="str">
        <f t="shared" si="6"/>
        <v>GGT (Gamma Glutamyltransférase)B91</v>
      </c>
      <c r="B432" s="84" t="s">
        <v>163</v>
      </c>
      <c r="C432" s="84" t="s">
        <v>11</v>
      </c>
      <c r="D432" s="84" t="s">
        <v>193</v>
      </c>
      <c r="E432" s="84" t="s">
        <v>190</v>
      </c>
      <c r="F432" s="82">
        <v>1</v>
      </c>
      <c r="G432" s="82">
        <v>27.55</v>
      </c>
      <c r="H432" s="82">
        <v>0.49</v>
      </c>
      <c r="I432" s="82">
        <v>1.76</v>
      </c>
      <c r="J432" s="82">
        <v>10.1</v>
      </c>
      <c r="K432" s="82">
        <v>74</v>
      </c>
      <c r="L432" s="82">
        <v>1</v>
      </c>
      <c r="M432" s="82">
        <v>-7.0000000000000007E-2</v>
      </c>
      <c r="N432" s="82">
        <v>0.57999999999999996</v>
      </c>
      <c r="O432" s="82">
        <v>-0.22</v>
      </c>
      <c r="P432" s="82">
        <v>16.600000000000001</v>
      </c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82"/>
      <c r="AD432" s="82"/>
      <c r="AE432" s="82"/>
      <c r="AF432" s="82"/>
    </row>
    <row r="433" spans="1:32" x14ac:dyDescent="0.25">
      <c r="A433" s="51" t="str">
        <f t="shared" si="6"/>
        <v>GGT (Gamma Glutamyltransférase)B101</v>
      </c>
      <c r="B433" s="84" t="s">
        <v>164</v>
      </c>
      <c r="C433" s="84" t="s">
        <v>11</v>
      </c>
      <c r="D433" s="84" t="s">
        <v>193</v>
      </c>
      <c r="E433" s="84" t="s">
        <v>190</v>
      </c>
      <c r="F433" s="82">
        <v>1</v>
      </c>
      <c r="G433" s="82">
        <v>27.37</v>
      </c>
      <c r="H433" s="82">
        <v>0.52</v>
      </c>
      <c r="I433" s="82">
        <v>1.88</v>
      </c>
      <c r="J433" s="82">
        <v>10.1</v>
      </c>
      <c r="K433" s="82">
        <v>86</v>
      </c>
      <c r="L433" s="82">
        <v>1</v>
      </c>
      <c r="M433" s="82">
        <v>-0.28999999999999998</v>
      </c>
      <c r="N433" s="82">
        <v>0.61</v>
      </c>
      <c r="O433" s="82">
        <v>-0.89</v>
      </c>
      <c r="P433" s="82">
        <v>16.600000000000001</v>
      </c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82"/>
      <c r="AD433" s="82"/>
      <c r="AE433" s="82"/>
      <c r="AF433" s="82"/>
    </row>
    <row r="434" spans="1:32" x14ac:dyDescent="0.25">
      <c r="A434" s="51" t="str">
        <f t="shared" si="6"/>
        <v>GGT (Gamma Glutamyltransférase)B111</v>
      </c>
      <c r="B434" s="84" t="s">
        <v>165</v>
      </c>
      <c r="C434" s="84" t="s">
        <v>11</v>
      </c>
      <c r="D434" s="84" t="s">
        <v>193</v>
      </c>
      <c r="E434" s="84" t="s">
        <v>190</v>
      </c>
      <c r="F434" s="82">
        <v>1</v>
      </c>
      <c r="G434" s="82">
        <v>27.41</v>
      </c>
      <c r="H434" s="82">
        <v>0.46</v>
      </c>
      <c r="I434" s="82">
        <v>1.69</v>
      </c>
      <c r="J434" s="82">
        <v>10.1</v>
      </c>
      <c r="K434" s="82">
        <v>77</v>
      </c>
      <c r="L434" s="82">
        <v>1</v>
      </c>
      <c r="M434" s="82">
        <v>-0.24</v>
      </c>
      <c r="N434" s="82">
        <v>0.55000000000000004</v>
      </c>
      <c r="O434" s="82">
        <v>-0.74</v>
      </c>
      <c r="P434" s="82">
        <v>16.600000000000001</v>
      </c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82"/>
      <c r="AD434" s="82"/>
      <c r="AE434" s="82"/>
      <c r="AF434" s="82"/>
    </row>
    <row r="435" spans="1:32" x14ac:dyDescent="0.25">
      <c r="A435" s="51" t="str">
        <f t="shared" si="6"/>
        <v>GGT (Gamma Glutamyltransférase)B121</v>
      </c>
      <c r="B435" s="84" t="s">
        <v>166</v>
      </c>
      <c r="C435" s="84" t="s">
        <v>11</v>
      </c>
      <c r="D435" s="84" t="s">
        <v>193</v>
      </c>
      <c r="E435" s="84" t="s">
        <v>190</v>
      </c>
      <c r="F435" s="82">
        <v>1</v>
      </c>
      <c r="G435" s="82">
        <v>27.28</v>
      </c>
      <c r="H435" s="82">
        <v>0.47</v>
      </c>
      <c r="I435" s="82">
        <v>1.71</v>
      </c>
      <c r="J435" s="82">
        <v>10.1</v>
      </c>
      <c r="K435" s="82">
        <v>88</v>
      </c>
      <c r="L435" s="82">
        <v>1</v>
      </c>
      <c r="M435" s="82">
        <v>-0.4</v>
      </c>
      <c r="N435" s="82">
        <v>0.56000000000000005</v>
      </c>
      <c r="O435" s="82">
        <v>-1.23</v>
      </c>
      <c r="P435" s="82">
        <v>16.600000000000001</v>
      </c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82"/>
      <c r="AD435" s="82"/>
      <c r="AE435" s="82"/>
      <c r="AF435" s="82"/>
    </row>
    <row r="436" spans="1:32" x14ac:dyDescent="0.25">
      <c r="A436" s="51" t="str">
        <f t="shared" si="6"/>
        <v>GGT (Gamma Glutamyltransférase)B131</v>
      </c>
      <c r="B436" s="84" t="s">
        <v>167</v>
      </c>
      <c r="C436" s="84" t="s">
        <v>11</v>
      </c>
      <c r="D436" s="84" t="s">
        <v>193</v>
      </c>
      <c r="E436" s="84" t="s">
        <v>190</v>
      </c>
      <c r="F436" s="82">
        <v>1</v>
      </c>
      <c r="G436" s="82">
        <v>27.59</v>
      </c>
      <c r="H436" s="82">
        <v>0.55000000000000004</v>
      </c>
      <c r="I436" s="82">
        <v>1.99</v>
      </c>
      <c r="J436" s="82">
        <v>10.1</v>
      </c>
      <c r="K436" s="82">
        <v>905</v>
      </c>
      <c r="L436" s="82">
        <v>1</v>
      </c>
      <c r="M436" s="82">
        <v>-0.02</v>
      </c>
      <c r="N436" s="82">
        <v>0.65</v>
      </c>
      <c r="O436" s="82">
        <v>-7.0000000000000007E-2</v>
      </c>
      <c r="P436" s="82">
        <v>16.600000000000001</v>
      </c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82"/>
      <c r="AD436" s="82"/>
      <c r="AE436" s="82"/>
      <c r="AF436" s="82"/>
    </row>
    <row r="437" spans="1:32" x14ac:dyDescent="0.25">
      <c r="A437" s="51" t="str">
        <f t="shared" si="6"/>
        <v>GGT (Gamma Glutamyltransférase)A2</v>
      </c>
      <c r="B437" s="84" t="s">
        <v>154</v>
      </c>
      <c r="C437" s="84" t="s">
        <v>11</v>
      </c>
      <c r="D437" s="84" t="s">
        <v>184</v>
      </c>
      <c r="E437" s="84" t="s">
        <v>190</v>
      </c>
      <c r="F437" s="82">
        <v>2</v>
      </c>
      <c r="G437" s="82">
        <v>79.430000000000007</v>
      </c>
      <c r="H437" s="82">
        <v>1.89</v>
      </c>
      <c r="I437" s="82">
        <v>2.37</v>
      </c>
      <c r="J437" s="82">
        <v>10.1</v>
      </c>
      <c r="K437" s="82">
        <v>22193</v>
      </c>
      <c r="L437" s="82">
        <v>30</v>
      </c>
      <c r="M437" s="82" t="s">
        <v>186</v>
      </c>
      <c r="N437" s="82" t="s">
        <v>186</v>
      </c>
      <c r="O437" s="82" t="s">
        <v>186</v>
      </c>
      <c r="P437" s="82">
        <v>16.600000000000001</v>
      </c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82"/>
      <c r="AD437" s="82"/>
      <c r="AE437" s="82"/>
      <c r="AF437" s="82"/>
    </row>
    <row r="438" spans="1:32" x14ac:dyDescent="0.25">
      <c r="A438" s="51" t="str">
        <f t="shared" si="6"/>
        <v>GGT (Gamma Glutamyltransférase)B12</v>
      </c>
      <c r="B438" s="84" t="s">
        <v>155</v>
      </c>
      <c r="C438" s="84" t="s">
        <v>11</v>
      </c>
      <c r="D438" s="84" t="s">
        <v>193</v>
      </c>
      <c r="E438" s="84" t="s">
        <v>190</v>
      </c>
      <c r="F438" s="82">
        <v>2</v>
      </c>
      <c r="G438" s="82">
        <v>81.180000000000007</v>
      </c>
      <c r="H438" s="82">
        <v>1.05</v>
      </c>
      <c r="I438" s="82">
        <v>1.29</v>
      </c>
      <c r="J438" s="82">
        <v>10.1</v>
      </c>
      <c r="K438" s="82">
        <v>70</v>
      </c>
      <c r="L438" s="82">
        <v>1</v>
      </c>
      <c r="M438" s="82">
        <v>0.92</v>
      </c>
      <c r="N438" s="82">
        <v>0.54</v>
      </c>
      <c r="O438" s="82">
        <v>2.2000000000000002</v>
      </c>
      <c r="P438" s="82">
        <v>16.600000000000001</v>
      </c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82"/>
      <c r="AD438" s="82"/>
      <c r="AE438" s="82"/>
      <c r="AF438" s="82"/>
    </row>
    <row r="439" spans="1:32" x14ac:dyDescent="0.25">
      <c r="A439" s="51" t="str">
        <f t="shared" si="6"/>
        <v>GGT (Gamma Glutamyltransférase)B22</v>
      </c>
      <c r="B439" s="84" t="s">
        <v>156</v>
      </c>
      <c r="C439" s="84" t="s">
        <v>11</v>
      </c>
      <c r="D439" s="84" t="s">
        <v>193</v>
      </c>
      <c r="E439" s="84" t="s">
        <v>190</v>
      </c>
      <c r="F439" s="82">
        <v>2</v>
      </c>
      <c r="G439" s="82">
        <v>81.53</v>
      </c>
      <c r="H439" s="82">
        <v>1.1399999999999999</v>
      </c>
      <c r="I439" s="82">
        <v>1.4</v>
      </c>
      <c r="J439" s="82">
        <v>10.1</v>
      </c>
      <c r="K439" s="82">
        <v>62</v>
      </c>
      <c r="L439" s="82">
        <v>1</v>
      </c>
      <c r="M439" s="82">
        <v>1.1100000000000001</v>
      </c>
      <c r="N439" s="82">
        <v>0.59</v>
      </c>
      <c r="O439" s="82">
        <v>2.64</v>
      </c>
      <c r="P439" s="82">
        <v>16.600000000000001</v>
      </c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82"/>
      <c r="AD439" s="82"/>
      <c r="AE439" s="82"/>
      <c r="AF439" s="82"/>
    </row>
    <row r="440" spans="1:32" x14ac:dyDescent="0.25">
      <c r="A440" s="51" t="str">
        <f t="shared" si="6"/>
        <v>GGT (Gamma Glutamyltransférase)B32</v>
      </c>
      <c r="B440" s="84" t="s">
        <v>157</v>
      </c>
      <c r="C440" s="84" t="s">
        <v>11</v>
      </c>
      <c r="D440" s="84" t="s">
        <v>193</v>
      </c>
      <c r="E440" s="84" t="s">
        <v>190</v>
      </c>
      <c r="F440" s="82">
        <v>2</v>
      </c>
      <c r="G440" s="82">
        <v>80.900000000000006</v>
      </c>
      <c r="H440" s="82">
        <v>0.99</v>
      </c>
      <c r="I440" s="82">
        <v>1.22</v>
      </c>
      <c r="J440" s="82">
        <v>10.1</v>
      </c>
      <c r="K440" s="82">
        <v>69</v>
      </c>
      <c r="L440" s="82">
        <v>1</v>
      </c>
      <c r="M440" s="82">
        <v>0.78</v>
      </c>
      <c r="N440" s="82">
        <v>0.51</v>
      </c>
      <c r="O440" s="82">
        <v>1.84</v>
      </c>
      <c r="P440" s="82">
        <v>16.600000000000001</v>
      </c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82"/>
      <c r="AD440" s="82"/>
      <c r="AE440" s="82"/>
      <c r="AF440" s="82"/>
    </row>
    <row r="441" spans="1:32" x14ac:dyDescent="0.25">
      <c r="A441" s="51" t="str">
        <f t="shared" si="6"/>
        <v>GGT (Gamma Glutamyltransférase)B42</v>
      </c>
      <c r="B441" s="84" t="s">
        <v>158</v>
      </c>
      <c r="C441" s="84" t="s">
        <v>11</v>
      </c>
      <c r="D441" s="84" t="s">
        <v>193</v>
      </c>
      <c r="E441" s="84" t="s">
        <v>190</v>
      </c>
      <c r="F441" s="82">
        <v>2</v>
      </c>
      <c r="G441" s="82">
        <v>80.88</v>
      </c>
      <c r="H441" s="82">
        <v>0.86</v>
      </c>
      <c r="I441" s="82">
        <v>1.06</v>
      </c>
      <c r="J441" s="82">
        <v>10.1</v>
      </c>
      <c r="K441" s="82">
        <v>66</v>
      </c>
      <c r="L441" s="82">
        <v>1</v>
      </c>
      <c r="M441" s="82">
        <v>0.77</v>
      </c>
      <c r="N441" s="82">
        <v>0.45</v>
      </c>
      <c r="O441" s="82">
        <v>1.83</v>
      </c>
      <c r="P441" s="82">
        <v>16.600000000000001</v>
      </c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82"/>
      <c r="AD441" s="82"/>
      <c r="AE441" s="82"/>
      <c r="AF441" s="82"/>
    </row>
    <row r="442" spans="1:32" x14ac:dyDescent="0.25">
      <c r="A442" s="51" t="str">
        <f t="shared" si="6"/>
        <v>GGT (Gamma Glutamyltransférase)B52</v>
      </c>
      <c r="B442" s="84" t="s">
        <v>159</v>
      </c>
      <c r="C442" s="84" t="s">
        <v>11</v>
      </c>
      <c r="D442" s="84" t="s">
        <v>193</v>
      </c>
      <c r="E442" s="84" t="s">
        <v>190</v>
      </c>
      <c r="F442" s="82">
        <v>2</v>
      </c>
      <c r="G442" s="82">
        <v>80.819999999999993</v>
      </c>
      <c r="H442" s="82">
        <v>1.02</v>
      </c>
      <c r="I442" s="82">
        <v>1.26</v>
      </c>
      <c r="J442" s="82">
        <v>10.1</v>
      </c>
      <c r="K442" s="82">
        <v>65</v>
      </c>
      <c r="L442" s="82">
        <v>1</v>
      </c>
      <c r="M442" s="82">
        <v>0.74</v>
      </c>
      <c r="N442" s="82">
        <v>0.53</v>
      </c>
      <c r="O442" s="82">
        <v>1.75</v>
      </c>
      <c r="P442" s="82">
        <v>16.600000000000001</v>
      </c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82"/>
      <c r="AD442" s="82"/>
      <c r="AE442" s="82"/>
      <c r="AF442" s="82"/>
    </row>
    <row r="443" spans="1:32" x14ac:dyDescent="0.25">
      <c r="A443" s="51" t="str">
        <f t="shared" si="6"/>
        <v>GGT (Gamma Glutamyltransférase)B62</v>
      </c>
      <c r="B443" s="84" t="s">
        <v>160</v>
      </c>
      <c r="C443" s="84" t="s">
        <v>11</v>
      </c>
      <c r="D443" s="84" t="s">
        <v>193</v>
      </c>
      <c r="E443" s="84" t="s">
        <v>190</v>
      </c>
      <c r="F443" s="82">
        <v>2</v>
      </c>
      <c r="G443" s="82">
        <v>80.3</v>
      </c>
      <c r="H443" s="82">
        <v>1.21</v>
      </c>
      <c r="I443" s="82">
        <v>1.5</v>
      </c>
      <c r="J443" s="82">
        <v>10.1</v>
      </c>
      <c r="K443" s="82">
        <v>67</v>
      </c>
      <c r="L443" s="82">
        <v>1</v>
      </c>
      <c r="M443" s="82">
        <v>0.46</v>
      </c>
      <c r="N443" s="82">
        <v>0.63</v>
      </c>
      <c r="O443" s="82">
        <v>1.0900000000000001</v>
      </c>
      <c r="P443" s="82">
        <v>16.600000000000001</v>
      </c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82"/>
      <c r="AD443" s="82"/>
      <c r="AE443" s="82"/>
      <c r="AF443" s="82"/>
    </row>
    <row r="444" spans="1:32" x14ac:dyDescent="0.25">
      <c r="A444" s="51" t="str">
        <f t="shared" si="6"/>
        <v>GGT (Gamma Glutamyltransférase)B72</v>
      </c>
      <c r="B444" s="84" t="s">
        <v>161</v>
      </c>
      <c r="C444" s="84" t="s">
        <v>11</v>
      </c>
      <c r="D444" s="84" t="s">
        <v>193</v>
      </c>
      <c r="E444" s="84" t="s">
        <v>190</v>
      </c>
      <c r="F444" s="82">
        <v>2</v>
      </c>
      <c r="G444" s="82">
        <v>80.489999999999995</v>
      </c>
      <c r="H444" s="82">
        <v>0.81</v>
      </c>
      <c r="I444" s="82">
        <v>1</v>
      </c>
      <c r="J444" s="82">
        <v>10.1</v>
      </c>
      <c r="K444" s="82">
        <v>68</v>
      </c>
      <c r="L444" s="82">
        <v>1</v>
      </c>
      <c r="M444" s="82">
        <v>0.56000000000000005</v>
      </c>
      <c r="N444" s="82">
        <v>0.42</v>
      </c>
      <c r="O444" s="82">
        <v>1.33</v>
      </c>
      <c r="P444" s="82">
        <v>16.600000000000001</v>
      </c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82"/>
      <c r="AD444" s="82"/>
      <c r="AE444" s="82"/>
      <c r="AF444" s="82"/>
    </row>
    <row r="445" spans="1:32" x14ac:dyDescent="0.25">
      <c r="A445" s="51" t="str">
        <f t="shared" si="6"/>
        <v>GGT (Gamma Glutamyltransférase)B82</v>
      </c>
      <c r="B445" s="84" t="s">
        <v>162</v>
      </c>
      <c r="C445" s="84" t="s">
        <v>11</v>
      </c>
      <c r="D445" s="84" t="s">
        <v>193</v>
      </c>
      <c r="E445" s="84" t="s">
        <v>190</v>
      </c>
      <c r="F445" s="82">
        <v>2</v>
      </c>
      <c r="G445" s="82">
        <v>80.66</v>
      </c>
      <c r="H445" s="82">
        <v>1.29</v>
      </c>
      <c r="I445" s="82">
        <v>1.6</v>
      </c>
      <c r="J445" s="82">
        <v>10.1</v>
      </c>
      <c r="K445" s="82">
        <v>75</v>
      </c>
      <c r="L445" s="82">
        <v>1</v>
      </c>
      <c r="M445" s="82">
        <v>0.65</v>
      </c>
      <c r="N445" s="82">
        <v>0.68</v>
      </c>
      <c r="O445" s="82">
        <v>1.54</v>
      </c>
      <c r="P445" s="82">
        <v>16.600000000000001</v>
      </c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82"/>
      <c r="AD445" s="82"/>
      <c r="AE445" s="82"/>
      <c r="AF445" s="82"/>
    </row>
    <row r="446" spans="1:32" x14ac:dyDescent="0.25">
      <c r="A446" s="51" t="str">
        <f t="shared" si="6"/>
        <v>GGT (Gamma Glutamyltransférase)B92</v>
      </c>
      <c r="B446" s="84" t="s">
        <v>163</v>
      </c>
      <c r="C446" s="84" t="s">
        <v>11</v>
      </c>
      <c r="D446" s="84" t="s">
        <v>193</v>
      </c>
      <c r="E446" s="84" t="s">
        <v>190</v>
      </c>
      <c r="F446" s="82">
        <v>2</v>
      </c>
      <c r="G446" s="82">
        <v>80.739999999999995</v>
      </c>
      <c r="H446" s="82">
        <v>1.08</v>
      </c>
      <c r="I446" s="82">
        <v>1.34</v>
      </c>
      <c r="J446" s="82">
        <v>10.1</v>
      </c>
      <c r="K446" s="82">
        <v>71</v>
      </c>
      <c r="L446" s="82">
        <v>1</v>
      </c>
      <c r="M446" s="82">
        <v>0.69</v>
      </c>
      <c r="N446" s="82">
        <v>0.56999999999999995</v>
      </c>
      <c r="O446" s="82">
        <v>1.64</v>
      </c>
      <c r="P446" s="82">
        <v>16.600000000000001</v>
      </c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82"/>
      <c r="AD446" s="82"/>
      <c r="AE446" s="82"/>
      <c r="AF446" s="82"/>
    </row>
    <row r="447" spans="1:32" x14ac:dyDescent="0.25">
      <c r="A447" s="51" t="str">
        <f t="shared" si="6"/>
        <v>GGT (Gamma Glutamyltransférase)B102</v>
      </c>
      <c r="B447" s="84" t="s">
        <v>164</v>
      </c>
      <c r="C447" s="84" t="s">
        <v>11</v>
      </c>
      <c r="D447" s="84" t="s">
        <v>193</v>
      </c>
      <c r="E447" s="84" t="s">
        <v>190</v>
      </c>
      <c r="F447" s="82">
        <v>2</v>
      </c>
      <c r="G447" s="82">
        <v>80.430000000000007</v>
      </c>
      <c r="H447" s="82">
        <v>0.8</v>
      </c>
      <c r="I447" s="82">
        <v>1</v>
      </c>
      <c r="J447" s="82">
        <v>10.1</v>
      </c>
      <c r="K447" s="82">
        <v>81</v>
      </c>
      <c r="L447" s="82">
        <v>1</v>
      </c>
      <c r="M447" s="82">
        <v>0.53</v>
      </c>
      <c r="N447" s="82">
        <v>0.42</v>
      </c>
      <c r="O447" s="82">
        <v>1.25</v>
      </c>
      <c r="P447" s="82">
        <v>16.600000000000001</v>
      </c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82"/>
      <c r="AD447" s="82"/>
      <c r="AE447" s="82"/>
      <c r="AF447" s="82"/>
    </row>
    <row r="448" spans="1:32" x14ac:dyDescent="0.25">
      <c r="A448" s="51" t="str">
        <f t="shared" si="6"/>
        <v>GGT (Gamma Glutamyltransférase)B112</v>
      </c>
      <c r="B448" s="84" t="s">
        <v>165</v>
      </c>
      <c r="C448" s="84" t="s">
        <v>11</v>
      </c>
      <c r="D448" s="84" t="s">
        <v>193</v>
      </c>
      <c r="E448" s="84" t="s">
        <v>190</v>
      </c>
      <c r="F448" s="82">
        <v>2</v>
      </c>
      <c r="G448" s="82">
        <v>80.510000000000005</v>
      </c>
      <c r="H448" s="82">
        <v>1.08</v>
      </c>
      <c r="I448" s="82">
        <v>1.34</v>
      </c>
      <c r="J448" s="82">
        <v>10.1</v>
      </c>
      <c r="K448" s="82">
        <v>69</v>
      </c>
      <c r="L448" s="82">
        <v>1</v>
      </c>
      <c r="M448" s="82">
        <v>0.56999999999999995</v>
      </c>
      <c r="N448" s="82">
        <v>0.56000000000000005</v>
      </c>
      <c r="O448" s="82">
        <v>1.36</v>
      </c>
      <c r="P448" s="82">
        <v>16.600000000000001</v>
      </c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82"/>
      <c r="AD448" s="82"/>
      <c r="AE448" s="82"/>
      <c r="AF448" s="82"/>
    </row>
    <row r="449" spans="1:32" x14ac:dyDescent="0.25">
      <c r="A449" s="51" t="str">
        <f t="shared" si="6"/>
        <v>GGT (Gamma Glutamyltransférase)B122</v>
      </c>
      <c r="B449" s="84" t="s">
        <v>166</v>
      </c>
      <c r="C449" s="84" t="s">
        <v>11</v>
      </c>
      <c r="D449" s="84" t="s">
        <v>193</v>
      </c>
      <c r="E449" s="84" t="s">
        <v>190</v>
      </c>
      <c r="F449" s="82">
        <v>2</v>
      </c>
      <c r="G449" s="82">
        <v>80.5</v>
      </c>
      <c r="H449" s="82">
        <v>0.83</v>
      </c>
      <c r="I449" s="82">
        <v>1.03</v>
      </c>
      <c r="J449" s="82">
        <v>10.1</v>
      </c>
      <c r="K449" s="82">
        <v>79</v>
      </c>
      <c r="L449" s="82">
        <v>1</v>
      </c>
      <c r="M449" s="82">
        <v>0.56999999999999995</v>
      </c>
      <c r="N449" s="82">
        <v>0.43</v>
      </c>
      <c r="O449" s="82">
        <v>1.34</v>
      </c>
      <c r="P449" s="82">
        <v>16.600000000000001</v>
      </c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82"/>
      <c r="AD449" s="82"/>
      <c r="AE449" s="82"/>
      <c r="AF449" s="82"/>
    </row>
    <row r="450" spans="1:32" x14ac:dyDescent="0.25">
      <c r="A450" s="51" t="str">
        <f t="shared" si="6"/>
        <v>GGT (Gamma Glutamyltransférase)B132</v>
      </c>
      <c r="B450" s="84" t="s">
        <v>167</v>
      </c>
      <c r="C450" s="84" t="s">
        <v>11</v>
      </c>
      <c r="D450" s="84" t="s">
        <v>193</v>
      </c>
      <c r="E450" s="84" t="s">
        <v>190</v>
      </c>
      <c r="F450" s="82">
        <v>2</v>
      </c>
      <c r="G450" s="82">
        <v>80.73</v>
      </c>
      <c r="H450" s="82">
        <v>1.07</v>
      </c>
      <c r="I450" s="82">
        <v>1.32</v>
      </c>
      <c r="J450" s="82">
        <v>10.1</v>
      </c>
      <c r="K450" s="82">
        <v>842</v>
      </c>
      <c r="L450" s="82">
        <v>1</v>
      </c>
      <c r="M450" s="82">
        <v>0.69</v>
      </c>
      <c r="N450" s="82">
        <v>0.56000000000000005</v>
      </c>
      <c r="O450" s="82">
        <v>1.63</v>
      </c>
      <c r="P450" s="82">
        <v>16.600000000000001</v>
      </c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82"/>
      <c r="AD450" s="82"/>
      <c r="AE450" s="82"/>
      <c r="AF450" s="82"/>
    </row>
    <row r="451" spans="1:32" x14ac:dyDescent="0.25">
      <c r="A451" s="51" t="str">
        <f t="shared" si="6"/>
        <v>GGT (Gamma Glutamyltransférase)A3</v>
      </c>
      <c r="B451" s="84" t="s">
        <v>154</v>
      </c>
      <c r="C451" s="84" t="s">
        <v>11</v>
      </c>
      <c r="D451" s="84" t="s">
        <v>184</v>
      </c>
      <c r="E451" s="84" t="s">
        <v>190</v>
      </c>
      <c r="F451" s="82">
        <v>3</v>
      </c>
      <c r="G451" s="82">
        <v>129.22</v>
      </c>
      <c r="H451" s="82">
        <v>2.88</v>
      </c>
      <c r="I451" s="82">
        <v>2.23</v>
      </c>
      <c r="J451" s="82">
        <v>10.1</v>
      </c>
      <c r="K451" s="82">
        <v>42200</v>
      </c>
      <c r="L451" s="82">
        <v>52</v>
      </c>
      <c r="M451" s="82" t="s">
        <v>186</v>
      </c>
      <c r="N451" s="82" t="s">
        <v>186</v>
      </c>
      <c r="O451" s="82" t="s">
        <v>186</v>
      </c>
      <c r="P451" s="82">
        <v>16.600000000000001</v>
      </c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82"/>
      <c r="AD451" s="82"/>
      <c r="AE451" s="82"/>
      <c r="AF451" s="82"/>
    </row>
    <row r="452" spans="1:32" x14ac:dyDescent="0.25">
      <c r="A452" s="51" t="str">
        <f t="shared" ref="A452:A515" si="7">CONCATENATE(C452,B452,F452)</f>
        <v>GGT (Gamma Glutamyltransférase)B13</v>
      </c>
      <c r="B452" s="84" t="s">
        <v>155</v>
      </c>
      <c r="C452" s="84" t="s">
        <v>11</v>
      </c>
      <c r="D452" s="84" t="s">
        <v>193</v>
      </c>
      <c r="E452" s="84" t="s">
        <v>190</v>
      </c>
      <c r="F452" s="82">
        <v>3</v>
      </c>
      <c r="G452" s="82">
        <v>131.69</v>
      </c>
      <c r="H452" s="82">
        <v>1.38</v>
      </c>
      <c r="I452" s="82">
        <v>1.05</v>
      </c>
      <c r="J452" s="82">
        <v>10.1</v>
      </c>
      <c r="K452" s="82">
        <v>69</v>
      </c>
      <c r="L452" s="82">
        <v>1</v>
      </c>
      <c r="M452" s="82">
        <v>0.86</v>
      </c>
      <c r="N452" s="82">
        <v>0.47</v>
      </c>
      <c r="O452" s="82">
        <v>1.91</v>
      </c>
      <c r="P452" s="82">
        <v>16.600000000000001</v>
      </c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82"/>
      <c r="AD452" s="82"/>
      <c r="AE452" s="82"/>
      <c r="AF452" s="82"/>
    </row>
    <row r="453" spans="1:32" x14ac:dyDescent="0.25">
      <c r="A453" s="51" t="str">
        <f t="shared" si="7"/>
        <v>GGT (Gamma Glutamyltransférase)B23</v>
      </c>
      <c r="B453" s="84" t="s">
        <v>156</v>
      </c>
      <c r="C453" s="84" t="s">
        <v>11</v>
      </c>
      <c r="D453" s="84" t="s">
        <v>193</v>
      </c>
      <c r="E453" s="84" t="s">
        <v>190</v>
      </c>
      <c r="F453" s="82">
        <v>3</v>
      </c>
      <c r="G453" s="82">
        <v>131.68</v>
      </c>
      <c r="H453" s="82">
        <v>1.56</v>
      </c>
      <c r="I453" s="82">
        <v>1.18</v>
      </c>
      <c r="J453" s="82">
        <v>10.1</v>
      </c>
      <c r="K453" s="82">
        <v>61</v>
      </c>
      <c r="L453" s="82">
        <v>1</v>
      </c>
      <c r="M453" s="82">
        <v>0.85</v>
      </c>
      <c r="N453" s="82">
        <v>0.53</v>
      </c>
      <c r="O453" s="82">
        <v>1.9</v>
      </c>
      <c r="P453" s="82">
        <v>16.600000000000001</v>
      </c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82"/>
      <c r="AD453" s="82"/>
      <c r="AE453" s="82"/>
      <c r="AF453" s="82"/>
    </row>
    <row r="454" spans="1:32" x14ac:dyDescent="0.25">
      <c r="A454" s="51" t="str">
        <f t="shared" si="7"/>
        <v>GGT (Gamma Glutamyltransférase)B33</v>
      </c>
      <c r="B454" s="84" t="s">
        <v>157</v>
      </c>
      <c r="C454" s="84" t="s">
        <v>11</v>
      </c>
      <c r="D454" s="84" t="s">
        <v>193</v>
      </c>
      <c r="E454" s="84" t="s">
        <v>190</v>
      </c>
      <c r="F454" s="82">
        <v>3</v>
      </c>
      <c r="G454" s="82">
        <v>131.34</v>
      </c>
      <c r="H454" s="82">
        <v>1.64</v>
      </c>
      <c r="I454" s="82">
        <v>1.25</v>
      </c>
      <c r="J454" s="82">
        <v>10.1</v>
      </c>
      <c r="K454" s="82">
        <v>70</v>
      </c>
      <c r="L454" s="82">
        <v>1</v>
      </c>
      <c r="M454" s="82">
        <v>0.74</v>
      </c>
      <c r="N454" s="82">
        <v>0.56000000000000005</v>
      </c>
      <c r="O454" s="82">
        <v>1.64</v>
      </c>
      <c r="P454" s="82">
        <v>16.600000000000001</v>
      </c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82"/>
      <c r="AD454" s="82"/>
      <c r="AE454" s="82"/>
      <c r="AF454" s="82"/>
    </row>
    <row r="455" spans="1:32" x14ac:dyDescent="0.25">
      <c r="A455" s="51" t="str">
        <f t="shared" si="7"/>
        <v>GGT (Gamma Glutamyltransférase)B43</v>
      </c>
      <c r="B455" s="84" t="s">
        <v>158</v>
      </c>
      <c r="C455" s="84" t="s">
        <v>11</v>
      </c>
      <c r="D455" s="84" t="s">
        <v>193</v>
      </c>
      <c r="E455" s="84" t="s">
        <v>190</v>
      </c>
      <c r="F455" s="82">
        <v>3</v>
      </c>
      <c r="G455" s="82">
        <v>131.30000000000001</v>
      </c>
      <c r="H455" s="82">
        <v>1.29</v>
      </c>
      <c r="I455" s="82">
        <v>0.99</v>
      </c>
      <c r="J455" s="82">
        <v>10.1</v>
      </c>
      <c r="K455" s="82">
        <v>68</v>
      </c>
      <c r="L455" s="82">
        <v>1</v>
      </c>
      <c r="M455" s="82">
        <v>0.72</v>
      </c>
      <c r="N455" s="82">
        <v>0.44</v>
      </c>
      <c r="O455" s="82">
        <v>1.61</v>
      </c>
      <c r="P455" s="82">
        <v>16.600000000000001</v>
      </c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82"/>
      <c r="AD455" s="82"/>
      <c r="AE455" s="82"/>
      <c r="AF455" s="82"/>
    </row>
    <row r="456" spans="1:32" x14ac:dyDescent="0.25">
      <c r="A456" s="51" t="str">
        <f t="shared" si="7"/>
        <v>GGT (Gamma Glutamyltransférase)B53</v>
      </c>
      <c r="B456" s="84" t="s">
        <v>159</v>
      </c>
      <c r="C456" s="84" t="s">
        <v>11</v>
      </c>
      <c r="D456" s="84" t="s">
        <v>193</v>
      </c>
      <c r="E456" s="84" t="s">
        <v>190</v>
      </c>
      <c r="F456" s="82">
        <v>3</v>
      </c>
      <c r="G456" s="82">
        <v>130.75</v>
      </c>
      <c r="H456" s="82">
        <v>1.62</v>
      </c>
      <c r="I456" s="82">
        <v>1.24</v>
      </c>
      <c r="J456" s="82">
        <v>10.1</v>
      </c>
      <c r="K456" s="82">
        <v>68</v>
      </c>
      <c r="L456" s="82">
        <v>1</v>
      </c>
      <c r="M456" s="82">
        <v>0.53</v>
      </c>
      <c r="N456" s="82">
        <v>0.56000000000000005</v>
      </c>
      <c r="O456" s="82">
        <v>1.18</v>
      </c>
      <c r="P456" s="82">
        <v>16.600000000000001</v>
      </c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82"/>
      <c r="AD456" s="82"/>
      <c r="AE456" s="82"/>
      <c r="AF456" s="82"/>
    </row>
    <row r="457" spans="1:32" x14ac:dyDescent="0.25">
      <c r="A457" s="51" t="str">
        <f t="shared" si="7"/>
        <v>GGT (Gamma Glutamyltransférase)B63</v>
      </c>
      <c r="B457" s="84" t="s">
        <v>160</v>
      </c>
      <c r="C457" s="84" t="s">
        <v>11</v>
      </c>
      <c r="D457" s="84" t="s">
        <v>193</v>
      </c>
      <c r="E457" s="84" t="s">
        <v>190</v>
      </c>
      <c r="F457" s="82">
        <v>3</v>
      </c>
      <c r="G457" s="82">
        <v>130.55000000000001</v>
      </c>
      <c r="H457" s="82">
        <v>1.43</v>
      </c>
      <c r="I457" s="82">
        <v>1.1000000000000001</v>
      </c>
      <c r="J457" s="82">
        <v>10.1</v>
      </c>
      <c r="K457" s="82">
        <v>67</v>
      </c>
      <c r="L457" s="82">
        <v>1</v>
      </c>
      <c r="M457" s="82">
        <v>0.46</v>
      </c>
      <c r="N457" s="82">
        <v>0.49</v>
      </c>
      <c r="O457" s="82">
        <v>1.03</v>
      </c>
      <c r="P457" s="82">
        <v>16.600000000000001</v>
      </c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82"/>
      <c r="AD457" s="82"/>
      <c r="AE457" s="82"/>
      <c r="AF457" s="82"/>
    </row>
    <row r="458" spans="1:32" x14ac:dyDescent="0.25">
      <c r="A458" s="51" t="str">
        <f t="shared" si="7"/>
        <v>GGT (Gamma Glutamyltransférase)B73</v>
      </c>
      <c r="B458" s="84" t="s">
        <v>161</v>
      </c>
      <c r="C458" s="84" t="s">
        <v>11</v>
      </c>
      <c r="D458" s="84" t="s">
        <v>193</v>
      </c>
      <c r="E458" s="84" t="s">
        <v>190</v>
      </c>
      <c r="F458" s="82">
        <v>3</v>
      </c>
      <c r="G458" s="82">
        <v>130.61000000000001</v>
      </c>
      <c r="H458" s="82">
        <v>1.27</v>
      </c>
      <c r="I458" s="82">
        <v>0.97</v>
      </c>
      <c r="J458" s="82">
        <v>10.1</v>
      </c>
      <c r="K458" s="82">
        <v>69</v>
      </c>
      <c r="L458" s="82">
        <v>1</v>
      </c>
      <c r="M458" s="82">
        <v>0.48</v>
      </c>
      <c r="N458" s="82">
        <v>0.44</v>
      </c>
      <c r="O458" s="82">
        <v>1.08</v>
      </c>
      <c r="P458" s="82">
        <v>16.600000000000001</v>
      </c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82"/>
      <c r="AD458" s="82"/>
      <c r="AE458" s="82"/>
      <c r="AF458" s="82"/>
    </row>
    <row r="459" spans="1:32" x14ac:dyDescent="0.25">
      <c r="A459" s="51" t="str">
        <f t="shared" si="7"/>
        <v>GGT (Gamma Glutamyltransférase)B83</v>
      </c>
      <c r="B459" s="84" t="s">
        <v>162</v>
      </c>
      <c r="C459" s="84" t="s">
        <v>11</v>
      </c>
      <c r="D459" s="84" t="s">
        <v>193</v>
      </c>
      <c r="E459" s="84" t="s">
        <v>190</v>
      </c>
      <c r="F459" s="82">
        <v>3</v>
      </c>
      <c r="G459" s="82">
        <v>130.9</v>
      </c>
      <c r="H459" s="82">
        <v>1.29</v>
      </c>
      <c r="I459" s="82">
        <v>0.99</v>
      </c>
      <c r="J459" s="82">
        <v>10.1</v>
      </c>
      <c r="K459" s="82">
        <v>77</v>
      </c>
      <c r="L459" s="82">
        <v>1</v>
      </c>
      <c r="M459" s="82">
        <v>0.59</v>
      </c>
      <c r="N459" s="82">
        <v>0.44</v>
      </c>
      <c r="O459" s="82">
        <v>1.3</v>
      </c>
      <c r="P459" s="82">
        <v>16.600000000000001</v>
      </c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82"/>
      <c r="AD459" s="82"/>
      <c r="AE459" s="82"/>
      <c r="AF459" s="82"/>
    </row>
    <row r="460" spans="1:32" x14ac:dyDescent="0.25">
      <c r="A460" s="51" t="str">
        <f t="shared" si="7"/>
        <v>GGT (Gamma Glutamyltransférase)B93</v>
      </c>
      <c r="B460" s="84" t="s">
        <v>163</v>
      </c>
      <c r="C460" s="84" t="s">
        <v>11</v>
      </c>
      <c r="D460" s="84" t="s">
        <v>193</v>
      </c>
      <c r="E460" s="84" t="s">
        <v>190</v>
      </c>
      <c r="F460" s="82">
        <v>3</v>
      </c>
      <c r="G460" s="82">
        <v>131</v>
      </c>
      <c r="H460" s="82">
        <v>1.41</v>
      </c>
      <c r="I460" s="82">
        <v>1.08</v>
      </c>
      <c r="J460" s="82">
        <v>10.1</v>
      </c>
      <c r="K460" s="82">
        <v>71</v>
      </c>
      <c r="L460" s="82">
        <v>1</v>
      </c>
      <c r="M460" s="82">
        <v>0.62</v>
      </c>
      <c r="N460" s="82">
        <v>0.48</v>
      </c>
      <c r="O460" s="82">
        <v>1.38</v>
      </c>
      <c r="P460" s="82">
        <v>16.600000000000001</v>
      </c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82"/>
      <c r="AD460" s="82"/>
      <c r="AE460" s="82"/>
      <c r="AF460" s="82"/>
    </row>
    <row r="461" spans="1:32" x14ac:dyDescent="0.25">
      <c r="A461" s="51" t="str">
        <f t="shared" si="7"/>
        <v>GGT (Gamma Glutamyltransférase)B103</v>
      </c>
      <c r="B461" s="84" t="s">
        <v>164</v>
      </c>
      <c r="C461" s="84" t="s">
        <v>11</v>
      </c>
      <c r="D461" s="84" t="s">
        <v>193</v>
      </c>
      <c r="E461" s="84" t="s">
        <v>190</v>
      </c>
      <c r="F461" s="82">
        <v>3</v>
      </c>
      <c r="G461" s="82">
        <v>130.63999999999999</v>
      </c>
      <c r="H461" s="82">
        <v>1.25</v>
      </c>
      <c r="I461" s="82">
        <v>0.96</v>
      </c>
      <c r="J461" s="82">
        <v>10.1</v>
      </c>
      <c r="K461" s="82">
        <v>83</v>
      </c>
      <c r="L461" s="82">
        <v>1</v>
      </c>
      <c r="M461" s="82">
        <v>0.5</v>
      </c>
      <c r="N461" s="82">
        <v>0.43</v>
      </c>
      <c r="O461" s="82">
        <v>1.1000000000000001</v>
      </c>
      <c r="P461" s="82">
        <v>16.600000000000001</v>
      </c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82"/>
      <c r="AD461" s="82"/>
      <c r="AE461" s="82"/>
      <c r="AF461" s="82"/>
    </row>
    <row r="462" spans="1:32" x14ac:dyDescent="0.25">
      <c r="A462" s="51" t="str">
        <f t="shared" si="7"/>
        <v>GGT (Gamma Glutamyltransférase)B113</v>
      </c>
      <c r="B462" s="84" t="s">
        <v>165</v>
      </c>
      <c r="C462" s="84" t="s">
        <v>11</v>
      </c>
      <c r="D462" s="84" t="s">
        <v>193</v>
      </c>
      <c r="E462" s="84" t="s">
        <v>190</v>
      </c>
      <c r="F462" s="82">
        <v>3</v>
      </c>
      <c r="G462" s="82">
        <v>130.38999999999999</v>
      </c>
      <c r="H462" s="82">
        <v>1.29</v>
      </c>
      <c r="I462" s="82">
        <v>0.99</v>
      </c>
      <c r="J462" s="82">
        <v>10.1</v>
      </c>
      <c r="K462" s="82">
        <v>76</v>
      </c>
      <c r="L462" s="82">
        <v>1</v>
      </c>
      <c r="M462" s="82">
        <v>0.41</v>
      </c>
      <c r="N462" s="82">
        <v>0.44</v>
      </c>
      <c r="O462" s="82">
        <v>0.9</v>
      </c>
      <c r="P462" s="82">
        <v>16.600000000000001</v>
      </c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82"/>
      <c r="AD462" s="82"/>
      <c r="AE462" s="82"/>
      <c r="AF462" s="82"/>
    </row>
    <row r="463" spans="1:32" x14ac:dyDescent="0.25">
      <c r="A463" s="51" t="str">
        <f t="shared" si="7"/>
        <v>GGT (Gamma Glutamyltransférase)B123</v>
      </c>
      <c r="B463" s="84" t="s">
        <v>166</v>
      </c>
      <c r="C463" s="84" t="s">
        <v>11</v>
      </c>
      <c r="D463" s="84" t="s">
        <v>193</v>
      </c>
      <c r="E463" s="84" t="s">
        <v>190</v>
      </c>
      <c r="F463" s="82">
        <v>3</v>
      </c>
      <c r="G463" s="82">
        <v>130.19</v>
      </c>
      <c r="H463" s="82">
        <v>1.34</v>
      </c>
      <c r="I463" s="82">
        <v>1.03</v>
      </c>
      <c r="J463" s="82">
        <v>10.1</v>
      </c>
      <c r="K463" s="82">
        <v>85</v>
      </c>
      <c r="L463" s="82">
        <v>1</v>
      </c>
      <c r="M463" s="82">
        <v>0.34</v>
      </c>
      <c r="N463" s="82">
        <v>0.46</v>
      </c>
      <c r="O463" s="82">
        <v>0.75</v>
      </c>
      <c r="P463" s="82">
        <v>16.600000000000001</v>
      </c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82"/>
      <c r="AD463" s="82"/>
      <c r="AE463" s="82"/>
      <c r="AF463" s="82"/>
    </row>
    <row r="464" spans="1:32" x14ac:dyDescent="0.25">
      <c r="A464" s="51" t="str">
        <f t="shared" si="7"/>
        <v>GGT (Gamma Glutamyltransférase)B133</v>
      </c>
      <c r="B464" s="84" t="s">
        <v>167</v>
      </c>
      <c r="C464" s="84" t="s">
        <v>11</v>
      </c>
      <c r="D464" s="84" t="s">
        <v>193</v>
      </c>
      <c r="E464" s="84" t="s">
        <v>190</v>
      </c>
      <c r="F464" s="82">
        <v>3</v>
      </c>
      <c r="G464" s="82">
        <v>130.88999999999999</v>
      </c>
      <c r="H464" s="82">
        <v>1.47</v>
      </c>
      <c r="I464" s="82">
        <v>1.1200000000000001</v>
      </c>
      <c r="J464" s="82">
        <v>10.1</v>
      </c>
      <c r="K464" s="82">
        <v>864</v>
      </c>
      <c r="L464" s="82">
        <v>1</v>
      </c>
      <c r="M464" s="82">
        <v>0.57999999999999996</v>
      </c>
      <c r="N464" s="82">
        <v>0.5</v>
      </c>
      <c r="O464" s="82">
        <v>1.29</v>
      </c>
      <c r="P464" s="82">
        <v>16.600000000000001</v>
      </c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82"/>
      <c r="AD464" s="82"/>
      <c r="AE464" s="82"/>
      <c r="AF464" s="82"/>
    </row>
    <row r="465" spans="1:32" x14ac:dyDescent="0.25">
      <c r="A465" s="51" t="str">
        <f t="shared" si="7"/>
        <v>GlucoseA1</v>
      </c>
      <c r="B465" s="84" t="s">
        <v>154</v>
      </c>
      <c r="C465" s="84" t="s">
        <v>12</v>
      </c>
      <c r="D465" s="84" t="s">
        <v>184</v>
      </c>
      <c r="E465" s="84" t="s">
        <v>189</v>
      </c>
      <c r="F465" s="82">
        <v>1</v>
      </c>
      <c r="G465" s="82">
        <v>3.36</v>
      </c>
      <c r="H465" s="82">
        <v>0.1</v>
      </c>
      <c r="I465" s="82">
        <v>2.94</v>
      </c>
      <c r="J465" s="82">
        <v>3.4</v>
      </c>
      <c r="K465" s="82">
        <v>121232</v>
      </c>
      <c r="L465" s="82">
        <v>201</v>
      </c>
      <c r="M465" s="82" t="s">
        <v>186</v>
      </c>
      <c r="N465" s="82" t="s">
        <v>186</v>
      </c>
      <c r="O465" s="82" t="s">
        <v>186</v>
      </c>
      <c r="P465" s="82">
        <v>5.0999999999999996</v>
      </c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82"/>
      <c r="AD465" s="82"/>
      <c r="AE465" s="82"/>
      <c r="AF465" s="82"/>
    </row>
    <row r="466" spans="1:32" x14ac:dyDescent="0.25">
      <c r="A466" s="51" t="str">
        <f t="shared" si="7"/>
        <v>GlucoseB11</v>
      </c>
      <c r="B466" s="84" t="s">
        <v>155</v>
      </c>
      <c r="C466" s="84" t="s">
        <v>12</v>
      </c>
      <c r="D466" s="84" t="s">
        <v>193</v>
      </c>
      <c r="E466" s="84" t="s">
        <v>189</v>
      </c>
      <c r="F466" s="82">
        <v>1</v>
      </c>
      <c r="G466" s="82">
        <v>3.33</v>
      </c>
      <c r="H466" s="82">
        <v>0.05</v>
      </c>
      <c r="I466" s="82">
        <v>1.53</v>
      </c>
      <c r="J466" s="82">
        <v>3.4</v>
      </c>
      <c r="K466" s="82">
        <v>63</v>
      </c>
      <c r="L466" s="82">
        <v>1</v>
      </c>
      <c r="M466" s="82">
        <v>-0.27</v>
      </c>
      <c r="N466" s="82">
        <v>0.52</v>
      </c>
      <c r="O466" s="82">
        <v>-0.79</v>
      </c>
      <c r="P466" s="82">
        <v>5.0999999999999996</v>
      </c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82"/>
      <c r="AD466" s="82"/>
      <c r="AE466" s="82"/>
      <c r="AF466" s="82"/>
    </row>
    <row r="467" spans="1:32" x14ac:dyDescent="0.25">
      <c r="A467" s="51" t="str">
        <f t="shared" si="7"/>
        <v>GlucoseB21</v>
      </c>
      <c r="B467" s="84" t="s">
        <v>156</v>
      </c>
      <c r="C467" s="84" t="s">
        <v>12</v>
      </c>
      <c r="D467" s="84" t="s">
        <v>193</v>
      </c>
      <c r="E467" s="84" t="s">
        <v>189</v>
      </c>
      <c r="F467" s="82">
        <v>1</v>
      </c>
      <c r="G467" s="82">
        <v>3.36</v>
      </c>
      <c r="H467" s="82">
        <v>0.09</v>
      </c>
      <c r="I467" s="82">
        <v>2.63</v>
      </c>
      <c r="J467" s="82">
        <v>3.4</v>
      </c>
      <c r="K467" s="82">
        <v>62</v>
      </c>
      <c r="L467" s="82">
        <v>1</v>
      </c>
      <c r="M467" s="82">
        <v>0</v>
      </c>
      <c r="N467" s="82">
        <v>0.89</v>
      </c>
      <c r="O467" s="82">
        <v>-0.01</v>
      </c>
      <c r="P467" s="82">
        <v>5.0999999999999996</v>
      </c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82"/>
      <c r="AD467" s="82"/>
      <c r="AE467" s="82"/>
      <c r="AF467" s="82"/>
    </row>
    <row r="468" spans="1:32" x14ac:dyDescent="0.25">
      <c r="A468" s="51" t="str">
        <f t="shared" si="7"/>
        <v>GlucoseB31</v>
      </c>
      <c r="B468" s="84" t="s">
        <v>157</v>
      </c>
      <c r="C468" s="84" t="s">
        <v>12</v>
      </c>
      <c r="D468" s="84" t="s">
        <v>193</v>
      </c>
      <c r="E468" s="84" t="s">
        <v>189</v>
      </c>
      <c r="F468" s="82">
        <v>1</v>
      </c>
      <c r="G468" s="82">
        <v>3.35</v>
      </c>
      <c r="H468" s="82">
        <v>7.0000000000000007E-2</v>
      </c>
      <c r="I468" s="82">
        <v>2.19</v>
      </c>
      <c r="J468" s="82">
        <v>3.4</v>
      </c>
      <c r="K468" s="82">
        <v>63</v>
      </c>
      <c r="L468" s="82">
        <v>1</v>
      </c>
      <c r="M468" s="82">
        <v>-7.0000000000000007E-2</v>
      </c>
      <c r="N468" s="82">
        <v>0.74</v>
      </c>
      <c r="O468" s="82">
        <v>-0.19</v>
      </c>
      <c r="P468" s="82">
        <v>5.0999999999999996</v>
      </c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82"/>
      <c r="AD468" s="82"/>
      <c r="AE468" s="82"/>
      <c r="AF468" s="82"/>
    </row>
    <row r="469" spans="1:32" x14ac:dyDescent="0.25">
      <c r="A469" s="51" t="str">
        <f t="shared" si="7"/>
        <v>GlucoseB41</v>
      </c>
      <c r="B469" s="84" t="s">
        <v>158</v>
      </c>
      <c r="C469" s="84" t="s">
        <v>12</v>
      </c>
      <c r="D469" s="84" t="s">
        <v>193</v>
      </c>
      <c r="E469" s="84" t="s">
        <v>189</v>
      </c>
      <c r="F469" s="82">
        <v>1</v>
      </c>
      <c r="G469" s="82">
        <v>3.34</v>
      </c>
      <c r="H469" s="82">
        <v>0.05</v>
      </c>
      <c r="I469" s="82">
        <v>1.53</v>
      </c>
      <c r="J469" s="82">
        <v>3.4</v>
      </c>
      <c r="K469" s="82">
        <v>62</v>
      </c>
      <c r="L469" s="82">
        <v>1</v>
      </c>
      <c r="M469" s="82">
        <v>-0.13</v>
      </c>
      <c r="N469" s="82">
        <v>0.52</v>
      </c>
      <c r="O469" s="82">
        <v>-0.38</v>
      </c>
      <c r="P469" s="82">
        <v>5.0999999999999996</v>
      </c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82"/>
      <c r="AD469" s="82"/>
      <c r="AE469" s="82"/>
      <c r="AF469" s="82"/>
    </row>
    <row r="470" spans="1:32" x14ac:dyDescent="0.25">
      <c r="A470" s="51" t="str">
        <f t="shared" si="7"/>
        <v>GlucoseB51</v>
      </c>
      <c r="B470" s="84" t="s">
        <v>159</v>
      </c>
      <c r="C470" s="84" t="s">
        <v>12</v>
      </c>
      <c r="D470" s="84" t="s">
        <v>193</v>
      </c>
      <c r="E470" s="84" t="s">
        <v>189</v>
      </c>
      <c r="F470" s="82">
        <v>1</v>
      </c>
      <c r="G470" s="82">
        <v>3.36</v>
      </c>
      <c r="H470" s="82">
        <v>0.06</v>
      </c>
      <c r="I470" s="82">
        <v>1.73</v>
      </c>
      <c r="J470" s="82">
        <v>3.4</v>
      </c>
      <c r="K470" s="82">
        <v>62</v>
      </c>
      <c r="L470" s="82">
        <v>1</v>
      </c>
      <c r="M470" s="82">
        <v>0.04</v>
      </c>
      <c r="N470" s="82">
        <v>0.59</v>
      </c>
      <c r="O470" s="82">
        <v>0.11</v>
      </c>
      <c r="P470" s="82">
        <v>5.0999999999999996</v>
      </c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82"/>
      <c r="AD470" s="82"/>
      <c r="AE470" s="82"/>
      <c r="AF470" s="82"/>
    </row>
    <row r="471" spans="1:32" x14ac:dyDescent="0.25">
      <c r="A471" s="51" t="str">
        <f t="shared" si="7"/>
        <v>GlucoseB61</v>
      </c>
      <c r="B471" s="84" t="s">
        <v>160</v>
      </c>
      <c r="C471" s="84" t="s">
        <v>12</v>
      </c>
      <c r="D471" s="84" t="s">
        <v>193</v>
      </c>
      <c r="E471" s="84" t="s">
        <v>189</v>
      </c>
      <c r="F471" s="82">
        <v>1</v>
      </c>
      <c r="G471" s="82">
        <v>3.32</v>
      </c>
      <c r="H471" s="82">
        <v>0.05</v>
      </c>
      <c r="I471" s="82">
        <v>1.6</v>
      </c>
      <c r="J471" s="82">
        <v>3.4</v>
      </c>
      <c r="K471" s="82">
        <v>62</v>
      </c>
      <c r="L471" s="82">
        <v>1</v>
      </c>
      <c r="M471" s="82">
        <v>-0.36</v>
      </c>
      <c r="N471" s="82">
        <v>0.54</v>
      </c>
      <c r="O471" s="82">
        <v>-1.06</v>
      </c>
      <c r="P471" s="82">
        <v>5.0999999999999996</v>
      </c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82"/>
      <c r="AD471" s="82"/>
      <c r="AE471" s="82"/>
      <c r="AF471" s="82"/>
    </row>
    <row r="472" spans="1:32" x14ac:dyDescent="0.25">
      <c r="A472" s="51" t="str">
        <f t="shared" si="7"/>
        <v>GlucoseB71</v>
      </c>
      <c r="B472" s="84" t="s">
        <v>161</v>
      </c>
      <c r="C472" s="84" t="s">
        <v>12</v>
      </c>
      <c r="D472" s="84" t="s">
        <v>193</v>
      </c>
      <c r="E472" s="84" t="s">
        <v>189</v>
      </c>
      <c r="F472" s="82">
        <v>1</v>
      </c>
      <c r="G472" s="82">
        <v>3.34</v>
      </c>
      <c r="H472" s="82">
        <v>0.06</v>
      </c>
      <c r="I472" s="82">
        <v>1.86</v>
      </c>
      <c r="J472" s="82">
        <v>3.4</v>
      </c>
      <c r="K472" s="82">
        <v>62</v>
      </c>
      <c r="L472" s="82">
        <v>1</v>
      </c>
      <c r="M472" s="82">
        <v>-0.13</v>
      </c>
      <c r="N472" s="82">
        <v>0.63</v>
      </c>
      <c r="O472" s="82">
        <v>-0.39</v>
      </c>
      <c r="P472" s="82">
        <v>5.0999999999999996</v>
      </c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82"/>
      <c r="AD472" s="82"/>
      <c r="AE472" s="82"/>
      <c r="AF472" s="82"/>
    </row>
    <row r="473" spans="1:32" x14ac:dyDescent="0.25">
      <c r="A473" s="51" t="str">
        <f t="shared" si="7"/>
        <v>GlucoseB81</v>
      </c>
      <c r="B473" s="84" t="s">
        <v>162</v>
      </c>
      <c r="C473" s="84" t="s">
        <v>12</v>
      </c>
      <c r="D473" s="84" t="s">
        <v>193</v>
      </c>
      <c r="E473" s="84" t="s">
        <v>189</v>
      </c>
      <c r="F473" s="82">
        <v>1</v>
      </c>
      <c r="G473" s="82">
        <v>3.35</v>
      </c>
      <c r="H473" s="82">
        <v>0.05</v>
      </c>
      <c r="I473" s="82">
        <v>1.53</v>
      </c>
      <c r="J473" s="82">
        <v>3.4</v>
      </c>
      <c r="K473" s="82">
        <v>65</v>
      </c>
      <c r="L473" s="82">
        <v>1</v>
      </c>
      <c r="M473" s="82">
        <v>-0.05</v>
      </c>
      <c r="N473" s="82">
        <v>0.52</v>
      </c>
      <c r="O473" s="82">
        <v>-0.15</v>
      </c>
      <c r="P473" s="82">
        <v>5.0999999999999996</v>
      </c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82"/>
      <c r="AD473" s="82"/>
      <c r="AE473" s="82"/>
      <c r="AF473" s="82"/>
    </row>
    <row r="474" spans="1:32" x14ac:dyDescent="0.25">
      <c r="A474" s="51" t="str">
        <f t="shared" si="7"/>
        <v>GlucoseB91</v>
      </c>
      <c r="B474" s="84" t="s">
        <v>163</v>
      </c>
      <c r="C474" s="84" t="s">
        <v>12</v>
      </c>
      <c r="D474" s="84" t="s">
        <v>193</v>
      </c>
      <c r="E474" s="84" t="s">
        <v>189</v>
      </c>
      <c r="F474" s="82">
        <v>1</v>
      </c>
      <c r="G474" s="82">
        <v>3.39</v>
      </c>
      <c r="H474" s="82">
        <v>7.0000000000000007E-2</v>
      </c>
      <c r="I474" s="82">
        <v>1.97</v>
      </c>
      <c r="J474" s="82">
        <v>3.4</v>
      </c>
      <c r="K474" s="82">
        <v>66</v>
      </c>
      <c r="L474" s="82">
        <v>1</v>
      </c>
      <c r="M474" s="82">
        <v>0.31</v>
      </c>
      <c r="N474" s="82">
        <v>0.67</v>
      </c>
      <c r="O474" s="82">
        <v>0.92</v>
      </c>
      <c r="P474" s="82">
        <v>5.0999999999999996</v>
      </c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82"/>
      <c r="AD474" s="82"/>
      <c r="AE474" s="82"/>
      <c r="AF474" s="82"/>
    </row>
    <row r="475" spans="1:32" x14ac:dyDescent="0.25">
      <c r="A475" s="51" t="str">
        <f t="shared" si="7"/>
        <v>GlucoseB101</v>
      </c>
      <c r="B475" s="84" t="s">
        <v>164</v>
      </c>
      <c r="C475" s="84" t="s">
        <v>12</v>
      </c>
      <c r="D475" s="84" t="s">
        <v>193</v>
      </c>
      <c r="E475" s="84" t="s">
        <v>189</v>
      </c>
      <c r="F475" s="82">
        <v>1</v>
      </c>
      <c r="G475" s="82">
        <v>3.39</v>
      </c>
      <c r="H475" s="82">
        <v>0.05</v>
      </c>
      <c r="I475" s="82">
        <v>1.34</v>
      </c>
      <c r="J475" s="82">
        <v>3.4</v>
      </c>
      <c r="K475" s="82">
        <v>71</v>
      </c>
      <c r="L475" s="82">
        <v>1</v>
      </c>
      <c r="M475" s="82">
        <v>0.33</v>
      </c>
      <c r="N475" s="82">
        <v>0.46</v>
      </c>
      <c r="O475" s="82">
        <v>0.98</v>
      </c>
      <c r="P475" s="82">
        <v>5.0999999999999996</v>
      </c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82"/>
      <c r="AD475" s="82"/>
      <c r="AE475" s="82"/>
      <c r="AF475" s="82"/>
    </row>
    <row r="476" spans="1:32" x14ac:dyDescent="0.25">
      <c r="A476" s="51" t="str">
        <f t="shared" si="7"/>
        <v>GlucoseB111</v>
      </c>
      <c r="B476" s="84" t="s">
        <v>165</v>
      </c>
      <c r="C476" s="84" t="s">
        <v>12</v>
      </c>
      <c r="D476" s="84" t="s">
        <v>193</v>
      </c>
      <c r="E476" s="84" t="s">
        <v>189</v>
      </c>
      <c r="F476" s="82">
        <v>1</v>
      </c>
      <c r="G476" s="82">
        <v>3.37</v>
      </c>
      <c r="H476" s="82">
        <v>0.06</v>
      </c>
      <c r="I476" s="82">
        <v>1.69</v>
      </c>
      <c r="J476" s="82">
        <v>3.4</v>
      </c>
      <c r="K476" s="82">
        <v>63</v>
      </c>
      <c r="L476" s="82">
        <v>1</v>
      </c>
      <c r="M476" s="82">
        <v>0.15</v>
      </c>
      <c r="N476" s="82">
        <v>0.56999999999999995</v>
      </c>
      <c r="O476" s="82">
        <v>0.44</v>
      </c>
      <c r="P476" s="82">
        <v>5.0999999999999996</v>
      </c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82"/>
      <c r="AD476" s="82"/>
      <c r="AE476" s="82"/>
      <c r="AF476" s="82"/>
    </row>
    <row r="477" spans="1:32" x14ac:dyDescent="0.25">
      <c r="A477" s="51" t="str">
        <f t="shared" si="7"/>
        <v>GlucoseB121</v>
      </c>
      <c r="B477" s="84" t="s">
        <v>166</v>
      </c>
      <c r="C477" s="84" t="s">
        <v>12</v>
      </c>
      <c r="D477" s="84" t="s">
        <v>193</v>
      </c>
      <c r="E477" s="84" t="s">
        <v>189</v>
      </c>
      <c r="F477" s="82">
        <v>1</v>
      </c>
      <c r="G477" s="82">
        <v>3.39</v>
      </c>
      <c r="H477" s="82">
        <v>0.05</v>
      </c>
      <c r="I477" s="82">
        <v>1.41</v>
      </c>
      <c r="J477" s="82">
        <v>3.4</v>
      </c>
      <c r="K477" s="82">
        <v>82</v>
      </c>
      <c r="L477" s="82">
        <v>1</v>
      </c>
      <c r="M477" s="82">
        <v>0.33</v>
      </c>
      <c r="N477" s="82">
        <v>0.48</v>
      </c>
      <c r="O477" s="82">
        <v>0.96</v>
      </c>
      <c r="P477" s="82">
        <v>5.0999999999999996</v>
      </c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82"/>
      <c r="AD477" s="82"/>
      <c r="AE477" s="82"/>
      <c r="AF477" s="82"/>
    </row>
    <row r="478" spans="1:32" x14ac:dyDescent="0.25">
      <c r="A478" s="51" t="str">
        <f t="shared" si="7"/>
        <v>GlucoseB131</v>
      </c>
      <c r="B478" s="84" t="s">
        <v>167</v>
      </c>
      <c r="C478" s="84" t="s">
        <v>12</v>
      </c>
      <c r="D478" s="84" t="s">
        <v>193</v>
      </c>
      <c r="E478" s="84" t="s">
        <v>189</v>
      </c>
      <c r="F478" s="82">
        <v>1</v>
      </c>
      <c r="G478" s="82">
        <v>3.36</v>
      </c>
      <c r="H478" s="82">
        <v>0.06</v>
      </c>
      <c r="I478" s="82">
        <v>1.88</v>
      </c>
      <c r="J478" s="82">
        <v>3.4</v>
      </c>
      <c r="K478" s="82">
        <v>783</v>
      </c>
      <c r="L478" s="82">
        <v>1</v>
      </c>
      <c r="M478" s="82">
        <v>0.02</v>
      </c>
      <c r="N478" s="82">
        <v>0.64</v>
      </c>
      <c r="O478" s="82">
        <v>7.0000000000000007E-2</v>
      </c>
      <c r="P478" s="82">
        <v>5.0999999999999996</v>
      </c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82"/>
      <c r="AD478" s="82"/>
      <c r="AE478" s="82"/>
      <c r="AF478" s="82"/>
    </row>
    <row r="479" spans="1:32" x14ac:dyDescent="0.25">
      <c r="A479" s="51" t="str">
        <f t="shared" si="7"/>
        <v>GlucoseA2</v>
      </c>
      <c r="B479" s="84" t="s">
        <v>154</v>
      </c>
      <c r="C479" s="84" t="s">
        <v>12</v>
      </c>
      <c r="D479" s="84" t="s">
        <v>184</v>
      </c>
      <c r="E479" s="84" t="s">
        <v>189</v>
      </c>
      <c r="F479" s="82">
        <v>2</v>
      </c>
      <c r="G479" s="82">
        <v>6.47</v>
      </c>
      <c r="H479" s="82">
        <v>0.15</v>
      </c>
      <c r="I479" s="82">
        <v>2.33</v>
      </c>
      <c r="J479" s="82">
        <v>3.4</v>
      </c>
      <c r="K479" s="82">
        <v>35182</v>
      </c>
      <c r="L479" s="82">
        <v>63</v>
      </c>
      <c r="M479" s="82" t="s">
        <v>186</v>
      </c>
      <c r="N479" s="82" t="s">
        <v>186</v>
      </c>
      <c r="O479" s="82" t="s">
        <v>186</v>
      </c>
      <c r="P479" s="82">
        <v>4.4000000000000004</v>
      </c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82"/>
      <c r="AD479" s="82"/>
      <c r="AE479" s="82"/>
      <c r="AF479" s="82"/>
    </row>
    <row r="480" spans="1:32" x14ac:dyDescent="0.25">
      <c r="A480" s="51" t="str">
        <f t="shared" si="7"/>
        <v>GlucoseB12</v>
      </c>
      <c r="B480" s="84" t="s">
        <v>155</v>
      </c>
      <c r="C480" s="84" t="s">
        <v>12</v>
      </c>
      <c r="D480" s="84" t="s">
        <v>193</v>
      </c>
      <c r="E480" s="84" t="s">
        <v>189</v>
      </c>
      <c r="F480" s="82">
        <v>2</v>
      </c>
      <c r="G480" s="82">
        <v>6.37</v>
      </c>
      <c r="H480" s="82">
        <v>0.1</v>
      </c>
      <c r="I480" s="82">
        <v>1.54</v>
      </c>
      <c r="J480" s="82">
        <v>3.4</v>
      </c>
      <c r="K480" s="82">
        <v>59</v>
      </c>
      <c r="L480" s="82">
        <v>1</v>
      </c>
      <c r="M480" s="82">
        <v>-0.65</v>
      </c>
      <c r="N480" s="82">
        <v>0.66</v>
      </c>
      <c r="O480" s="82">
        <v>-1.52</v>
      </c>
      <c r="P480" s="82">
        <v>4.4000000000000004</v>
      </c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82"/>
      <c r="AD480" s="82"/>
      <c r="AE480" s="82"/>
      <c r="AF480" s="82"/>
    </row>
    <row r="481" spans="1:32" x14ac:dyDescent="0.25">
      <c r="A481" s="51" t="str">
        <f t="shared" si="7"/>
        <v>GlucoseB22</v>
      </c>
      <c r="B481" s="84" t="s">
        <v>156</v>
      </c>
      <c r="C481" s="84" t="s">
        <v>12</v>
      </c>
      <c r="D481" s="84" t="s">
        <v>193</v>
      </c>
      <c r="E481" s="84" t="s">
        <v>189</v>
      </c>
      <c r="F481" s="82">
        <v>2</v>
      </c>
      <c r="G481" s="82">
        <v>6.47</v>
      </c>
      <c r="H481" s="82">
        <v>0.15</v>
      </c>
      <c r="I481" s="82">
        <v>2.27</v>
      </c>
      <c r="J481" s="82">
        <v>3.4</v>
      </c>
      <c r="K481" s="82">
        <v>54</v>
      </c>
      <c r="L481" s="82">
        <v>1</v>
      </c>
      <c r="M481" s="82">
        <v>0</v>
      </c>
      <c r="N481" s="82">
        <v>0.98</v>
      </c>
      <c r="O481" s="82">
        <v>-0.01</v>
      </c>
      <c r="P481" s="82">
        <v>4.4000000000000004</v>
      </c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82"/>
      <c r="AD481" s="82"/>
      <c r="AE481" s="82"/>
      <c r="AF481" s="82"/>
    </row>
    <row r="482" spans="1:32" x14ac:dyDescent="0.25">
      <c r="A482" s="51" t="str">
        <f t="shared" si="7"/>
        <v>GlucoseB32</v>
      </c>
      <c r="B482" s="84" t="s">
        <v>157</v>
      </c>
      <c r="C482" s="84" t="s">
        <v>12</v>
      </c>
      <c r="D482" s="84" t="s">
        <v>193</v>
      </c>
      <c r="E482" s="84" t="s">
        <v>189</v>
      </c>
      <c r="F482" s="82">
        <v>2</v>
      </c>
      <c r="G482" s="82">
        <v>6.44</v>
      </c>
      <c r="H482" s="82">
        <v>0.15</v>
      </c>
      <c r="I482" s="82">
        <v>2.36</v>
      </c>
      <c r="J482" s="82">
        <v>3.4</v>
      </c>
      <c r="K482" s="82">
        <v>64</v>
      </c>
      <c r="L482" s="82">
        <v>1</v>
      </c>
      <c r="M482" s="82">
        <v>-0.24</v>
      </c>
      <c r="N482" s="82">
        <v>1.01</v>
      </c>
      <c r="O482" s="82">
        <v>-0.56999999999999995</v>
      </c>
      <c r="P482" s="82">
        <v>4.4000000000000004</v>
      </c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82"/>
      <c r="AD482" s="82"/>
      <c r="AE482" s="82"/>
      <c r="AF482" s="82"/>
    </row>
    <row r="483" spans="1:32" x14ac:dyDescent="0.25">
      <c r="A483" s="51" t="str">
        <f t="shared" si="7"/>
        <v>GlucoseB42</v>
      </c>
      <c r="B483" s="84" t="s">
        <v>158</v>
      </c>
      <c r="C483" s="84" t="s">
        <v>12</v>
      </c>
      <c r="D483" s="84" t="s">
        <v>193</v>
      </c>
      <c r="E483" s="84" t="s">
        <v>189</v>
      </c>
      <c r="F483" s="82">
        <v>2</v>
      </c>
      <c r="G483" s="82">
        <v>6.41</v>
      </c>
      <c r="H483" s="82">
        <v>0.08</v>
      </c>
      <c r="I483" s="82">
        <v>1.2</v>
      </c>
      <c r="J483" s="82">
        <v>3.4</v>
      </c>
      <c r="K483" s="82">
        <v>58</v>
      </c>
      <c r="L483" s="82">
        <v>1</v>
      </c>
      <c r="M483" s="82">
        <v>-0.41</v>
      </c>
      <c r="N483" s="82">
        <v>0.51</v>
      </c>
      <c r="O483" s="82">
        <v>-0.95</v>
      </c>
      <c r="P483" s="82">
        <v>4.4000000000000004</v>
      </c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82"/>
      <c r="AD483" s="82"/>
      <c r="AE483" s="82"/>
      <c r="AF483" s="82"/>
    </row>
    <row r="484" spans="1:32" x14ac:dyDescent="0.25">
      <c r="A484" s="51" t="str">
        <f t="shared" si="7"/>
        <v>GlucoseB52</v>
      </c>
      <c r="B484" s="84" t="s">
        <v>159</v>
      </c>
      <c r="C484" s="84" t="s">
        <v>12</v>
      </c>
      <c r="D484" s="84" t="s">
        <v>193</v>
      </c>
      <c r="E484" s="84" t="s">
        <v>189</v>
      </c>
      <c r="F484" s="82">
        <v>2</v>
      </c>
      <c r="G484" s="82">
        <v>6.48</v>
      </c>
      <c r="H484" s="82">
        <v>0.1</v>
      </c>
      <c r="I484" s="82">
        <v>1.59</v>
      </c>
      <c r="J484" s="82">
        <v>3.4</v>
      </c>
      <c r="K484" s="82">
        <v>59</v>
      </c>
      <c r="L484" s="82">
        <v>1</v>
      </c>
      <c r="M484" s="82">
        <v>0.05</v>
      </c>
      <c r="N484" s="82">
        <v>0.68</v>
      </c>
      <c r="O484" s="82">
        <v>0.12</v>
      </c>
      <c r="P484" s="82">
        <v>4.4000000000000004</v>
      </c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82"/>
      <c r="AD484" s="82"/>
      <c r="AE484" s="82"/>
      <c r="AF484" s="82"/>
    </row>
    <row r="485" spans="1:32" x14ac:dyDescent="0.25">
      <c r="A485" s="51" t="str">
        <f t="shared" si="7"/>
        <v>GlucoseB62</v>
      </c>
      <c r="B485" s="84" t="s">
        <v>160</v>
      </c>
      <c r="C485" s="84" t="s">
        <v>12</v>
      </c>
      <c r="D485" s="84" t="s">
        <v>193</v>
      </c>
      <c r="E485" s="84" t="s">
        <v>189</v>
      </c>
      <c r="F485" s="82">
        <v>2</v>
      </c>
      <c r="G485" s="82">
        <v>6.35</v>
      </c>
      <c r="H485" s="82">
        <v>0.13</v>
      </c>
      <c r="I485" s="82">
        <v>2.0299999999999998</v>
      </c>
      <c r="J485" s="82">
        <v>3.4</v>
      </c>
      <c r="K485" s="82">
        <v>58</v>
      </c>
      <c r="L485" s="82">
        <v>1</v>
      </c>
      <c r="M485" s="82">
        <v>-0.84</v>
      </c>
      <c r="N485" s="82">
        <v>0.87</v>
      </c>
      <c r="O485" s="82">
        <v>-1.95</v>
      </c>
      <c r="P485" s="82">
        <v>4.4000000000000004</v>
      </c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82"/>
      <c r="AD485" s="82"/>
      <c r="AE485" s="82"/>
      <c r="AF485" s="82"/>
    </row>
    <row r="486" spans="1:32" x14ac:dyDescent="0.25">
      <c r="A486" s="51" t="str">
        <f t="shared" si="7"/>
        <v>GlucoseB72</v>
      </c>
      <c r="B486" s="84" t="s">
        <v>161</v>
      </c>
      <c r="C486" s="84" t="s">
        <v>12</v>
      </c>
      <c r="D486" s="84" t="s">
        <v>193</v>
      </c>
      <c r="E486" s="84" t="s">
        <v>189</v>
      </c>
      <c r="F486" s="82">
        <v>2</v>
      </c>
      <c r="G486" s="82">
        <v>6.4</v>
      </c>
      <c r="H486" s="82">
        <v>0.11</v>
      </c>
      <c r="I486" s="82">
        <v>1.69</v>
      </c>
      <c r="J486" s="82">
        <v>3.4</v>
      </c>
      <c r="K486" s="82">
        <v>60</v>
      </c>
      <c r="L486" s="82">
        <v>1</v>
      </c>
      <c r="M486" s="82">
        <v>-0.51</v>
      </c>
      <c r="N486" s="82">
        <v>0.73</v>
      </c>
      <c r="O486" s="82">
        <v>-1.18</v>
      </c>
      <c r="P486" s="82">
        <v>4.4000000000000004</v>
      </c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82"/>
      <c r="AD486" s="82"/>
      <c r="AE486" s="82"/>
      <c r="AF486" s="82"/>
    </row>
    <row r="487" spans="1:32" x14ac:dyDescent="0.25">
      <c r="A487" s="51" t="str">
        <f t="shared" si="7"/>
        <v>GlucoseB82</v>
      </c>
      <c r="B487" s="84" t="s">
        <v>162</v>
      </c>
      <c r="C487" s="84" t="s">
        <v>12</v>
      </c>
      <c r="D487" s="84" t="s">
        <v>193</v>
      </c>
      <c r="E487" s="84" t="s">
        <v>189</v>
      </c>
      <c r="F487" s="82">
        <v>2</v>
      </c>
      <c r="G487" s="82">
        <v>6.44</v>
      </c>
      <c r="H487" s="82">
        <v>0.11</v>
      </c>
      <c r="I487" s="82">
        <v>1.73</v>
      </c>
      <c r="J487" s="82">
        <v>3.4</v>
      </c>
      <c r="K487" s="82">
        <v>61</v>
      </c>
      <c r="L487" s="82">
        <v>1</v>
      </c>
      <c r="M487" s="82">
        <v>-0.21</v>
      </c>
      <c r="N487" s="82">
        <v>0.75</v>
      </c>
      <c r="O487" s="82">
        <v>-0.49</v>
      </c>
      <c r="P487" s="82">
        <v>4.4000000000000004</v>
      </c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82"/>
      <c r="AD487" s="82"/>
      <c r="AE487" s="82"/>
      <c r="AF487" s="82"/>
    </row>
    <row r="488" spans="1:32" x14ac:dyDescent="0.25">
      <c r="A488" s="51" t="str">
        <f t="shared" si="7"/>
        <v>GlucoseB92</v>
      </c>
      <c r="B488" s="84" t="s">
        <v>163</v>
      </c>
      <c r="C488" s="84" t="s">
        <v>12</v>
      </c>
      <c r="D488" s="84" t="s">
        <v>193</v>
      </c>
      <c r="E488" s="84" t="s">
        <v>189</v>
      </c>
      <c r="F488" s="82">
        <v>2</v>
      </c>
      <c r="G488" s="82">
        <v>6.46</v>
      </c>
      <c r="H488" s="82">
        <v>0.11</v>
      </c>
      <c r="I488" s="82">
        <v>1.74</v>
      </c>
      <c r="J488" s="82">
        <v>3.4</v>
      </c>
      <c r="K488" s="82">
        <v>62</v>
      </c>
      <c r="L488" s="82">
        <v>1</v>
      </c>
      <c r="M488" s="82">
        <v>-0.1</v>
      </c>
      <c r="N488" s="82">
        <v>0.75</v>
      </c>
      <c r="O488" s="82">
        <v>-0.22</v>
      </c>
      <c r="P488" s="82">
        <v>4.4000000000000004</v>
      </c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82"/>
      <c r="AD488" s="82"/>
      <c r="AE488" s="82"/>
      <c r="AF488" s="82"/>
    </row>
    <row r="489" spans="1:32" x14ac:dyDescent="0.25">
      <c r="A489" s="51" t="str">
        <f t="shared" si="7"/>
        <v>GlucoseB102</v>
      </c>
      <c r="B489" s="84" t="s">
        <v>164</v>
      </c>
      <c r="C489" s="84" t="s">
        <v>12</v>
      </c>
      <c r="D489" s="84" t="s">
        <v>193</v>
      </c>
      <c r="E489" s="84" t="s">
        <v>189</v>
      </c>
      <c r="F489" s="82">
        <v>2</v>
      </c>
      <c r="G489" s="82">
        <v>6.51</v>
      </c>
      <c r="H489" s="82">
        <v>0.1</v>
      </c>
      <c r="I489" s="82">
        <v>1.53</v>
      </c>
      <c r="J489" s="82">
        <v>3.4</v>
      </c>
      <c r="K489" s="82">
        <v>68</v>
      </c>
      <c r="L489" s="82">
        <v>1</v>
      </c>
      <c r="M489" s="82">
        <v>0.24</v>
      </c>
      <c r="N489" s="82">
        <v>0.66</v>
      </c>
      <c r="O489" s="82">
        <v>0.55000000000000004</v>
      </c>
      <c r="P489" s="82">
        <v>4.4000000000000004</v>
      </c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82"/>
      <c r="AD489" s="82"/>
      <c r="AE489" s="82"/>
      <c r="AF489" s="82"/>
    </row>
    <row r="490" spans="1:32" x14ac:dyDescent="0.25">
      <c r="A490" s="51" t="str">
        <f t="shared" si="7"/>
        <v>GlucoseB112</v>
      </c>
      <c r="B490" s="84" t="s">
        <v>165</v>
      </c>
      <c r="C490" s="84" t="s">
        <v>12</v>
      </c>
      <c r="D490" s="84" t="s">
        <v>193</v>
      </c>
      <c r="E490" s="84" t="s">
        <v>189</v>
      </c>
      <c r="F490" s="82">
        <v>2</v>
      </c>
      <c r="G490" s="82">
        <v>6.45</v>
      </c>
      <c r="H490" s="82">
        <v>0.11</v>
      </c>
      <c r="I490" s="82">
        <v>1.73</v>
      </c>
      <c r="J490" s="82">
        <v>3.4</v>
      </c>
      <c r="K490" s="82">
        <v>59</v>
      </c>
      <c r="L490" s="82">
        <v>1</v>
      </c>
      <c r="M490" s="82">
        <v>-0.14000000000000001</v>
      </c>
      <c r="N490" s="82">
        <v>0.74</v>
      </c>
      <c r="O490" s="82">
        <v>-0.32</v>
      </c>
      <c r="P490" s="82">
        <v>4.4000000000000004</v>
      </c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82"/>
      <c r="AD490" s="82"/>
      <c r="AE490" s="82"/>
      <c r="AF490" s="82"/>
    </row>
    <row r="491" spans="1:32" x14ac:dyDescent="0.25">
      <c r="A491" s="51" t="str">
        <f t="shared" si="7"/>
        <v>GlucoseB122</v>
      </c>
      <c r="B491" s="84" t="s">
        <v>166</v>
      </c>
      <c r="C491" s="84" t="s">
        <v>12</v>
      </c>
      <c r="D491" s="84" t="s">
        <v>193</v>
      </c>
      <c r="E491" s="84" t="s">
        <v>189</v>
      </c>
      <c r="F491" s="82">
        <v>2</v>
      </c>
      <c r="G491" s="82">
        <v>6.51</v>
      </c>
      <c r="H491" s="82">
        <v>0.08</v>
      </c>
      <c r="I491" s="82">
        <v>1.26</v>
      </c>
      <c r="J491" s="82">
        <v>3.4</v>
      </c>
      <c r="K491" s="82">
        <v>71</v>
      </c>
      <c r="L491" s="82">
        <v>1</v>
      </c>
      <c r="M491" s="82">
        <v>0.22</v>
      </c>
      <c r="N491" s="82">
        <v>0.54</v>
      </c>
      <c r="O491" s="82">
        <v>0.5</v>
      </c>
      <c r="P491" s="82">
        <v>4.4000000000000004</v>
      </c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82"/>
      <c r="AD491" s="82"/>
      <c r="AE491" s="82"/>
      <c r="AF491" s="82"/>
    </row>
    <row r="492" spans="1:32" x14ac:dyDescent="0.25">
      <c r="A492" s="51" t="str">
        <f t="shared" si="7"/>
        <v>GlucoseB132</v>
      </c>
      <c r="B492" s="84" t="s">
        <v>167</v>
      </c>
      <c r="C492" s="84" t="s">
        <v>12</v>
      </c>
      <c r="D492" s="84" t="s">
        <v>193</v>
      </c>
      <c r="E492" s="84" t="s">
        <v>189</v>
      </c>
      <c r="F492" s="82">
        <v>2</v>
      </c>
      <c r="G492" s="82">
        <v>6.44</v>
      </c>
      <c r="H492" s="82">
        <v>0.12</v>
      </c>
      <c r="I492" s="82">
        <v>1.89</v>
      </c>
      <c r="J492" s="82">
        <v>3.4</v>
      </c>
      <c r="K492" s="82">
        <v>733</v>
      </c>
      <c r="L492" s="82">
        <v>1</v>
      </c>
      <c r="M492" s="82">
        <v>-0.2</v>
      </c>
      <c r="N492" s="82">
        <v>0.81</v>
      </c>
      <c r="O492" s="82">
        <v>-0.47</v>
      </c>
      <c r="P492" s="82">
        <v>4.4000000000000004</v>
      </c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82"/>
      <c r="AD492" s="82"/>
      <c r="AE492" s="82"/>
      <c r="AF492" s="82"/>
    </row>
    <row r="493" spans="1:32" x14ac:dyDescent="0.25">
      <c r="A493" s="51" t="str">
        <f t="shared" si="7"/>
        <v>GlucoseA3</v>
      </c>
      <c r="B493" s="84" t="s">
        <v>154</v>
      </c>
      <c r="C493" s="84" t="s">
        <v>12</v>
      </c>
      <c r="D493" s="84" t="s">
        <v>184</v>
      </c>
      <c r="E493" s="84" t="s">
        <v>189</v>
      </c>
      <c r="F493" s="82">
        <v>3</v>
      </c>
      <c r="G493" s="82">
        <v>19.5</v>
      </c>
      <c r="H493" s="82">
        <v>0.47</v>
      </c>
      <c r="I493" s="82">
        <v>2.4300000000000002</v>
      </c>
      <c r="J493" s="82">
        <v>3.4</v>
      </c>
      <c r="K493" s="82">
        <v>120239</v>
      </c>
      <c r="L493" s="82">
        <v>200</v>
      </c>
      <c r="M493" s="82" t="s">
        <v>186</v>
      </c>
      <c r="N493" s="82" t="s">
        <v>186</v>
      </c>
      <c r="O493" s="82" t="s">
        <v>186</v>
      </c>
      <c r="P493" s="82">
        <v>3.7</v>
      </c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82"/>
      <c r="AD493" s="82"/>
      <c r="AE493" s="82"/>
      <c r="AF493" s="82"/>
    </row>
    <row r="494" spans="1:32" x14ac:dyDescent="0.25">
      <c r="A494" s="51" t="str">
        <f t="shared" si="7"/>
        <v>GlucoseB13</v>
      </c>
      <c r="B494" s="84" t="s">
        <v>155</v>
      </c>
      <c r="C494" s="84" t="s">
        <v>12</v>
      </c>
      <c r="D494" s="84" t="s">
        <v>193</v>
      </c>
      <c r="E494" s="84" t="s">
        <v>189</v>
      </c>
      <c r="F494" s="82">
        <v>3</v>
      </c>
      <c r="G494" s="82">
        <v>19.39</v>
      </c>
      <c r="H494" s="82">
        <v>0.21</v>
      </c>
      <c r="I494" s="82">
        <v>1.07</v>
      </c>
      <c r="J494" s="82">
        <v>3.4</v>
      </c>
      <c r="K494" s="82">
        <v>58</v>
      </c>
      <c r="L494" s="82">
        <v>1</v>
      </c>
      <c r="M494" s="82">
        <v>-0.23</v>
      </c>
      <c r="N494" s="82">
        <v>0.44</v>
      </c>
      <c r="O494" s="82">
        <v>-0.56999999999999995</v>
      </c>
      <c r="P494" s="82">
        <v>3.7</v>
      </c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82"/>
      <c r="AD494" s="82"/>
      <c r="AE494" s="82"/>
      <c r="AF494" s="82"/>
    </row>
    <row r="495" spans="1:32" x14ac:dyDescent="0.25">
      <c r="A495" s="51" t="str">
        <f t="shared" si="7"/>
        <v>GlucoseB23</v>
      </c>
      <c r="B495" s="84" t="s">
        <v>156</v>
      </c>
      <c r="C495" s="84" t="s">
        <v>12</v>
      </c>
      <c r="D495" s="84" t="s">
        <v>193</v>
      </c>
      <c r="E495" s="84" t="s">
        <v>189</v>
      </c>
      <c r="F495" s="82">
        <v>3</v>
      </c>
      <c r="G495" s="82">
        <v>19.7</v>
      </c>
      <c r="H495" s="82">
        <v>0.42</v>
      </c>
      <c r="I495" s="82">
        <v>2.13</v>
      </c>
      <c r="J495" s="82">
        <v>3.4</v>
      </c>
      <c r="K495" s="82">
        <v>53</v>
      </c>
      <c r="L495" s="82">
        <v>1</v>
      </c>
      <c r="M495" s="82">
        <v>0.42</v>
      </c>
      <c r="N495" s="82">
        <v>0.87</v>
      </c>
      <c r="O495" s="82">
        <v>1.03</v>
      </c>
      <c r="P495" s="82">
        <v>3.7</v>
      </c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82"/>
      <c r="AD495" s="82"/>
      <c r="AE495" s="82"/>
      <c r="AF495" s="82"/>
    </row>
    <row r="496" spans="1:32" x14ac:dyDescent="0.25">
      <c r="A496" s="51" t="str">
        <f t="shared" si="7"/>
        <v>GlucoseB33</v>
      </c>
      <c r="B496" s="84" t="s">
        <v>157</v>
      </c>
      <c r="C496" s="84" t="s">
        <v>12</v>
      </c>
      <c r="D496" s="84" t="s">
        <v>193</v>
      </c>
      <c r="E496" s="84" t="s">
        <v>189</v>
      </c>
      <c r="F496" s="82">
        <v>3</v>
      </c>
      <c r="G496" s="82">
        <v>19.600000000000001</v>
      </c>
      <c r="H496" s="82">
        <v>0.28999999999999998</v>
      </c>
      <c r="I496" s="82">
        <v>1.47</v>
      </c>
      <c r="J496" s="82">
        <v>3.4</v>
      </c>
      <c r="K496" s="82">
        <v>63</v>
      </c>
      <c r="L496" s="82">
        <v>1</v>
      </c>
      <c r="M496" s="82">
        <v>0.2</v>
      </c>
      <c r="N496" s="82">
        <v>0.61</v>
      </c>
      <c r="O496" s="82">
        <v>0.5</v>
      </c>
      <c r="P496" s="82">
        <v>3.7</v>
      </c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82"/>
      <c r="AD496" s="82"/>
      <c r="AE496" s="82"/>
      <c r="AF496" s="82"/>
    </row>
    <row r="497" spans="1:32" x14ac:dyDescent="0.25">
      <c r="A497" s="51" t="str">
        <f t="shared" si="7"/>
        <v>GlucoseB43</v>
      </c>
      <c r="B497" s="84" t="s">
        <v>158</v>
      </c>
      <c r="C497" s="84" t="s">
        <v>12</v>
      </c>
      <c r="D497" s="84" t="s">
        <v>193</v>
      </c>
      <c r="E497" s="84" t="s">
        <v>189</v>
      </c>
      <c r="F497" s="82">
        <v>3</v>
      </c>
      <c r="G497" s="82">
        <v>19.53</v>
      </c>
      <c r="H497" s="82">
        <v>0.22</v>
      </c>
      <c r="I497" s="82">
        <v>1.1399999999999999</v>
      </c>
      <c r="J497" s="82">
        <v>3.4</v>
      </c>
      <c r="K497" s="82">
        <v>60</v>
      </c>
      <c r="L497" s="82">
        <v>1</v>
      </c>
      <c r="M497" s="82">
        <v>0.05</v>
      </c>
      <c r="N497" s="82">
        <v>0.47</v>
      </c>
      <c r="O497" s="82">
        <v>0.13</v>
      </c>
      <c r="P497" s="82">
        <v>3.7</v>
      </c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82"/>
      <c r="AD497" s="82"/>
      <c r="AE497" s="82"/>
      <c r="AF497" s="82"/>
    </row>
    <row r="498" spans="1:32" x14ac:dyDescent="0.25">
      <c r="A498" s="51" t="str">
        <f t="shared" si="7"/>
        <v>GlucoseB53</v>
      </c>
      <c r="B498" s="84" t="s">
        <v>159</v>
      </c>
      <c r="C498" s="84" t="s">
        <v>12</v>
      </c>
      <c r="D498" s="84" t="s">
        <v>193</v>
      </c>
      <c r="E498" s="84" t="s">
        <v>189</v>
      </c>
      <c r="F498" s="82">
        <v>3</v>
      </c>
      <c r="G498" s="82">
        <v>19.71</v>
      </c>
      <c r="H498" s="82">
        <v>0.3</v>
      </c>
      <c r="I498" s="82">
        <v>1.52</v>
      </c>
      <c r="J498" s="82">
        <v>3.4</v>
      </c>
      <c r="K498" s="82">
        <v>63</v>
      </c>
      <c r="L498" s="82">
        <v>1</v>
      </c>
      <c r="M498" s="82">
        <v>0.44</v>
      </c>
      <c r="N498" s="82">
        <v>0.63</v>
      </c>
      <c r="O498" s="82">
        <v>1.07</v>
      </c>
      <c r="P498" s="82">
        <v>3.7</v>
      </c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82"/>
      <c r="AD498" s="82"/>
      <c r="AE498" s="82"/>
      <c r="AF498" s="82"/>
    </row>
    <row r="499" spans="1:32" x14ac:dyDescent="0.25">
      <c r="A499" s="51" t="str">
        <f t="shared" si="7"/>
        <v>GlucoseB63</v>
      </c>
      <c r="B499" s="84" t="s">
        <v>160</v>
      </c>
      <c r="C499" s="84" t="s">
        <v>12</v>
      </c>
      <c r="D499" s="84" t="s">
        <v>193</v>
      </c>
      <c r="E499" s="84" t="s">
        <v>189</v>
      </c>
      <c r="F499" s="82">
        <v>3</v>
      </c>
      <c r="G499" s="82">
        <v>19.399999999999999</v>
      </c>
      <c r="H499" s="82">
        <v>0.28000000000000003</v>
      </c>
      <c r="I499" s="82">
        <v>1.45</v>
      </c>
      <c r="J499" s="82">
        <v>3.4</v>
      </c>
      <c r="K499" s="82">
        <v>59</v>
      </c>
      <c r="L499" s="82">
        <v>1</v>
      </c>
      <c r="M499" s="82">
        <v>-0.21</v>
      </c>
      <c r="N499" s="82">
        <v>0.6</v>
      </c>
      <c r="O499" s="82">
        <v>-0.52</v>
      </c>
      <c r="P499" s="82">
        <v>3.7</v>
      </c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82"/>
      <c r="AD499" s="82"/>
      <c r="AE499" s="82"/>
      <c r="AF499" s="82"/>
    </row>
    <row r="500" spans="1:32" x14ac:dyDescent="0.25">
      <c r="A500" s="51" t="str">
        <f t="shared" si="7"/>
        <v>GlucoseB73</v>
      </c>
      <c r="B500" s="84" t="s">
        <v>161</v>
      </c>
      <c r="C500" s="84" t="s">
        <v>12</v>
      </c>
      <c r="D500" s="84" t="s">
        <v>193</v>
      </c>
      <c r="E500" s="84" t="s">
        <v>189</v>
      </c>
      <c r="F500" s="82">
        <v>3</v>
      </c>
      <c r="G500" s="82">
        <v>19.510000000000002</v>
      </c>
      <c r="H500" s="82">
        <v>0.23</v>
      </c>
      <c r="I500" s="82">
        <v>1.18</v>
      </c>
      <c r="J500" s="82">
        <v>3.4</v>
      </c>
      <c r="K500" s="82">
        <v>60</v>
      </c>
      <c r="L500" s="82">
        <v>1</v>
      </c>
      <c r="M500" s="82">
        <v>0.02</v>
      </c>
      <c r="N500" s="82">
        <v>0.48</v>
      </c>
      <c r="O500" s="82">
        <v>0.06</v>
      </c>
      <c r="P500" s="82">
        <v>3.7</v>
      </c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82"/>
      <c r="AD500" s="82"/>
      <c r="AE500" s="82"/>
      <c r="AF500" s="82"/>
    </row>
    <row r="501" spans="1:32" x14ac:dyDescent="0.25">
      <c r="A501" s="51" t="str">
        <f t="shared" si="7"/>
        <v>GlucoseB83</v>
      </c>
      <c r="B501" s="84" t="s">
        <v>162</v>
      </c>
      <c r="C501" s="84" t="s">
        <v>12</v>
      </c>
      <c r="D501" s="84" t="s">
        <v>193</v>
      </c>
      <c r="E501" s="84" t="s">
        <v>189</v>
      </c>
      <c r="F501" s="82">
        <v>3</v>
      </c>
      <c r="G501" s="82">
        <v>19.61</v>
      </c>
      <c r="H501" s="82">
        <v>0.27</v>
      </c>
      <c r="I501" s="82">
        <v>1.37</v>
      </c>
      <c r="J501" s="82">
        <v>3.4</v>
      </c>
      <c r="K501" s="82">
        <v>62</v>
      </c>
      <c r="L501" s="82">
        <v>1</v>
      </c>
      <c r="M501" s="82">
        <v>0.22</v>
      </c>
      <c r="N501" s="82">
        <v>0.56000000000000005</v>
      </c>
      <c r="O501" s="82">
        <v>0.54</v>
      </c>
      <c r="P501" s="82">
        <v>3.7</v>
      </c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82"/>
      <c r="AD501" s="82"/>
      <c r="AE501" s="82"/>
      <c r="AF501" s="82"/>
    </row>
    <row r="502" spans="1:32" x14ac:dyDescent="0.25">
      <c r="A502" s="51" t="str">
        <f t="shared" si="7"/>
        <v>GlucoseB93</v>
      </c>
      <c r="B502" s="84" t="s">
        <v>163</v>
      </c>
      <c r="C502" s="84" t="s">
        <v>12</v>
      </c>
      <c r="D502" s="84" t="s">
        <v>193</v>
      </c>
      <c r="E502" s="84" t="s">
        <v>189</v>
      </c>
      <c r="F502" s="82">
        <v>3</v>
      </c>
      <c r="G502" s="82">
        <v>19.739999999999998</v>
      </c>
      <c r="H502" s="82">
        <v>0.31</v>
      </c>
      <c r="I502" s="82">
        <v>1.56</v>
      </c>
      <c r="J502" s="82">
        <v>3.4</v>
      </c>
      <c r="K502" s="82">
        <v>62</v>
      </c>
      <c r="L502" s="82">
        <v>1</v>
      </c>
      <c r="M502" s="82">
        <v>0.51</v>
      </c>
      <c r="N502" s="82">
        <v>0.64</v>
      </c>
      <c r="O502" s="82">
        <v>1.23</v>
      </c>
      <c r="P502" s="82">
        <v>3.7</v>
      </c>
      <c r="Q502" s="82"/>
      <c r="R502" s="82"/>
      <c r="S502" s="82"/>
      <c r="T502" s="82"/>
      <c r="U502" s="82"/>
      <c r="V502" s="82"/>
      <c r="W502" s="82"/>
      <c r="X502" s="82"/>
      <c r="Y502" s="82"/>
      <c r="Z502" s="82"/>
      <c r="AA502" s="82"/>
      <c r="AB502" s="82"/>
      <c r="AC502" s="82"/>
      <c r="AD502" s="82"/>
      <c r="AE502" s="82"/>
      <c r="AF502" s="82"/>
    </row>
    <row r="503" spans="1:32" x14ac:dyDescent="0.25">
      <c r="A503" s="51" t="str">
        <f t="shared" si="7"/>
        <v>GlucoseB103</v>
      </c>
      <c r="B503" s="84" t="s">
        <v>164</v>
      </c>
      <c r="C503" s="84" t="s">
        <v>12</v>
      </c>
      <c r="D503" s="84" t="s">
        <v>193</v>
      </c>
      <c r="E503" s="84" t="s">
        <v>189</v>
      </c>
      <c r="F503" s="82">
        <v>3</v>
      </c>
      <c r="G503" s="82">
        <v>19.78</v>
      </c>
      <c r="H503" s="82">
        <v>0.27</v>
      </c>
      <c r="I503" s="82">
        <v>1.35</v>
      </c>
      <c r="J503" s="82">
        <v>3.4</v>
      </c>
      <c r="K503" s="82">
        <v>69</v>
      </c>
      <c r="L503" s="82">
        <v>1</v>
      </c>
      <c r="M503" s="82">
        <v>0.59</v>
      </c>
      <c r="N503" s="82">
        <v>0.55000000000000004</v>
      </c>
      <c r="O503" s="82">
        <v>1.44</v>
      </c>
      <c r="P503" s="82">
        <v>3.7</v>
      </c>
      <c r="Q503" s="82"/>
      <c r="R503" s="82"/>
      <c r="S503" s="82"/>
      <c r="T503" s="82"/>
      <c r="U503" s="82"/>
      <c r="V503" s="82"/>
      <c r="W503" s="82"/>
      <c r="X503" s="82"/>
      <c r="Y503" s="82"/>
      <c r="Z503" s="82"/>
      <c r="AA503" s="82"/>
      <c r="AB503" s="82"/>
      <c r="AC503" s="82"/>
      <c r="AD503" s="82"/>
      <c r="AE503" s="82"/>
      <c r="AF503" s="82"/>
    </row>
    <row r="504" spans="1:32" x14ac:dyDescent="0.25">
      <c r="A504" s="51" t="str">
        <f t="shared" si="7"/>
        <v>GlucoseB113</v>
      </c>
      <c r="B504" s="84" t="s">
        <v>165</v>
      </c>
      <c r="C504" s="84" t="s">
        <v>12</v>
      </c>
      <c r="D504" s="84" t="s">
        <v>193</v>
      </c>
      <c r="E504" s="84" t="s">
        <v>189</v>
      </c>
      <c r="F504" s="82">
        <v>3</v>
      </c>
      <c r="G504" s="82">
        <v>19.62</v>
      </c>
      <c r="H504" s="82">
        <v>0.27</v>
      </c>
      <c r="I504" s="82">
        <v>1.37</v>
      </c>
      <c r="J504" s="82">
        <v>3.4</v>
      </c>
      <c r="K504" s="82">
        <v>62</v>
      </c>
      <c r="L504" s="82">
        <v>1</v>
      </c>
      <c r="M504" s="82">
        <v>0.25</v>
      </c>
      <c r="N504" s="82">
        <v>0.56000000000000005</v>
      </c>
      <c r="O504" s="82">
        <v>0.62</v>
      </c>
      <c r="P504" s="82">
        <v>3.7</v>
      </c>
      <c r="Q504" s="82"/>
      <c r="R504" s="82"/>
      <c r="S504" s="82"/>
      <c r="T504" s="82"/>
      <c r="U504" s="82"/>
      <c r="V504" s="82"/>
      <c r="W504" s="82"/>
      <c r="X504" s="82"/>
      <c r="Y504" s="82"/>
      <c r="Z504" s="82"/>
      <c r="AA504" s="82"/>
      <c r="AB504" s="82"/>
      <c r="AC504" s="82"/>
      <c r="AD504" s="82"/>
      <c r="AE504" s="82"/>
      <c r="AF504" s="82"/>
    </row>
    <row r="505" spans="1:32" x14ac:dyDescent="0.25">
      <c r="A505" s="51" t="str">
        <f t="shared" si="7"/>
        <v>GlucoseB123</v>
      </c>
      <c r="B505" s="84" t="s">
        <v>166</v>
      </c>
      <c r="C505" s="84" t="s">
        <v>12</v>
      </c>
      <c r="D505" s="84" t="s">
        <v>193</v>
      </c>
      <c r="E505" s="84" t="s">
        <v>189</v>
      </c>
      <c r="F505" s="82">
        <v>3</v>
      </c>
      <c r="G505" s="82">
        <v>19.73</v>
      </c>
      <c r="H505" s="82">
        <v>0.25</v>
      </c>
      <c r="I505" s="82">
        <v>1.26</v>
      </c>
      <c r="J505" s="82">
        <v>3.4</v>
      </c>
      <c r="K505" s="82">
        <v>77</v>
      </c>
      <c r="L505" s="82">
        <v>1</v>
      </c>
      <c r="M505" s="82">
        <v>0.48</v>
      </c>
      <c r="N505" s="82">
        <v>0.52</v>
      </c>
      <c r="O505" s="82">
        <v>1.18</v>
      </c>
      <c r="P505" s="82">
        <v>3.7</v>
      </c>
      <c r="Q505" s="82"/>
      <c r="R505" s="82"/>
      <c r="S505" s="82"/>
      <c r="T505" s="82"/>
      <c r="U505" s="82"/>
      <c r="V505" s="82"/>
      <c r="W505" s="82"/>
      <c r="X505" s="82"/>
      <c r="Y505" s="82"/>
      <c r="Z505" s="82"/>
      <c r="AA505" s="82"/>
      <c r="AB505" s="82"/>
      <c r="AC505" s="82"/>
      <c r="AD505" s="82"/>
      <c r="AE505" s="82"/>
      <c r="AF505" s="82"/>
    </row>
    <row r="506" spans="1:32" x14ac:dyDescent="0.25">
      <c r="A506" s="51" t="str">
        <f t="shared" si="7"/>
        <v>GlucoseB133</v>
      </c>
      <c r="B506" s="84" t="s">
        <v>167</v>
      </c>
      <c r="C506" s="84" t="s">
        <v>12</v>
      </c>
      <c r="D506" s="84" t="s">
        <v>193</v>
      </c>
      <c r="E506" s="84" t="s">
        <v>189</v>
      </c>
      <c r="F506" s="82">
        <v>3</v>
      </c>
      <c r="G506" s="82">
        <v>19.62</v>
      </c>
      <c r="H506" s="82">
        <v>0.3</v>
      </c>
      <c r="I506" s="82">
        <v>1.55</v>
      </c>
      <c r="J506" s="82">
        <v>3.4</v>
      </c>
      <c r="K506" s="82">
        <v>748</v>
      </c>
      <c r="L506" s="82">
        <v>1</v>
      </c>
      <c r="M506" s="82">
        <v>0.24</v>
      </c>
      <c r="N506" s="82">
        <v>0.64</v>
      </c>
      <c r="O506" s="82">
        <v>0.59</v>
      </c>
      <c r="P506" s="82">
        <v>3.7</v>
      </c>
      <c r="Q506" s="82"/>
      <c r="R506" s="82"/>
      <c r="S506" s="82"/>
      <c r="T506" s="82"/>
      <c r="U506" s="82"/>
      <c r="V506" s="82"/>
      <c r="W506" s="82"/>
      <c r="X506" s="82"/>
      <c r="Y506" s="82"/>
      <c r="Z506" s="82"/>
      <c r="AA506" s="82"/>
      <c r="AB506" s="82"/>
      <c r="AC506" s="82"/>
      <c r="AD506" s="82"/>
      <c r="AE506" s="82"/>
      <c r="AF506" s="82"/>
    </row>
    <row r="507" spans="1:32" x14ac:dyDescent="0.25">
      <c r="A507" s="51" t="str">
        <f t="shared" si="7"/>
        <v>GOT (ASAT/AST)A1</v>
      </c>
      <c r="B507" s="84" t="s">
        <v>154</v>
      </c>
      <c r="C507" s="84" t="s">
        <v>13</v>
      </c>
      <c r="D507" s="84" t="s">
        <v>184</v>
      </c>
      <c r="E507" s="84" t="s">
        <v>190</v>
      </c>
      <c r="F507" s="82">
        <v>1</v>
      </c>
      <c r="G507" s="82">
        <v>37.869999999999997</v>
      </c>
      <c r="H507" s="82">
        <v>1.58</v>
      </c>
      <c r="I507" s="82">
        <v>4.18</v>
      </c>
      <c r="J507" s="82">
        <v>9.1999999999999993</v>
      </c>
      <c r="K507" s="82">
        <v>41976</v>
      </c>
      <c r="L507" s="82">
        <v>54</v>
      </c>
      <c r="M507" s="82" t="s">
        <v>186</v>
      </c>
      <c r="N507" s="82" t="s">
        <v>186</v>
      </c>
      <c r="O507" s="82" t="s">
        <v>186</v>
      </c>
      <c r="P507" s="82">
        <v>9.8000000000000007</v>
      </c>
      <c r="Q507" s="82"/>
      <c r="R507" s="82"/>
      <c r="S507" s="82"/>
      <c r="T507" s="82"/>
      <c r="U507" s="82"/>
      <c r="V507" s="82"/>
      <c r="W507" s="82"/>
      <c r="X507" s="82"/>
      <c r="Y507" s="82"/>
      <c r="Z507" s="82"/>
      <c r="AA507" s="82"/>
      <c r="AB507" s="82"/>
      <c r="AC507" s="82"/>
      <c r="AD507" s="82"/>
      <c r="AE507" s="82"/>
      <c r="AF507" s="82"/>
    </row>
    <row r="508" spans="1:32" x14ac:dyDescent="0.25">
      <c r="A508" s="51" t="str">
        <f t="shared" si="7"/>
        <v>GOT (ASAT/AST)B11</v>
      </c>
      <c r="B508" s="84" t="s">
        <v>155</v>
      </c>
      <c r="C508" s="84" t="s">
        <v>13</v>
      </c>
      <c r="D508" s="84" t="s">
        <v>193</v>
      </c>
      <c r="E508" s="84" t="s">
        <v>190</v>
      </c>
      <c r="F508" s="82">
        <v>1</v>
      </c>
      <c r="G508" s="82">
        <v>38.54</v>
      </c>
      <c r="H508" s="82">
        <v>0.99</v>
      </c>
      <c r="I508" s="82">
        <v>2.56</v>
      </c>
      <c r="J508" s="82">
        <v>9.1999999999999993</v>
      </c>
      <c r="K508" s="82">
        <v>72</v>
      </c>
      <c r="L508" s="82">
        <v>1</v>
      </c>
      <c r="M508" s="82">
        <v>0.42</v>
      </c>
      <c r="N508" s="82">
        <v>0.61</v>
      </c>
      <c r="O508" s="82">
        <v>1.76</v>
      </c>
      <c r="P508" s="82">
        <v>9.8000000000000007</v>
      </c>
      <c r="Q508" s="82"/>
      <c r="R508" s="82"/>
      <c r="S508" s="82"/>
      <c r="T508" s="82"/>
      <c r="U508" s="82"/>
      <c r="V508" s="82"/>
      <c r="W508" s="82"/>
      <c r="X508" s="82"/>
      <c r="Y508" s="82"/>
      <c r="Z508" s="82"/>
      <c r="AA508" s="82"/>
      <c r="AB508" s="82"/>
      <c r="AC508" s="82"/>
      <c r="AD508" s="82"/>
      <c r="AE508" s="82"/>
      <c r="AF508" s="82"/>
    </row>
    <row r="509" spans="1:32" x14ac:dyDescent="0.25">
      <c r="A509" s="51" t="str">
        <f t="shared" si="7"/>
        <v>GOT (ASAT/AST)B21</v>
      </c>
      <c r="B509" s="84" t="s">
        <v>156</v>
      </c>
      <c r="C509" s="84" t="s">
        <v>13</v>
      </c>
      <c r="D509" s="84" t="s">
        <v>193</v>
      </c>
      <c r="E509" s="84" t="s">
        <v>190</v>
      </c>
      <c r="F509" s="82">
        <v>1</v>
      </c>
      <c r="G509" s="82">
        <v>38.299999999999997</v>
      </c>
      <c r="H509" s="82">
        <v>0.82</v>
      </c>
      <c r="I509" s="82">
        <v>2.14</v>
      </c>
      <c r="J509" s="82">
        <v>9.1999999999999993</v>
      </c>
      <c r="K509" s="82">
        <v>59</v>
      </c>
      <c r="L509" s="82">
        <v>1</v>
      </c>
      <c r="M509" s="82">
        <v>0.27</v>
      </c>
      <c r="N509" s="82">
        <v>0.51</v>
      </c>
      <c r="O509" s="82">
        <v>1.1299999999999999</v>
      </c>
      <c r="P509" s="82">
        <v>9.8000000000000007</v>
      </c>
      <c r="Q509" s="82"/>
      <c r="R509" s="82"/>
      <c r="S509" s="82"/>
      <c r="T509" s="82"/>
      <c r="U509" s="82"/>
      <c r="V509" s="82"/>
      <c r="W509" s="82"/>
      <c r="X509" s="82"/>
      <c r="Y509" s="82"/>
      <c r="Z509" s="82"/>
      <c r="AA509" s="82"/>
      <c r="AB509" s="82"/>
      <c r="AC509" s="82"/>
      <c r="AD509" s="82"/>
      <c r="AE509" s="82"/>
      <c r="AF509" s="82"/>
    </row>
    <row r="510" spans="1:32" x14ac:dyDescent="0.25">
      <c r="A510" s="51" t="str">
        <f t="shared" si="7"/>
        <v>GOT (ASAT/AST)B31</v>
      </c>
      <c r="B510" s="84" t="s">
        <v>157</v>
      </c>
      <c r="C510" s="84" t="s">
        <v>13</v>
      </c>
      <c r="D510" s="84" t="s">
        <v>193</v>
      </c>
      <c r="E510" s="84" t="s">
        <v>190</v>
      </c>
      <c r="F510" s="82">
        <v>1</v>
      </c>
      <c r="G510" s="82">
        <v>38.51</v>
      </c>
      <c r="H510" s="82">
        <v>1.05</v>
      </c>
      <c r="I510" s="82">
        <v>2.72</v>
      </c>
      <c r="J510" s="82">
        <v>9.1999999999999993</v>
      </c>
      <c r="K510" s="82">
        <v>65</v>
      </c>
      <c r="L510" s="82">
        <v>1</v>
      </c>
      <c r="M510" s="82">
        <v>0.4</v>
      </c>
      <c r="N510" s="82">
        <v>0.65</v>
      </c>
      <c r="O510" s="82">
        <v>1.68</v>
      </c>
      <c r="P510" s="82">
        <v>9.8000000000000007</v>
      </c>
      <c r="Q510" s="82"/>
      <c r="R510" s="82"/>
      <c r="S510" s="82"/>
      <c r="T510" s="82"/>
      <c r="U510" s="82"/>
      <c r="V510" s="82"/>
      <c r="W510" s="82"/>
      <c r="X510" s="82"/>
      <c r="Y510" s="82"/>
      <c r="Z510" s="82"/>
      <c r="AA510" s="82"/>
      <c r="AB510" s="82"/>
      <c r="AC510" s="82"/>
      <c r="AD510" s="82"/>
      <c r="AE510" s="82"/>
      <c r="AF510" s="82"/>
    </row>
    <row r="511" spans="1:32" x14ac:dyDescent="0.25">
      <c r="A511" s="51" t="str">
        <f t="shared" si="7"/>
        <v>GOT (ASAT/AST)B41</v>
      </c>
      <c r="B511" s="84" t="s">
        <v>158</v>
      </c>
      <c r="C511" s="84" t="s">
        <v>13</v>
      </c>
      <c r="D511" s="84" t="s">
        <v>193</v>
      </c>
      <c r="E511" s="84" t="s">
        <v>190</v>
      </c>
      <c r="F511" s="82">
        <v>1</v>
      </c>
      <c r="G511" s="82">
        <v>38.6</v>
      </c>
      <c r="H511" s="82">
        <v>0.82</v>
      </c>
      <c r="I511" s="82">
        <v>2.12</v>
      </c>
      <c r="J511" s="82">
        <v>9.1999999999999993</v>
      </c>
      <c r="K511" s="82">
        <v>60</v>
      </c>
      <c r="L511" s="82">
        <v>1</v>
      </c>
      <c r="M511" s="82">
        <v>0.46</v>
      </c>
      <c r="N511" s="82">
        <v>0.51</v>
      </c>
      <c r="O511" s="82">
        <v>1.92</v>
      </c>
      <c r="P511" s="82">
        <v>9.8000000000000007</v>
      </c>
      <c r="Q511" s="82"/>
      <c r="R511" s="82"/>
      <c r="S511" s="82"/>
      <c r="T511" s="82"/>
      <c r="U511" s="82"/>
      <c r="V511" s="82"/>
      <c r="W511" s="82"/>
      <c r="X511" s="82"/>
      <c r="Y511" s="82"/>
      <c r="Z511" s="82"/>
      <c r="AA511" s="82"/>
      <c r="AB511" s="82"/>
      <c r="AC511" s="82"/>
      <c r="AD511" s="82"/>
      <c r="AE511" s="82"/>
      <c r="AF511" s="82"/>
    </row>
    <row r="512" spans="1:32" x14ac:dyDescent="0.25">
      <c r="A512" s="51" t="str">
        <f t="shared" si="7"/>
        <v>GOT (ASAT/AST)B51</v>
      </c>
      <c r="B512" s="84" t="s">
        <v>159</v>
      </c>
      <c r="C512" s="84" t="s">
        <v>13</v>
      </c>
      <c r="D512" s="84" t="s">
        <v>193</v>
      </c>
      <c r="E512" s="84" t="s">
        <v>190</v>
      </c>
      <c r="F512" s="82">
        <v>1</v>
      </c>
      <c r="G512" s="82">
        <v>37.909999999999997</v>
      </c>
      <c r="H512" s="82">
        <v>1.07</v>
      </c>
      <c r="I512" s="82">
        <v>2.83</v>
      </c>
      <c r="J512" s="82">
        <v>9.1999999999999993</v>
      </c>
      <c r="K512" s="82">
        <v>62</v>
      </c>
      <c r="L512" s="82">
        <v>1</v>
      </c>
      <c r="M512" s="82">
        <v>0.03</v>
      </c>
      <c r="N512" s="82">
        <v>0.68</v>
      </c>
      <c r="O512" s="82">
        <v>0.1</v>
      </c>
      <c r="P512" s="82">
        <v>9.8000000000000007</v>
      </c>
      <c r="Q512" s="82"/>
      <c r="R512" s="82"/>
      <c r="S512" s="82"/>
      <c r="T512" s="82"/>
      <c r="U512" s="82"/>
      <c r="V512" s="82"/>
      <c r="W512" s="82"/>
      <c r="X512" s="82"/>
      <c r="Y512" s="82"/>
      <c r="Z512" s="82"/>
      <c r="AA512" s="82"/>
      <c r="AB512" s="82"/>
      <c r="AC512" s="82"/>
      <c r="AD512" s="82"/>
      <c r="AE512" s="82"/>
      <c r="AF512" s="82"/>
    </row>
    <row r="513" spans="1:32" x14ac:dyDescent="0.25">
      <c r="A513" s="51" t="str">
        <f t="shared" si="7"/>
        <v>GOT (ASAT/AST)B61</v>
      </c>
      <c r="B513" s="84" t="s">
        <v>160</v>
      </c>
      <c r="C513" s="84" t="s">
        <v>13</v>
      </c>
      <c r="D513" s="84" t="s">
        <v>193</v>
      </c>
      <c r="E513" s="84" t="s">
        <v>190</v>
      </c>
      <c r="F513" s="82">
        <v>1</v>
      </c>
      <c r="G513" s="82">
        <v>37.18</v>
      </c>
      <c r="H513" s="82">
        <v>1.07</v>
      </c>
      <c r="I513" s="82">
        <v>2.88</v>
      </c>
      <c r="J513" s="82">
        <v>9.1999999999999993</v>
      </c>
      <c r="K513" s="82">
        <v>60</v>
      </c>
      <c r="L513" s="82">
        <v>1</v>
      </c>
      <c r="M513" s="82">
        <v>-0.44</v>
      </c>
      <c r="N513" s="82">
        <v>0.69</v>
      </c>
      <c r="O513" s="82">
        <v>-1.82</v>
      </c>
      <c r="P513" s="82">
        <v>9.8000000000000007</v>
      </c>
      <c r="Q513" s="82"/>
      <c r="R513" s="82"/>
      <c r="S513" s="82"/>
      <c r="T513" s="82"/>
      <c r="U513" s="82"/>
      <c r="V513" s="82"/>
      <c r="W513" s="82"/>
      <c r="X513" s="82"/>
      <c r="Y513" s="82"/>
      <c r="Z513" s="82"/>
      <c r="AA513" s="82"/>
      <c r="AB513" s="82"/>
      <c r="AC513" s="82"/>
      <c r="AD513" s="82"/>
      <c r="AE513" s="82"/>
      <c r="AF513" s="82"/>
    </row>
    <row r="514" spans="1:32" x14ac:dyDescent="0.25">
      <c r="A514" s="51" t="str">
        <f t="shared" si="7"/>
        <v>GOT (ASAT/AST)B71</v>
      </c>
      <c r="B514" s="84" t="s">
        <v>161</v>
      </c>
      <c r="C514" s="84" t="s">
        <v>13</v>
      </c>
      <c r="D514" s="84" t="s">
        <v>193</v>
      </c>
      <c r="E514" s="84" t="s">
        <v>190</v>
      </c>
      <c r="F514" s="82">
        <v>1</v>
      </c>
      <c r="G514" s="82">
        <v>37.18</v>
      </c>
      <c r="H514" s="82">
        <v>1.1000000000000001</v>
      </c>
      <c r="I514" s="82">
        <v>2.97</v>
      </c>
      <c r="J514" s="82">
        <v>9.1999999999999993</v>
      </c>
      <c r="K514" s="82">
        <v>89</v>
      </c>
      <c r="L514" s="82">
        <v>1</v>
      </c>
      <c r="M514" s="82">
        <v>-0.44</v>
      </c>
      <c r="N514" s="82">
        <v>0.71</v>
      </c>
      <c r="O514" s="82">
        <v>-1.82</v>
      </c>
      <c r="P514" s="82">
        <v>9.8000000000000007</v>
      </c>
      <c r="Q514" s="82"/>
      <c r="R514" s="82"/>
      <c r="S514" s="82"/>
      <c r="T514" s="82"/>
      <c r="U514" s="82"/>
      <c r="V514" s="82"/>
      <c r="W514" s="82"/>
      <c r="X514" s="82"/>
      <c r="Y514" s="82"/>
      <c r="Z514" s="82"/>
      <c r="AA514" s="82"/>
      <c r="AB514" s="82"/>
      <c r="AC514" s="82"/>
      <c r="AD514" s="82"/>
      <c r="AE514" s="82"/>
      <c r="AF514" s="82"/>
    </row>
    <row r="515" spans="1:32" x14ac:dyDescent="0.25">
      <c r="A515" s="51" t="str">
        <f t="shared" si="7"/>
        <v>GOT (ASAT/AST)B81</v>
      </c>
      <c r="B515" s="84" t="s">
        <v>162</v>
      </c>
      <c r="C515" s="84" t="s">
        <v>13</v>
      </c>
      <c r="D515" s="84" t="s">
        <v>193</v>
      </c>
      <c r="E515" s="84" t="s">
        <v>190</v>
      </c>
      <c r="F515" s="82">
        <v>1</v>
      </c>
      <c r="G515" s="82">
        <v>38.19</v>
      </c>
      <c r="H515" s="82">
        <v>1.02</v>
      </c>
      <c r="I515" s="82">
        <v>2.66</v>
      </c>
      <c r="J515" s="82">
        <v>9.1999999999999993</v>
      </c>
      <c r="K515" s="82">
        <v>73</v>
      </c>
      <c r="L515" s="82">
        <v>1</v>
      </c>
      <c r="M515" s="82">
        <v>0.2</v>
      </c>
      <c r="N515" s="82">
        <v>0.64</v>
      </c>
      <c r="O515" s="82">
        <v>0.85</v>
      </c>
      <c r="P515" s="82">
        <v>9.8000000000000007</v>
      </c>
      <c r="Q515" s="82"/>
      <c r="R515" s="82"/>
      <c r="S515" s="82"/>
      <c r="T515" s="82"/>
      <c r="U515" s="82"/>
      <c r="V515" s="82"/>
      <c r="W515" s="82"/>
      <c r="X515" s="82"/>
      <c r="Y515" s="82"/>
      <c r="Z515" s="82"/>
      <c r="AA515" s="82"/>
      <c r="AB515" s="82"/>
      <c r="AC515" s="82"/>
      <c r="AD515" s="82"/>
      <c r="AE515" s="82"/>
      <c r="AF515" s="82"/>
    </row>
    <row r="516" spans="1:32" x14ac:dyDescent="0.25">
      <c r="A516" s="51" t="str">
        <f t="shared" ref="A516:A579" si="8">CONCATENATE(C516,B516,F516)</f>
        <v>GOT (ASAT/AST)B91</v>
      </c>
      <c r="B516" s="84" t="s">
        <v>163</v>
      </c>
      <c r="C516" s="84" t="s">
        <v>13</v>
      </c>
      <c r="D516" s="84" t="s">
        <v>193</v>
      </c>
      <c r="E516" s="84" t="s">
        <v>190</v>
      </c>
      <c r="F516" s="82">
        <v>1</v>
      </c>
      <c r="G516" s="82">
        <v>37.31</v>
      </c>
      <c r="H516" s="82">
        <v>1.57</v>
      </c>
      <c r="I516" s="82">
        <v>4.2</v>
      </c>
      <c r="J516" s="82">
        <v>9.1999999999999993</v>
      </c>
      <c r="K516" s="82">
        <v>67</v>
      </c>
      <c r="L516" s="82">
        <v>1</v>
      </c>
      <c r="M516" s="82">
        <v>-0.35</v>
      </c>
      <c r="N516" s="82">
        <v>1</v>
      </c>
      <c r="O516" s="82">
        <v>-1.48</v>
      </c>
      <c r="P516" s="82">
        <v>9.8000000000000007</v>
      </c>
      <c r="Q516" s="82"/>
      <c r="R516" s="82"/>
      <c r="S516" s="82"/>
      <c r="T516" s="82"/>
      <c r="U516" s="82"/>
      <c r="V516" s="82"/>
      <c r="W516" s="82"/>
      <c r="X516" s="82"/>
      <c r="Y516" s="82"/>
      <c r="Z516" s="82"/>
      <c r="AA516" s="82"/>
      <c r="AB516" s="82"/>
      <c r="AC516" s="82"/>
      <c r="AD516" s="82"/>
      <c r="AE516" s="82"/>
      <c r="AF516" s="82"/>
    </row>
    <row r="517" spans="1:32" x14ac:dyDescent="0.25">
      <c r="A517" s="51" t="str">
        <f t="shared" si="8"/>
        <v>GOT (ASAT/AST)B101</v>
      </c>
      <c r="B517" s="84" t="s">
        <v>164</v>
      </c>
      <c r="C517" s="84" t="s">
        <v>13</v>
      </c>
      <c r="D517" s="84" t="s">
        <v>193</v>
      </c>
      <c r="E517" s="84" t="s">
        <v>190</v>
      </c>
      <c r="F517" s="82">
        <v>1</v>
      </c>
      <c r="G517" s="82">
        <v>37.090000000000003</v>
      </c>
      <c r="H517" s="82">
        <v>0.8</v>
      </c>
      <c r="I517" s="82">
        <v>2.17</v>
      </c>
      <c r="J517" s="82">
        <v>9.1999999999999993</v>
      </c>
      <c r="K517" s="82">
        <v>76</v>
      </c>
      <c r="L517" s="82">
        <v>1</v>
      </c>
      <c r="M517" s="82">
        <v>-0.5</v>
      </c>
      <c r="N517" s="82">
        <v>0.52</v>
      </c>
      <c r="O517" s="82">
        <v>-2.0699999999999998</v>
      </c>
      <c r="P517" s="82">
        <v>9.8000000000000007</v>
      </c>
      <c r="Q517" s="82"/>
      <c r="R517" s="82"/>
      <c r="S517" s="82"/>
      <c r="T517" s="82"/>
      <c r="U517" s="82"/>
      <c r="V517" s="82"/>
      <c r="W517" s="82"/>
      <c r="X517" s="82"/>
      <c r="Y517" s="82"/>
      <c r="Z517" s="82"/>
      <c r="AA517" s="82"/>
      <c r="AB517" s="82"/>
      <c r="AC517" s="82"/>
      <c r="AD517" s="82"/>
      <c r="AE517" s="82"/>
      <c r="AF517" s="82"/>
    </row>
    <row r="518" spans="1:32" x14ac:dyDescent="0.25">
      <c r="A518" s="51" t="str">
        <f t="shared" si="8"/>
        <v>GOT (ASAT/AST)B111</v>
      </c>
      <c r="B518" s="84" t="s">
        <v>165</v>
      </c>
      <c r="C518" s="84" t="s">
        <v>13</v>
      </c>
      <c r="D518" s="84" t="s">
        <v>193</v>
      </c>
      <c r="E518" s="84" t="s">
        <v>190</v>
      </c>
      <c r="F518" s="82">
        <v>1</v>
      </c>
      <c r="G518" s="82">
        <v>36.869999999999997</v>
      </c>
      <c r="H518" s="82">
        <v>1</v>
      </c>
      <c r="I518" s="82">
        <v>2.7</v>
      </c>
      <c r="J518" s="82">
        <v>9.1999999999999993</v>
      </c>
      <c r="K518" s="82">
        <v>66</v>
      </c>
      <c r="L518" s="82">
        <v>1</v>
      </c>
      <c r="M518" s="82">
        <v>-0.63</v>
      </c>
      <c r="N518" s="82">
        <v>0.65</v>
      </c>
      <c r="O518" s="82">
        <v>-2.64</v>
      </c>
      <c r="P518" s="82">
        <v>9.8000000000000007</v>
      </c>
      <c r="Q518" s="82"/>
      <c r="R518" s="82"/>
      <c r="S518" s="82"/>
      <c r="T518" s="82"/>
      <c r="U518" s="82"/>
      <c r="V518" s="82"/>
      <c r="W518" s="82"/>
      <c r="X518" s="82"/>
      <c r="Y518" s="82"/>
      <c r="Z518" s="82"/>
      <c r="AA518" s="82"/>
      <c r="AB518" s="82"/>
      <c r="AC518" s="82"/>
      <c r="AD518" s="82"/>
      <c r="AE518" s="82"/>
      <c r="AF518" s="82"/>
    </row>
    <row r="519" spans="1:32" x14ac:dyDescent="0.25">
      <c r="A519" s="51" t="str">
        <f t="shared" si="8"/>
        <v>GOT (ASAT/AST)B121</v>
      </c>
      <c r="B519" s="84" t="s">
        <v>166</v>
      </c>
      <c r="C519" s="84" t="s">
        <v>13</v>
      </c>
      <c r="D519" s="84" t="s">
        <v>193</v>
      </c>
      <c r="E519" s="84" t="s">
        <v>190</v>
      </c>
      <c r="F519" s="82">
        <v>1</v>
      </c>
      <c r="G519" s="82">
        <v>37.35</v>
      </c>
      <c r="H519" s="82">
        <v>0.96</v>
      </c>
      <c r="I519" s="82">
        <v>2.57</v>
      </c>
      <c r="J519" s="82">
        <v>9.1999999999999993</v>
      </c>
      <c r="K519" s="82">
        <v>74</v>
      </c>
      <c r="L519" s="82">
        <v>1</v>
      </c>
      <c r="M519" s="82">
        <v>-0.33</v>
      </c>
      <c r="N519" s="82">
        <v>0.61</v>
      </c>
      <c r="O519" s="82">
        <v>-1.37</v>
      </c>
      <c r="P519" s="82">
        <v>9.8000000000000007</v>
      </c>
      <c r="Q519" s="82"/>
      <c r="R519" s="82"/>
      <c r="S519" s="82"/>
      <c r="T519" s="82"/>
      <c r="U519" s="82"/>
      <c r="V519" s="82"/>
      <c r="W519" s="82"/>
      <c r="X519" s="82"/>
      <c r="Y519" s="82"/>
      <c r="Z519" s="82"/>
      <c r="AA519" s="82"/>
      <c r="AB519" s="82"/>
      <c r="AC519" s="82"/>
      <c r="AD519" s="82"/>
      <c r="AE519" s="82"/>
      <c r="AF519" s="82"/>
    </row>
    <row r="520" spans="1:32" x14ac:dyDescent="0.25">
      <c r="A520" s="51" t="str">
        <f t="shared" si="8"/>
        <v>GOT (ASAT/AST)B131</v>
      </c>
      <c r="B520" s="84" t="s">
        <v>167</v>
      </c>
      <c r="C520" s="84" t="s">
        <v>13</v>
      </c>
      <c r="D520" s="84" t="s">
        <v>193</v>
      </c>
      <c r="E520" s="84" t="s">
        <v>190</v>
      </c>
      <c r="F520" s="82">
        <v>1</v>
      </c>
      <c r="G520" s="82">
        <v>37.729999999999997</v>
      </c>
      <c r="H520" s="82">
        <v>1.21</v>
      </c>
      <c r="I520" s="82">
        <v>3.2</v>
      </c>
      <c r="J520" s="82">
        <v>9.1999999999999993</v>
      </c>
      <c r="K520" s="82">
        <v>823</v>
      </c>
      <c r="L520" s="82">
        <v>1</v>
      </c>
      <c r="M520" s="82">
        <v>-0.09</v>
      </c>
      <c r="N520" s="82">
        <v>0.76</v>
      </c>
      <c r="O520" s="82">
        <v>-0.39</v>
      </c>
      <c r="P520" s="82">
        <v>9.8000000000000007</v>
      </c>
      <c r="Q520" s="82"/>
      <c r="R520" s="82"/>
      <c r="S520" s="82"/>
      <c r="T520" s="82"/>
      <c r="U520" s="82"/>
      <c r="V520" s="82"/>
      <c r="W520" s="82"/>
      <c r="X520" s="82"/>
      <c r="Y520" s="82"/>
      <c r="Z520" s="82"/>
      <c r="AA520" s="82"/>
      <c r="AB520" s="82"/>
      <c r="AC520" s="82"/>
      <c r="AD520" s="82"/>
      <c r="AE520" s="82"/>
      <c r="AF520" s="82"/>
    </row>
    <row r="521" spans="1:32" x14ac:dyDescent="0.25">
      <c r="A521" s="51" t="str">
        <f t="shared" si="8"/>
        <v>GOT (ASAT/AST)A2</v>
      </c>
      <c r="B521" s="84" t="s">
        <v>154</v>
      </c>
      <c r="C521" s="84" t="s">
        <v>13</v>
      </c>
      <c r="D521" s="84" t="s">
        <v>184</v>
      </c>
      <c r="E521" s="84" t="s">
        <v>190</v>
      </c>
      <c r="F521" s="82">
        <v>2</v>
      </c>
      <c r="G521" s="82">
        <v>109.24</v>
      </c>
      <c r="H521" s="82">
        <v>3.46</v>
      </c>
      <c r="I521" s="82">
        <v>3.17</v>
      </c>
      <c r="J521" s="82">
        <v>9.1999999999999993</v>
      </c>
      <c r="K521" s="82">
        <v>22964</v>
      </c>
      <c r="L521" s="82">
        <v>31</v>
      </c>
      <c r="M521" s="82" t="s">
        <v>186</v>
      </c>
      <c r="N521" s="82" t="s">
        <v>186</v>
      </c>
      <c r="O521" s="82" t="s">
        <v>186</v>
      </c>
      <c r="P521" s="82">
        <v>9.8000000000000007</v>
      </c>
      <c r="Q521" s="82"/>
      <c r="R521" s="82"/>
      <c r="S521" s="82"/>
      <c r="T521" s="82"/>
      <c r="U521" s="82"/>
      <c r="V521" s="82"/>
      <c r="W521" s="82"/>
      <c r="X521" s="82"/>
      <c r="Y521" s="82"/>
      <c r="Z521" s="82"/>
      <c r="AA521" s="82"/>
      <c r="AB521" s="82"/>
      <c r="AC521" s="82"/>
      <c r="AD521" s="82"/>
      <c r="AE521" s="82"/>
      <c r="AF521" s="82"/>
    </row>
    <row r="522" spans="1:32" x14ac:dyDescent="0.25">
      <c r="A522" s="51" t="str">
        <f t="shared" si="8"/>
        <v>GOT (ASAT/AST)B12</v>
      </c>
      <c r="B522" s="84" t="s">
        <v>155</v>
      </c>
      <c r="C522" s="84" t="s">
        <v>13</v>
      </c>
      <c r="D522" s="84" t="s">
        <v>193</v>
      </c>
      <c r="E522" s="84" t="s">
        <v>190</v>
      </c>
      <c r="F522" s="82">
        <v>2</v>
      </c>
      <c r="G522" s="82">
        <v>110.4</v>
      </c>
      <c r="H522" s="82">
        <v>2.66</v>
      </c>
      <c r="I522" s="82">
        <v>2.41</v>
      </c>
      <c r="J522" s="82">
        <v>9.1999999999999993</v>
      </c>
      <c r="K522" s="82">
        <v>64</v>
      </c>
      <c r="L522" s="82">
        <v>1</v>
      </c>
      <c r="M522" s="82">
        <v>0.33</v>
      </c>
      <c r="N522" s="82">
        <v>0.76</v>
      </c>
      <c r="O522" s="82">
        <v>1.06</v>
      </c>
      <c r="P522" s="82">
        <v>9.8000000000000007</v>
      </c>
      <c r="Q522" s="82"/>
      <c r="R522" s="82"/>
      <c r="S522" s="82"/>
      <c r="T522" s="82"/>
      <c r="U522" s="82"/>
      <c r="V522" s="82"/>
      <c r="W522" s="82"/>
      <c r="X522" s="82"/>
      <c r="Y522" s="82"/>
      <c r="Z522" s="82"/>
      <c r="AA522" s="82"/>
      <c r="AB522" s="82"/>
      <c r="AC522" s="82"/>
      <c r="AD522" s="82"/>
      <c r="AE522" s="82"/>
      <c r="AF522" s="82"/>
    </row>
    <row r="523" spans="1:32" x14ac:dyDescent="0.25">
      <c r="A523" s="51" t="str">
        <f t="shared" si="8"/>
        <v>GOT (ASAT/AST)B22</v>
      </c>
      <c r="B523" s="84" t="s">
        <v>156</v>
      </c>
      <c r="C523" s="84" t="s">
        <v>13</v>
      </c>
      <c r="D523" s="84" t="s">
        <v>193</v>
      </c>
      <c r="E523" s="84" t="s">
        <v>190</v>
      </c>
      <c r="F523" s="82">
        <v>2</v>
      </c>
      <c r="G523" s="82">
        <v>110.48</v>
      </c>
      <c r="H523" s="82">
        <v>2.57</v>
      </c>
      <c r="I523" s="82">
        <v>2.33</v>
      </c>
      <c r="J523" s="82">
        <v>9.1999999999999993</v>
      </c>
      <c r="K523" s="82">
        <v>52</v>
      </c>
      <c r="L523" s="82">
        <v>1</v>
      </c>
      <c r="M523" s="82">
        <v>0.36</v>
      </c>
      <c r="N523" s="82">
        <v>0.73</v>
      </c>
      <c r="O523" s="82">
        <v>1.1399999999999999</v>
      </c>
      <c r="P523" s="82">
        <v>9.8000000000000007</v>
      </c>
      <c r="Q523" s="82"/>
      <c r="R523" s="82"/>
      <c r="S523" s="82"/>
      <c r="T523" s="82"/>
      <c r="U523" s="82"/>
      <c r="V523" s="82"/>
      <c r="W523" s="82"/>
      <c r="X523" s="82"/>
      <c r="Y523" s="82"/>
      <c r="Z523" s="82"/>
      <c r="AA523" s="82"/>
      <c r="AB523" s="82"/>
      <c r="AC523" s="82"/>
      <c r="AD523" s="82"/>
      <c r="AE523" s="82"/>
      <c r="AF523" s="82"/>
    </row>
    <row r="524" spans="1:32" x14ac:dyDescent="0.25">
      <c r="A524" s="51" t="str">
        <f t="shared" si="8"/>
        <v>GOT (ASAT/AST)B32</v>
      </c>
      <c r="B524" s="84" t="s">
        <v>157</v>
      </c>
      <c r="C524" s="84" t="s">
        <v>13</v>
      </c>
      <c r="D524" s="84" t="s">
        <v>193</v>
      </c>
      <c r="E524" s="84" t="s">
        <v>190</v>
      </c>
      <c r="F524" s="82">
        <v>2</v>
      </c>
      <c r="G524" s="82">
        <v>110.07</v>
      </c>
      <c r="H524" s="82">
        <v>2.98</v>
      </c>
      <c r="I524" s="82">
        <v>2.71</v>
      </c>
      <c r="J524" s="82">
        <v>9.1999999999999993</v>
      </c>
      <c r="K524" s="82">
        <v>62</v>
      </c>
      <c r="L524" s="82">
        <v>1</v>
      </c>
      <c r="M524" s="82">
        <v>0.24</v>
      </c>
      <c r="N524" s="82">
        <v>0.85</v>
      </c>
      <c r="O524" s="82">
        <v>0.76</v>
      </c>
      <c r="P524" s="82">
        <v>9.8000000000000007</v>
      </c>
      <c r="Q524" s="82"/>
      <c r="R524" s="82"/>
      <c r="S524" s="82"/>
      <c r="T524" s="82"/>
      <c r="U524" s="82"/>
      <c r="V524" s="82"/>
      <c r="W524" s="82"/>
      <c r="X524" s="82"/>
      <c r="Y524" s="82"/>
      <c r="Z524" s="82"/>
      <c r="AA524" s="82"/>
      <c r="AB524" s="82"/>
      <c r="AC524" s="82"/>
      <c r="AD524" s="82"/>
      <c r="AE524" s="82"/>
      <c r="AF524" s="82"/>
    </row>
    <row r="525" spans="1:32" x14ac:dyDescent="0.25">
      <c r="A525" s="51" t="str">
        <f t="shared" si="8"/>
        <v>GOT (ASAT/AST)B42</v>
      </c>
      <c r="B525" s="84" t="s">
        <v>158</v>
      </c>
      <c r="C525" s="84" t="s">
        <v>13</v>
      </c>
      <c r="D525" s="84" t="s">
        <v>193</v>
      </c>
      <c r="E525" s="84" t="s">
        <v>190</v>
      </c>
      <c r="F525" s="82">
        <v>2</v>
      </c>
      <c r="G525" s="82">
        <v>109.87</v>
      </c>
      <c r="H525" s="82">
        <v>2.5299999999999998</v>
      </c>
      <c r="I525" s="82">
        <v>2.2999999999999998</v>
      </c>
      <c r="J525" s="82">
        <v>9.1999999999999993</v>
      </c>
      <c r="K525" s="82">
        <v>55</v>
      </c>
      <c r="L525" s="82">
        <v>1</v>
      </c>
      <c r="M525" s="82">
        <v>0.18</v>
      </c>
      <c r="N525" s="82">
        <v>0.73</v>
      </c>
      <c r="O525" s="82">
        <v>0.57999999999999996</v>
      </c>
      <c r="P525" s="82">
        <v>9.8000000000000007</v>
      </c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2"/>
      <c r="AB525" s="82"/>
      <c r="AC525" s="82"/>
      <c r="AD525" s="82"/>
      <c r="AE525" s="82"/>
      <c r="AF525" s="82"/>
    </row>
    <row r="526" spans="1:32" x14ac:dyDescent="0.25">
      <c r="A526" s="51" t="str">
        <f t="shared" si="8"/>
        <v>GOT (ASAT/AST)B52</v>
      </c>
      <c r="B526" s="84" t="s">
        <v>159</v>
      </c>
      <c r="C526" s="84" t="s">
        <v>13</v>
      </c>
      <c r="D526" s="84" t="s">
        <v>193</v>
      </c>
      <c r="E526" s="84" t="s">
        <v>190</v>
      </c>
      <c r="F526" s="82">
        <v>2</v>
      </c>
      <c r="G526" s="82">
        <v>109.6</v>
      </c>
      <c r="H526" s="82">
        <v>2.29</v>
      </c>
      <c r="I526" s="82">
        <v>2.09</v>
      </c>
      <c r="J526" s="82">
        <v>9.1999999999999993</v>
      </c>
      <c r="K526" s="82">
        <v>59</v>
      </c>
      <c r="L526" s="82">
        <v>1</v>
      </c>
      <c r="M526" s="82">
        <v>0.1</v>
      </c>
      <c r="N526" s="82">
        <v>0.66</v>
      </c>
      <c r="O526" s="82">
        <v>0.33</v>
      </c>
      <c r="P526" s="82">
        <v>9.8000000000000007</v>
      </c>
      <c r="Q526" s="82"/>
      <c r="R526" s="82"/>
      <c r="S526" s="82"/>
      <c r="T526" s="82"/>
      <c r="U526" s="82"/>
      <c r="V526" s="82"/>
      <c r="W526" s="82"/>
      <c r="X526" s="82"/>
      <c r="Y526" s="82"/>
      <c r="Z526" s="82"/>
      <c r="AA526" s="82"/>
      <c r="AB526" s="82"/>
      <c r="AC526" s="82"/>
      <c r="AD526" s="82"/>
      <c r="AE526" s="82"/>
      <c r="AF526" s="82"/>
    </row>
    <row r="527" spans="1:32" x14ac:dyDescent="0.25">
      <c r="A527" s="51" t="str">
        <f t="shared" si="8"/>
        <v>GOT (ASAT/AST)B62</v>
      </c>
      <c r="B527" s="84" t="s">
        <v>160</v>
      </c>
      <c r="C527" s="84" t="s">
        <v>13</v>
      </c>
      <c r="D527" s="84" t="s">
        <v>193</v>
      </c>
      <c r="E527" s="84" t="s">
        <v>190</v>
      </c>
      <c r="F527" s="82">
        <v>2</v>
      </c>
      <c r="G527" s="82">
        <v>107.63</v>
      </c>
      <c r="H527" s="82">
        <v>2.42</v>
      </c>
      <c r="I527" s="82">
        <v>2.2400000000000002</v>
      </c>
      <c r="J527" s="82">
        <v>9.1999999999999993</v>
      </c>
      <c r="K527" s="82">
        <v>59</v>
      </c>
      <c r="L527" s="82">
        <v>1</v>
      </c>
      <c r="M527" s="82">
        <v>-0.46</v>
      </c>
      <c r="N527" s="82">
        <v>0.71</v>
      </c>
      <c r="O527" s="82">
        <v>-1.47</v>
      </c>
      <c r="P527" s="82">
        <v>9.8000000000000007</v>
      </c>
      <c r="Q527" s="82"/>
      <c r="R527" s="82"/>
      <c r="S527" s="82"/>
      <c r="T527" s="82"/>
      <c r="U527" s="82"/>
      <c r="V527" s="82"/>
      <c r="W527" s="82"/>
      <c r="X527" s="82"/>
      <c r="Y527" s="82"/>
      <c r="Z527" s="82"/>
      <c r="AA527" s="82"/>
      <c r="AB527" s="82"/>
      <c r="AC527" s="82"/>
      <c r="AD527" s="82"/>
      <c r="AE527" s="82"/>
      <c r="AF527" s="82"/>
    </row>
    <row r="528" spans="1:32" x14ac:dyDescent="0.25">
      <c r="A528" s="51" t="str">
        <f t="shared" si="8"/>
        <v>GOT (ASAT/AST)B72</v>
      </c>
      <c r="B528" s="84" t="s">
        <v>161</v>
      </c>
      <c r="C528" s="84" t="s">
        <v>13</v>
      </c>
      <c r="D528" s="84" t="s">
        <v>193</v>
      </c>
      <c r="E528" s="84" t="s">
        <v>190</v>
      </c>
      <c r="F528" s="82">
        <v>2</v>
      </c>
      <c r="G528" s="82">
        <v>107.63</v>
      </c>
      <c r="H528" s="82">
        <v>2.65</v>
      </c>
      <c r="I528" s="82">
        <v>2.46</v>
      </c>
      <c r="J528" s="82">
        <v>9.1999999999999993</v>
      </c>
      <c r="K528" s="82">
        <v>87</v>
      </c>
      <c r="L528" s="82">
        <v>1</v>
      </c>
      <c r="M528" s="82">
        <v>-0.46</v>
      </c>
      <c r="N528" s="82">
        <v>0.78</v>
      </c>
      <c r="O528" s="82">
        <v>-1.47</v>
      </c>
      <c r="P528" s="82">
        <v>9.8000000000000007</v>
      </c>
      <c r="Q528" s="82"/>
      <c r="R528" s="82"/>
      <c r="S528" s="82"/>
      <c r="T528" s="82"/>
      <c r="U528" s="82"/>
      <c r="V528" s="82"/>
      <c r="W528" s="82"/>
      <c r="X528" s="82"/>
      <c r="Y528" s="82"/>
      <c r="Z528" s="82"/>
      <c r="AA528" s="82"/>
      <c r="AB528" s="82"/>
      <c r="AC528" s="82"/>
      <c r="AD528" s="82"/>
      <c r="AE528" s="82"/>
      <c r="AF528" s="82"/>
    </row>
    <row r="529" spans="1:32" x14ac:dyDescent="0.25">
      <c r="A529" s="51" t="str">
        <f t="shared" si="8"/>
        <v>GOT (ASAT/AST)B82</v>
      </c>
      <c r="B529" s="84" t="s">
        <v>162</v>
      </c>
      <c r="C529" s="84" t="s">
        <v>13</v>
      </c>
      <c r="D529" s="84" t="s">
        <v>193</v>
      </c>
      <c r="E529" s="84" t="s">
        <v>190</v>
      </c>
      <c r="F529" s="82">
        <v>2</v>
      </c>
      <c r="G529" s="82">
        <v>107.96</v>
      </c>
      <c r="H529" s="82">
        <v>2.5299999999999998</v>
      </c>
      <c r="I529" s="82">
        <v>2.34</v>
      </c>
      <c r="J529" s="82">
        <v>9.1999999999999993</v>
      </c>
      <c r="K529" s="82">
        <v>69</v>
      </c>
      <c r="L529" s="82">
        <v>1</v>
      </c>
      <c r="M529" s="82">
        <v>-0.37</v>
      </c>
      <c r="N529" s="82">
        <v>0.74</v>
      </c>
      <c r="O529" s="82">
        <v>-1.17</v>
      </c>
      <c r="P529" s="82">
        <v>9.8000000000000007</v>
      </c>
      <c r="Q529" s="82"/>
      <c r="R529" s="82"/>
      <c r="S529" s="82"/>
      <c r="T529" s="82"/>
      <c r="U529" s="82"/>
      <c r="V529" s="82"/>
      <c r="W529" s="82"/>
      <c r="X529" s="82"/>
      <c r="Y529" s="82"/>
      <c r="Z529" s="82"/>
      <c r="AA529" s="82"/>
      <c r="AB529" s="82"/>
      <c r="AC529" s="82"/>
      <c r="AD529" s="82"/>
      <c r="AE529" s="82"/>
      <c r="AF529" s="82"/>
    </row>
    <row r="530" spans="1:32" x14ac:dyDescent="0.25">
      <c r="A530" s="51" t="str">
        <f t="shared" si="8"/>
        <v>GOT (ASAT/AST)B92</v>
      </c>
      <c r="B530" s="84" t="s">
        <v>163</v>
      </c>
      <c r="C530" s="84" t="s">
        <v>13</v>
      </c>
      <c r="D530" s="84" t="s">
        <v>193</v>
      </c>
      <c r="E530" s="84" t="s">
        <v>190</v>
      </c>
      <c r="F530" s="82">
        <v>2</v>
      </c>
      <c r="G530" s="82">
        <v>109.1</v>
      </c>
      <c r="H530" s="82">
        <v>2.4300000000000002</v>
      </c>
      <c r="I530" s="82">
        <v>2.2200000000000002</v>
      </c>
      <c r="J530" s="82">
        <v>9.1999999999999993</v>
      </c>
      <c r="K530" s="82">
        <v>64</v>
      </c>
      <c r="L530" s="82">
        <v>1</v>
      </c>
      <c r="M530" s="82">
        <v>-0.04</v>
      </c>
      <c r="N530" s="82">
        <v>0.7</v>
      </c>
      <c r="O530" s="82">
        <v>-0.13</v>
      </c>
      <c r="P530" s="82">
        <v>9.8000000000000007</v>
      </c>
      <c r="Q530" s="82"/>
      <c r="R530" s="82"/>
      <c r="S530" s="82"/>
      <c r="T530" s="82"/>
      <c r="U530" s="82"/>
      <c r="V530" s="82"/>
      <c r="W530" s="82"/>
      <c r="X530" s="82"/>
      <c r="Y530" s="82"/>
      <c r="Z530" s="82"/>
      <c r="AA530" s="82"/>
      <c r="AB530" s="82"/>
      <c r="AC530" s="82"/>
      <c r="AD530" s="82"/>
      <c r="AE530" s="82"/>
      <c r="AF530" s="82"/>
    </row>
    <row r="531" spans="1:32" x14ac:dyDescent="0.25">
      <c r="A531" s="51" t="str">
        <f t="shared" si="8"/>
        <v>GOT (ASAT/AST)B102</v>
      </c>
      <c r="B531" s="84" t="s">
        <v>164</v>
      </c>
      <c r="C531" s="84" t="s">
        <v>13</v>
      </c>
      <c r="D531" s="84" t="s">
        <v>193</v>
      </c>
      <c r="E531" s="84" t="s">
        <v>190</v>
      </c>
      <c r="F531" s="82">
        <v>2</v>
      </c>
      <c r="G531" s="82">
        <v>107.32</v>
      </c>
      <c r="H531" s="82">
        <v>2.08</v>
      </c>
      <c r="I531" s="82">
        <v>1.93</v>
      </c>
      <c r="J531" s="82">
        <v>9.1999999999999993</v>
      </c>
      <c r="K531" s="82">
        <v>71</v>
      </c>
      <c r="L531" s="82">
        <v>1</v>
      </c>
      <c r="M531" s="82">
        <v>-0.55000000000000004</v>
      </c>
      <c r="N531" s="82">
        <v>0.61</v>
      </c>
      <c r="O531" s="82">
        <v>-1.76</v>
      </c>
      <c r="P531" s="82">
        <v>9.8000000000000007</v>
      </c>
      <c r="Q531" s="82"/>
      <c r="R531" s="82"/>
      <c r="S531" s="82"/>
      <c r="T531" s="82"/>
      <c r="U531" s="82"/>
      <c r="V531" s="82"/>
      <c r="W531" s="82"/>
      <c r="X531" s="82"/>
      <c r="Y531" s="82"/>
      <c r="Z531" s="82"/>
      <c r="AA531" s="82"/>
      <c r="AB531" s="82"/>
      <c r="AC531" s="82"/>
      <c r="AD531" s="82"/>
      <c r="AE531" s="82"/>
      <c r="AF531" s="82"/>
    </row>
    <row r="532" spans="1:32" x14ac:dyDescent="0.25">
      <c r="A532" s="51" t="str">
        <f t="shared" si="8"/>
        <v>GOT (ASAT/AST)B112</v>
      </c>
      <c r="B532" s="84" t="s">
        <v>165</v>
      </c>
      <c r="C532" s="84" t="s">
        <v>13</v>
      </c>
      <c r="D532" s="84" t="s">
        <v>193</v>
      </c>
      <c r="E532" s="84" t="s">
        <v>190</v>
      </c>
      <c r="F532" s="82">
        <v>2</v>
      </c>
      <c r="G532" s="82">
        <v>107.55</v>
      </c>
      <c r="H532" s="82">
        <v>3.2</v>
      </c>
      <c r="I532" s="82">
        <v>2.97</v>
      </c>
      <c r="J532" s="82">
        <v>9.1999999999999993</v>
      </c>
      <c r="K532" s="82">
        <v>62</v>
      </c>
      <c r="L532" s="82">
        <v>1</v>
      </c>
      <c r="M532" s="82">
        <v>-0.49</v>
      </c>
      <c r="N532" s="82">
        <v>0.94</v>
      </c>
      <c r="O532" s="82">
        <v>-1.55</v>
      </c>
      <c r="P532" s="82">
        <v>9.8000000000000007</v>
      </c>
      <c r="Q532" s="82"/>
      <c r="R532" s="82"/>
      <c r="S532" s="82"/>
      <c r="T532" s="82"/>
      <c r="U532" s="82"/>
      <c r="V532" s="82"/>
      <c r="W532" s="82"/>
      <c r="X532" s="82"/>
      <c r="Y532" s="82"/>
      <c r="Z532" s="82"/>
      <c r="AA532" s="82"/>
      <c r="AB532" s="82"/>
      <c r="AC532" s="82"/>
      <c r="AD532" s="82"/>
      <c r="AE532" s="82"/>
      <c r="AF532" s="82"/>
    </row>
    <row r="533" spans="1:32" x14ac:dyDescent="0.25">
      <c r="A533" s="51" t="str">
        <f t="shared" si="8"/>
        <v>GOT (ASAT/AST)B122</v>
      </c>
      <c r="B533" s="84" t="s">
        <v>166</v>
      </c>
      <c r="C533" s="84" t="s">
        <v>13</v>
      </c>
      <c r="D533" s="84" t="s">
        <v>193</v>
      </c>
      <c r="E533" s="84" t="s">
        <v>190</v>
      </c>
      <c r="F533" s="82">
        <v>2</v>
      </c>
      <c r="G533" s="82">
        <v>107.49</v>
      </c>
      <c r="H533" s="82">
        <v>2.23</v>
      </c>
      <c r="I533" s="82">
        <v>2.08</v>
      </c>
      <c r="J533" s="82">
        <v>9.1999999999999993</v>
      </c>
      <c r="K533" s="82">
        <v>68</v>
      </c>
      <c r="L533" s="82">
        <v>1</v>
      </c>
      <c r="M533" s="82">
        <v>-0.5</v>
      </c>
      <c r="N533" s="82">
        <v>0.65</v>
      </c>
      <c r="O533" s="82">
        <v>-1.6</v>
      </c>
      <c r="P533" s="82">
        <v>9.8000000000000007</v>
      </c>
      <c r="Q533" s="82"/>
      <c r="R533" s="82"/>
      <c r="S533" s="82"/>
      <c r="T533" s="82"/>
      <c r="U533" s="82"/>
      <c r="V533" s="82"/>
      <c r="W533" s="82"/>
      <c r="X533" s="82"/>
      <c r="Y533" s="82"/>
      <c r="Z533" s="82"/>
      <c r="AA533" s="82"/>
      <c r="AB533" s="82"/>
      <c r="AC533" s="82"/>
      <c r="AD533" s="82"/>
      <c r="AE533" s="82"/>
      <c r="AF533" s="82"/>
    </row>
    <row r="534" spans="1:32" x14ac:dyDescent="0.25">
      <c r="A534" s="51" t="str">
        <f t="shared" si="8"/>
        <v>GOT (ASAT/AST)B132</v>
      </c>
      <c r="B534" s="84" t="s">
        <v>167</v>
      </c>
      <c r="C534" s="84" t="s">
        <v>13</v>
      </c>
      <c r="D534" s="84" t="s">
        <v>193</v>
      </c>
      <c r="E534" s="84" t="s">
        <v>190</v>
      </c>
      <c r="F534" s="82">
        <v>2</v>
      </c>
      <c r="G534" s="82">
        <v>108.66</v>
      </c>
      <c r="H534" s="82">
        <v>2.81</v>
      </c>
      <c r="I534" s="82">
        <v>2.59</v>
      </c>
      <c r="J534" s="82">
        <v>9.1999999999999993</v>
      </c>
      <c r="K534" s="82">
        <v>772</v>
      </c>
      <c r="L534" s="82">
        <v>1</v>
      </c>
      <c r="M534" s="82">
        <v>-0.17</v>
      </c>
      <c r="N534" s="82">
        <v>0.82</v>
      </c>
      <c r="O534" s="82">
        <v>-0.53</v>
      </c>
      <c r="P534" s="82">
        <v>9.8000000000000007</v>
      </c>
      <c r="Q534" s="82"/>
      <c r="R534" s="82"/>
      <c r="S534" s="82"/>
      <c r="T534" s="82"/>
      <c r="U534" s="82"/>
      <c r="V534" s="82"/>
      <c r="W534" s="82"/>
      <c r="X534" s="82"/>
      <c r="Y534" s="82"/>
      <c r="Z534" s="82"/>
      <c r="AA534" s="82"/>
      <c r="AB534" s="82"/>
      <c r="AC534" s="82"/>
      <c r="AD534" s="82"/>
      <c r="AE534" s="82"/>
      <c r="AF534" s="82"/>
    </row>
    <row r="535" spans="1:32" x14ac:dyDescent="0.25">
      <c r="A535" s="51" t="str">
        <f t="shared" si="8"/>
        <v>GOT (ASAT/AST)A3</v>
      </c>
      <c r="B535" s="84" t="s">
        <v>154</v>
      </c>
      <c r="C535" s="84" t="s">
        <v>13</v>
      </c>
      <c r="D535" s="84" t="s">
        <v>184</v>
      </c>
      <c r="E535" s="84" t="s">
        <v>190</v>
      </c>
      <c r="F535" s="82">
        <v>3</v>
      </c>
      <c r="G535" s="82">
        <v>263.7</v>
      </c>
      <c r="H535" s="82">
        <v>9.0500000000000007</v>
      </c>
      <c r="I535" s="82">
        <v>3.43</v>
      </c>
      <c r="J535" s="82">
        <v>9.1999999999999993</v>
      </c>
      <c r="K535" s="82">
        <v>40991</v>
      </c>
      <c r="L535" s="82">
        <v>53</v>
      </c>
      <c r="M535" s="82" t="s">
        <v>186</v>
      </c>
      <c r="N535" s="82" t="s">
        <v>186</v>
      </c>
      <c r="O535" s="82" t="s">
        <v>186</v>
      </c>
      <c r="P535" s="82">
        <v>9.8000000000000007</v>
      </c>
      <c r="Q535" s="82"/>
      <c r="R535" s="82"/>
      <c r="S535" s="82"/>
      <c r="T535" s="82"/>
      <c r="U535" s="82"/>
      <c r="V535" s="82"/>
      <c r="W535" s="82"/>
      <c r="X535" s="82"/>
      <c r="Y535" s="82"/>
      <c r="Z535" s="82"/>
      <c r="AA535" s="82"/>
      <c r="AB535" s="82"/>
      <c r="AC535" s="82"/>
      <c r="AD535" s="82"/>
      <c r="AE535" s="82"/>
      <c r="AF535" s="82"/>
    </row>
    <row r="536" spans="1:32" x14ac:dyDescent="0.25">
      <c r="A536" s="51" t="str">
        <f t="shared" si="8"/>
        <v>GOT (ASAT/AST)B13</v>
      </c>
      <c r="B536" s="84" t="s">
        <v>155</v>
      </c>
      <c r="C536" s="84" t="s">
        <v>13</v>
      </c>
      <c r="D536" s="84" t="s">
        <v>193</v>
      </c>
      <c r="E536" s="84" t="s">
        <v>190</v>
      </c>
      <c r="F536" s="82">
        <v>3</v>
      </c>
      <c r="G536" s="82">
        <v>263.81</v>
      </c>
      <c r="H536" s="82">
        <v>6.19</v>
      </c>
      <c r="I536" s="82">
        <v>2.34</v>
      </c>
      <c r="J536" s="82">
        <v>9.1999999999999993</v>
      </c>
      <c r="K536" s="82">
        <v>64</v>
      </c>
      <c r="L536" s="82">
        <v>1</v>
      </c>
      <c r="M536" s="82">
        <v>0.01</v>
      </c>
      <c r="N536" s="82">
        <v>0.68</v>
      </c>
      <c r="O536" s="82">
        <v>0.04</v>
      </c>
      <c r="P536" s="82">
        <v>9.8000000000000007</v>
      </c>
      <c r="Q536" s="82"/>
      <c r="R536" s="82"/>
      <c r="S536" s="82"/>
      <c r="T536" s="82"/>
      <c r="U536" s="82"/>
      <c r="V536" s="82"/>
      <c r="W536" s="82"/>
      <c r="X536" s="82"/>
      <c r="Y536" s="82"/>
      <c r="Z536" s="82"/>
      <c r="AA536" s="82"/>
      <c r="AB536" s="82"/>
      <c r="AC536" s="82"/>
      <c r="AD536" s="82"/>
      <c r="AE536" s="82"/>
      <c r="AF536" s="82"/>
    </row>
    <row r="537" spans="1:32" x14ac:dyDescent="0.25">
      <c r="A537" s="51" t="str">
        <f t="shared" si="8"/>
        <v>GOT (ASAT/AST)B23</v>
      </c>
      <c r="B537" s="84" t="s">
        <v>156</v>
      </c>
      <c r="C537" s="84" t="s">
        <v>13</v>
      </c>
      <c r="D537" s="84" t="s">
        <v>193</v>
      </c>
      <c r="E537" s="84" t="s">
        <v>190</v>
      </c>
      <c r="F537" s="82">
        <v>3</v>
      </c>
      <c r="G537" s="82">
        <v>263.42</v>
      </c>
      <c r="H537" s="82">
        <v>5.59</v>
      </c>
      <c r="I537" s="82">
        <v>2.12</v>
      </c>
      <c r="J537" s="82">
        <v>9.1999999999999993</v>
      </c>
      <c r="K537" s="82">
        <v>50</v>
      </c>
      <c r="L537" s="82">
        <v>1</v>
      </c>
      <c r="M537" s="82">
        <v>-0.03</v>
      </c>
      <c r="N537" s="82">
        <v>0.62</v>
      </c>
      <c r="O537" s="82">
        <v>-0.11</v>
      </c>
      <c r="P537" s="82">
        <v>9.8000000000000007</v>
      </c>
      <c r="Q537" s="82"/>
      <c r="R537" s="82"/>
      <c r="S537" s="82"/>
      <c r="T537" s="82"/>
      <c r="U537" s="82"/>
      <c r="V537" s="82"/>
      <c r="W537" s="82"/>
      <c r="X537" s="82"/>
      <c r="Y537" s="82"/>
      <c r="Z537" s="82"/>
      <c r="AA537" s="82"/>
      <c r="AB537" s="82"/>
      <c r="AC537" s="82"/>
      <c r="AD537" s="82"/>
      <c r="AE537" s="82"/>
      <c r="AF537" s="82"/>
    </row>
    <row r="538" spans="1:32" x14ac:dyDescent="0.25">
      <c r="A538" s="51" t="str">
        <f t="shared" si="8"/>
        <v>GOT (ASAT/AST)B33</v>
      </c>
      <c r="B538" s="84" t="s">
        <v>157</v>
      </c>
      <c r="C538" s="84" t="s">
        <v>13</v>
      </c>
      <c r="D538" s="84" t="s">
        <v>193</v>
      </c>
      <c r="E538" s="84" t="s">
        <v>190</v>
      </c>
      <c r="F538" s="82">
        <v>3</v>
      </c>
      <c r="G538" s="82">
        <v>261.69</v>
      </c>
      <c r="H538" s="82">
        <v>6.68</v>
      </c>
      <c r="I538" s="82">
        <v>2.5499999999999998</v>
      </c>
      <c r="J538" s="82">
        <v>9.1999999999999993</v>
      </c>
      <c r="K538" s="82">
        <v>61</v>
      </c>
      <c r="L538" s="82">
        <v>1</v>
      </c>
      <c r="M538" s="82">
        <v>-0.22</v>
      </c>
      <c r="N538" s="82">
        <v>0.74</v>
      </c>
      <c r="O538" s="82">
        <v>-0.76</v>
      </c>
      <c r="P538" s="82">
        <v>9.8000000000000007</v>
      </c>
      <c r="Q538" s="82"/>
      <c r="R538" s="82"/>
      <c r="S538" s="82"/>
      <c r="T538" s="82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  <c r="AE538" s="82"/>
      <c r="AF538" s="82"/>
    </row>
    <row r="539" spans="1:32" x14ac:dyDescent="0.25">
      <c r="A539" s="51" t="str">
        <f t="shared" si="8"/>
        <v>GOT (ASAT/AST)B43</v>
      </c>
      <c r="B539" s="84" t="s">
        <v>158</v>
      </c>
      <c r="C539" s="84" t="s">
        <v>13</v>
      </c>
      <c r="D539" s="84" t="s">
        <v>193</v>
      </c>
      <c r="E539" s="84" t="s">
        <v>190</v>
      </c>
      <c r="F539" s="82">
        <v>3</v>
      </c>
      <c r="G539" s="82">
        <v>260.94</v>
      </c>
      <c r="H539" s="82">
        <v>6.54</v>
      </c>
      <c r="I539" s="82">
        <v>2.5099999999999998</v>
      </c>
      <c r="J539" s="82">
        <v>9.1999999999999993</v>
      </c>
      <c r="K539" s="82">
        <v>57</v>
      </c>
      <c r="L539" s="82">
        <v>1</v>
      </c>
      <c r="M539" s="82">
        <v>-0.3</v>
      </c>
      <c r="N539" s="82">
        <v>0.73</v>
      </c>
      <c r="O539" s="82">
        <v>-1.05</v>
      </c>
      <c r="P539" s="82">
        <v>9.8000000000000007</v>
      </c>
      <c r="Q539" s="82"/>
      <c r="R539" s="82"/>
      <c r="S539" s="82"/>
      <c r="T539" s="82"/>
      <c r="U539" s="82"/>
      <c r="V539" s="82"/>
      <c r="W539" s="82"/>
      <c r="X539" s="82"/>
      <c r="Y539" s="82"/>
      <c r="Z539" s="82"/>
      <c r="AA539" s="82"/>
      <c r="AB539" s="82"/>
      <c r="AC539" s="82"/>
      <c r="AD539" s="82"/>
      <c r="AE539" s="82"/>
      <c r="AF539" s="82"/>
    </row>
    <row r="540" spans="1:32" x14ac:dyDescent="0.25">
      <c r="A540" s="51" t="str">
        <f t="shared" si="8"/>
        <v>GOT (ASAT/AST)B53</v>
      </c>
      <c r="B540" s="84" t="s">
        <v>159</v>
      </c>
      <c r="C540" s="84" t="s">
        <v>13</v>
      </c>
      <c r="D540" s="84" t="s">
        <v>193</v>
      </c>
      <c r="E540" s="84" t="s">
        <v>190</v>
      </c>
      <c r="F540" s="82">
        <v>3</v>
      </c>
      <c r="G540" s="82">
        <v>262.26</v>
      </c>
      <c r="H540" s="82">
        <v>6.26</v>
      </c>
      <c r="I540" s="82">
        <v>2.39</v>
      </c>
      <c r="J540" s="82">
        <v>9.1999999999999993</v>
      </c>
      <c r="K540" s="82">
        <v>60</v>
      </c>
      <c r="L540" s="82">
        <v>1</v>
      </c>
      <c r="M540" s="82">
        <v>-0.16</v>
      </c>
      <c r="N540" s="82">
        <v>0.7</v>
      </c>
      <c r="O540" s="82">
        <v>-0.55000000000000004</v>
      </c>
      <c r="P540" s="82">
        <v>9.8000000000000007</v>
      </c>
      <c r="Q540" s="82"/>
      <c r="R540" s="82"/>
      <c r="S540" s="82"/>
      <c r="T540" s="82"/>
      <c r="U540" s="82"/>
      <c r="V540" s="82"/>
      <c r="W540" s="82"/>
      <c r="X540" s="82"/>
      <c r="Y540" s="82"/>
      <c r="Z540" s="82"/>
      <c r="AA540" s="82"/>
      <c r="AB540" s="82"/>
      <c r="AC540" s="82"/>
      <c r="AD540" s="82"/>
      <c r="AE540" s="82"/>
      <c r="AF540" s="82"/>
    </row>
    <row r="541" spans="1:32" x14ac:dyDescent="0.25">
      <c r="A541" s="51" t="str">
        <f t="shared" si="8"/>
        <v>GOT (ASAT/AST)B63</v>
      </c>
      <c r="B541" s="84" t="s">
        <v>160</v>
      </c>
      <c r="C541" s="84" t="s">
        <v>13</v>
      </c>
      <c r="D541" s="84" t="s">
        <v>193</v>
      </c>
      <c r="E541" s="84" t="s">
        <v>190</v>
      </c>
      <c r="F541" s="82">
        <v>3</v>
      </c>
      <c r="G541" s="82">
        <v>260.58999999999997</v>
      </c>
      <c r="H541" s="82">
        <v>6.31</v>
      </c>
      <c r="I541" s="82">
        <v>2.42</v>
      </c>
      <c r="J541" s="82">
        <v>9.1999999999999993</v>
      </c>
      <c r="K541" s="82">
        <v>59</v>
      </c>
      <c r="L541" s="82">
        <v>1</v>
      </c>
      <c r="M541" s="82">
        <v>-0.34</v>
      </c>
      <c r="N541" s="82">
        <v>0.71</v>
      </c>
      <c r="O541" s="82">
        <v>-1.18</v>
      </c>
      <c r="P541" s="82">
        <v>9.8000000000000007</v>
      </c>
      <c r="Q541" s="82"/>
      <c r="R541" s="82"/>
      <c r="S541" s="82"/>
      <c r="T541" s="82"/>
      <c r="U541" s="82"/>
      <c r="V541" s="82"/>
      <c r="W541" s="82"/>
      <c r="X541" s="82"/>
      <c r="Y541" s="82"/>
      <c r="Z541" s="82"/>
      <c r="AA541" s="82"/>
      <c r="AB541" s="82"/>
      <c r="AC541" s="82"/>
      <c r="AD541" s="82"/>
      <c r="AE541" s="82"/>
      <c r="AF541" s="82"/>
    </row>
    <row r="542" spans="1:32" x14ac:dyDescent="0.25">
      <c r="A542" s="51" t="str">
        <f t="shared" si="8"/>
        <v>GOT (ASAT/AST)B73</v>
      </c>
      <c r="B542" s="84" t="s">
        <v>161</v>
      </c>
      <c r="C542" s="84" t="s">
        <v>13</v>
      </c>
      <c r="D542" s="84" t="s">
        <v>193</v>
      </c>
      <c r="E542" s="84" t="s">
        <v>190</v>
      </c>
      <c r="F542" s="82">
        <v>3</v>
      </c>
      <c r="G542" s="82">
        <v>258.55</v>
      </c>
      <c r="H542" s="82">
        <v>5.23</v>
      </c>
      <c r="I542" s="82">
        <v>2.02</v>
      </c>
      <c r="J542" s="82">
        <v>9.1999999999999993</v>
      </c>
      <c r="K542" s="82">
        <v>90</v>
      </c>
      <c r="L542" s="82">
        <v>1</v>
      </c>
      <c r="M542" s="82">
        <v>-0.56999999999999995</v>
      </c>
      <c r="N542" s="82">
        <v>0.59</v>
      </c>
      <c r="O542" s="82">
        <v>-1.95</v>
      </c>
      <c r="P542" s="82">
        <v>9.8000000000000007</v>
      </c>
      <c r="Q542" s="82"/>
      <c r="R542" s="82"/>
      <c r="S542" s="82"/>
      <c r="T542" s="82"/>
      <c r="U542" s="82"/>
      <c r="V542" s="82"/>
      <c r="W542" s="82"/>
      <c r="X542" s="82"/>
      <c r="Y542" s="82"/>
      <c r="Z542" s="82"/>
      <c r="AA542" s="82"/>
      <c r="AB542" s="82"/>
      <c r="AC542" s="82"/>
      <c r="AD542" s="82"/>
      <c r="AE542" s="82"/>
      <c r="AF542" s="82"/>
    </row>
    <row r="543" spans="1:32" x14ac:dyDescent="0.25">
      <c r="A543" s="51" t="str">
        <f t="shared" si="8"/>
        <v>GOT (ASAT/AST)B83</v>
      </c>
      <c r="B543" s="84" t="s">
        <v>162</v>
      </c>
      <c r="C543" s="84" t="s">
        <v>13</v>
      </c>
      <c r="D543" s="84" t="s">
        <v>193</v>
      </c>
      <c r="E543" s="84" t="s">
        <v>190</v>
      </c>
      <c r="F543" s="82">
        <v>3</v>
      </c>
      <c r="G543" s="82">
        <v>259.93</v>
      </c>
      <c r="H543" s="82">
        <v>6.18</v>
      </c>
      <c r="I543" s="82">
        <v>2.38</v>
      </c>
      <c r="J543" s="82">
        <v>9.1999999999999993</v>
      </c>
      <c r="K543" s="82">
        <v>69</v>
      </c>
      <c r="L543" s="82">
        <v>1</v>
      </c>
      <c r="M543" s="82">
        <v>-0.42</v>
      </c>
      <c r="N543" s="82">
        <v>0.69</v>
      </c>
      <c r="O543" s="82">
        <v>-1.43</v>
      </c>
      <c r="P543" s="82">
        <v>9.8000000000000007</v>
      </c>
      <c r="Q543" s="82"/>
      <c r="R543" s="82"/>
      <c r="S543" s="82"/>
      <c r="T543" s="82"/>
      <c r="U543" s="82"/>
      <c r="V543" s="82"/>
      <c r="W543" s="82"/>
      <c r="X543" s="82"/>
      <c r="Y543" s="82"/>
      <c r="Z543" s="82"/>
      <c r="AA543" s="82"/>
      <c r="AB543" s="82"/>
      <c r="AC543" s="82"/>
      <c r="AD543" s="82"/>
      <c r="AE543" s="82"/>
      <c r="AF543" s="82"/>
    </row>
    <row r="544" spans="1:32" x14ac:dyDescent="0.25">
      <c r="A544" s="51" t="str">
        <f t="shared" si="8"/>
        <v>GOT (ASAT/AST)B93</v>
      </c>
      <c r="B544" s="84" t="s">
        <v>163</v>
      </c>
      <c r="C544" s="84" t="s">
        <v>13</v>
      </c>
      <c r="D544" s="84" t="s">
        <v>193</v>
      </c>
      <c r="E544" s="84" t="s">
        <v>190</v>
      </c>
      <c r="F544" s="82">
        <v>3</v>
      </c>
      <c r="G544" s="82">
        <v>257.95</v>
      </c>
      <c r="H544" s="82">
        <v>5.25</v>
      </c>
      <c r="I544" s="82">
        <v>2.0299999999999998</v>
      </c>
      <c r="J544" s="82">
        <v>9.1999999999999993</v>
      </c>
      <c r="K544" s="82">
        <v>65</v>
      </c>
      <c r="L544" s="82">
        <v>1</v>
      </c>
      <c r="M544" s="82">
        <v>-0.64</v>
      </c>
      <c r="N544" s="82">
        <v>0.59</v>
      </c>
      <c r="O544" s="82">
        <v>-2.1800000000000002</v>
      </c>
      <c r="P544" s="82">
        <v>9.8000000000000007</v>
      </c>
      <c r="Q544" s="82"/>
      <c r="R544" s="82"/>
      <c r="S544" s="82"/>
      <c r="T544" s="82"/>
      <c r="U544" s="82"/>
      <c r="V544" s="82"/>
      <c r="W544" s="82"/>
      <c r="X544" s="82"/>
      <c r="Y544" s="82"/>
      <c r="Z544" s="82"/>
      <c r="AA544" s="82"/>
      <c r="AB544" s="82"/>
      <c r="AC544" s="82"/>
      <c r="AD544" s="82"/>
      <c r="AE544" s="82"/>
      <c r="AF544" s="82"/>
    </row>
    <row r="545" spans="1:32" x14ac:dyDescent="0.25">
      <c r="A545" s="51" t="str">
        <f t="shared" si="8"/>
        <v>GOT (ASAT/AST)B103</v>
      </c>
      <c r="B545" s="84" t="s">
        <v>164</v>
      </c>
      <c r="C545" s="84" t="s">
        <v>13</v>
      </c>
      <c r="D545" s="84" t="s">
        <v>193</v>
      </c>
      <c r="E545" s="84" t="s">
        <v>190</v>
      </c>
      <c r="F545" s="82">
        <v>3</v>
      </c>
      <c r="G545" s="82">
        <v>257.45</v>
      </c>
      <c r="H545" s="82">
        <v>5.25</v>
      </c>
      <c r="I545" s="82">
        <v>2.04</v>
      </c>
      <c r="J545" s="82">
        <v>9.1999999999999993</v>
      </c>
      <c r="K545" s="82">
        <v>74</v>
      </c>
      <c r="L545" s="82">
        <v>1</v>
      </c>
      <c r="M545" s="82">
        <v>-0.69</v>
      </c>
      <c r="N545" s="82">
        <v>0.59</v>
      </c>
      <c r="O545" s="82">
        <v>-2.37</v>
      </c>
      <c r="P545" s="82">
        <v>9.8000000000000007</v>
      </c>
      <c r="Q545" s="82"/>
      <c r="R545" s="82"/>
      <c r="S545" s="82"/>
      <c r="T545" s="82"/>
      <c r="U545" s="82"/>
      <c r="V545" s="82"/>
      <c r="W545" s="82"/>
      <c r="X545" s="82"/>
      <c r="Y545" s="82"/>
      <c r="Z545" s="82"/>
      <c r="AA545" s="82"/>
      <c r="AB545" s="82"/>
      <c r="AC545" s="82"/>
      <c r="AD545" s="82"/>
      <c r="AE545" s="82"/>
      <c r="AF545" s="82"/>
    </row>
    <row r="546" spans="1:32" x14ac:dyDescent="0.25">
      <c r="A546" s="51" t="str">
        <f t="shared" si="8"/>
        <v>GOT (ASAT/AST)B113</v>
      </c>
      <c r="B546" s="84" t="s">
        <v>165</v>
      </c>
      <c r="C546" s="84" t="s">
        <v>13</v>
      </c>
      <c r="D546" s="84" t="s">
        <v>193</v>
      </c>
      <c r="E546" s="84" t="s">
        <v>190</v>
      </c>
      <c r="F546" s="82">
        <v>3</v>
      </c>
      <c r="G546" s="82">
        <v>257.13</v>
      </c>
      <c r="H546" s="82">
        <v>4.05</v>
      </c>
      <c r="I546" s="82">
        <v>1.57</v>
      </c>
      <c r="J546" s="82">
        <v>9.1999999999999993</v>
      </c>
      <c r="K546" s="82">
        <v>66</v>
      </c>
      <c r="L546" s="82">
        <v>1</v>
      </c>
      <c r="M546" s="82">
        <v>-0.73</v>
      </c>
      <c r="N546" s="82">
        <v>0.46</v>
      </c>
      <c r="O546" s="82">
        <v>-2.4900000000000002</v>
      </c>
      <c r="P546" s="82">
        <v>9.8000000000000007</v>
      </c>
      <c r="Q546" s="82"/>
      <c r="R546" s="82"/>
      <c r="S546" s="82"/>
      <c r="T546" s="82"/>
      <c r="U546" s="82"/>
      <c r="V546" s="82"/>
      <c r="W546" s="82"/>
      <c r="X546" s="82"/>
      <c r="Y546" s="82"/>
      <c r="Z546" s="82"/>
      <c r="AA546" s="82"/>
      <c r="AB546" s="82"/>
      <c r="AC546" s="82"/>
      <c r="AD546" s="82"/>
      <c r="AE546" s="82"/>
      <c r="AF546" s="82"/>
    </row>
    <row r="547" spans="1:32" x14ac:dyDescent="0.25">
      <c r="A547" s="51" t="str">
        <f t="shared" si="8"/>
        <v>GOT (ASAT/AST)B123</v>
      </c>
      <c r="B547" s="84" t="s">
        <v>166</v>
      </c>
      <c r="C547" s="84" t="s">
        <v>13</v>
      </c>
      <c r="D547" s="84" t="s">
        <v>193</v>
      </c>
      <c r="E547" s="84" t="s">
        <v>190</v>
      </c>
      <c r="F547" s="82">
        <v>3</v>
      </c>
      <c r="G547" s="82">
        <v>256.39</v>
      </c>
      <c r="H547" s="82">
        <v>5.26</v>
      </c>
      <c r="I547" s="82">
        <v>2.0499999999999998</v>
      </c>
      <c r="J547" s="82">
        <v>9.1999999999999993</v>
      </c>
      <c r="K547" s="82">
        <v>72</v>
      </c>
      <c r="L547" s="82">
        <v>1</v>
      </c>
      <c r="M547" s="82">
        <v>-0.81</v>
      </c>
      <c r="N547" s="82">
        <v>0.6</v>
      </c>
      <c r="O547" s="82">
        <v>-2.77</v>
      </c>
      <c r="P547" s="82">
        <v>9.8000000000000007</v>
      </c>
      <c r="Q547" s="82"/>
      <c r="R547" s="82"/>
      <c r="S547" s="82"/>
      <c r="T547" s="82"/>
      <c r="U547" s="82"/>
      <c r="V547" s="82"/>
      <c r="W547" s="82"/>
      <c r="X547" s="82"/>
      <c r="Y547" s="82"/>
      <c r="Z547" s="82"/>
      <c r="AA547" s="82"/>
      <c r="AB547" s="82"/>
      <c r="AC547" s="82"/>
      <c r="AD547" s="82"/>
      <c r="AE547" s="82"/>
      <c r="AF547" s="82"/>
    </row>
    <row r="548" spans="1:32" x14ac:dyDescent="0.25">
      <c r="A548" s="51" t="str">
        <f t="shared" si="8"/>
        <v>GOT (ASAT/AST)B133</v>
      </c>
      <c r="B548" s="84" t="s">
        <v>167</v>
      </c>
      <c r="C548" s="84" t="s">
        <v>13</v>
      </c>
      <c r="D548" s="84" t="s">
        <v>193</v>
      </c>
      <c r="E548" s="84" t="s">
        <v>190</v>
      </c>
      <c r="F548" s="82">
        <v>3</v>
      </c>
      <c r="G548" s="82">
        <v>259.79000000000002</v>
      </c>
      <c r="H548" s="82">
        <v>6.17</v>
      </c>
      <c r="I548" s="82">
        <v>2.38</v>
      </c>
      <c r="J548" s="82">
        <v>9.1999999999999993</v>
      </c>
      <c r="K548" s="82">
        <v>787</v>
      </c>
      <c r="L548" s="82">
        <v>1</v>
      </c>
      <c r="M548" s="82">
        <v>-0.43</v>
      </c>
      <c r="N548" s="82">
        <v>0.69</v>
      </c>
      <c r="O548" s="82">
        <v>-1.48</v>
      </c>
      <c r="P548" s="82">
        <v>9.8000000000000007</v>
      </c>
      <c r="Q548" s="82"/>
      <c r="R548" s="82"/>
      <c r="S548" s="82"/>
      <c r="T548" s="82"/>
      <c r="U548" s="82"/>
      <c r="V548" s="82"/>
      <c r="W548" s="82"/>
      <c r="X548" s="82"/>
      <c r="Y548" s="82"/>
      <c r="Z548" s="82"/>
      <c r="AA548" s="82"/>
      <c r="AB548" s="82"/>
      <c r="AC548" s="82"/>
      <c r="AD548" s="82"/>
      <c r="AE548" s="82"/>
      <c r="AF548" s="82"/>
    </row>
    <row r="549" spans="1:32" x14ac:dyDescent="0.25">
      <c r="A549" s="51" t="str">
        <f t="shared" si="8"/>
        <v>GPT (ALAT/ALT)A1</v>
      </c>
      <c r="B549" s="84" t="s">
        <v>154</v>
      </c>
      <c r="C549" s="84" t="s">
        <v>14</v>
      </c>
      <c r="D549" s="84" t="s">
        <v>184</v>
      </c>
      <c r="E549" s="84" t="s">
        <v>190</v>
      </c>
      <c r="F549" s="82">
        <v>1</v>
      </c>
      <c r="G549" s="82">
        <v>26.64</v>
      </c>
      <c r="H549" s="82">
        <v>1.33</v>
      </c>
      <c r="I549" s="82">
        <v>5.01</v>
      </c>
      <c r="J549" s="82">
        <v>14.6</v>
      </c>
      <c r="K549" s="82">
        <v>45025</v>
      </c>
      <c r="L549" s="82">
        <v>56</v>
      </c>
      <c r="M549" s="82" t="s">
        <v>186</v>
      </c>
      <c r="N549" s="82" t="s">
        <v>186</v>
      </c>
      <c r="O549" s="82" t="s">
        <v>186</v>
      </c>
      <c r="P549" s="82">
        <v>17.2</v>
      </c>
      <c r="Q549" s="82"/>
      <c r="R549" s="82"/>
      <c r="S549" s="82"/>
      <c r="T549" s="82"/>
      <c r="U549" s="82"/>
      <c r="V549" s="82"/>
      <c r="W549" s="82"/>
      <c r="X549" s="82"/>
      <c r="Y549" s="82"/>
      <c r="Z549" s="82"/>
      <c r="AA549" s="82"/>
      <c r="AB549" s="82"/>
      <c r="AC549" s="82"/>
      <c r="AD549" s="82"/>
      <c r="AE549" s="82"/>
      <c r="AF549" s="82"/>
    </row>
    <row r="550" spans="1:32" x14ac:dyDescent="0.25">
      <c r="A550" s="51" t="str">
        <f t="shared" si="8"/>
        <v>GPT (ALAT/ALT)B11</v>
      </c>
      <c r="B550" s="84" t="s">
        <v>155</v>
      </c>
      <c r="C550" s="84" t="s">
        <v>14</v>
      </c>
      <c r="D550" s="84" t="s">
        <v>193</v>
      </c>
      <c r="E550" s="84" t="s">
        <v>190</v>
      </c>
      <c r="F550" s="82">
        <v>1</v>
      </c>
      <c r="G550" s="82">
        <v>26.85</v>
      </c>
      <c r="H550" s="82">
        <v>0.74</v>
      </c>
      <c r="I550" s="82">
        <v>2.76</v>
      </c>
      <c r="J550" s="82">
        <v>14.6</v>
      </c>
      <c r="K550" s="82">
        <v>68</v>
      </c>
      <c r="L550" s="82">
        <v>1</v>
      </c>
      <c r="M550" s="82">
        <v>0.15</v>
      </c>
      <c r="N550" s="82">
        <v>0.55000000000000004</v>
      </c>
      <c r="O550" s="82">
        <v>0.76</v>
      </c>
      <c r="P550" s="82">
        <v>17.2</v>
      </c>
      <c r="Q550" s="82"/>
      <c r="R550" s="82"/>
      <c r="S550" s="82"/>
      <c r="T550" s="82"/>
      <c r="U550" s="82"/>
      <c r="V550" s="82"/>
      <c r="W550" s="82"/>
      <c r="X550" s="82"/>
      <c r="Y550" s="82"/>
      <c r="Z550" s="82"/>
      <c r="AA550" s="82"/>
      <c r="AB550" s="82"/>
      <c r="AC550" s="82"/>
      <c r="AD550" s="82"/>
      <c r="AE550" s="82"/>
      <c r="AF550" s="82"/>
    </row>
    <row r="551" spans="1:32" x14ac:dyDescent="0.25">
      <c r="A551" s="51" t="str">
        <f t="shared" si="8"/>
        <v>GPT (ALAT/ALT)B21</v>
      </c>
      <c r="B551" s="84" t="s">
        <v>156</v>
      </c>
      <c r="C551" s="84" t="s">
        <v>14</v>
      </c>
      <c r="D551" s="84" t="s">
        <v>193</v>
      </c>
      <c r="E551" s="84" t="s">
        <v>190</v>
      </c>
      <c r="F551" s="82">
        <v>1</v>
      </c>
      <c r="G551" s="82">
        <v>26.82</v>
      </c>
      <c r="H551" s="82">
        <v>0.47</v>
      </c>
      <c r="I551" s="82">
        <v>1.75</v>
      </c>
      <c r="J551" s="82">
        <v>14.6</v>
      </c>
      <c r="K551" s="82">
        <v>59</v>
      </c>
      <c r="L551" s="82">
        <v>1</v>
      </c>
      <c r="M551" s="82">
        <v>0.13</v>
      </c>
      <c r="N551" s="82">
        <v>0.35</v>
      </c>
      <c r="O551" s="82">
        <v>0.65</v>
      </c>
      <c r="P551" s="82">
        <v>17.2</v>
      </c>
      <c r="Q551" s="82"/>
      <c r="R551" s="82"/>
      <c r="S551" s="82"/>
      <c r="T551" s="82"/>
      <c r="U551" s="82"/>
      <c r="V551" s="82"/>
      <c r="W551" s="82"/>
      <c r="X551" s="82"/>
      <c r="Y551" s="82"/>
      <c r="Z551" s="82"/>
      <c r="AA551" s="82"/>
      <c r="AB551" s="82"/>
      <c r="AC551" s="82"/>
      <c r="AD551" s="82"/>
      <c r="AE551" s="82"/>
      <c r="AF551" s="82"/>
    </row>
    <row r="552" spans="1:32" x14ac:dyDescent="0.25">
      <c r="A552" s="51" t="str">
        <f t="shared" si="8"/>
        <v>GPT (ALAT/ALT)B31</v>
      </c>
      <c r="B552" s="84" t="s">
        <v>157</v>
      </c>
      <c r="C552" s="84" t="s">
        <v>14</v>
      </c>
      <c r="D552" s="84" t="s">
        <v>193</v>
      </c>
      <c r="E552" s="84" t="s">
        <v>190</v>
      </c>
      <c r="F552" s="82">
        <v>1</v>
      </c>
      <c r="G552" s="82">
        <v>26.65</v>
      </c>
      <c r="H552" s="82">
        <v>1.01</v>
      </c>
      <c r="I552" s="82">
        <v>3.77</v>
      </c>
      <c r="J552" s="82">
        <v>14.6</v>
      </c>
      <c r="K552" s="82">
        <v>72</v>
      </c>
      <c r="L552" s="82">
        <v>1</v>
      </c>
      <c r="M552" s="82">
        <v>0.01</v>
      </c>
      <c r="N552" s="82">
        <v>0.75</v>
      </c>
      <c r="O552" s="82">
        <v>0.03</v>
      </c>
      <c r="P552" s="82">
        <v>17.2</v>
      </c>
      <c r="Q552" s="82"/>
      <c r="R552" s="82"/>
      <c r="S552" s="82"/>
      <c r="T552" s="82"/>
      <c r="U552" s="82"/>
      <c r="V552" s="82"/>
      <c r="W552" s="82"/>
      <c r="X552" s="82"/>
      <c r="Y552" s="82"/>
      <c r="Z552" s="82"/>
      <c r="AA552" s="82"/>
      <c r="AB552" s="82"/>
      <c r="AC552" s="82"/>
      <c r="AD552" s="82"/>
      <c r="AE552" s="82"/>
      <c r="AF552" s="82"/>
    </row>
    <row r="553" spans="1:32" x14ac:dyDescent="0.25">
      <c r="A553" s="51" t="str">
        <f t="shared" si="8"/>
        <v>GPT (ALAT/ALT)B41</v>
      </c>
      <c r="B553" s="84" t="s">
        <v>158</v>
      </c>
      <c r="C553" s="84" t="s">
        <v>14</v>
      </c>
      <c r="D553" s="84" t="s">
        <v>193</v>
      </c>
      <c r="E553" s="84" t="s">
        <v>190</v>
      </c>
      <c r="F553" s="82">
        <v>1</v>
      </c>
      <c r="G553" s="82">
        <v>26.15</v>
      </c>
      <c r="H553" s="82">
        <v>0.9</v>
      </c>
      <c r="I553" s="82">
        <v>3.45</v>
      </c>
      <c r="J553" s="82">
        <v>14.6</v>
      </c>
      <c r="K553" s="82">
        <v>82</v>
      </c>
      <c r="L553" s="82">
        <v>1</v>
      </c>
      <c r="M553" s="82">
        <v>-0.37</v>
      </c>
      <c r="N553" s="82">
        <v>0.69</v>
      </c>
      <c r="O553" s="82">
        <v>-1.85</v>
      </c>
      <c r="P553" s="82">
        <v>17.2</v>
      </c>
      <c r="Q553" s="82"/>
      <c r="R553" s="82"/>
      <c r="S553" s="82"/>
      <c r="T553" s="82"/>
      <c r="U553" s="82"/>
      <c r="V553" s="82"/>
      <c r="W553" s="82"/>
      <c r="X553" s="82"/>
      <c r="Y553" s="82"/>
      <c r="Z553" s="82"/>
      <c r="AA553" s="82"/>
      <c r="AB553" s="82"/>
      <c r="AC553" s="82"/>
      <c r="AD553" s="82"/>
      <c r="AE553" s="82"/>
      <c r="AF553" s="82"/>
    </row>
    <row r="554" spans="1:32" x14ac:dyDescent="0.25">
      <c r="A554" s="51" t="str">
        <f t="shared" si="8"/>
        <v>GPT (ALAT/ALT)B51</v>
      </c>
      <c r="B554" s="84" t="s">
        <v>159</v>
      </c>
      <c r="C554" s="84" t="s">
        <v>14</v>
      </c>
      <c r="D554" s="84" t="s">
        <v>193</v>
      </c>
      <c r="E554" s="84" t="s">
        <v>190</v>
      </c>
      <c r="F554" s="82">
        <v>1</v>
      </c>
      <c r="G554" s="82">
        <v>26.04</v>
      </c>
      <c r="H554" s="82">
        <v>0.74</v>
      </c>
      <c r="I554" s="82">
        <v>2.84</v>
      </c>
      <c r="J554" s="82">
        <v>14.6</v>
      </c>
      <c r="K554" s="82">
        <v>74</v>
      </c>
      <c r="L554" s="82">
        <v>1</v>
      </c>
      <c r="M554" s="82">
        <v>-0.46</v>
      </c>
      <c r="N554" s="82">
        <v>0.56999999999999995</v>
      </c>
      <c r="O554" s="82">
        <v>-2.2799999999999998</v>
      </c>
      <c r="P554" s="82">
        <v>17.2</v>
      </c>
      <c r="Q554" s="82"/>
      <c r="R554" s="82"/>
      <c r="S554" s="82"/>
      <c r="T554" s="82"/>
      <c r="U554" s="82"/>
      <c r="V554" s="82"/>
      <c r="W554" s="82"/>
      <c r="X554" s="82"/>
      <c r="Y554" s="82"/>
      <c r="Z554" s="82"/>
      <c r="AA554" s="82"/>
      <c r="AB554" s="82"/>
      <c r="AC554" s="82"/>
      <c r="AD554" s="82"/>
      <c r="AE554" s="82"/>
      <c r="AF554" s="82"/>
    </row>
    <row r="555" spans="1:32" x14ac:dyDescent="0.25">
      <c r="A555" s="51" t="str">
        <f t="shared" si="8"/>
        <v>GPT (ALAT/ALT)B61</v>
      </c>
      <c r="B555" s="84" t="s">
        <v>160</v>
      </c>
      <c r="C555" s="84" t="s">
        <v>14</v>
      </c>
      <c r="D555" s="84" t="s">
        <v>193</v>
      </c>
      <c r="E555" s="84" t="s">
        <v>190</v>
      </c>
      <c r="F555" s="82">
        <v>1</v>
      </c>
      <c r="G555" s="82">
        <v>26.2</v>
      </c>
      <c r="H555" s="82">
        <v>0.56999999999999995</v>
      </c>
      <c r="I555" s="82">
        <v>2.1800000000000002</v>
      </c>
      <c r="J555" s="82">
        <v>14.6</v>
      </c>
      <c r="K555" s="82">
        <v>61</v>
      </c>
      <c r="L555" s="82">
        <v>1</v>
      </c>
      <c r="M555" s="82">
        <v>-0.33</v>
      </c>
      <c r="N555" s="82">
        <v>0.44</v>
      </c>
      <c r="O555" s="82">
        <v>-1.67</v>
      </c>
      <c r="P555" s="82">
        <v>17.2</v>
      </c>
      <c r="Q555" s="82"/>
      <c r="R555" s="82"/>
      <c r="S555" s="82"/>
      <c r="T555" s="82"/>
      <c r="U555" s="82"/>
      <c r="V555" s="82"/>
      <c r="W555" s="82"/>
      <c r="X555" s="82"/>
      <c r="Y555" s="82"/>
      <c r="Z555" s="82"/>
      <c r="AA555" s="82"/>
      <c r="AB555" s="82"/>
      <c r="AC555" s="82"/>
      <c r="AD555" s="82"/>
      <c r="AE555" s="82"/>
      <c r="AF555" s="82"/>
    </row>
    <row r="556" spans="1:32" x14ac:dyDescent="0.25">
      <c r="A556" s="51" t="str">
        <f t="shared" si="8"/>
        <v>GPT (ALAT/ALT)B71</v>
      </c>
      <c r="B556" s="84" t="s">
        <v>161</v>
      </c>
      <c r="C556" s="84" t="s">
        <v>14</v>
      </c>
      <c r="D556" s="84" t="s">
        <v>193</v>
      </c>
      <c r="E556" s="84" t="s">
        <v>190</v>
      </c>
      <c r="F556" s="82">
        <v>1</v>
      </c>
      <c r="G556" s="82">
        <v>26.63</v>
      </c>
      <c r="H556" s="82">
        <v>0.82</v>
      </c>
      <c r="I556" s="82">
        <v>3.1</v>
      </c>
      <c r="J556" s="82">
        <v>14.6</v>
      </c>
      <c r="K556" s="82">
        <v>71</v>
      </c>
      <c r="L556" s="82">
        <v>1</v>
      </c>
      <c r="M556" s="82">
        <v>-0.01</v>
      </c>
      <c r="N556" s="82">
        <v>0.62</v>
      </c>
      <c r="O556" s="82">
        <v>-0.04</v>
      </c>
      <c r="P556" s="82">
        <v>17.2</v>
      </c>
      <c r="Q556" s="82"/>
      <c r="R556" s="82"/>
      <c r="S556" s="82"/>
      <c r="T556" s="82"/>
      <c r="U556" s="82"/>
      <c r="V556" s="82"/>
      <c r="W556" s="82"/>
      <c r="X556" s="82"/>
      <c r="Y556" s="82"/>
      <c r="Z556" s="82"/>
      <c r="AA556" s="82"/>
      <c r="AB556" s="82"/>
      <c r="AC556" s="82"/>
      <c r="AD556" s="82"/>
      <c r="AE556" s="82"/>
      <c r="AF556" s="82"/>
    </row>
    <row r="557" spans="1:32" x14ac:dyDescent="0.25">
      <c r="A557" s="51" t="str">
        <f t="shared" si="8"/>
        <v>GPT (ALAT/ALT)B81</v>
      </c>
      <c r="B557" s="84" t="s">
        <v>162</v>
      </c>
      <c r="C557" s="84" t="s">
        <v>14</v>
      </c>
      <c r="D557" s="84" t="s">
        <v>193</v>
      </c>
      <c r="E557" s="84" t="s">
        <v>190</v>
      </c>
      <c r="F557" s="82">
        <v>1</v>
      </c>
      <c r="G557" s="82">
        <v>26.27</v>
      </c>
      <c r="H557" s="82">
        <v>0.68</v>
      </c>
      <c r="I557" s="82">
        <v>2.6</v>
      </c>
      <c r="J557" s="82">
        <v>14.6</v>
      </c>
      <c r="K557" s="82">
        <v>70</v>
      </c>
      <c r="L557" s="82">
        <v>1</v>
      </c>
      <c r="M557" s="82">
        <v>-0.28000000000000003</v>
      </c>
      <c r="N557" s="82">
        <v>0.52</v>
      </c>
      <c r="O557" s="82">
        <v>-1.42</v>
      </c>
      <c r="P557" s="82">
        <v>17.2</v>
      </c>
      <c r="Q557" s="82"/>
      <c r="R557" s="82"/>
      <c r="S557" s="82"/>
      <c r="T557" s="82"/>
      <c r="U557" s="82"/>
      <c r="V557" s="82"/>
      <c r="W557" s="82"/>
      <c r="X557" s="82"/>
      <c r="Y557" s="82"/>
      <c r="Z557" s="82"/>
      <c r="AA557" s="82"/>
      <c r="AB557" s="82"/>
      <c r="AC557" s="82"/>
      <c r="AD557" s="82"/>
      <c r="AE557" s="82"/>
      <c r="AF557" s="82"/>
    </row>
    <row r="558" spans="1:32" x14ac:dyDescent="0.25">
      <c r="A558" s="51" t="str">
        <f t="shared" si="8"/>
        <v>GPT (ALAT/ALT)B91</v>
      </c>
      <c r="B558" s="84" t="s">
        <v>163</v>
      </c>
      <c r="C558" s="84" t="s">
        <v>14</v>
      </c>
      <c r="D558" s="84" t="s">
        <v>193</v>
      </c>
      <c r="E558" s="84" t="s">
        <v>190</v>
      </c>
      <c r="F558" s="82">
        <v>1</v>
      </c>
      <c r="G558" s="82">
        <v>25.97</v>
      </c>
      <c r="H558" s="82">
        <v>0.8</v>
      </c>
      <c r="I558" s="82">
        <v>3.09</v>
      </c>
      <c r="J558" s="82">
        <v>14.6</v>
      </c>
      <c r="K558" s="82">
        <v>73</v>
      </c>
      <c r="L558" s="82">
        <v>1</v>
      </c>
      <c r="M558" s="82">
        <v>-0.5</v>
      </c>
      <c r="N558" s="82">
        <v>0.62</v>
      </c>
      <c r="O558" s="82">
        <v>-2.5099999999999998</v>
      </c>
      <c r="P558" s="82">
        <v>17.2</v>
      </c>
      <c r="Q558" s="82"/>
      <c r="R558" s="82"/>
      <c r="S558" s="82"/>
      <c r="T558" s="82"/>
      <c r="U558" s="82"/>
      <c r="V558" s="82"/>
      <c r="W558" s="82"/>
      <c r="X558" s="82"/>
      <c r="Y558" s="82"/>
      <c r="Z558" s="82"/>
      <c r="AA558" s="82"/>
      <c r="AB558" s="82"/>
      <c r="AC558" s="82"/>
      <c r="AD558" s="82"/>
      <c r="AE558" s="82"/>
      <c r="AF558" s="82"/>
    </row>
    <row r="559" spans="1:32" x14ac:dyDescent="0.25">
      <c r="A559" s="51" t="str">
        <f t="shared" si="8"/>
        <v>GPT (ALAT/ALT)B101</v>
      </c>
      <c r="B559" s="84" t="s">
        <v>164</v>
      </c>
      <c r="C559" s="84" t="s">
        <v>14</v>
      </c>
      <c r="D559" s="84" t="s">
        <v>193</v>
      </c>
      <c r="E559" s="84" t="s">
        <v>190</v>
      </c>
      <c r="F559" s="82">
        <v>1</v>
      </c>
      <c r="G559" s="82">
        <v>25.99</v>
      </c>
      <c r="H559" s="82">
        <v>0.62</v>
      </c>
      <c r="I559" s="82">
        <v>2.39</v>
      </c>
      <c r="J559" s="82">
        <v>14.6</v>
      </c>
      <c r="K559" s="82">
        <v>75</v>
      </c>
      <c r="L559" s="82">
        <v>1</v>
      </c>
      <c r="M559" s="82">
        <v>-0.49</v>
      </c>
      <c r="N559" s="82">
        <v>0.48</v>
      </c>
      <c r="O559" s="82">
        <v>-2.46</v>
      </c>
      <c r="P559" s="82">
        <v>17.2</v>
      </c>
      <c r="Q559" s="82"/>
      <c r="R559" s="82"/>
      <c r="S559" s="82"/>
      <c r="T559" s="82"/>
      <c r="U559" s="82"/>
      <c r="V559" s="82"/>
      <c r="W559" s="82"/>
      <c r="X559" s="82"/>
      <c r="Y559" s="82"/>
      <c r="Z559" s="82"/>
      <c r="AA559" s="82"/>
      <c r="AB559" s="82"/>
      <c r="AC559" s="82"/>
      <c r="AD559" s="82"/>
      <c r="AE559" s="82"/>
      <c r="AF559" s="82"/>
    </row>
    <row r="560" spans="1:32" x14ac:dyDescent="0.25">
      <c r="A560" s="51" t="str">
        <f t="shared" si="8"/>
        <v>GPT (ALAT/ALT)B111</v>
      </c>
      <c r="B560" s="84" t="s">
        <v>165</v>
      </c>
      <c r="C560" s="84" t="s">
        <v>14</v>
      </c>
      <c r="D560" s="84" t="s">
        <v>193</v>
      </c>
      <c r="E560" s="84" t="s">
        <v>190</v>
      </c>
      <c r="F560" s="82">
        <v>1</v>
      </c>
      <c r="G560" s="82">
        <v>25.64</v>
      </c>
      <c r="H560" s="82">
        <v>0.57999999999999996</v>
      </c>
      <c r="I560" s="82">
        <v>2.25</v>
      </c>
      <c r="J560" s="82">
        <v>14.6</v>
      </c>
      <c r="K560" s="82">
        <v>68</v>
      </c>
      <c r="L560" s="82">
        <v>1</v>
      </c>
      <c r="M560" s="82">
        <v>-0.75</v>
      </c>
      <c r="N560" s="82">
        <v>0.45</v>
      </c>
      <c r="O560" s="82">
        <v>-3.76</v>
      </c>
      <c r="P560" s="82">
        <v>17.2</v>
      </c>
      <c r="Q560" s="82"/>
      <c r="R560" s="82"/>
      <c r="S560" s="82"/>
      <c r="T560" s="82"/>
      <c r="U560" s="82"/>
      <c r="V560" s="82"/>
      <c r="W560" s="82"/>
      <c r="X560" s="82"/>
      <c r="Y560" s="82"/>
      <c r="Z560" s="82"/>
      <c r="AA560" s="82"/>
      <c r="AB560" s="82"/>
      <c r="AC560" s="82"/>
      <c r="AD560" s="82"/>
      <c r="AE560" s="82"/>
      <c r="AF560" s="82"/>
    </row>
    <row r="561" spans="1:32" x14ac:dyDescent="0.25">
      <c r="A561" s="51" t="str">
        <f t="shared" si="8"/>
        <v>GPT (ALAT/ALT)B121</v>
      </c>
      <c r="B561" s="84" t="s">
        <v>166</v>
      </c>
      <c r="C561" s="84" t="s">
        <v>14</v>
      </c>
      <c r="D561" s="84" t="s">
        <v>193</v>
      </c>
      <c r="E561" s="84" t="s">
        <v>190</v>
      </c>
      <c r="F561" s="82">
        <v>1</v>
      </c>
      <c r="G561" s="82">
        <v>25.77</v>
      </c>
      <c r="H561" s="82">
        <v>0.65</v>
      </c>
      <c r="I561" s="82">
        <v>2.5299999999999998</v>
      </c>
      <c r="J561" s="82">
        <v>14.6</v>
      </c>
      <c r="K561" s="82">
        <v>76</v>
      </c>
      <c r="L561" s="82">
        <v>1</v>
      </c>
      <c r="M561" s="82">
        <v>-0.65</v>
      </c>
      <c r="N561" s="82">
        <v>0.51</v>
      </c>
      <c r="O561" s="82">
        <v>-3.26</v>
      </c>
      <c r="P561" s="82">
        <v>17.2</v>
      </c>
      <c r="Q561" s="82"/>
      <c r="R561" s="82"/>
      <c r="S561" s="82"/>
      <c r="T561" s="82"/>
      <c r="U561" s="82"/>
      <c r="V561" s="82"/>
      <c r="W561" s="82"/>
      <c r="X561" s="82"/>
      <c r="Y561" s="82"/>
      <c r="Z561" s="82"/>
      <c r="AA561" s="82"/>
      <c r="AB561" s="82"/>
      <c r="AC561" s="82"/>
      <c r="AD561" s="82"/>
      <c r="AE561" s="82"/>
      <c r="AF561" s="82"/>
    </row>
    <row r="562" spans="1:32" x14ac:dyDescent="0.25">
      <c r="A562" s="51" t="str">
        <f t="shared" si="8"/>
        <v>GPT (ALAT/ALT)B131</v>
      </c>
      <c r="B562" s="84" t="s">
        <v>167</v>
      </c>
      <c r="C562" s="84" t="s">
        <v>14</v>
      </c>
      <c r="D562" s="84" t="s">
        <v>193</v>
      </c>
      <c r="E562" s="84" t="s">
        <v>190</v>
      </c>
      <c r="F562" s="82">
        <v>1</v>
      </c>
      <c r="G562" s="82">
        <v>26.23</v>
      </c>
      <c r="H562" s="82">
        <v>0.83</v>
      </c>
      <c r="I562" s="82">
        <v>3.15</v>
      </c>
      <c r="J562" s="82">
        <v>14.6</v>
      </c>
      <c r="K562" s="82">
        <v>849</v>
      </c>
      <c r="L562" s="82">
        <v>1</v>
      </c>
      <c r="M562" s="82">
        <v>-0.31</v>
      </c>
      <c r="N562" s="82">
        <v>0.63</v>
      </c>
      <c r="O562" s="82">
        <v>-1.54</v>
      </c>
      <c r="P562" s="82">
        <v>17.2</v>
      </c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82"/>
      <c r="AC562" s="82"/>
      <c r="AD562" s="82"/>
      <c r="AE562" s="82"/>
      <c r="AF562" s="82"/>
    </row>
    <row r="563" spans="1:32" x14ac:dyDescent="0.25">
      <c r="A563" s="51" t="str">
        <f t="shared" si="8"/>
        <v>GPT (ALAT/ALT)A2</v>
      </c>
      <c r="B563" s="84" t="s">
        <v>154</v>
      </c>
      <c r="C563" s="84" t="s">
        <v>14</v>
      </c>
      <c r="D563" s="84" t="s">
        <v>184</v>
      </c>
      <c r="E563" s="84" t="s">
        <v>190</v>
      </c>
      <c r="F563" s="82">
        <v>2</v>
      </c>
      <c r="G563" s="82">
        <v>80.22</v>
      </c>
      <c r="H563" s="82">
        <v>2.56</v>
      </c>
      <c r="I563" s="82">
        <v>3.2</v>
      </c>
      <c r="J563" s="82">
        <v>14.6</v>
      </c>
      <c r="K563" s="82">
        <v>23781</v>
      </c>
      <c r="L563" s="82">
        <v>31</v>
      </c>
      <c r="M563" s="82" t="s">
        <v>186</v>
      </c>
      <c r="N563" s="82" t="s">
        <v>186</v>
      </c>
      <c r="O563" s="82" t="s">
        <v>186</v>
      </c>
      <c r="P563" s="82">
        <v>17.2</v>
      </c>
      <c r="Q563" s="82"/>
      <c r="R563" s="82"/>
      <c r="S563" s="82"/>
      <c r="T563" s="82"/>
      <c r="U563" s="82"/>
      <c r="V563" s="82"/>
      <c r="W563" s="82"/>
      <c r="X563" s="82"/>
      <c r="Y563" s="82"/>
      <c r="Z563" s="82"/>
      <c r="AA563" s="82"/>
      <c r="AB563" s="82"/>
      <c r="AC563" s="82"/>
      <c r="AD563" s="82"/>
      <c r="AE563" s="82"/>
      <c r="AF563" s="82"/>
    </row>
    <row r="564" spans="1:32" x14ac:dyDescent="0.25">
      <c r="A564" s="51" t="str">
        <f t="shared" si="8"/>
        <v>GPT (ALAT/ALT)B12</v>
      </c>
      <c r="B564" s="84" t="s">
        <v>155</v>
      </c>
      <c r="C564" s="84" t="s">
        <v>14</v>
      </c>
      <c r="D564" s="84" t="s">
        <v>193</v>
      </c>
      <c r="E564" s="84" t="s">
        <v>190</v>
      </c>
      <c r="F564" s="82">
        <v>2</v>
      </c>
      <c r="G564" s="82">
        <v>79.94</v>
      </c>
      <c r="H564" s="82">
        <v>1.68</v>
      </c>
      <c r="I564" s="82">
        <v>2.1</v>
      </c>
      <c r="J564" s="82">
        <v>14.6</v>
      </c>
      <c r="K564" s="82">
        <v>63</v>
      </c>
      <c r="L564" s="82">
        <v>1</v>
      </c>
      <c r="M564" s="82">
        <v>-0.11</v>
      </c>
      <c r="N564" s="82">
        <v>0.66</v>
      </c>
      <c r="O564" s="82">
        <v>-0.34</v>
      </c>
      <c r="P564" s="82">
        <v>17.2</v>
      </c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82"/>
      <c r="AC564" s="82"/>
      <c r="AD564" s="82"/>
      <c r="AE564" s="82"/>
      <c r="AF564" s="82"/>
    </row>
    <row r="565" spans="1:32" x14ac:dyDescent="0.25">
      <c r="A565" s="51" t="str">
        <f t="shared" si="8"/>
        <v>GPT (ALAT/ALT)B22</v>
      </c>
      <c r="B565" s="84" t="s">
        <v>156</v>
      </c>
      <c r="C565" s="84" t="s">
        <v>14</v>
      </c>
      <c r="D565" s="84" t="s">
        <v>193</v>
      </c>
      <c r="E565" s="84" t="s">
        <v>190</v>
      </c>
      <c r="F565" s="82">
        <v>2</v>
      </c>
      <c r="G565" s="82">
        <v>80.34</v>
      </c>
      <c r="H565" s="82">
        <v>1.74</v>
      </c>
      <c r="I565" s="82">
        <v>2.16</v>
      </c>
      <c r="J565" s="82">
        <v>14.6</v>
      </c>
      <c r="K565" s="82">
        <v>56</v>
      </c>
      <c r="L565" s="82">
        <v>1</v>
      </c>
      <c r="M565" s="82">
        <v>0.05</v>
      </c>
      <c r="N565" s="82">
        <v>0.68</v>
      </c>
      <c r="O565" s="82">
        <v>0.15</v>
      </c>
      <c r="P565" s="82">
        <v>17.2</v>
      </c>
      <c r="Q565" s="82"/>
      <c r="R565" s="82"/>
      <c r="S565" s="82"/>
      <c r="T565" s="82"/>
      <c r="U565" s="82"/>
      <c r="V565" s="82"/>
      <c r="W565" s="82"/>
      <c r="X565" s="82"/>
      <c r="Y565" s="82"/>
      <c r="Z565" s="82"/>
      <c r="AA565" s="82"/>
      <c r="AB565" s="82"/>
      <c r="AC565" s="82"/>
      <c r="AD565" s="82"/>
      <c r="AE565" s="82"/>
      <c r="AF565" s="82"/>
    </row>
    <row r="566" spans="1:32" x14ac:dyDescent="0.25">
      <c r="A566" s="51" t="str">
        <f t="shared" si="8"/>
        <v>GPT (ALAT/ALT)B32</v>
      </c>
      <c r="B566" s="84" t="s">
        <v>157</v>
      </c>
      <c r="C566" s="84" t="s">
        <v>14</v>
      </c>
      <c r="D566" s="84" t="s">
        <v>193</v>
      </c>
      <c r="E566" s="84" t="s">
        <v>190</v>
      </c>
      <c r="F566" s="82">
        <v>2</v>
      </c>
      <c r="G566" s="82">
        <v>80.44</v>
      </c>
      <c r="H566" s="82">
        <v>1.48</v>
      </c>
      <c r="I566" s="82">
        <v>1.84</v>
      </c>
      <c r="J566" s="82">
        <v>14.6</v>
      </c>
      <c r="K566" s="82">
        <v>72</v>
      </c>
      <c r="L566" s="82">
        <v>1</v>
      </c>
      <c r="M566" s="82">
        <v>0.09</v>
      </c>
      <c r="N566" s="82">
        <v>0.57999999999999996</v>
      </c>
      <c r="O566" s="82">
        <v>0.28000000000000003</v>
      </c>
      <c r="P566" s="82">
        <v>17.2</v>
      </c>
      <c r="Q566" s="82"/>
      <c r="R566" s="82"/>
      <c r="S566" s="82"/>
      <c r="T566" s="82"/>
      <c r="U566" s="82"/>
      <c r="V566" s="82"/>
      <c r="W566" s="82"/>
      <c r="X566" s="82"/>
      <c r="Y566" s="82"/>
      <c r="Z566" s="82"/>
      <c r="AA566" s="82"/>
      <c r="AB566" s="82"/>
      <c r="AC566" s="82"/>
      <c r="AD566" s="82"/>
      <c r="AE566" s="82"/>
      <c r="AF566" s="82"/>
    </row>
    <row r="567" spans="1:32" x14ac:dyDescent="0.25">
      <c r="A567" s="51" t="str">
        <f t="shared" si="8"/>
        <v>GPT (ALAT/ALT)B42</v>
      </c>
      <c r="B567" s="84" t="s">
        <v>158</v>
      </c>
      <c r="C567" s="84" t="s">
        <v>14</v>
      </c>
      <c r="D567" s="84" t="s">
        <v>193</v>
      </c>
      <c r="E567" s="84" t="s">
        <v>190</v>
      </c>
      <c r="F567" s="82">
        <v>2</v>
      </c>
      <c r="G567" s="82">
        <v>79.27</v>
      </c>
      <c r="H567" s="82">
        <v>1.69</v>
      </c>
      <c r="I567" s="82">
        <v>2.14</v>
      </c>
      <c r="J567" s="82">
        <v>14.6</v>
      </c>
      <c r="K567" s="82">
        <v>78</v>
      </c>
      <c r="L567" s="82">
        <v>1</v>
      </c>
      <c r="M567" s="82">
        <v>-0.37</v>
      </c>
      <c r="N567" s="82">
        <v>0.67</v>
      </c>
      <c r="O567" s="82">
        <v>-1.19</v>
      </c>
      <c r="P567" s="82">
        <v>17.2</v>
      </c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82"/>
      <c r="AC567" s="82"/>
      <c r="AD567" s="82"/>
      <c r="AE567" s="82"/>
      <c r="AF567" s="82"/>
    </row>
    <row r="568" spans="1:32" x14ac:dyDescent="0.25">
      <c r="A568" s="51" t="str">
        <f t="shared" si="8"/>
        <v>GPT (ALAT/ALT)B52</v>
      </c>
      <c r="B568" s="84" t="s">
        <v>159</v>
      </c>
      <c r="C568" s="84" t="s">
        <v>14</v>
      </c>
      <c r="D568" s="84" t="s">
        <v>193</v>
      </c>
      <c r="E568" s="84" t="s">
        <v>190</v>
      </c>
      <c r="F568" s="82">
        <v>2</v>
      </c>
      <c r="G568" s="82">
        <v>78.680000000000007</v>
      </c>
      <c r="H568" s="82">
        <v>1.27</v>
      </c>
      <c r="I568" s="82">
        <v>1.62</v>
      </c>
      <c r="J568" s="82">
        <v>14.6</v>
      </c>
      <c r="K568" s="82">
        <v>69</v>
      </c>
      <c r="L568" s="82">
        <v>1</v>
      </c>
      <c r="M568" s="82">
        <v>-0.6</v>
      </c>
      <c r="N568" s="82">
        <v>0.51</v>
      </c>
      <c r="O568" s="82">
        <v>-1.91</v>
      </c>
      <c r="P568" s="82">
        <v>17.2</v>
      </c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82"/>
      <c r="AC568" s="82"/>
      <c r="AD568" s="82"/>
      <c r="AE568" s="82"/>
      <c r="AF568" s="82"/>
    </row>
    <row r="569" spans="1:32" x14ac:dyDescent="0.25">
      <c r="A569" s="51" t="str">
        <f t="shared" si="8"/>
        <v>GPT (ALAT/ALT)B62</v>
      </c>
      <c r="B569" s="84" t="s">
        <v>160</v>
      </c>
      <c r="C569" s="84" t="s">
        <v>14</v>
      </c>
      <c r="D569" s="84" t="s">
        <v>193</v>
      </c>
      <c r="E569" s="84" t="s">
        <v>190</v>
      </c>
      <c r="F569" s="82">
        <v>2</v>
      </c>
      <c r="G569" s="82">
        <v>78.44</v>
      </c>
      <c r="H569" s="82">
        <v>1.23</v>
      </c>
      <c r="I569" s="82">
        <v>1.56</v>
      </c>
      <c r="J569" s="82">
        <v>14.6</v>
      </c>
      <c r="K569" s="82">
        <v>58</v>
      </c>
      <c r="L569" s="82">
        <v>1</v>
      </c>
      <c r="M569" s="82">
        <v>-0.69</v>
      </c>
      <c r="N569" s="82">
        <v>0.49</v>
      </c>
      <c r="O569" s="82">
        <v>-2.2200000000000002</v>
      </c>
      <c r="P569" s="82">
        <v>17.2</v>
      </c>
      <c r="Q569" s="82"/>
      <c r="R569" s="82"/>
      <c r="S569" s="82"/>
      <c r="T569" s="82"/>
      <c r="U569" s="82"/>
      <c r="V569" s="82"/>
      <c r="W569" s="82"/>
      <c r="X569" s="82"/>
      <c r="Y569" s="82"/>
      <c r="Z569" s="82"/>
      <c r="AA569" s="82"/>
      <c r="AB569" s="82"/>
      <c r="AC569" s="82"/>
      <c r="AD569" s="82"/>
      <c r="AE569" s="82"/>
      <c r="AF569" s="82"/>
    </row>
    <row r="570" spans="1:32" x14ac:dyDescent="0.25">
      <c r="A570" s="51" t="str">
        <f t="shared" si="8"/>
        <v>GPT (ALAT/ALT)B72</v>
      </c>
      <c r="B570" s="84" t="s">
        <v>161</v>
      </c>
      <c r="C570" s="84" t="s">
        <v>14</v>
      </c>
      <c r="D570" s="84" t="s">
        <v>193</v>
      </c>
      <c r="E570" s="84" t="s">
        <v>190</v>
      </c>
      <c r="F570" s="82">
        <v>2</v>
      </c>
      <c r="G570" s="82">
        <v>79.17</v>
      </c>
      <c r="H570" s="82">
        <v>1.19</v>
      </c>
      <c r="I570" s="82">
        <v>1.5</v>
      </c>
      <c r="J570" s="82">
        <v>14.6</v>
      </c>
      <c r="K570" s="82">
        <v>66</v>
      </c>
      <c r="L570" s="82">
        <v>1</v>
      </c>
      <c r="M570" s="82">
        <v>-0.41</v>
      </c>
      <c r="N570" s="82">
        <v>0.47</v>
      </c>
      <c r="O570" s="82">
        <v>-1.31</v>
      </c>
      <c r="P570" s="82">
        <v>17.2</v>
      </c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82"/>
      <c r="AC570" s="82"/>
      <c r="AD570" s="82"/>
      <c r="AE570" s="82"/>
      <c r="AF570" s="82"/>
    </row>
    <row r="571" spans="1:32" x14ac:dyDescent="0.25">
      <c r="A571" s="51" t="str">
        <f t="shared" si="8"/>
        <v>GPT (ALAT/ALT)B82</v>
      </c>
      <c r="B571" s="84" t="s">
        <v>162</v>
      </c>
      <c r="C571" s="84" t="s">
        <v>14</v>
      </c>
      <c r="D571" s="84" t="s">
        <v>193</v>
      </c>
      <c r="E571" s="84" t="s">
        <v>190</v>
      </c>
      <c r="F571" s="82">
        <v>2</v>
      </c>
      <c r="G571" s="82">
        <v>79.12</v>
      </c>
      <c r="H571" s="82">
        <v>1.5</v>
      </c>
      <c r="I571" s="82">
        <v>1.89</v>
      </c>
      <c r="J571" s="82">
        <v>14.6</v>
      </c>
      <c r="K571" s="82">
        <v>66</v>
      </c>
      <c r="L571" s="82">
        <v>1</v>
      </c>
      <c r="M571" s="82">
        <v>-0.43</v>
      </c>
      <c r="N571" s="82">
        <v>0.59</v>
      </c>
      <c r="O571" s="82">
        <v>-1.37</v>
      </c>
      <c r="P571" s="82">
        <v>17.2</v>
      </c>
      <c r="Q571" s="82"/>
      <c r="R571" s="82"/>
      <c r="S571" s="82"/>
      <c r="T571" s="82"/>
      <c r="U571" s="82"/>
      <c r="V571" s="82"/>
      <c r="W571" s="82"/>
      <c r="X571" s="82"/>
      <c r="Y571" s="82"/>
      <c r="Z571" s="82"/>
      <c r="AA571" s="82"/>
      <c r="AB571" s="82"/>
      <c r="AC571" s="82"/>
      <c r="AD571" s="82"/>
      <c r="AE571" s="82"/>
      <c r="AF571" s="82"/>
    </row>
    <row r="572" spans="1:32" x14ac:dyDescent="0.25">
      <c r="A572" s="51" t="str">
        <f t="shared" si="8"/>
        <v>GPT (ALAT/ALT)B92</v>
      </c>
      <c r="B572" s="84" t="s">
        <v>163</v>
      </c>
      <c r="C572" s="84" t="s">
        <v>14</v>
      </c>
      <c r="D572" s="84" t="s">
        <v>193</v>
      </c>
      <c r="E572" s="84" t="s">
        <v>190</v>
      </c>
      <c r="F572" s="82">
        <v>2</v>
      </c>
      <c r="G572" s="82">
        <v>78.5</v>
      </c>
      <c r="H572" s="82">
        <v>1.23</v>
      </c>
      <c r="I572" s="82">
        <v>1.57</v>
      </c>
      <c r="J572" s="82">
        <v>14.6</v>
      </c>
      <c r="K572" s="82">
        <v>69</v>
      </c>
      <c r="L572" s="82">
        <v>1</v>
      </c>
      <c r="M572" s="82">
        <v>-0.67</v>
      </c>
      <c r="N572" s="82">
        <v>0.49</v>
      </c>
      <c r="O572" s="82">
        <v>-2.14</v>
      </c>
      <c r="P572" s="82">
        <v>17.2</v>
      </c>
      <c r="Q572" s="82"/>
      <c r="R572" s="82"/>
      <c r="S572" s="82"/>
      <c r="T572" s="82"/>
      <c r="U572" s="82"/>
      <c r="V572" s="82"/>
      <c r="W572" s="82"/>
      <c r="X572" s="82"/>
      <c r="Y572" s="82"/>
      <c r="Z572" s="82"/>
      <c r="AA572" s="82"/>
      <c r="AB572" s="82"/>
      <c r="AC572" s="82"/>
      <c r="AD572" s="82"/>
      <c r="AE572" s="82"/>
      <c r="AF572" s="82"/>
    </row>
    <row r="573" spans="1:32" x14ac:dyDescent="0.25">
      <c r="A573" s="51" t="str">
        <f t="shared" si="8"/>
        <v>GPT (ALAT/ALT)B102</v>
      </c>
      <c r="B573" s="84" t="s">
        <v>164</v>
      </c>
      <c r="C573" s="84" t="s">
        <v>14</v>
      </c>
      <c r="D573" s="84" t="s">
        <v>193</v>
      </c>
      <c r="E573" s="84" t="s">
        <v>190</v>
      </c>
      <c r="F573" s="82">
        <v>2</v>
      </c>
      <c r="G573" s="82">
        <v>78.31</v>
      </c>
      <c r="H573" s="82">
        <v>0.89</v>
      </c>
      <c r="I573" s="82">
        <v>1.1299999999999999</v>
      </c>
      <c r="J573" s="82">
        <v>14.6</v>
      </c>
      <c r="K573" s="82">
        <v>72</v>
      </c>
      <c r="L573" s="82">
        <v>1</v>
      </c>
      <c r="M573" s="82">
        <v>-0.74</v>
      </c>
      <c r="N573" s="82">
        <v>0.35</v>
      </c>
      <c r="O573" s="82">
        <v>-2.38</v>
      </c>
      <c r="P573" s="82">
        <v>17.2</v>
      </c>
      <c r="Q573" s="82"/>
      <c r="R573" s="82"/>
      <c r="S573" s="82"/>
      <c r="T573" s="82"/>
      <c r="U573" s="82"/>
      <c r="V573" s="82"/>
      <c r="W573" s="82"/>
      <c r="X573" s="82"/>
      <c r="Y573" s="82"/>
      <c r="Z573" s="82"/>
      <c r="AA573" s="82"/>
      <c r="AB573" s="82"/>
      <c r="AC573" s="82"/>
      <c r="AD573" s="82"/>
      <c r="AE573" s="82"/>
      <c r="AF573" s="82"/>
    </row>
    <row r="574" spans="1:32" x14ac:dyDescent="0.25">
      <c r="A574" s="51" t="str">
        <f t="shared" si="8"/>
        <v>GPT (ALAT/ALT)B112</v>
      </c>
      <c r="B574" s="84" t="s">
        <v>165</v>
      </c>
      <c r="C574" s="84" t="s">
        <v>14</v>
      </c>
      <c r="D574" s="84" t="s">
        <v>193</v>
      </c>
      <c r="E574" s="84" t="s">
        <v>190</v>
      </c>
      <c r="F574" s="82">
        <v>2</v>
      </c>
      <c r="G574" s="82">
        <v>77.36</v>
      </c>
      <c r="H574" s="82">
        <v>1.67</v>
      </c>
      <c r="I574" s="82">
        <v>2.16</v>
      </c>
      <c r="J574" s="82">
        <v>14.6</v>
      </c>
      <c r="K574" s="82">
        <v>65</v>
      </c>
      <c r="L574" s="82">
        <v>1</v>
      </c>
      <c r="M574" s="82">
        <v>-1.1200000000000001</v>
      </c>
      <c r="N574" s="82">
        <v>0.68</v>
      </c>
      <c r="O574" s="82">
        <v>-3.57</v>
      </c>
      <c r="P574" s="82">
        <v>17.2</v>
      </c>
      <c r="Q574" s="82"/>
      <c r="R574" s="82"/>
      <c r="S574" s="82"/>
      <c r="T574" s="82"/>
      <c r="U574" s="82"/>
      <c r="V574" s="82"/>
      <c r="W574" s="82"/>
      <c r="X574" s="82"/>
      <c r="Y574" s="82"/>
      <c r="Z574" s="82"/>
      <c r="AA574" s="82"/>
      <c r="AB574" s="82"/>
      <c r="AC574" s="82"/>
      <c r="AD574" s="82"/>
      <c r="AE574" s="82"/>
      <c r="AF574" s="82"/>
    </row>
    <row r="575" spans="1:32" x14ac:dyDescent="0.25">
      <c r="A575" s="51" t="str">
        <f t="shared" si="8"/>
        <v>GPT (ALAT/ALT)B122</v>
      </c>
      <c r="B575" s="84" t="s">
        <v>166</v>
      </c>
      <c r="C575" s="84" t="s">
        <v>14</v>
      </c>
      <c r="D575" s="84" t="s">
        <v>193</v>
      </c>
      <c r="E575" s="84" t="s">
        <v>190</v>
      </c>
      <c r="F575" s="82">
        <v>2</v>
      </c>
      <c r="G575" s="82">
        <v>77.33</v>
      </c>
      <c r="H575" s="82">
        <v>1.1399999999999999</v>
      </c>
      <c r="I575" s="82">
        <v>1.47</v>
      </c>
      <c r="J575" s="82">
        <v>14.6</v>
      </c>
      <c r="K575" s="82">
        <v>69</v>
      </c>
      <c r="L575" s="82">
        <v>1</v>
      </c>
      <c r="M575" s="82">
        <v>-1.1299999999999999</v>
      </c>
      <c r="N575" s="82">
        <v>0.46</v>
      </c>
      <c r="O575" s="82">
        <v>-3.61</v>
      </c>
      <c r="P575" s="82">
        <v>17.2</v>
      </c>
      <c r="Q575" s="82"/>
      <c r="R575" s="82"/>
      <c r="S575" s="82"/>
      <c r="T575" s="82"/>
      <c r="U575" s="82"/>
      <c r="V575" s="82"/>
      <c r="W575" s="82"/>
      <c r="X575" s="82"/>
      <c r="Y575" s="82"/>
      <c r="Z575" s="82"/>
      <c r="AA575" s="82"/>
      <c r="AB575" s="82"/>
      <c r="AC575" s="82"/>
      <c r="AD575" s="82"/>
      <c r="AE575" s="82"/>
      <c r="AF575" s="82"/>
    </row>
    <row r="576" spans="1:32" x14ac:dyDescent="0.25">
      <c r="A576" s="51" t="str">
        <f t="shared" si="8"/>
        <v>GPT (ALAT/ALT)B132</v>
      </c>
      <c r="B576" s="84" t="s">
        <v>167</v>
      </c>
      <c r="C576" s="84" t="s">
        <v>14</v>
      </c>
      <c r="D576" s="84" t="s">
        <v>193</v>
      </c>
      <c r="E576" s="84" t="s">
        <v>190</v>
      </c>
      <c r="F576" s="82">
        <v>2</v>
      </c>
      <c r="G576" s="82">
        <v>78.900000000000006</v>
      </c>
      <c r="H576" s="82">
        <v>1.7</v>
      </c>
      <c r="I576" s="82">
        <v>2.16</v>
      </c>
      <c r="J576" s="82">
        <v>14.6</v>
      </c>
      <c r="K576" s="82">
        <v>803</v>
      </c>
      <c r="L576" s="82">
        <v>1</v>
      </c>
      <c r="M576" s="82">
        <v>-0.52</v>
      </c>
      <c r="N576" s="82">
        <v>0.68</v>
      </c>
      <c r="O576" s="82">
        <v>-1.65</v>
      </c>
      <c r="P576" s="82">
        <v>17.2</v>
      </c>
      <c r="Q576" s="82"/>
      <c r="R576" s="82"/>
      <c r="S576" s="82"/>
      <c r="T576" s="82"/>
      <c r="U576" s="82"/>
      <c r="V576" s="82"/>
      <c r="W576" s="82"/>
      <c r="X576" s="82"/>
      <c r="Y576" s="82"/>
      <c r="Z576" s="82"/>
      <c r="AA576" s="82"/>
      <c r="AB576" s="82"/>
      <c r="AC576" s="82"/>
      <c r="AD576" s="82"/>
      <c r="AE576" s="82"/>
      <c r="AF576" s="82"/>
    </row>
    <row r="577" spans="1:32" x14ac:dyDescent="0.25">
      <c r="A577" s="51" t="str">
        <f t="shared" si="8"/>
        <v>GPT (ALAT/ALT)A3</v>
      </c>
      <c r="B577" s="84" t="s">
        <v>154</v>
      </c>
      <c r="C577" s="84" t="s">
        <v>14</v>
      </c>
      <c r="D577" s="84" t="s">
        <v>184</v>
      </c>
      <c r="E577" s="84" t="s">
        <v>190</v>
      </c>
      <c r="F577" s="82">
        <v>3</v>
      </c>
      <c r="G577" s="82">
        <v>172.23</v>
      </c>
      <c r="H577" s="82">
        <v>5.38</v>
      </c>
      <c r="I577" s="82">
        <v>3.12</v>
      </c>
      <c r="J577" s="82">
        <v>14.6</v>
      </c>
      <c r="K577" s="82">
        <v>43200</v>
      </c>
      <c r="L577" s="82">
        <v>53</v>
      </c>
      <c r="M577" s="82" t="s">
        <v>186</v>
      </c>
      <c r="N577" s="82" t="s">
        <v>186</v>
      </c>
      <c r="O577" s="82" t="s">
        <v>186</v>
      </c>
      <c r="P577" s="82">
        <v>17.2</v>
      </c>
      <c r="Q577" s="82"/>
      <c r="R577" s="82"/>
      <c r="S577" s="82"/>
      <c r="T577" s="82"/>
      <c r="U577" s="82"/>
      <c r="V577" s="82"/>
      <c r="W577" s="82"/>
      <c r="X577" s="82"/>
      <c r="Y577" s="82"/>
      <c r="Z577" s="82"/>
      <c r="AA577" s="82"/>
      <c r="AB577" s="82"/>
      <c r="AC577" s="82"/>
      <c r="AD577" s="82"/>
      <c r="AE577" s="82"/>
      <c r="AF577" s="82"/>
    </row>
    <row r="578" spans="1:32" x14ac:dyDescent="0.25">
      <c r="A578" s="51" t="str">
        <f t="shared" si="8"/>
        <v>GPT (ALAT/ALT)B13</v>
      </c>
      <c r="B578" s="84" t="s">
        <v>155</v>
      </c>
      <c r="C578" s="84" t="s">
        <v>14</v>
      </c>
      <c r="D578" s="84" t="s">
        <v>193</v>
      </c>
      <c r="E578" s="84" t="s">
        <v>190</v>
      </c>
      <c r="F578" s="82">
        <v>3</v>
      </c>
      <c r="G578" s="82">
        <v>172.28</v>
      </c>
      <c r="H578" s="82">
        <v>2.13</v>
      </c>
      <c r="I578" s="82">
        <v>1.24</v>
      </c>
      <c r="J578" s="82">
        <v>14.6</v>
      </c>
      <c r="K578" s="82">
        <v>62</v>
      </c>
      <c r="L578" s="82">
        <v>1</v>
      </c>
      <c r="M578" s="82">
        <v>0.01</v>
      </c>
      <c r="N578" s="82">
        <v>0.4</v>
      </c>
      <c r="O578" s="82">
        <v>0.02</v>
      </c>
      <c r="P578" s="82">
        <v>17.2</v>
      </c>
      <c r="Q578" s="82"/>
      <c r="R578" s="82"/>
      <c r="S578" s="82"/>
      <c r="T578" s="82"/>
      <c r="U578" s="82"/>
      <c r="V578" s="82"/>
      <c r="W578" s="82"/>
      <c r="X578" s="82"/>
      <c r="Y578" s="82"/>
      <c r="Z578" s="82"/>
      <c r="AA578" s="82"/>
      <c r="AB578" s="82"/>
      <c r="AC578" s="82"/>
      <c r="AD578" s="82"/>
      <c r="AE578" s="82"/>
      <c r="AF578" s="82"/>
    </row>
    <row r="579" spans="1:32" x14ac:dyDescent="0.25">
      <c r="A579" s="51" t="str">
        <f t="shared" si="8"/>
        <v>GPT (ALAT/ALT)B23</v>
      </c>
      <c r="B579" s="84" t="s">
        <v>156</v>
      </c>
      <c r="C579" s="84" t="s">
        <v>14</v>
      </c>
      <c r="D579" s="84" t="s">
        <v>193</v>
      </c>
      <c r="E579" s="84" t="s">
        <v>190</v>
      </c>
      <c r="F579" s="82">
        <v>3</v>
      </c>
      <c r="G579" s="82">
        <v>170.56</v>
      </c>
      <c r="H579" s="82">
        <v>2.36</v>
      </c>
      <c r="I579" s="82">
        <v>1.38</v>
      </c>
      <c r="J579" s="82">
        <v>14.6</v>
      </c>
      <c r="K579" s="82">
        <v>55</v>
      </c>
      <c r="L579" s="82">
        <v>1</v>
      </c>
      <c r="M579" s="82">
        <v>-0.31</v>
      </c>
      <c r="N579" s="82">
        <v>0.44</v>
      </c>
      <c r="O579" s="82">
        <v>-0.97</v>
      </c>
      <c r="P579" s="82">
        <v>17.2</v>
      </c>
      <c r="Q579" s="82"/>
      <c r="R579" s="82"/>
      <c r="S579" s="82"/>
      <c r="T579" s="82"/>
      <c r="U579" s="82"/>
      <c r="V579" s="82"/>
      <c r="W579" s="82"/>
      <c r="X579" s="82"/>
      <c r="Y579" s="82"/>
      <c r="Z579" s="82"/>
      <c r="AA579" s="82"/>
      <c r="AB579" s="82"/>
      <c r="AC579" s="82"/>
      <c r="AD579" s="82"/>
      <c r="AE579" s="82"/>
      <c r="AF579" s="82"/>
    </row>
    <row r="580" spans="1:32" x14ac:dyDescent="0.25">
      <c r="A580" s="51" t="str">
        <f t="shared" ref="A580:A643" si="9">CONCATENATE(C580,B580,F580)</f>
        <v>GPT (ALAT/ALT)B33</v>
      </c>
      <c r="B580" s="84" t="s">
        <v>157</v>
      </c>
      <c r="C580" s="84" t="s">
        <v>14</v>
      </c>
      <c r="D580" s="84" t="s">
        <v>193</v>
      </c>
      <c r="E580" s="84" t="s">
        <v>190</v>
      </c>
      <c r="F580" s="82">
        <v>3</v>
      </c>
      <c r="G580" s="82">
        <v>170.41</v>
      </c>
      <c r="H580" s="82">
        <v>2.86</v>
      </c>
      <c r="I580" s="82">
        <v>1.68</v>
      </c>
      <c r="J580" s="82">
        <v>14.6</v>
      </c>
      <c r="K580" s="82">
        <v>71</v>
      </c>
      <c r="L580" s="82">
        <v>1</v>
      </c>
      <c r="M580" s="82">
        <v>-0.34</v>
      </c>
      <c r="N580" s="82">
        <v>0.54</v>
      </c>
      <c r="O580" s="82">
        <v>-1.06</v>
      </c>
      <c r="P580" s="82">
        <v>17.2</v>
      </c>
      <c r="Q580" s="82"/>
      <c r="R580" s="82"/>
      <c r="S580" s="82"/>
      <c r="T580" s="82"/>
      <c r="U580" s="82"/>
      <c r="V580" s="82"/>
      <c r="W580" s="82"/>
      <c r="X580" s="82"/>
      <c r="Y580" s="82"/>
      <c r="Z580" s="82"/>
      <c r="AA580" s="82"/>
      <c r="AB580" s="82"/>
      <c r="AC580" s="82"/>
      <c r="AD580" s="82"/>
      <c r="AE580" s="82"/>
      <c r="AF580" s="82"/>
    </row>
    <row r="581" spans="1:32" x14ac:dyDescent="0.25">
      <c r="A581" s="51" t="str">
        <f t="shared" si="9"/>
        <v>GPT (ALAT/ALT)B43</v>
      </c>
      <c r="B581" s="84" t="s">
        <v>158</v>
      </c>
      <c r="C581" s="84" t="s">
        <v>14</v>
      </c>
      <c r="D581" s="84" t="s">
        <v>193</v>
      </c>
      <c r="E581" s="84" t="s">
        <v>190</v>
      </c>
      <c r="F581" s="82">
        <v>3</v>
      </c>
      <c r="G581" s="82">
        <v>169.16</v>
      </c>
      <c r="H581" s="82">
        <v>3.18</v>
      </c>
      <c r="I581" s="82">
        <v>1.88</v>
      </c>
      <c r="J581" s="82">
        <v>14.6</v>
      </c>
      <c r="K581" s="82">
        <v>81</v>
      </c>
      <c r="L581" s="82">
        <v>1</v>
      </c>
      <c r="M581" s="82">
        <v>-0.56999999999999995</v>
      </c>
      <c r="N581" s="82">
        <v>0.6</v>
      </c>
      <c r="O581" s="82">
        <v>-1.79</v>
      </c>
      <c r="P581" s="82">
        <v>17.2</v>
      </c>
      <c r="Q581" s="82"/>
      <c r="R581" s="82"/>
      <c r="S581" s="82"/>
      <c r="T581" s="82"/>
      <c r="U581" s="82"/>
      <c r="V581" s="82"/>
      <c r="W581" s="82"/>
      <c r="X581" s="82"/>
      <c r="Y581" s="82"/>
      <c r="Z581" s="82"/>
      <c r="AA581" s="82"/>
      <c r="AB581" s="82"/>
      <c r="AC581" s="82"/>
      <c r="AD581" s="82"/>
      <c r="AE581" s="82"/>
      <c r="AF581" s="82"/>
    </row>
    <row r="582" spans="1:32" x14ac:dyDescent="0.25">
      <c r="A582" s="51" t="str">
        <f t="shared" si="9"/>
        <v>GPT (ALAT/ALT)B53</v>
      </c>
      <c r="B582" s="84" t="s">
        <v>159</v>
      </c>
      <c r="C582" s="84" t="s">
        <v>14</v>
      </c>
      <c r="D582" s="84" t="s">
        <v>193</v>
      </c>
      <c r="E582" s="84" t="s">
        <v>190</v>
      </c>
      <c r="F582" s="82">
        <v>3</v>
      </c>
      <c r="G582" s="82">
        <v>168.64</v>
      </c>
      <c r="H582" s="82">
        <v>2.74</v>
      </c>
      <c r="I582" s="82">
        <v>1.63</v>
      </c>
      <c r="J582" s="82">
        <v>14.6</v>
      </c>
      <c r="K582" s="82">
        <v>72</v>
      </c>
      <c r="L582" s="82">
        <v>1</v>
      </c>
      <c r="M582" s="82">
        <v>-0.67</v>
      </c>
      <c r="N582" s="82">
        <v>0.52</v>
      </c>
      <c r="O582" s="82">
        <v>-2.09</v>
      </c>
      <c r="P582" s="82">
        <v>17.2</v>
      </c>
      <c r="Q582" s="82"/>
      <c r="R582" s="82"/>
      <c r="S582" s="82"/>
      <c r="T582" s="82"/>
      <c r="U582" s="82"/>
      <c r="V582" s="82"/>
      <c r="W582" s="82"/>
      <c r="X582" s="82"/>
      <c r="Y582" s="82"/>
      <c r="Z582" s="82"/>
      <c r="AA582" s="82"/>
      <c r="AB582" s="82"/>
      <c r="AC582" s="82"/>
      <c r="AD582" s="82"/>
      <c r="AE582" s="82"/>
      <c r="AF582" s="82"/>
    </row>
    <row r="583" spans="1:32" x14ac:dyDescent="0.25">
      <c r="A583" s="51" t="str">
        <f t="shared" si="9"/>
        <v>GPT (ALAT/ALT)B63</v>
      </c>
      <c r="B583" s="84" t="s">
        <v>160</v>
      </c>
      <c r="C583" s="84" t="s">
        <v>14</v>
      </c>
      <c r="D583" s="84" t="s">
        <v>193</v>
      </c>
      <c r="E583" s="84" t="s">
        <v>190</v>
      </c>
      <c r="F583" s="82">
        <v>3</v>
      </c>
      <c r="G583" s="82">
        <v>169.25</v>
      </c>
      <c r="H583" s="82">
        <v>1.87</v>
      </c>
      <c r="I583" s="82">
        <v>1.1000000000000001</v>
      </c>
      <c r="J583" s="82">
        <v>14.6</v>
      </c>
      <c r="K583" s="82">
        <v>59</v>
      </c>
      <c r="L583" s="82">
        <v>1</v>
      </c>
      <c r="M583" s="82">
        <v>-0.55000000000000004</v>
      </c>
      <c r="N583" s="82">
        <v>0.35</v>
      </c>
      <c r="O583" s="82">
        <v>-1.73</v>
      </c>
      <c r="P583" s="82">
        <v>17.2</v>
      </c>
      <c r="Q583" s="82"/>
      <c r="R583" s="82"/>
      <c r="S583" s="82"/>
      <c r="T583" s="82"/>
      <c r="U583" s="82"/>
      <c r="V583" s="82"/>
      <c r="W583" s="82"/>
      <c r="X583" s="82"/>
      <c r="Y583" s="82"/>
      <c r="Z583" s="82"/>
      <c r="AA583" s="82"/>
      <c r="AB583" s="82"/>
      <c r="AC583" s="82"/>
      <c r="AD583" s="82"/>
      <c r="AE583" s="82"/>
      <c r="AF583" s="82"/>
    </row>
    <row r="584" spans="1:32" x14ac:dyDescent="0.25">
      <c r="A584" s="51" t="str">
        <f t="shared" si="9"/>
        <v>GPT (ALAT/ALT)B73</v>
      </c>
      <c r="B584" s="84" t="s">
        <v>161</v>
      </c>
      <c r="C584" s="84" t="s">
        <v>14</v>
      </c>
      <c r="D584" s="84" t="s">
        <v>193</v>
      </c>
      <c r="E584" s="84" t="s">
        <v>190</v>
      </c>
      <c r="F584" s="82">
        <v>3</v>
      </c>
      <c r="G584" s="82">
        <v>168.74</v>
      </c>
      <c r="H584" s="82">
        <v>2.0499999999999998</v>
      </c>
      <c r="I584" s="82">
        <v>1.21</v>
      </c>
      <c r="J584" s="82">
        <v>14.6</v>
      </c>
      <c r="K584" s="82">
        <v>67</v>
      </c>
      <c r="L584" s="82">
        <v>1</v>
      </c>
      <c r="M584" s="82">
        <v>-0.65</v>
      </c>
      <c r="N584" s="82">
        <v>0.39</v>
      </c>
      <c r="O584" s="82">
        <v>-2.0299999999999998</v>
      </c>
      <c r="P584" s="82">
        <v>17.2</v>
      </c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82"/>
      <c r="AC584" s="82"/>
      <c r="AD584" s="82"/>
      <c r="AE584" s="82"/>
      <c r="AF584" s="82"/>
    </row>
    <row r="585" spans="1:32" x14ac:dyDescent="0.25">
      <c r="A585" s="51" t="str">
        <f t="shared" si="9"/>
        <v>GPT (ALAT/ALT)B83</v>
      </c>
      <c r="B585" s="84" t="s">
        <v>162</v>
      </c>
      <c r="C585" s="84" t="s">
        <v>14</v>
      </c>
      <c r="D585" s="84" t="s">
        <v>193</v>
      </c>
      <c r="E585" s="84" t="s">
        <v>190</v>
      </c>
      <c r="F585" s="82">
        <v>3</v>
      </c>
      <c r="G585" s="82">
        <v>168.08</v>
      </c>
      <c r="H585" s="82">
        <v>2.14</v>
      </c>
      <c r="I585" s="82">
        <v>1.27</v>
      </c>
      <c r="J585" s="82">
        <v>14.6</v>
      </c>
      <c r="K585" s="82">
        <v>68</v>
      </c>
      <c r="L585" s="82">
        <v>1</v>
      </c>
      <c r="M585" s="82">
        <v>-0.77</v>
      </c>
      <c r="N585" s="82">
        <v>0.41</v>
      </c>
      <c r="O585" s="82">
        <v>-2.41</v>
      </c>
      <c r="P585" s="82">
        <v>17.2</v>
      </c>
      <c r="Q585" s="82"/>
      <c r="R585" s="82"/>
      <c r="S585" s="82"/>
      <c r="T585" s="82"/>
      <c r="U585" s="82"/>
      <c r="V585" s="82"/>
      <c r="W585" s="82"/>
      <c r="X585" s="82"/>
      <c r="Y585" s="82"/>
      <c r="Z585" s="82"/>
      <c r="AA585" s="82"/>
      <c r="AB585" s="82"/>
      <c r="AC585" s="82"/>
      <c r="AD585" s="82"/>
      <c r="AE585" s="82"/>
      <c r="AF585" s="82"/>
    </row>
    <row r="586" spans="1:32" x14ac:dyDescent="0.25">
      <c r="A586" s="51" t="str">
        <f t="shared" si="9"/>
        <v>GPT (ALAT/ALT)B93</v>
      </c>
      <c r="B586" s="84" t="s">
        <v>163</v>
      </c>
      <c r="C586" s="84" t="s">
        <v>14</v>
      </c>
      <c r="D586" s="84" t="s">
        <v>193</v>
      </c>
      <c r="E586" s="84" t="s">
        <v>190</v>
      </c>
      <c r="F586" s="82">
        <v>3</v>
      </c>
      <c r="G586" s="82">
        <v>166.51</v>
      </c>
      <c r="H586" s="82">
        <v>2.16</v>
      </c>
      <c r="I586" s="82">
        <v>1.3</v>
      </c>
      <c r="J586" s="82">
        <v>14.6</v>
      </c>
      <c r="K586" s="82">
        <v>68</v>
      </c>
      <c r="L586" s="82">
        <v>1</v>
      </c>
      <c r="M586" s="82">
        <v>-1.06</v>
      </c>
      <c r="N586" s="82">
        <v>0.42</v>
      </c>
      <c r="O586" s="82">
        <v>-3.32</v>
      </c>
      <c r="P586" s="82">
        <v>17.2</v>
      </c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82"/>
      <c r="AC586" s="82"/>
      <c r="AD586" s="82"/>
      <c r="AE586" s="82"/>
      <c r="AF586" s="82"/>
    </row>
    <row r="587" spans="1:32" x14ac:dyDescent="0.25">
      <c r="A587" s="51" t="str">
        <f t="shared" si="9"/>
        <v>GPT (ALAT/ALT)B103</v>
      </c>
      <c r="B587" s="84" t="s">
        <v>164</v>
      </c>
      <c r="C587" s="84" t="s">
        <v>14</v>
      </c>
      <c r="D587" s="84" t="s">
        <v>193</v>
      </c>
      <c r="E587" s="84" t="s">
        <v>190</v>
      </c>
      <c r="F587" s="82">
        <v>3</v>
      </c>
      <c r="G587" s="82">
        <v>165.98</v>
      </c>
      <c r="H587" s="82">
        <v>2.12</v>
      </c>
      <c r="I587" s="82">
        <v>1.28</v>
      </c>
      <c r="J587" s="82">
        <v>14.6</v>
      </c>
      <c r="K587" s="82">
        <v>73</v>
      </c>
      <c r="L587" s="82">
        <v>1</v>
      </c>
      <c r="M587" s="82">
        <v>-1.1599999999999999</v>
      </c>
      <c r="N587" s="82">
        <v>0.41</v>
      </c>
      <c r="O587" s="82">
        <v>-3.63</v>
      </c>
      <c r="P587" s="82">
        <v>17.2</v>
      </c>
      <c r="Q587" s="82"/>
      <c r="R587" s="82"/>
      <c r="S587" s="82"/>
      <c r="T587" s="82"/>
      <c r="U587" s="82"/>
      <c r="V587" s="82"/>
      <c r="W587" s="82"/>
      <c r="X587" s="82"/>
      <c r="Y587" s="82"/>
      <c r="Z587" s="82"/>
      <c r="AA587" s="82"/>
      <c r="AB587" s="82"/>
      <c r="AC587" s="82"/>
      <c r="AD587" s="82"/>
      <c r="AE587" s="82"/>
      <c r="AF587" s="82"/>
    </row>
    <row r="588" spans="1:32" x14ac:dyDescent="0.25">
      <c r="A588" s="51" t="str">
        <f t="shared" si="9"/>
        <v>GPT (ALAT/ALT)B113</v>
      </c>
      <c r="B588" s="84" t="s">
        <v>165</v>
      </c>
      <c r="C588" s="84" t="s">
        <v>14</v>
      </c>
      <c r="D588" s="84" t="s">
        <v>193</v>
      </c>
      <c r="E588" s="84" t="s">
        <v>190</v>
      </c>
      <c r="F588" s="82">
        <v>3</v>
      </c>
      <c r="G588" s="82">
        <v>164.1</v>
      </c>
      <c r="H588" s="82">
        <v>1.96</v>
      </c>
      <c r="I588" s="82">
        <v>1.2</v>
      </c>
      <c r="J588" s="82">
        <v>14.6</v>
      </c>
      <c r="K588" s="82">
        <v>69</v>
      </c>
      <c r="L588" s="82">
        <v>1</v>
      </c>
      <c r="M588" s="85">
        <v>-1.51</v>
      </c>
      <c r="N588" s="82">
        <v>0.38</v>
      </c>
      <c r="O588" s="82">
        <v>-4.72</v>
      </c>
      <c r="P588" s="82">
        <v>17.2</v>
      </c>
      <c r="Q588" s="82"/>
      <c r="R588" s="82"/>
      <c r="S588" s="82"/>
      <c r="T588" s="82"/>
      <c r="U588" s="82"/>
      <c r="V588" s="82"/>
      <c r="W588" s="82"/>
      <c r="X588" s="82"/>
      <c r="Y588" s="82"/>
      <c r="Z588" s="82"/>
      <c r="AA588" s="82"/>
      <c r="AB588" s="82"/>
      <c r="AC588" s="82"/>
      <c r="AD588" s="82"/>
      <c r="AE588" s="82"/>
      <c r="AF588" s="82"/>
    </row>
    <row r="589" spans="1:32" x14ac:dyDescent="0.25">
      <c r="A589" s="51" t="str">
        <f t="shared" si="9"/>
        <v>GPT (ALAT/ALT)B123</v>
      </c>
      <c r="B589" s="84" t="s">
        <v>166</v>
      </c>
      <c r="C589" s="84" t="s">
        <v>14</v>
      </c>
      <c r="D589" s="84" t="s">
        <v>193</v>
      </c>
      <c r="E589" s="84" t="s">
        <v>190</v>
      </c>
      <c r="F589" s="82">
        <v>3</v>
      </c>
      <c r="G589" s="82">
        <v>164.1</v>
      </c>
      <c r="H589" s="82">
        <v>2.09</v>
      </c>
      <c r="I589" s="82">
        <v>1.27</v>
      </c>
      <c r="J589" s="82">
        <v>14.6</v>
      </c>
      <c r="K589" s="82">
        <v>72</v>
      </c>
      <c r="L589" s="82">
        <v>1</v>
      </c>
      <c r="M589" s="85">
        <v>-1.51</v>
      </c>
      <c r="N589" s="82">
        <v>0.41</v>
      </c>
      <c r="O589" s="82">
        <v>-4.72</v>
      </c>
      <c r="P589" s="82">
        <v>17.2</v>
      </c>
      <c r="Q589" s="82"/>
      <c r="R589" s="82"/>
      <c r="S589" s="82"/>
      <c r="T589" s="82"/>
      <c r="U589" s="82"/>
      <c r="V589" s="82"/>
      <c r="W589" s="82"/>
      <c r="X589" s="82"/>
      <c r="Y589" s="82"/>
      <c r="Z589" s="82"/>
      <c r="AA589" s="82"/>
      <c r="AB589" s="82"/>
      <c r="AC589" s="82"/>
      <c r="AD589" s="82"/>
      <c r="AE589" s="82"/>
      <c r="AF589" s="82"/>
    </row>
    <row r="590" spans="1:32" x14ac:dyDescent="0.25">
      <c r="A590" s="51" t="str">
        <f t="shared" si="9"/>
        <v>GPT (ALAT/ALT)B133</v>
      </c>
      <c r="B590" s="84" t="s">
        <v>167</v>
      </c>
      <c r="C590" s="84" t="s">
        <v>14</v>
      </c>
      <c r="D590" s="84" t="s">
        <v>193</v>
      </c>
      <c r="E590" s="84" t="s">
        <v>190</v>
      </c>
      <c r="F590" s="82">
        <v>3</v>
      </c>
      <c r="G590" s="82">
        <v>168.06</v>
      </c>
      <c r="H590" s="82">
        <v>3.37</v>
      </c>
      <c r="I590" s="82">
        <v>2</v>
      </c>
      <c r="J590" s="82">
        <v>14.6</v>
      </c>
      <c r="K590" s="82">
        <v>817</v>
      </c>
      <c r="L590" s="82">
        <v>1</v>
      </c>
      <c r="M590" s="82">
        <v>-0.78</v>
      </c>
      <c r="N590" s="82">
        <v>0.64</v>
      </c>
      <c r="O590" s="82">
        <v>-2.42</v>
      </c>
      <c r="P590" s="82">
        <v>17.2</v>
      </c>
      <c r="Q590" s="82"/>
      <c r="R590" s="82"/>
      <c r="S590" s="82"/>
      <c r="T590" s="82"/>
      <c r="U590" s="82"/>
      <c r="V590" s="82"/>
      <c r="W590" s="82"/>
      <c r="X590" s="82"/>
      <c r="Y590" s="82"/>
      <c r="Z590" s="82"/>
      <c r="AA590" s="82"/>
      <c r="AB590" s="82"/>
      <c r="AC590" s="82"/>
      <c r="AD590" s="82"/>
      <c r="AE590" s="82"/>
      <c r="AF590" s="82"/>
    </row>
    <row r="591" spans="1:32" x14ac:dyDescent="0.25">
      <c r="A591" s="51" t="str">
        <f t="shared" si="9"/>
        <v>LD (Lactate Déshydrogénase)A1</v>
      </c>
      <c r="B591" s="84" t="s">
        <v>154</v>
      </c>
      <c r="C591" s="84" t="s">
        <v>15</v>
      </c>
      <c r="D591" s="84" t="s">
        <v>184</v>
      </c>
      <c r="E591" s="84" t="s">
        <v>190</v>
      </c>
      <c r="F591" s="82">
        <v>1</v>
      </c>
      <c r="G591" s="82">
        <v>113.11</v>
      </c>
      <c r="H591" s="82">
        <v>5.48</v>
      </c>
      <c r="I591" s="82">
        <v>4.84</v>
      </c>
      <c r="J591" s="82">
        <v>6.5</v>
      </c>
      <c r="K591" s="82">
        <v>34919</v>
      </c>
      <c r="L591" s="82">
        <v>49</v>
      </c>
      <c r="M591" s="82" t="s">
        <v>186</v>
      </c>
      <c r="N591" s="82" t="s">
        <v>186</v>
      </c>
      <c r="O591" s="82" t="s">
        <v>186</v>
      </c>
      <c r="P591" s="82">
        <v>6.4</v>
      </c>
      <c r="Q591" s="82"/>
      <c r="R591" s="82"/>
      <c r="S591" s="82"/>
      <c r="T591" s="82"/>
      <c r="U591" s="82"/>
      <c r="V591" s="82"/>
      <c r="W591" s="82"/>
      <c r="X591" s="82"/>
      <c r="Y591" s="82"/>
      <c r="Z591" s="82"/>
      <c r="AA591" s="82"/>
      <c r="AB591" s="82"/>
      <c r="AC591" s="82"/>
      <c r="AD591" s="82"/>
      <c r="AE591" s="82"/>
      <c r="AF591" s="82"/>
    </row>
    <row r="592" spans="1:32" x14ac:dyDescent="0.25">
      <c r="A592" s="51" t="str">
        <f t="shared" si="9"/>
        <v>LD (Lactate Déshydrogénase)B11</v>
      </c>
      <c r="B592" s="84" t="s">
        <v>155</v>
      </c>
      <c r="C592" s="84" t="s">
        <v>15</v>
      </c>
      <c r="D592" s="84" t="s">
        <v>193</v>
      </c>
      <c r="E592" s="84" t="s">
        <v>190</v>
      </c>
      <c r="F592" s="82">
        <v>1</v>
      </c>
      <c r="G592" s="82">
        <v>107.63</v>
      </c>
      <c r="H592" s="82">
        <v>6.4</v>
      </c>
      <c r="I592" s="82">
        <v>5.95</v>
      </c>
      <c r="J592" s="82">
        <v>6.5</v>
      </c>
      <c r="K592" s="82">
        <v>57</v>
      </c>
      <c r="L592" s="82">
        <v>1</v>
      </c>
      <c r="M592" s="82">
        <v>-1</v>
      </c>
      <c r="N592" s="82">
        <v>1.23</v>
      </c>
      <c r="O592" s="82">
        <v>-4.8499999999999996</v>
      </c>
      <c r="P592" s="82">
        <v>6.4</v>
      </c>
      <c r="Q592" s="82"/>
      <c r="R592" s="82"/>
      <c r="S592" s="82"/>
      <c r="T592" s="82"/>
      <c r="U592" s="82"/>
      <c r="V592" s="82"/>
      <c r="W592" s="82"/>
      <c r="X592" s="82"/>
      <c r="Y592" s="82"/>
      <c r="Z592" s="82"/>
      <c r="AA592" s="82"/>
      <c r="AB592" s="82"/>
      <c r="AC592" s="82"/>
      <c r="AD592" s="82"/>
      <c r="AE592" s="82"/>
      <c r="AF592" s="82"/>
    </row>
    <row r="593" spans="1:32" x14ac:dyDescent="0.25">
      <c r="A593" s="51" t="str">
        <f t="shared" si="9"/>
        <v>LD (Lactate Déshydrogénase)B21</v>
      </c>
      <c r="B593" s="84" t="s">
        <v>156</v>
      </c>
      <c r="C593" s="84" t="s">
        <v>15</v>
      </c>
      <c r="D593" s="84" t="s">
        <v>193</v>
      </c>
      <c r="E593" s="84" t="s">
        <v>190</v>
      </c>
      <c r="F593" s="82">
        <v>1</v>
      </c>
      <c r="G593" s="82">
        <v>109.78</v>
      </c>
      <c r="H593" s="82">
        <v>7.09</v>
      </c>
      <c r="I593" s="82">
        <v>6.46</v>
      </c>
      <c r="J593" s="82">
        <v>6.5</v>
      </c>
      <c r="K593" s="82">
        <v>52</v>
      </c>
      <c r="L593" s="82">
        <v>1</v>
      </c>
      <c r="M593" s="82">
        <v>-0.61</v>
      </c>
      <c r="N593" s="82">
        <v>1.33</v>
      </c>
      <c r="O593" s="82">
        <v>-2.95</v>
      </c>
      <c r="P593" s="82">
        <v>6.4</v>
      </c>
      <c r="Q593" s="82"/>
      <c r="R593" s="82"/>
      <c r="S593" s="82"/>
      <c r="T593" s="82"/>
      <c r="U593" s="82"/>
      <c r="V593" s="82"/>
      <c r="W593" s="82"/>
      <c r="X593" s="82"/>
      <c r="Y593" s="82"/>
      <c r="Z593" s="82"/>
      <c r="AA593" s="82"/>
      <c r="AB593" s="82"/>
      <c r="AC593" s="82"/>
      <c r="AD593" s="82"/>
      <c r="AE593" s="82"/>
      <c r="AF593" s="82"/>
    </row>
    <row r="594" spans="1:32" x14ac:dyDescent="0.25">
      <c r="A594" s="51" t="str">
        <f t="shared" si="9"/>
        <v>LD (Lactate Déshydrogénase)B31</v>
      </c>
      <c r="B594" s="84" t="s">
        <v>157</v>
      </c>
      <c r="C594" s="84" t="s">
        <v>15</v>
      </c>
      <c r="D594" s="84" t="s">
        <v>193</v>
      </c>
      <c r="E594" s="84" t="s">
        <v>190</v>
      </c>
      <c r="F594" s="82">
        <v>1</v>
      </c>
      <c r="G594" s="82">
        <v>106.53</v>
      </c>
      <c r="H594" s="82">
        <v>5.97</v>
      </c>
      <c r="I594" s="82">
        <v>5.6</v>
      </c>
      <c r="J594" s="82">
        <v>6.5</v>
      </c>
      <c r="K594" s="82">
        <v>62</v>
      </c>
      <c r="L594" s="82">
        <v>1</v>
      </c>
      <c r="M594" s="82">
        <v>-1.2</v>
      </c>
      <c r="N594" s="82">
        <v>1.1599999999999999</v>
      </c>
      <c r="O594" s="82">
        <v>-5.82</v>
      </c>
      <c r="P594" s="82">
        <v>6.4</v>
      </c>
      <c r="Q594" s="82"/>
      <c r="R594" s="82"/>
      <c r="S594" s="82"/>
      <c r="T594" s="82"/>
      <c r="U594" s="82"/>
      <c r="V594" s="82"/>
      <c r="W594" s="82"/>
      <c r="X594" s="82"/>
      <c r="Y594" s="82"/>
      <c r="Z594" s="82"/>
      <c r="AA594" s="82"/>
      <c r="AB594" s="82"/>
      <c r="AC594" s="82"/>
      <c r="AD594" s="82"/>
      <c r="AE594" s="82"/>
      <c r="AF594" s="82"/>
    </row>
    <row r="595" spans="1:32" x14ac:dyDescent="0.25">
      <c r="A595" s="51" t="str">
        <f t="shared" si="9"/>
        <v>LD (Lactate Déshydrogénase)B41</v>
      </c>
      <c r="B595" s="84" t="s">
        <v>158</v>
      </c>
      <c r="C595" s="84" t="s">
        <v>15</v>
      </c>
      <c r="D595" s="84" t="s">
        <v>193</v>
      </c>
      <c r="E595" s="84" t="s">
        <v>190</v>
      </c>
      <c r="F595" s="82">
        <v>1</v>
      </c>
      <c r="G595" s="82">
        <v>109.14</v>
      </c>
      <c r="H595" s="82">
        <v>5.7</v>
      </c>
      <c r="I595" s="82">
        <v>5.22</v>
      </c>
      <c r="J595" s="82">
        <v>6.5</v>
      </c>
      <c r="K595" s="82">
        <v>54</v>
      </c>
      <c r="L595" s="82">
        <v>1</v>
      </c>
      <c r="M595" s="82">
        <v>-0.73</v>
      </c>
      <c r="N595" s="82">
        <v>1.08</v>
      </c>
      <c r="O595" s="82">
        <v>-3.52</v>
      </c>
      <c r="P595" s="82">
        <v>6.4</v>
      </c>
      <c r="Q595" s="82"/>
      <c r="R595" s="82"/>
      <c r="S595" s="82"/>
      <c r="T595" s="82"/>
      <c r="U595" s="82"/>
      <c r="V595" s="82"/>
      <c r="W595" s="82"/>
      <c r="X595" s="82"/>
      <c r="Y595" s="82"/>
      <c r="Z595" s="82"/>
      <c r="AA595" s="82"/>
      <c r="AB595" s="82"/>
      <c r="AC595" s="82"/>
      <c r="AD595" s="82"/>
      <c r="AE595" s="82"/>
      <c r="AF595" s="82"/>
    </row>
    <row r="596" spans="1:32" x14ac:dyDescent="0.25">
      <c r="A596" s="51" t="str">
        <f t="shared" si="9"/>
        <v>LD (Lactate Déshydrogénase)B51</v>
      </c>
      <c r="B596" s="84" t="s">
        <v>159</v>
      </c>
      <c r="C596" s="84" t="s">
        <v>15</v>
      </c>
      <c r="D596" s="84" t="s">
        <v>193</v>
      </c>
      <c r="E596" s="84" t="s">
        <v>190</v>
      </c>
      <c r="F596" s="82">
        <v>1</v>
      </c>
      <c r="G596" s="82">
        <v>108.87</v>
      </c>
      <c r="H596" s="82">
        <v>6.1</v>
      </c>
      <c r="I596" s="82">
        <v>5.6</v>
      </c>
      <c r="J596" s="82">
        <v>6.5</v>
      </c>
      <c r="K596" s="82">
        <v>53</v>
      </c>
      <c r="L596" s="82">
        <v>1</v>
      </c>
      <c r="M596" s="82">
        <v>-0.77</v>
      </c>
      <c r="N596" s="82">
        <v>1.1599999999999999</v>
      </c>
      <c r="O596" s="82">
        <v>-3.75</v>
      </c>
      <c r="P596" s="82">
        <v>6.4</v>
      </c>
      <c r="Q596" s="82"/>
      <c r="R596" s="82"/>
      <c r="S596" s="82"/>
      <c r="T596" s="82"/>
      <c r="U596" s="82"/>
      <c r="V596" s="82"/>
      <c r="W596" s="82"/>
      <c r="X596" s="82"/>
      <c r="Y596" s="82"/>
      <c r="Z596" s="82"/>
      <c r="AA596" s="82"/>
      <c r="AB596" s="82"/>
      <c r="AC596" s="82"/>
      <c r="AD596" s="82"/>
      <c r="AE596" s="82"/>
      <c r="AF596" s="82"/>
    </row>
    <row r="597" spans="1:32" x14ac:dyDescent="0.25">
      <c r="A597" s="51" t="str">
        <f t="shared" si="9"/>
        <v>LD (Lactate Déshydrogénase)B61</v>
      </c>
      <c r="B597" s="84" t="s">
        <v>160</v>
      </c>
      <c r="C597" s="84" t="s">
        <v>15</v>
      </c>
      <c r="D597" s="84" t="s">
        <v>193</v>
      </c>
      <c r="E597" s="84" t="s">
        <v>190</v>
      </c>
      <c r="F597" s="82">
        <v>1</v>
      </c>
      <c r="G597" s="82">
        <v>109.95</v>
      </c>
      <c r="H597" s="82">
        <v>6.53</v>
      </c>
      <c r="I597" s="82">
        <v>5.94</v>
      </c>
      <c r="J597" s="82">
        <v>6.5</v>
      </c>
      <c r="K597" s="82">
        <v>55</v>
      </c>
      <c r="L597" s="82">
        <v>1</v>
      </c>
      <c r="M597" s="82">
        <v>-0.57999999999999996</v>
      </c>
      <c r="N597" s="82">
        <v>1.23</v>
      </c>
      <c r="O597" s="82">
        <v>-2.8</v>
      </c>
      <c r="P597" s="82">
        <v>6.4</v>
      </c>
      <c r="Q597" s="82"/>
      <c r="R597" s="82"/>
      <c r="S597" s="82"/>
      <c r="T597" s="82"/>
      <c r="U597" s="82"/>
      <c r="V597" s="82"/>
      <c r="W597" s="82"/>
      <c r="X597" s="82"/>
      <c r="Y597" s="82"/>
      <c r="Z597" s="82"/>
      <c r="AA597" s="82"/>
      <c r="AB597" s="82"/>
      <c r="AC597" s="82"/>
      <c r="AD597" s="82"/>
      <c r="AE597" s="82"/>
      <c r="AF597" s="82"/>
    </row>
    <row r="598" spans="1:32" x14ac:dyDescent="0.25">
      <c r="A598" s="51" t="str">
        <f t="shared" si="9"/>
        <v>LD (Lactate Déshydrogénase)B71</v>
      </c>
      <c r="B598" s="84" t="s">
        <v>161</v>
      </c>
      <c r="C598" s="84" t="s">
        <v>15</v>
      </c>
      <c r="D598" s="84" t="s">
        <v>193</v>
      </c>
      <c r="E598" s="84" t="s">
        <v>190</v>
      </c>
      <c r="F598" s="82">
        <v>1</v>
      </c>
      <c r="G598" s="82">
        <v>111.59</v>
      </c>
      <c r="H598" s="82">
        <v>6.71</v>
      </c>
      <c r="I598" s="82">
        <v>6.02</v>
      </c>
      <c r="J598" s="82">
        <v>6.5</v>
      </c>
      <c r="K598" s="82">
        <v>56</v>
      </c>
      <c r="L598" s="82">
        <v>1</v>
      </c>
      <c r="M598" s="82">
        <v>-0.28000000000000003</v>
      </c>
      <c r="N598" s="82">
        <v>1.24</v>
      </c>
      <c r="O598" s="82">
        <v>-1.35</v>
      </c>
      <c r="P598" s="82">
        <v>6.4</v>
      </c>
      <c r="Q598" s="82"/>
      <c r="R598" s="82"/>
      <c r="S598" s="82"/>
      <c r="T598" s="82"/>
      <c r="U598" s="82"/>
      <c r="V598" s="82"/>
      <c r="W598" s="82"/>
      <c r="X598" s="82"/>
      <c r="Y598" s="82"/>
      <c r="Z598" s="82"/>
      <c r="AA598" s="82"/>
      <c r="AB598" s="82"/>
      <c r="AC598" s="82"/>
      <c r="AD598" s="82"/>
      <c r="AE598" s="82"/>
      <c r="AF598" s="82"/>
    </row>
    <row r="599" spans="1:32" x14ac:dyDescent="0.25">
      <c r="A599" s="51" t="str">
        <f t="shared" si="9"/>
        <v>LD (Lactate Déshydrogénase)B81</v>
      </c>
      <c r="B599" s="84" t="s">
        <v>162</v>
      </c>
      <c r="C599" s="84" t="s">
        <v>15</v>
      </c>
      <c r="D599" s="84" t="s">
        <v>193</v>
      </c>
      <c r="E599" s="84" t="s">
        <v>190</v>
      </c>
      <c r="F599" s="82">
        <v>1</v>
      </c>
      <c r="G599" s="82">
        <v>109.75</v>
      </c>
      <c r="H599" s="82">
        <v>4.66</v>
      </c>
      <c r="I599" s="82">
        <v>4.25</v>
      </c>
      <c r="J599" s="82">
        <v>6.5</v>
      </c>
      <c r="K599" s="82">
        <v>63</v>
      </c>
      <c r="L599" s="82">
        <v>1</v>
      </c>
      <c r="M599" s="82">
        <v>-0.61</v>
      </c>
      <c r="N599" s="82">
        <v>0.88</v>
      </c>
      <c r="O599" s="82">
        <v>-2.98</v>
      </c>
      <c r="P599" s="82">
        <v>6.4</v>
      </c>
      <c r="Q599" s="82"/>
      <c r="R599" s="82"/>
      <c r="S599" s="82"/>
      <c r="T599" s="82"/>
      <c r="U599" s="82"/>
      <c r="V599" s="82"/>
      <c r="W599" s="82"/>
      <c r="X599" s="82"/>
      <c r="Y599" s="82"/>
      <c r="Z599" s="82"/>
      <c r="AA599" s="82"/>
      <c r="AB599" s="82"/>
      <c r="AC599" s="82"/>
      <c r="AD599" s="82"/>
      <c r="AE599" s="82"/>
      <c r="AF599" s="82"/>
    </row>
    <row r="600" spans="1:32" x14ac:dyDescent="0.25">
      <c r="A600" s="51" t="str">
        <f t="shared" si="9"/>
        <v>LD (Lactate Déshydrogénase)B91</v>
      </c>
      <c r="B600" s="84" t="s">
        <v>163</v>
      </c>
      <c r="C600" s="84" t="s">
        <v>15</v>
      </c>
      <c r="D600" s="84" t="s">
        <v>193</v>
      </c>
      <c r="E600" s="84" t="s">
        <v>190</v>
      </c>
      <c r="F600" s="82">
        <v>1</v>
      </c>
      <c r="G600" s="82">
        <v>107.7</v>
      </c>
      <c r="H600" s="82">
        <v>4.6500000000000004</v>
      </c>
      <c r="I600" s="82">
        <v>4.32</v>
      </c>
      <c r="J600" s="82">
        <v>6.5</v>
      </c>
      <c r="K600" s="82">
        <v>58</v>
      </c>
      <c r="L600" s="82">
        <v>1</v>
      </c>
      <c r="M600" s="82">
        <v>-0.99</v>
      </c>
      <c r="N600" s="82">
        <v>0.89</v>
      </c>
      <c r="O600" s="82">
        <v>-4.79</v>
      </c>
      <c r="P600" s="82">
        <v>6.4</v>
      </c>
      <c r="Q600" s="82"/>
      <c r="R600" s="82"/>
      <c r="S600" s="82"/>
      <c r="T600" s="82"/>
      <c r="U600" s="82"/>
      <c r="V600" s="82"/>
      <c r="W600" s="82"/>
      <c r="X600" s="82"/>
      <c r="Y600" s="82"/>
      <c r="Z600" s="82"/>
      <c r="AA600" s="82"/>
      <c r="AB600" s="82"/>
      <c r="AC600" s="82"/>
      <c r="AD600" s="82"/>
      <c r="AE600" s="82"/>
      <c r="AF600" s="82"/>
    </row>
    <row r="601" spans="1:32" x14ac:dyDescent="0.25">
      <c r="A601" s="51" t="str">
        <f t="shared" si="9"/>
        <v>LD (Lactate Déshydrogénase)B101</v>
      </c>
      <c r="B601" s="84" t="s">
        <v>164</v>
      </c>
      <c r="C601" s="84" t="s">
        <v>15</v>
      </c>
      <c r="D601" s="84" t="s">
        <v>193</v>
      </c>
      <c r="E601" s="84" t="s">
        <v>190</v>
      </c>
      <c r="F601" s="82">
        <v>1</v>
      </c>
      <c r="G601" s="82">
        <v>108.69</v>
      </c>
      <c r="H601" s="82">
        <v>5.76</v>
      </c>
      <c r="I601" s="82">
        <v>5.3</v>
      </c>
      <c r="J601" s="82">
        <v>6.5</v>
      </c>
      <c r="K601" s="82">
        <v>64</v>
      </c>
      <c r="L601" s="82">
        <v>1</v>
      </c>
      <c r="M601" s="82">
        <v>-0.81</v>
      </c>
      <c r="N601" s="82">
        <v>1.0900000000000001</v>
      </c>
      <c r="O601" s="82">
        <v>-3.91</v>
      </c>
      <c r="P601" s="82">
        <v>6.4</v>
      </c>
      <c r="Q601" s="82"/>
      <c r="R601" s="82"/>
      <c r="S601" s="82"/>
      <c r="T601" s="82"/>
      <c r="U601" s="82"/>
      <c r="V601" s="82"/>
      <c r="W601" s="82"/>
      <c r="X601" s="82"/>
      <c r="Y601" s="82"/>
      <c r="Z601" s="82"/>
      <c r="AA601" s="82"/>
      <c r="AB601" s="82"/>
      <c r="AC601" s="82"/>
      <c r="AD601" s="82"/>
      <c r="AE601" s="82"/>
      <c r="AF601" s="82"/>
    </row>
    <row r="602" spans="1:32" x14ac:dyDescent="0.25">
      <c r="A602" s="51" t="str">
        <f t="shared" si="9"/>
        <v>LD (Lactate Déshydrogénase)B111</v>
      </c>
      <c r="B602" s="84" t="s">
        <v>165</v>
      </c>
      <c r="C602" s="84" t="s">
        <v>15</v>
      </c>
      <c r="D602" s="84" t="s">
        <v>193</v>
      </c>
      <c r="E602" s="84" t="s">
        <v>190</v>
      </c>
      <c r="F602" s="82">
        <v>1</v>
      </c>
      <c r="G602" s="82">
        <v>109.14</v>
      </c>
      <c r="H602" s="82">
        <v>4.51</v>
      </c>
      <c r="I602" s="82">
        <v>4.13</v>
      </c>
      <c r="J602" s="82">
        <v>6.5</v>
      </c>
      <c r="K602" s="82">
        <v>55</v>
      </c>
      <c r="L602" s="82">
        <v>1</v>
      </c>
      <c r="M602" s="82">
        <v>-0.73</v>
      </c>
      <c r="N602" s="82">
        <v>0.85</v>
      </c>
      <c r="O602" s="82">
        <v>-3.51</v>
      </c>
      <c r="P602" s="82">
        <v>6.4</v>
      </c>
      <c r="Q602" s="82"/>
      <c r="R602" s="82"/>
      <c r="S602" s="82"/>
      <c r="T602" s="82"/>
      <c r="U602" s="82"/>
      <c r="V602" s="82"/>
      <c r="W602" s="82"/>
      <c r="X602" s="82"/>
      <c r="Y602" s="82"/>
      <c r="Z602" s="82"/>
      <c r="AA602" s="82"/>
      <c r="AB602" s="82"/>
      <c r="AC602" s="82"/>
      <c r="AD602" s="82"/>
      <c r="AE602" s="82"/>
      <c r="AF602" s="82"/>
    </row>
    <row r="603" spans="1:32" x14ac:dyDescent="0.25">
      <c r="A603" s="51" t="str">
        <f t="shared" si="9"/>
        <v>LD (Lactate Déshydrogénase)B121</v>
      </c>
      <c r="B603" s="84" t="s">
        <v>166</v>
      </c>
      <c r="C603" s="84" t="s">
        <v>15</v>
      </c>
      <c r="D603" s="84" t="s">
        <v>193</v>
      </c>
      <c r="E603" s="84" t="s">
        <v>190</v>
      </c>
      <c r="F603" s="82">
        <v>1</v>
      </c>
      <c r="G603" s="82">
        <v>110.54</v>
      </c>
      <c r="H603" s="82">
        <v>4.8099999999999996</v>
      </c>
      <c r="I603" s="82">
        <v>4.3499999999999996</v>
      </c>
      <c r="J603" s="82">
        <v>6.5</v>
      </c>
      <c r="K603" s="82">
        <v>64</v>
      </c>
      <c r="L603" s="82">
        <v>1</v>
      </c>
      <c r="M603" s="82">
        <v>-0.47</v>
      </c>
      <c r="N603" s="82">
        <v>0.9</v>
      </c>
      <c r="O603" s="82">
        <v>-2.2799999999999998</v>
      </c>
      <c r="P603" s="82">
        <v>6.4</v>
      </c>
      <c r="Q603" s="82"/>
      <c r="R603" s="82"/>
      <c r="S603" s="82"/>
      <c r="T603" s="82"/>
      <c r="U603" s="82"/>
      <c r="V603" s="82"/>
      <c r="W603" s="82"/>
      <c r="X603" s="82"/>
      <c r="Y603" s="82"/>
      <c r="Z603" s="82"/>
      <c r="AA603" s="82"/>
      <c r="AB603" s="82"/>
      <c r="AC603" s="82"/>
      <c r="AD603" s="82"/>
      <c r="AE603" s="82"/>
      <c r="AF603" s="82"/>
    </row>
    <row r="604" spans="1:32" x14ac:dyDescent="0.25">
      <c r="A604" s="51" t="str">
        <f t="shared" si="9"/>
        <v>LD (Lactate Déshydrogénase)B131</v>
      </c>
      <c r="B604" s="84" t="s">
        <v>167</v>
      </c>
      <c r="C604" s="84" t="s">
        <v>15</v>
      </c>
      <c r="D604" s="84" t="s">
        <v>193</v>
      </c>
      <c r="E604" s="84" t="s">
        <v>190</v>
      </c>
      <c r="F604" s="82">
        <v>1</v>
      </c>
      <c r="G604" s="82">
        <v>109.09</v>
      </c>
      <c r="H604" s="82">
        <v>5.88</v>
      </c>
      <c r="I604" s="82">
        <v>5.39</v>
      </c>
      <c r="J604" s="82">
        <v>6.5</v>
      </c>
      <c r="K604" s="82">
        <v>693</v>
      </c>
      <c r="L604" s="82">
        <v>1</v>
      </c>
      <c r="M604" s="82">
        <v>-0.73</v>
      </c>
      <c r="N604" s="82">
        <v>1.1100000000000001</v>
      </c>
      <c r="O604" s="82">
        <v>-3.55</v>
      </c>
      <c r="P604" s="82">
        <v>6.4</v>
      </c>
      <c r="Q604" s="82"/>
      <c r="R604" s="82"/>
      <c r="S604" s="82"/>
      <c r="T604" s="82"/>
      <c r="U604" s="82"/>
      <c r="V604" s="82"/>
      <c r="W604" s="82"/>
      <c r="X604" s="82"/>
      <c r="Y604" s="82"/>
      <c r="Z604" s="82"/>
      <c r="AA604" s="82"/>
      <c r="AB604" s="82"/>
      <c r="AC604" s="82"/>
      <c r="AD604" s="82"/>
      <c r="AE604" s="82"/>
      <c r="AF604" s="82"/>
    </row>
    <row r="605" spans="1:32" x14ac:dyDescent="0.25">
      <c r="A605" s="51" t="str">
        <f t="shared" si="9"/>
        <v>LD (Lactate Déshydrogénase)A2</v>
      </c>
      <c r="B605" s="84" t="s">
        <v>154</v>
      </c>
      <c r="C605" s="84" t="s">
        <v>15</v>
      </c>
      <c r="D605" s="84" t="s">
        <v>184</v>
      </c>
      <c r="E605" s="84" t="s">
        <v>190</v>
      </c>
      <c r="F605" s="82">
        <v>2</v>
      </c>
      <c r="G605" s="82">
        <v>177.06</v>
      </c>
      <c r="H605" s="82">
        <v>6.99</v>
      </c>
      <c r="I605" s="82">
        <v>3.95</v>
      </c>
      <c r="J605" s="82">
        <v>6.5</v>
      </c>
      <c r="K605" s="82">
        <v>18259</v>
      </c>
      <c r="L605" s="82">
        <v>28</v>
      </c>
      <c r="M605" s="82" t="s">
        <v>186</v>
      </c>
      <c r="N605" s="82" t="s">
        <v>186</v>
      </c>
      <c r="O605" s="82" t="s">
        <v>186</v>
      </c>
      <c r="P605" s="82">
        <v>6.4</v>
      </c>
      <c r="Q605" s="82"/>
      <c r="R605" s="82"/>
      <c r="S605" s="82"/>
      <c r="T605" s="82"/>
      <c r="U605" s="82"/>
      <c r="V605" s="82"/>
      <c r="W605" s="82"/>
      <c r="X605" s="82"/>
      <c r="Y605" s="82"/>
      <c r="Z605" s="82"/>
      <c r="AA605" s="82"/>
      <c r="AB605" s="82"/>
      <c r="AC605" s="82"/>
      <c r="AD605" s="82"/>
      <c r="AE605" s="82"/>
      <c r="AF605" s="82"/>
    </row>
    <row r="606" spans="1:32" x14ac:dyDescent="0.25">
      <c r="A606" s="51" t="str">
        <f t="shared" si="9"/>
        <v>LD (Lactate Déshydrogénase)B12</v>
      </c>
      <c r="B606" s="84" t="s">
        <v>155</v>
      </c>
      <c r="C606" s="84" t="s">
        <v>15</v>
      </c>
      <c r="D606" s="84" t="s">
        <v>193</v>
      </c>
      <c r="E606" s="84" t="s">
        <v>190</v>
      </c>
      <c r="F606" s="82">
        <v>2</v>
      </c>
      <c r="G606" s="82">
        <v>168.49</v>
      </c>
      <c r="H606" s="82">
        <v>8.39</v>
      </c>
      <c r="I606" s="82">
        <v>4.9800000000000004</v>
      </c>
      <c r="J606" s="82">
        <v>6.5</v>
      </c>
      <c r="K606" s="82">
        <v>55</v>
      </c>
      <c r="L606" s="82">
        <v>1</v>
      </c>
      <c r="M606" s="82">
        <v>-1.23</v>
      </c>
      <c r="N606" s="82">
        <v>1.26</v>
      </c>
      <c r="O606" s="82">
        <v>-4.84</v>
      </c>
      <c r="P606" s="82">
        <v>6.4</v>
      </c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82"/>
      <c r="AC606" s="82"/>
      <c r="AD606" s="82"/>
      <c r="AE606" s="82"/>
      <c r="AF606" s="82"/>
    </row>
    <row r="607" spans="1:32" x14ac:dyDescent="0.25">
      <c r="A607" s="51" t="str">
        <f t="shared" si="9"/>
        <v>LD (Lactate Déshydrogénase)B22</v>
      </c>
      <c r="B607" s="84" t="s">
        <v>156</v>
      </c>
      <c r="C607" s="84" t="s">
        <v>15</v>
      </c>
      <c r="D607" s="84" t="s">
        <v>193</v>
      </c>
      <c r="E607" s="84" t="s">
        <v>190</v>
      </c>
      <c r="F607" s="82">
        <v>2</v>
      </c>
      <c r="G607" s="82">
        <v>171.92</v>
      </c>
      <c r="H607" s="82">
        <v>8.39</v>
      </c>
      <c r="I607" s="82">
        <v>4.88</v>
      </c>
      <c r="J607" s="82">
        <v>6.5</v>
      </c>
      <c r="K607" s="82">
        <v>48</v>
      </c>
      <c r="L607" s="82">
        <v>1</v>
      </c>
      <c r="M607" s="82">
        <v>-0.73</v>
      </c>
      <c r="N607" s="82">
        <v>1.24</v>
      </c>
      <c r="O607" s="82">
        <v>-2.9</v>
      </c>
      <c r="P607" s="82">
        <v>6.4</v>
      </c>
      <c r="Q607" s="82"/>
      <c r="R607" s="82"/>
      <c r="S607" s="82"/>
      <c r="T607" s="82"/>
      <c r="U607" s="82"/>
      <c r="V607" s="82"/>
      <c r="W607" s="82"/>
      <c r="X607" s="82"/>
      <c r="Y607" s="82"/>
      <c r="Z607" s="82"/>
      <c r="AA607" s="82"/>
      <c r="AB607" s="82"/>
      <c r="AC607" s="82"/>
      <c r="AD607" s="82"/>
      <c r="AE607" s="82"/>
      <c r="AF607" s="82"/>
    </row>
    <row r="608" spans="1:32" x14ac:dyDescent="0.25">
      <c r="A608" s="51" t="str">
        <f t="shared" si="9"/>
        <v>LD (Lactate Déshydrogénase)B32</v>
      </c>
      <c r="B608" s="84" t="s">
        <v>157</v>
      </c>
      <c r="C608" s="84" t="s">
        <v>15</v>
      </c>
      <c r="D608" s="84" t="s">
        <v>193</v>
      </c>
      <c r="E608" s="84" t="s">
        <v>190</v>
      </c>
      <c r="F608" s="82">
        <v>2</v>
      </c>
      <c r="G608" s="82">
        <v>168.28</v>
      </c>
      <c r="H608" s="82">
        <v>5.82</v>
      </c>
      <c r="I608" s="82">
        <v>3.46</v>
      </c>
      <c r="J608" s="82">
        <v>6.5</v>
      </c>
      <c r="K608" s="82">
        <v>64</v>
      </c>
      <c r="L608" s="82">
        <v>1</v>
      </c>
      <c r="M608" s="82">
        <v>-1.26</v>
      </c>
      <c r="N608" s="82">
        <v>0.88</v>
      </c>
      <c r="O608" s="82">
        <v>-4.96</v>
      </c>
      <c r="P608" s="82">
        <v>6.4</v>
      </c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82"/>
      <c r="AC608" s="82"/>
      <c r="AD608" s="82"/>
      <c r="AE608" s="82"/>
      <c r="AF608" s="82"/>
    </row>
    <row r="609" spans="1:32" x14ac:dyDescent="0.25">
      <c r="A609" s="51" t="str">
        <f t="shared" si="9"/>
        <v>LD (Lactate Déshydrogénase)B42</v>
      </c>
      <c r="B609" s="84" t="s">
        <v>158</v>
      </c>
      <c r="C609" s="84" t="s">
        <v>15</v>
      </c>
      <c r="D609" s="84" t="s">
        <v>193</v>
      </c>
      <c r="E609" s="84" t="s">
        <v>190</v>
      </c>
      <c r="F609" s="82">
        <v>2</v>
      </c>
      <c r="G609" s="82">
        <v>170.11</v>
      </c>
      <c r="H609" s="82">
        <v>5.97</v>
      </c>
      <c r="I609" s="82">
        <v>3.51</v>
      </c>
      <c r="J609" s="82">
        <v>6.5</v>
      </c>
      <c r="K609" s="82">
        <v>50</v>
      </c>
      <c r="L609" s="82">
        <v>1</v>
      </c>
      <c r="M609" s="82">
        <v>-0.99</v>
      </c>
      <c r="N609" s="82">
        <v>0.89</v>
      </c>
      <c r="O609" s="82">
        <v>-3.92</v>
      </c>
      <c r="P609" s="82">
        <v>6.4</v>
      </c>
      <c r="Q609" s="82"/>
      <c r="R609" s="82"/>
      <c r="S609" s="82"/>
      <c r="T609" s="82"/>
      <c r="U609" s="82"/>
      <c r="V609" s="82"/>
      <c r="W609" s="82"/>
      <c r="X609" s="82"/>
      <c r="Y609" s="82"/>
      <c r="Z609" s="82"/>
      <c r="AA609" s="82"/>
      <c r="AB609" s="82"/>
      <c r="AC609" s="82"/>
      <c r="AD609" s="82"/>
      <c r="AE609" s="82"/>
      <c r="AF609" s="82"/>
    </row>
    <row r="610" spans="1:32" x14ac:dyDescent="0.25">
      <c r="A610" s="51" t="str">
        <f t="shared" si="9"/>
        <v>LD (Lactate Déshydrogénase)B52</v>
      </c>
      <c r="B610" s="84" t="s">
        <v>159</v>
      </c>
      <c r="C610" s="84" t="s">
        <v>15</v>
      </c>
      <c r="D610" s="84" t="s">
        <v>193</v>
      </c>
      <c r="E610" s="84" t="s">
        <v>190</v>
      </c>
      <c r="F610" s="82">
        <v>2</v>
      </c>
      <c r="G610" s="82">
        <v>169.88</v>
      </c>
      <c r="H610" s="82">
        <v>8.27</v>
      </c>
      <c r="I610" s="82">
        <v>4.87</v>
      </c>
      <c r="J610" s="82">
        <v>6.5</v>
      </c>
      <c r="K610" s="82">
        <v>53</v>
      </c>
      <c r="L610" s="82">
        <v>1</v>
      </c>
      <c r="M610" s="82">
        <v>-1.03</v>
      </c>
      <c r="N610" s="82">
        <v>1.23</v>
      </c>
      <c r="O610" s="82">
        <v>-4.0599999999999996</v>
      </c>
      <c r="P610" s="82">
        <v>6.4</v>
      </c>
      <c r="Q610" s="82"/>
      <c r="R610" s="82"/>
      <c r="S610" s="82"/>
      <c r="T610" s="82"/>
      <c r="U610" s="82"/>
      <c r="V610" s="82"/>
      <c r="W610" s="82"/>
      <c r="X610" s="82"/>
      <c r="Y610" s="82"/>
      <c r="Z610" s="82"/>
      <c r="AA610" s="82"/>
      <c r="AB610" s="82"/>
      <c r="AC610" s="82"/>
      <c r="AD610" s="82"/>
      <c r="AE610" s="82"/>
      <c r="AF610" s="82"/>
    </row>
    <row r="611" spans="1:32" x14ac:dyDescent="0.25">
      <c r="A611" s="51" t="str">
        <f t="shared" si="9"/>
        <v>LD (Lactate Déshydrogénase)B62</v>
      </c>
      <c r="B611" s="84" t="s">
        <v>160</v>
      </c>
      <c r="C611" s="84" t="s">
        <v>15</v>
      </c>
      <c r="D611" s="84" t="s">
        <v>193</v>
      </c>
      <c r="E611" s="84" t="s">
        <v>190</v>
      </c>
      <c r="F611" s="82">
        <v>2</v>
      </c>
      <c r="G611" s="82">
        <v>169.41</v>
      </c>
      <c r="H611" s="82">
        <v>7.04</v>
      </c>
      <c r="I611" s="82">
        <v>4.16</v>
      </c>
      <c r="J611" s="82">
        <v>6.5</v>
      </c>
      <c r="K611" s="82">
        <v>53</v>
      </c>
      <c r="L611" s="82">
        <v>1</v>
      </c>
      <c r="M611" s="82">
        <v>-1.0900000000000001</v>
      </c>
      <c r="N611" s="82">
        <v>1.05</v>
      </c>
      <c r="O611" s="82">
        <v>-4.32</v>
      </c>
      <c r="P611" s="82">
        <v>6.4</v>
      </c>
      <c r="Q611" s="82"/>
      <c r="R611" s="82"/>
      <c r="S611" s="82"/>
      <c r="T611" s="82"/>
      <c r="U611" s="82"/>
      <c r="V611" s="82"/>
      <c r="W611" s="82"/>
      <c r="X611" s="82"/>
      <c r="Y611" s="82"/>
      <c r="Z611" s="82"/>
      <c r="AA611" s="82"/>
      <c r="AB611" s="82"/>
      <c r="AC611" s="82"/>
      <c r="AD611" s="82"/>
      <c r="AE611" s="82"/>
      <c r="AF611" s="82"/>
    </row>
    <row r="612" spans="1:32" x14ac:dyDescent="0.25">
      <c r="A612" s="51" t="str">
        <f t="shared" si="9"/>
        <v>LD (Lactate Déshydrogénase)B72</v>
      </c>
      <c r="B612" s="84" t="s">
        <v>161</v>
      </c>
      <c r="C612" s="84" t="s">
        <v>15</v>
      </c>
      <c r="D612" s="84" t="s">
        <v>193</v>
      </c>
      <c r="E612" s="84" t="s">
        <v>190</v>
      </c>
      <c r="F612" s="82">
        <v>2</v>
      </c>
      <c r="G612" s="82">
        <v>173.14</v>
      </c>
      <c r="H612" s="82">
        <v>6.8</v>
      </c>
      <c r="I612" s="82">
        <v>3.93</v>
      </c>
      <c r="J612" s="82">
        <v>6.5</v>
      </c>
      <c r="K612" s="82">
        <v>53</v>
      </c>
      <c r="L612" s="82">
        <v>1</v>
      </c>
      <c r="M612" s="82">
        <v>-0.56000000000000005</v>
      </c>
      <c r="N612" s="82">
        <v>0.99</v>
      </c>
      <c r="O612" s="82">
        <v>-2.21</v>
      </c>
      <c r="P612" s="82">
        <v>6.4</v>
      </c>
      <c r="Q612" s="82"/>
      <c r="R612" s="82"/>
      <c r="S612" s="82"/>
      <c r="T612" s="82"/>
      <c r="U612" s="82"/>
      <c r="V612" s="82"/>
      <c r="W612" s="82"/>
      <c r="X612" s="82"/>
      <c r="Y612" s="82"/>
      <c r="Z612" s="82"/>
      <c r="AA612" s="82"/>
      <c r="AB612" s="82"/>
      <c r="AC612" s="82"/>
      <c r="AD612" s="82"/>
      <c r="AE612" s="82"/>
      <c r="AF612" s="82"/>
    </row>
    <row r="613" spans="1:32" x14ac:dyDescent="0.25">
      <c r="A613" s="51" t="str">
        <f t="shared" si="9"/>
        <v>LD (Lactate Déshydrogénase)B82</v>
      </c>
      <c r="B613" s="84" t="s">
        <v>162</v>
      </c>
      <c r="C613" s="84" t="s">
        <v>15</v>
      </c>
      <c r="D613" s="84" t="s">
        <v>193</v>
      </c>
      <c r="E613" s="84" t="s">
        <v>190</v>
      </c>
      <c r="F613" s="82">
        <v>2</v>
      </c>
      <c r="G613" s="82">
        <v>172.41</v>
      </c>
      <c r="H613" s="82">
        <v>7.12</v>
      </c>
      <c r="I613" s="82">
        <v>4.13</v>
      </c>
      <c r="J613" s="82">
        <v>6.5</v>
      </c>
      <c r="K613" s="82">
        <v>60</v>
      </c>
      <c r="L613" s="82">
        <v>1</v>
      </c>
      <c r="M613" s="82">
        <v>-0.67</v>
      </c>
      <c r="N613" s="82">
        <v>1.05</v>
      </c>
      <c r="O613" s="82">
        <v>-2.63</v>
      </c>
      <c r="P613" s="82">
        <v>6.4</v>
      </c>
      <c r="Q613" s="82"/>
      <c r="R613" s="82"/>
      <c r="S613" s="82"/>
      <c r="T613" s="82"/>
      <c r="U613" s="82"/>
      <c r="V613" s="82"/>
      <c r="W613" s="82"/>
      <c r="X613" s="82"/>
      <c r="Y613" s="82"/>
      <c r="Z613" s="82"/>
      <c r="AA613" s="82"/>
      <c r="AB613" s="82"/>
      <c r="AC613" s="82"/>
      <c r="AD613" s="82"/>
      <c r="AE613" s="82"/>
      <c r="AF613" s="82"/>
    </row>
    <row r="614" spans="1:32" x14ac:dyDescent="0.25">
      <c r="A614" s="51" t="str">
        <f t="shared" si="9"/>
        <v>LD (Lactate Déshydrogénase)B92</v>
      </c>
      <c r="B614" s="84" t="s">
        <v>163</v>
      </c>
      <c r="C614" s="84" t="s">
        <v>15</v>
      </c>
      <c r="D614" s="84" t="s">
        <v>193</v>
      </c>
      <c r="E614" s="84" t="s">
        <v>190</v>
      </c>
      <c r="F614" s="82">
        <v>2</v>
      </c>
      <c r="G614" s="82">
        <v>171.33</v>
      </c>
      <c r="H614" s="82">
        <v>5.9</v>
      </c>
      <c r="I614" s="82">
        <v>3.44</v>
      </c>
      <c r="J614" s="82">
        <v>6.5</v>
      </c>
      <c r="K614" s="82">
        <v>57</v>
      </c>
      <c r="L614" s="82">
        <v>1</v>
      </c>
      <c r="M614" s="82">
        <v>-0.82</v>
      </c>
      <c r="N614" s="82">
        <v>0.87</v>
      </c>
      <c r="O614" s="82">
        <v>-3.23</v>
      </c>
      <c r="P614" s="82">
        <v>6.4</v>
      </c>
      <c r="Q614" s="82"/>
      <c r="R614" s="82"/>
      <c r="S614" s="82"/>
      <c r="T614" s="82"/>
      <c r="U614" s="82"/>
      <c r="V614" s="82"/>
      <c r="W614" s="82"/>
      <c r="X614" s="82"/>
      <c r="Y614" s="82"/>
      <c r="Z614" s="82"/>
      <c r="AA614" s="82"/>
      <c r="AB614" s="82"/>
      <c r="AC614" s="82"/>
      <c r="AD614" s="82"/>
      <c r="AE614" s="82"/>
      <c r="AF614" s="82"/>
    </row>
    <row r="615" spans="1:32" x14ac:dyDescent="0.25">
      <c r="A615" s="51" t="str">
        <f t="shared" si="9"/>
        <v>LD (Lactate Déshydrogénase)B102</v>
      </c>
      <c r="B615" s="84" t="s">
        <v>164</v>
      </c>
      <c r="C615" s="84" t="s">
        <v>15</v>
      </c>
      <c r="D615" s="84" t="s">
        <v>193</v>
      </c>
      <c r="E615" s="84" t="s">
        <v>190</v>
      </c>
      <c r="F615" s="82">
        <v>2</v>
      </c>
      <c r="G615" s="82">
        <v>170.81</v>
      </c>
      <c r="H615" s="82">
        <v>6.46</v>
      </c>
      <c r="I615" s="82">
        <v>3.78</v>
      </c>
      <c r="J615" s="82">
        <v>6.5</v>
      </c>
      <c r="K615" s="82">
        <v>62</v>
      </c>
      <c r="L615" s="82">
        <v>1</v>
      </c>
      <c r="M615" s="82">
        <v>-0.89</v>
      </c>
      <c r="N615" s="82">
        <v>0.96</v>
      </c>
      <c r="O615" s="82">
        <v>-3.53</v>
      </c>
      <c r="P615" s="82">
        <v>6.4</v>
      </c>
      <c r="Q615" s="82"/>
      <c r="R615" s="82"/>
      <c r="S615" s="82"/>
      <c r="T615" s="82"/>
      <c r="U615" s="82"/>
      <c r="V615" s="82"/>
      <c r="W615" s="82"/>
      <c r="X615" s="82"/>
      <c r="Y615" s="82"/>
      <c r="Z615" s="82"/>
      <c r="AA615" s="82"/>
      <c r="AB615" s="82"/>
      <c r="AC615" s="82"/>
      <c r="AD615" s="82"/>
      <c r="AE615" s="82"/>
      <c r="AF615" s="82"/>
    </row>
    <row r="616" spans="1:32" x14ac:dyDescent="0.25">
      <c r="A616" s="51" t="str">
        <f t="shared" si="9"/>
        <v>LD (Lactate Déshydrogénase)B112</v>
      </c>
      <c r="B616" s="84" t="s">
        <v>165</v>
      </c>
      <c r="C616" s="84" t="s">
        <v>15</v>
      </c>
      <c r="D616" s="84" t="s">
        <v>193</v>
      </c>
      <c r="E616" s="84" t="s">
        <v>190</v>
      </c>
      <c r="F616" s="82">
        <v>2</v>
      </c>
      <c r="G616" s="82">
        <v>170.87</v>
      </c>
      <c r="H616" s="82">
        <v>6.77</v>
      </c>
      <c r="I616" s="82">
        <v>3.96</v>
      </c>
      <c r="J616" s="82">
        <v>6.5</v>
      </c>
      <c r="K616" s="82">
        <v>54</v>
      </c>
      <c r="L616" s="82">
        <v>1</v>
      </c>
      <c r="M616" s="82">
        <v>-0.89</v>
      </c>
      <c r="N616" s="82">
        <v>1</v>
      </c>
      <c r="O616" s="82">
        <v>-3.5</v>
      </c>
      <c r="P616" s="82">
        <v>6.4</v>
      </c>
      <c r="Q616" s="82"/>
      <c r="R616" s="82"/>
      <c r="S616" s="82"/>
      <c r="T616" s="82"/>
      <c r="U616" s="82"/>
      <c r="V616" s="82"/>
      <c r="W616" s="82"/>
      <c r="X616" s="82"/>
      <c r="Y616" s="82"/>
      <c r="Z616" s="82"/>
      <c r="AA616" s="82"/>
      <c r="AB616" s="82"/>
      <c r="AC616" s="82"/>
      <c r="AD616" s="82"/>
      <c r="AE616" s="82"/>
      <c r="AF616" s="82"/>
    </row>
    <row r="617" spans="1:32" x14ac:dyDescent="0.25">
      <c r="A617" s="51" t="str">
        <f t="shared" si="9"/>
        <v>LD (Lactate Déshydrogénase)B122</v>
      </c>
      <c r="B617" s="84" t="s">
        <v>166</v>
      </c>
      <c r="C617" s="84" t="s">
        <v>15</v>
      </c>
      <c r="D617" s="84" t="s">
        <v>193</v>
      </c>
      <c r="E617" s="84" t="s">
        <v>190</v>
      </c>
      <c r="F617" s="82">
        <v>2</v>
      </c>
      <c r="G617" s="82">
        <v>173</v>
      </c>
      <c r="H617" s="82">
        <v>5.89</v>
      </c>
      <c r="I617" s="82">
        <v>3.4</v>
      </c>
      <c r="J617" s="82">
        <v>6.5</v>
      </c>
      <c r="K617" s="82">
        <v>60</v>
      </c>
      <c r="L617" s="82">
        <v>1</v>
      </c>
      <c r="M617" s="82">
        <v>-0.57999999999999996</v>
      </c>
      <c r="N617" s="82">
        <v>0.86</v>
      </c>
      <c r="O617" s="82">
        <v>-2.29</v>
      </c>
      <c r="P617" s="82">
        <v>6.4</v>
      </c>
      <c r="Q617" s="82"/>
      <c r="R617" s="82"/>
      <c r="S617" s="82"/>
      <c r="T617" s="82"/>
      <c r="U617" s="82"/>
      <c r="V617" s="82"/>
      <c r="W617" s="82"/>
      <c r="X617" s="82"/>
      <c r="Y617" s="82"/>
      <c r="Z617" s="82"/>
      <c r="AA617" s="82"/>
      <c r="AB617" s="82"/>
      <c r="AC617" s="82"/>
      <c r="AD617" s="82"/>
      <c r="AE617" s="82"/>
      <c r="AF617" s="82"/>
    </row>
    <row r="618" spans="1:32" x14ac:dyDescent="0.25">
      <c r="A618" s="51" t="str">
        <f t="shared" si="9"/>
        <v>LD (Lactate Déshydrogénase)B132</v>
      </c>
      <c r="B618" s="84" t="s">
        <v>167</v>
      </c>
      <c r="C618" s="84" t="s">
        <v>15</v>
      </c>
      <c r="D618" s="84" t="s">
        <v>193</v>
      </c>
      <c r="E618" s="84" t="s">
        <v>190</v>
      </c>
      <c r="F618" s="82">
        <v>2</v>
      </c>
      <c r="G618" s="82">
        <v>170.79</v>
      </c>
      <c r="H618" s="82">
        <v>7.05</v>
      </c>
      <c r="I618" s="82">
        <v>4.13</v>
      </c>
      <c r="J618" s="82">
        <v>6.5</v>
      </c>
      <c r="K618" s="82">
        <v>669</v>
      </c>
      <c r="L618" s="82">
        <v>1</v>
      </c>
      <c r="M618" s="82">
        <v>-0.9</v>
      </c>
      <c r="N618" s="82">
        <v>1.04</v>
      </c>
      <c r="O618" s="82">
        <v>-3.54</v>
      </c>
      <c r="P618" s="82">
        <v>6.4</v>
      </c>
      <c r="Q618" s="82"/>
      <c r="R618" s="82"/>
      <c r="S618" s="82"/>
      <c r="T618" s="82"/>
      <c r="U618" s="82"/>
      <c r="V618" s="82"/>
      <c r="W618" s="82"/>
      <c r="X618" s="82"/>
      <c r="Y618" s="82"/>
      <c r="Z618" s="82"/>
      <c r="AA618" s="82"/>
      <c r="AB618" s="82"/>
      <c r="AC618" s="82"/>
      <c r="AD618" s="82"/>
      <c r="AE618" s="82"/>
      <c r="AF618" s="82"/>
    </row>
    <row r="619" spans="1:32" x14ac:dyDescent="0.25">
      <c r="A619" s="51" t="str">
        <f t="shared" si="9"/>
        <v>LD (Lactate Déshydrogénase)A3</v>
      </c>
      <c r="B619" s="84" t="s">
        <v>154</v>
      </c>
      <c r="C619" s="84" t="s">
        <v>15</v>
      </c>
      <c r="D619" s="84" t="s">
        <v>184</v>
      </c>
      <c r="E619" s="84" t="s">
        <v>190</v>
      </c>
      <c r="F619" s="82">
        <v>3</v>
      </c>
      <c r="G619" s="82">
        <v>406.38</v>
      </c>
      <c r="H619" s="82">
        <v>14.3</v>
      </c>
      <c r="I619" s="82">
        <v>3.52</v>
      </c>
      <c r="J619" s="82">
        <v>6.5</v>
      </c>
      <c r="K619" s="82">
        <v>35357</v>
      </c>
      <c r="L619" s="82">
        <v>49</v>
      </c>
      <c r="M619" s="82" t="s">
        <v>186</v>
      </c>
      <c r="N619" s="82" t="s">
        <v>186</v>
      </c>
      <c r="O619" s="82" t="s">
        <v>186</v>
      </c>
      <c r="P619" s="82">
        <v>6.4</v>
      </c>
      <c r="Q619" s="82"/>
      <c r="R619" s="82"/>
      <c r="S619" s="82"/>
      <c r="T619" s="82"/>
      <c r="U619" s="82"/>
      <c r="V619" s="82"/>
      <c r="W619" s="82"/>
      <c r="X619" s="82"/>
      <c r="Y619" s="82"/>
      <c r="Z619" s="82"/>
      <c r="AA619" s="82"/>
      <c r="AB619" s="82"/>
      <c r="AC619" s="82"/>
      <c r="AD619" s="82"/>
      <c r="AE619" s="82"/>
      <c r="AF619" s="82"/>
    </row>
    <row r="620" spans="1:32" x14ac:dyDescent="0.25">
      <c r="A620" s="51" t="str">
        <f t="shared" si="9"/>
        <v>LD (Lactate Déshydrogénase)B13</v>
      </c>
      <c r="B620" s="84" t="s">
        <v>155</v>
      </c>
      <c r="C620" s="84" t="s">
        <v>15</v>
      </c>
      <c r="D620" s="84" t="s">
        <v>193</v>
      </c>
      <c r="E620" s="84" t="s">
        <v>190</v>
      </c>
      <c r="F620" s="82">
        <v>3</v>
      </c>
      <c r="G620" s="82">
        <v>397.14</v>
      </c>
      <c r="H620" s="82">
        <v>11.19</v>
      </c>
      <c r="I620" s="82">
        <v>2.82</v>
      </c>
      <c r="J620" s="82">
        <v>6.5</v>
      </c>
      <c r="K620" s="82">
        <v>54</v>
      </c>
      <c r="L620" s="82">
        <v>1</v>
      </c>
      <c r="M620" s="82">
        <v>-0.65</v>
      </c>
      <c r="N620" s="82">
        <v>0.8</v>
      </c>
      <c r="O620" s="82">
        <v>-2.27</v>
      </c>
      <c r="P620" s="82">
        <v>6.4</v>
      </c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82"/>
      <c r="AC620" s="82"/>
      <c r="AD620" s="82"/>
      <c r="AE620" s="82"/>
      <c r="AF620" s="82"/>
    </row>
    <row r="621" spans="1:32" x14ac:dyDescent="0.25">
      <c r="A621" s="51" t="str">
        <f t="shared" si="9"/>
        <v>LD (Lactate Déshydrogénase)B23</v>
      </c>
      <c r="B621" s="84" t="s">
        <v>156</v>
      </c>
      <c r="C621" s="84" t="s">
        <v>15</v>
      </c>
      <c r="D621" s="84" t="s">
        <v>193</v>
      </c>
      <c r="E621" s="84" t="s">
        <v>190</v>
      </c>
      <c r="F621" s="82">
        <v>3</v>
      </c>
      <c r="G621" s="82">
        <v>403.35</v>
      </c>
      <c r="H621" s="82">
        <v>16.940000000000001</v>
      </c>
      <c r="I621" s="82">
        <v>4.2</v>
      </c>
      <c r="J621" s="82">
        <v>6.5</v>
      </c>
      <c r="K621" s="82">
        <v>47</v>
      </c>
      <c r="L621" s="82">
        <v>1</v>
      </c>
      <c r="M621" s="82">
        <v>-0.21</v>
      </c>
      <c r="N621" s="82">
        <v>1.19</v>
      </c>
      <c r="O621" s="82">
        <v>-0.75</v>
      </c>
      <c r="P621" s="82">
        <v>6.4</v>
      </c>
      <c r="Q621" s="82"/>
      <c r="R621" s="82"/>
      <c r="S621" s="82"/>
      <c r="T621" s="82"/>
      <c r="U621" s="82"/>
      <c r="V621" s="82"/>
      <c r="W621" s="82"/>
      <c r="X621" s="82"/>
      <c r="Y621" s="82"/>
      <c r="Z621" s="82"/>
      <c r="AA621" s="82"/>
      <c r="AB621" s="82"/>
      <c r="AC621" s="82"/>
      <c r="AD621" s="82"/>
      <c r="AE621" s="82"/>
      <c r="AF621" s="82"/>
    </row>
    <row r="622" spans="1:32" x14ac:dyDescent="0.25">
      <c r="A622" s="51" t="str">
        <f t="shared" si="9"/>
        <v>LD (Lactate Déshydrogénase)B33</v>
      </c>
      <c r="B622" s="84" t="s">
        <v>157</v>
      </c>
      <c r="C622" s="84" t="s">
        <v>15</v>
      </c>
      <c r="D622" s="84" t="s">
        <v>193</v>
      </c>
      <c r="E622" s="84" t="s">
        <v>190</v>
      </c>
      <c r="F622" s="82">
        <v>3</v>
      </c>
      <c r="G622" s="82">
        <v>394.06</v>
      </c>
      <c r="H622" s="82">
        <v>10.84</v>
      </c>
      <c r="I622" s="82">
        <v>2.75</v>
      </c>
      <c r="J622" s="82">
        <v>6.5</v>
      </c>
      <c r="K622" s="82">
        <v>64</v>
      </c>
      <c r="L622" s="82">
        <v>1</v>
      </c>
      <c r="M622" s="82">
        <v>-0.86</v>
      </c>
      <c r="N622" s="82">
        <v>0.78</v>
      </c>
      <c r="O622" s="82">
        <v>-3.03</v>
      </c>
      <c r="P622" s="82">
        <v>6.4</v>
      </c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82"/>
      <c r="AC622" s="82"/>
      <c r="AD622" s="82"/>
      <c r="AE622" s="82"/>
      <c r="AF622" s="82"/>
    </row>
    <row r="623" spans="1:32" x14ac:dyDescent="0.25">
      <c r="A623" s="51" t="str">
        <f t="shared" si="9"/>
        <v>LD (Lactate Déshydrogénase)B43</v>
      </c>
      <c r="B623" s="84" t="s">
        <v>158</v>
      </c>
      <c r="C623" s="84" t="s">
        <v>15</v>
      </c>
      <c r="D623" s="84" t="s">
        <v>193</v>
      </c>
      <c r="E623" s="84" t="s">
        <v>190</v>
      </c>
      <c r="F623" s="82">
        <v>3</v>
      </c>
      <c r="G623" s="82">
        <v>395.83</v>
      </c>
      <c r="H623" s="82">
        <v>12.62</v>
      </c>
      <c r="I623" s="82">
        <v>3.19</v>
      </c>
      <c r="J623" s="82">
        <v>6.5</v>
      </c>
      <c r="K623" s="82">
        <v>52</v>
      </c>
      <c r="L623" s="82">
        <v>1</v>
      </c>
      <c r="M623" s="82">
        <v>-0.74</v>
      </c>
      <c r="N623" s="82">
        <v>0.91</v>
      </c>
      <c r="O623" s="82">
        <v>-2.6</v>
      </c>
      <c r="P623" s="82">
        <v>6.4</v>
      </c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82"/>
      <c r="AC623" s="82"/>
      <c r="AD623" s="82"/>
      <c r="AE623" s="82"/>
      <c r="AF623" s="82"/>
    </row>
    <row r="624" spans="1:32" x14ac:dyDescent="0.25">
      <c r="A624" s="51" t="str">
        <f t="shared" si="9"/>
        <v>LD (Lactate Déshydrogénase)B53</v>
      </c>
      <c r="B624" s="84" t="s">
        <v>159</v>
      </c>
      <c r="C624" s="84" t="s">
        <v>15</v>
      </c>
      <c r="D624" s="84" t="s">
        <v>193</v>
      </c>
      <c r="E624" s="84" t="s">
        <v>190</v>
      </c>
      <c r="F624" s="82">
        <v>3</v>
      </c>
      <c r="G624" s="82">
        <v>398.03</v>
      </c>
      <c r="H624" s="82">
        <v>15.43</v>
      </c>
      <c r="I624" s="82">
        <v>3.88</v>
      </c>
      <c r="J624" s="82">
        <v>6.5</v>
      </c>
      <c r="K624" s="82">
        <v>55</v>
      </c>
      <c r="L624" s="82">
        <v>1</v>
      </c>
      <c r="M624" s="82">
        <v>-0.57999999999999996</v>
      </c>
      <c r="N624" s="82">
        <v>1.1000000000000001</v>
      </c>
      <c r="O624" s="82">
        <v>-2.0499999999999998</v>
      </c>
      <c r="P624" s="82">
        <v>6.4</v>
      </c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82"/>
      <c r="AC624" s="82"/>
      <c r="AD624" s="82"/>
      <c r="AE624" s="82"/>
      <c r="AF624" s="82"/>
    </row>
    <row r="625" spans="1:32" x14ac:dyDescent="0.25">
      <c r="A625" s="51" t="str">
        <f t="shared" si="9"/>
        <v>LD (Lactate Déshydrogénase)B63</v>
      </c>
      <c r="B625" s="84" t="s">
        <v>160</v>
      </c>
      <c r="C625" s="84" t="s">
        <v>15</v>
      </c>
      <c r="D625" s="84" t="s">
        <v>193</v>
      </c>
      <c r="E625" s="84" t="s">
        <v>190</v>
      </c>
      <c r="F625" s="82">
        <v>3</v>
      </c>
      <c r="G625" s="82">
        <v>398.97</v>
      </c>
      <c r="H625" s="82">
        <v>14.29</v>
      </c>
      <c r="I625" s="82">
        <v>3.58</v>
      </c>
      <c r="J625" s="82">
        <v>6.5</v>
      </c>
      <c r="K625" s="82">
        <v>54</v>
      </c>
      <c r="L625" s="82">
        <v>1</v>
      </c>
      <c r="M625" s="82">
        <v>-0.52</v>
      </c>
      <c r="N625" s="82">
        <v>1.02</v>
      </c>
      <c r="O625" s="82">
        <v>-1.82</v>
      </c>
      <c r="P625" s="82">
        <v>6.4</v>
      </c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82"/>
      <c r="AC625" s="82"/>
      <c r="AD625" s="82"/>
      <c r="AE625" s="82"/>
      <c r="AF625" s="82"/>
    </row>
    <row r="626" spans="1:32" x14ac:dyDescent="0.25">
      <c r="A626" s="51" t="str">
        <f t="shared" si="9"/>
        <v>LD (Lactate Déshydrogénase)B73</v>
      </c>
      <c r="B626" s="84" t="s">
        <v>161</v>
      </c>
      <c r="C626" s="84" t="s">
        <v>15</v>
      </c>
      <c r="D626" s="84" t="s">
        <v>193</v>
      </c>
      <c r="E626" s="84" t="s">
        <v>190</v>
      </c>
      <c r="F626" s="82">
        <v>3</v>
      </c>
      <c r="G626" s="82">
        <v>399.07</v>
      </c>
      <c r="H626" s="82">
        <v>10.79</v>
      </c>
      <c r="I626" s="82">
        <v>2.7</v>
      </c>
      <c r="J626" s="82">
        <v>6.5</v>
      </c>
      <c r="K626" s="82">
        <v>53</v>
      </c>
      <c r="L626" s="82">
        <v>1</v>
      </c>
      <c r="M626" s="82">
        <v>-0.51</v>
      </c>
      <c r="N626" s="82">
        <v>0.77</v>
      </c>
      <c r="O626" s="82">
        <v>-1.8</v>
      </c>
      <c r="P626" s="82">
        <v>6.4</v>
      </c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82"/>
      <c r="AC626" s="82"/>
      <c r="AD626" s="82"/>
      <c r="AE626" s="82"/>
      <c r="AF626" s="82"/>
    </row>
    <row r="627" spans="1:32" x14ac:dyDescent="0.25">
      <c r="A627" s="51" t="str">
        <f t="shared" si="9"/>
        <v>LD (Lactate Déshydrogénase)B83</v>
      </c>
      <c r="B627" s="84" t="s">
        <v>162</v>
      </c>
      <c r="C627" s="84" t="s">
        <v>15</v>
      </c>
      <c r="D627" s="84" t="s">
        <v>193</v>
      </c>
      <c r="E627" s="84" t="s">
        <v>190</v>
      </c>
      <c r="F627" s="82">
        <v>3</v>
      </c>
      <c r="G627" s="82">
        <v>400.65</v>
      </c>
      <c r="H627" s="82">
        <v>13.69</v>
      </c>
      <c r="I627" s="82">
        <v>3.42</v>
      </c>
      <c r="J627" s="82">
        <v>6.5</v>
      </c>
      <c r="K627" s="82">
        <v>60</v>
      </c>
      <c r="L627" s="82">
        <v>1</v>
      </c>
      <c r="M627" s="82">
        <v>-0.4</v>
      </c>
      <c r="N627" s="82">
        <v>0.97</v>
      </c>
      <c r="O627" s="82">
        <v>-1.41</v>
      </c>
      <c r="P627" s="82">
        <v>6.4</v>
      </c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82"/>
      <c r="AC627" s="82"/>
      <c r="AD627" s="82"/>
      <c r="AE627" s="82"/>
      <c r="AF627" s="82"/>
    </row>
    <row r="628" spans="1:32" x14ac:dyDescent="0.25">
      <c r="A628" s="51" t="str">
        <f t="shared" si="9"/>
        <v>LD (Lactate Déshydrogénase)B93</v>
      </c>
      <c r="B628" s="84" t="s">
        <v>163</v>
      </c>
      <c r="C628" s="84" t="s">
        <v>15</v>
      </c>
      <c r="D628" s="84" t="s">
        <v>193</v>
      </c>
      <c r="E628" s="84" t="s">
        <v>190</v>
      </c>
      <c r="F628" s="82">
        <v>3</v>
      </c>
      <c r="G628" s="82">
        <v>394.83</v>
      </c>
      <c r="H628" s="82">
        <v>11.17</v>
      </c>
      <c r="I628" s="82">
        <v>2.83</v>
      </c>
      <c r="J628" s="82">
        <v>6.5</v>
      </c>
      <c r="K628" s="82">
        <v>56</v>
      </c>
      <c r="L628" s="82">
        <v>1</v>
      </c>
      <c r="M628" s="82">
        <v>-0.81</v>
      </c>
      <c r="N628" s="82">
        <v>0.8</v>
      </c>
      <c r="O628" s="82">
        <v>-2.84</v>
      </c>
      <c r="P628" s="82">
        <v>6.4</v>
      </c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82"/>
      <c r="AC628" s="82"/>
      <c r="AD628" s="82"/>
      <c r="AE628" s="82"/>
      <c r="AF628" s="82"/>
    </row>
    <row r="629" spans="1:32" x14ac:dyDescent="0.25">
      <c r="A629" s="51" t="str">
        <f t="shared" si="9"/>
        <v>LD (Lactate Déshydrogénase)B103</v>
      </c>
      <c r="B629" s="84" t="s">
        <v>164</v>
      </c>
      <c r="C629" s="84" t="s">
        <v>15</v>
      </c>
      <c r="D629" s="84" t="s">
        <v>193</v>
      </c>
      <c r="E629" s="84" t="s">
        <v>190</v>
      </c>
      <c r="F629" s="82">
        <v>3</v>
      </c>
      <c r="G629" s="82">
        <v>397.11</v>
      </c>
      <c r="H629" s="82">
        <v>11.98</v>
      </c>
      <c r="I629" s="82">
        <v>3.02</v>
      </c>
      <c r="J629" s="82">
        <v>6.5</v>
      </c>
      <c r="K629" s="82">
        <v>64</v>
      </c>
      <c r="L629" s="82">
        <v>1</v>
      </c>
      <c r="M629" s="82">
        <v>-0.65</v>
      </c>
      <c r="N629" s="82">
        <v>0.86</v>
      </c>
      <c r="O629" s="82">
        <v>-2.2799999999999998</v>
      </c>
      <c r="P629" s="82">
        <v>6.4</v>
      </c>
      <c r="Q629" s="82"/>
      <c r="R629" s="82"/>
      <c r="S629" s="82"/>
      <c r="T629" s="82"/>
      <c r="U629" s="82"/>
      <c r="V629" s="82"/>
      <c r="W629" s="82"/>
      <c r="X629" s="82"/>
      <c r="Y629" s="82"/>
      <c r="Z629" s="82"/>
      <c r="AA629" s="82"/>
      <c r="AB629" s="82"/>
      <c r="AC629" s="82"/>
      <c r="AD629" s="82"/>
      <c r="AE629" s="82"/>
      <c r="AF629" s="82"/>
    </row>
    <row r="630" spans="1:32" x14ac:dyDescent="0.25">
      <c r="A630" s="51" t="str">
        <f t="shared" si="9"/>
        <v>LD (Lactate Déshydrogénase)B113</v>
      </c>
      <c r="B630" s="84" t="s">
        <v>165</v>
      </c>
      <c r="C630" s="84" t="s">
        <v>15</v>
      </c>
      <c r="D630" s="84" t="s">
        <v>193</v>
      </c>
      <c r="E630" s="84" t="s">
        <v>190</v>
      </c>
      <c r="F630" s="82">
        <v>3</v>
      </c>
      <c r="G630" s="82">
        <v>395.34</v>
      </c>
      <c r="H630" s="82">
        <v>10.82</v>
      </c>
      <c r="I630" s="82">
        <v>2.74</v>
      </c>
      <c r="J630" s="82">
        <v>6.5</v>
      </c>
      <c r="K630" s="82">
        <v>57</v>
      </c>
      <c r="L630" s="82">
        <v>1</v>
      </c>
      <c r="M630" s="82">
        <v>-0.77</v>
      </c>
      <c r="N630" s="82">
        <v>0.78</v>
      </c>
      <c r="O630" s="82">
        <v>-2.72</v>
      </c>
      <c r="P630" s="82">
        <v>6.4</v>
      </c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82"/>
      <c r="AC630" s="82"/>
      <c r="AD630" s="82"/>
      <c r="AE630" s="82"/>
      <c r="AF630" s="82"/>
    </row>
    <row r="631" spans="1:32" x14ac:dyDescent="0.25">
      <c r="A631" s="51" t="str">
        <f t="shared" si="9"/>
        <v>LD (Lactate Déshydrogénase)B123</v>
      </c>
      <c r="B631" s="84" t="s">
        <v>166</v>
      </c>
      <c r="C631" s="84" t="s">
        <v>15</v>
      </c>
      <c r="D631" s="84" t="s">
        <v>193</v>
      </c>
      <c r="E631" s="84" t="s">
        <v>190</v>
      </c>
      <c r="F631" s="82">
        <v>3</v>
      </c>
      <c r="G631" s="82">
        <v>400.86</v>
      </c>
      <c r="H631" s="82">
        <v>10.86</v>
      </c>
      <c r="I631" s="82">
        <v>2.71</v>
      </c>
      <c r="J631" s="82">
        <v>6.5</v>
      </c>
      <c r="K631" s="82">
        <v>63</v>
      </c>
      <c r="L631" s="82">
        <v>1</v>
      </c>
      <c r="M631" s="82">
        <v>-0.39</v>
      </c>
      <c r="N631" s="82">
        <v>0.77</v>
      </c>
      <c r="O631" s="82">
        <v>-1.36</v>
      </c>
      <c r="P631" s="82">
        <v>6.4</v>
      </c>
      <c r="Q631" s="82"/>
      <c r="R631" s="82"/>
      <c r="S631" s="82"/>
      <c r="T631" s="82"/>
      <c r="U631" s="82"/>
      <c r="V631" s="82"/>
      <c r="W631" s="82"/>
      <c r="X631" s="82"/>
      <c r="Y631" s="82"/>
      <c r="Z631" s="82"/>
      <c r="AA631" s="82"/>
      <c r="AB631" s="82"/>
      <c r="AC631" s="82"/>
      <c r="AD631" s="82"/>
      <c r="AE631" s="82"/>
      <c r="AF631" s="82"/>
    </row>
    <row r="632" spans="1:32" x14ac:dyDescent="0.25">
      <c r="A632" s="51" t="str">
        <f t="shared" si="9"/>
        <v>LD (Lactate Déshydrogénase)B133</v>
      </c>
      <c r="B632" s="84" t="s">
        <v>167</v>
      </c>
      <c r="C632" s="84" t="s">
        <v>15</v>
      </c>
      <c r="D632" s="84" t="s">
        <v>193</v>
      </c>
      <c r="E632" s="84" t="s">
        <v>190</v>
      </c>
      <c r="F632" s="82">
        <v>3</v>
      </c>
      <c r="G632" s="82">
        <v>397.86</v>
      </c>
      <c r="H632" s="82">
        <v>12.77</v>
      </c>
      <c r="I632" s="82">
        <v>3.21</v>
      </c>
      <c r="J632" s="82">
        <v>6.5</v>
      </c>
      <c r="K632" s="82">
        <v>679</v>
      </c>
      <c r="L632" s="82">
        <v>1</v>
      </c>
      <c r="M632" s="82">
        <v>-0.6</v>
      </c>
      <c r="N632" s="82">
        <v>0.91</v>
      </c>
      <c r="O632" s="82">
        <v>-2.1</v>
      </c>
      <c r="P632" s="82">
        <v>6.4</v>
      </c>
      <c r="Q632" s="82"/>
      <c r="R632" s="82"/>
      <c r="S632" s="82"/>
      <c r="T632" s="82"/>
      <c r="U632" s="82"/>
      <c r="V632" s="82"/>
      <c r="W632" s="82"/>
      <c r="X632" s="82"/>
      <c r="Y632" s="82"/>
      <c r="Z632" s="82"/>
      <c r="AA632" s="82"/>
      <c r="AB632" s="82"/>
      <c r="AC632" s="82"/>
      <c r="AD632" s="82"/>
      <c r="AE632" s="82"/>
      <c r="AF632" s="82"/>
    </row>
    <row r="633" spans="1:32" x14ac:dyDescent="0.25">
      <c r="A633" s="51" t="str">
        <f t="shared" si="9"/>
        <v>LipaseA1</v>
      </c>
      <c r="B633" s="84" t="s">
        <v>154</v>
      </c>
      <c r="C633" s="84" t="s">
        <v>16</v>
      </c>
      <c r="D633" s="84" t="s">
        <v>184</v>
      </c>
      <c r="E633" s="84" t="s">
        <v>190</v>
      </c>
      <c r="F633" s="82">
        <v>1</v>
      </c>
      <c r="G633" s="82">
        <v>16.13</v>
      </c>
      <c r="H633" s="82">
        <v>1.54</v>
      </c>
      <c r="I633" s="82">
        <v>9.56</v>
      </c>
      <c r="J633" s="82">
        <v>24.2</v>
      </c>
      <c r="K633" s="82">
        <v>97500</v>
      </c>
      <c r="L633" s="82">
        <v>178</v>
      </c>
      <c r="M633" s="82" t="s">
        <v>186</v>
      </c>
      <c r="N633" s="82" t="s">
        <v>186</v>
      </c>
      <c r="O633" s="82" t="s">
        <v>186</v>
      </c>
      <c r="P633" s="82">
        <v>17</v>
      </c>
      <c r="Q633" s="82"/>
      <c r="R633" s="82"/>
      <c r="S633" s="82"/>
      <c r="T633" s="82"/>
      <c r="U633" s="82"/>
      <c r="V633" s="82"/>
      <c r="W633" s="82"/>
      <c r="X633" s="82"/>
      <c r="Y633" s="82"/>
      <c r="Z633" s="82"/>
      <c r="AA633" s="82"/>
      <c r="AB633" s="82"/>
      <c r="AC633" s="82"/>
      <c r="AD633" s="82"/>
      <c r="AE633" s="82"/>
      <c r="AF633" s="82"/>
    </row>
    <row r="634" spans="1:32" x14ac:dyDescent="0.25">
      <c r="A634" s="51" t="str">
        <f t="shared" si="9"/>
        <v>LipaseB11</v>
      </c>
      <c r="B634" s="84" t="s">
        <v>155</v>
      </c>
      <c r="C634" s="84" t="s">
        <v>16</v>
      </c>
      <c r="D634" s="84" t="s">
        <v>193</v>
      </c>
      <c r="E634" s="84" t="s">
        <v>190</v>
      </c>
      <c r="F634" s="82">
        <v>1</v>
      </c>
      <c r="G634" s="82">
        <v>15.69</v>
      </c>
      <c r="H634" s="82">
        <v>1.06</v>
      </c>
      <c r="I634" s="82">
        <v>6.75</v>
      </c>
      <c r="J634" s="82">
        <v>24.2</v>
      </c>
      <c r="K634" s="82">
        <v>88</v>
      </c>
      <c r="L634" s="82">
        <v>1</v>
      </c>
      <c r="M634" s="82">
        <v>-0.28000000000000003</v>
      </c>
      <c r="N634" s="82">
        <v>0.71</v>
      </c>
      <c r="O634" s="82">
        <v>-2.69</v>
      </c>
      <c r="P634" s="82">
        <v>17</v>
      </c>
      <c r="Q634" s="82"/>
      <c r="R634" s="82"/>
      <c r="S634" s="82"/>
      <c r="T634" s="82"/>
      <c r="U634" s="82"/>
      <c r="V634" s="82"/>
      <c r="W634" s="82"/>
      <c r="X634" s="82"/>
      <c r="Y634" s="82"/>
      <c r="Z634" s="82"/>
      <c r="AA634" s="82"/>
      <c r="AB634" s="82"/>
      <c r="AC634" s="82"/>
      <c r="AD634" s="82"/>
      <c r="AE634" s="82"/>
      <c r="AF634" s="82"/>
    </row>
    <row r="635" spans="1:32" x14ac:dyDescent="0.25">
      <c r="A635" s="51" t="str">
        <f t="shared" si="9"/>
        <v>LipaseB21</v>
      </c>
      <c r="B635" s="84" t="s">
        <v>156</v>
      </c>
      <c r="C635" s="84" t="s">
        <v>16</v>
      </c>
      <c r="D635" s="84" t="s">
        <v>193</v>
      </c>
      <c r="E635" s="84" t="s">
        <v>190</v>
      </c>
      <c r="F635" s="82">
        <v>1</v>
      </c>
      <c r="G635" s="82">
        <v>16.07</v>
      </c>
      <c r="H635" s="82">
        <v>0.74</v>
      </c>
      <c r="I635" s="82">
        <v>4.63</v>
      </c>
      <c r="J635" s="82">
        <v>24.2</v>
      </c>
      <c r="K635" s="82">
        <v>80</v>
      </c>
      <c r="L635" s="82">
        <v>1</v>
      </c>
      <c r="M635" s="82">
        <v>-0.04</v>
      </c>
      <c r="N635" s="82">
        <v>0.48</v>
      </c>
      <c r="O635" s="82">
        <v>-0.36</v>
      </c>
      <c r="P635" s="82">
        <v>17</v>
      </c>
      <c r="Q635" s="82"/>
      <c r="R635" s="82"/>
      <c r="S635" s="82"/>
      <c r="T635" s="82"/>
      <c r="U635" s="82"/>
      <c r="V635" s="82"/>
      <c r="W635" s="82"/>
      <c r="X635" s="82"/>
      <c r="Y635" s="82"/>
      <c r="Z635" s="82"/>
      <c r="AA635" s="82"/>
      <c r="AB635" s="82"/>
      <c r="AC635" s="82"/>
      <c r="AD635" s="82"/>
      <c r="AE635" s="82"/>
      <c r="AF635" s="82"/>
    </row>
    <row r="636" spans="1:32" x14ac:dyDescent="0.25">
      <c r="A636" s="51" t="str">
        <f t="shared" si="9"/>
        <v>LipaseB31</v>
      </c>
      <c r="B636" s="84" t="s">
        <v>157</v>
      </c>
      <c r="C636" s="84" t="s">
        <v>16</v>
      </c>
      <c r="D636" s="84" t="s">
        <v>193</v>
      </c>
      <c r="E636" s="84" t="s">
        <v>190</v>
      </c>
      <c r="F636" s="82">
        <v>1</v>
      </c>
      <c r="G636" s="82">
        <v>15.37</v>
      </c>
      <c r="H636" s="82">
        <v>1.32</v>
      </c>
      <c r="I636" s="82">
        <v>8.58</v>
      </c>
      <c r="J636" s="82">
        <v>24.2</v>
      </c>
      <c r="K636" s="82">
        <v>87</v>
      </c>
      <c r="L636" s="82">
        <v>1</v>
      </c>
      <c r="M636" s="82">
        <v>-0.49</v>
      </c>
      <c r="N636" s="82">
        <v>0.9</v>
      </c>
      <c r="O636" s="82">
        <v>-4.7</v>
      </c>
      <c r="P636" s="82">
        <v>17</v>
      </c>
      <c r="Q636" s="82"/>
      <c r="R636" s="82"/>
      <c r="S636" s="82"/>
      <c r="T636" s="82"/>
      <c r="U636" s="82"/>
      <c r="V636" s="82"/>
      <c r="W636" s="82"/>
      <c r="X636" s="82"/>
      <c r="Y636" s="82"/>
      <c r="Z636" s="82"/>
      <c r="AA636" s="82"/>
      <c r="AB636" s="82"/>
      <c r="AC636" s="82"/>
      <c r="AD636" s="82"/>
      <c r="AE636" s="82"/>
      <c r="AF636" s="82"/>
    </row>
    <row r="637" spans="1:32" x14ac:dyDescent="0.25">
      <c r="A637" s="51" t="str">
        <f t="shared" si="9"/>
        <v>LipaseB41</v>
      </c>
      <c r="B637" s="84" t="s">
        <v>158</v>
      </c>
      <c r="C637" s="84" t="s">
        <v>16</v>
      </c>
      <c r="D637" s="84" t="s">
        <v>193</v>
      </c>
      <c r="E637" s="84" t="s">
        <v>190</v>
      </c>
      <c r="F637" s="82">
        <v>1</v>
      </c>
      <c r="G637" s="82">
        <v>15.4</v>
      </c>
      <c r="H637" s="82">
        <v>1.08</v>
      </c>
      <c r="I637" s="82">
        <v>6.99</v>
      </c>
      <c r="J637" s="82">
        <v>24.2</v>
      </c>
      <c r="K637" s="82">
        <v>76</v>
      </c>
      <c r="L637" s="82">
        <v>1</v>
      </c>
      <c r="M637" s="82">
        <v>-0.47</v>
      </c>
      <c r="N637" s="82">
        <v>0.73</v>
      </c>
      <c r="O637" s="82">
        <v>-4.4800000000000004</v>
      </c>
      <c r="P637" s="82">
        <v>17</v>
      </c>
      <c r="Q637" s="82"/>
      <c r="R637" s="82"/>
      <c r="S637" s="82"/>
      <c r="T637" s="82"/>
      <c r="U637" s="82"/>
      <c r="V637" s="82"/>
      <c r="W637" s="82"/>
      <c r="X637" s="82"/>
      <c r="Y637" s="82"/>
      <c r="Z637" s="82"/>
      <c r="AA637" s="82"/>
      <c r="AB637" s="82"/>
      <c r="AC637" s="82"/>
      <c r="AD637" s="82"/>
      <c r="AE637" s="82"/>
      <c r="AF637" s="82"/>
    </row>
    <row r="638" spans="1:32" x14ac:dyDescent="0.25">
      <c r="A638" s="51" t="str">
        <f t="shared" si="9"/>
        <v>LipaseB51</v>
      </c>
      <c r="B638" s="84" t="s">
        <v>159</v>
      </c>
      <c r="C638" s="84" t="s">
        <v>16</v>
      </c>
      <c r="D638" s="84" t="s">
        <v>193</v>
      </c>
      <c r="E638" s="84" t="s">
        <v>190</v>
      </c>
      <c r="F638" s="82">
        <v>1</v>
      </c>
      <c r="G638" s="82">
        <v>15.58</v>
      </c>
      <c r="H638" s="82">
        <v>1.0900000000000001</v>
      </c>
      <c r="I638" s="82">
        <v>6.99</v>
      </c>
      <c r="J638" s="82">
        <v>24.2</v>
      </c>
      <c r="K638" s="82">
        <v>89</v>
      </c>
      <c r="L638" s="82">
        <v>1</v>
      </c>
      <c r="M638" s="82">
        <v>-0.36</v>
      </c>
      <c r="N638" s="82">
        <v>0.73</v>
      </c>
      <c r="O638" s="82">
        <v>-3.4</v>
      </c>
      <c r="P638" s="82">
        <v>17</v>
      </c>
      <c r="Q638" s="82"/>
      <c r="R638" s="82"/>
      <c r="S638" s="82"/>
      <c r="T638" s="82"/>
      <c r="U638" s="82"/>
      <c r="V638" s="82"/>
      <c r="W638" s="82"/>
      <c r="X638" s="82"/>
      <c r="Y638" s="82"/>
      <c r="Z638" s="82"/>
      <c r="AA638" s="82"/>
      <c r="AB638" s="82"/>
      <c r="AC638" s="82"/>
      <c r="AD638" s="82"/>
      <c r="AE638" s="82"/>
      <c r="AF638" s="82"/>
    </row>
    <row r="639" spans="1:32" x14ac:dyDescent="0.25">
      <c r="A639" s="51" t="str">
        <f t="shared" si="9"/>
        <v>LipaseB61</v>
      </c>
      <c r="B639" s="84" t="s">
        <v>160</v>
      </c>
      <c r="C639" s="84" t="s">
        <v>16</v>
      </c>
      <c r="D639" s="84" t="s">
        <v>193</v>
      </c>
      <c r="E639" s="84" t="s">
        <v>190</v>
      </c>
      <c r="F639" s="82">
        <v>1</v>
      </c>
      <c r="G639" s="82">
        <v>15.1</v>
      </c>
      <c r="H639" s="82">
        <v>1.06</v>
      </c>
      <c r="I639" s="82">
        <v>6.99</v>
      </c>
      <c r="J639" s="82">
        <v>24.2</v>
      </c>
      <c r="K639" s="82">
        <v>80</v>
      </c>
      <c r="L639" s="82">
        <v>1</v>
      </c>
      <c r="M639" s="82">
        <v>-0.66</v>
      </c>
      <c r="N639" s="82">
        <v>0.73</v>
      </c>
      <c r="O639" s="82">
        <v>-6.35</v>
      </c>
      <c r="P639" s="82">
        <v>17</v>
      </c>
      <c r="Q639" s="82"/>
      <c r="R639" s="82"/>
      <c r="S639" s="82"/>
      <c r="T639" s="82"/>
      <c r="U639" s="82"/>
      <c r="V639" s="82"/>
      <c r="W639" s="82"/>
      <c r="X639" s="82"/>
      <c r="Y639" s="82"/>
      <c r="Z639" s="82"/>
      <c r="AA639" s="82"/>
      <c r="AB639" s="82"/>
      <c r="AC639" s="82"/>
      <c r="AD639" s="82"/>
      <c r="AE639" s="82"/>
      <c r="AF639" s="82"/>
    </row>
    <row r="640" spans="1:32" x14ac:dyDescent="0.25">
      <c r="A640" s="51" t="str">
        <f t="shared" si="9"/>
        <v>LipaseB71</v>
      </c>
      <c r="B640" s="84" t="s">
        <v>161</v>
      </c>
      <c r="C640" s="84" t="s">
        <v>16</v>
      </c>
      <c r="D640" s="84" t="s">
        <v>193</v>
      </c>
      <c r="E640" s="84" t="s">
        <v>190</v>
      </c>
      <c r="F640" s="82">
        <v>1</v>
      </c>
      <c r="G640" s="82">
        <v>14.7</v>
      </c>
      <c r="H640" s="82">
        <v>1.19</v>
      </c>
      <c r="I640" s="82">
        <v>8.06</v>
      </c>
      <c r="J640" s="82">
        <v>24.2</v>
      </c>
      <c r="K640" s="82">
        <v>87</v>
      </c>
      <c r="L640" s="82">
        <v>1</v>
      </c>
      <c r="M640" s="82">
        <v>-0.93</v>
      </c>
      <c r="N640" s="82">
        <v>0.84</v>
      </c>
      <c r="O640" s="82">
        <v>-8.8699999999999992</v>
      </c>
      <c r="P640" s="82">
        <v>17</v>
      </c>
      <c r="Q640" s="82"/>
      <c r="R640" s="82"/>
      <c r="S640" s="82"/>
      <c r="T640" s="82"/>
      <c r="U640" s="82"/>
      <c r="V640" s="82"/>
      <c r="W640" s="82"/>
      <c r="X640" s="82"/>
      <c r="Y640" s="82"/>
      <c r="Z640" s="82"/>
      <c r="AA640" s="82"/>
      <c r="AB640" s="82"/>
      <c r="AC640" s="82"/>
      <c r="AD640" s="82"/>
      <c r="AE640" s="82"/>
      <c r="AF640" s="82"/>
    </row>
    <row r="641" spans="1:32" x14ac:dyDescent="0.25">
      <c r="A641" s="51" t="str">
        <f t="shared" si="9"/>
        <v>LipaseB81</v>
      </c>
      <c r="B641" s="84" t="s">
        <v>162</v>
      </c>
      <c r="C641" s="84" t="s">
        <v>16</v>
      </c>
      <c r="D641" s="84" t="s">
        <v>193</v>
      </c>
      <c r="E641" s="84" t="s">
        <v>190</v>
      </c>
      <c r="F641" s="82">
        <v>1</v>
      </c>
      <c r="G641" s="82">
        <v>14.38</v>
      </c>
      <c r="H641" s="82">
        <v>1.07</v>
      </c>
      <c r="I641" s="82">
        <v>7.42</v>
      </c>
      <c r="J641" s="82">
        <v>24.2</v>
      </c>
      <c r="K641" s="82">
        <v>94</v>
      </c>
      <c r="L641" s="82">
        <v>1</v>
      </c>
      <c r="M641" s="82">
        <v>-1.1299999999999999</v>
      </c>
      <c r="N641" s="82">
        <v>0.78</v>
      </c>
      <c r="O641" s="82">
        <v>-10.81</v>
      </c>
      <c r="P641" s="82">
        <v>17</v>
      </c>
      <c r="Q641" s="82"/>
      <c r="R641" s="82"/>
      <c r="S641" s="82"/>
      <c r="T641" s="82"/>
      <c r="U641" s="82"/>
      <c r="V641" s="82"/>
      <c r="W641" s="82"/>
      <c r="X641" s="82"/>
      <c r="Y641" s="82"/>
      <c r="Z641" s="82"/>
      <c r="AA641" s="82"/>
      <c r="AB641" s="82"/>
      <c r="AC641" s="82"/>
      <c r="AD641" s="82"/>
      <c r="AE641" s="82"/>
      <c r="AF641" s="82"/>
    </row>
    <row r="642" spans="1:32" x14ac:dyDescent="0.25">
      <c r="A642" s="51" t="str">
        <f t="shared" si="9"/>
        <v>LipaseB91</v>
      </c>
      <c r="B642" s="84" t="s">
        <v>163</v>
      </c>
      <c r="C642" s="84" t="s">
        <v>16</v>
      </c>
      <c r="D642" s="84" t="s">
        <v>193</v>
      </c>
      <c r="E642" s="84" t="s">
        <v>190</v>
      </c>
      <c r="F642" s="82">
        <v>1</v>
      </c>
      <c r="G642" s="82">
        <v>15.05</v>
      </c>
      <c r="H642" s="82">
        <v>1.1000000000000001</v>
      </c>
      <c r="I642" s="82">
        <v>7.28</v>
      </c>
      <c r="J642" s="82">
        <v>24.2</v>
      </c>
      <c r="K642" s="82">
        <v>83</v>
      </c>
      <c r="L642" s="82">
        <v>1</v>
      </c>
      <c r="M642" s="82">
        <v>-0.7</v>
      </c>
      <c r="N642" s="82">
        <v>0.76</v>
      </c>
      <c r="O642" s="82">
        <v>-6.68</v>
      </c>
      <c r="P642" s="82">
        <v>17</v>
      </c>
      <c r="Q642" s="82"/>
      <c r="R642" s="82"/>
      <c r="S642" s="82"/>
      <c r="T642" s="82"/>
      <c r="U642" s="82"/>
      <c r="V642" s="82"/>
      <c r="W642" s="82"/>
      <c r="X642" s="82"/>
      <c r="Y642" s="82"/>
      <c r="Z642" s="82"/>
      <c r="AA642" s="82"/>
      <c r="AB642" s="82"/>
      <c r="AC642" s="82"/>
      <c r="AD642" s="82"/>
      <c r="AE642" s="82"/>
      <c r="AF642" s="82"/>
    </row>
    <row r="643" spans="1:32" x14ac:dyDescent="0.25">
      <c r="A643" s="51" t="str">
        <f t="shared" si="9"/>
        <v>LipaseB101</v>
      </c>
      <c r="B643" s="84" t="s">
        <v>164</v>
      </c>
      <c r="C643" s="84" t="s">
        <v>16</v>
      </c>
      <c r="D643" s="84" t="s">
        <v>193</v>
      </c>
      <c r="E643" s="84" t="s">
        <v>190</v>
      </c>
      <c r="F643" s="82">
        <v>1</v>
      </c>
      <c r="G643" s="82">
        <v>14.95</v>
      </c>
      <c r="H643" s="82">
        <v>1.1200000000000001</v>
      </c>
      <c r="I643" s="82">
        <v>7.48</v>
      </c>
      <c r="J643" s="82">
        <v>24.2</v>
      </c>
      <c r="K643" s="82">
        <v>96</v>
      </c>
      <c r="L643" s="82">
        <v>1</v>
      </c>
      <c r="M643" s="82">
        <v>-0.77</v>
      </c>
      <c r="N643" s="82">
        <v>0.78</v>
      </c>
      <c r="O643" s="82">
        <v>-7.32</v>
      </c>
      <c r="P643" s="82">
        <v>17</v>
      </c>
      <c r="Q643" s="82"/>
      <c r="R643" s="82"/>
      <c r="S643" s="82"/>
      <c r="T643" s="82"/>
      <c r="U643" s="82"/>
      <c r="V643" s="82"/>
      <c r="W643" s="82"/>
      <c r="X643" s="82"/>
      <c r="Y643" s="82"/>
      <c r="Z643" s="82"/>
      <c r="AA643" s="82"/>
      <c r="AB643" s="82"/>
      <c r="AC643" s="82"/>
      <c r="AD643" s="82"/>
      <c r="AE643" s="82"/>
      <c r="AF643" s="82"/>
    </row>
    <row r="644" spans="1:32" x14ac:dyDescent="0.25">
      <c r="A644" s="51" t="str">
        <f t="shared" ref="A644:A707" si="10">CONCATENATE(C644,B644,F644)</f>
        <v>LipaseB111</v>
      </c>
      <c r="B644" s="84" t="s">
        <v>165</v>
      </c>
      <c r="C644" s="84" t="s">
        <v>16</v>
      </c>
      <c r="D644" s="84" t="s">
        <v>193</v>
      </c>
      <c r="E644" s="84" t="s">
        <v>190</v>
      </c>
      <c r="F644" s="82">
        <v>1</v>
      </c>
      <c r="G644" s="82">
        <v>14.61</v>
      </c>
      <c r="H644" s="82">
        <v>1.24</v>
      </c>
      <c r="I644" s="82">
        <v>8.51</v>
      </c>
      <c r="J644" s="82">
        <v>24.2</v>
      </c>
      <c r="K644" s="82">
        <v>87</v>
      </c>
      <c r="L644" s="82">
        <v>1</v>
      </c>
      <c r="M644" s="82">
        <v>-0.98</v>
      </c>
      <c r="N644" s="82">
        <v>0.89</v>
      </c>
      <c r="O644" s="82">
        <v>-9.4</v>
      </c>
      <c r="P644" s="82">
        <v>17</v>
      </c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82"/>
      <c r="AC644" s="82"/>
      <c r="AD644" s="82"/>
      <c r="AE644" s="82"/>
      <c r="AF644" s="82"/>
    </row>
    <row r="645" spans="1:32" x14ac:dyDescent="0.25">
      <c r="A645" s="51" t="str">
        <f t="shared" si="10"/>
        <v>LipaseB121</v>
      </c>
      <c r="B645" s="84" t="s">
        <v>166</v>
      </c>
      <c r="C645" s="84" t="s">
        <v>16</v>
      </c>
      <c r="D645" s="84" t="s">
        <v>193</v>
      </c>
      <c r="E645" s="84" t="s">
        <v>190</v>
      </c>
      <c r="F645" s="82">
        <v>1</v>
      </c>
      <c r="G645" s="82">
        <v>14.98</v>
      </c>
      <c r="H645" s="82">
        <v>0.88</v>
      </c>
      <c r="I645" s="82">
        <v>5.9</v>
      </c>
      <c r="J645" s="82">
        <v>24.2</v>
      </c>
      <c r="K645" s="82">
        <v>101</v>
      </c>
      <c r="L645" s="82">
        <v>1</v>
      </c>
      <c r="M645" s="82">
        <v>-0.74</v>
      </c>
      <c r="N645" s="82">
        <v>0.62</v>
      </c>
      <c r="O645" s="82">
        <v>-7.08</v>
      </c>
      <c r="P645" s="82">
        <v>17</v>
      </c>
      <c r="Q645" s="82"/>
      <c r="R645" s="82"/>
      <c r="S645" s="82"/>
      <c r="T645" s="82"/>
      <c r="U645" s="82"/>
      <c r="V645" s="82"/>
      <c r="W645" s="82"/>
      <c r="X645" s="82"/>
      <c r="Y645" s="82"/>
      <c r="Z645" s="82"/>
      <c r="AA645" s="82"/>
      <c r="AB645" s="82"/>
      <c r="AC645" s="82"/>
      <c r="AD645" s="82"/>
      <c r="AE645" s="82"/>
      <c r="AF645" s="82"/>
    </row>
    <row r="646" spans="1:32" x14ac:dyDescent="0.25">
      <c r="A646" s="51" t="str">
        <f t="shared" si="10"/>
        <v>LipaseB131</v>
      </c>
      <c r="B646" s="84" t="s">
        <v>167</v>
      </c>
      <c r="C646" s="84" t="s">
        <v>16</v>
      </c>
      <c r="D646" s="84" t="s">
        <v>193</v>
      </c>
      <c r="E646" s="84" t="s">
        <v>190</v>
      </c>
      <c r="F646" s="82">
        <v>1</v>
      </c>
      <c r="G646" s="82">
        <v>15.14</v>
      </c>
      <c r="H646" s="82">
        <v>1.18</v>
      </c>
      <c r="I646" s="82">
        <v>7.77</v>
      </c>
      <c r="J646" s="82">
        <v>24.2</v>
      </c>
      <c r="K646" s="82">
        <v>1048</v>
      </c>
      <c r="L646" s="82">
        <v>1</v>
      </c>
      <c r="M646" s="82">
        <v>-0.64</v>
      </c>
      <c r="N646" s="82">
        <v>0.81</v>
      </c>
      <c r="O646" s="82">
        <v>-6.11</v>
      </c>
      <c r="P646" s="82">
        <v>17</v>
      </c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82"/>
      <c r="AC646" s="82"/>
      <c r="AD646" s="82"/>
      <c r="AE646" s="82"/>
      <c r="AF646" s="82"/>
    </row>
    <row r="647" spans="1:32" x14ac:dyDescent="0.25">
      <c r="A647" s="51" t="str">
        <f t="shared" si="10"/>
        <v>LipaseA2</v>
      </c>
      <c r="B647" s="84" t="s">
        <v>154</v>
      </c>
      <c r="C647" s="84" t="s">
        <v>16</v>
      </c>
      <c r="D647" s="84" t="s">
        <v>184</v>
      </c>
      <c r="E647" s="84" t="s">
        <v>190</v>
      </c>
      <c r="F647" s="82">
        <v>2</v>
      </c>
      <c r="G647" s="82">
        <v>41.97</v>
      </c>
      <c r="H647" s="82">
        <v>2</v>
      </c>
      <c r="I647" s="82">
        <v>4.76</v>
      </c>
      <c r="J647" s="82">
        <v>24.2</v>
      </c>
      <c r="K647" s="82">
        <v>32494</v>
      </c>
      <c r="L647" s="82">
        <v>57</v>
      </c>
      <c r="M647" s="82" t="s">
        <v>186</v>
      </c>
      <c r="N647" s="82" t="s">
        <v>186</v>
      </c>
      <c r="O647" s="82" t="s">
        <v>186</v>
      </c>
      <c r="P647" s="82">
        <v>17</v>
      </c>
      <c r="Q647" s="82"/>
      <c r="R647" s="82"/>
      <c r="S647" s="82"/>
      <c r="T647" s="82"/>
      <c r="U647" s="82"/>
      <c r="V647" s="82"/>
      <c r="W647" s="82"/>
      <c r="X647" s="82"/>
      <c r="Y647" s="82"/>
      <c r="Z647" s="82"/>
      <c r="AA647" s="82"/>
      <c r="AB647" s="82"/>
      <c r="AC647" s="82"/>
      <c r="AD647" s="82"/>
      <c r="AE647" s="82"/>
      <c r="AF647" s="82"/>
    </row>
    <row r="648" spans="1:32" x14ac:dyDescent="0.25">
      <c r="A648" s="51" t="str">
        <f t="shared" si="10"/>
        <v>LipaseB12</v>
      </c>
      <c r="B648" s="84" t="s">
        <v>155</v>
      </c>
      <c r="C648" s="84" t="s">
        <v>16</v>
      </c>
      <c r="D648" s="84" t="s">
        <v>193</v>
      </c>
      <c r="E648" s="84" t="s">
        <v>190</v>
      </c>
      <c r="F648" s="82">
        <v>2</v>
      </c>
      <c r="G648" s="82">
        <v>41.08</v>
      </c>
      <c r="H648" s="82">
        <v>1.96</v>
      </c>
      <c r="I648" s="82">
        <v>4.7699999999999996</v>
      </c>
      <c r="J648" s="82">
        <v>24.2</v>
      </c>
      <c r="K648" s="82">
        <v>80</v>
      </c>
      <c r="L648" s="82">
        <v>1</v>
      </c>
      <c r="M648" s="82">
        <v>-0.45</v>
      </c>
      <c r="N648" s="82">
        <v>1</v>
      </c>
      <c r="O648" s="82">
        <v>-2.14</v>
      </c>
      <c r="P648" s="82">
        <v>17</v>
      </c>
      <c r="Q648" s="82"/>
      <c r="R648" s="82"/>
      <c r="S648" s="82"/>
      <c r="T648" s="82"/>
      <c r="U648" s="82"/>
      <c r="V648" s="82"/>
      <c r="W648" s="82"/>
      <c r="X648" s="82"/>
      <c r="Y648" s="82"/>
      <c r="Z648" s="82"/>
      <c r="AA648" s="82"/>
      <c r="AB648" s="82"/>
      <c r="AC648" s="82"/>
      <c r="AD648" s="82"/>
      <c r="AE648" s="82"/>
      <c r="AF648" s="82"/>
    </row>
    <row r="649" spans="1:32" x14ac:dyDescent="0.25">
      <c r="A649" s="51" t="str">
        <f t="shared" si="10"/>
        <v>LipaseB22</v>
      </c>
      <c r="B649" s="84" t="s">
        <v>156</v>
      </c>
      <c r="C649" s="84" t="s">
        <v>16</v>
      </c>
      <c r="D649" s="84" t="s">
        <v>193</v>
      </c>
      <c r="E649" s="84" t="s">
        <v>190</v>
      </c>
      <c r="F649" s="82">
        <v>2</v>
      </c>
      <c r="G649" s="82">
        <v>41.79</v>
      </c>
      <c r="H649" s="82">
        <v>1.29</v>
      </c>
      <c r="I649" s="82">
        <v>3.08</v>
      </c>
      <c r="J649" s="82">
        <v>24.2</v>
      </c>
      <c r="K649" s="82">
        <v>69</v>
      </c>
      <c r="L649" s="82">
        <v>1</v>
      </c>
      <c r="M649" s="82">
        <v>-0.09</v>
      </c>
      <c r="N649" s="82">
        <v>0.65</v>
      </c>
      <c r="O649" s="82">
        <v>-0.43</v>
      </c>
      <c r="P649" s="82">
        <v>17</v>
      </c>
      <c r="Q649" s="82"/>
      <c r="R649" s="82"/>
      <c r="S649" s="82"/>
      <c r="T649" s="82"/>
      <c r="U649" s="82"/>
      <c r="V649" s="82"/>
      <c r="W649" s="82"/>
      <c r="X649" s="82"/>
      <c r="Y649" s="82"/>
      <c r="Z649" s="82"/>
      <c r="AA649" s="82"/>
      <c r="AB649" s="82"/>
      <c r="AC649" s="82"/>
      <c r="AD649" s="82"/>
      <c r="AE649" s="82"/>
      <c r="AF649" s="82"/>
    </row>
    <row r="650" spans="1:32" x14ac:dyDescent="0.25">
      <c r="A650" s="51" t="str">
        <f t="shared" si="10"/>
        <v>LipaseB32</v>
      </c>
      <c r="B650" s="84" t="s">
        <v>157</v>
      </c>
      <c r="C650" s="84" t="s">
        <v>16</v>
      </c>
      <c r="D650" s="84" t="s">
        <v>193</v>
      </c>
      <c r="E650" s="84" t="s">
        <v>190</v>
      </c>
      <c r="F650" s="82">
        <v>2</v>
      </c>
      <c r="G650" s="82">
        <v>41.59</v>
      </c>
      <c r="H650" s="82">
        <v>1.66</v>
      </c>
      <c r="I650" s="82">
        <v>3.99</v>
      </c>
      <c r="J650" s="82">
        <v>24.2</v>
      </c>
      <c r="K650" s="82">
        <v>84</v>
      </c>
      <c r="L650" s="82">
        <v>1</v>
      </c>
      <c r="M650" s="82">
        <v>-0.19</v>
      </c>
      <c r="N650" s="82">
        <v>0.84</v>
      </c>
      <c r="O650" s="82">
        <v>-0.92</v>
      </c>
      <c r="P650" s="82">
        <v>17</v>
      </c>
      <c r="Q650" s="82"/>
      <c r="R650" s="82"/>
      <c r="S650" s="82"/>
      <c r="T650" s="82"/>
      <c r="U650" s="82"/>
      <c r="V650" s="82"/>
      <c r="W650" s="82"/>
      <c r="X650" s="82"/>
      <c r="Y650" s="82"/>
      <c r="Z650" s="82"/>
      <c r="AA650" s="82"/>
      <c r="AB650" s="82"/>
      <c r="AC650" s="82"/>
      <c r="AD650" s="82"/>
      <c r="AE650" s="82"/>
      <c r="AF650" s="82"/>
    </row>
    <row r="651" spans="1:32" x14ac:dyDescent="0.25">
      <c r="A651" s="51" t="str">
        <f t="shared" si="10"/>
        <v>LipaseB42</v>
      </c>
      <c r="B651" s="84" t="s">
        <v>158</v>
      </c>
      <c r="C651" s="84" t="s">
        <v>16</v>
      </c>
      <c r="D651" s="84" t="s">
        <v>193</v>
      </c>
      <c r="E651" s="84" t="s">
        <v>190</v>
      </c>
      <c r="F651" s="82">
        <v>2</v>
      </c>
      <c r="G651" s="82">
        <v>41.04</v>
      </c>
      <c r="H651" s="82">
        <v>1.93</v>
      </c>
      <c r="I651" s="82">
        <v>4.6900000000000004</v>
      </c>
      <c r="J651" s="82">
        <v>24.2</v>
      </c>
      <c r="K651" s="82">
        <v>71</v>
      </c>
      <c r="L651" s="82">
        <v>1</v>
      </c>
      <c r="M651" s="82">
        <v>-0.47</v>
      </c>
      <c r="N651" s="82">
        <v>0.99</v>
      </c>
      <c r="O651" s="82">
        <v>-2.23</v>
      </c>
      <c r="P651" s="82">
        <v>17</v>
      </c>
      <c r="Q651" s="82"/>
      <c r="R651" s="82"/>
      <c r="S651" s="82"/>
      <c r="T651" s="82"/>
      <c r="U651" s="82"/>
      <c r="V651" s="82"/>
      <c r="W651" s="82"/>
      <c r="X651" s="82"/>
      <c r="Y651" s="82"/>
      <c r="Z651" s="82"/>
      <c r="AA651" s="82"/>
      <c r="AB651" s="82"/>
      <c r="AC651" s="82"/>
      <c r="AD651" s="82"/>
      <c r="AE651" s="82"/>
      <c r="AF651" s="82"/>
    </row>
    <row r="652" spans="1:32" x14ac:dyDescent="0.25">
      <c r="A652" s="51" t="str">
        <f t="shared" si="10"/>
        <v>LipaseB52</v>
      </c>
      <c r="B652" s="84" t="s">
        <v>159</v>
      </c>
      <c r="C652" s="84" t="s">
        <v>16</v>
      </c>
      <c r="D652" s="84" t="s">
        <v>193</v>
      </c>
      <c r="E652" s="84" t="s">
        <v>190</v>
      </c>
      <c r="F652" s="82">
        <v>2</v>
      </c>
      <c r="G652" s="82">
        <v>41.44</v>
      </c>
      <c r="H652" s="82">
        <v>2.0499999999999998</v>
      </c>
      <c r="I652" s="82">
        <v>4.95</v>
      </c>
      <c r="J652" s="82">
        <v>24.2</v>
      </c>
      <c r="K652" s="82">
        <v>80</v>
      </c>
      <c r="L652" s="82">
        <v>1</v>
      </c>
      <c r="M652" s="82">
        <v>-0.27</v>
      </c>
      <c r="N652" s="82">
        <v>1.04</v>
      </c>
      <c r="O652" s="82">
        <v>-1.28</v>
      </c>
      <c r="P652" s="82">
        <v>17</v>
      </c>
      <c r="Q652" s="82"/>
      <c r="R652" s="82"/>
      <c r="S652" s="82"/>
      <c r="T652" s="82"/>
      <c r="U652" s="82"/>
      <c r="V652" s="82"/>
      <c r="W652" s="82"/>
      <c r="X652" s="82"/>
      <c r="Y652" s="82"/>
      <c r="Z652" s="82"/>
      <c r="AA652" s="82"/>
      <c r="AB652" s="82"/>
      <c r="AC652" s="82"/>
      <c r="AD652" s="82"/>
      <c r="AE652" s="82"/>
      <c r="AF652" s="82"/>
    </row>
    <row r="653" spans="1:32" x14ac:dyDescent="0.25">
      <c r="A653" s="51" t="str">
        <f t="shared" si="10"/>
        <v>LipaseB62</v>
      </c>
      <c r="B653" s="84" t="s">
        <v>160</v>
      </c>
      <c r="C653" s="84" t="s">
        <v>16</v>
      </c>
      <c r="D653" s="84" t="s">
        <v>193</v>
      </c>
      <c r="E653" s="84" t="s">
        <v>190</v>
      </c>
      <c r="F653" s="82">
        <v>2</v>
      </c>
      <c r="G653" s="82">
        <v>40.32</v>
      </c>
      <c r="H653" s="82">
        <v>1.82</v>
      </c>
      <c r="I653" s="82">
        <v>4.5199999999999996</v>
      </c>
      <c r="J653" s="82">
        <v>24.2</v>
      </c>
      <c r="K653" s="82">
        <v>72</v>
      </c>
      <c r="L653" s="82">
        <v>1</v>
      </c>
      <c r="M653" s="82">
        <v>-0.83</v>
      </c>
      <c r="N653" s="82">
        <v>0.95</v>
      </c>
      <c r="O653" s="82">
        <v>-3.93</v>
      </c>
      <c r="P653" s="82">
        <v>17</v>
      </c>
      <c r="Q653" s="82"/>
      <c r="R653" s="82"/>
      <c r="S653" s="82"/>
      <c r="T653" s="82"/>
      <c r="U653" s="82"/>
      <c r="V653" s="82"/>
      <c r="W653" s="82"/>
      <c r="X653" s="82"/>
      <c r="Y653" s="82"/>
      <c r="Z653" s="82"/>
      <c r="AA653" s="82"/>
      <c r="AB653" s="82"/>
      <c r="AC653" s="82"/>
      <c r="AD653" s="82"/>
      <c r="AE653" s="82"/>
      <c r="AF653" s="82"/>
    </row>
    <row r="654" spans="1:32" x14ac:dyDescent="0.25">
      <c r="A654" s="51" t="str">
        <f t="shared" si="10"/>
        <v>LipaseB72</v>
      </c>
      <c r="B654" s="84" t="s">
        <v>161</v>
      </c>
      <c r="C654" s="84" t="s">
        <v>16</v>
      </c>
      <c r="D654" s="84" t="s">
        <v>193</v>
      </c>
      <c r="E654" s="84" t="s">
        <v>190</v>
      </c>
      <c r="F654" s="82">
        <v>2</v>
      </c>
      <c r="G654" s="82">
        <v>39.83</v>
      </c>
      <c r="H654" s="82">
        <v>1.46</v>
      </c>
      <c r="I654" s="82">
        <v>3.67</v>
      </c>
      <c r="J654" s="82">
        <v>24.2</v>
      </c>
      <c r="K654" s="82">
        <v>76</v>
      </c>
      <c r="L654" s="82">
        <v>1</v>
      </c>
      <c r="M654" s="82">
        <v>-1.07</v>
      </c>
      <c r="N654" s="82">
        <v>0.77</v>
      </c>
      <c r="O654" s="82">
        <v>-5.1100000000000003</v>
      </c>
      <c r="P654" s="82">
        <v>17</v>
      </c>
      <c r="Q654" s="82"/>
      <c r="R654" s="82"/>
      <c r="S654" s="82"/>
      <c r="T654" s="82"/>
      <c r="U654" s="82"/>
      <c r="V654" s="82"/>
      <c r="W654" s="82"/>
      <c r="X654" s="82"/>
      <c r="Y654" s="82"/>
      <c r="Z654" s="82"/>
      <c r="AA654" s="82"/>
      <c r="AB654" s="82"/>
      <c r="AC654" s="82"/>
      <c r="AD654" s="82"/>
      <c r="AE654" s="82"/>
      <c r="AF654" s="82"/>
    </row>
    <row r="655" spans="1:32" x14ac:dyDescent="0.25">
      <c r="A655" s="51" t="str">
        <f t="shared" si="10"/>
        <v>LipaseB82</v>
      </c>
      <c r="B655" s="84" t="s">
        <v>162</v>
      </c>
      <c r="C655" s="84" t="s">
        <v>16</v>
      </c>
      <c r="D655" s="84" t="s">
        <v>193</v>
      </c>
      <c r="E655" s="84" t="s">
        <v>190</v>
      </c>
      <c r="F655" s="82">
        <v>2</v>
      </c>
      <c r="G655" s="82">
        <v>39.64</v>
      </c>
      <c r="H655" s="82">
        <v>1.6</v>
      </c>
      <c r="I655" s="82">
        <v>4.0199999999999996</v>
      </c>
      <c r="J655" s="82">
        <v>24.2</v>
      </c>
      <c r="K655" s="82">
        <v>82</v>
      </c>
      <c r="L655" s="82">
        <v>1</v>
      </c>
      <c r="M655" s="82">
        <v>-1.17</v>
      </c>
      <c r="N655" s="82">
        <v>0.85</v>
      </c>
      <c r="O655" s="82">
        <v>-5.56</v>
      </c>
      <c r="P655" s="82">
        <v>17</v>
      </c>
      <c r="Q655" s="82"/>
      <c r="R655" s="82"/>
      <c r="S655" s="82"/>
      <c r="T655" s="82"/>
      <c r="U655" s="82"/>
      <c r="V655" s="82"/>
      <c r="W655" s="82"/>
      <c r="X655" s="82"/>
      <c r="Y655" s="82"/>
      <c r="Z655" s="82"/>
      <c r="AA655" s="82"/>
      <c r="AB655" s="82"/>
      <c r="AC655" s="82"/>
      <c r="AD655" s="82"/>
      <c r="AE655" s="82"/>
      <c r="AF655" s="82"/>
    </row>
    <row r="656" spans="1:32" x14ac:dyDescent="0.25">
      <c r="A656" s="51" t="str">
        <f t="shared" si="10"/>
        <v>LipaseB92</v>
      </c>
      <c r="B656" s="84" t="s">
        <v>163</v>
      </c>
      <c r="C656" s="84" t="s">
        <v>16</v>
      </c>
      <c r="D656" s="84" t="s">
        <v>193</v>
      </c>
      <c r="E656" s="84" t="s">
        <v>190</v>
      </c>
      <c r="F656" s="82">
        <v>2</v>
      </c>
      <c r="G656" s="82">
        <v>40.11</v>
      </c>
      <c r="H656" s="82">
        <v>1.62</v>
      </c>
      <c r="I656" s="82">
        <v>4.04</v>
      </c>
      <c r="J656" s="82">
        <v>24.2</v>
      </c>
      <c r="K656" s="82">
        <v>83</v>
      </c>
      <c r="L656" s="82">
        <v>1</v>
      </c>
      <c r="M656" s="82">
        <v>-0.94</v>
      </c>
      <c r="N656" s="82">
        <v>0.85</v>
      </c>
      <c r="O656" s="82">
        <v>-4.45</v>
      </c>
      <c r="P656" s="82">
        <v>17</v>
      </c>
      <c r="Q656" s="82"/>
      <c r="R656" s="82"/>
      <c r="S656" s="82"/>
      <c r="T656" s="82"/>
      <c r="U656" s="82"/>
      <c r="V656" s="82"/>
      <c r="W656" s="82"/>
      <c r="X656" s="82"/>
      <c r="Y656" s="82"/>
      <c r="Z656" s="82"/>
      <c r="AA656" s="82"/>
      <c r="AB656" s="82"/>
      <c r="AC656" s="82"/>
      <c r="AD656" s="82"/>
      <c r="AE656" s="82"/>
      <c r="AF656" s="82"/>
    </row>
    <row r="657" spans="1:32" x14ac:dyDescent="0.25">
      <c r="A657" s="51" t="str">
        <f t="shared" si="10"/>
        <v>LipaseB102</v>
      </c>
      <c r="B657" s="84" t="s">
        <v>164</v>
      </c>
      <c r="C657" s="84" t="s">
        <v>16</v>
      </c>
      <c r="D657" s="84" t="s">
        <v>193</v>
      </c>
      <c r="E657" s="84" t="s">
        <v>190</v>
      </c>
      <c r="F657" s="82">
        <v>2</v>
      </c>
      <c r="G657" s="82">
        <v>41.07</v>
      </c>
      <c r="H657" s="82">
        <v>1.91</v>
      </c>
      <c r="I657" s="82">
        <v>4.6500000000000004</v>
      </c>
      <c r="J657" s="82">
        <v>24.2</v>
      </c>
      <c r="K657" s="82">
        <v>86</v>
      </c>
      <c r="L657" s="82">
        <v>1</v>
      </c>
      <c r="M657" s="82">
        <v>-0.45</v>
      </c>
      <c r="N657" s="82">
        <v>0.98</v>
      </c>
      <c r="O657" s="82">
        <v>-2.16</v>
      </c>
      <c r="P657" s="82">
        <v>17</v>
      </c>
      <c r="Q657" s="82"/>
      <c r="R657" s="82"/>
      <c r="S657" s="82"/>
      <c r="T657" s="82"/>
      <c r="U657" s="82"/>
      <c r="V657" s="82"/>
      <c r="W657" s="82"/>
      <c r="X657" s="82"/>
      <c r="Y657" s="82"/>
      <c r="Z657" s="82"/>
      <c r="AA657" s="82"/>
      <c r="AB657" s="82"/>
      <c r="AC657" s="82"/>
      <c r="AD657" s="82"/>
      <c r="AE657" s="82"/>
      <c r="AF657" s="82"/>
    </row>
    <row r="658" spans="1:32" x14ac:dyDescent="0.25">
      <c r="A658" s="51" t="str">
        <f t="shared" si="10"/>
        <v>LipaseB112</v>
      </c>
      <c r="B658" s="84" t="s">
        <v>165</v>
      </c>
      <c r="C658" s="84" t="s">
        <v>16</v>
      </c>
      <c r="D658" s="84" t="s">
        <v>193</v>
      </c>
      <c r="E658" s="84" t="s">
        <v>190</v>
      </c>
      <c r="F658" s="82">
        <v>2</v>
      </c>
      <c r="G658" s="82">
        <v>39.909999999999997</v>
      </c>
      <c r="H658" s="82">
        <v>1.93</v>
      </c>
      <c r="I658" s="82">
        <v>4.84</v>
      </c>
      <c r="J658" s="82">
        <v>24.2</v>
      </c>
      <c r="K658" s="82">
        <v>79</v>
      </c>
      <c r="L658" s="82">
        <v>1</v>
      </c>
      <c r="M658" s="82">
        <v>-1.03</v>
      </c>
      <c r="N658" s="82">
        <v>1.02</v>
      </c>
      <c r="O658" s="82">
        <v>-4.92</v>
      </c>
      <c r="P658" s="82">
        <v>17</v>
      </c>
      <c r="Q658" s="82"/>
      <c r="R658" s="82"/>
      <c r="S658" s="82"/>
      <c r="T658" s="82"/>
      <c r="U658" s="82"/>
      <c r="V658" s="82"/>
      <c r="W658" s="82"/>
      <c r="X658" s="82"/>
      <c r="Y658" s="82"/>
      <c r="Z658" s="82"/>
      <c r="AA658" s="82"/>
      <c r="AB658" s="82"/>
      <c r="AC658" s="82"/>
      <c r="AD658" s="82"/>
      <c r="AE658" s="82"/>
      <c r="AF658" s="82"/>
    </row>
    <row r="659" spans="1:32" x14ac:dyDescent="0.25">
      <c r="A659" s="51" t="str">
        <f t="shared" si="10"/>
        <v>LipaseB122</v>
      </c>
      <c r="B659" s="84" t="s">
        <v>166</v>
      </c>
      <c r="C659" s="84" t="s">
        <v>16</v>
      </c>
      <c r="D659" s="84" t="s">
        <v>193</v>
      </c>
      <c r="E659" s="84" t="s">
        <v>190</v>
      </c>
      <c r="F659" s="82">
        <v>2</v>
      </c>
      <c r="G659" s="82">
        <v>40.18</v>
      </c>
      <c r="H659" s="82">
        <v>1.37</v>
      </c>
      <c r="I659" s="82">
        <v>3.4</v>
      </c>
      <c r="J659" s="82">
        <v>24.2</v>
      </c>
      <c r="K659" s="82">
        <v>86</v>
      </c>
      <c r="L659" s="82">
        <v>1</v>
      </c>
      <c r="M659" s="82">
        <v>-0.9</v>
      </c>
      <c r="N659" s="82">
        <v>0.71</v>
      </c>
      <c r="O659" s="82">
        <v>-4.2699999999999996</v>
      </c>
      <c r="P659" s="82">
        <v>17</v>
      </c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82"/>
      <c r="AC659" s="82"/>
      <c r="AD659" s="82"/>
      <c r="AE659" s="82"/>
      <c r="AF659" s="82"/>
    </row>
    <row r="660" spans="1:32" x14ac:dyDescent="0.25">
      <c r="A660" s="51" t="str">
        <f t="shared" si="10"/>
        <v>LipaseB132</v>
      </c>
      <c r="B660" s="84" t="s">
        <v>167</v>
      </c>
      <c r="C660" s="84" t="s">
        <v>16</v>
      </c>
      <c r="D660" s="84" t="s">
        <v>193</v>
      </c>
      <c r="E660" s="84" t="s">
        <v>190</v>
      </c>
      <c r="F660" s="82">
        <v>2</v>
      </c>
      <c r="G660" s="82">
        <v>40.659999999999997</v>
      </c>
      <c r="H660" s="82">
        <v>1.87</v>
      </c>
      <c r="I660" s="82">
        <v>4.59</v>
      </c>
      <c r="J660" s="82">
        <v>24.2</v>
      </c>
      <c r="K660" s="82">
        <v>948</v>
      </c>
      <c r="L660" s="82">
        <v>1</v>
      </c>
      <c r="M660" s="82">
        <v>-0.66</v>
      </c>
      <c r="N660" s="82">
        <v>0.96</v>
      </c>
      <c r="O660" s="82">
        <v>-3.14</v>
      </c>
      <c r="P660" s="82">
        <v>17</v>
      </c>
      <c r="Q660" s="82"/>
      <c r="R660" s="82"/>
      <c r="S660" s="82"/>
      <c r="T660" s="82"/>
      <c r="U660" s="82"/>
      <c r="V660" s="82"/>
      <c r="W660" s="82"/>
      <c r="X660" s="82"/>
      <c r="Y660" s="82"/>
      <c r="Z660" s="82"/>
      <c r="AA660" s="82"/>
      <c r="AB660" s="82"/>
      <c r="AC660" s="82"/>
      <c r="AD660" s="82"/>
      <c r="AE660" s="82"/>
      <c r="AF660" s="82"/>
    </row>
    <row r="661" spans="1:32" x14ac:dyDescent="0.25">
      <c r="A661" s="51" t="str">
        <f t="shared" si="10"/>
        <v>LipaseA3</v>
      </c>
      <c r="B661" s="84" t="s">
        <v>154</v>
      </c>
      <c r="C661" s="84" t="s">
        <v>16</v>
      </c>
      <c r="D661" s="84" t="s">
        <v>184</v>
      </c>
      <c r="E661" s="84" t="s">
        <v>190</v>
      </c>
      <c r="F661" s="82">
        <v>3</v>
      </c>
      <c r="G661" s="82">
        <v>127.94</v>
      </c>
      <c r="H661" s="82">
        <v>6.16</v>
      </c>
      <c r="I661" s="82">
        <v>4.82</v>
      </c>
      <c r="J661" s="82">
        <v>24.2</v>
      </c>
      <c r="K661" s="82">
        <v>97807</v>
      </c>
      <c r="L661" s="82">
        <v>177</v>
      </c>
      <c r="M661" s="82" t="s">
        <v>186</v>
      </c>
      <c r="N661" s="82" t="s">
        <v>186</v>
      </c>
      <c r="O661" s="82" t="s">
        <v>186</v>
      </c>
      <c r="P661" s="82">
        <v>17</v>
      </c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82"/>
      <c r="AC661" s="82"/>
      <c r="AD661" s="82"/>
      <c r="AE661" s="82"/>
      <c r="AF661" s="82"/>
    </row>
    <row r="662" spans="1:32" x14ac:dyDescent="0.25">
      <c r="A662" s="51" t="str">
        <f t="shared" si="10"/>
        <v>LipaseB13</v>
      </c>
      <c r="B662" s="84" t="s">
        <v>155</v>
      </c>
      <c r="C662" s="84" t="s">
        <v>16</v>
      </c>
      <c r="D662" s="84" t="s">
        <v>193</v>
      </c>
      <c r="E662" s="84" t="s">
        <v>190</v>
      </c>
      <c r="F662" s="82">
        <v>3</v>
      </c>
      <c r="G662" s="82">
        <v>124.13</v>
      </c>
      <c r="H662" s="82">
        <v>4.32</v>
      </c>
      <c r="I662" s="82">
        <v>3.48</v>
      </c>
      <c r="J662" s="82">
        <v>24.2</v>
      </c>
      <c r="K662" s="82">
        <v>79</v>
      </c>
      <c r="L662" s="82">
        <v>1</v>
      </c>
      <c r="M662" s="82">
        <v>-0.62</v>
      </c>
      <c r="N662" s="82">
        <v>0.72</v>
      </c>
      <c r="O662" s="82">
        <v>-2.98</v>
      </c>
      <c r="P662" s="82">
        <v>17</v>
      </c>
      <c r="Q662" s="82"/>
      <c r="R662" s="82"/>
      <c r="S662" s="82"/>
      <c r="T662" s="82"/>
      <c r="U662" s="82"/>
      <c r="V662" s="82"/>
      <c r="W662" s="82"/>
      <c r="X662" s="82"/>
      <c r="Y662" s="82"/>
      <c r="Z662" s="82"/>
      <c r="AA662" s="82"/>
      <c r="AB662" s="82"/>
      <c r="AC662" s="82"/>
      <c r="AD662" s="82"/>
      <c r="AE662" s="82"/>
      <c r="AF662" s="82"/>
    </row>
    <row r="663" spans="1:32" x14ac:dyDescent="0.25">
      <c r="A663" s="51" t="str">
        <f t="shared" si="10"/>
        <v>LipaseB23</v>
      </c>
      <c r="B663" s="84" t="s">
        <v>156</v>
      </c>
      <c r="C663" s="84" t="s">
        <v>16</v>
      </c>
      <c r="D663" s="84" t="s">
        <v>193</v>
      </c>
      <c r="E663" s="84" t="s">
        <v>190</v>
      </c>
      <c r="F663" s="82">
        <v>3</v>
      </c>
      <c r="G663" s="82">
        <v>124.76</v>
      </c>
      <c r="H663" s="82">
        <v>2.91</v>
      </c>
      <c r="I663" s="82">
        <v>2.33</v>
      </c>
      <c r="J663" s="82">
        <v>24.2</v>
      </c>
      <c r="K663" s="82">
        <v>70</v>
      </c>
      <c r="L663" s="82">
        <v>1</v>
      </c>
      <c r="M663" s="82">
        <v>-0.52</v>
      </c>
      <c r="N663" s="82">
        <v>0.48</v>
      </c>
      <c r="O663" s="82">
        <v>-2.4900000000000002</v>
      </c>
      <c r="P663" s="82">
        <v>17</v>
      </c>
      <c r="Q663" s="82"/>
      <c r="R663" s="82"/>
      <c r="S663" s="82"/>
      <c r="T663" s="82"/>
      <c r="U663" s="82"/>
      <c r="V663" s="82"/>
      <c r="W663" s="82"/>
      <c r="X663" s="82"/>
      <c r="Y663" s="82"/>
      <c r="Z663" s="82"/>
      <c r="AA663" s="82"/>
      <c r="AB663" s="82"/>
      <c r="AC663" s="82"/>
      <c r="AD663" s="82"/>
      <c r="AE663" s="82"/>
      <c r="AF663" s="82"/>
    </row>
    <row r="664" spans="1:32" x14ac:dyDescent="0.25">
      <c r="A664" s="51" t="str">
        <f t="shared" si="10"/>
        <v>LipaseB33</v>
      </c>
      <c r="B664" s="84" t="s">
        <v>157</v>
      </c>
      <c r="C664" s="84" t="s">
        <v>16</v>
      </c>
      <c r="D664" s="84" t="s">
        <v>193</v>
      </c>
      <c r="E664" s="84" t="s">
        <v>190</v>
      </c>
      <c r="F664" s="82">
        <v>3</v>
      </c>
      <c r="G664" s="82">
        <v>125.02</v>
      </c>
      <c r="H664" s="82">
        <v>2.84</v>
      </c>
      <c r="I664" s="82">
        <v>2.27</v>
      </c>
      <c r="J664" s="82">
        <v>24.2</v>
      </c>
      <c r="K664" s="82">
        <v>84</v>
      </c>
      <c r="L664" s="82">
        <v>1</v>
      </c>
      <c r="M664" s="82">
        <v>-0.47</v>
      </c>
      <c r="N664" s="82">
        <v>0.47</v>
      </c>
      <c r="O664" s="82">
        <v>-2.2799999999999998</v>
      </c>
      <c r="P664" s="82">
        <v>17</v>
      </c>
      <c r="Q664" s="82"/>
      <c r="R664" s="82"/>
      <c r="S664" s="82"/>
      <c r="T664" s="82"/>
      <c r="U664" s="82"/>
      <c r="V664" s="82"/>
      <c r="W664" s="82"/>
      <c r="X664" s="82"/>
      <c r="Y664" s="82"/>
      <c r="Z664" s="82"/>
      <c r="AA664" s="82"/>
      <c r="AB664" s="82"/>
      <c r="AC664" s="82"/>
      <c r="AD664" s="82"/>
      <c r="AE664" s="82"/>
      <c r="AF664" s="82"/>
    </row>
    <row r="665" spans="1:32" x14ac:dyDescent="0.25">
      <c r="A665" s="51" t="str">
        <f t="shared" si="10"/>
        <v>LipaseB43</v>
      </c>
      <c r="B665" s="84" t="s">
        <v>158</v>
      </c>
      <c r="C665" s="84" t="s">
        <v>16</v>
      </c>
      <c r="D665" s="84" t="s">
        <v>193</v>
      </c>
      <c r="E665" s="84" t="s">
        <v>190</v>
      </c>
      <c r="F665" s="82">
        <v>3</v>
      </c>
      <c r="G665" s="82">
        <v>125.19</v>
      </c>
      <c r="H665" s="82">
        <v>3.15</v>
      </c>
      <c r="I665" s="82">
        <v>2.52</v>
      </c>
      <c r="J665" s="82">
        <v>24.2</v>
      </c>
      <c r="K665" s="82">
        <v>73</v>
      </c>
      <c r="L665" s="82">
        <v>1</v>
      </c>
      <c r="M665" s="82">
        <v>-0.45</v>
      </c>
      <c r="N665" s="82">
        <v>0.52</v>
      </c>
      <c r="O665" s="82">
        <v>-2.15</v>
      </c>
      <c r="P665" s="82">
        <v>17</v>
      </c>
      <c r="Q665" s="82"/>
      <c r="R665" s="82"/>
      <c r="S665" s="82"/>
      <c r="T665" s="82"/>
      <c r="U665" s="82"/>
      <c r="V665" s="82"/>
      <c r="W665" s="82"/>
      <c r="X665" s="82"/>
      <c r="Y665" s="82"/>
      <c r="Z665" s="82"/>
      <c r="AA665" s="82"/>
      <c r="AB665" s="82"/>
      <c r="AC665" s="82"/>
      <c r="AD665" s="82"/>
      <c r="AE665" s="82"/>
      <c r="AF665" s="82"/>
    </row>
    <row r="666" spans="1:32" x14ac:dyDescent="0.25">
      <c r="A666" s="51" t="str">
        <f t="shared" si="10"/>
        <v>LipaseB53</v>
      </c>
      <c r="B666" s="84" t="s">
        <v>159</v>
      </c>
      <c r="C666" s="84" t="s">
        <v>16</v>
      </c>
      <c r="D666" s="84" t="s">
        <v>193</v>
      </c>
      <c r="E666" s="84" t="s">
        <v>190</v>
      </c>
      <c r="F666" s="82">
        <v>3</v>
      </c>
      <c r="G666" s="82">
        <v>125.27</v>
      </c>
      <c r="H666" s="82">
        <v>3.7</v>
      </c>
      <c r="I666" s="82">
        <v>2.95</v>
      </c>
      <c r="J666" s="82">
        <v>24.2</v>
      </c>
      <c r="K666" s="82">
        <v>86</v>
      </c>
      <c r="L666" s="82">
        <v>1</v>
      </c>
      <c r="M666" s="82">
        <v>-0.43</v>
      </c>
      <c r="N666" s="82">
        <v>0.61</v>
      </c>
      <c r="O666" s="82">
        <v>-2.08</v>
      </c>
      <c r="P666" s="82">
        <v>17</v>
      </c>
      <c r="Q666" s="82"/>
      <c r="R666" s="82"/>
      <c r="S666" s="82"/>
      <c r="T666" s="82"/>
      <c r="U666" s="82"/>
      <c r="V666" s="82"/>
      <c r="W666" s="82"/>
      <c r="X666" s="82"/>
      <c r="Y666" s="82"/>
      <c r="Z666" s="82"/>
      <c r="AA666" s="82"/>
      <c r="AB666" s="82"/>
      <c r="AC666" s="82"/>
      <c r="AD666" s="82"/>
      <c r="AE666" s="82"/>
      <c r="AF666" s="82"/>
    </row>
    <row r="667" spans="1:32" x14ac:dyDescent="0.25">
      <c r="A667" s="51" t="str">
        <f t="shared" si="10"/>
        <v>LipaseB63</v>
      </c>
      <c r="B667" s="84" t="s">
        <v>160</v>
      </c>
      <c r="C667" s="84" t="s">
        <v>16</v>
      </c>
      <c r="D667" s="84" t="s">
        <v>193</v>
      </c>
      <c r="E667" s="84" t="s">
        <v>190</v>
      </c>
      <c r="F667" s="82">
        <v>3</v>
      </c>
      <c r="G667" s="82">
        <v>123.58</v>
      </c>
      <c r="H667" s="82">
        <v>3.68</v>
      </c>
      <c r="I667" s="82">
        <v>2.98</v>
      </c>
      <c r="J667" s="82">
        <v>24.2</v>
      </c>
      <c r="K667" s="82">
        <v>72</v>
      </c>
      <c r="L667" s="82">
        <v>1</v>
      </c>
      <c r="M667" s="82">
        <v>-0.71</v>
      </c>
      <c r="N667" s="82">
        <v>0.62</v>
      </c>
      <c r="O667" s="82">
        <v>-3.4</v>
      </c>
      <c r="P667" s="82">
        <v>17</v>
      </c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82"/>
      <c r="AC667" s="82"/>
      <c r="AD667" s="82"/>
      <c r="AE667" s="82"/>
      <c r="AF667" s="82"/>
    </row>
    <row r="668" spans="1:32" x14ac:dyDescent="0.25">
      <c r="A668" s="51" t="str">
        <f t="shared" si="10"/>
        <v>LipaseB73</v>
      </c>
      <c r="B668" s="84" t="s">
        <v>161</v>
      </c>
      <c r="C668" s="84" t="s">
        <v>16</v>
      </c>
      <c r="D668" s="84" t="s">
        <v>193</v>
      </c>
      <c r="E668" s="84" t="s">
        <v>190</v>
      </c>
      <c r="F668" s="82">
        <v>3</v>
      </c>
      <c r="G668" s="82">
        <v>123.72</v>
      </c>
      <c r="H668" s="82">
        <v>2.88</v>
      </c>
      <c r="I668" s="82">
        <v>2.33</v>
      </c>
      <c r="J668" s="82">
        <v>24.2</v>
      </c>
      <c r="K668" s="82">
        <v>76</v>
      </c>
      <c r="L668" s="82">
        <v>1</v>
      </c>
      <c r="M668" s="82">
        <v>-0.68</v>
      </c>
      <c r="N668" s="82">
        <v>0.48</v>
      </c>
      <c r="O668" s="82">
        <v>-3.3</v>
      </c>
      <c r="P668" s="82">
        <v>17</v>
      </c>
      <c r="Q668" s="82"/>
      <c r="R668" s="82"/>
      <c r="S668" s="82"/>
      <c r="T668" s="82"/>
      <c r="U668" s="82"/>
      <c r="V668" s="82"/>
      <c r="W668" s="82"/>
      <c r="X668" s="82"/>
      <c r="Y668" s="82"/>
      <c r="Z668" s="82"/>
      <c r="AA668" s="82"/>
      <c r="AB668" s="82"/>
      <c r="AC668" s="82"/>
      <c r="AD668" s="82"/>
      <c r="AE668" s="82"/>
      <c r="AF668" s="82"/>
    </row>
    <row r="669" spans="1:32" x14ac:dyDescent="0.25">
      <c r="A669" s="51" t="str">
        <f t="shared" si="10"/>
        <v>LipaseB83</v>
      </c>
      <c r="B669" s="84" t="s">
        <v>162</v>
      </c>
      <c r="C669" s="84" t="s">
        <v>16</v>
      </c>
      <c r="D669" s="84" t="s">
        <v>193</v>
      </c>
      <c r="E669" s="84" t="s">
        <v>190</v>
      </c>
      <c r="F669" s="82">
        <v>3</v>
      </c>
      <c r="G669" s="82">
        <v>123.52</v>
      </c>
      <c r="H669" s="82">
        <v>3.25</v>
      </c>
      <c r="I669" s="82">
        <v>2.63</v>
      </c>
      <c r="J669" s="82">
        <v>24.2</v>
      </c>
      <c r="K669" s="82">
        <v>82</v>
      </c>
      <c r="L669" s="82">
        <v>1</v>
      </c>
      <c r="M669" s="82">
        <v>-0.72</v>
      </c>
      <c r="N669" s="82">
        <v>0.55000000000000004</v>
      </c>
      <c r="O669" s="82">
        <v>-3.46</v>
      </c>
      <c r="P669" s="82">
        <v>17</v>
      </c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82"/>
      <c r="AC669" s="82"/>
      <c r="AD669" s="82"/>
      <c r="AE669" s="82"/>
      <c r="AF669" s="82"/>
    </row>
    <row r="670" spans="1:32" x14ac:dyDescent="0.25">
      <c r="A670" s="51" t="str">
        <f t="shared" si="10"/>
        <v>LipaseB93</v>
      </c>
      <c r="B670" s="84" t="s">
        <v>163</v>
      </c>
      <c r="C670" s="84" t="s">
        <v>16</v>
      </c>
      <c r="D670" s="84" t="s">
        <v>193</v>
      </c>
      <c r="E670" s="84" t="s">
        <v>190</v>
      </c>
      <c r="F670" s="82">
        <v>3</v>
      </c>
      <c r="G670" s="82">
        <v>123.3</v>
      </c>
      <c r="H670" s="82">
        <v>2.91</v>
      </c>
      <c r="I670" s="82">
        <v>2.36</v>
      </c>
      <c r="J670" s="82">
        <v>24.2</v>
      </c>
      <c r="K670" s="82">
        <v>81</v>
      </c>
      <c r="L670" s="82">
        <v>1</v>
      </c>
      <c r="M670" s="82">
        <v>-0.75</v>
      </c>
      <c r="N670" s="82">
        <v>0.49</v>
      </c>
      <c r="O670" s="82">
        <v>-3.63</v>
      </c>
      <c r="P670" s="82">
        <v>17</v>
      </c>
      <c r="Q670" s="82"/>
      <c r="R670" s="82"/>
      <c r="S670" s="82"/>
      <c r="T670" s="82"/>
      <c r="U670" s="82"/>
      <c r="V670" s="82"/>
      <c r="W670" s="82"/>
      <c r="X670" s="82"/>
      <c r="Y670" s="82"/>
      <c r="Z670" s="82"/>
      <c r="AA670" s="82"/>
      <c r="AB670" s="82"/>
      <c r="AC670" s="82"/>
      <c r="AD670" s="82"/>
      <c r="AE670" s="82"/>
      <c r="AF670" s="82"/>
    </row>
    <row r="671" spans="1:32" x14ac:dyDescent="0.25">
      <c r="A671" s="51" t="str">
        <f t="shared" si="10"/>
        <v>LipaseB103</v>
      </c>
      <c r="B671" s="84" t="s">
        <v>164</v>
      </c>
      <c r="C671" s="84" t="s">
        <v>16</v>
      </c>
      <c r="D671" s="84" t="s">
        <v>193</v>
      </c>
      <c r="E671" s="84" t="s">
        <v>190</v>
      </c>
      <c r="F671" s="82">
        <v>3</v>
      </c>
      <c r="G671" s="82">
        <v>123.99</v>
      </c>
      <c r="H671" s="82">
        <v>3.75</v>
      </c>
      <c r="I671" s="82">
        <v>3.02</v>
      </c>
      <c r="J671" s="82">
        <v>24.2</v>
      </c>
      <c r="K671" s="82">
        <v>89</v>
      </c>
      <c r="L671" s="82">
        <v>1</v>
      </c>
      <c r="M671" s="82">
        <v>-0.64</v>
      </c>
      <c r="N671" s="82">
        <v>0.63</v>
      </c>
      <c r="O671" s="82">
        <v>-3.09</v>
      </c>
      <c r="P671" s="82">
        <v>17</v>
      </c>
      <c r="Q671" s="82"/>
      <c r="R671" s="82"/>
      <c r="S671" s="82"/>
      <c r="T671" s="82"/>
      <c r="U671" s="82"/>
      <c r="V671" s="82"/>
      <c r="W671" s="82"/>
      <c r="X671" s="82"/>
      <c r="Y671" s="82"/>
      <c r="Z671" s="82"/>
      <c r="AA671" s="82"/>
      <c r="AB671" s="82"/>
      <c r="AC671" s="82"/>
      <c r="AD671" s="82"/>
      <c r="AE671" s="82"/>
      <c r="AF671" s="82"/>
    </row>
    <row r="672" spans="1:32" x14ac:dyDescent="0.25">
      <c r="A672" s="51" t="str">
        <f t="shared" si="10"/>
        <v>LipaseB113</v>
      </c>
      <c r="B672" s="84" t="s">
        <v>165</v>
      </c>
      <c r="C672" s="84" t="s">
        <v>16</v>
      </c>
      <c r="D672" s="84" t="s">
        <v>193</v>
      </c>
      <c r="E672" s="84" t="s">
        <v>190</v>
      </c>
      <c r="F672" s="82">
        <v>3</v>
      </c>
      <c r="G672" s="82">
        <v>123.75</v>
      </c>
      <c r="H672" s="82">
        <v>3.06</v>
      </c>
      <c r="I672" s="82">
        <v>2.48</v>
      </c>
      <c r="J672" s="82">
        <v>24.2</v>
      </c>
      <c r="K672" s="82">
        <v>83</v>
      </c>
      <c r="L672" s="82">
        <v>1</v>
      </c>
      <c r="M672" s="82">
        <v>-0.68</v>
      </c>
      <c r="N672" s="82">
        <v>0.51</v>
      </c>
      <c r="O672" s="82">
        <v>-3.28</v>
      </c>
      <c r="P672" s="82">
        <v>17</v>
      </c>
      <c r="Q672" s="82"/>
      <c r="R672" s="82"/>
      <c r="S672" s="82"/>
      <c r="T672" s="82"/>
      <c r="U672" s="82"/>
      <c r="V672" s="82"/>
      <c r="W672" s="82"/>
      <c r="X672" s="82"/>
      <c r="Y672" s="82"/>
      <c r="Z672" s="82"/>
      <c r="AA672" s="82"/>
      <c r="AB672" s="82"/>
      <c r="AC672" s="82"/>
      <c r="AD672" s="82"/>
      <c r="AE672" s="82"/>
      <c r="AF672" s="82"/>
    </row>
    <row r="673" spans="1:32" x14ac:dyDescent="0.25">
      <c r="A673" s="51" t="str">
        <f t="shared" si="10"/>
        <v>LipaseB123</v>
      </c>
      <c r="B673" s="84" t="s">
        <v>166</v>
      </c>
      <c r="C673" s="84" t="s">
        <v>16</v>
      </c>
      <c r="D673" s="84" t="s">
        <v>193</v>
      </c>
      <c r="E673" s="84" t="s">
        <v>190</v>
      </c>
      <c r="F673" s="82">
        <v>3</v>
      </c>
      <c r="G673" s="82">
        <v>122.78</v>
      </c>
      <c r="H673" s="82">
        <v>3.8</v>
      </c>
      <c r="I673" s="82">
        <v>3.09</v>
      </c>
      <c r="J673" s="82">
        <v>24.2</v>
      </c>
      <c r="K673" s="82">
        <v>95</v>
      </c>
      <c r="L673" s="82">
        <v>1</v>
      </c>
      <c r="M673" s="82">
        <v>-0.84</v>
      </c>
      <c r="N673" s="82">
        <v>0.64</v>
      </c>
      <c r="O673" s="82">
        <v>-4.03</v>
      </c>
      <c r="P673" s="82">
        <v>17</v>
      </c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2"/>
      <c r="AB673" s="82"/>
      <c r="AC673" s="82"/>
      <c r="AD673" s="82"/>
      <c r="AE673" s="82"/>
      <c r="AF673" s="82"/>
    </row>
    <row r="674" spans="1:32" x14ac:dyDescent="0.25">
      <c r="A674" s="51" t="str">
        <f t="shared" si="10"/>
        <v>LipaseB133</v>
      </c>
      <c r="B674" s="84" t="s">
        <v>167</v>
      </c>
      <c r="C674" s="84" t="s">
        <v>16</v>
      </c>
      <c r="D674" s="84" t="s">
        <v>193</v>
      </c>
      <c r="E674" s="84" t="s">
        <v>190</v>
      </c>
      <c r="F674" s="82">
        <v>3</v>
      </c>
      <c r="G674" s="82">
        <v>124.06</v>
      </c>
      <c r="H674" s="82">
        <v>3.47</v>
      </c>
      <c r="I674" s="82">
        <v>2.8</v>
      </c>
      <c r="J674" s="82">
        <v>24.2</v>
      </c>
      <c r="K674" s="82">
        <v>970</v>
      </c>
      <c r="L674" s="82">
        <v>1</v>
      </c>
      <c r="M674" s="82">
        <v>-0.63</v>
      </c>
      <c r="N674" s="82">
        <v>0.57999999999999996</v>
      </c>
      <c r="O674" s="82">
        <v>-3.03</v>
      </c>
      <c r="P674" s="82">
        <v>17</v>
      </c>
      <c r="Q674" s="82"/>
      <c r="R674" s="82"/>
      <c r="S674" s="82"/>
      <c r="T674" s="82"/>
      <c r="U674" s="82"/>
      <c r="V674" s="82"/>
      <c r="W674" s="82"/>
      <c r="X674" s="82"/>
      <c r="Y674" s="82"/>
      <c r="Z674" s="82"/>
      <c r="AA674" s="82"/>
      <c r="AB674" s="82"/>
      <c r="AC674" s="82"/>
      <c r="AD674" s="82"/>
      <c r="AE674" s="82"/>
      <c r="AF674" s="82"/>
    </row>
    <row r="675" spans="1:32" x14ac:dyDescent="0.25">
      <c r="A675" s="51" t="str">
        <f t="shared" si="10"/>
        <v>Phosphatase AlcalineA1</v>
      </c>
      <c r="B675" s="84" t="s">
        <v>154</v>
      </c>
      <c r="C675" s="84" t="s">
        <v>17</v>
      </c>
      <c r="D675" s="84" t="s">
        <v>184</v>
      </c>
      <c r="E675" s="84" t="s">
        <v>190</v>
      </c>
      <c r="F675" s="82">
        <v>1</v>
      </c>
      <c r="G675" s="82">
        <v>26.6</v>
      </c>
      <c r="H675" s="82">
        <v>2.2999999999999998</v>
      </c>
      <c r="I675" s="85">
        <v>8.66</v>
      </c>
      <c r="J675" s="82">
        <v>8</v>
      </c>
      <c r="K675" s="82">
        <v>28337</v>
      </c>
      <c r="L675" s="82">
        <v>36</v>
      </c>
      <c r="M675" s="82" t="s">
        <v>186</v>
      </c>
      <c r="N675" s="82" t="s">
        <v>186</v>
      </c>
      <c r="O675" s="82" t="s">
        <v>186</v>
      </c>
      <c r="P675" s="82">
        <v>8</v>
      </c>
      <c r="Q675" s="82"/>
      <c r="R675" s="82"/>
      <c r="S675" s="82"/>
      <c r="T675" s="82"/>
      <c r="U675" s="82"/>
      <c r="V675" s="82"/>
      <c r="W675" s="82"/>
      <c r="X675" s="82"/>
      <c r="Y675" s="82"/>
      <c r="Z675" s="82"/>
      <c r="AA675" s="82"/>
      <c r="AB675" s="82"/>
      <c r="AC675" s="82"/>
      <c r="AD675" s="82"/>
      <c r="AE675" s="82"/>
      <c r="AF675" s="82"/>
    </row>
    <row r="676" spans="1:32" x14ac:dyDescent="0.25">
      <c r="A676" s="51" t="str">
        <f t="shared" si="10"/>
        <v>Phosphatase AlcalineB11</v>
      </c>
      <c r="B676" s="84" t="s">
        <v>155</v>
      </c>
      <c r="C676" s="84" t="s">
        <v>17</v>
      </c>
      <c r="D676" s="84" t="s">
        <v>193</v>
      </c>
      <c r="E676" s="84" t="s">
        <v>190</v>
      </c>
      <c r="F676" s="82">
        <v>1</v>
      </c>
      <c r="G676" s="82">
        <v>25.62</v>
      </c>
      <c r="H676" s="82">
        <v>1.85</v>
      </c>
      <c r="I676" s="82">
        <v>7.22</v>
      </c>
      <c r="J676" s="82">
        <v>8</v>
      </c>
      <c r="K676" s="82">
        <v>70</v>
      </c>
      <c r="L676" s="82">
        <v>1</v>
      </c>
      <c r="M676" s="82">
        <v>-0.43</v>
      </c>
      <c r="N676" s="82">
        <v>0.83</v>
      </c>
      <c r="O676" s="82">
        <v>-3.7</v>
      </c>
      <c r="P676" s="82">
        <v>8</v>
      </c>
      <c r="Q676" s="82"/>
      <c r="R676" s="82"/>
      <c r="S676" s="82"/>
      <c r="T676" s="82"/>
      <c r="U676" s="82"/>
      <c r="V676" s="82"/>
      <c r="W676" s="82"/>
      <c r="X676" s="82"/>
      <c r="Y676" s="82"/>
      <c r="Z676" s="82"/>
      <c r="AA676" s="82"/>
      <c r="AB676" s="82"/>
      <c r="AC676" s="82"/>
      <c r="AD676" s="82"/>
      <c r="AE676" s="82"/>
      <c r="AF676" s="82"/>
    </row>
    <row r="677" spans="1:32" x14ac:dyDescent="0.25">
      <c r="A677" s="51" t="str">
        <f t="shared" si="10"/>
        <v>Phosphatase AlcalineB21</v>
      </c>
      <c r="B677" s="84" t="s">
        <v>156</v>
      </c>
      <c r="C677" s="84" t="s">
        <v>17</v>
      </c>
      <c r="D677" s="84" t="s">
        <v>193</v>
      </c>
      <c r="E677" s="84" t="s">
        <v>190</v>
      </c>
      <c r="F677" s="82">
        <v>1</v>
      </c>
      <c r="G677" s="82">
        <v>24.99</v>
      </c>
      <c r="H677" s="82">
        <v>1.74</v>
      </c>
      <c r="I677" s="82">
        <v>6.96</v>
      </c>
      <c r="J677" s="82">
        <v>8</v>
      </c>
      <c r="K677" s="82">
        <v>72</v>
      </c>
      <c r="L677" s="82">
        <v>1</v>
      </c>
      <c r="M677" s="82">
        <v>-0.7</v>
      </c>
      <c r="N677" s="82">
        <v>0.8</v>
      </c>
      <c r="O677" s="82">
        <v>-6.07</v>
      </c>
      <c r="P677" s="82">
        <v>8</v>
      </c>
      <c r="Q677" s="82"/>
      <c r="R677" s="82"/>
      <c r="S677" s="82"/>
      <c r="T677" s="82"/>
      <c r="U677" s="82"/>
      <c r="V677" s="82"/>
      <c r="W677" s="82"/>
      <c r="X677" s="82"/>
      <c r="Y677" s="82"/>
      <c r="Z677" s="82"/>
      <c r="AA677" s="82"/>
      <c r="AB677" s="82"/>
      <c r="AC677" s="82"/>
      <c r="AD677" s="82"/>
      <c r="AE677" s="82"/>
      <c r="AF677" s="82"/>
    </row>
    <row r="678" spans="1:32" x14ac:dyDescent="0.25">
      <c r="A678" s="51" t="str">
        <f t="shared" si="10"/>
        <v>Phosphatase AlcalineB31</v>
      </c>
      <c r="B678" s="84" t="s">
        <v>157</v>
      </c>
      <c r="C678" s="84" t="s">
        <v>17</v>
      </c>
      <c r="D678" s="84" t="s">
        <v>193</v>
      </c>
      <c r="E678" s="84" t="s">
        <v>190</v>
      </c>
      <c r="F678" s="82">
        <v>1</v>
      </c>
      <c r="G678" s="82">
        <v>25.4</v>
      </c>
      <c r="H678" s="82">
        <v>2.13</v>
      </c>
      <c r="I678" s="86">
        <v>7.9</v>
      </c>
      <c r="J678" s="82">
        <v>8</v>
      </c>
      <c r="K678" s="82">
        <v>66</v>
      </c>
      <c r="L678" s="82">
        <v>1</v>
      </c>
      <c r="M678" s="82">
        <v>-0.52</v>
      </c>
      <c r="N678" s="82">
        <v>0.97</v>
      </c>
      <c r="O678" s="82">
        <v>-4.51</v>
      </c>
      <c r="P678" s="82">
        <v>8</v>
      </c>
      <c r="Q678" s="82"/>
      <c r="R678" s="82"/>
      <c r="S678" s="82"/>
      <c r="T678" s="82"/>
      <c r="U678" s="82"/>
      <c r="V678" s="82"/>
      <c r="W678" s="82"/>
      <c r="X678" s="82"/>
      <c r="Y678" s="82"/>
      <c r="Z678" s="82"/>
      <c r="AA678" s="82"/>
      <c r="AB678" s="82"/>
      <c r="AC678" s="82"/>
      <c r="AD678" s="82"/>
      <c r="AE678" s="82"/>
      <c r="AF678" s="82"/>
    </row>
    <row r="679" spans="1:32" x14ac:dyDescent="0.25">
      <c r="A679" s="51" t="str">
        <f t="shared" si="10"/>
        <v>Phosphatase AlcalineB41</v>
      </c>
      <c r="B679" s="84" t="s">
        <v>158</v>
      </c>
      <c r="C679" s="84" t="s">
        <v>17</v>
      </c>
      <c r="D679" s="84" t="s">
        <v>193</v>
      </c>
      <c r="E679" s="84" t="s">
        <v>190</v>
      </c>
      <c r="F679" s="82">
        <v>1</v>
      </c>
      <c r="G679" s="82">
        <v>26.25</v>
      </c>
      <c r="H679" s="82">
        <v>1.43</v>
      </c>
      <c r="I679" s="82">
        <v>5.46</v>
      </c>
      <c r="J679" s="82">
        <v>8</v>
      </c>
      <c r="K679" s="82">
        <v>59</v>
      </c>
      <c r="L679" s="82">
        <v>1</v>
      </c>
      <c r="M679" s="82">
        <v>-0.15</v>
      </c>
      <c r="N679" s="82">
        <v>0.63</v>
      </c>
      <c r="O679" s="82">
        <v>-1.33</v>
      </c>
      <c r="P679" s="82">
        <v>8</v>
      </c>
      <c r="Q679" s="82"/>
      <c r="R679" s="82"/>
      <c r="S679" s="82"/>
      <c r="T679" s="82"/>
      <c r="U679" s="82"/>
      <c r="V679" s="82"/>
      <c r="W679" s="82"/>
      <c r="X679" s="82"/>
      <c r="Y679" s="82"/>
      <c r="Z679" s="82"/>
      <c r="AA679" s="82"/>
      <c r="AB679" s="82"/>
      <c r="AC679" s="82"/>
      <c r="AD679" s="82"/>
      <c r="AE679" s="82"/>
      <c r="AF679" s="82"/>
    </row>
    <row r="680" spans="1:32" x14ac:dyDescent="0.25">
      <c r="A680" s="51" t="str">
        <f t="shared" si="10"/>
        <v>Phosphatase AlcalineB51</v>
      </c>
      <c r="B680" s="84" t="s">
        <v>159</v>
      </c>
      <c r="C680" s="84" t="s">
        <v>17</v>
      </c>
      <c r="D680" s="84" t="s">
        <v>193</v>
      </c>
      <c r="E680" s="84" t="s">
        <v>190</v>
      </c>
      <c r="F680" s="82">
        <v>1</v>
      </c>
      <c r="G680" s="82">
        <v>25.79</v>
      </c>
      <c r="H680" s="82">
        <v>1.79</v>
      </c>
      <c r="I680" s="82">
        <v>6.93</v>
      </c>
      <c r="J680" s="82">
        <v>8</v>
      </c>
      <c r="K680" s="82">
        <v>63</v>
      </c>
      <c r="L680" s="82">
        <v>1</v>
      </c>
      <c r="M680" s="82">
        <v>-0.35</v>
      </c>
      <c r="N680" s="82">
        <v>0.8</v>
      </c>
      <c r="O680" s="82">
        <v>-3.07</v>
      </c>
      <c r="P680" s="82">
        <v>8</v>
      </c>
      <c r="Q680" s="82"/>
      <c r="R680" s="82"/>
      <c r="S680" s="82"/>
      <c r="T680" s="82"/>
      <c r="U680" s="82"/>
      <c r="V680" s="82"/>
      <c r="W680" s="82"/>
      <c r="X680" s="82"/>
      <c r="Y680" s="82"/>
      <c r="Z680" s="82"/>
      <c r="AA680" s="82"/>
      <c r="AB680" s="82"/>
      <c r="AC680" s="82"/>
      <c r="AD680" s="82"/>
      <c r="AE680" s="82"/>
      <c r="AF680" s="82"/>
    </row>
    <row r="681" spans="1:32" x14ac:dyDescent="0.25">
      <c r="A681" s="51" t="str">
        <f t="shared" si="10"/>
        <v>Phosphatase AlcalineB61</v>
      </c>
      <c r="B681" s="84" t="s">
        <v>160</v>
      </c>
      <c r="C681" s="84" t="s">
        <v>17</v>
      </c>
      <c r="D681" s="84" t="s">
        <v>193</v>
      </c>
      <c r="E681" s="84" t="s">
        <v>190</v>
      </c>
      <c r="F681" s="82">
        <v>1</v>
      </c>
      <c r="G681" s="82">
        <v>25.59</v>
      </c>
      <c r="H681" s="82">
        <v>1.69</v>
      </c>
      <c r="I681" s="82">
        <v>6.61</v>
      </c>
      <c r="J681" s="82">
        <v>8</v>
      </c>
      <c r="K681" s="82">
        <v>68</v>
      </c>
      <c r="L681" s="82">
        <v>1</v>
      </c>
      <c r="M681" s="82">
        <v>-0.44</v>
      </c>
      <c r="N681" s="82">
        <v>0.76</v>
      </c>
      <c r="O681" s="82">
        <v>-3.8</v>
      </c>
      <c r="P681" s="82">
        <v>8</v>
      </c>
      <c r="Q681" s="82"/>
      <c r="R681" s="82"/>
      <c r="S681" s="82"/>
      <c r="T681" s="82"/>
      <c r="U681" s="82"/>
      <c r="V681" s="82"/>
      <c r="W681" s="82"/>
      <c r="X681" s="82"/>
      <c r="Y681" s="82"/>
      <c r="Z681" s="82"/>
      <c r="AA681" s="82"/>
      <c r="AB681" s="82"/>
      <c r="AC681" s="82"/>
      <c r="AD681" s="82"/>
      <c r="AE681" s="82"/>
      <c r="AF681" s="82"/>
    </row>
    <row r="682" spans="1:32" x14ac:dyDescent="0.25">
      <c r="A682" s="51" t="str">
        <f t="shared" si="10"/>
        <v>Phosphatase AlcalineB71</v>
      </c>
      <c r="B682" s="84" t="s">
        <v>161</v>
      </c>
      <c r="C682" s="84" t="s">
        <v>17</v>
      </c>
      <c r="D682" s="84" t="s">
        <v>193</v>
      </c>
      <c r="E682" s="84" t="s">
        <v>190</v>
      </c>
      <c r="F682" s="82">
        <v>1</v>
      </c>
      <c r="G682" s="82">
        <v>25.2</v>
      </c>
      <c r="H682" s="82">
        <v>2.4700000000000002</v>
      </c>
      <c r="I682" s="85">
        <v>8.8000000000000007</v>
      </c>
      <c r="J682" s="82">
        <v>8</v>
      </c>
      <c r="K682" s="82">
        <v>76</v>
      </c>
      <c r="L682" s="82">
        <v>1</v>
      </c>
      <c r="M682" s="82">
        <v>-0.61</v>
      </c>
      <c r="N682" s="82">
        <v>1.1299999999999999</v>
      </c>
      <c r="O682" s="82">
        <v>-5.26</v>
      </c>
      <c r="P682" s="82">
        <v>8</v>
      </c>
      <c r="Q682" s="82"/>
      <c r="R682" s="82"/>
      <c r="S682" s="82"/>
      <c r="T682" s="82"/>
      <c r="U682" s="82"/>
      <c r="V682" s="82"/>
      <c r="W682" s="82"/>
      <c r="X682" s="82"/>
      <c r="Y682" s="82"/>
      <c r="Z682" s="82"/>
      <c r="AA682" s="82"/>
      <c r="AB682" s="82"/>
      <c r="AC682" s="82"/>
      <c r="AD682" s="82"/>
      <c r="AE682" s="82"/>
      <c r="AF682" s="82"/>
    </row>
    <row r="683" spans="1:32" x14ac:dyDescent="0.25">
      <c r="A683" s="51" t="str">
        <f t="shared" si="10"/>
        <v>Phosphatase AlcalineB81</v>
      </c>
      <c r="B683" s="84" t="s">
        <v>162</v>
      </c>
      <c r="C683" s="84" t="s">
        <v>17</v>
      </c>
      <c r="D683" s="84" t="s">
        <v>193</v>
      </c>
      <c r="E683" s="84" t="s">
        <v>190</v>
      </c>
      <c r="F683" s="82">
        <v>1</v>
      </c>
      <c r="G683" s="82">
        <v>24.65</v>
      </c>
      <c r="H683" s="82">
        <v>1.74</v>
      </c>
      <c r="I683" s="82">
        <v>7.04</v>
      </c>
      <c r="J683" s="82">
        <v>8</v>
      </c>
      <c r="K683" s="82">
        <v>78</v>
      </c>
      <c r="L683" s="82">
        <v>1</v>
      </c>
      <c r="M683" s="82">
        <v>-0.85</v>
      </c>
      <c r="N683" s="82">
        <v>0.81</v>
      </c>
      <c r="O683" s="82">
        <v>-7.34</v>
      </c>
      <c r="P683" s="82">
        <v>8</v>
      </c>
      <c r="Q683" s="82"/>
      <c r="R683" s="82"/>
      <c r="S683" s="82"/>
      <c r="T683" s="82"/>
      <c r="U683" s="82"/>
      <c r="V683" s="82"/>
      <c r="W683" s="82"/>
      <c r="X683" s="82"/>
      <c r="Y683" s="82"/>
      <c r="Z683" s="82"/>
      <c r="AA683" s="82"/>
      <c r="AB683" s="82"/>
      <c r="AC683" s="82"/>
      <c r="AD683" s="82"/>
      <c r="AE683" s="82"/>
      <c r="AF683" s="82"/>
    </row>
    <row r="684" spans="1:32" x14ac:dyDescent="0.25">
      <c r="A684" s="51" t="str">
        <f t="shared" si="10"/>
        <v>Phosphatase AlcalineB91</v>
      </c>
      <c r="B684" s="84" t="s">
        <v>163</v>
      </c>
      <c r="C684" s="84" t="s">
        <v>17</v>
      </c>
      <c r="D684" s="84" t="s">
        <v>193</v>
      </c>
      <c r="E684" s="84" t="s">
        <v>190</v>
      </c>
      <c r="F684" s="82">
        <v>1</v>
      </c>
      <c r="G684" s="82">
        <v>24.28</v>
      </c>
      <c r="H684" s="82">
        <v>1.58</v>
      </c>
      <c r="I684" s="82">
        <v>6.52</v>
      </c>
      <c r="J684" s="82">
        <v>8</v>
      </c>
      <c r="K684" s="82">
        <v>73</v>
      </c>
      <c r="L684" s="82">
        <v>1</v>
      </c>
      <c r="M684" s="82">
        <v>-1.01</v>
      </c>
      <c r="N684" s="82">
        <v>0.75</v>
      </c>
      <c r="O684" s="85">
        <v>-8.73</v>
      </c>
      <c r="P684" s="82">
        <v>8</v>
      </c>
      <c r="Q684" s="82"/>
      <c r="R684" s="82"/>
      <c r="S684" s="82"/>
      <c r="T684" s="82"/>
      <c r="U684" s="82"/>
      <c r="V684" s="82"/>
      <c r="W684" s="82"/>
      <c r="X684" s="82"/>
      <c r="Y684" s="82"/>
      <c r="Z684" s="82"/>
      <c r="AA684" s="82"/>
      <c r="AB684" s="82"/>
      <c r="AC684" s="82"/>
      <c r="AD684" s="82"/>
      <c r="AE684" s="82"/>
      <c r="AF684" s="82"/>
    </row>
    <row r="685" spans="1:32" x14ac:dyDescent="0.25">
      <c r="A685" s="51" t="str">
        <f t="shared" si="10"/>
        <v>Phosphatase AlcalineB101</v>
      </c>
      <c r="B685" s="84" t="s">
        <v>164</v>
      </c>
      <c r="C685" s="84" t="s">
        <v>17</v>
      </c>
      <c r="D685" s="84" t="s">
        <v>193</v>
      </c>
      <c r="E685" s="84" t="s">
        <v>190</v>
      </c>
      <c r="F685" s="82">
        <v>1</v>
      </c>
      <c r="G685" s="82">
        <v>24.94</v>
      </c>
      <c r="H685" s="82">
        <v>1.52</v>
      </c>
      <c r="I685" s="82">
        <v>6.11</v>
      </c>
      <c r="J685" s="82">
        <v>8</v>
      </c>
      <c r="K685" s="82">
        <v>80</v>
      </c>
      <c r="L685" s="82">
        <v>1</v>
      </c>
      <c r="M685" s="82">
        <v>-0.72</v>
      </c>
      <c r="N685" s="82">
        <v>0.7</v>
      </c>
      <c r="O685" s="82">
        <v>-6.24</v>
      </c>
      <c r="P685" s="82">
        <v>8</v>
      </c>
      <c r="Q685" s="82"/>
      <c r="R685" s="82"/>
      <c r="S685" s="82"/>
      <c r="T685" s="82"/>
      <c r="U685" s="82"/>
      <c r="V685" s="82"/>
      <c r="W685" s="82"/>
      <c r="X685" s="82"/>
      <c r="Y685" s="82"/>
      <c r="Z685" s="82"/>
      <c r="AA685" s="82"/>
      <c r="AB685" s="82"/>
      <c r="AC685" s="82"/>
      <c r="AD685" s="82"/>
      <c r="AE685" s="82"/>
      <c r="AF685" s="82"/>
    </row>
    <row r="686" spans="1:32" x14ac:dyDescent="0.25">
      <c r="A686" s="51" t="str">
        <f t="shared" si="10"/>
        <v>Phosphatase AlcalineB111</v>
      </c>
      <c r="B686" s="84" t="s">
        <v>165</v>
      </c>
      <c r="C686" s="84" t="s">
        <v>17</v>
      </c>
      <c r="D686" s="84" t="s">
        <v>193</v>
      </c>
      <c r="E686" s="84" t="s">
        <v>190</v>
      </c>
      <c r="F686" s="82">
        <v>1</v>
      </c>
      <c r="G686" s="82">
        <v>24.74</v>
      </c>
      <c r="H686" s="82">
        <v>1.76</v>
      </c>
      <c r="I686" s="82">
        <v>7.12</v>
      </c>
      <c r="J686" s="82">
        <v>8</v>
      </c>
      <c r="K686" s="82">
        <v>65</v>
      </c>
      <c r="L686" s="82">
        <v>1</v>
      </c>
      <c r="M686" s="82">
        <v>-0.81</v>
      </c>
      <c r="N686" s="82">
        <v>0.82</v>
      </c>
      <c r="O686" s="82">
        <v>-6.99</v>
      </c>
      <c r="P686" s="82">
        <v>8</v>
      </c>
      <c r="Q686" s="82"/>
      <c r="R686" s="82"/>
      <c r="S686" s="82"/>
      <c r="T686" s="82"/>
      <c r="U686" s="82"/>
      <c r="V686" s="82"/>
      <c r="W686" s="82"/>
      <c r="X686" s="82"/>
      <c r="Y686" s="82"/>
      <c r="Z686" s="82"/>
      <c r="AA686" s="82"/>
      <c r="AB686" s="82"/>
      <c r="AC686" s="82"/>
      <c r="AD686" s="82"/>
      <c r="AE686" s="82"/>
      <c r="AF686" s="82"/>
    </row>
    <row r="687" spans="1:32" x14ac:dyDescent="0.25">
      <c r="A687" s="51" t="str">
        <f t="shared" si="10"/>
        <v>Phosphatase AlcalineB121</v>
      </c>
      <c r="B687" s="84" t="s">
        <v>166</v>
      </c>
      <c r="C687" s="84" t="s">
        <v>17</v>
      </c>
      <c r="D687" s="84" t="s">
        <v>193</v>
      </c>
      <c r="E687" s="84" t="s">
        <v>190</v>
      </c>
      <c r="F687" s="82">
        <v>1</v>
      </c>
      <c r="G687" s="82">
        <v>25.13</v>
      </c>
      <c r="H687" s="82">
        <v>1.47</v>
      </c>
      <c r="I687" s="82">
        <v>5.86</v>
      </c>
      <c r="J687" s="82">
        <v>8</v>
      </c>
      <c r="K687" s="82">
        <v>82</v>
      </c>
      <c r="L687" s="82">
        <v>1</v>
      </c>
      <c r="M687" s="82">
        <v>-0.64</v>
      </c>
      <c r="N687" s="82">
        <v>0.68</v>
      </c>
      <c r="O687" s="82">
        <v>-5.55</v>
      </c>
      <c r="P687" s="82">
        <v>8</v>
      </c>
      <c r="Q687" s="82"/>
      <c r="R687" s="82"/>
      <c r="S687" s="82"/>
      <c r="T687" s="82"/>
      <c r="U687" s="82"/>
      <c r="V687" s="82"/>
      <c r="W687" s="82"/>
      <c r="X687" s="82"/>
      <c r="Y687" s="82"/>
      <c r="Z687" s="82"/>
      <c r="AA687" s="82"/>
      <c r="AB687" s="82"/>
      <c r="AC687" s="82"/>
      <c r="AD687" s="82"/>
      <c r="AE687" s="82"/>
      <c r="AF687" s="82"/>
    </row>
    <row r="688" spans="1:32" x14ac:dyDescent="0.25">
      <c r="A688" s="51" t="str">
        <f t="shared" si="10"/>
        <v>Phosphatase AlcalineB131</v>
      </c>
      <c r="B688" s="84" t="s">
        <v>167</v>
      </c>
      <c r="C688" s="84" t="s">
        <v>17</v>
      </c>
      <c r="D688" s="84" t="s">
        <v>193</v>
      </c>
      <c r="E688" s="84" t="s">
        <v>190</v>
      </c>
      <c r="F688" s="82">
        <v>1</v>
      </c>
      <c r="G688" s="82">
        <v>25.18</v>
      </c>
      <c r="H688" s="82">
        <v>1.85</v>
      </c>
      <c r="I688" s="82">
        <v>7.33</v>
      </c>
      <c r="J688" s="82">
        <v>8</v>
      </c>
      <c r="K688" s="82">
        <v>852</v>
      </c>
      <c r="L688" s="82">
        <v>1</v>
      </c>
      <c r="M688" s="82">
        <v>-0.62</v>
      </c>
      <c r="N688" s="82">
        <v>0.85</v>
      </c>
      <c r="O688" s="82">
        <v>-5.33</v>
      </c>
      <c r="P688" s="82">
        <v>8</v>
      </c>
      <c r="Q688" s="82"/>
      <c r="R688" s="82"/>
      <c r="S688" s="82"/>
      <c r="T688" s="82"/>
      <c r="U688" s="82"/>
      <c r="V688" s="82"/>
      <c r="W688" s="82"/>
      <c r="X688" s="82"/>
      <c r="Y688" s="82"/>
      <c r="Z688" s="82"/>
      <c r="AA688" s="82"/>
      <c r="AB688" s="82"/>
      <c r="AC688" s="82"/>
      <c r="AD688" s="82"/>
      <c r="AE688" s="82"/>
      <c r="AF688" s="82"/>
    </row>
    <row r="689" spans="1:32" x14ac:dyDescent="0.25">
      <c r="A689" s="51" t="str">
        <f t="shared" si="10"/>
        <v>Phosphatase AlcalineA2</v>
      </c>
      <c r="B689" s="84" t="s">
        <v>154</v>
      </c>
      <c r="C689" s="84" t="s">
        <v>17</v>
      </c>
      <c r="D689" s="84" t="s">
        <v>184</v>
      </c>
      <c r="E689" s="84" t="s">
        <v>190</v>
      </c>
      <c r="F689" s="82">
        <v>2</v>
      </c>
      <c r="G689" s="82">
        <v>151.79</v>
      </c>
      <c r="H689" s="82">
        <v>6.34</v>
      </c>
      <c r="I689" s="82">
        <v>4.17</v>
      </c>
      <c r="J689" s="82">
        <v>6</v>
      </c>
      <c r="K689" s="82">
        <v>18264</v>
      </c>
      <c r="L689" s="82">
        <v>23</v>
      </c>
      <c r="M689" s="82" t="s">
        <v>186</v>
      </c>
      <c r="N689" s="82" t="s">
        <v>186</v>
      </c>
      <c r="O689" s="82" t="s">
        <v>186</v>
      </c>
      <c r="P689" s="82">
        <v>6.7</v>
      </c>
      <c r="Q689" s="82"/>
      <c r="R689" s="82"/>
      <c r="S689" s="82"/>
      <c r="T689" s="82"/>
      <c r="U689" s="82"/>
      <c r="V689" s="82"/>
      <c r="W689" s="82"/>
      <c r="X689" s="82"/>
      <c r="Y689" s="82"/>
      <c r="Z689" s="82"/>
      <c r="AA689" s="82"/>
      <c r="AB689" s="82"/>
      <c r="AC689" s="82"/>
      <c r="AD689" s="82"/>
      <c r="AE689" s="82"/>
      <c r="AF689" s="82"/>
    </row>
    <row r="690" spans="1:32" x14ac:dyDescent="0.25">
      <c r="A690" s="51" t="str">
        <f t="shared" si="10"/>
        <v>Phosphatase AlcalineB12</v>
      </c>
      <c r="B690" s="84" t="s">
        <v>155</v>
      </c>
      <c r="C690" s="84" t="s">
        <v>17</v>
      </c>
      <c r="D690" s="84" t="s">
        <v>193</v>
      </c>
      <c r="E690" s="84" t="s">
        <v>190</v>
      </c>
      <c r="F690" s="82">
        <v>2</v>
      </c>
      <c r="G690" s="82">
        <v>149</v>
      </c>
      <c r="H690" s="82">
        <v>5.93</v>
      </c>
      <c r="I690" s="82">
        <v>3.98</v>
      </c>
      <c r="J690" s="82">
        <v>6</v>
      </c>
      <c r="K690" s="82">
        <v>63</v>
      </c>
      <c r="L690" s="82">
        <v>1</v>
      </c>
      <c r="M690" s="82">
        <v>-0.44</v>
      </c>
      <c r="N690" s="82">
        <v>0.95</v>
      </c>
      <c r="O690" s="82">
        <v>-1.84</v>
      </c>
      <c r="P690" s="82">
        <v>6.7</v>
      </c>
      <c r="Q690" s="82"/>
      <c r="R690" s="82"/>
      <c r="S690" s="82"/>
      <c r="T690" s="82"/>
      <c r="U690" s="82"/>
      <c r="V690" s="82"/>
      <c r="W690" s="82"/>
      <c r="X690" s="82"/>
      <c r="Y690" s="82"/>
      <c r="Z690" s="82"/>
      <c r="AA690" s="82"/>
      <c r="AB690" s="82"/>
      <c r="AC690" s="82"/>
      <c r="AD690" s="82"/>
      <c r="AE690" s="82"/>
      <c r="AF690" s="82"/>
    </row>
    <row r="691" spans="1:32" x14ac:dyDescent="0.25">
      <c r="A691" s="51" t="str">
        <f t="shared" si="10"/>
        <v>Phosphatase AlcalineB22</v>
      </c>
      <c r="B691" s="84" t="s">
        <v>156</v>
      </c>
      <c r="C691" s="84" t="s">
        <v>17</v>
      </c>
      <c r="D691" s="84" t="s">
        <v>193</v>
      </c>
      <c r="E691" s="84" t="s">
        <v>190</v>
      </c>
      <c r="F691" s="82">
        <v>2</v>
      </c>
      <c r="G691" s="82">
        <v>149.94999999999999</v>
      </c>
      <c r="H691" s="82">
        <v>4.3499999999999996</v>
      </c>
      <c r="I691" s="82">
        <v>2.9</v>
      </c>
      <c r="J691" s="82">
        <v>6</v>
      </c>
      <c r="K691" s="82">
        <v>60</v>
      </c>
      <c r="L691" s="82">
        <v>1</v>
      </c>
      <c r="M691" s="82">
        <v>-0.28999999999999998</v>
      </c>
      <c r="N691" s="82">
        <v>0.7</v>
      </c>
      <c r="O691" s="82">
        <v>-1.21</v>
      </c>
      <c r="P691" s="82">
        <v>6.7</v>
      </c>
      <c r="Q691" s="82"/>
      <c r="R691" s="82"/>
      <c r="S691" s="82"/>
      <c r="T691" s="82"/>
      <c r="U691" s="82"/>
      <c r="V691" s="82"/>
      <c r="W691" s="82"/>
      <c r="X691" s="82"/>
      <c r="Y691" s="82"/>
      <c r="Z691" s="82"/>
      <c r="AA691" s="82"/>
      <c r="AB691" s="82"/>
      <c r="AC691" s="82"/>
      <c r="AD691" s="82"/>
      <c r="AE691" s="82"/>
      <c r="AF691" s="82"/>
    </row>
    <row r="692" spans="1:32" x14ac:dyDescent="0.25">
      <c r="A692" s="51" t="str">
        <f t="shared" si="10"/>
        <v>Phosphatase AlcalineB32</v>
      </c>
      <c r="B692" s="84" t="s">
        <v>157</v>
      </c>
      <c r="C692" s="84" t="s">
        <v>17</v>
      </c>
      <c r="D692" s="84" t="s">
        <v>193</v>
      </c>
      <c r="E692" s="84" t="s">
        <v>190</v>
      </c>
      <c r="F692" s="82">
        <v>2</v>
      </c>
      <c r="G692" s="82">
        <v>149.02000000000001</v>
      </c>
      <c r="H692" s="82">
        <v>4.83</v>
      </c>
      <c r="I692" s="82">
        <v>3.24</v>
      </c>
      <c r="J692" s="82">
        <v>6</v>
      </c>
      <c r="K692" s="82">
        <v>68</v>
      </c>
      <c r="L692" s="82">
        <v>1</v>
      </c>
      <c r="M692" s="82">
        <v>-0.44</v>
      </c>
      <c r="N692" s="82">
        <v>0.78</v>
      </c>
      <c r="O692" s="82">
        <v>-1.82</v>
      </c>
      <c r="P692" s="82">
        <v>6.7</v>
      </c>
      <c r="Q692" s="82"/>
      <c r="R692" s="82"/>
      <c r="S692" s="82"/>
      <c r="T692" s="82"/>
      <c r="U692" s="82"/>
      <c r="V692" s="82"/>
      <c r="W692" s="82"/>
      <c r="X692" s="82"/>
      <c r="Y692" s="82"/>
      <c r="Z692" s="82"/>
      <c r="AA692" s="82"/>
      <c r="AB692" s="82"/>
      <c r="AC692" s="82"/>
      <c r="AD692" s="82"/>
      <c r="AE692" s="82"/>
      <c r="AF692" s="82"/>
    </row>
    <row r="693" spans="1:32" x14ac:dyDescent="0.25">
      <c r="A693" s="51" t="str">
        <f t="shared" si="10"/>
        <v>Phosphatase AlcalineB42</v>
      </c>
      <c r="B693" s="84" t="s">
        <v>158</v>
      </c>
      <c r="C693" s="84" t="s">
        <v>17</v>
      </c>
      <c r="D693" s="84" t="s">
        <v>193</v>
      </c>
      <c r="E693" s="84" t="s">
        <v>190</v>
      </c>
      <c r="F693" s="82">
        <v>2</v>
      </c>
      <c r="G693" s="82">
        <v>151.99</v>
      </c>
      <c r="H693" s="82">
        <v>3.51</v>
      </c>
      <c r="I693" s="82">
        <v>2.31</v>
      </c>
      <c r="J693" s="82">
        <v>6</v>
      </c>
      <c r="K693" s="82">
        <v>58</v>
      </c>
      <c r="L693" s="82">
        <v>1</v>
      </c>
      <c r="M693" s="82">
        <v>0.03</v>
      </c>
      <c r="N693" s="82">
        <v>0.55000000000000004</v>
      </c>
      <c r="O693" s="82">
        <v>0.13</v>
      </c>
      <c r="P693" s="82">
        <v>6.7</v>
      </c>
      <c r="Q693" s="82"/>
      <c r="R693" s="82"/>
      <c r="S693" s="82"/>
      <c r="T693" s="82"/>
      <c r="U693" s="82"/>
      <c r="V693" s="82"/>
      <c r="W693" s="82"/>
      <c r="X693" s="82"/>
      <c r="Y693" s="82"/>
      <c r="Z693" s="82"/>
      <c r="AA693" s="82"/>
      <c r="AB693" s="82"/>
      <c r="AC693" s="82"/>
      <c r="AD693" s="82"/>
      <c r="AE693" s="82"/>
      <c r="AF693" s="82"/>
    </row>
    <row r="694" spans="1:32" x14ac:dyDescent="0.25">
      <c r="A694" s="51" t="str">
        <f t="shared" si="10"/>
        <v>Phosphatase AlcalineB52</v>
      </c>
      <c r="B694" s="84" t="s">
        <v>159</v>
      </c>
      <c r="C694" s="84" t="s">
        <v>17</v>
      </c>
      <c r="D694" s="84" t="s">
        <v>193</v>
      </c>
      <c r="E694" s="84" t="s">
        <v>190</v>
      </c>
      <c r="F694" s="82">
        <v>2</v>
      </c>
      <c r="G694" s="82">
        <v>150.19</v>
      </c>
      <c r="H694" s="82">
        <v>4.1500000000000004</v>
      </c>
      <c r="I694" s="82">
        <v>2.77</v>
      </c>
      <c r="J694" s="82">
        <v>6</v>
      </c>
      <c r="K694" s="82">
        <v>58</v>
      </c>
      <c r="L694" s="82">
        <v>1</v>
      </c>
      <c r="M694" s="82">
        <v>-0.25</v>
      </c>
      <c r="N694" s="82">
        <v>0.66</v>
      </c>
      <c r="O694" s="82">
        <v>-1.05</v>
      </c>
      <c r="P694" s="82">
        <v>6.7</v>
      </c>
      <c r="Q694" s="82"/>
      <c r="R694" s="82"/>
      <c r="S694" s="82"/>
      <c r="T694" s="82"/>
      <c r="U694" s="82"/>
      <c r="V694" s="82"/>
      <c r="W694" s="82"/>
      <c r="X694" s="82"/>
      <c r="Y694" s="82"/>
      <c r="Z694" s="82"/>
      <c r="AA694" s="82"/>
      <c r="AB694" s="82"/>
      <c r="AC694" s="82"/>
      <c r="AD694" s="82"/>
      <c r="AE694" s="82"/>
      <c r="AF694" s="82"/>
    </row>
    <row r="695" spans="1:32" x14ac:dyDescent="0.25">
      <c r="A695" s="51" t="str">
        <f t="shared" si="10"/>
        <v>Phosphatase AlcalineB62</v>
      </c>
      <c r="B695" s="84" t="s">
        <v>160</v>
      </c>
      <c r="C695" s="84" t="s">
        <v>17</v>
      </c>
      <c r="D695" s="84" t="s">
        <v>193</v>
      </c>
      <c r="E695" s="84" t="s">
        <v>190</v>
      </c>
      <c r="F695" s="82">
        <v>2</v>
      </c>
      <c r="G695" s="82">
        <v>146.63</v>
      </c>
      <c r="H695" s="82">
        <v>4.4000000000000004</v>
      </c>
      <c r="I695" s="82">
        <v>3</v>
      </c>
      <c r="J695" s="82">
        <v>6</v>
      </c>
      <c r="K695" s="82">
        <v>65</v>
      </c>
      <c r="L695" s="82">
        <v>1</v>
      </c>
      <c r="M695" s="82">
        <v>-0.81</v>
      </c>
      <c r="N695" s="82">
        <v>0.72</v>
      </c>
      <c r="O695" s="82">
        <v>-3.4</v>
      </c>
      <c r="P695" s="82">
        <v>6.7</v>
      </c>
      <c r="Q695" s="82"/>
      <c r="R695" s="82"/>
      <c r="S695" s="82"/>
      <c r="T695" s="82"/>
      <c r="U695" s="82"/>
      <c r="V695" s="82"/>
      <c r="W695" s="82"/>
      <c r="X695" s="82"/>
      <c r="Y695" s="82"/>
      <c r="Z695" s="82"/>
      <c r="AA695" s="82"/>
      <c r="AB695" s="82"/>
      <c r="AC695" s="82"/>
      <c r="AD695" s="82"/>
      <c r="AE695" s="82"/>
      <c r="AF695" s="82"/>
    </row>
    <row r="696" spans="1:32" x14ac:dyDescent="0.25">
      <c r="A696" s="51" t="str">
        <f t="shared" si="10"/>
        <v>Phosphatase AlcalineB72</v>
      </c>
      <c r="B696" s="84" t="s">
        <v>161</v>
      </c>
      <c r="C696" s="84" t="s">
        <v>17</v>
      </c>
      <c r="D696" s="84" t="s">
        <v>193</v>
      </c>
      <c r="E696" s="84" t="s">
        <v>190</v>
      </c>
      <c r="F696" s="82">
        <v>2</v>
      </c>
      <c r="G696" s="82">
        <v>147.02000000000001</v>
      </c>
      <c r="H696" s="82">
        <v>4.8</v>
      </c>
      <c r="I696" s="82">
        <v>3.27</v>
      </c>
      <c r="J696" s="82">
        <v>6</v>
      </c>
      <c r="K696" s="82">
        <v>65</v>
      </c>
      <c r="L696" s="82">
        <v>1</v>
      </c>
      <c r="M696" s="82">
        <v>-0.75</v>
      </c>
      <c r="N696" s="82">
        <v>0.78</v>
      </c>
      <c r="O696" s="82">
        <v>-3.14</v>
      </c>
      <c r="P696" s="82">
        <v>6.7</v>
      </c>
      <c r="Q696" s="82"/>
      <c r="R696" s="82"/>
      <c r="S696" s="82"/>
      <c r="T696" s="82"/>
      <c r="U696" s="82"/>
      <c r="V696" s="82"/>
      <c r="W696" s="82"/>
      <c r="X696" s="82"/>
      <c r="Y696" s="82"/>
      <c r="Z696" s="82"/>
      <c r="AA696" s="82"/>
      <c r="AB696" s="82"/>
      <c r="AC696" s="82"/>
      <c r="AD696" s="82"/>
      <c r="AE696" s="82"/>
      <c r="AF696" s="82"/>
    </row>
    <row r="697" spans="1:32" x14ac:dyDescent="0.25">
      <c r="A697" s="51" t="str">
        <f t="shared" si="10"/>
        <v>Phosphatase AlcalineB82</v>
      </c>
      <c r="B697" s="84" t="s">
        <v>162</v>
      </c>
      <c r="C697" s="84" t="s">
        <v>17</v>
      </c>
      <c r="D697" s="84" t="s">
        <v>193</v>
      </c>
      <c r="E697" s="84" t="s">
        <v>190</v>
      </c>
      <c r="F697" s="82">
        <v>2</v>
      </c>
      <c r="G697" s="82">
        <v>147.97</v>
      </c>
      <c r="H697" s="82">
        <v>3.7</v>
      </c>
      <c r="I697" s="82">
        <v>2.5</v>
      </c>
      <c r="J697" s="82">
        <v>6</v>
      </c>
      <c r="K697" s="82">
        <v>68</v>
      </c>
      <c r="L697" s="82">
        <v>1</v>
      </c>
      <c r="M697" s="82">
        <v>-0.6</v>
      </c>
      <c r="N697" s="82">
        <v>0.6</v>
      </c>
      <c r="O697" s="82">
        <v>-2.5099999999999998</v>
      </c>
      <c r="P697" s="82">
        <v>6.7</v>
      </c>
      <c r="Q697" s="82"/>
      <c r="R697" s="82"/>
      <c r="S697" s="82"/>
      <c r="T697" s="82"/>
      <c r="U697" s="82"/>
      <c r="V697" s="82"/>
      <c r="W697" s="82"/>
      <c r="X697" s="82"/>
      <c r="Y697" s="82"/>
      <c r="Z697" s="82"/>
      <c r="AA697" s="82"/>
      <c r="AB697" s="82"/>
      <c r="AC697" s="82"/>
      <c r="AD697" s="82"/>
      <c r="AE697" s="82"/>
      <c r="AF697" s="82"/>
    </row>
    <row r="698" spans="1:32" x14ac:dyDescent="0.25">
      <c r="A698" s="51" t="str">
        <f t="shared" si="10"/>
        <v>Phosphatase AlcalineB92</v>
      </c>
      <c r="B698" s="84" t="s">
        <v>163</v>
      </c>
      <c r="C698" s="84" t="s">
        <v>17</v>
      </c>
      <c r="D698" s="84" t="s">
        <v>193</v>
      </c>
      <c r="E698" s="84" t="s">
        <v>190</v>
      </c>
      <c r="F698" s="82">
        <v>2</v>
      </c>
      <c r="G698" s="82">
        <v>144.04</v>
      </c>
      <c r="H698" s="82">
        <v>4.26</v>
      </c>
      <c r="I698" s="82">
        <v>2.96</v>
      </c>
      <c r="J698" s="82">
        <v>6</v>
      </c>
      <c r="K698" s="82">
        <v>69</v>
      </c>
      <c r="L698" s="82">
        <v>1</v>
      </c>
      <c r="M698" s="82">
        <v>-1.22</v>
      </c>
      <c r="N698" s="82">
        <v>0.71</v>
      </c>
      <c r="O698" s="82">
        <v>-5.1100000000000003</v>
      </c>
      <c r="P698" s="82">
        <v>6.7</v>
      </c>
      <c r="Q698" s="82"/>
      <c r="R698" s="82"/>
      <c r="S698" s="82"/>
      <c r="T698" s="82"/>
      <c r="U698" s="82"/>
      <c r="V698" s="82"/>
      <c r="W698" s="82"/>
      <c r="X698" s="82"/>
      <c r="Y698" s="82"/>
      <c r="Z698" s="82"/>
      <c r="AA698" s="82"/>
      <c r="AB698" s="82"/>
      <c r="AC698" s="82"/>
      <c r="AD698" s="82"/>
      <c r="AE698" s="82"/>
      <c r="AF698" s="82"/>
    </row>
    <row r="699" spans="1:32" x14ac:dyDescent="0.25">
      <c r="A699" s="51" t="str">
        <f t="shared" si="10"/>
        <v>Phosphatase AlcalineB102</v>
      </c>
      <c r="B699" s="84" t="s">
        <v>164</v>
      </c>
      <c r="C699" s="84" t="s">
        <v>17</v>
      </c>
      <c r="D699" s="84" t="s">
        <v>193</v>
      </c>
      <c r="E699" s="84" t="s">
        <v>190</v>
      </c>
      <c r="F699" s="82">
        <v>2</v>
      </c>
      <c r="G699" s="82">
        <v>145.41</v>
      </c>
      <c r="H699" s="82">
        <v>3.7</v>
      </c>
      <c r="I699" s="82">
        <v>2.54</v>
      </c>
      <c r="J699" s="82">
        <v>6</v>
      </c>
      <c r="K699" s="82">
        <v>73</v>
      </c>
      <c r="L699" s="82">
        <v>1</v>
      </c>
      <c r="M699" s="82">
        <v>-1.01</v>
      </c>
      <c r="N699" s="82">
        <v>0.61</v>
      </c>
      <c r="O699" s="82">
        <v>-4.2</v>
      </c>
      <c r="P699" s="82">
        <v>6.7</v>
      </c>
      <c r="Q699" s="82"/>
      <c r="R699" s="82"/>
      <c r="S699" s="82"/>
      <c r="T699" s="82"/>
      <c r="U699" s="82"/>
      <c r="V699" s="82"/>
      <c r="W699" s="82"/>
      <c r="X699" s="82"/>
      <c r="Y699" s="82"/>
      <c r="Z699" s="82"/>
      <c r="AA699" s="82"/>
      <c r="AB699" s="82"/>
      <c r="AC699" s="82"/>
      <c r="AD699" s="82"/>
      <c r="AE699" s="82"/>
      <c r="AF699" s="82"/>
    </row>
    <row r="700" spans="1:32" x14ac:dyDescent="0.25">
      <c r="A700" s="51" t="str">
        <f t="shared" si="10"/>
        <v>Phosphatase AlcalineB112</v>
      </c>
      <c r="B700" s="84" t="s">
        <v>165</v>
      </c>
      <c r="C700" s="84" t="s">
        <v>17</v>
      </c>
      <c r="D700" s="84" t="s">
        <v>193</v>
      </c>
      <c r="E700" s="84" t="s">
        <v>190</v>
      </c>
      <c r="F700" s="82">
        <v>2</v>
      </c>
      <c r="G700" s="82">
        <v>145.33000000000001</v>
      </c>
      <c r="H700" s="82">
        <v>4.34</v>
      </c>
      <c r="I700" s="82">
        <v>2.99</v>
      </c>
      <c r="J700" s="82">
        <v>6</v>
      </c>
      <c r="K700" s="82">
        <v>61</v>
      </c>
      <c r="L700" s="82">
        <v>1</v>
      </c>
      <c r="M700" s="82">
        <v>-1.02</v>
      </c>
      <c r="N700" s="82">
        <v>0.72</v>
      </c>
      <c r="O700" s="82">
        <v>-4.25</v>
      </c>
      <c r="P700" s="82">
        <v>6.7</v>
      </c>
      <c r="Q700" s="82"/>
      <c r="R700" s="82"/>
      <c r="S700" s="82"/>
      <c r="T700" s="82"/>
      <c r="U700" s="82"/>
      <c r="V700" s="82"/>
      <c r="W700" s="82"/>
      <c r="X700" s="82"/>
      <c r="Y700" s="82"/>
      <c r="Z700" s="82"/>
      <c r="AA700" s="82"/>
      <c r="AB700" s="82"/>
      <c r="AC700" s="82"/>
      <c r="AD700" s="82"/>
      <c r="AE700" s="82"/>
      <c r="AF700" s="82"/>
    </row>
    <row r="701" spans="1:32" x14ac:dyDescent="0.25">
      <c r="A701" s="51" t="str">
        <f t="shared" si="10"/>
        <v>Phosphatase AlcalineB122</v>
      </c>
      <c r="B701" s="84" t="s">
        <v>166</v>
      </c>
      <c r="C701" s="84" t="s">
        <v>17</v>
      </c>
      <c r="D701" s="84" t="s">
        <v>193</v>
      </c>
      <c r="E701" s="84" t="s">
        <v>190</v>
      </c>
      <c r="F701" s="82">
        <v>2</v>
      </c>
      <c r="G701" s="82">
        <v>144.88</v>
      </c>
      <c r="H701" s="82">
        <v>3.81</v>
      </c>
      <c r="I701" s="82">
        <v>2.63</v>
      </c>
      <c r="J701" s="82">
        <v>6</v>
      </c>
      <c r="K701" s="82">
        <v>70</v>
      </c>
      <c r="L701" s="82">
        <v>1</v>
      </c>
      <c r="M701" s="82">
        <v>-1.0900000000000001</v>
      </c>
      <c r="N701" s="82">
        <v>0.63</v>
      </c>
      <c r="O701" s="82">
        <v>-4.55</v>
      </c>
      <c r="P701" s="82">
        <v>6.7</v>
      </c>
      <c r="Q701" s="82"/>
      <c r="R701" s="82"/>
      <c r="S701" s="82"/>
      <c r="T701" s="82"/>
      <c r="U701" s="82"/>
      <c r="V701" s="82"/>
      <c r="W701" s="82"/>
      <c r="X701" s="82"/>
      <c r="Y701" s="82"/>
      <c r="Z701" s="82"/>
      <c r="AA701" s="82"/>
      <c r="AB701" s="82"/>
      <c r="AC701" s="82"/>
      <c r="AD701" s="82"/>
      <c r="AE701" s="82"/>
      <c r="AF701" s="82"/>
    </row>
    <row r="702" spans="1:32" x14ac:dyDescent="0.25">
      <c r="A702" s="51" t="str">
        <f t="shared" si="10"/>
        <v>Phosphatase AlcalineB132</v>
      </c>
      <c r="B702" s="84" t="s">
        <v>167</v>
      </c>
      <c r="C702" s="84" t="s">
        <v>17</v>
      </c>
      <c r="D702" s="84" t="s">
        <v>193</v>
      </c>
      <c r="E702" s="84" t="s">
        <v>190</v>
      </c>
      <c r="F702" s="82">
        <v>2</v>
      </c>
      <c r="G702" s="82">
        <v>147.5</v>
      </c>
      <c r="H702" s="82">
        <v>4.91</v>
      </c>
      <c r="I702" s="82">
        <v>3.33</v>
      </c>
      <c r="J702" s="82">
        <v>6</v>
      </c>
      <c r="K702" s="82">
        <v>778</v>
      </c>
      <c r="L702" s="82">
        <v>1</v>
      </c>
      <c r="M702" s="82">
        <v>-0.68</v>
      </c>
      <c r="N702" s="82">
        <v>0.8</v>
      </c>
      <c r="O702" s="82">
        <v>-2.83</v>
      </c>
      <c r="P702" s="82">
        <v>6.7</v>
      </c>
      <c r="Q702" s="82"/>
      <c r="R702" s="82"/>
      <c r="S702" s="82"/>
      <c r="T702" s="82"/>
      <c r="U702" s="82"/>
      <c r="V702" s="82"/>
      <c r="W702" s="82"/>
      <c r="X702" s="82"/>
      <c r="Y702" s="82"/>
      <c r="Z702" s="82"/>
      <c r="AA702" s="82"/>
      <c r="AB702" s="82"/>
      <c r="AC702" s="82"/>
      <c r="AD702" s="82"/>
      <c r="AE702" s="82"/>
      <c r="AF702" s="82"/>
    </row>
    <row r="703" spans="1:32" x14ac:dyDescent="0.25">
      <c r="A703" s="51" t="str">
        <f t="shared" si="10"/>
        <v>Phosphatase AlcalineA3</v>
      </c>
      <c r="B703" s="84" t="s">
        <v>154</v>
      </c>
      <c r="C703" s="84" t="s">
        <v>17</v>
      </c>
      <c r="D703" s="84" t="s">
        <v>184</v>
      </c>
      <c r="E703" s="84" t="s">
        <v>190</v>
      </c>
      <c r="F703" s="82">
        <v>3</v>
      </c>
      <c r="G703" s="82">
        <v>325.29000000000002</v>
      </c>
      <c r="H703" s="82">
        <v>14.31</v>
      </c>
      <c r="I703" s="82">
        <v>4.4000000000000004</v>
      </c>
      <c r="J703" s="82">
        <v>5</v>
      </c>
      <c r="K703" s="82">
        <v>27560</v>
      </c>
      <c r="L703" s="82">
        <v>36</v>
      </c>
      <c r="M703" s="82" t="s">
        <v>186</v>
      </c>
      <c r="N703" s="82" t="s">
        <v>186</v>
      </c>
      <c r="O703" s="82" t="s">
        <v>186</v>
      </c>
      <c r="P703" s="82">
        <v>6.2</v>
      </c>
      <c r="Q703" s="82"/>
      <c r="R703" s="82"/>
      <c r="S703" s="82"/>
      <c r="T703" s="82"/>
      <c r="U703" s="82"/>
      <c r="V703" s="82"/>
      <c r="W703" s="82"/>
      <c r="X703" s="82"/>
      <c r="Y703" s="82"/>
      <c r="Z703" s="82"/>
      <c r="AA703" s="82"/>
      <c r="AB703" s="82"/>
      <c r="AC703" s="82"/>
      <c r="AD703" s="82"/>
      <c r="AE703" s="82"/>
      <c r="AF703" s="82"/>
    </row>
    <row r="704" spans="1:32" x14ac:dyDescent="0.25">
      <c r="A704" s="51" t="str">
        <f t="shared" si="10"/>
        <v>Phosphatase AlcalineB13</v>
      </c>
      <c r="B704" s="84" t="s">
        <v>155</v>
      </c>
      <c r="C704" s="84" t="s">
        <v>17</v>
      </c>
      <c r="D704" s="84" t="s">
        <v>193</v>
      </c>
      <c r="E704" s="84" t="s">
        <v>190</v>
      </c>
      <c r="F704" s="82">
        <v>3</v>
      </c>
      <c r="G704" s="82">
        <v>319.25</v>
      </c>
      <c r="H704" s="82">
        <v>10.02</v>
      </c>
      <c r="I704" s="82">
        <v>3.14</v>
      </c>
      <c r="J704" s="82">
        <v>5</v>
      </c>
      <c r="K704" s="82">
        <v>64</v>
      </c>
      <c r="L704" s="82">
        <v>1</v>
      </c>
      <c r="M704" s="82">
        <v>-0.42</v>
      </c>
      <c r="N704" s="82">
        <v>0.71</v>
      </c>
      <c r="O704" s="82">
        <v>-1.86</v>
      </c>
      <c r="P704" s="82">
        <v>6.2</v>
      </c>
      <c r="Q704" s="82"/>
      <c r="R704" s="82"/>
      <c r="S704" s="82"/>
      <c r="T704" s="82"/>
      <c r="U704" s="82"/>
      <c r="V704" s="82"/>
      <c r="W704" s="82"/>
      <c r="X704" s="82"/>
      <c r="Y704" s="82"/>
      <c r="Z704" s="82"/>
      <c r="AA704" s="82"/>
      <c r="AB704" s="82"/>
      <c r="AC704" s="82"/>
      <c r="AD704" s="82"/>
      <c r="AE704" s="82"/>
      <c r="AF704" s="82"/>
    </row>
    <row r="705" spans="1:32" x14ac:dyDescent="0.25">
      <c r="A705" s="51" t="str">
        <f t="shared" si="10"/>
        <v>Phosphatase AlcalineB23</v>
      </c>
      <c r="B705" s="84" t="s">
        <v>156</v>
      </c>
      <c r="C705" s="84" t="s">
        <v>17</v>
      </c>
      <c r="D705" s="84" t="s">
        <v>193</v>
      </c>
      <c r="E705" s="84" t="s">
        <v>190</v>
      </c>
      <c r="F705" s="82">
        <v>3</v>
      </c>
      <c r="G705" s="82">
        <v>319.97000000000003</v>
      </c>
      <c r="H705" s="82">
        <v>8.42</v>
      </c>
      <c r="I705" s="82">
        <v>2.63</v>
      </c>
      <c r="J705" s="82">
        <v>5</v>
      </c>
      <c r="K705" s="82">
        <v>60</v>
      </c>
      <c r="L705" s="82">
        <v>1</v>
      </c>
      <c r="M705" s="82">
        <v>-0.37</v>
      </c>
      <c r="N705" s="82">
        <v>0.6</v>
      </c>
      <c r="O705" s="82">
        <v>-1.64</v>
      </c>
      <c r="P705" s="82">
        <v>6.2</v>
      </c>
      <c r="Q705" s="82"/>
      <c r="R705" s="82"/>
      <c r="S705" s="82"/>
      <c r="T705" s="82"/>
      <c r="U705" s="82"/>
      <c r="V705" s="82"/>
      <c r="W705" s="82"/>
      <c r="X705" s="82"/>
      <c r="Y705" s="82"/>
      <c r="Z705" s="82"/>
      <c r="AA705" s="82"/>
      <c r="AB705" s="82"/>
      <c r="AC705" s="82"/>
      <c r="AD705" s="82"/>
      <c r="AE705" s="82"/>
      <c r="AF705" s="82"/>
    </row>
    <row r="706" spans="1:32" x14ac:dyDescent="0.25">
      <c r="A706" s="51" t="str">
        <f t="shared" si="10"/>
        <v>Phosphatase AlcalineB33</v>
      </c>
      <c r="B706" s="84" t="s">
        <v>157</v>
      </c>
      <c r="C706" s="84" t="s">
        <v>17</v>
      </c>
      <c r="D706" s="84" t="s">
        <v>193</v>
      </c>
      <c r="E706" s="84" t="s">
        <v>190</v>
      </c>
      <c r="F706" s="82">
        <v>3</v>
      </c>
      <c r="G706" s="82">
        <v>320.08</v>
      </c>
      <c r="H706" s="82">
        <v>8.69</v>
      </c>
      <c r="I706" s="82">
        <v>2.72</v>
      </c>
      <c r="J706" s="82">
        <v>5</v>
      </c>
      <c r="K706" s="82">
        <v>67</v>
      </c>
      <c r="L706" s="82">
        <v>1</v>
      </c>
      <c r="M706" s="82">
        <v>-0.36</v>
      </c>
      <c r="N706" s="82">
        <v>0.62</v>
      </c>
      <c r="O706" s="82">
        <v>-1.6</v>
      </c>
      <c r="P706" s="82">
        <v>6.2</v>
      </c>
      <c r="Q706" s="82"/>
      <c r="R706" s="82"/>
      <c r="S706" s="82"/>
      <c r="T706" s="82"/>
      <c r="U706" s="82"/>
      <c r="V706" s="82"/>
      <c r="W706" s="82"/>
      <c r="X706" s="82"/>
      <c r="Y706" s="82"/>
      <c r="Z706" s="82"/>
      <c r="AA706" s="82"/>
      <c r="AB706" s="82"/>
      <c r="AC706" s="82"/>
      <c r="AD706" s="82"/>
      <c r="AE706" s="82"/>
      <c r="AF706" s="82"/>
    </row>
    <row r="707" spans="1:32" x14ac:dyDescent="0.25">
      <c r="A707" s="51" t="str">
        <f t="shared" si="10"/>
        <v>Phosphatase AlcalineB43</v>
      </c>
      <c r="B707" s="84" t="s">
        <v>158</v>
      </c>
      <c r="C707" s="84" t="s">
        <v>17</v>
      </c>
      <c r="D707" s="84" t="s">
        <v>193</v>
      </c>
      <c r="E707" s="84" t="s">
        <v>190</v>
      </c>
      <c r="F707" s="82">
        <v>3</v>
      </c>
      <c r="G707" s="82">
        <v>322.98</v>
      </c>
      <c r="H707" s="82">
        <v>7.42</v>
      </c>
      <c r="I707" s="82">
        <v>2.2999999999999998</v>
      </c>
      <c r="J707" s="82">
        <v>5</v>
      </c>
      <c r="K707" s="82">
        <v>58</v>
      </c>
      <c r="L707" s="82">
        <v>1</v>
      </c>
      <c r="M707" s="82">
        <v>-0.16</v>
      </c>
      <c r="N707" s="82">
        <v>0.52</v>
      </c>
      <c r="O707" s="82">
        <v>-0.71</v>
      </c>
      <c r="P707" s="82">
        <v>6.2</v>
      </c>
      <c r="Q707" s="82"/>
      <c r="R707" s="82"/>
      <c r="S707" s="82"/>
      <c r="T707" s="82"/>
      <c r="U707" s="82"/>
      <c r="V707" s="82"/>
      <c r="W707" s="82"/>
      <c r="X707" s="82"/>
      <c r="Y707" s="82"/>
      <c r="Z707" s="82"/>
      <c r="AA707" s="82"/>
      <c r="AB707" s="82"/>
      <c r="AC707" s="82"/>
      <c r="AD707" s="82"/>
      <c r="AE707" s="82"/>
      <c r="AF707" s="82"/>
    </row>
    <row r="708" spans="1:32" x14ac:dyDescent="0.25">
      <c r="A708" s="51" t="str">
        <f t="shared" ref="A708:A771" si="11">CONCATENATE(C708,B708,F708)</f>
        <v>Phosphatase AlcalineB53</v>
      </c>
      <c r="B708" s="84" t="s">
        <v>159</v>
      </c>
      <c r="C708" s="84" t="s">
        <v>17</v>
      </c>
      <c r="D708" s="84" t="s">
        <v>193</v>
      </c>
      <c r="E708" s="84" t="s">
        <v>190</v>
      </c>
      <c r="F708" s="82">
        <v>3</v>
      </c>
      <c r="G708" s="82">
        <v>317.58</v>
      </c>
      <c r="H708" s="82">
        <v>8.51</v>
      </c>
      <c r="I708" s="82">
        <v>2.68</v>
      </c>
      <c r="J708" s="82">
        <v>5</v>
      </c>
      <c r="K708" s="82">
        <v>60</v>
      </c>
      <c r="L708" s="82">
        <v>1</v>
      </c>
      <c r="M708" s="82">
        <v>-0.54</v>
      </c>
      <c r="N708" s="82">
        <v>0.61</v>
      </c>
      <c r="O708" s="82">
        <v>-2.37</v>
      </c>
      <c r="P708" s="82">
        <v>6.2</v>
      </c>
      <c r="Q708" s="82"/>
      <c r="R708" s="82"/>
      <c r="S708" s="82"/>
      <c r="T708" s="82"/>
      <c r="U708" s="82"/>
      <c r="V708" s="82"/>
      <c r="W708" s="82"/>
      <c r="X708" s="82"/>
      <c r="Y708" s="82"/>
      <c r="Z708" s="82"/>
      <c r="AA708" s="82"/>
      <c r="AB708" s="82"/>
      <c r="AC708" s="82"/>
      <c r="AD708" s="82"/>
      <c r="AE708" s="82"/>
      <c r="AF708" s="82"/>
    </row>
    <row r="709" spans="1:32" x14ac:dyDescent="0.25">
      <c r="A709" s="51" t="str">
        <f t="shared" si="11"/>
        <v>Phosphatase AlcalineB63</v>
      </c>
      <c r="B709" s="84" t="s">
        <v>160</v>
      </c>
      <c r="C709" s="84" t="s">
        <v>17</v>
      </c>
      <c r="D709" s="84" t="s">
        <v>193</v>
      </c>
      <c r="E709" s="84" t="s">
        <v>190</v>
      </c>
      <c r="F709" s="82">
        <v>3</v>
      </c>
      <c r="G709" s="82">
        <v>313.14</v>
      </c>
      <c r="H709" s="82">
        <v>6.25</v>
      </c>
      <c r="I709" s="82">
        <v>2</v>
      </c>
      <c r="J709" s="82">
        <v>5</v>
      </c>
      <c r="K709" s="82">
        <v>65</v>
      </c>
      <c r="L709" s="82">
        <v>1</v>
      </c>
      <c r="M709" s="82">
        <v>-0.85</v>
      </c>
      <c r="N709" s="82">
        <v>0.45</v>
      </c>
      <c r="O709" s="82">
        <v>-3.74</v>
      </c>
      <c r="P709" s="82">
        <v>6.2</v>
      </c>
      <c r="Q709" s="82"/>
      <c r="R709" s="82"/>
      <c r="S709" s="82"/>
      <c r="T709" s="82"/>
      <c r="U709" s="82"/>
      <c r="V709" s="82"/>
      <c r="W709" s="82"/>
      <c r="X709" s="82"/>
      <c r="Y709" s="82"/>
      <c r="Z709" s="82"/>
      <c r="AA709" s="82"/>
      <c r="AB709" s="82"/>
      <c r="AC709" s="82"/>
      <c r="AD709" s="82"/>
      <c r="AE709" s="82"/>
      <c r="AF709" s="82"/>
    </row>
    <row r="710" spans="1:32" x14ac:dyDescent="0.25">
      <c r="A710" s="51" t="str">
        <f t="shared" si="11"/>
        <v>Phosphatase AlcalineB73</v>
      </c>
      <c r="B710" s="84" t="s">
        <v>161</v>
      </c>
      <c r="C710" s="84" t="s">
        <v>17</v>
      </c>
      <c r="D710" s="84" t="s">
        <v>193</v>
      </c>
      <c r="E710" s="84" t="s">
        <v>190</v>
      </c>
      <c r="F710" s="82">
        <v>3</v>
      </c>
      <c r="G710" s="82">
        <v>311.88</v>
      </c>
      <c r="H710" s="82">
        <v>7.76</v>
      </c>
      <c r="I710" s="82">
        <v>2.4900000000000002</v>
      </c>
      <c r="J710" s="82">
        <v>5</v>
      </c>
      <c r="K710" s="82">
        <v>68</v>
      </c>
      <c r="L710" s="82">
        <v>1</v>
      </c>
      <c r="M710" s="82">
        <v>-0.94</v>
      </c>
      <c r="N710" s="82">
        <v>0.56999999999999995</v>
      </c>
      <c r="O710" s="82">
        <v>-4.12</v>
      </c>
      <c r="P710" s="82">
        <v>6.2</v>
      </c>
      <c r="Q710" s="82"/>
      <c r="R710" s="82"/>
      <c r="S710" s="82"/>
      <c r="T710" s="82"/>
      <c r="U710" s="82"/>
      <c r="V710" s="82"/>
      <c r="W710" s="82"/>
      <c r="X710" s="82"/>
      <c r="Y710" s="82"/>
      <c r="Z710" s="82"/>
      <c r="AA710" s="82"/>
      <c r="AB710" s="82"/>
      <c r="AC710" s="82"/>
      <c r="AD710" s="82"/>
      <c r="AE710" s="82"/>
      <c r="AF710" s="82"/>
    </row>
    <row r="711" spans="1:32" x14ac:dyDescent="0.25">
      <c r="A711" s="51" t="str">
        <f t="shared" si="11"/>
        <v>Phosphatase AlcalineB83</v>
      </c>
      <c r="B711" s="84" t="s">
        <v>162</v>
      </c>
      <c r="C711" s="84" t="s">
        <v>17</v>
      </c>
      <c r="D711" s="84" t="s">
        <v>193</v>
      </c>
      <c r="E711" s="84" t="s">
        <v>190</v>
      </c>
      <c r="F711" s="82">
        <v>3</v>
      </c>
      <c r="G711" s="82">
        <v>311.18</v>
      </c>
      <c r="H711" s="82">
        <v>8.0399999999999991</v>
      </c>
      <c r="I711" s="82">
        <v>2.58</v>
      </c>
      <c r="J711" s="82">
        <v>5</v>
      </c>
      <c r="K711" s="82">
        <v>71</v>
      </c>
      <c r="L711" s="82">
        <v>1</v>
      </c>
      <c r="M711" s="82">
        <v>-0.99</v>
      </c>
      <c r="N711" s="82">
        <v>0.59</v>
      </c>
      <c r="O711" s="82">
        <v>-4.34</v>
      </c>
      <c r="P711" s="82">
        <v>6.2</v>
      </c>
      <c r="Q711" s="82"/>
      <c r="R711" s="82"/>
      <c r="S711" s="82"/>
      <c r="T711" s="82"/>
      <c r="U711" s="82"/>
      <c r="V711" s="82"/>
      <c r="W711" s="82"/>
      <c r="X711" s="82"/>
      <c r="Y711" s="82"/>
      <c r="Z711" s="82"/>
      <c r="AA711" s="82"/>
      <c r="AB711" s="82"/>
      <c r="AC711" s="82"/>
      <c r="AD711" s="82"/>
      <c r="AE711" s="82"/>
      <c r="AF711" s="82"/>
    </row>
    <row r="712" spans="1:32" x14ac:dyDescent="0.25">
      <c r="A712" s="51" t="str">
        <f t="shared" si="11"/>
        <v>Phosphatase AlcalineB93</v>
      </c>
      <c r="B712" s="84" t="s">
        <v>163</v>
      </c>
      <c r="C712" s="84" t="s">
        <v>17</v>
      </c>
      <c r="D712" s="84" t="s">
        <v>193</v>
      </c>
      <c r="E712" s="84" t="s">
        <v>190</v>
      </c>
      <c r="F712" s="82">
        <v>3</v>
      </c>
      <c r="G712" s="82">
        <v>309.97000000000003</v>
      </c>
      <c r="H712" s="82">
        <v>7.66</v>
      </c>
      <c r="I712" s="82">
        <v>2.4700000000000002</v>
      </c>
      <c r="J712" s="82">
        <v>5</v>
      </c>
      <c r="K712" s="82">
        <v>68</v>
      </c>
      <c r="L712" s="82">
        <v>1</v>
      </c>
      <c r="M712" s="82">
        <v>-1.07</v>
      </c>
      <c r="N712" s="82">
        <v>0.56000000000000005</v>
      </c>
      <c r="O712" s="82">
        <v>-4.71</v>
      </c>
      <c r="P712" s="82">
        <v>6.2</v>
      </c>
      <c r="Q712" s="82"/>
      <c r="R712" s="82"/>
      <c r="S712" s="82"/>
      <c r="T712" s="82"/>
      <c r="U712" s="82"/>
      <c r="V712" s="82"/>
      <c r="W712" s="82"/>
      <c r="X712" s="82"/>
      <c r="Y712" s="82"/>
      <c r="Z712" s="82"/>
      <c r="AA712" s="82"/>
      <c r="AB712" s="82"/>
      <c r="AC712" s="82"/>
      <c r="AD712" s="82"/>
      <c r="AE712" s="82"/>
      <c r="AF712" s="82"/>
    </row>
    <row r="713" spans="1:32" x14ac:dyDescent="0.25">
      <c r="A713" s="51" t="str">
        <f t="shared" si="11"/>
        <v>Phosphatase AlcalineB103</v>
      </c>
      <c r="B713" s="84" t="s">
        <v>164</v>
      </c>
      <c r="C713" s="84" t="s">
        <v>17</v>
      </c>
      <c r="D713" s="84" t="s">
        <v>193</v>
      </c>
      <c r="E713" s="84" t="s">
        <v>190</v>
      </c>
      <c r="F713" s="82">
        <v>3</v>
      </c>
      <c r="G713" s="82">
        <v>309.36</v>
      </c>
      <c r="H713" s="82">
        <v>7.06</v>
      </c>
      <c r="I713" s="82">
        <v>2.2799999999999998</v>
      </c>
      <c r="J713" s="82">
        <v>5</v>
      </c>
      <c r="K713" s="82">
        <v>76</v>
      </c>
      <c r="L713" s="82">
        <v>1</v>
      </c>
      <c r="M713" s="82">
        <v>-1.1100000000000001</v>
      </c>
      <c r="N713" s="82">
        <v>0.52</v>
      </c>
      <c r="O713" s="82">
        <v>-4.9000000000000004</v>
      </c>
      <c r="P713" s="82">
        <v>6.2</v>
      </c>
      <c r="Q713" s="82"/>
      <c r="R713" s="82"/>
      <c r="S713" s="82"/>
      <c r="T713" s="82"/>
      <c r="U713" s="82"/>
      <c r="V713" s="82"/>
      <c r="W713" s="82"/>
      <c r="X713" s="82"/>
      <c r="Y713" s="82"/>
      <c r="Z713" s="82"/>
      <c r="AA713" s="82"/>
      <c r="AB713" s="82"/>
      <c r="AC713" s="82"/>
      <c r="AD713" s="82"/>
      <c r="AE713" s="82"/>
      <c r="AF713" s="82"/>
    </row>
    <row r="714" spans="1:32" x14ac:dyDescent="0.25">
      <c r="A714" s="51" t="str">
        <f t="shared" si="11"/>
        <v>Phosphatase AlcalineB113</v>
      </c>
      <c r="B714" s="84" t="s">
        <v>165</v>
      </c>
      <c r="C714" s="84" t="s">
        <v>17</v>
      </c>
      <c r="D714" s="84" t="s">
        <v>193</v>
      </c>
      <c r="E714" s="84" t="s">
        <v>190</v>
      </c>
      <c r="F714" s="82">
        <v>3</v>
      </c>
      <c r="G714" s="82">
        <v>308.67</v>
      </c>
      <c r="H714" s="82">
        <v>6.48</v>
      </c>
      <c r="I714" s="82">
        <v>2.1</v>
      </c>
      <c r="J714" s="82">
        <v>5</v>
      </c>
      <c r="K714" s="82">
        <v>64</v>
      </c>
      <c r="L714" s="82">
        <v>1</v>
      </c>
      <c r="M714" s="82">
        <v>-1.1599999999999999</v>
      </c>
      <c r="N714" s="82">
        <v>0.48</v>
      </c>
      <c r="O714" s="82">
        <v>-5.1100000000000003</v>
      </c>
      <c r="P714" s="82">
        <v>6.2</v>
      </c>
      <c r="Q714" s="82"/>
      <c r="R714" s="82"/>
      <c r="S714" s="82"/>
      <c r="T714" s="82"/>
      <c r="U714" s="82"/>
      <c r="V714" s="82"/>
      <c r="W714" s="82"/>
      <c r="X714" s="82"/>
      <c r="Y714" s="82"/>
      <c r="Z714" s="82"/>
      <c r="AA714" s="82"/>
      <c r="AB714" s="82"/>
      <c r="AC714" s="82"/>
      <c r="AD714" s="82"/>
      <c r="AE714" s="82"/>
      <c r="AF714" s="82"/>
    </row>
    <row r="715" spans="1:32" x14ac:dyDescent="0.25">
      <c r="A715" s="51" t="str">
        <f t="shared" si="11"/>
        <v>Phosphatase AlcalineB123</v>
      </c>
      <c r="B715" s="84" t="s">
        <v>166</v>
      </c>
      <c r="C715" s="84" t="s">
        <v>17</v>
      </c>
      <c r="D715" s="84" t="s">
        <v>193</v>
      </c>
      <c r="E715" s="84" t="s">
        <v>190</v>
      </c>
      <c r="F715" s="82">
        <v>3</v>
      </c>
      <c r="G715" s="82">
        <v>307.45999999999998</v>
      </c>
      <c r="H715" s="82">
        <v>6.65</v>
      </c>
      <c r="I715" s="82">
        <v>2.16</v>
      </c>
      <c r="J715" s="82">
        <v>5</v>
      </c>
      <c r="K715" s="82">
        <v>78</v>
      </c>
      <c r="L715" s="82">
        <v>1</v>
      </c>
      <c r="M715" s="82">
        <v>-1.25</v>
      </c>
      <c r="N715" s="82">
        <v>0.49</v>
      </c>
      <c r="O715" s="82">
        <v>-5.48</v>
      </c>
      <c r="P715" s="82">
        <v>6.2</v>
      </c>
      <c r="Q715" s="82"/>
      <c r="R715" s="82"/>
      <c r="S715" s="82"/>
      <c r="T715" s="82"/>
      <c r="U715" s="82"/>
      <c r="V715" s="82"/>
      <c r="W715" s="82"/>
      <c r="X715" s="82"/>
      <c r="Y715" s="82"/>
      <c r="Z715" s="82"/>
      <c r="AA715" s="82"/>
      <c r="AB715" s="82"/>
      <c r="AC715" s="82"/>
      <c r="AD715" s="82"/>
      <c r="AE715" s="82"/>
      <c r="AF715" s="82"/>
    </row>
    <row r="716" spans="1:32" x14ac:dyDescent="0.25">
      <c r="A716" s="51" t="str">
        <f t="shared" si="11"/>
        <v>Phosphatase AlcalineB133</v>
      </c>
      <c r="B716" s="84" t="s">
        <v>167</v>
      </c>
      <c r="C716" s="84" t="s">
        <v>17</v>
      </c>
      <c r="D716" s="84" t="s">
        <v>193</v>
      </c>
      <c r="E716" s="84" t="s">
        <v>190</v>
      </c>
      <c r="F716" s="82">
        <v>3</v>
      </c>
      <c r="G716" s="82">
        <v>313.95</v>
      </c>
      <c r="H716" s="82">
        <v>9.25</v>
      </c>
      <c r="I716" s="82">
        <v>2.95</v>
      </c>
      <c r="J716" s="82">
        <v>5</v>
      </c>
      <c r="K716" s="82">
        <v>799</v>
      </c>
      <c r="L716" s="82">
        <v>1</v>
      </c>
      <c r="M716" s="82">
        <v>-0.79</v>
      </c>
      <c r="N716" s="82">
        <v>0.67</v>
      </c>
      <c r="O716" s="82">
        <v>-3.49</v>
      </c>
      <c r="P716" s="82">
        <v>6.2</v>
      </c>
      <c r="Q716" s="82"/>
      <c r="R716" s="82"/>
      <c r="S716" s="82"/>
      <c r="T716" s="82"/>
      <c r="U716" s="82"/>
      <c r="V716" s="82"/>
      <c r="W716" s="82"/>
      <c r="X716" s="82"/>
      <c r="Y716" s="82"/>
      <c r="Z716" s="82"/>
      <c r="AA716" s="82"/>
      <c r="AB716" s="82"/>
      <c r="AC716" s="82"/>
      <c r="AD716" s="82"/>
      <c r="AE716" s="82"/>
      <c r="AF716" s="82"/>
    </row>
    <row r="717" spans="1:32" x14ac:dyDescent="0.25">
      <c r="A717" s="51" t="str">
        <f t="shared" si="11"/>
        <v>PotassiumA1</v>
      </c>
      <c r="B717" s="84" t="s">
        <v>154</v>
      </c>
      <c r="C717" s="84" t="s">
        <v>18</v>
      </c>
      <c r="D717" s="84" t="s">
        <v>184</v>
      </c>
      <c r="E717" s="84" t="s">
        <v>189</v>
      </c>
      <c r="F717" s="82">
        <v>1</v>
      </c>
      <c r="G717" s="82">
        <v>2.59</v>
      </c>
      <c r="H717" s="82">
        <v>0.04</v>
      </c>
      <c r="I717" s="85">
        <v>1.73</v>
      </c>
      <c r="J717" s="82">
        <v>1.6</v>
      </c>
      <c r="K717" s="82">
        <v>133777</v>
      </c>
      <c r="L717" s="82">
        <v>202</v>
      </c>
      <c r="M717" s="82" t="s">
        <v>186</v>
      </c>
      <c r="N717" s="82" t="s">
        <v>186</v>
      </c>
      <c r="O717" s="82" t="s">
        <v>186</v>
      </c>
      <c r="P717" s="82">
        <v>2.9</v>
      </c>
      <c r="Q717" s="82"/>
      <c r="R717" s="82"/>
      <c r="S717" s="82"/>
      <c r="T717" s="82"/>
      <c r="U717" s="82"/>
      <c r="V717" s="82"/>
      <c r="W717" s="82"/>
      <c r="X717" s="82"/>
      <c r="Y717" s="82"/>
      <c r="Z717" s="82"/>
      <c r="AA717" s="82"/>
      <c r="AB717" s="82"/>
      <c r="AC717" s="82"/>
      <c r="AD717" s="82"/>
      <c r="AE717" s="82"/>
      <c r="AF717" s="82"/>
    </row>
    <row r="718" spans="1:32" x14ac:dyDescent="0.25">
      <c r="A718" s="51" t="str">
        <f t="shared" si="11"/>
        <v>PotassiumB11</v>
      </c>
      <c r="B718" s="84" t="s">
        <v>155</v>
      </c>
      <c r="C718" s="84" t="s">
        <v>18</v>
      </c>
      <c r="D718" s="84" t="s">
        <v>193</v>
      </c>
      <c r="E718" s="84" t="s">
        <v>189</v>
      </c>
      <c r="F718" s="82">
        <v>1</v>
      </c>
      <c r="G718" s="82">
        <v>2.57</v>
      </c>
      <c r="H718" s="82">
        <v>0.03</v>
      </c>
      <c r="I718" s="82">
        <v>1.02</v>
      </c>
      <c r="J718" s="82">
        <v>1.6</v>
      </c>
      <c r="K718" s="82">
        <v>56</v>
      </c>
      <c r="L718" s="82">
        <v>1</v>
      </c>
      <c r="M718" s="82">
        <v>-0.43</v>
      </c>
      <c r="N718" s="82">
        <v>0.59</v>
      </c>
      <c r="O718" s="82">
        <v>-0.74</v>
      </c>
      <c r="P718" s="82">
        <v>2.9</v>
      </c>
      <c r="Q718" s="82"/>
      <c r="R718" s="82"/>
      <c r="S718" s="82"/>
      <c r="T718" s="82"/>
      <c r="U718" s="82"/>
      <c r="V718" s="82"/>
      <c r="W718" s="82"/>
      <c r="X718" s="82"/>
      <c r="Y718" s="82"/>
      <c r="Z718" s="82"/>
      <c r="AA718" s="82"/>
      <c r="AB718" s="82"/>
      <c r="AC718" s="82"/>
      <c r="AD718" s="82"/>
      <c r="AE718" s="82"/>
      <c r="AF718" s="82"/>
    </row>
    <row r="719" spans="1:32" x14ac:dyDescent="0.25">
      <c r="A719" s="51" t="str">
        <f t="shared" si="11"/>
        <v>PotassiumB21</v>
      </c>
      <c r="B719" s="84" t="s">
        <v>156</v>
      </c>
      <c r="C719" s="84" t="s">
        <v>18</v>
      </c>
      <c r="D719" s="84" t="s">
        <v>193</v>
      </c>
      <c r="E719" s="84" t="s">
        <v>189</v>
      </c>
      <c r="F719" s="82">
        <v>1</v>
      </c>
      <c r="G719" s="82">
        <v>2.56</v>
      </c>
      <c r="H719" s="82">
        <v>0.03</v>
      </c>
      <c r="I719" s="82">
        <v>1.28</v>
      </c>
      <c r="J719" s="82">
        <v>1.6</v>
      </c>
      <c r="K719" s="82">
        <v>51</v>
      </c>
      <c r="L719" s="82">
        <v>1</v>
      </c>
      <c r="M719" s="82">
        <v>-0.62</v>
      </c>
      <c r="N719" s="82">
        <v>0.74</v>
      </c>
      <c r="O719" s="82">
        <v>-1.07</v>
      </c>
      <c r="P719" s="82">
        <v>2.9</v>
      </c>
      <c r="Q719" s="82"/>
      <c r="R719" s="82"/>
      <c r="S719" s="82"/>
      <c r="T719" s="82"/>
      <c r="U719" s="82"/>
      <c r="V719" s="82"/>
      <c r="W719" s="82"/>
      <c r="X719" s="82"/>
      <c r="Y719" s="82"/>
      <c r="Z719" s="82"/>
      <c r="AA719" s="82"/>
      <c r="AB719" s="82"/>
      <c r="AC719" s="82"/>
      <c r="AD719" s="82"/>
      <c r="AE719" s="82"/>
      <c r="AF719" s="82"/>
    </row>
    <row r="720" spans="1:32" x14ac:dyDescent="0.25">
      <c r="A720" s="51" t="str">
        <f t="shared" si="11"/>
        <v>PotassiumB31</v>
      </c>
      <c r="B720" s="84" t="s">
        <v>157</v>
      </c>
      <c r="C720" s="84" t="s">
        <v>18</v>
      </c>
      <c r="D720" s="84" t="s">
        <v>193</v>
      </c>
      <c r="E720" s="84" t="s">
        <v>189</v>
      </c>
      <c r="F720" s="82">
        <v>1</v>
      </c>
      <c r="G720" s="82">
        <v>2.58</v>
      </c>
      <c r="H720" s="82">
        <v>0.03</v>
      </c>
      <c r="I720" s="82">
        <v>1.34</v>
      </c>
      <c r="J720" s="82">
        <v>1.6</v>
      </c>
      <c r="K720" s="82">
        <v>55</v>
      </c>
      <c r="L720" s="82">
        <v>1</v>
      </c>
      <c r="M720" s="82">
        <v>-0.24</v>
      </c>
      <c r="N720" s="82">
        <v>0.77</v>
      </c>
      <c r="O720" s="82">
        <v>-0.41</v>
      </c>
      <c r="P720" s="82">
        <v>2.9</v>
      </c>
      <c r="Q720" s="82"/>
      <c r="R720" s="82"/>
      <c r="S720" s="82"/>
      <c r="T720" s="82"/>
      <c r="U720" s="82"/>
      <c r="V720" s="82"/>
      <c r="W720" s="82"/>
      <c r="X720" s="82"/>
      <c r="Y720" s="82"/>
      <c r="Z720" s="82"/>
      <c r="AA720" s="82"/>
      <c r="AB720" s="82"/>
      <c r="AC720" s="82"/>
      <c r="AD720" s="82"/>
      <c r="AE720" s="82"/>
      <c r="AF720" s="82"/>
    </row>
    <row r="721" spans="1:32" x14ac:dyDescent="0.25">
      <c r="A721" s="51" t="str">
        <f t="shared" si="11"/>
        <v>PotassiumB41</v>
      </c>
      <c r="B721" s="84" t="s">
        <v>158</v>
      </c>
      <c r="C721" s="84" t="s">
        <v>18</v>
      </c>
      <c r="D721" s="84" t="s">
        <v>193</v>
      </c>
      <c r="E721" s="84" t="s">
        <v>189</v>
      </c>
      <c r="F721" s="82">
        <v>1</v>
      </c>
      <c r="G721" s="82">
        <v>2.57</v>
      </c>
      <c r="H721" s="82">
        <v>0.03</v>
      </c>
      <c r="I721" s="82">
        <v>1.36</v>
      </c>
      <c r="J721" s="82">
        <v>1.6</v>
      </c>
      <c r="K721" s="82">
        <v>53</v>
      </c>
      <c r="L721" s="82">
        <v>1</v>
      </c>
      <c r="M721" s="82">
        <v>-0.47</v>
      </c>
      <c r="N721" s="82">
        <v>0.78</v>
      </c>
      <c r="O721" s="82">
        <v>-0.81</v>
      </c>
      <c r="P721" s="82">
        <v>2.9</v>
      </c>
      <c r="Q721" s="82"/>
      <c r="R721" s="82"/>
      <c r="S721" s="82"/>
      <c r="T721" s="82"/>
      <c r="U721" s="82"/>
      <c r="V721" s="82"/>
      <c r="W721" s="82"/>
      <c r="X721" s="82"/>
      <c r="Y721" s="82"/>
      <c r="Z721" s="82"/>
      <c r="AA721" s="82"/>
      <c r="AB721" s="82"/>
      <c r="AC721" s="82"/>
      <c r="AD721" s="82"/>
      <c r="AE721" s="82"/>
      <c r="AF721" s="82"/>
    </row>
    <row r="722" spans="1:32" x14ac:dyDescent="0.25">
      <c r="A722" s="51" t="str">
        <f t="shared" si="11"/>
        <v>PotassiumB51</v>
      </c>
      <c r="B722" s="84" t="s">
        <v>159</v>
      </c>
      <c r="C722" s="84" t="s">
        <v>18</v>
      </c>
      <c r="D722" s="84" t="s">
        <v>193</v>
      </c>
      <c r="E722" s="84" t="s">
        <v>189</v>
      </c>
      <c r="F722" s="82">
        <v>1</v>
      </c>
      <c r="G722" s="82">
        <v>2.58</v>
      </c>
      <c r="H722" s="82">
        <v>0.03</v>
      </c>
      <c r="I722" s="82">
        <v>1.01</v>
      </c>
      <c r="J722" s="82">
        <v>1.6</v>
      </c>
      <c r="K722" s="82">
        <v>55</v>
      </c>
      <c r="L722" s="82">
        <v>1</v>
      </c>
      <c r="M722" s="82">
        <v>-0.13</v>
      </c>
      <c r="N722" s="82">
        <v>0.57999999999999996</v>
      </c>
      <c r="O722" s="82">
        <v>-0.22</v>
      </c>
      <c r="P722" s="82">
        <v>2.9</v>
      </c>
      <c r="Q722" s="82"/>
      <c r="R722" s="82"/>
      <c r="S722" s="82"/>
      <c r="T722" s="82"/>
      <c r="U722" s="82"/>
      <c r="V722" s="82"/>
      <c r="W722" s="82"/>
      <c r="X722" s="82"/>
      <c r="Y722" s="82"/>
      <c r="Z722" s="82"/>
      <c r="AA722" s="82"/>
      <c r="AB722" s="82"/>
      <c r="AC722" s="82"/>
      <c r="AD722" s="82"/>
      <c r="AE722" s="82"/>
      <c r="AF722" s="82"/>
    </row>
    <row r="723" spans="1:32" x14ac:dyDescent="0.25">
      <c r="A723" s="51" t="str">
        <f t="shared" si="11"/>
        <v>PotassiumB61</v>
      </c>
      <c r="B723" s="84" t="s">
        <v>160</v>
      </c>
      <c r="C723" s="84" t="s">
        <v>18</v>
      </c>
      <c r="D723" s="84" t="s">
        <v>193</v>
      </c>
      <c r="E723" s="84" t="s">
        <v>189</v>
      </c>
      <c r="F723" s="82">
        <v>1</v>
      </c>
      <c r="G723" s="82">
        <v>2.58</v>
      </c>
      <c r="H723" s="82">
        <v>0.04</v>
      </c>
      <c r="I723" s="82">
        <v>1.36</v>
      </c>
      <c r="J723" s="82">
        <v>1.6</v>
      </c>
      <c r="K723" s="82">
        <v>53</v>
      </c>
      <c r="L723" s="82">
        <v>1</v>
      </c>
      <c r="M723" s="82">
        <v>-0.05</v>
      </c>
      <c r="N723" s="82">
        <v>0.79</v>
      </c>
      <c r="O723" s="82">
        <v>-0.09</v>
      </c>
      <c r="P723" s="82">
        <v>2.9</v>
      </c>
      <c r="Q723" s="82"/>
      <c r="R723" s="82"/>
      <c r="S723" s="82"/>
      <c r="T723" s="82"/>
      <c r="U723" s="82"/>
      <c r="V723" s="82"/>
      <c r="W723" s="82"/>
      <c r="X723" s="82"/>
      <c r="Y723" s="82"/>
      <c r="Z723" s="82"/>
      <c r="AA723" s="82"/>
      <c r="AB723" s="82"/>
      <c r="AC723" s="82"/>
      <c r="AD723" s="82"/>
      <c r="AE723" s="82"/>
      <c r="AF723" s="82"/>
    </row>
    <row r="724" spans="1:32" x14ac:dyDescent="0.25">
      <c r="A724" s="51" t="str">
        <f t="shared" si="11"/>
        <v>PotassiumB71</v>
      </c>
      <c r="B724" s="84" t="s">
        <v>161</v>
      </c>
      <c r="C724" s="84" t="s">
        <v>18</v>
      </c>
      <c r="D724" s="84" t="s">
        <v>193</v>
      </c>
      <c r="E724" s="84" t="s">
        <v>189</v>
      </c>
      <c r="F724" s="82">
        <v>1</v>
      </c>
      <c r="G724" s="82">
        <v>2.57</v>
      </c>
      <c r="H724" s="82">
        <v>0.04</v>
      </c>
      <c r="I724" s="82">
        <v>1.42</v>
      </c>
      <c r="J724" s="82">
        <v>1.6</v>
      </c>
      <c r="K724" s="82">
        <v>54</v>
      </c>
      <c r="L724" s="82">
        <v>1</v>
      </c>
      <c r="M724" s="82">
        <v>-0.33</v>
      </c>
      <c r="N724" s="82">
        <v>0.82</v>
      </c>
      <c r="O724" s="82">
        <v>-0.56999999999999995</v>
      </c>
      <c r="P724" s="82">
        <v>2.9</v>
      </c>
      <c r="Q724" s="82"/>
      <c r="R724" s="82"/>
      <c r="S724" s="82"/>
      <c r="T724" s="82"/>
      <c r="U724" s="82"/>
      <c r="V724" s="82"/>
      <c r="W724" s="82"/>
      <c r="X724" s="82"/>
      <c r="Y724" s="82"/>
      <c r="Z724" s="82"/>
      <c r="AA724" s="82"/>
      <c r="AB724" s="82"/>
      <c r="AC724" s="82"/>
      <c r="AD724" s="82"/>
      <c r="AE724" s="82"/>
      <c r="AF724" s="82"/>
    </row>
    <row r="725" spans="1:32" x14ac:dyDescent="0.25">
      <c r="A725" s="51" t="str">
        <f t="shared" si="11"/>
        <v>PotassiumB81</v>
      </c>
      <c r="B725" s="84" t="s">
        <v>162</v>
      </c>
      <c r="C725" s="84" t="s">
        <v>18</v>
      </c>
      <c r="D725" s="84" t="s">
        <v>193</v>
      </c>
      <c r="E725" s="84" t="s">
        <v>189</v>
      </c>
      <c r="F725" s="82">
        <v>1</v>
      </c>
      <c r="G725" s="82">
        <v>2.57</v>
      </c>
      <c r="H725" s="82">
        <v>0.02</v>
      </c>
      <c r="I725" s="82">
        <v>0.96</v>
      </c>
      <c r="J725" s="82">
        <v>1.6</v>
      </c>
      <c r="K725" s="82">
        <v>65</v>
      </c>
      <c r="L725" s="82">
        <v>1</v>
      </c>
      <c r="M725" s="82">
        <v>-0.31</v>
      </c>
      <c r="N725" s="82">
        <v>0.55000000000000004</v>
      </c>
      <c r="O725" s="82">
        <v>-0.53</v>
      </c>
      <c r="P725" s="82">
        <v>2.9</v>
      </c>
      <c r="Q725" s="82"/>
      <c r="R725" s="82"/>
      <c r="S725" s="82"/>
      <c r="T725" s="82"/>
      <c r="U725" s="82"/>
      <c r="V725" s="82"/>
      <c r="W725" s="82"/>
      <c r="X725" s="82"/>
      <c r="Y725" s="82"/>
      <c r="Z725" s="82"/>
      <c r="AA725" s="82"/>
      <c r="AB725" s="82"/>
      <c r="AC725" s="82"/>
      <c r="AD725" s="82"/>
      <c r="AE725" s="82"/>
      <c r="AF725" s="82"/>
    </row>
    <row r="726" spans="1:32" x14ac:dyDescent="0.25">
      <c r="A726" s="51" t="str">
        <f t="shared" si="11"/>
        <v>PotassiumB91</v>
      </c>
      <c r="B726" s="84" t="s">
        <v>163</v>
      </c>
      <c r="C726" s="84" t="s">
        <v>18</v>
      </c>
      <c r="D726" s="84" t="s">
        <v>193</v>
      </c>
      <c r="E726" s="84" t="s">
        <v>189</v>
      </c>
      <c r="F726" s="82">
        <v>1</v>
      </c>
      <c r="G726" s="82">
        <v>2.57</v>
      </c>
      <c r="H726" s="82">
        <v>0.03</v>
      </c>
      <c r="I726" s="82">
        <v>1.1599999999999999</v>
      </c>
      <c r="J726" s="82">
        <v>1.6</v>
      </c>
      <c r="K726" s="82">
        <v>58</v>
      </c>
      <c r="L726" s="82">
        <v>1</v>
      </c>
      <c r="M726" s="82">
        <v>-0.47</v>
      </c>
      <c r="N726" s="82">
        <v>0.67</v>
      </c>
      <c r="O726" s="82">
        <v>-0.82</v>
      </c>
      <c r="P726" s="82">
        <v>2.9</v>
      </c>
      <c r="Q726" s="82"/>
      <c r="R726" s="82"/>
      <c r="S726" s="82"/>
      <c r="T726" s="82"/>
      <c r="U726" s="82"/>
      <c r="V726" s="82"/>
      <c r="W726" s="82"/>
      <c r="X726" s="82"/>
      <c r="Y726" s="82"/>
      <c r="Z726" s="82"/>
      <c r="AA726" s="82"/>
      <c r="AB726" s="82"/>
      <c r="AC726" s="82"/>
      <c r="AD726" s="82"/>
      <c r="AE726" s="82"/>
      <c r="AF726" s="82"/>
    </row>
    <row r="727" spans="1:32" x14ac:dyDescent="0.25">
      <c r="A727" s="51" t="str">
        <f t="shared" si="11"/>
        <v>PotassiumB101</v>
      </c>
      <c r="B727" s="84" t="s">
        <v>164</v>
      </c>
      <c r="C727" s="84" t="s">
        <v>18</v>
      </c>
      <c r="D727" s="84" t="s">
        <v>193</v>
      </c>
      <c r="E727" s="84" t="s">
        <v>189</v>
      </c>
      <c r="F727" s="82">
        <v>1</v>
      </c>
      <c r="G727" s="82">
        <v>2.57</v>
      </c>
      <c r="H727" s="82">
        <v>0.03</v>
      </c>
      <c r="I727" s="82">
        <v>1.1299999999999999</v>
      </c>
      <c r="J727" s="82">
        <v>1.6</v>
      </c>
      <c r="K727" s="82">
        <v>64</v>
      </c>
      <c r="L727" s="82">
        <v>1</v>
      </c>
      <c r="M727" s="82">
        <v>-0.37</v>
      </c>
      <c r="N727" s="82">
        <v>0.65</v>
      </c>
      <c r="O727" s="82">
        <v>-0.64</v>
      </c>
      <c r="P727" s="82">
        <v>2.9</v>
      </c>
      <c r="Q727" s="82"/>
      <c r="R727" s="82"/>
      <c r="S727" s="82"/>
      <c r="T727" s="82"/>
      <c r="U727" s="82"/>
      <c r="V727" s="82"/>
      <c r="W727" s="82"/>
      <c r="X727" s="82"/>
      <c r="Y727" s="82"/>
      <c r="Z727" s="82"/>
      <c r="AA727" s="82"/>
      <c r="AB727" s="82"/>
      <c r="AC727" s="82"/>
      <c r="AD727" s="82"/>
      <c r="AE727" s="82"/>
      <c r="AF727" s="82"/>
    </row>
    <row r="728" spans="1:32" x14ac:dyDescent="0.25">
      <c r="A728" s="51" t="str">
        <f t="shared" si="11"/>
        <v>PotassiumB111</v>
      </c>
      <c r="B728" s="84" t="s">
        <v>165</v>
      </c>
      <c r="C728" s="84" t="s">
        <v>18</v>
      </c>
      <c r="D728" s="84" t="s">
        <v>193</v>
      </c>
      <c r="E728" s="84" t="s">
        <v>189</v>
      </c>
      <c r="F728" s="82">
        <v>1</v>
      </c>
      <c r="G728" s="82">
        <v>2.57</v>
      </c>
      <c r="H728" s="82">
        <v>0.02</v>
      </c>
      <c r="I728" s="82">
        <v>0.97</v>
      </c>
      <c r="J728" s="82">
        <v>1.6</v>
      </c>
      <c r="K728" s="82">
        <v>58</v>
      </c>
      <c r="L728" s="82">
        <v>1</v>
      </c>
      <c r="M728" s="82">
        <v>-0.35</v>
      </c>
      <c r="N728" s="82">
        <v>0.56000000000000005</v>
      </c>
      <c r="O728" s="82">
        <v>-0.61</v>
      </c>
      <c r="P728" s="82">
        <v>2.9</v>
      </c>
      <c r="Q728" s="82"/>
      <c r="R728" s="82"/>
      <c r="S728" s="82"/>
      <c r="T728" s="82"/>
      <c r="U728" s="82"/>
      <c r="V728" s="82"/>
      <c r="W728" s="82"/>
      <c r="X728" s="82"/>
      <c r="Y728" s="82"/>
      <c r="Z728" s="82"/>
      <c r="AA728" s="82"/>
      <c r="AB728" s="82"/>
      <c r="AC728" s="82"/>
      <c r="AD728" s="82"/>
      <c r="AE728" s="82"/>
      <c r="AF728" s="82"/>
    </row>
    <row r="729" spans="1:32" x14ac:dyDescent="0.25">
      <c r="A729" s="51" t="str">
        <f t="shared" si="11"/>
        <v>PotassiumB121</v>
      </c>
      <c r="B729" s="84" t="s">
        <v>166</v>
      </c>
      <c r="C729" s="84" t="s">
        <v>18</v>
      </c>
      <c r="D729" s="84" t="s">
        <v>193</v>
      </c>
      <c r="E729" s="84" t="s">
        <v>189</v>
      </c>
      <c r="F729" s="82">
        <v>1</v>
      </c>
      <c r="G729" s="82">
        <v>2.57</v>
      </c>
      <c r="H729" s="82">
        <v>0.03</v>
      </c>
      <c r="I729" s="82">
        <v>1.0900000000000001</v>
      </c>
      <c r="J729" s="82">
        <v>1.6</v>
      </c>
      <c r="K729" s="82">
        <v>68</v>
      </c>
      <c r="L729" s="82">
        <v>1</v>
      </c>
      <c r="M729" s="82">
        <v>-0.47</v>
      </c>
      <c r="N729" s="82">
        <v>0.63</v>
      </c>
      <c r="O729" s="82">
        <v>-0.81</v>
      </c>
      <c r="P729" s="82">
        <v>2.9</v>
      </c>
      <c r="Q729" s="82"/>
      <c r="R729" s="82"/>
      <c r="S729" s="82"/>
      <c r="T729" s="82"/>
      <c r="U729" s="82"/>
      <c r="V729" s="82"/>
      <c r="W729" s="82"/>
      <c r="X729" s="82"/>
      <c r="Y729" s="82"/>
      <c r="Z729" s="82"/>
      <c r="AA729" s="82"/>
      <c r="AB729" s="82"/>
      <c r="AC729" s="82"/>
      <c r="AD729" s="82"/>
      <c r="AE729" s="82"/>
      <c r="AF729" s="82"/>
    </row>
    <row r="730" spans="1:32" x14ac:dyDescent="0.25">
      <c r="A730" s="51" t="str">
        <f t="shared" si="11"/>
        <v>PotassiumB131</v>
      </c>
      <c r="B730" s="84" t="s">
        <v>167</v>
      </c>
      <c r="C730" s="84" t="s">
        <v>18</v>
      </c>
      <c r="D730" s="84" t="s">
        <v>193</v>
      </c>
      <c r="E730" s="84" t="s">
        <v>189</v>
      </c>
      <c r="F730" s="82">
        <v>1</v>
      </c>
      <c r="G730" s="82">
        <v>2.57</v>
      </c>
      <c r="H730" s="82">
        <v>0.03</v>
      </c>
      <c r="I730" s="82">
        <v>1.2</v>
      </c>
      <c r="J730" s="82">
        <v>1.6</v>
      </c>
      <c r="K730" s="82">
        <v>690</v>
      </c>
      <c r="L730" s="82">
        <v>1</v>
      </c>
      <c r="M730" s="82">
        <v>-0.35</v>
      </c>
      <c r="N730" s="82">
        <v>0.69</v>
      </c>
      <c r="O730" s="82">
        <v>-0.61</v>
      </c>
      <c r="P730" s="82">
        <v>2.9</v>
      </c>
      <c r="Q730" s="82"/>
      <c r="R730" s="82"/>
      <c r="S730" s="82"/>
      <c r="T730" s="82"/>
      <c r="U730" s="82"/>
      <c r="V730" s="82"/>
      <c r="W730" s="82"/>
      <c r="X730" s="82"/>
      <c r="Y730" s="82"/>
      <c r="Z730" s="82"/>
      <c r="AA730" s="82"/>
      <c r="AB730" s="82"/>
      <c r="AC730" s="82"/>
      <c r="AD730" s="82"/>
      <c r="AE730" s="82"/>
      <c r="AF730" s="82"/>
    </row>
    <row r="731" spans="1:32" x14ac:dyDescent="0.25">
      <c r="A731" s="51" t="str">
        <f t="shared" si="11"/>
        <v>PotassiumA2</v>
      </c>
      <c r="B731" s="84" t="s">
        <v>154</v>
      </c>
      <c r="C731" s="84" t="s">
        <v>18</v>
      </c>
      <c r="D731" s="84" t="s">
        <v>184</v>
      </c>
      <c r="E731" s="84" t="s">
        <v>189</v>
      </c>
      <c r="F731" s="82">
        <v>2</v>
      </c>
      <c r="G731" s="82">
        <v>3.98</v>
      </c>
      <c r="H731" s="82">
        <v>0.04</v>
      </c>
      <c r="I731" s="82">
        <v>1.07</v>
      </c>
      <c r="J731" s="82">
        <v>1.6</v>
      </c>
      <c r="K731" s="82">
        <v>35937</v>
      </c>
      <c r="L731" s="82">
        <v>58</v>
      </c>
      <c r="M731" s="82" t="s">
        <v>186</v>
      </c>
      <c r="N731" s="82" t="s">
        <v>186</v>
      </c>
      <c r="O731" s="82" t="s">
        <v>186</v>
      </c>
      <c r="P731" s="82">
        <v>3.1</v>
      </c>
      <c r="Q731" s="82"/>
      <c r="R731" s="82"/>
      <c r="S731" s="82"/>
      <c r="T731" s="82"/>
      <c r="U731" s="82"/>
      <c r="V731" s="82"/>
      <c r="W731" s="82"/>
      <c r="X731" s="82"/>
      <c r="Y731" s="82"/>
      <c r="Z731" s="82"/>
      <c r="AA731" s="82"/>
      <c r="AB731" s="82"/>
      <c r="AC731" s="82"/>
      <c r="AD731" s="82"/>
      <c r="AE731" s="82"/>
      <c r="AF731" s="82"/>
    </row>
    <row r="732" spans="1:32" x14ac:dyDescent="0.25">
      <c r="A732" s="51" t="str">
        <f t="shared" si="11"/>
        <v>PotassiumB12</v>
      </c>
      <c r="B732" s="84" t="s">
        <v>155</v>
      </c>
      <c r="C732" s="84" t="s">
        <v>18</v>
      </c>
      <c r="D732" s="84" t="s">
        <v>193</v>
      </c>
      <c r="E732" s="84" t="s">
        <v>189</v>
      </c>
      <c r="F732" s="82">
        <v>2</v>
      </c>
      <c r="G732" s="82">
        <v>3.92</v>
      </c>
      <c r="H732" s="82">
        <v>0.05</v>
      </c>
      <c r="I732" s="82">
        <v>1.28</v>
      </c>
      <c r="J732" s="82">
        <v>1.6</v>
      </c>
      <c r="K732" s="82">
        <v>54</v>
      </c>
      <c r="L732" s="82">
        <v>1</v>
      </c>
      <c r="M732" s="82">
        <v>-1.24</v>
      </c>
      <c r="N732" s="82">
        <v>1.2</v>
      </c>
      <c r="O732" s="82">
        <v>-1.33</v>
      </c>
      <c r="P732" s="82">
        <v>3.1</v>
      </c>
      <c r="Q732" s="82"/>
      <c r="R732" s="82"/>
      <c r="S732" s="82"/>
      <c r="T732" s="82"/>
      <c r="U732" s="82"/>
      <c r="V732" s="82"/>
      <c r="W732" s="82"/>
      <c r="X732" s="82"/>
      <c r="Y732" s="82"/>
      <c r="Z732" s="82"/>
      <c r="AA732" s="82"/>
      <c r="AB732" s="82"/>
      <c r="AC732" s="82"/>
      <c r="AD732" s="82"/>
      <c r="AE732" s="82"/>
      <c r="AF732" s="82"/>
    </row>
    <row r="733" spans="1:32" x14ac:dyDescent="0.25">
      <c r="A733" s="51" t="str">
        <f t="shared" si="11"/>
        <v>PotassiumB22</v>
      </c>
      <c r="B733" s="84" t="s">
        <v>156</v>
      </c>
      <c r="C733" s="84" t="s">
        <v>18</v>
      </c>
      <c r="D733" s="84" t="s">
        <v>193</v>
      </c>
      <c r="E733" s="84" t="s">
        <v>189</v>
      </c>
      <c r="F733" s="82">
        <v>2</v>
      </c>
      <c r="G733" s="82">
        <v>3.93</v>
      </c>
      <c r="H733" s="82">
        <v>0.04</v>
      </c>
      <c r="I733" s="82">
        <v>1.1100000000000001</v>
      </c>
      <c r="J733" s="82">
        <v>1.6</v>
      </c>
      <c r="K733" s="82">
        <v>48</v>
      </c>
      <c r="L733" s="82">
        <v>1</v>
      </c>
      <c r="M733" s="82">
        <v>-1.1200000000000001</v>
      </c>
      <c r="N733" s="82">
        <v>1.04</v>
      </c>
      <c r="O733" s="82">
        <v>-1.19</v>
      </c>
      <c r="P733" s="82">
        <v>3.1</v>
      </c>
      <c r="Q733" s="82"/>
      <c r="R733" s="82"/>
      <c r="S733" s="82"/>
      <c r="T733" s="82"/>
      <c r="U733" s="82"/>
      <c r="V733" s="82"/>
      <c r="W733" s="82"/>
      <c r="X733" s="82"/>
      <c r="Y733" s="82"/>
      <c r="Z733" s="82"/>
      <c r="AA733" s="82"/>
      <c r="AB733" s="82"/>
      <c r="AC733" s="82"/>
      <c r="AD733" s="82"/>
      <c r="AE733" s="82"/>
      <c r="AF733" s="82"/>
    </row>
    <row r="734" spans="1:32" x14ac:dyDescent="0.25">
      <c r="A734" s="51" t="str">
        <f t="shared" si="11"/>
        <v>PotassiumB32</v>
      </c>
      <c r="B734" s="84" t="s">
        <v>157</v>
      </c>
      <c r="C734" s="84" t="s">
        <v>18</v>
      </c>
      <c r="D734" s="84" t="s">
        <v>193</v>
      </c>
      <c r="E734" s="84" t="s">
        <v>189</v>
      </c>
      <c r="F734" s="82">
        <v>2</v>
      </c>
      <c r="G734" s="82">
        <v>3.94</v>
      </c>
      <c r="H734" s="82">
        <v>0.03</v>
      </c>
      <c r="I734" s="82">
        <v>0.82</v>
      </c>
      <c r="J734" s="82">
        <v>1.6</v>
      </c>
      <c r="K734" s="82">
        <v>58</v>
      </c>
      <c r="L734" s="82">
        <v>1</v>
      </c>
      <c r="M734" s="82">
        <v>-0.83</v>
      </c>
      <c r="N734" s="82">
        <v>0.77</v>
      </c>
      <c r="O734" s="82">
        <v>-0.88</v>
      </c>
      <c r="P734" s="82">
        <v>3.1</v>
      </c>
      <c r="Q734" s="82"/>
      <c r="R734" s="82"/>
      <c r="S734" s="82"/>
      <c r="T734" s="82"/>
      <c r="U734" s="82"/>
      <c r="V734" s="82"/>
      <c r="W734" s="82"/>
      <c r="X734" s="82"/>
      <c r="Y734" s="82"/>
      <c r="Z734" s="82"/>
      <c r="AA734" s="82"/>
      <c r="AB734" s="82"/>
      <c r="AC734" s="82"/>
      <c r="AD734" s="82"/>
      <c r="AE734" s="82"/>
      <c r="AF734" s="82"/>
    </row>
    <row r="735" spans="1:32" x14ac:dyDescent="0.25">
      <c r="A735" s="51" t="str">
        <f t="shared" si="11"/>
        <v>PotassiumB42</v>
      </c>
      <c r="B735" s="84" t="s">
        <v>158</v>
      </c>
      <c r="C735" s="84" t="s">
        <v>18</v>
      </c>
      <c r="D735" s="84" t="s">
        <v>193</v>
      </c>
      <c r="E735" s="84" t="s">
        <v>189</v>
      </c>
      <c r="F735" s="82">
        <v>2</v>
      </c>
      <c r="G735" s="82">
        <v>3.94</v>
      </c>
      <c r="H735" s="82">
        <v>0.03</v>
      </c>
      <c r="I735" s="82">
        <v>0.81</v>
      </c>
      <c r="J735" s="82">
        <v>1.6</v>
      </c>
      <c r="K735" s="82">
        <v>50</v>
      </c>
      <c r="L735" s="82">
        <v>1</v>
      </c>
      <c r="M735" s="82">
        <v>-0.95</v>
      </c>
      <c r="N735" s="82">
        <v>0.76</v>
      </c>
      <c r="O735" s="82">
        <v>-1.01</v>
      </c>
      <c r="P735" s="82">
        <v>3.1</v>
      </c>
      <c r="Q735" s="82"/>
      <c r="R735" s="82"/>
      <c r="S735" s="82"/>
      <c r="T735" s="82"/>
      <c r="U735" s="82"/>
      <c r="V735" s="82"/>
      <c r="W735" s="82"/>
      <c r="X735" s="82"/>
      <c r="Y735" s="82"/>
      <c r="Z735" s="82"/>
      <c r="AA735" s="82"/>
      <c r="AB735" s="82"/>
      <c r="AC735" s="82"/>
      <c r="AD735" s="82"/>
      <c r="AE735" s="82"/>
      <c r="AF735" s="82"/>
    </row>
    <row r="736" spans="1:32" x14ac:dyDescent="0.25">
      <c r="A736" s="51" t="str">
        <f t="shared" si="11"/>
        <v>PotassiumB52</v>
      </c>
      <c r="B736" s="84" t="s">
        <v>159</v>
      </c>
      <c r="C736" s="84" t="s">
        <v>18</v>
      </c>
      <c r="D736" s="84" t="s">
        <v>193</v>
      </c>
      <c r="E736" s="84" t="s">
        <v>189</v>
      </c>
      <c r="F736" s="82">
        <v>2</v>
      </c>
      <c r="G736" s="82">
        <v>3.95</v>
      </c>
      <c r="H736" s="82">
        <v>0.03</v>
      </c>
      <c r="I736" s="82">
        <v>0.78</v>
      </c>
      <c r="J736" s="82">
        <v>1.6</v>
      </c>
      <c r="K736" s="82">
        <v>54</v>
      </c>
      <c r="L736" s="82">
        <v>1</v>
      </c>
      <c r="M736" s="82">
        <v>-0.71</v>
      </c>
      <c r="N736" s="82">
        <v>0.73</v>
      </c>
      <c r="O736" s="82">
        <v>-0.76</v>
      </c>
      <c r="P736" s="82">
        <v>3.1</v>
      </c>
      <c r="Q736" s="82"/>
      <c r="R736" s="82"/>
      <c r="S736" s="82"/>
      <c r="T736" s="82"/>
      <c r="U736" s="82"/>
      <c r="V736" s="82"/>
      <c r="W736" s="82"/>
      <c r="X736" s="82"/>
      <c r="Y736" s="82"/>
      <c r="Z736" s="82"/>
      <c r="AA736" s="82"/>
      <c r="AB736" s="82"/>
      <c r="AC736" s="82"/>
      <c r="AD736" s="82"/>
      <c r="AE736" s="82"/>
      <c r="AF736" s="82"/>
    </row>
    <row r="737" spans="1:32" x14ac:dyDescent="0.25">
      <c r="A737" s="51" t="str">
        <f t="shared" si="11"/>
        <v>PotassiumB62</v>
      </c>
      <c r="B737" s="84" t="s">
        <v>160</v>
      </c>
      <c r="C737" s="84" t="s">
        <v>18</v>
      </c>
      <c r="D737" s="84" t="s">
        <v>193</v>
      </c>
      <c r="E737" s="84" t="s">
        <v>189</v>
      </c>
      <c r="F737" s="82">
        <v>2</v>
      </c>
      <c r="G737" s="82">
        <v>3.94</v>
      </c>
      <c r="H737" s="82">
        <v>0.04</v>
      </c>
      <c r="I737" s="82">
        <v>1</v>
      </c>
      <c r="J737" s="82">
        <v>1.6</v>
      </c>
      <c r="K737" s="82">
        <v>54</v>
      </c>
      <c r="L737" s="82">
        <v>1</v>
      </c>
      <c r="M737" s="82">
        <v>-0.92</v>
      </c>
      <c r="N737" s="82">
        <v>0.94</v>
      </c>
      <c r="O737" s="82">
        <v>-0.98</v>
      </c>
      <c r="P737" s="82">
        <v>3.1</v>
      </c>
      <c r="Q737" s="82"/>
      <c r="R737" s="82"/>
      <c r="S737" s="82"/>
      <c r="T737" s="82"/>
      <c r="U737" s="82"/>
      <c r="V737" s="82"/>
      <c r="W737" s="82"/>
      <c r="X737" s="82"/>
      <c r="Y737" s="82"/>
      <c r="Z737" s="82"/>
      <c r="AA737" s="82"/>
      <c r="AB737" s="82"/>
      <c r="AC737" s="82"/>
      <c r="AD737" s="82"/>
      <c r="AE737" s="82"/>
      <c r="AF737" s="82"/>
    </row>
    <row r="738" spans="1:32" x14ac:dyDescent="0.25">
      <c r="A738" s="51" t="str">
        <f t="shared" si="11"/>
        <v>PotassiumB72</v>
      </c>
      <c r="B738" s="84" t="s">
        <v>161</v>
      </c>
      <c r="C738" s="84" t="s">
        <v>18</v>
      </c>
      <c r="D738" s="84" t="s">
        <v>193</v>
      </c>
      <c r="E738" s="84" t="s">
        <v>189</v>
      </c>
      <c r="F738" s="82">
        <v>2</v>
      </c>
      <c r="G738" s="82">
        <v>3.95</v>
      </c>
      <c r="H738" s="82">
        <v>0.03</v>
      </c>
      <c r="I738" s="82">
        <v>0.82</v>
      </c>
      <c r="J738" s="82">
        <v>1.6</v>
      </c>
      <c r="K738" s="82">
        <v>53</v>
      </c>
      <c r="L738" s="82">
        <v>1</v>
      </c>
      <c r="M738" s="82">
        <v>-0.67</v>
      </c>
      <c r="N738" s="82">
        <v>0.76</v>
      </c>
      <c r="O738" s="82">
        <v>-0.71</v>
      </c>
      <c r="P738" s="82">
        <v>3.1</v>
      </c>
      <c r="Q738" s="82"/>
      <c r="R738" s="82"/>
      <c r="S738" s="82"/>
      <c r="T738" s="82"/>
      <c r="U738" s="82"/>
      <c r="V738" s="82"/>
      <c r="W738" s="82"/>
      <c r="X738" s="82"/>
      <c r="Y738" s="82"/>
      <c r="Z738" s="82"/>
      <c r="AA738" s="82"/>
      <c r="AB738" s="82"/>
      <c r="AC738" s="82"/>
      <c r="AD738" s="82"/>
      <c r="AE738" s="82"/>
      <c r="AF738" s="82"/>
    </row>
    <row r="739" spans="1:32" x14ac:dyDescent="0.25">
      <c r="A739" s="51" t="str">
        <f t="shared" si="11"/>
        <v>PotassiumB82</v>
      </c>
      <c r="B739" s="84" t="s">
        <v>162</v>
      </c>
      <c r="C739" s="84" t="s">
        <v>18</v>
      </c>
      <c r="D739" s="84" t="s">
        <v>193</v>
      </c>
      <c r="E739" s="84" t="s">
        <v>189</v>
      </c>
      <c r="F739" s="82">
        <v>2</v>
      </c>
      <c r="G739" s="82">
        <v>3.94</v>
      </c>
      <c r="H739" s="82">
        <v>0.04</v>
      </c>
      <c r="I739" s="82">
        <v>0.89</v>
      </c>
      <c r="J739" s="82">
        <v>1.6</v>
      </c>
      <c r="K739" s="82">
        <v>61</v>
      </c>
      <c r="L739" s="82">
        <v>1</v>
      </c>
      <c r="M739" s="82">
        <v>-0.73</v>
      </c>
      <c r="N739" s="82">
        <v>0.84</v>
      </c>
      <c r="O739" s="82">
        <v>-0.78</v>
      </c>
      <c r="P739" s="82">
        <v>3.1</v>
      </c>
      <c r="Q739" s="82"/>
      <c r="R739" s="82"/>
      <c r="S739" s="82"/>
      <c r="T739" s="82"/>
      <c r="U739" s="82"/>
      <c r="V739" s="82"/>
      <c r="W739" s="82"/>
      <c r="X739" s="82"/>
      <c r="Y739" s="82"/>
      <c r="Z739" s="82"/>
      <c r="AA739" s="82"/>
      <c r="AB739" s="82"/>
      <c r="AC739" s="82"/>
      <c r="AD739" s="82"/>
      <c r="AE739" s="82"/>
      <c r="AF739" s="82"/>
    </row>
    <row r="740" spans="1:32" x14ac:dyDescent="0.25">
      <c r="A740" s="51" t="str">
        <f t="shared" si="11"/>
        <v>PotassiumB92</v>
      </c>
      <c r="B740" s="84" t="s">
        <v>163</v>
      </c>
      <c r="C740" s="84" t="s">
        <v>18</v>
      </c>
      <c r="D740" s="84" t="s">
        <v>193</v>
      </c>
      <c r="E740" s="84" t="s">
        <v>189</v>
      </c>
      <c r="F740" s="82">
        <v>2</v>
      </c>
      <c r="G740" s="82">
        <v>3.93</v>
      </c>
      <c r="H740" s="82">
        <v>0.04</v>
      </c>
      <c r="I740" s="82">
        <v>0.92</v>
      </c>
      <c r="J740" s="82">
        <v>1.6</v>
      </c>
      <c r="K740" s="82">
        <v>57</v>
      </c>
      <c r="L740" s="82">
        <v>1</v>
      </c>
      <c r="M740" s="82">
        <v>-1.03</v>
      </c>
      <c r="N740" s="82">
        <v>0.86</v>
      </c>
      <c r="O740" s="82">
        <v>-1.1000000000000001</v>
      </c>
      <c r="P740" s="82">
        <v>3.1</v>
      </c>
      <c r="Q740" s="82"/>
      <c r="R740" s="82"/>
      <c r="S740" s="82"/>
      <c r="T740" s="82"/>
      <c r="U740" s="82"/>
      <c r="V740" s="82"/>
      <c r="W740" s="82"/>
      <c r="X740" s="82"/>
      <c r="Y740" s="82"/>
      <c r="Z740" s="82"/>
      <c r="AA740" s="82"/>
      <c r="AB740" s="82"/>
      <c r="AC740" s="82"/>
      <c r="AD740" s="82"/>
      <c r="AE740" s="82"/>
      <c r="AF740" s="82"/>
    </row>
    <row r="741" spans="1:32" x14ac:dyDescent="0.25">
      <c r="A741" s="51" t="str">
        <f t="shared" si="11"/>
        <v>PotassiumB102</v>
      </c>
      <c r="B741" s="84" t="s">
        <v>164</v>
      </c>
      <c r="C741" s="84" t="s">
        <v>18</v>
      </c>
      <c r="D741" s="84" t="s">
        <v>193</v>
      </c>
      <c r="E741" s="84" t="s">
        <v>189</v>
      </c>
      <c r="F741" s="82">
        <v>2</v>
      </c>
      <c r="G741" s="82">
        <v>3.96</v>
      </c>
      <c r="H741" s="82">
        <v>0.03</v>
      </c>
      <c r="I741" s="82">
        <v>0.77</v>
      </c>
      <c r="J741" s="82">
        <v>1.6</v>
      </c>
      <c r="K741" s="82">
        <v>62</v>
      </c>
      <c r="L741" s="82">
        <v>1</v>
      </c>
      <c r="M741" s="82">
        <v>-0.48</v>
      </c>
      <c r="N741" s="82">
        <v>0.72</v>
      </c>
      <c r="O741" s="82">
        <v>-0.52</v>
      </c>
      <c r="P741" s="82">
        <v>3.1</v>
      </c>
      <c r="Q741" s="82"/>
      <c r="R741" s="82"/>
      <c r="S741" s="82"/>
      <c r="T741" s="82"/>
      <c r="U741" s="82"/>
      <c r="V741" s="82"/>
      <c r="W741" s="82"/>
      <c r="X741" s="82"/>
      <c r="Y741" s="82"/>
      <c r="Z741" s="82"/>
      <c r="AA741" s="82"/>
      <c r="AB741" s="82"/>
      <c r="AC741" s="82"/>
      <c r="AD741" s="82"/>
      <c r="AE741" s="82"/>
      <c r="AF741" s="82"/>
    </row>
    <row r="742" spans="1:32" x14ac:dyDescent="0.25">
      <c r="A742" s="51" t="str">
        <f t="shared" si="11"/>
        <v>PotassiumB112</v>
      </c>
      <c r="B742" s="84" t="s">
        <v>165</v>
      </c>
      <c r="C742" s="84" t="s">
        <v>18</v>
      </c>
      <c r="D742" s="84" t="s">
        <v>193</v>
      </c>
      <c r="E742" s="84" t="s">
        <v>189</v>
      </c>
      <c r="F742" s="82">
        <v>2</v>
      </c>
      <c r="G742" s="82">
        <v>3.95</v>
      </c>
      <c r="H742" s="82">
        <v>0.03</v>
      </c>
      <c r="I742" s="82">
        <v>0.67</v>
      </c>
      <c r="J742" s="82">
        <v>1.6</v>
      </c>
      <c r="K742" s="82">
        <v>55</v>
      </c>
      <c r="L742" s="82">
        <v>1</v>
      </c>
      <c r="M742" s="82">
        <v>-0.5</v>
      </c>
      <c r="N742" s="82">
        <v>0.63</v>
      </c>
      <c r="O742" s="82">
        <v>-0.53</v>
      </c>
      <c r="P742" s="82">
        <v>3.1</v>
      </c>
      <c r="Q742" s="82"/>
      <c r="R742" s="82"/>
      <c r="S742" s="82"/>
      <c r="T742" s="82"/>
      <c r="U742" s="82"/>
      <c r="V742" s="82"/>
      <c r="W742" s="82"/>
      <c r="X742" s="82"/>
      <c r="Y742" s="82"/>
      <c r="Z742" s="82"/>
      <c r="AA742" s="82"/>
      <c r="AB742" s="82"/>
      <c r="AC742" s="82"/>
      <c r="AD742" s="82"/>
      <c r="AE742" s="82"/>
      <c r="AF742" s="82"/>
    </row>
    <row r="743" spans="1:32" x14ac:dyDescent="0.25">
      <c r="A743" s="51" t="str">
        <f t="shared" si="11"/>
        <v>PotassiumB122</v>
      </c>
      <c r="B743" s="84" t="s">
        <v>166</v>
      </c>
      <c r="C743" s="84" t="s">
        <v>18</v>
      </c>
      <c r="D743" s="84" t="s">
        <v>193</v>
      </c>
      <c r="E743" s="84" t="s">
        <v>189</v>
      </c>
      <c r="F743" s="82">
        <v>2</v>
      </c>
      <c r="G743" s="82">
        <v>3.96</v>
      </c>
      <c r="H743" s="82">
        <v>0.03</v>
      </c>
      <c r="I743" s="82">
        <v>0.85</v>
      </c>
      <c r="J743" s="82">
        <v>1.6</v>
      </c>
      <c r="K743" s="82">
        <v>61</v>
      </c>
      <c r="L743" s="82">
        <v>1</v>
      </c>
      <c r="M743" s="82">
        <v>-0.47</v>
      </c>
      <c r="N743" s="82">
        <v>0.8</v>
      </c>
      <c r="O743" s="82">
        <v>-0.5</v>
      </c>
      <c r="P743" s="82">
        <v>3.1</v>
      </c>
      <c r="Q743" s="82"/>
      <c r="R743" s="82"/>
      <c r="S743" s="82"/>
      <c r="T743" s="82"/>
      <c r="U743" s="82"/>
      <c r="V743" s="82"/>
      <c r="W743" s="82"/>
      <c r="X743" s="82"/>
      <c r="Y743" s="82"/>
      <c r="Z743" s="82"/>
      <c r="AA743" s="82"/>
      <c r="AB743" s="82"/>
      <c r="AC743" s="82"/>
      <c r="AD743" s="82"/>
      <c r="AE743" s="82"/>
      <c r="AF743" s="82"/>
    </row>
    <row r="744" spans="1:32" x14ac:dyDescent="0.25">
      <c r="A744" s="51" t="str">
        <f t="shared" si="11"/>
        <v>PotassiumB132</v>
      </c>
      <c r="B744" s="84" t="s">
        <v>167</v>
      </c>
      <c r="C744" s="84" t="s">
        <v>18</v>
      </c>
      <c r="D744" s="84" t="s">
        <v>193</v>
      </c>
      <c r="E744" s="84" t="s">
        <v>189</v>
      </c>
      <c r="F744" s="82">
        <v>2</v>
      </c>
      <c r="G744" s="82">
        <v>3.94</v>
      </c>
      <c r="H744" s="82">
        <v>0.04</v>
      </c>
      <c r="I744" s="82">
        <v>0.93</v>
      </c>
      <c r="J744" s="82">
        <v>1.6</v>
      </c>
      <c r="K744" s="82">
        <v>667</v>
      </c>
      <c r="L744" s="82">
        <v>1</v>
      </c>
      <c r="M744" s="82">
        <v>-0.79</v>
      </c>
      <c r="N744" s="82">
        <v>0.87</v>
      </c>
      <c r="O744" s="82">
        <v>-0.85</v>
      </c>
      <c r="P744" s="82">
        <v>3.1</v>
      </c>
      <c r="Q744" s="82"/>
      <c r="R744" s="82"/>
      <c r="S744" s="82"/>
      <c r="T744" s="82"/>
      <c r="U744" s="82"/>
      <c r="V744" s="82"/>
      <c r="W744" s="82"/>
      <c r="X744" s="82"/>
      <c r="Y744" s="82"/>
      <c r="Z744" s="82"/>
      <c r="AA744" s="82"/>
      <c r="AB744" s="82"/>
      <c r="AC744" s="82"/>
      <c r="AD744" s="82"/>
      <c r="AE744" s="82"/>
      <c r="AF744" s="82"/>
    </row>
    <row r="745" spans="1:32" x14ac:dyDescent="0.25">
      <c r="A745" s="51" t="str">
        <f t="shared" si="11"/>
        <v>PotassiumA3</v>
      </c>
      <c r="B745" s="84" t="s">
        <v>154</v>
      </c>
      <c r="C745" s="84" t="s">
        <v>18</v>
      </c>
      <c r="D745" s="84" t="s">
        <v>184</v>
      </c>
      <c r="E745" s="84" t="s">
        <v>189</v>
      </c>
      <c r="F745" s="82">
        <v>3</v>
      </c>
      <c r="G745" s="82">
        <v>7.52</v>
      </c>
      <c r="H745" s="82">
        <v>0.12</v>
      </c>
      <c r="I745" s="85">
        <v>1.62</v>
      </c>
      <c r="J745" s="82">
        <v>1.6</v>
      </c>
      <c r="K745" s="82">
        <v>134174</v>
      </c>
      <c r="L745" s="82">
        <v>201</v>
      </c>
      <c r="M745" s="82" t="s">
        <v>186</v>
      </c>
      <c r="N745" s="82" t="s">
        <v>186</v>
      </c>
      <c r="O745" s="82" t="s">
        <v>186</v>
      </c>
      <c r="P745" s="82">
        <v>3.1</v>
      </c>
      <c r="Q745" s="82"/>
      <c r="R745" s="82"/>
      <c r="S745" s="82"/>
      <c r="T745" s="82"/>
      <c r="U745" s="82"/>
      <c r="V745" s="82"/>
      <c r="W745" s="82"/>
      <c r="X745" s="82"/>
      <c r="Y745" s="82"/>
      <c r="Z745" s="82"/>
      <c r="AA745" s="82"/>
      <c r="AB745" s="82"/>
      <c r="AC745" s="82"/>
      <c r="AD745" s="82"/>
      <c r="AE745" s="82"/>
      <c r="AF745" s="82"/>
    </row>
    <row r="746" spans="1:32" x14ac:dyDescent="0.25">
      <c r="A746" s="51" t="str">
        <f t="shared" si="11"/>
        <v>PotassiumB13</v>
      </c>
      <c r="B746" s="84" t="s">
        <v>155</v>
      </c>
      <c r="C746" s="84" t="s">
        <v>18</v>
      </c>
      <c r="D746" s="84" t="s">
        <v>193</v>
      </c>
      <c r="E746" s="84" t="s">
        <v>189</v>
      </c>
      <c r="F746" s="82">
        <v>3</v>
      </c>
      <c r="G746" s="82">
        <v>7.48</v>
      </c>
      <c r="H746" s="82">
        <v>0.06</v>
      </c>
      <c r="I746" s="82">
        <v>0.76</v>
      </c>
      <c r="J746" s="82">
        <v>1.6</v>
      </c>
      <c r="K746" s="82">
        <v>53</v>
      </c>
      <c r="L746" s="82">
        <v>1</v>
      </c>
      <c r="M746" s="82">
        <v>-0.36</v>
      </c>
      <c r="N746" s="82">
        <v>0.47</v>
      </c>
      <c r="O746" s="82">
        <v>-0.59</v>
      </c>
      <c r="P746" s="82">
        <v>3.1</v>
      </c>
      <c r="Q746" s="82"/>
      <c r="R746" s="82"/>
      <c r="S746" s="82"/>
      <c r="T746" s="82"/>
      <c r="U746" s="82"/>
      <c r="V746" s="82"/>
      <c r="W746" s="82"/>
      <c r="X746" s="82"/>
      <c r="Y746" s="82"/>
      <c r="Z746" s="82"/>
      <c r="AA746" s="82"/>
      <c r="AB746" s="82"/>
      <c r="AC746" s="82"/>
      <c r="AD746" s="82"/>
      <c r="AE746" s="82"/>
      <c r="AF746" s="82"/>
    </row>
    <row r="747" spans="1:32" x14ac:dyDescent="0.25">
      <c r="A747" s="51" t="str">
        <f t="shared" si="11"/>
        <v>PotassiumB23</v>
      </c>
      <c r="B747" s="84" t="s">
        <v>156</v>
      </c>
      <c r="C747" s="84" t="s">
        <v>18</v>
      </c>
      <c r="D747" s="84" t="s">
        <v>193</v>
      </c>
      <c r="E747" s="84" t="s">
        <v>189</v>
      </c>
      <c r="F747" s="82">
        <v>3</v>
      </c>
      <c r="G747" s="82">
        <v>7.47</v>
      </c>
      <c r="H747" s="82">
        <v>7.0000000000000007E-2</v>
      </c>
      <c r="I747" s="82">
        <v>0.9</v>
      </c>
      <c r="J747" s="82">
        <v>1.6</v>
      </c>
      <c r="K747" s="82">
        <v>47</v>
      </c>
      <c r="L747" s="82">
        <v>1</v>
      </c>
      <c r="M747" s="82">
        <v>-0.42</v>
      </c>
      <c r="N747" s="82">
        <v>0.55000000000000004</v>
      </c>
      <c r="O747" s="82">
        <v>-0.68</v>
      </c>
      <c r="P747" s="82">
        <v>3.1</v>
      </c>
      <c r="Q747" s="82"/>
      <c r="R747" s="82"/>
      <c r="S747" s="82"/>
      <c r="T747" s="82"/>
      <c r="U747" s="82"/>
      <c r="V747" s="82"/>
      <c r="W747" s="82"/>
      <c r="X747" s="82"/>
      <c r="Y747" s="82"/>
      <c r="Z747" s="82"/>
      <c r="AA747" s="82"/>
      <c r="AB747" s="82"/>
      <c r="AC747" s="82"/>
      <c r="AD747" s="82"/>
      <c r="AE747" s="82"/>
      <c r="AF747" s="82"/>
    </row>
    <row r="748" spans="1:32" x14ac:dyDescent="0.25">
      <c r="A748" s="51" t="str">
        <f t="shared" si="11"/>
        <v>PotassiumB33</v>
      </c>
      <c r="B748" s="84" t="s">
        <v>157</v>
      </c>
      <c r="C748" s="84" t="s">
        <v>18</v>
      </c>
      <c r="D748" s="84" t="s">
        <v>193</v>
      </c>
      <c r="E748" s="84" t="s">
        <v>189</v>
      </c>
      <c r="F748" s="82">
        <v>3</v>
      </c>
      <c r="G748" s="82">
        <v>7.44</v>
      </c>
      <c r="H748" s="82">
        <v>0.06</v>
      </c>
      <c r="I748" s="82">
        <v>0.81</v>
      </c>
      <c r="J748" s="82">
        <v>1.6</v>
      </c>
      <c r="K748" s="82">
        <v>58</v>
      </c>
      <c r="L748" s="82">
        <v>1</v>
      </c>
      <c r="M748" s="82">
        <v>-0.69</v>
      </c>
      <c r="N748" s="82">
        <v>0.5</v>
      </c>
      <c r="O748" s="82">
        <v>-1.1200000000000001</v>
      </c>
      <c r="P748" s="82">
        <v>3.1</v>
      </c>
      <c r="Q748" s="82"/>
      <c r="R748" s="82"/>
      <c r="S748" s="82"/>
      <c r="T748" s="82"/>
      <c r="U748" s="82"/>
      <c r="V748" s="82"/>
      <c r="W748" s="82"/>
      <c r="X748" s="82"/>
      <c r="Y748" s="82"/>
      <c r="Z748" s="82"/>
      <c r="AA748" s="82"/>
      <c r="AB748" s="82"/>
      <c r="AC748" s="82"/>
      <c r="AD748" s="82"/>
      <c r="AE748" s="82"/>
      <c r="AF748" s="82"/>
    </row>
    <row r="749" spans="1:32" x14ac:dyDescent="0.25">
      <c r="A749" s="51" t="str">
        <f t="shared" si="11"/>
        <v>PotassiumB43</v>
      </c>
      <c r="B749" s="84" t="s">
        <v>158</v>
      </c>
      <c r="C749" s="84" t="s">
        <v>18</v>
      </c>
      <c r="D749" s="84" t="s">
        <v>193</v>
      </c>
      <c r="E749" s="84" t="s">
        <v>189</v>
      </c>
      <c r="F749" s="82">
        <v>3</v>
      </c>
      <c r="G749" s="82">
        <v>7.44</v>
      </c>
      <c r="H749" s="82">
        <v>0.06</v>
      </c>
      <c r="I749" s="82">
        <v>0.84</v>
      </c>
      <c r="J749" s="82">
        <v>1.6</v>
      </c>
      <c r="K749" s="82">
        <v>53</v>
      </c>
      <c r="L749" s="82">
        <v>1</v>
      </c>
      <c r="M749" s="82">
        <v>-0.65</v>
      </c>
      <c r="N749" s="82">
        <v>0.52</v>
      </c>
      <c r="O749" s="82">
        <v>-1.06</v>
      </c>
      <c r="P749" s="82">
        <v>3.1</v>
      </c>
      <c r="Q749" s="82"/>
      <c r="R749" s="82"/>
      <c r="S749" s="82"/>
      <c r="T749" s="82"/>
      <c r="U749" s="82"/>
      <c r="V749" s="82"/>
      <c r="W749" s="82"/>
      <c r="X749" s="82"/>
      <c r="Y749" s="82"/>
      <c r="Z749" s="82"/>
      <c r="AA749" s="82"/>
      <c r="AB749" s="82"/>
      <c r="AC749" s="82"/>
      <c r="AD749" s="82"/>
      <c r="AE749" s="82"/>
      <c r="AF749" s="82"/>
    </row>
    <row r="750" spans="1:32" x14ac:dyDescent="0.25">
      <c r="A750" s="51" t="str">
        <f t="shared" si="11"/>
        <v>PotassiumB53</v>
      </c>
      <c r="B750" s="84" t="s">
        <v>159</v>
      </c>
      <c r="C750" s="84" t="s">
        <v>18</v>
      </c>
      <c r="D750" s="84" t="s">
        <v>193</v>
      </c>
      <c r="E750" s="84" t="s">
        <v>189</v>
      </c>
      <c r="F750" s="82">
        <v>3</v>
      </c>
      <c r="G750" s="82">
        <v>7.46</v>
      </c>
      <c r="H750" s="82">
        <v>0.06</v>
      </c>
      <c r="I750" s="82">
        <v>0.79</v>
      </c>
      <c r="J750" s="82">
        <v>1.6</v>
      </c>
      <c r="K750" s="82">
        <v>57</v>
      </c>
      <c r="L750" s="82">
        <v>1</v>
      </c>
      <c r="M750" s="82">
        <v>-0.46</v>
      </c>
      <c r="N750" s="82">
        <v>0.49</v>
      </c>
      <c r="O750" s="82">
        <v>-0.74</v>
      </c>
      <c r="P750" s="82">
        <v>3.1</v>
      </c>
      <c r="Q750" s="82"/>
      <c r="R750" s="82"/>
      <c r="S750" s="82"/>
      <c r="T750" s="82"/>
      <c r="U750" s="82"/>
      <c r="V750" s="82"/>
      <c r="W750" s="82"/>
      <c r="X750" s="82"/>
      <c r="Y750" s="82"/>
      <c r="Z750" s="82"/>
      <c r="AA750" s="82"/>
      <c r="AB750" s="82"/>
      <c r="AC750" s="82"/>
      <c r="AD750" s="82"/>
      <c r="AE750" s="82"/>
      <c r="AF750" s="82"/>
    </row>
    <row r="751" spans="1:32" x14ac:dyDescent="0.25">
      <c r="A751" s="51" t="str">
        <f t="shared" si="11"/>
        <v>PotassiumB63</v>
      </c>
      <c r="B751" s="84" t="s">
        <v>160</v>
      </c>
      <c r="C751" s="84" t="s">
        <v>18</v>
      </c>
      <c r="D751" s="84" t="s">
        <v>193</v>
      </c>
      <c r="E751" s="84" t="s">
        <v>189</v>
      </c>
      <c r="F751" s="82">
        <v>3</v>
      </c>
      <c r="G751" s="82">
        <v>7.43</v>
      </c>
      <c r="H751" s="82">
        <v>0.06</v>
      </c>
      <c r="I751" s="82">
        <v>0.84</v>
      </c>
      <c r="J751" s="82">
        <v>1.6</v>
      </c>
      <c r="K751" s="82">
        <v>53</v>
      </c>
      <c r="L751" s="82">
        <v>1</v>
      </c>
      <c r="M751" s="82">
        <v>-0.76</v>
      </c>
      <c r="N751" s="82">
        <v>0.52</v>
      </c>
      <c r="O751" s="82">
        <v>-1.24</v>
      </c>
      <c r="P751" s="82">
        <v>3.1</v>
      </c>
      <c r="Q751" s="82"/>
      <c r="R751" s="82"/>
      <c r="S751" s="82"/>
      <c r="T751" s="82"/>
      <c r="U751" s="82"/>
      <c r="V751" s="82"/>
      <c r="W751" s="82"/>
      <c r="X751" s="82"/>
      <c r="Y751" s="82"/>
      <c r="Z751" s="82"/>
      <c r="AA751" s="82"/>
      <c r="AB751" s="82"/>
      <c r="AC751" s="82"/>
      <c r="AD751" s="82"/>
      <c r="AE751" s="82"/>
      <c r="AF751" s="82"/>
    </row>
    <row r="752" spans="1:32" x14ac:dyDescent="0.25">
      <c r="A752" s="51" t="str">
        <f t="shared" si="11"/>
        <v>PotassiumB73</v>
      </c>
      <c r="B752" s="84" t="s">
        <v>161</v>
      </c>
      <c r="C752" s="84" t="s">
        <v>18</v>
      </c>
      <c r="D752" s="84" t="s">
        <v>193</v>
      </c>
      <c r="E752" s="84" t="s">
        <v>189</v>
      </c>
      <c r="F752" s="82">
        <v>3</v>
      </c>
      <c r="G752" s="82">
        <v>7.46</v>
      </c>
      <c r="H752" s="82">
        <v>7.0000000000000007E-2</v>
      </c>
      <c r="I752" s="82">
        <v>0.89</v>
      </c>
      <c r="J752" s="82">
        <v>1.6</v>
      </c>
      <c r="K752" s="82">
        <v>53</v>
      </c>
      <c r="L752" s="82">
        <v>1</v>
      </c>
      <c r="M752" s="82">
        <v>-0.51</v>
      </c>
      <c r="N752" s="82">
        <v>0.55000000000000004</v>
      </c>
      <c r="O752" s="82">
        <v>-0.83</v>
      </c>
      <c r="P752" s="82">
        <v>3.1</v>
      </c>
      <c r="Q752" s="82"/>
      <c r="R752" s="82"/>
      <c r="S752" s="82"/>
      <c r="T752" s="82"/>
      <c r="U752" s="82"/>
      <c r="V752" s="82"/>
      <c r="W752" s="82"/>
      <c r="X752" s="82"/>
      <c r="Y752" s="82"/>
      <c r="Z752" s="82"/>
      <c r="AA752" s="82"/>
      <c r="AB752" s="82"/>
      <c r="AC752" s="82"/>
      <c r="AD752" s="82"/>
      <c r="AE752" s="82"/>
      <c r="AF752" s="82"/>
    </row>
    <row r="753" spans="1:32" x14ac:dyDescent="0.25">
      <c r="A753" s="51" t="str">
        <f t="shared" si="11"/>
        <v>PotassiumB83</v>
      </c>
      <c r="B753" s="84" t="s">
        <v>162</v>
      </c>
      <c r="C753" s="84" t="s">
        <v>18</v>
      </c>
      <c r="D753" s="84" t="s">
        <v>193</v>
      </c>
      <c r="E753" s="84" t="s">
        <v>189</v>
      </c>
      <c r="F753" s="82">
        <v>3</v>
      </c>
      <c r="G753" s="82">
        <v>7.47</v>
      </c>
      <c r="H753" s="82">
        <v>7.0000000000000007E-2</v>
      </c>
      <c r="I753" s="82">
        <v>0.94</v>
      </c>
      <c r="J753" s="82">
        <v>1.6</v>
      </c>
      <c r="K753" s="82">
        <v>62</v>
      </c>
      <c r="L753" s="82">
        <v>1</v>
      </c>
      <c r="M753" s="82">
        <v>-0.43</v>
      </c>
      <c r="N753" s="82">
        <v>0.57999999999999996</v>
      </c>
      <c r="O753" s="82">
        <v>-0.7</v>
      </c>
      <c r="P753" s="82">
        <v>3.1</v>
      </c>
      <c r="Q753" s="82"/>
      <c r="R753" s="82"/>
      <c r="S753" s="82"/>
      <c r="T753" s="82"/>
      <c r="U753" s="82"/>
      <c r="V753" s="82"/>
      <c r="W753" s="82"/>
      <c r="X753" s="82"/>
      <c r="Y753" s="82"/>
      <c r="Z753" s="82"/>
      <c r="AA753" s="82"/>
      <c r="AB753" s="82"/>
      <c r="AC753" s="82"/>
      <c r="AD753" s="82"/>
      <c r="AE753" s="82"/>
      <c r="AF753" s="82"/>
    </row>
    <row r="754" spans="1:32" x14ac:dyDescent="0.25">
      <c r="A754" s="51" t="str">
        <f t="shared" si="11"/>
        <v>PotassiumB93</v>
      </c>
      <c r="B754" s="84" t="s">
        <v>163</v>
      </c>
      <c r="C754" s="84" t="s">
        <v>18</v>
      </c>
      <c r="D754" s="84" t="s">
        <v>193</v>
      </c>
      <c r="E754" s="84" t="s">
        <v>189</v>
      </c>
      <c r="F754" s="82">
        <v>3</v>
      </c>
      <c r="G754" s="82">
        <v>7.46</v>
      </c>
      <c r="H754" s="82">
        <v>0.09</v>
      </c>
      <c r="I754" s="82">
        <v>1.1599999999999999</v>
      </c>
      <c r="J754" s="82">
        <v>1.6</v>
      </c>
      <c r="K754" s="82">
        <v>57</v>
      </c>
      <c r="L754" s="82">
        <v>1</v>
      </c>
      <c r="M754" s="82">
        <v>-0.52</v>
      </c>
      <c r="N754" s="82">
        <v>0.71</v>
      </c>
      <c r="O754" s="82">
        <v>-0.84</v>
      </c>
      <c r="P754" s="82">
        <v>3.1</v>
      </c>
      <c r="Q754" s="82"/>
      <c r="R754" s="82"/>
      <c r="S754" s="82"/>
      <c r="T754" s="82"/>
      <c r="U754" s="82"/>
      <c r="V754" s="82"/>
      <c r="W754" s="82"/>
      <c r="X754" s="82"/>
      <c r="Y754" s="82"/>
      <c r="Z754" s="82"/>
      <c r="AA754" s="82"/>
      <c r="AB754" s="82"/>
      <c r="AC754" s="82"/>
      <c r="AD754" s="82"/>
      <c r="AE754" s="82"/>
      <c r="AF754" s="82"/>
    </row>
    <row r="755" spans="1:32" x14ac:dyDescent="0.25">
      <c r="A755" s="51" t="str">
        <f t="shared" si="11"/>
        <v>PotassiumB103</v>
      </c>
      <c r="B755" s="84" t="s">
        <v>164</v>
      </c>
      <c r="C755" s="84" t="s">
        <v>18</v>
      </c>
      <c r="D755" s="84" t="s">
        <v>193</v>
      </c>
      <c r="E755" s="84" t="s">
        <v>189</v>
      </c>
      <c r="F755" s="82">
        <v>3</v>
      </c>
      <c r="G755" s="82">
        <v>7.47</v>
      </c>
      <c r="H755" s="82">
        <v>0.08</v>
      </c>
      <c r="I755" s="82">
        <v>1.0900000000000001</v>
      </c>
      <c r="J755" s="82">
        <v>1.6</v>
      </c>
      <c r="K755" s="82">
        <v>64</v>
      </c>
      <c r="L755" s="82">
        <v>1</v>
      </c>
      <c r="M755" s="82">
        <v>-0.37</v>
      </c>
      <c r="N755" s="82">
        <v>0.67</v>
      </c>
      <c r="O755" s="82">
        <v>-0.61</v>
      </c>
      <c r="P755" s="82">
        <v>3.1</v>
      </c>
      <c r="Q755" s="82"/>
      <c r="R755" s="82"/>
      <c r="S755" s="82"/>
      <c r="T755" s="82"/>
      <c r="U755" s="82"/>
      <c r="V755" s="82"/>
      <c r="W755" s="82"/>
      <c r="X755" s="82"/>
      <c r="Y755" s="82"/>
      <c r="Z755" s="82"/>
      <c r="AA755" s="82"/>
      <c r="AB755" s="82"/>
      <c r="AC755" s="82"/>
      <c r="AD755" s="82"/>
      <c r="AE755" s="82"/>
      <c r="AF755" s="82"/>
    </row>
    <row r="756" spans="1:32" x14ac:dyDescent="0.25">
      <c r="A756" s="51" t="str">
        <f t="shared" si="11"/>
        <v>PotassiumB113</v>
      </c>
      <c r="B756" s="84" t="s">
        <v>165</v>
      </c>
      <c r="C756" s="84" t="s">
        <v>18</v>
      </c>
      <c r="D756" s="84" t="s">
        <v>193</v>
      </c>
      <c r="E756" s="84" t="s">
        <v>189</v>
      </c>
      <c r="F756" s="82">
        <v>3</v>
      </c>
      <c r="G756" s="82">
        <v>7.53</v>
      </c>
      <c r="H756" s="82">
        <v>0.1</v>
      </c>
      <c r="I756" s="82">
        <v>1.34</v>
      </c>
      <c r="J756" s="82">
        <v>1.6</v>
      </c>
      <c r="K756" s="82">
        <v>61</v>
      </c>
      <c r="L756" s="82">
        <v>1</v>
      </c>
      <c r="M756" s="82">
        <v>0.05</v>
      </c>
      <c r="N756" s="82">
        <v>0.82</v>
      </c>
      <c r="O756" s="82">
        <v>0.08</v>
      </c>
      <c r="P756" s="82">
        <v>3.1</v>
      </c>
      <c r="Q756" s="82"/>
      <c r="R756" s="82"/>
      <c r="S756" s="82"/>
      <c r="T756" s="82"/>
      <c r="U756" s="82"/>
      <c r="V756" s="82"/>
      <c r="W756" s="82"/>
      <c r="X756" s="82"/>
      <c r="Y756" s="82"/>
      <c r="Z756" s="82"/>
      <c r="AA756" s="82"/>
      <c r="AB756" s="82"/>
      <c r="AC756" s="82"/>
      <c r="AD756" s="82"/>
      <c r="AE756" s="82"/>
      <c r="AF756" s="82"/>
    </row>
    <row r="757" spans="1:32" x14ac:dyDescent="0.25">
      <c r="A757" s="51" t="str">
        <f t="shared" si="11"/>
        <v>PotassiumB123</v>
      </c>
      <c r="B757" s="84" t="s">
        <v>166</v>
      </c>
      <c r="C757" s="84" t="s">
        <v>18</v>
      </c>
      <c r="D757" s="84" t="s">
        <v>193</v>
      </c>
      <c r="E757" s="84" t="s">
        <v>189</v>
      </c>
      <c r="F757" s="82">
        <v>3</v>
      </c>
      <c r="G757" s="82">
        <v>7.54</v>
      </c>
      <c r="H757" s="82">
        <v>7.0000000000000007E-2</v>
      </c>
      <c r="I757" s="82">
        <v>0.98</v>
      </c>
      <c r="J757" s="82">
        <v>1.6</v>
      </c>
      <c r="K757" s="82">
        <v>68</v>
      </c>
      <c r="L757" s="82">
        <v>1</v>
      </c>
      <c r="M757" s="82">
        <v>0.2</v>
      </c>
      <c r="N757" s="82">
        <v>0.61</v>
      </c>
      <c r="O757" s="82">
        <v>0.32</v>
      </c>
      <c r="P757" s="82">
        <v>3.1</v>
      </c>
      <c r="Q757" s="82"/>
      <c r="R757" s="82"/>
      <c r="S757" s="82"/>
      <c r="T757" s="82"/>
      <c r="U757" s="82"/>
      <c r="V757" s="82"/>
      <c r="W757" s="82"/>
      <c r="X757" s="82"/>
      <c r="Y757" s="82"/>
      <c r="Z757" s="82"/>
      <c r="AA757" s="82"/>
      <c r="AB757" s="82"/>
      <c r="AC757" s="82"/>
      <c r="AD757" s="82"/>
      <c r="AE757" s="82"/>
      <c r="AF757" s="82"/>
    </row>
    <row r="758" spans="1:32" x14ac:dyDescent="0.25">
      <c r="A758" s="51" t="str">
        <f t="shared" si="11"/>
        <v>PotassiumB133</v>
      </c>
      <c r="B758" s="84" t="s">
        <v>167</v>
      </c>
      <c r="C758" s="84" t="s">
        <v>18</v>
      </c>
      <c r="D758" s="84" t="s">
        <v>193</v>
      </c>
      <c r="E758" s="84" t="s">
        <v>189</v>
      </c>
      <c r="F758" s="82">
        <v>3</v>
      </c>
      <c r="G758" s="82">
        <v>7.47</v>
      </c>
      <c r="H758" s="82">
        <v>0.08</v>
      </c>
      <c r="I758" s="82">
        <v>1.06</v>
      </c>
      <c r="J758" s="82">
        <v>1.6</v>
      </c>
      <c r="K758" s="82">
        <v>686</v>
      </c>
      <c r="L758" s="82">
        <v>1</v>
      </c>
      <c r="M758" s="82">
        <v>-0.39</v>
      </c>
      <c r="N758" s="82">
        <v>0.66</v>
      </c>
      <c r="O758" s="82">
        <v>-0.64</v>
      </c>
      <c r="P758" s="82">
        <v>3.1</v>
      </c>
      <c r="Q758" s="82"/>
      <c r="R758" s="82"/>
      <c r="S758" s="82"/>
      <c r="T758" s="82"/>
      <c r="U758" s="82"/>
      <c r="V758" s="82"/>
      <c r="W758" s="82"/>
      <c r="X758" s="82"/>
      <c r="Y758" s="82"/>
      <c r="Z758" s="82"/>
      <c r="AA758" s="82"/>
      <c r="AB758" s="82"/>
      <c r="AC758" s="82"/>
      <c r="AD758" s="82"/>
      <c r="AE758" s="82"/>
      <c r="AF758" s="82"/>
    </row>
    <row r="759" spans="1:32" x14ac:dyDescent="0.25">
      <c r="A759" s="51" t="str">
        <f t="shared" si="11"/>
        <v>Protéines sériques totalesA1</v>
      </c>
      <c r="B759" s="84" t="s">
        <v>154</v>
      </c>
      <c r="C759" s="84" t="s">
        <v>19</v>
      </c>
      <c r="D759" s="84" t="s">
        <v>184</v>
      </c>
      <c r="E759" s="84" t="s">
        <v>191</v>
      </c>
      <c r="F759" s="82">
        <v>1</v>
      </c>
      <c r="G759" s="82">
        <v>39.4</v>
      </c>
      <c r="H759" s="82">
        <v>0.99</v>
      </c>
      <c r="I759" s="85">
        <v>2.52</v>
      </c>
      <c r="J759" s="82">
        <v>2.4</v>
      </c>
      <c r="K759" s="82">
        <v>107655</v>
      </c>
      <c r="L759" s="82">
        <v>197</v>
      </c>
      <c r="M759" s="82" t="s">
        <v>186</v>
      </c>
      <c r="N759" s="82" t="s">
        <v>186</v>
      </c>
      <c r="O759" s="82" t="s">
        <v>186</v>
      </c>
      <c r="P759" s="82">
        <v>3.8</v>
      </c>
      <c r="Q759" s="82"/>
      <c r="R759" s="82"/>
      <c r="S759" s="82"/>
      <c r="T759" s="82"/>
      <c r="U759" s="82"/>
      <c r="V759" s="82"/>
      <c r="W759" s="82"/>
      <c r="X759" s="82"/>
      <c r="Y759" s="82"/>
      <c r="Z759" s="82"/>
      <c r="AA759" s="82"/>
      <c r="AB759" s="82"/>
      <c r="AC759" s="82"/>
      <c r="AD759" s="82"/>
      <c r="AE759" s="82"/>
      <c r="AF759" s="82"/>
    </row>
    <row r="760" spans="1:32" x14ac:dyDescent="0.25">
      <c r="A760" s="51" t="str">
        <f t="shared" si="11"/>
        <v>Protéines sériques totalesB11</v>
      </c>
      <c r="B760" s="84" t="s">
        <v>155</v>
      </c>
      <c r="C760" s="84" t="s">
        <v>19</v>
      </c>
      <c r="D760" s="84" t="s">
        <v>193</v>
      </c>
      <c r="E760" s="84" t="s">
        <v>191</v>
      </c>
      <c r="F760" s="82">
        <v>1</v>
      </c>
      <c r="G760" s="82">
        <v>38.450000000000003</v>
      </c>
      <c r="H760" s="82">
        <v>0.7</v>
      </c>
      <c r="I760" s="82">
        <v>1.82</v>
      </c>
      <c r="J760" s="82">
        <v>2.4</v>
      </c>
      <c r="K760" s="82">
        <v>62</v>
      </c>
      <c r="L760" s="82">
        <v>1</v>
      </c>
      <c r="M760" s="82">
        <v>-0.95</v>
      </c>
      <c r="N760" s="82">
        <v>0.72</v>
      </c>
      <c r="O760" s="82">
        <v>-2.4</v>
      </c>
      <c r="P760" s="82">
        <v>3.8</v>
      </c>
      <c r="Q760" s="82"/>
      <c r="R760" s="82"/>
      <c r="S760" s="82"/>
      <c r="T760" s="82"/>
      <c r="U760" s="82"/>
      <c r="V760" s="82"/>
      <c r="W760" s="82"/>
      <c r="X760" s="82"/>
      <c r="Y760" s="82"/>
      <c r="Z760" s="82"/>
      <c r="AA760" s="82"/>
      <c r="AB760" s="82"/>
      <c r="AC760" s="82"/>
      <c r="AD760" s="82"/>
      <c r="AE760" s="82"/>
      <c r="AF760" s="82"/>
    </row>
    <row r="761" spans="1:32" x14ac:dyDescent="0.25">
      <c r="A761" s="51" t="str">
        <f t="shared" si="11"/>
        <v>Protéines sériques totalesB21</v>
      </c>
      <c r="B761" s="84" t="s">
        <v>156</v>
      </c>
      <c r="C761" s="84" t="s">
        <v>19</v>
      </c>
      <c r="D761" s="84" t="s">
        <v>193</v>
      </c>
      <c r="E761" s="84" t="s">
        <v>191</v>
      </c>
      <c r="F761" s="82">
        <v>1</v>
      </c>
      <c r="G761" s="82">
        <v>38.700000000000003</v>
      </c>
      <c r="H761" s="82">
        <v>0.73</v>
      </c>
      <c r="I761" s="82">
        <v>1.9</v>
      </c>
      <c r="J761" s="82">
        <v>2.4</v>
      </c>
      <c r="K761" s="82">
        <v>54</v>
      </c>
      <c r="L761" s="82">
        <v>1</v>
      </c>
      <c r="M761" s="82">
        <v>-0.71</v>
      </c>
      <c r="N761" s="82">
        <v>0.75</v>
      </c>
      <c r="O761" s="82">
        <v>-1.78</v>
      </c>
      <c r="P761" s="82">
        <v>3.8</v>
      </c>
      <c r="Q761" s="82"/>
      <c r="R761" s="82"/>
      <c r="S761" s="82"/>
      <c r="T761" s="82"/>
      <c r="U761" s="82"/>
      <c r="V761" s="82"/>
      <c r="W761" s="82"/>
      <c r="X761" s="82"/>
      <c r="Y761" s="82"/>
      <c r="Z761" s="82"/>
      <c r="AA761" s="82"/>
      <c r="AB761" s="82"/>
      <c r="AC761" s="82"/>
      <c r="AD761" s="82"/>
      <c r="AE761" s="82"/>
      <c r="AF761" s="82"/>
    </row>
    <row r="762" spans="1:32" x14ac:dyDescent="0.25">
      <c r="A762" s="51" t="str">
        <f t="shared" si="11"/>
        <v>Protéines sériques totalesB31</v>
      </c>
      <c r="B762" s="84" t="s">
        <v>157</v>
      </c>
      <c r="C762" s="84" t="s">
        <v>19</v>
      </c>
      <c r="D762" s="84" t="s">
        <v>193</v>
      </c>
      <c r="E762" s="84" t="s">
        <v>191</v>
      </c>
      <c r="F762" s="82">
        <v>1</v>
      </c>
      <c r="G762" s="82">
        <v>38.9</v>
      </c>
      <c r="H762" s="82">
        <v>0.75</v>
      </c>
      <c r="I762" s="82">
        <v>1.92</v>
      </c>
      <c r="J762" s="82">
        <v>2.4</v>
      </c>
      <c r="K762" s="82">
        <v>62</v>
      </c>
      <c r="L762" s="82">
        <v>1</v>
      </c>
      <c r="M762" s="82">
        <v>-0.5</v>
      </c>
      <c r="N762" s="82">
        <v>0.76</v>
      </c>
      <c r="O762" s="82">
        <v>-1.26</v>
      </c>
      <c r="P762" s="82">
        <v>3.8</v>
      </c>
      <c r="Q762" s="82"/>
      <c r="R762" s="82"/>
      <c r="S762" s="82"/>
      <c r="T762" s="82"/>
      <c r="U762" s="82"/>
      <c r="V762" s="82"/>
      <c r="W762" s="82"/>
      <c r="X762" s="82"/>
      <c r="Y762" s="82"/>
      <c r="Z762" s="82"/>
      <c r="AA762" s="82"/>
      <c r="AB762" s="82"/>
      <c r="AC762" s="82"/>
      <c r="AD762" s="82"/>
      <c r="AE762" s="82"/>
      <c r="AF762" s="82"/>
    </row>
    <row r="763" spans="1:32" x14ac:dyDescent="0.25">
      <c r="A763" s="51" t="str">
        <f t="shared" si="11"/>
        <v>Protéines sériques totalesB41</v>
      </c>
      <c r="B763" s="84" t="s">
        <v>158</v>
      </c>
      <c r="C763" s="84" t="s">
        <v>19</v>
      </c>
      <c r="D763" s="84" t="s">
        <v>193</v>
      </c>
      <c r="E763" s="84" t="s">
        <v>191</v>
      </c>
      <c r="F763" s="82">
        <v>1</v>
      </c>
      <c r="G763" s="82">
        <v>39.049999999999997</v>
      </c>
      <c r="H763" s="82">
        <v>0.56999999999999995</v>
      </c>
      <c r="I763" s="82">
        <v>1.46</v>
      </c>
      <c r="J763" s="82">
        <v>2.4</v>
      </c>
      <c r="K763" s="82">
        <v>53</v>
      </c>
      <c r="L763" s="82">
        <v>1</v>
      </c>
      <c r="M763" s="82">
        <v>-0.36</v>
      </c>
      <c r="N763" s="82">
        <v>0.57999999999999996</v>
      </c>
      <c r="O763" s="82">
        <v>-0.9</v>
      </c>
      <c r="P763" s="82">
        <v>3.8</v>
      </c>
      <c r="Q763" s="82"/>
      <c r="R763" s="82"/>
      <c r="S763" s="82"/>
      <c r="T763" s="82"/>
      <c r="U763" s="82"/>
      <c r="V763" s="82"/>
      <c r="W763" s="82"/>
      <c r="X763" s="82"/>
      <c r="Y763" s="82"/>
      <c r="Z763" s="82"/>
      <c r="AA763" s="82"/>
      <c r="AB763" s="82"/>
      <c r="AC763" s="82"/>
      <c r="AD763" s="82"/>
      <c r="AE763" s="82"/>
      <c r="AF763" s="82"/>
    </row>
    <row r="764" spans="1:32" x14ac:dyDescent="0.25">
      <c r="A764" s="51" t="str">
        <f t="shared" si="11"/>
        <v>Protéines sériques totalesB51</v>
      </c>
      <c r="B764" s="84" t="s">
        <v>159</v>
      </c>
      <c r="C764" s="84" t="s">
        <v>19</v>
      </c>
      <c r="D764" s="84" t="s">
        <v>193</v>
      </c>
      <c r="E764" s="84" t="s">
        <v>191</v>
      </c>
      <c r="F764" s="82">
        <v>1</v>
      </c>
      <c r="G764" s="82">
        <v>39.409999999999997</v>
      </c>
      <c r="H764" s="82">
        <v>0.73</v>
      </c>
      <c r="I764" s="82">
        <v>1.85</v>
      </c>
      <c r="J764" s="82">
        <v>2.4</v>
      </c>
      <c r="K764" s="82">
        <v>58</v>
      </c>
      <c r="L764" s="82">
        <v>1</v>
      </c>
      <c r="M764" s="82">
        <v>0.01</v>
      </c>
      <c r="N764" s="82">
        <v>0.73</v>
      </c>
      <c r="O764" s="82">
        <v>0.04</v>
      </c>
      <c r="P764" s="82">
        <v>3.8</v>
      </c>
      <c r="Q764" s="82"/>
      <c r="R764" s="82"/>
      <c r="S764" s="82"/>
      <c r="T764" s="82"/>
      <c r="U764" s="82"/>
      <c r="V764" s="82"/>
      <c r="W764" s="82"/>
      <c r="X764" s="82"/>
      <c r="Y764" s="82"/>
      <c r="Z764" s="82"/>
      <c r="AA764" s="82"/>
      <c r="AB764" s="82"/>
      <c r="AC764" s="82"/>
      <c r="AD764" s="82"/>
      <c r="AE764" s="82"/>
      <c r="AF764" s="82"/>
    </row>
    <row r="765" spans="1:32" x14ac:dyDescent="0.25">
      <c r="A765" s="51" t="str">
        <f t="shared" si="11"/>
        <v>Protéines sériques totalesB61</v>
      </c>
      <c r="B765" s="84" t="s">
        <v>160</v>
      </c>
      <c r="C765" s="84" t="s">
        <v>19</v>
      </c>
      <c r="D765" s="84" t="s">
        <v>193</v>
      </c>
      <c r="E765" s="84" t="s">
        <v>191</v>
      </c>
      <c r="F765" s="82">
        <v>1</v>
      </c>
      <c r="G765" s="82">
        <v>39.159999999999997</v>
      </c>
      <c r="H765" s="82">
        <v>0.65</v>
      </c>
      <c r="I765" s="82">
        <v>1.67</v>
      </c>
      <c r="J765" s="82">
        <v>2.4</v>
      </c>
      <c r="K765" s="82">
        <v>55</v>
      </c>
      <c r="L765" s="82">
        <v>1</v>
      </c>
      <c r="M765" s="82">
        <v>-0.24</v>
      </c>
      <c r="N765" s="82">
        <v>0.66</v>
      </c>
      <c r="O765" s="82">
        <v>-0.61</v>
      </c>
      <c r="P765" s="82">
        <v>3.8</v>
      </c>
      <c r="Q765" s="82"/>
      <c r="R765" s="82"/>
      <c r="S765" s="82"/>
      <c r="T765" s="82"/>
      <c r="U765" s="82"/>
      <c r="V765" s="82"/>
      <c r="W765" s="82"/>
      <c r="X765" s="82"/>
      <c r="Y765" s="82"/>
      <c r="Z765" s="82"/>
      <c r="AA765" s="82"/>
      <c r="AB765" s="82"/>
      <c r="AC765" s="82"/>
      <c r="AD765" s="82"/>
      <c r="AE765" s="82"/>
      <c r="AF765" s="82"/>
    </row>
    <row r="766" spans="1:32" x14ac:dyDescent="0.25">
      <c r="A766" s="51" t="str">
        <f t="shared" si="11"/>
        <v>Protéines sériques totalesB71</v>
      </c>
      <c r="B766" s="84" t="s">
        <v>161</v>
      </c>
      <c r="C766" s="84" t="s">
        <v>19</v>
      </c>
      <c r="D766" s="84" t="s">
        <v>193</v>
      </c>
      <c r="E766" s="84" t="s">
        <v>191</v>
      </c>
      <c r="F766" s="82">
        <v>1</v>
      </c>
      <c r="G766" s="82">
        <v>39.33</v>
      </c>
      <c r="H766" s="82">
        <v>0.69</v>
      </c>
      <c r="I766" s="82">
        <v>1.75</v>
      </c>
      <c r="J766" s="82">
        <v>2.4</v>
      </c>
      <c r="K766" s="82">
        <v>55</v>
      </c>
      <c r="L766" s="82">
        <v>1</v>
      </c>
      <c r="M766" s="82">
        <v>-7.0000000000000007E-2</v>
      </c>
      <c r="N766" s="82">
        <v>0.69</v>
      </c>
      <c r="O766" s="82">
        <v>-0.18</v>
      </c>
      <c r="P766" s="82">
        <v>3.8</v>
      </c>
      <c r="Q766" s="82"/>
      <c r="R766" s="82"/>
      <c r="S766" s="82"/>
      <c r="T766" s="82"/>
      <c r="U766" s="82"/>
      <c r="V766" s="82"/>
      <c r="W766" s="82"/>
      <c r="X766" s="82"/>
      <c r="Y766" s="82"/>
      <c r="Z766" s="82"/>
      <c r="AA766" s="82"/>
      <c r="AB766" s="82"/>
      <c r="AC766" s="82"/>
      <c r="AD766" s="82"/>
      <c r="AE766" s="82"/>
      <c r="AF766" s="82"/>
    </row>
    <row r="767" spans="1:32" x14ac:dyDescent="0.25">
      <c r="A767" s="51" t="str">
        <f t="shared" si="11"/>
        <v>Protéines sériques totalesB81</v>
      </c>
      <c r="B767" s="84" t="s">
        <v>162</v>
      </c>
      <c r="C767" s="84" t="s">
        <v>19</v>
      </c>
      <c r="D767" s="84" t="s">
        <v>193</v>
      </c>
      <c r="E767" s="84" t="s">
        <v>191</v>
      </c>
      <c r="F767" s="82">
        <v>1</v>
      </c>
      <c r="G767" s="82">
        <v>39.15</v>
      </c>
      <c r="H767" s="82">
        <v>0.64</v>
      </c>
      <c r="I767" s="82">
        <v>1.64</v>
      </c>
      <c r="J767" s="82">
        <v>2.4</v>
      </c>
      <c r="K767" s="82">
        <v>66</v>
      </c>
      <c r="L767" s="82">
        <v>1</v>
      </c>
      <c r="M767" s="82">
        <v>-0.25</v>
      </c>
      <c r="N767" s="82">
        <v>0.65</v>
      </c>
      <c r="O767" s="82">
        <v>-0.64</v>
      </c>
      <c r="P767" s="82">
        <v>3.8</v>
      </c>
      <c r="Q767" s="82"/>
      <c r="R767" s="82"/>
      <c r="S767" s="82"/>
      <c r="T767" s="82"/>
      <c r="U767" s="82"/>
      <c r="V767" s="82"/>
      <c r="W767" s="82"/>
      <c r="X767" s="82"/>
      <c r="Y767" s="82"/>
      <c r="Z767" s="82"/>
      <c r="AA767" s="82"/>
      <c r="AB767" s="82"/>
      <c r="AC767" s="82"/>
      <c r="AD767" s="82"/>
      <c r="AE767" s="82"/>
      <c r="AF767" s="82"/>
    </row>
    <row r="768" spans="1:32" x14ac:dyDescent="0.25">
      <c r="A768" s="51" t="str">
        <f t="shared" si="11"/>
        <v>Protéines sériques totalesB91</v>
      </c>
      <c r="B768" s="84" t="s">
        <v>163</v>
      </c>
      <c r="C768" s="84" t="s">
        <v>19</v>
      </c>
      <c r="D768" s="84" t="s">
        <v>193</v>
      </c>
      <c r="E768" s="84" t="s">
        <v>191</v>
      </c>
      <c r="F768" s="82">
        <v>1</v>
      </c>
      <c r="G768" s="82">
        <v>39.19</v>
      </c>
      <c r="H768" s="82">
        <v>0.85</v>
      </c>
      <c r="I768" s="82">
        <v>2.17</v>
      </c>
      <c r="J768" s="82">
        <v>2.4</v>
      </c>
      <c r="K768" s="82">
        <v>62</v>
      </c>
      <c r="L768" s="82">
        <v>1</v>
      </c>
      <c r="M768" s="82">
        <v>-0.21</v>
      </c>
      <c r="N768" s="82">
        <v>0.86</v>
      </c>
      <c r="O768" s="82">
        <v>-0.53</v>
      </c>
      <c r="P768" s="82">
        <v>3.8</v>
      </c>
      <c r="Q768" s="82"/>
      <c r="R768" s="82"/>
      <c r="S768" s="82"/>
      <c r="T768" s="82"/>
      <c r="U768" s="82"/>
      <c r="V768" s="82"/>
      <c r="W768" s="82"/>
      <c r="X768" s="82"/>
      <c r="Y768" s="82"/>
      <c r="Z768" s="82"/>
      <c r="AA768" s="82"/>
      <c r="AB768" s="82"/>
      <c r="AC768" s="82"/>
      <c r="AD768" s="82"/>
      <c r="AE768" s="82"/>
      <c r="AF768" s="82"/>
    </row>
    <row r="769" spans="1:32" x14ac:dyDescent="0.25">
      <c r="A769" s="51" t="str">
        <f t="shared" si="11"/>
        <v>Protéines sériques totalesB101</v>
      </c>
      <c r="B769" s="84" t="s">
        <v>164</v>
      </c>
      <c r="C769" s="84" t="s">
        <v>19</v>
      </c>
      <c r="D769" s="84" t="s">
        <v>193</v>
      </c>
      <c r="E769" s="84" t="s">
        <v>191</v>
      </c>
      <c r="F769" s="82">
        <v>1</v>
      </c>
      <c r="G769" s="82">
        <v>39.31</v>
      </c>
      <c r="H769" s="82">
        <v>0.52</v>
      </c>
      <c r="I769" s="82">
        <v>1.31</v>
      </c>
      <c r="J769" s="82">
        <v>2.4</v>
      </c>
      <c r="K769" s="82">
        <v>70</v>
      </c>
      <c r="L769" s="82">
        <v>1</v>
      </c>
      <c r="M769" s="82">
        <v>-0.09</v>
      </c>
      <c r="N769" s="82">
        <v>0.52</v>
      </c>
      <c r="O769" s="82">
        <v>-0.23</v>
      </c>
      <c r="P769" s="82">
        <v>3.8</v>
      </c>
      <c r="Q769" s="82"/>
      <c r="R769" s="82"/>
      <c r="S769" s="82"/>
      <c r="T769" s="82"/>
      <c r="U769" s="82"/>
      <c r="V769" s="82"/>
      <c r="W769" s="82"/>
      <c r="X769" s="82"/>
      <c r="Y769" s="82"/>
      <c r="Z769" s="82"/>
      <c r="AA769" s="82"/>
      <c r="AB769" s="82"/>
      <c r="AC769" s="82"/>
      <c r="AD769" s="82"/>
      <c r="AE769" s="82"/>
      <c r="AF769" s="82"/>
    </row>
    <row r="770" spans="1:32" x14ac:dyDescent="0.25">
      <c r="A770" s="51" t="str">
        <f t="shared" si="11"/>
        <v>Protéines sériques totalesB111</v>
      </c>
      <c r="B770" s="84" t="s">
        <v>165</v>
      </c>
      <c r="C770" s="84" t="s">
        <v>19</v>
      </c>
      <c r="D770" s="84" t="s">
        <v>193</v>
      </c>
      <c r="E770" s="84" t="s">
        <v>191</v>
      </c>
      <c r="F770" s="82">
        <v>1</v>
      </c>
      <c r="G770" s="82">
        <v>39.4</v>
      </c>
      <c r="H770" s="82">
        <v>0.45</v>
      </c>
      <c r="I770" s="82">
        <v>1.1399999999999999</v>
      </c>
      <c r="J770" s="82">
        <v>2.4</v>
      </c>
      <c r="K770" s="82">
        <v>56</v>
      </c>
      <c r="L770" s="82">
        <v>1</v>
      </c>
      <c r="M770" s="82">
        <v>0</v>
      </c>
      <c r="N770" s="82">
        <v>0.45</v>
      </c>
      <c r="O770" s="82">
        <v>0.01</v>
      </c>
      <c r="P770" s="82">
        <v>3.8</v>
      </c>
      <c r="Q770" s="82"/>
      <c r="R770" s="82"/>
      <c r="S770" s="82"/>
      <c r="T770" s="82"/>
      <c r="U770" s="82"/>
      <c r="V770" s="82"/>
      <c r="W770" s="82"/>
      <c r="X770" s="82"/>
      <c r="Y770" s="82"/>
      <c r="Z770" s="82"/>
      <c r="AA770" s="82"/>
      <c r="AB770" s="82"/>
      <c r="AC770" s="82"/>
      <c r="AD770" s="82"/>
      <c r="AE770" s="82"/>
      <c r="AF770" s="82"/>
    </row>
    <row r="771" spans="1:32" x14ac:dyDescent="0.25">
      <c r="A771" s="51" t="str">
        <f t="shared" si="11"/>
        <v>Protéines sériques totalesB121</v>
      </c>
      <c r="B771" s="84" t="s">
        <v>166</v>
      </c>
      <c r="C771" s="84" t="s">
        <v>19</v>
      </c>
      <c r="D771" s="84" t="s">
        <v>193</v>
      </c>
      <c r="E771" s="84" t="s">
        <v>191</v>
      </c>
      <c r="F771" s="82">
        <v>1</v>
      </c>
      <c r="G771" s="82">
        <v>39.5</v>
      </c>
      <c r="H771" s="82">
        <v>0.49</v>
      </c>
      <c r="I771" s="82">
        <v>1.23</v>
      </c>
      <c r="J771" s="82">
        <v>2.4</v>
      </c>
      <c r="K771" s="82">
        <v>64</v>
      </c>
      <c r="L771" s="82">
        <v>1</v>
      </c>
      <c r="M771" s="82">
        <v>0.1</v>
      </c>
      <c r="N771" s="82">
        <v>0.49</v>
      </c>
      <c r="O771" s="82">
        <v>0.26</v>
      </c>
      <c r="P771" s="82">
        <v>3.8</v>
      </c>
      <c r="Q771" s="82"/>
      <c r="R771" s="82"/>
      <c r="S771" s="82"/>
      <c r="T771" s="82"/>
      <c r="U771" s="82"/>
      <c r="V771" s="82"/>
      <c r="W771" s="82"/>
      <c r="X771" s="82"/>
      <c r="Y771" s="82"/>
      <c r="Z771" s="82"/>
      <c r="AA771" s="82"/>
      <c r="AB771" s="82"/>
      <c r="AC771" s="82"/>
      <c r="AD771" s="82"/>
      <c r="AE771" s="82"/>
      <c r="AF771" s="82"/>
    </row>
    <row r="772" spans="1:32" x14ac:dyDescent="0.25">
      <c r="A772" s="51" t="str">
        <f t="shared" ref="A772:A835" si="12">CONCATENATE(C772,B772,F772)</f>
        <v>Protéines sériques totalesB131</v>
      </c>
      <c r="B772" s="84" t="s">
        <v>167</v>
      </c>
      <c r="C772" s="84" t="s">
        <v>19</v>
      </c>
      <c r="D772" s="84" t="s">
        <v>193</v>
      </c>
      <c r="E772" s="84" t="s">
        <v>191</v>
      </c>
      <c r="F772" s="82">
        <v>1</v>
      </c>
      <c r="G772" s="82">
        <v>39.130000000000003</v>
      </c>
      <c r="H772" s="82">
        <v>0.72</v>
      </c>
      <c r="I772" s="82">
        <v>1.83</v>
      </c>
      <c r="J772" s="82">
        <v>2.4</v>
      </c>
      <c r="K772" s="82">
        <v>717</v>
      </c>
      <c r="L772" s="82">
        <v>1</v>
      </c>
      <c r="M772" s="82">
        <v>-0.27</v>
      </c>
      <c r="N772" s="82">
        <v>0.73</v>
      </c>
      <c r="O772" s="82">
        <v>-0.68</v>
      </c>
      <c r="P772" s="82">
        <v>3.8</v>
      </c>
      <c r="Q772" s="82"/>
      <c r="R772" s="82"/>
      <c r="S772" s="82"/>
      <c r="T772" s="82"/>
      <c r="U772" s="82"/>
      <c r="V772" s="82"/>
      <c r="W772" s="82"/>
      <c r="X772" s="82"/>
      <c r="Y772" s="82"/>
      <c r="Z772" s="82"/>
      <c r="AA772" s="82"/>
      <c r="AB772" s="82"/>
      <c r="AC772" s="82"/>
      <c r="AD772" s="82"/>
      <c r="AE772" s="82"/>
      <c r="AF772" s="82"/>
    </row>
    <row r="773" spans="1:32" x14ac:dyDescent="0.25">
      <c r="A773" s="51" t="str">
        <f t="shared" si="12"/>
        <v>Protéines sériques totalesA2</v>
      </c>
      <c r="B773" s="84" t="s">
        <v>154</v>
      </c>
      <c r="C773" s="84" t="s">
        <v>19</v>
      </c>
      <c r="D773" s="84" t="s">
        <v>184</v>
      </c>
      <c r="E773" s="84" t="s">
        <v>191</v>
      </c>
      <c r="F773" s="82">
        <v>2</v>
      </c>
      <c r="G773" s="82">
        <v>53.03</v>
      </c>
      <c r="H773" s="82">
        <v>1.79</v>
      </c>
      <c r="I773" s="85">
        <v>3.38</v>
      </c>
      <c r="J773" s="82">
        <v>2.4</v>
      </c>
      <c r="K773" s="82">
        <v>31694</v>
      </c>
      <c r="L773" s="82">
        <v>61</v>
      </c>
      <c r="M773" s="82" t="s">
        <v>186</v>
      </c>
      <c r="N773" s="82" t="s">
        <v>186</v>
      </c>
      <c r="O773" s="82" t="s">
        <v>186</v>
      </c>
      <c r="P773" s="82">
        <v>3.8</v>
      </c>
      <c r="Q773" s="82"/>
      <c r="R773" s="82"/>
      <c r="S773" s="82"/>
      <c r="T773" s="82"/>
      <c r="U773" s="82"/>
      <c r="V773" s="82"/>
      <c r="W773" s="82"/>
      <c r="X773" s="82"/>
      <c r="Y773" s="82"/>
      <c r="Z773" s="82"/>
      <c r="AA773" s="82"/>
      <c r="AB773" s="82"/>
      <c r="AC773" s="82"/>
      <c r="AD773" s="82"/>
      <c r="AE773" s="82"/>
      <c r="AF773" s="82"/>
    </row>
    <row r="774" spans="1:32" x14ac:dyDescent="0.25">
      <c r="A774" s="51" t="str">
        <f t="shared" si="12"/>
        <v>Protéines sériques totalesB12</v>
      </c>
      <c r="B774" s="84" t="s">
        <v>155</v>
      </c>
      <c r="C774" s="84" t="s">
        <v>19</v>
      </c>
      <c r="D774" s="84" t="s">
        <v>193</v>
      </c>
      <c r="E774" s="84" t="s">
        <v>191</v>
      </c>
      <c r="F774" s="82">
        <v>2</v>
      </c>
      <c r="G774" s="82">
        <v>51.33</v>
      </c>
      <c r="H774" s="82">
        <v>0.81</v>
      </c>
      <c r="I774" s="82">
        <v>1.57</v>
      </c>
      <c r="J774" s="82">
        <v>2.4</v>
      </c>
      <c r="K774" s="82">
        <v>54</v>
      </c>
      <c r="L774" s="82">
        <v>1</v>
      </c>
      <c r="M774" s="82">
        <v>-0.95</v>
      </c>
      <c r="N774" s="82">
        <v>0.47</v>
      </c>
      <c r="O774" s="82">
        <v>-3.21</v>
      </c>
      <c r="P774" s="82">
        <v>3.8</v>
      </c>
      <c r="Q774" s="82"/>
      <c r="R774" s="82"/>
      <c r="S774" s="82"/>
      <c r="T774" s="82"/>
      <c r="U774" s="82"/>
      <c r="V774" s="82"/>
      <c r="W774" s="82"/>
      <c r="X774" s="82"/>
      <c r="Y774" s="82"/>
      <c r="Z774" s="82"/>
      <c r="AA774" s="82"/>
      <c r="AB774" s="82"/>
      <c r="AC774" s="82"/>
      <c r="AD774" s="82"/>
      <c r="AE774" s="82"/>
      <c r="AF774" s="82"/>
    </row>
    <row r="775" spans="1:32" x14ac:dyDescent="0.25">
      <c r="A775" s="51" t="str">
        <f t="shared" si="12"/>
        <v>Protéines sériques totalesB22</v>
      </c>
      <c r="B775" s="84" t="s">
        <v>156</v>
      </c>
      <c r="C775" s="84" t="s">
        <v>19</v>
      </c>
      <c r="D775" s="84" t="s">
        <v>193</v>
      </c>
      <c r="E775" s="84" t="s">
        <v>191</v>
      </c>
      <c r="F775" s="82">
        <v>2</v>
      </c>
      <c r="G775" s="82">
        <v>52.04</v>
      </c>
      <c r="H775" s="82">
        <v>0.84</v>
      </c>
      <c r="I775" s="82">
        <v>1.61</v>
      </c>
      <c r="J775" s="82">
        <v>2.4</v>
      </c>
      <c r="K775" s="82">
        <v>51</v>
      </c>
      <c r="L775" s="82">
        <v>1</v>
      </c>
      <c r="M775" s="82">
        <v>-0.55000000000000004</v>
      </c>
      <c r="N775" s="82">
        <v>0.48</v>
      </c>
      <c r="O775" s="82">
        <v>-1.87</v>
      </c>
      <c r="P775" s="82">
        <v>3.8</v>
      </c>
      <c r="Q775" s="82"/>
      <c r="R775" s="82"/>
      <c r="S775" s="82"/>
      <c r="T775" s="82"/>
      <c r="U775" s="82"/>
      <c r="V775" s="82"/>
      <c r="W775" s="82"/>
      <c r="X775" s="82"/>
      <c r="Y775" s="82"/>
      <c r="Z775" s="82"/>
      <c r="AA775" s="82"/>
      <c r="AB775" s="82"/>
      <c r="AC775" s="82"/>
      <c r="AD775" s="82"/>
      <c r="AE775" s="82"/>
      <c r="AF775" s="82"/>
    </row>
    <row r="776" spans="1:32" x14ac:dyDescent="0.25">
      <c r="A776" s="51" t="str">
        <f t="shared" si="12"/>
        <v>Protéines sériques totalesB32</v>
      </c>
      <c r="B776" s="84" t="s">
        <v>157</v>
      </c>
      <c r="C776" s="84" t="s">
        <v>19</v>
      </c>
      <c r="D776" s="84" t="s">
        <v>193</v>
      </c>
      <c r="E776" s="84" t="s">
        <v>191</v>
      </c>
      <c r="F776" s="82">
        <v>2</v>
      </c>
      <c r="G776" s="82">
        <v>52.01</v>
      </c>
      <c r="H776" s="82">
        <v>1.03</v>
      </c>
      <c r="I776" s="82">
        <v>1.99</v>
      </c>
      <c r="J776" s="82">
        <v>2.4</v>
      </c>
      <c r="K776" s="82">
        <v>60</v>
      </c>
      <c r="L776" s="82">
        <v>1</v>
      </c>
      <c r="M776" s="82">
        <v>-0.56999999999999995</v>
      </c>
      <c r="N776" s="82">
        <v>0.59</v>
      </c>
      <c r="O776" s="82">
        <v>-1.92</v>
      </c>
      <c r="P776" s="82">
        <v>3.8</v>
      </c>
      <c r="Q776" s="82"/>
      <c r="R776" s="82"/>
      <c r="S776" s="82"/>
      <c r="T776" s="82"/>
      <c r="U776" s="82"/>
      <c r="V776" s="82"/>
      <c r="W776" s="82"/>
      <c r="X776" s="82"/>
      <c r="Y776" s="82"/>
      <c r="Z776" s="82"/>
      <c r="AA776" s="82"/>
      <c r="AB776" s="82"/>
      <c r="AC776" s="82"/>
      <c r="AD776" s="82"/>
      <c r="AE776" s="82"/>
      <c r="AF776" s="82"/>
    </row>
    <row r="777" spans="1:32" x14ac:dyDescent="0.25">
      <c r="A777" s="51" t="str">
        <f t="shared" si="12"/>
        <v>Protéines sériques totalesB42</v>
      </c>
      <c r="B777" s="84" t="s">
        <v>158</v>
      </c>
      <c r="C777" s="84" t="s">
        <v>19</v>
      </c>
      <c r="D777" s="84" t="s">
        <v>193</v>
      </c>
      <c r="E777" s="84" t="s">
        <v>191</v>
      </c>
      <c r="F777" s="82">
        <v>2</v>
      </c>
      <c r="G777" s="82">
        <v>52.15</v>
      </c>
      <c r="H777" s="82">
        <v>0.63</v>
      </c>
      <c r="I777" s="82">
        <v>1.2</v>
      </c>
      <c r="J777" s="82">
        <v>2.4</v>
      </c>
      <c r="K777" s="82">
        <v>51</v>
      </c>
      <c r="L777" s="82">
        <v>1</v>
      </c>
      <c r="M777" s="82">
        <v>-0.49</v>
      </c>
      <c r="N777" s="82">
        <v>0.36</v>
      </c>
      <c r="O777" s="82">
        <v>-1.67</v>
      </c>
      <c r="P777" s="82">
        <v>3.8</v>
      </c>
      <c r="Q777" s="82"/>
      <c r="R777" s="82"/>
      <c r="S777" s="82"/>
      <c r="T777" s="82"/>
      <c r="U777" s="82"/>
      <c r="V777" s="82"/>
      <c r="W777" s="82"/>
      <c r="X777" s="82"/>
      <c r="Y777" s="82"/>
      <c r="Z777" s="82"/>
      <c r="AA777" s="82"/>
      <c r="AB777" s="82"/>
      <c r="AC777" s="82"/>
      <c r="AD777" s="82"/>
      <c r="AE777" s="82"/>
      <c r="AF777" s="82"/>
    </row>
    <row r="778" spans="1:32" x14ac:dyDescent="0.25">
      <c r="A778" s="51" t="str">
        <f t="shared" si="12"/>
        <v>Protéines sériques totalesB52</v>
      </c>
      <c r="B778" s="84" t="s">
        <v>159</v>
      </c>
      <c r="C778" s="84" t="s">
        <v>19</v>
      </c>
      <c r="D778" s="84" t="s">
        <v>193</v>
      </c>
      <c r="E778" s="84" t="s">
        <v>191</v>
      </c>
      <c r="F778" s="82">
        <v>2</v>
      </c>
      <c r="G778" s="82">
        <v>52.75</v>
      </c>
      <c r="H778" s="82">
        <v>0.97</v>
      </c>
      <c r="I778" s="82">
        <v>1.83</v>
      </c>
      <c r="J778" s="82">
        <v>2.4</v>
      </c>
      <c r="K778" s="82">
        <v>56</v>
      </c>
      <c r="L778" s="82">
        <v>1</v>
      </c>
      <c r="M778" s="82">
        <v>-0.16</v>
      </c>
      <c r="N778" s="82">
        <v>0.54</v>
      </c>
      <c r="O778" s="82">
        <v>-0.54</v>
      </c>
      <c r="P778" s="82">
        <v>3.8</v>
      </c>
      <c r="Q778" s="82"/>
      <c r="R778" s="82"/>
      <c r="S778" s="82"/>
      <c r="T778" s="82"/>
      <c r="U778" s="82"/>
      <c r="V778" s="82"/>
      <c r="W778" s="82"/>
      <c r="X778" s="82"/>
      <c r="Y778" s="82"/>
      <c r="Z778" s="82"/>
      <c r="AA778" s="82"/>
      <c r="AB778" s="82"/>
      <c r="AC778" s="82"/>
      <c r="AD778" s="82"/>
      <c r="AE778" s="82"/>
      <c r="AF778" s="82"/>
    </row>
    <row r="779" spans="1:32" x14ac:dyDescent="0.25">
      <c r="A779" s="51" t="str">
        <f t="shared" si="12"/>
        <v>Protéines sériques totalesB62</v>
      </c>
      <c r="B779" s="84" t="s">
        <v>160</v>
      </c>
      <c r="C779" s="84" t="s">
        <v>19</v>
      </c>
      <c r="D779" s="84" t="s">
        <v>193</v>
      </c>
      <c r="E779" s="84" t="s">
        <v>191</v>
      </c>
      <c r="F779" s="82">
        <v>2</v>
      </c>
      <c r="G779" s="82">
        <v>52.07</v>
      </c>
      <c r="H779" s="82">
        <v>0.97</v>
      </c>
      <c r="I779" s="82">
        <v>1.87</v>
      </c>
      <c r="J779" s="82">
        <v>2.4</v>
      </c>
      <c r="K779" s="82">
        <v>55</v>
      </c>
      <c r="L779" s="82">
        <v>1</v>
      </c>
      <c r="M779" s="82">
        <v>-0.54</v>
      </c>
      <c r="N779" s="82">
        <v>0.55000000000000004</v>
      </c>
      <c r="O779" s="82">
        <v>-1.81</v>
      </c>
      <c r="P779" s="82">
        <v>3.8</v>
      </c>
      <c r="Q779" s="82"/>
      <c r="R779" s="82"/>
      <c r="S779" s="82"/>
      <c r="T779" s="82"/>
      <c r="U779" s="82"/>
      <c r="V779" s="82"/>
      <c r="W779" s="82"/>
      <c r="X779" s="82"/>
      <c r="Y779" s="82"/>
      <c r="Z779" s="82"/>
      <c r="AA779" s="82"/>
      <c r="AB779" s="82"/>
      <c r="AC779" s="82"/>
      <c r="AD779" s="82"/>
      <c r="AE779" s="82"/>
      <c r="AF779" s="82"/>
    </row>
    <row r="780" spans="1:32" x14ac:dyDescent="0.25">
      <c r="A780" s="51" t="str">
        <f t="shared" si="12"/>
        <v>Protéines sériques totalesB72</v>
      </c>
      <c r="B780" s="84" t="s">
        <v>161</v>
      </c>
      <c r="C780" s="84" t="s">
        <v>19</v>
      </c>
      <c r="D780" s="84" t="s">
        <v>193</v>
      </c>
      <c r="E780" s="84" t="s">
        <v>191</v>
      </c>
      <c r="F780" s="82">
        <v>2</v>
      </c>
      <c r="G780" s="82">
        <v>52.59</v>
      </c>
      <c r="H780" s="82">
        <v>0.85</v>
      </c>
      <c r="I780" s="82">
        <v>1.62</v>
      </c>
      <c r="J780" s="82">
        <v>2.4</v>
      </c>
      <c r="K780" s="82">
        <v>53</v>
      </c>
      <c r="L780" s="82">
        <v>1</v>
      </c>
      <c r="M780" s="82">
        <v>-0.25</v>
      </c>
      <c r="N780" s="82">
        <v>0.48</v>
      </c>
      <c r="O780" s="82">
        <v>-0.83</v>
      </c>
      <c r="P780" s="82">
        <v>3.8</v>
      </c>
      <c r="Q780" s="82"/>
      <c r="R780" s="82"/>
      <c r="S780" s="82"/>
      <c r="T780" s="82"/>
      <c r="U780" s="82"/>
      <c r="V780" s="82"/>
      <c r="W780" s="82"/>
      <c r="X780" s="82"/>
      <c r="Y780" s="82"/>
      <c r="Z780" s="82"/>
      <c r="AA780" s="82"/>
      <c r="AB780" s="82"/>
      <c r="AC780" s="82"/>
      <c r="AD780" s="82"/>
      <c r="AE780" s="82"/>
      <c r="AF780" s="82"/>
    </row>
    <row r="781" spans="1:32" x14ac:dyDescent="0.25">
      <c r="A781" s="51" t="str">
        <f t="shared" si="12"/>
        <v>Protéines sériques totalesB82</v>
      </c>
      <c r="B781" s="84" t="s">
        <v>162</v>
      </c>
      <c r="C781" s="84" t="s">
        <v>19</v>
      </c>
      <c r="D781" s="84" t="s">
        <v>193</v>
      </c>
      <c r="E781" s="84" t="s">
        <v>191</v>
      </c>
      <c r="F781" s="82">
        <v>2</v>
      </c>
      <c r="G781" s="82">
        <v>52.29</v>
      </c>
      <c r="H781" s="82">
        <v>1</v>
      </c>
      <c r="I781" s="82">
        <v>1.91</v>
      </c>
      <c r="J781" s="82">
        <v>2.4</v>
      </c>
      <c r="K781" s="82">
        <v>61</v>
      </c>
      <c r="L781" s="82">
        <v>1</v>
      </c>
      <c r="M781" s="82">
        <v>-0.42</v>
      </c>
      <c r="N781" s="82">
        <v>0.56999999999999995</v>
      </c>
      <c r="O781" s="82">
        <v>-1.4</v>
      </c>
      <c r="P781" s="82">
        <v>3.8</v>
      </c>
      <c r="Q781" s="82"/>
      <c r="R781" s="82"/>
      <c r="S781" s="82"/>
      <c r="T781" s="82"/>
      <c r="U781" s="82"/>
      <c r="V781" s="82"/>
      <c r="W781" s="82"/>
      <c r="X781" s="82"/>
      <c r="Y781" s="82"/>
      <c r="Z781" s="82"/>
      <c r="AA781" s="82"/>
      <c r="AB781" s="82"/>
      <c r="AC781" s="82"/>
      <c r="AD781" s="82"/>
      <c r="AE781" s="82"/>
      <c r="AF781" s="82"/>
    </row>
    <row r="782" spans="1:32" x14ac:dyDescent="0.25">
      <c r="A782" s="51" t="str">
        <f t="shared" si="12"/>
        <v>Protéines sériques totalesB92</v>
      </c>
      <c r="B782" s="84" t="s">
        <v>163</v>
      </c>
      <c r="C782" s="84" t="s">
        <v>19</v>
      </c>
      <c r="D782" s="84" t="s">
        <v>193</v>
      </c>
      <c r="E782" s="84" t="s">
        <v>191</v>
      </c>
      <c r="F782" s="82">
        <v>2</v>
      </c>
      <c r="G782" s="82">
        <v>52.39</v>
      </c>
      <c r="H782" s="82">
        <v>0.88</v>
      </c>
      <c r="I782" s="82">
        <v>1.67</v>
      </c>
      <c r="J782" s="82">
        <v>2.4</v>
      </c>
      <c r="K782" s="82">
        <v>59</v>
      </c>
      <c r="L782" s="82">
        <v>1</v>
      </c>
      <c r="M782" s="82">
        <v>-0.36</v>
      </c>
      <c r="N782" s="82">
        <v>0.5</v>
      </c>
      <c r="O782" s="82">
        <v>-1.2</v>
      </c>
      <c r="P782" s="82">
        <v>3.8</v>
      </c>
      <c r="Q782" s="82"/>
      <c r="R782" s="82"/>
      <c r="S782" s="82"/>
      <c r="T782" s="82"/>
      <c r="U782" s="82"/>
      <c r="V782" s="82"/>
      <c r="W782" s="82"/>
      <c r="X782" s="82"/>
      <c r="Y782" s="82"/>
      <c r="Z782" s="82"/>
      <c r="AA782" s="82"/>
      <c r="AB782" s="82"/>
      <c r="AC782" s="82"/>
      <c r="AD782" s="82"/>
      <c r="AE782" s="82"/>
      <c r="AF782" s="82"/>
    </row>
    <row r="783" spans="1:32" x14ac:dyDescent="0.25">
      <c r="A783" s="51" t="str">
        <f t="shared" si="12"/>
        <v>Protéines sériques totalesB102</v>
      </c>
      <c r="B783" s="84" t="s">
        <v>164</v>
      </c>
      <c r="C783" s="84" t="s">
        <v>19</v>
      </c>
      <c r="D783" s="84" t="s">
        <v>193</v>
      </c>
      <c r="E783" s="84" t="s">
        <v>191</v>
      </c>
      <c r="F783" s="82">
        <v>2</v>
      </c>
      <c r="G783" s="82">
        <v>52.66</v>
      </c>
      <c r="H783" s="82">
        <v>0.69</v>
      </c>
      <c r="I783" s="82">
        <v>1.31</v>
      </c>
      <c r="J783" s="82">
        <v>2.4</v>
      </c>
      <c r="K783" s="82">
        <v>66</v>
      </c>
      <c r="L783" s="82">
        <v>1</v>
      </c>
      <c r="M783" s="82">
        <v>-0.21</v>
      </c>
      <c r="N783" s="82">
        <v>0.39</v>
      </c>
      <c r="O783" s="82">
        <v>-0.69</v>
      </c>
      <c r="P783" s="82">
        <v>3.8</v>
      </c>
      <c r="Q783" s="82"/>
      <c r="R783" s="82"/>
      <c r="S783" s="82"/>
      <c r="T783" s="82"/>
      <c r="U783" s="82"/>
      <c r="V783" s="82"/>
      <c r="W783" s="82"/>
      <c r="X783" s="82"/>
      <c r="Y783" s="82"/>
      <c r="Z783" s="82"/>
      <c r="AA783" s="82"/>
      <c r="AB783" s="82"/>
      <c r="AC783" s="82"/>
      <c r="AD783" s="82"/>
      <c r="AE783" s="82"/>
      <c r="AF783" s="82"/>
    </row>
    <row r="784" spans="1:32" x14ac:dyDescent="0.25">
      <c r="A784" s="51" t="str">
        <f t="shared" si="12"/>
        <v>Protéines sériques totalesB112</v>
      </c>
      <c r="B784" s="84" t="s">
        <v>165</v>
      </c>
      <c r="C784" s="84" t="s">
        <v>19</v>
      </c>
      <c r="D784" s="84" t="s">
        <v>193</v>
      </c>
      <c r="E784" s="84" t="s">
        <v>191</v>
      </c>
      <c r="F784" s="82">
        <v>2</v>
      </c>
      <c r="G784" s="82">
        <v>52.66</v>
      </c>
      <c r="H784" s="82">
        <v>0.56999999999999995</v>
      </c>
      <c r="I784" s="82">
        <v>1.08</v>
      </c>
      <c r="J784" s="82">
        <v>2.4</v>
      </c>
      <c r="K784" s="82">
        <v>55</v>
      </c>
      <c r="L784" s="82">
        <v>1</v>
      </c>
      <c r="M784" s="82">
        <v>-0.21</v>
      </c>
      <c r="N784" s="82">
        <v>0.32</v>
      </c>
      <c r="O784" s="82">
        <v>-0.7</v>
      </c>
      <c r="P784" s="82">
        <v>3.8</v>
      </c>
      <c r="Q784" s="82"/>
      <c r="R784" s="82"/>
      <c r="S784" s="82"/>
      <c r="T784" s="82"/>
      <c r="U784" s="82"/>
      <c r="V784" s="82"/>
      <c r="W784" s="82"/>
      <c r="X784" s="82"/>
      <c r="Y784" s="82"/>
      <c r="Z784" s="82"/>
      <c r="AA784" s="82"/>
      <c r="AB784" s="82"/>
      <c r="AC784" s="82"/>
      <c r="AD784" s="82"/>
      <c r="AE784" s="82"/>
      <c r="AF784" s="82"/>
    </row>
    <row r="785" spans="1:32" x14ac:dyDescent="0.25">
      <c r="A785" s="51" t="str">
        <f t="shared" si="12"/>
        <v>Protéines sériques totalesB122</v>
      </c>
      <c r="B785" s="84" t="s">
        <v>166</v>
      </c>
      <c r="C785" s="84" t="s">
        <v>19</v>
      </c>
      <c r="D785" s="84" t="s">
        <v>193</v>
      </c>
      <c r="E785" s="84" t="s">
        <v>191</v>
      </c>
      <c r="F785" s="82">
        <v>2</v>
      </c>
      <c r="G785" s="82">
        <v>52.84</v>
      </c>
      <c r="H785" s="82">
        <v>0.69</v>
      </c>
      <c r="I785" s="82">
        <v>1.3</v>
      </c>
      <c r="J785" s="82">
        <v>2.4</v>
      </c>
      <c r="K785" s="82">
        <v>59</v>
      </c>
      <c r="L785" s="82">
        <v>1</v>
      </c>
      <c r="M785" s="82">
        <v>-0.11</v>
      </c>
      <c r="N785" s="82">
        <v>0.39</v>
      </c>
      <c r="O785" s="82">
        <v>-0.37</v>
      </c>
      <c r="P785" s="82">
        <v>3.8</v>
      </c>
      <c r="Q785" s="82"/>
      <c r="R785" s="82"/>
      <c r="S785" s="82"/>
      <c r="T785" s="82"/>
      <c r="U785" s="82"/>
      <c r="V785" s="82"/>
      <c r="W785" s="82"/>
      <c r="X785" s="82"/>
      <c r="Y785" s="82"/>
      <c r="Z785" s="82"/>
      <c r="AA785" s="82"/>
      <c r="AB785" s="82"/>
      <c r="AC785" s="82"/>
      <c r="AD785" s="82"/>
      <c r="AE785" s="82"/>
      <c r="AF785" s="82"/>
    </row>
    <row r="786" spans="1:32" x14ac:dyDescent="0.25">
      <c r="A786" s="51" t="str">
        <f t="shared" si="12"/>
        <v>Protéines sériques totalesB132</v>
      </c>
      <c r="B786" s="84" t="s">
        <v>167</v>
      </c>
      <c r="C786" s="84" t="s">
        <v>19</v>
      </c>
      <c r="D786" s="84" t="s">
        <v>193</v>
      </c>
      <c r="E786" s="84" t="s">
        <v>191</v>
      </c>
      <c r="F786" s="82">
        <v>2</v>
      </c>
      <c r="G786" s="82">
        <v>52.33</v>
      </c>
      <c r="H786" s="82">
        <v>0.93</v>
      </c>
      <c r="I786" s="82">
        <v>1.77</v>
      </c>
      <c r="J786" s="82">
        <v>2.4</v>
      </c>
      <c r="K786" s="82">
        <v>680</v>
      </c>
      <c r="L786" s="82">
        <v>1</v>
      </c>
      <c r="M786" s="82">
        <v>-0.39</v>
      </c>
      <c r="N786" s="82">
        <v>0.53</v>
      </c>
      <c r="O786" s="82">
        <v>-1.33</v>
      </c>
      <c r="P786" s="82">
        <v>3.8</v>
      </c>
      <c r="Q786" s="82"/>
      <c r="R786" s="82"/>
      <c r="S786" s="82"/>
      <c r="T786" s="82"/>
      <c r="U786" s="82"/>
      <c r="V786" s="82"/>
      <c r="W786" s="82"/>
      <c r="X786" s="82"/>
      <c r="Y786" s="82"/>
      <c r="Z786" s="82"/>
      <c r="AA786" s="82"/>
      <c r="AB786" s="82"/>
      <c r="AC786" s="82"/>
      <c r="AD786" s="82"/>
      <c r="AE786" s="82"/>
      <c r="AF786" s="82"/>
    </row>
    <row r="787" spans="1:32" x14ac:dyDescent="0.25">
      <c r="A787" s="51" t="str">
        <f t="shared" si="12"/>
        <v>Protéines sériques totalesA3</v>
      </c>
      <c r="B787" s="84" t="s">
        <v>154</v>
      </c>
      <c r="C787" s="84" t="s">
        <v>19</v>
      </c>
      <c r="D787" s="84" t="s">
        <v>184</v>
      </c>
      <c r="E787" s="84" t="s">
        <v>191</v>
      </c>
      <c r="F787" s="82">
        <v>3</v>
      </c>
      <c r="G787" s="82">
        <v>67.430000000000007</v>
      </c>
      <c r="H787" s="82">
        <v>1.6</v>
      </c>
      <c r="I787" s="82">
        <v>2.37</v>
      </c>
      <c r="J787" s="82">
        <v>2.4</v>
      </c>
      <c r="K787" s="82">
        <v>107511</v>
      </c>
      <c r="L787" s="82">
        <v>195</v>
      </c>
      <c r="M787" s="82" t="s">
        <v>186</v>
      </c>
      <c r="N787" s="82" t="s">
        <v>186</v>
      </c>
      <c r="O787" s="82" t="s">
        <v>186</v>
      </c>
      <c r="P787" s="82">
        <v>3.2</v>
      </c>
      <c r="Q787" s="82"/>
      <c r="R787" s="82"/>
      <c r="S787" s="82"/>
      <c r="T787" s="82"/>
      <c r="U787" s="82"/>
      <c r="V787" s="82"/>
      <c r="W787" s="82"/>
      <c r="X787" s="82"/>
      <c r="Y787" s="82"/>
      <c r="Z787" s="82"/>
      <c r="AA787" s="82"/>
      <c r="AB787" s="82"/>
      <c r="AC787" s="82"/>
      <c r="AD787" s="82"/>
      <c r="AE787" s="82"/>
      <c r="AF787" s="82"/>
    </row>
    <row r="788" spans="1:32" x14ac:dyDescent="0.25">
      <c r="A788" s="51" t="str">
        <f t="shared" si="12"/>
        <v>Protéines sériques totalesB13</v>
      </c>
      <c r="B788" s="84" t="s">
        <v>155</v>
      </c>
      <c r="C788" s="84" t="s">
        <v>19</v>
      </c>
      <c r="D788" s="84" t="s">
        <v>193</v>
      </c>
      <c r="E788" s="84" t="s">
        <v>191</v>
      </c>
      <c r="F788" s="82">
        <v>3</v>
      </c>
      <c r="G788" s="82">
        <v>65.59</v>
      </c>
      <c r="H788" s="82">
        <v>1.05</v>
      </c>
      <c r="I788" s="82">
        <v>1.6</v>
      </c>
      <c r="J788" s="82">
        <v>2.4</v>
      </c>
      <c r="K788" s="82">
        <v>57</v>
      </c>
      <c r="L788" s="82">
        <v>1</v>
      </c>
      <c r="M788" s="82">
        <v>-1.1499999999999999</v>
      </c>
      <c r="N788" s="82">
        <v>0.68</v>
      </c>
      <c r="O788" s="82">
        <v>-2.73</v>
      </c>
      <c r="P788" s="82">
        <v>3.2</v>
      </c>
      <c r="Q788" s="82"/>
      <c r="R788" s="82"/>
      <c r="S788" s="82"/>
      <c r="T788" s="82"/>
      <c r="U788" s="82"/>
      <c r="V788" s="82"/>
      <c r="W788" s="82"/>
      <c r="X788" s="82"/>
      <c r="Y788" s="82"/>
      <c r="Z788" s="82"/>
      <c r="AA788" s="82"/>
      <c r="AB788" s="82"/>
      <c r="AC788" s="82"/>
      <c r="AD788" s="82"/>
      <c r="AE788" s="82"/>
      <c r="AF788" s="82"/>
    </row>
    <row r="789" spans="1:32" x14ac:dyDescent="0.25">
      <c r="A789" s="51" t="str">
        <f t="shared" si="12"/>
        <v>Protéines sériques totalesB23</v>
      </c>
      <c r="B789" s="84" t="s">
        <v>156</v>
      </c>
      <c r="C789" s="84" t="s">
        <v>19</v>
      </c>
      <c r="D789" s="84" t="s">
        <v>193</v>
      </c>
      <c r="E789" s="84" t="s">
        <v>191</v>
      </c>
      <c r="F789" s="82">
        <v>3</v>
      </c>
      <c r="G789" s="82">
        <v>66.239999999999995</v>
      </c>
      <c r="H789" s="82">
        <v>0.95</v>
      </c>
      <c r="I789" s="82">
        <v>1.43</v>
      </c>
      <c r="J789" s="82">
        <v>2.4</v>
      </c>
      <c r="K789" s="82">
        <v>50</v>
      </c>
      <c r="L789" s="82">
        <v>1</v>
      </c>
      <c r="M789" s="82">
        <v>-0.74</v>
      </c>
      <c r="N789" s="82">
        <v>0.6</v>
      </c>
      <c r="O789" s="82">
        <v>-1.76</v>
      </c>
      <c r="P789" s="82">
        <v>3.2</v>
      </c>
      <c r="Q789" s="82"/>
      <c r="R789" s="82"/>
      <c r="S789" s="82"/>
      <c r="T789" s="82"/>
      <c r="U789" s="82"/>
      <c r="V789" s="82"/>
      <c r="W789" s="82"/>
      <c r="X789" s="82"/>
      <c r="Y789" s="82"/>
      <c r="Z789" s="82"/>
      <c r="AA789" s="82"/>
      <c r="AB789" s="82"/>
      <c r="AC789" s="82"/>
      <c r="AD789" s="82"/>
      <c r="AE789" s="82"/>
      <c r="AF789" s="82"/>
    </row>
    <row r="790" spans="1:32" x14ac:dyDescent="0.25">
      <c r="A790" s="51" t="str">
        <f t="shared" si="12"/>
        <v>Protéines sériques totalesB33</v>
      </c>
      <c r="B790" s="84" t="s">
        <v>157</v>
      </c>
      <c r="C790" s="84" t="s">
        <v>19</v>
      </c>
      <c r="D790" s="84" t="s">
        <v>193</v>
      </c>
      <c r="E790" s="84" t="s">
        <v>191</v>
      </c>
      <c r="F790" s="82">
        <v>3</v>
      </c>
      <c r="G790" s="82">
        <v>66.02</v>
      </c>
      <c r="H790" s="82">
        <v>1.1299999999999999</v>
      </c>
      <c r="I790" s="82">
        <v>1.71</v>
      </c>
      <c r="J790" s="82">
        <v>2.4</v>
      </c>
      <c r="K790" s="82">
        <v>62</v>
      </c>
      <c r="L790" s="82">
        <v>1</v>
      </c>
      <c r="M790" s="82">
        <v>-0.88</v>
      </c>
      <c r="N790" s="82">
        <v>0.72</v>
      </c>
      <c r="O790" s="82">
        <v>-2.08</v>
      </c>
      <c r="P790" s="82">
        <v>3.2</v>
      </c>
      <c r="Q790" s="82"/>
      <c r="R790" s="82"/>
      <c r="S790" s="82"/>
      <c r="T790" s="82"/>
      <c r="U790" s="82"/>
      <c r="V790" s="82"/>
      <c r="W790" s="82"/>
      <c r="X790" s="82"/>
      <c r="Y790" s="82"/>
      <c r="Z790" s="82"/>
      <c r="AA790" s="82"/>
      <c r="AB790" s="82"/>
      <c r="AC790" s="82"/>
      <c r="AD790" s="82"/>
      <c r="AE790" s="82"/>
      <c r="AF790" s="82"/>
    </row>
    <row r="791" spans="1:32" x14ac:dyDescent="0.25">
      <c r="A791" s="51" t="str">
        <f t="shared" si="12"/>
        <v>Protéines sériques totalesB43</v>
      </c>
      <c r="B791" s="84" t="s">
        <v>158</v>
      </c>
      <c r="C791" s="84" t="s">
        <v>19</v>
      </c>
      <c r="D791" s="84" t="s">
        <v>193</v>
      </c>
      <c r="E791" s="84" t="s">
        <v>191</v>
      </c>
      <c r="F791" s="82">
        <v>3</v>
      </c>
      <c r="G791" s="82">
        <v>66.47</v>
      </c>
      <c r="H791" s="82">
        <v>0.86</v>
      </c>
      <c r="I791" s="82">
        <v>1.29</v>
      </c>
      <c r="J791" s="82">
        <v>2.4</v>
      </c>
      <c r="K791" s="82">
        <v>52</v>
      </c>
      <c r="L791" s="82">
        <v>1</v>
      </c>
      <c r="M791" s="82">
        <v>-0.6</v>
      </c>
      <c r="N791" s="82">
        <v>0.55000000000000004</v>
      </c>
      <c r="O791" s="82">
        <v>-1.43</v>
      </c>
      <c r="P791" s="82">
        <v>3.2</v>
      </c>
      <c r="Q791" s="82"/>
      <c r="R791" s="82"/>
      <c r="S791" s="82"/>
      <c r="T791" s="82"/>
      <c r="U791" s="82"/>
      <c r="V791" s="82"/>
      <c r="W791" s="82"/>
      <c r="X791" s="82"/>
      <c r="Y791" s="82"/>
      <c r="Z791" s="82"/>
      <c r="AA791" s="82"/>
      <c r="AB791" s="82"/>
      <c r="AC791" s="82"/>
      <c r="AD791" s="82"/>
      <c r="AE791" s="82"/>
      <c r="AF791" s="82"/>
    </row>
    <row r="792" spans="1:32" x14ac:dyDescent="0.25">
      <c r="A792" s="51" t="str">
        <f t="shared" si="12"/>
        <v>Protéines sériques totalesB53</v>
      </c>
      <c r="B792" s="84" t="s">
        <v>159</v>
      </c>
      <c r="C792" s="84" t="s">
        <v>19</v>
      </c>
      <c r="D792" s="84" t="s">
        <v>193</v>
      </c>
      <c r="E792" s="84" t="s">
        <v>191</v>
      </c>
      <c r="F792" s="82">
        <v>3</v>
      </c>
      <c r="G792" s="82">
        <v>67.19</v>
      </c>
      <c r="H792" s="82">
        <v>1.07</v>
      </c>
      <c r="I792" s="82">
        <v>1.59</v>
      </c>
      <c r="J792" s="82">
        <v>2.4</v>
      </c>
      <c r="K792" s="82">
        <v>58</v>
      </c>
      <c r="L792" s="82">
        <v>1</v>
      </c>
      <c r="M792" s="82">
        <v>-0.15</v>
      </c>
      <c r="N792" s="82">
        <v>0.67</v>
      </c>
      <c r="O792" s="82">
        <v>-0.36</v>
      </c>
      <c r="P792" s="82">
        <v>3.2</v>
      </c>
      <c r="Q792" s="82"/>
      <c r="R792" s="82"/>
      <c r="S792" s="82"/>
      <c r="T792" s="82"/>
      <c r="U792" s="82"/>
      <c r="V792" s="82"/>
      <c r="W792" s="82"/>
      <c r="X792" s="82"/>
      <c r="Y792" s="82"/>
      <c r="Z792" s="82"/>
      <c r="AA792" s="82"/>
      <c r="AB792" s="82"/>
      <c r="AC792" s="82"/>
      <c r="AD792" s="82"/>
      <c r="AE792" s="82"/>
      <c r="AF792" s="82"/>
    </row>
    <row r="793" spans="1:32" x14ac:dyDescent="0.25">
      <c r="A793" s="51" t="str">
        <f t="shared" si="12"/>
        <v>Protéines sériques totalesB63</v>
      </c>
      <c r="B793" s="84" t="s">
        <v>160</v>
      </c>
      <c r="C793" s="84" t="s">
        <v>19</v>
      </c>
      <c r="D793" s="84" t="s">
        <v>193</v>
      </c>
      <c r="E793" s="84" t="s">
        <v>191</v>
      </c>
      <c r="F793" s="82">
        <v>3</v>
      </c>
      <c r="G793" s="82">
        <v>66.739999999999995</v>
      </c>
      <c r="H793" s="82">
        <v>1.21</v>
      </c>
      <c r="I793" s="82">
        <v>1.82</v>
      </c>
      <c r="J793" s="82">
        <v>2.4</v>
      </c>
      <c r="K793" s="82">
        <v>56</v>
      </c>
      <c r="L793" s="82">
        <v>1</v>
      </c>
      <c r="M793" s="82">
        <v>-0.43</v>
      </c>
      <c r="N793" s="82">
        <v>0.77</v>
      </c>
      <c r="O793" s="82">
        <v>-1.02</v>
      </c>
      <c r="P793" s="82">
        <v>3.2</v>
      </c>
      <c r="Q793" s="82"/>
      <c r="R793" s="82"/>
      <c r="S793" s="82"/>
      <c r="T793" s="82"/>
      <c r="U793" s="82"/>
      <c r="V793" s="82"/>
      <c r="W793" s="82"/>
      <c r="X793" s="82"/>
      <c r="Y793" s="82"/>
      <c r="Z793" s="82"/>
      <c r="AA793" s="82"/>
      <c r="AB793" s="82"/>
      <c r="AC793" s="82"/>
      <c r="AD793" s="82"/>
      <c r="AE793" s="82"/>
      <c r="AF793" s="82"/>
    </row>
    <row r="794" spans="1:32" x14ac:dyDescent="0.25">
      <c r="A794" s="51" t="str">
        <f t="shared" si="12"/>
        <v>Protéines sériques totalesB73</v>
      </c>
      <c r="B794" s="84" t="s">
        <v>161</v>
      </c>
      <c r="C794" s="84" t="s">
        <v>19</v>
      </c>
      <c r="D794" s="84" t="s">
        <v>193</v>
      </c>
      <c r="E794" s="84" t="s">
        <v>191</v>
      </c>
      <c r="F794" s="82">
        <v>3</v>
      </c>
      <c r="G794" s="82">
        <v>67.05</v>
      </c>
      <c r="H794" s="82">
        <v>1.1200000000000001</v>
      </c>
      <c r="I794" s="82">
        <v>1.67</v>
      </c>
      <c r="J794" s="82">
        <v>2.4</v>
      </c>
      <c r="K794" s="82">
        <v>54</v>
      </c>
      <c r="L794" s="82">
        <v>1</v>
      </c>
      <c r="M794" s="82">
        <v>-0.24</v>
      </c>
      <c r="N794" s="82">
        <v>0.71</v>
      </c>
      <c r="O794" s="82">
        <v>-0.56999999999999995</v>
      </c>
      <c r="P794" s="82">
        <v>3.2</v>
      </c>
      <c r="Q794" s="82"/>
      <c r="R794" s="82"/>
      <c r="S794" s="82"/>
      <c r="T794" s="82"/>
      <c r="U794" s="82"/>
      <c r="V794" s="82"/>
      <c r="W794" s="82"/>
      <c r="X794" s="82"/>
      <c r="Y794" s="82"/>
      <c r="Z794" s="82"/>
      <c r="AA794" s="82"/>
      <c r="AB794" s="82"/>
      <c r="AC794" s="82"/>
      <c r="AD794" s="82"/>
      <c r="AE794" s="82"/>
      <c r="AF794" s="82"/>
    </row>
    <row r="795" spans="1:32" x14ac:dyDescent="0.25">
      <c r="A795" s="51" t="str">
        <f t="shared" si="12"/>
        <v>Protéines sériques totalesB83</v>
      </c>
      <c r="B795" s="84" t="s">
        <v>162</v>
      </c>
      <c r="C795" s="84" t="s">
        <v>19</v>
      </c>
      <c r="D795" s="84" t="s">
        <v>193</v>
      </c>
      <c r="E795" s="84" t="s">
        <v>191</v>
      </c>
      <c r="F795" s="82">
        <v>3</v>
      </c>
      <c r="G795" s="82">
        <v>66.78</v>
      </c>
      <c r="H795" s="82">
        <v>1.32</v>
      </c>
      <c r="I795" s="82">
        <v>1.98</v>
      </c>
      <c r="J795" s="82">
        <v>2.4</v>
      </c>
      <c r="K795" s="82">
        <v>65</v>
      </c>
      <c r="L795" s="82">
        <v>1</v>
      </c>
      <c r="M795" s="82">
        <v>-0.41</v>
      </c>
      <c r="N795" s="82">
        <v>0.84</v>
      </c>
      <c r="O795" s="82">
        <v>-0.96</v>
      </c>
      <c r="P795" s="82">
        <v>3.2</v>
      </c>
      <c r="Q795" s="82"/>
      <c r="R795" s="82"/>
      <c r="S795" s="82"/>
      <c r="T795" s="82"/>
      <c r="U795" s="82"/>
      <c r="V795" s="82"/>
      <c r="W795" s="82"/>
      <c r="X795" s="82"/>
      <c r="Y795" s="82"/>
      <c r="Z795" s="82"/>
      <c r="AA795" s="82"/>
      <c r="AB795" s="82"/>
      <c r="AC795" s="82"/>
      <c r="AD795" s="82"/>
      <c r="AE795" s="82"/>
      <c r="AF795" s="82"/>
    </row>
    <row r="796" spans="1:32" x14ac:dyDescent="0.25">
      <c r="A796" s="51" t="str">
        <f t="shared" si="12"/>
        <v>Protéines sériques totalesB93</v>
      </c>
      <c r="B796" s="84" t="s">
        <v>163</v>
      </c>
      <c r="C796" s="84" t="s">
        <v>19</v>
      </c>
      <c r="D796" s="84" t="s">
        <v>193</v>
      </c>
      <c r="E796" s="84" t="s">
        <v>191</v>
      </c>
      <c r="F796" s="82">
        <v>3</v>
      </c>
      <c r="G796" s="82">
        <v>66.89</v>
      </c>
      <c r="H796" s="82">
        <v>1.1200000000000001</v>
      </c>
      <c r="I796" s="82">
        <v>1.67</v>
      </c>
      <c r="J796" s="82">
        <v>2.4</v>
      </c>
      <c r="K796" s="82">
        <v>60</v>
      </c>
      <c r="L796" s="82">
        <v>1</v>
      </c>
      <c r="M796" s="82">
        <v>-0.34</v>
      </c>
      <c r="N796" s="82">
        <v>0.71</v>
      </c>
      <c r="O796" s="82">
        <v>-0.8</v>
      </c>
      <c r="P796" s="82">
        <v>3.2</v>
      </c>
      <c r="Q796" s="82"/>
      <c r="R796" s="82"/>
      <c r="S796" s="82"/>
      <c r="T796" s="82"/>
      <c r="U796" s="82"/>
      <c r="V796" s="82"/>
      <c r="W796" s="82"/>
      <c r="X796" s="82"/>
      <c r="Y796" s="82"/>
      <c r="Z796" s="82"/>
      <c r="AA796" s="82"/>
      <c r="AB796" s="82"/>
      <c r="AC796" s="82"/>
      <c r="AD796" s="82"/>
      <c r="AE796" s="82"/>
      <c r="AF796" s="82"/>
    </row>
    <row r="797" spans="1:32" x14ac:dyDescent="0.25">
      <c r="A797" s="51" t="str">
        <f t="shared" si="12"/>
        <v>Protéines sériques totalesB103</v>
      </c>
      <c r="B797" s="84" t="s">
        <v>164</v>
      </c>
      <c r="C797" s="84" t="s">
        <v>19</v>
      </c>
      <c r="D797" s="84" t="s">
        <v>193</v>
      </c>
      <c r="E797" s="84" t="s">
        <v>191</v>
      </c>
      <c r="F797" s="82">
        <v>3</v>
      </c>
      <c r="G797" s="82">
        <v>67.06</v>
      </c>
      <c r="H797" s="82">
        <v>0.97</v>
      </c>
      <c r="I797" s="82">
        <v>1.44</v>
      </c>
      <c r="J797" s="82">
        <v>2.4</v>
      </c>
      <c r="K797" s="82">
        <v>68</v>
      </c>
      <c r="L797" s="82">
        <v>1</v>
      </c>
      <c r="M797" s="82">
        <v>-0.23</v>
      </c>
      <c r="N797" s="82">
        <v>0.61</v>
      </c>
      <c r="O797" s="82">
        <v>-0.55000000000000004</v>
      </c>
      <c r="P797" s="82">
        <v>3.2</v>
      </c>
      <c r="Q797" s="82"/>
      <c r="R797" s="82"/>
      <c r="S797" s="82"/>
      <c r="T797" s="82"/>
      <c r="U797" s="82"/>
      <c r="V797" s="82"/>
      <c r="W797" s="82"/>
      <c r="X797" s="82"/>
      <c r="Y797" s="82"/>
      <c r="Z797" s="82"/>
      <c r="AA797" s="82"/>
      <c r="AB797" s="82"/>
      <c r="AC797" s="82"/>
      <c r="AD797" s="82"/>
      <c r="AE797" s="82"/>
      <c r="AF797" s="82"/>
    </row>
    <row r="798" spans="1:32" x14ac:dyDescent="0.25">
      <c r="A798" s="51" t="str">
        <f t="shared" si="12"/>
        <v>Protéines sériques totalesB113</v>
      </c>
      <c r="B798" s="84" t="s">
        <v>165</v>
      </c>
      <c r="C798" s="84" t="s">
        <v>19</v>
      </c>
      <c r="D798" s="84" t="s">
        <v>193</v>
      </c>
      <c r="E798" s="84" t="s">
        <v>191</v>
      </c>
      <c r="F798" s="82">
        <v>3</v>
      </c>
      <c r="G798" s="82">
        <v>67.209999999999994</v>
      </c>
      <c r="H798" s="82">
        <v>0.88</v>
      </c>
      <c r="I798" s="82">
        <v>1.3</v>
      </c>
      <c r="J798" s="82">
        <v>2.4</v>
      </c>
      <c r="K798" s="82">
        <v>58</v>
      </c>
      <c r="L798" s="82">
        <v>1</v>
      </c>
      <c r="M798" s="82">
        <v>-0.14000000000000001</v>
      </c>
      <c r="N798" s="82">
        <v>0.55000000000000004</v>
      </c>
      <c r="O798" s="82">
        <v>-0.32</v>
      </c>
      <c r="P798" s="82">
        <v>3.2</v>
      </c>
      <c r="Q798" s="82"/>
      <c r="R798" s="82"/>
      <c r="S798" s="82"/>
      <c r="T798" s="82"/>
      <c r="U798" s="82"/>
      <c r="V798" s="82"/>
      <c r="W798" s="82"/>
      <c r="X798" s="82"/>
      <c r="Y798" s="82"/>
      <c r="Z798" s="82"/>
      <c r="AA798" s="82"/>
      <c r="AB798" s="82"/>
      <c r="AC798" s="82"/>
      <c r="AD798" s="82"/>
      <c r="AE798" s="82"/>
      <c r="AF798" s="82"/>
    </row>
    <row r="799" spans="1:32" x14ac:dyDescent="0.25">
      <c r="A799" s="51" t="str">
        <f t="shared" si="12"/>
        <v>Protéines sériques totalesB123</v>
      </c>
      <c r="B799" s="84" t="s">
        <v>166</v>
      </c>
      <c r="C799" s="84" t="s">
        <v>19</v>
      </c>
      <c r="D799" s="84" t="s">
        <v>193</v>
      </c>
      <c r="E799" s="84" t="s">
        <v>191</v>
      </c>
      <c r="F799" s="82">
        <v>3</v>
      </c>
      <c r="G799" s="82">
        <v>67.09</v>
      </c>
      <c r="H799" s="82">
        <v>0.89</v>
      </c>
      <c r="I799" s="82">
        <v>1.33</v>
      </c>
      <c r="J799" s="82">
        <v>2.4</v>
      </c>
      <c r="K799" s="82">
        <v>62</v>
      </c>
      <c r="L799" s="82">
        <v>1</v>
      </c>
      <c r="M799" s="82">
        <v>-0.21</v>
      </c>
      <c r="N799" s="82">
        <v>0.56000000000000005</v>
      </c>
      <c r="O799" s="82">
        <v>-0.51</v>
      </c>
      <c r="P799" s="82">
        <v>3.2</v>
      </c>
      <c r="Q799" s="82"/>
      <c r="R799" s="82"/>
      <c r="S799" s="82"/>
      <c r="T799" s="82"/>
      <c r="U799" s="82"/>
      <c r="V799" s="82"/>
      <c r="W799" s="82"/>
      <c r="X799" s="82"/>
      <c r="Y799" s="82"/>
      <c r="Z799" s="82"/>
      <c r="AA799" s="82"/>
      <c r="AB799" s="82"/>
      <c r="AC799" s="82"/>
      <c r="AD799" s="82"/>
      <c r="AE799" s="82"/>
      <c r="AF799" s="82"/>
    </row>
    <row r="800" spans="1:32" x14ac:dyDescent="0.25">
      <c r="A800" s="51" t="str">
        <f t="shared" si="12"/>
        <v>Protéines sériques totalesB133</v>
      </c>
      <c r="B800" s="84" t="s">
        <v>167</v>
      </c>
      <c r="C800" s="84" t="s">
        <v>19</v>
      </c>
      <c r="D800" s="84" t="s">
        <v>193</v>
      </c>
      <c r="E800" s="84" t="s">
        <v>191</v>
      </c>
      <c r="F800" s="82">
        <v>3</v>
      </c>
      <c r="G800" s="82">
        <v>66.709999999999994</v>
      </c>
      <c r="H800" s="82">
        <v>1.1599999999999999</v>
      </c>
      <c r="I800" s="82">
        <v>1.74</v>
      </c>
      <c r="J800" s="82">
        <v>2.4</v>
      </c>
      <c r="K800" s="82">
        <v>702</v>
      </c>
      <c r="L800" s="82">
        <v>1</v>
      </c>
      <c r="M800" s="82">
        <v>-0.45</v>
      </c>
      <c r="N800" s="82">
        <v>0.73</v>
      </c>
      <c r="O800" s="82">
        <v>-1.07</v>
      </c>
      <c r="P800" s="82">
        <v>3.2</v>
      </c>
      <c r="Q800" s="82"/>
      <c r="R800" s="82"/>
      <c r="S800" s="82"/>
      <c r="T800" s="82"/>
      <c r="U800" s="82"/>
      <c r="V800" s="82"/>
      <c r="W800" s="82"/>
      <c r="X800" s="82"/>
      <c r="Y800" s="82"/>
      <c r="Z800" s="82"/>
      <c r="AA800" s="82"/>
      <c r="AB800" s="82"/>
      <c r="AC800" s="82"/>
      <c r="AD800" s="82"/>
      <c r="AE800" s="82"/>
      <c r="AF800" s="82"/>
    </row>
    <row r="801" spans="1:32" x14ac:dyDescent="0.25">
      <c r="A801" s="51" t="str">
        <f t="shared" si="12"/>
        <v>SodiumA1</v>
      </c>
      <c r="B801" s="84" t="s">
        <v>154</v>
      </c>
      <c r="C801" s="84" t="s">
        <v>20</v>
      </c>
      <c r="D801" s="84" t="s">
        <v>184</v>
      </c>
      <c r="E801" s="84" t="s">
        <v>189</v>
      </c>
      <c r="F801" s="82">
        <v>1</v>
      </c>
      <c r="G801" s="82">
        <v>113.87</v>
      </c>
      <c r="H801" s="82">
        <v>1.53</v>
      </c>
      <c r="I801" s="85">
        <v>1.35</v>
      </c>
      <c r="J801" s="82">
        <v>1.3</v>
      </c>
      <c r="K801" s="82">
        <v>135334</v>
      </c>
      <c r="L801" s="82">
        <v>202</v>
      </c>
      <c r="M801" s="82" t="s">
        <v>186</v>
      </c>
      <c r="N801" s="82" t="s">
        <v>186</v>
      </c>
      <c r="O801" s="82" t="s">
        <v>186</v>
      </c>
      <c r="P801" s="82">
        <v>1.4</v>
      </c>
      <c r="Q801" s="82"/>
      <c r="R801" s="82"/>
      <c r="S801" s="82"/>
      <c r="T801" s="82"/>
      <c r="U801" s="82"/>
      <c r="V801" s="82"/>
      <c r="W801" s="82"/>
      <c r="X801" s="82"/>
      <c r="Y801" s="82"/>
      <c r="Z801" s="82"/>
      <c r="AA801" s="82"/>
      <c r="AB801" s="82"/>
      <c r="AC801" s="82"/>
      <c r="AD801" s="82"/>
      <c r="AE801" s="82"/>
      <c r="AF801" s="82"/>
    </row>
    <row r="802" spans="1:32" x14ac:dyDescent="0.25">
      <c r="A802" s="51" t="str">
        <f t="shared" si="12"/>
        <v>SodiumB11</v>
      </c>
      <c r="B802" s="84" t="s">
        <v>155</v>
      </c>
      <c r="C802" s="84" t="s">
        <v>20</v>
      </c>
      <c r="D802" s="84" t="s">
        <v>193</v>
      </c>
      <c r="E802" s="84" t="s">
        <v>189</v>
      </c>
      <c r="F802" s="82">
        <v>1</v>
      </c>
      <c r="G802" s="82">
        <v>112.57</v>
      </c>
      <c r="H802" s="82">
        <v>0.97</v>
      </c>
      <c r="I802" s="82">
        <v>0.86</v>
      </c>
      <c r="J802" s="82">
        <v>1.3</v>
      </c>
      <c r="K802" s="82">
        <v>56</v>
      </c>
      <c r="L802" s="82">
        <v>1</v>
      </c>
      <c r="M802" s="82">
        <v>-0.85</v>
      </c>
      <c r="N802" s="82">
        <v>0.64</v>
      </c>
      <c r="O802" s="82">
        <v>-1.1399999999999999</v>
      </c>
      <c r="P802" s="82">
        <v>1.4</v>
      </c>
      <c r="Q802" s="82"/>
      <c r="R802" s="82"/>
      <c r="S802" s="82"/>
      <c r="T802" s="82"/>
      <c r="U802" s="82"/>
      <c r="V802" s="82"/>
      <c r="W802" s="82"/>
      <c r="X802" s="82"/>
      <c r="Y802" s="82"/>
      <c r="Z802" s="82"/>
      <c r="AA802" s="82"/>
      <c r="AB802" s="82"/>
      <c r="AC802" s="82"/>
      <c r="AD802" s="82"/>
      <c r="AE802" s="82"/>
      <c r="AF802" s="82"/>
    </row>
    <row r="803" spans="1:32" x14ac:dyDescent="0.25">
      <c r="A803" s="51" t="str">
        <f t="shared" si="12"/>
        <v>SodiumB21</v>
      </c>
      <c r="B803" s="84" t="s">
        <v>156</v>
      </c>
      <c r="C803" s="84" t="s">
        <v>20</v>
      </c>
      <c r="D803" s="84" t="s">
        <v>193</v>
      </c>
      <c r="E803" s="84" t="s">
        <v>189</v>
      </c>
      <c r="F803" s="82">
        <v>1</v>
      </c>
      <c r="G803" s="82">
        <v>112.22</v>
      </c>
      <c r="H803" s="82">
        <v>1.29</v>
      </c>
      <c r="I803" s="82">
        <v>1.1499999999999999</v>
      </c>
      <c r="J803" s="82">
        <v>1.3</v>
      </c>
      <c r="K803" s="82">
        <v>50</v>
      </c>
      <c r="L803" s="82">
        <v>1</v>
      </c>
      <c r="M803" s="82">
        <v>-1.08</v>
      </c>
      <c r="N803" s="82">
        <v>0.85</v>
      </c>
      <c r="O803" s="85">
        <v>-1.45</v>
      </c>
      <c r="P803" s="82">
        <v>1.4</v>
      </c>
      <c r="Q803" s="82"/>
      <c r="R803" s="82"/>
      <c r="S803" s="82"/>
      <c r="T803" s="82"/>
      <c r="U803" s="82"/>
      <c r="V803" s="82"/>
      <c r="W803" s="82"/>
      <c r="X803" s="82"/>
      <c r="Y803" s="82"/>
      <c r="Z803" s="82"/>
      <c r="AA803" s="82"/>
      <c r="AB803" s="82"/>
      <c r="AC803" s="82"/>
      <c r="AD803" s="82"/>
      <c r="AE803" s="82"/>
      <c r="AF803" s="82"/>
    </row>
    <row r="804" spans="1:32" x14ac:dyDescent="0.25">
      <c r="A804" s="51" t="str">
        <f t="shared" si="12"/>
        <v>SodiumB31</v>
      </c>
      <c r="B804" s="84" t="s">
        <v>157</v>
      </c>
      <c r="C804" s="84" t="s">
        <v>20</v>
      </c>
      <c r="D804" s="84" t="s">
        <v>193</v>
      </c>
      <c r="E804" s="84" t="s">
        <v>189</v>
      </c>
      <c r="F804" s="82">
        <v>1</v>
      </c>
      <c r="G804" s="82">
        <v>113.16</v>
      </c>
      <c r="H804" s="82">
        <v>1.04</v>
      </c>
      <c r="I804" s="82">
        <v>0.92</v>
      </c>
      <c r="J804" s="82">
        <v>1.3</v>
      </c>
      <c r="K804" s="82">
        <v>57</v>
      </c>
      <c r="L804" s="82">
        <v>1</v>
      </c>
      <c r="M804" s="82">
        <v>-0.46</v>
      </c>
      <c r="N804" s="82">
        <v>0.69</v>
      </c>
      <c r="O804" s="82">
        <v>-0.62</v>
      </c>
      <c r="P804" s="82">
        <v>1.4</v>
      </c>
      <c r="Q804" s="82"/>
      <c r="R804" s="82"/>
      <c r="S804" s="82"/>
      <c r="T804" s="82"/>
      <c r="U804" s="82"/>
      <c r="V804" s="82"/>
      <c r="W804" s="82"/>
      <c r="X804" s="82"/>
      <c r="Y804" s="82"/>
      <c r="Z804" s="82"/>
      <c r="AA804" s="82"/>
      <c r="AB804" s="82"/>
      <c r="AC804" s="82"/>
      <c r="AD804" s="82"/>
      <c r="AE804" s="82"/>
      <c r="AF804" s="82"/>
    </row>
    <row r="805" spans="1:32" x14ac:dyDescent="0.25">
      <c r="A805" s="51" t="str">
        <f t="shared" si="12"/>
        <v>SodiumB41</v>
      </c>
      <c r="B805" s="84" t="s">
        <v>158</v>
      </c>
      <c r="C805" s="84" t="s">
        <v>20</v>
      </c>
      <c r="D805" s="84" t="s">
        <v>193</v>
      </c>
      <c r="E805" s="84" t="s">
        <v>189</v>
      </c>
      <c r="F805" s="82">
        <v>1</v>
      </c>
      <c r="G805" s="82">
        <v>112.69</v>
      </c>
      <c r="H805" s="82">
        <v>1.22</v>
      </c>
      <c r="I805" s="82">
        <v>1.08</v>
      </c>
      <c r="J805" s="82">
        <v>1.3</v>
      </c>
      <c r="K805" s="82">
        <v>55</v>
      </c>
      <c r="L805" s="82">
        <v>1</v>
      </c>
      <c r="M805" s="82">
        <v>-0.77</v>
      </c>
      <c r="N805" s="82">
        <v>0.8</v>
      </c>
      <c r="O805" s="82">
        <v>-1.04</v>
      </c>
      <c r="P805" s="82">
        <v>1.4</v>
      </c>
      <c r="Q805" s="82"/>
      <c r="R805" s="82"/>
      <c r="S805" s="82"/>
      <c r="T805" s="82"/>
      <c r="U805" s="82"/>
      <c r="V805" s="82"/>
      <c r="W805" s="82"/>
      <c r="X805" s="82"/>
      <c r="Y805" s="82"/>
      <c r="Z805" s="82"/>
      <c r="AA805" s="82"/>
      <c r="AB805" s="82"/>
      <c r="AC805" s="82"/>
      <c r="AD805" s="82"/>
      <c r="AE805" s="82"/>
      <c r="AF805" s="82"/>
    </row>
    <row r="806" spans="1:32" x14ac:dyDescent="0.25">
      <c r="A806" s="51" t="str">
        <f t="shared" si="12"/>
        <v>SodiumB51</v>
      </c>
      <c r="B806" s="84" t="s">
        <v>159</v>
      </c>
      <c r="C806" s="84" t="s">
        <v>20</v>
      </c>
      <c r="D806" s="84" t="s">
        <v>193</v>
      </c>
      <c r="E806" s="84" t="s">
        <v>189</v>
      </c>
      <c r="F806" s="82">
        <v>1</v>
      </c>
      <c r="G806" s="82">
        <v>113.21</v>
      </c>
      <c r="H806" s="82">
        <v>0.87</v>
      </c>
      <c r="I806" s="82">
        <v>0.77</v>
      </c>
      <c r="J806" s="82">
        <v>1.3</v>
      </c>
      <c r="K806" s="82">
        <v>57</v>
      </c>
      <c r="L806" s="82">
        <v>1</v>
      </c>
      <c r="M806" s="82">
        <v>-0.43</v>
      </c>
      <c r="N806" s="82">
        <v>0.56999999999999995</v>
      </c>
      <c r="O806" s="82">
        <v>-0.57999999999999996</v>
      </c>
      <c r="P806" s="82">
        <v>1.4</v>
      </c>
      <c r="Q806" s="82"/>
      <c r="R806" s="82"/>
      <c r="S806" s="82"/>
      <c r="T806" s="82"/>
      <c r="U806" s="82"/>
      <c r="V806" s="82"/>
      <c r="W806" s="82"/>
      <c r="X806" s="82"/>
      <c r="Y806" s="82"/>
      <c r="Z806" s="82"/>
      <c r="AA806" s="82"/>
      <c r="AB806" s="82"/>
      <c r="AC806" s="82"/>
      <c r="AD806" s="82"/>
      <c r="AE806" s="82"/>
      <c r="AF806" s="82"/>
    </row>
    <row r="807" spans="1:32" x14ac:dyDescent="0.25">
      <c r="A807" s="51" t="str">
        <f t="shared" si="12"/>
        <v>SodiumB61</v>
      </c>
      <c r="B807" s="84" t="s">
        <v>160</v>
      </c>
      <c r="C807" s="84" t="s">
        <v>20</v>
      </c>
      <c r="D807" s="84" t="s">
        <v>193</v>
      </c>
      <c r="E807" s="84" t="s">
        <v>189</v>
      </c>
      <c r="F807" s="82">
        <v>1</v>
      </c>
      <c r="G807" s="82">
        <v>113.24</v>
      </c>
      <c r="H807" s="82">
        <v>1.02</v>
      </c>
      <c r="I807" s="82">
        <v>0.9</v>
      </c>
      <c r="J807" s="82">
        <v>1.3</v>
      </c>
      <c r="K807" s="82">
        <v>56</v>
      </c>
      <c r="L807" s="82">
        <v>1</v>
      </c>
      <c r="M807" s="82">
        <v>-0.41</v>
      </c>
      <c r="N807" s="82">
        <v>0.67</v>
      </c>
      <c r="O807" s="82">
        <v>-0.55000000000000004</v>
      </c>
      <c r="P807" s="82">
        <v>1.4</v>
      </c>
      <c r="Q807" s="82"/>
      <c r="R807" s="82"/>
      <c r="S807" s="82"/>
      <c r="T807" s="82"/>
      <c r="U807" s="82"/>
      <c r="V807" s="82"/>
      <c r="W807" s="82"/>
      <c r="X807" s="82"/>
      <c r="Y807" s="82"/>
      <c r="Z807" s="82"/>
      <c r="AA807" s="82"/>
      <c r="AB807" s="82"/>
      <c r="AC807" s="82"/>
      <c r="AD807" s="82"/>
      <c r="AE807" s="82"/>
      <c r="AF807" s="82"/>
    </row>
    <row r="808" spans="1:32" x14ac:dyDescent="0.25">
      <c r="A808" s="51" t="str">
        <f t="shared" si="12"/>
        <v>SodiumB71</v>
      </c>
      <c r="B808" s="84" t="s">
        <v>161</v>
      </c>
      <c r="C808" s="84" t="s">
        <v>20</v>
      </c>
      <c r="D808" s="84" t="s">
        <v>193</v>
      </c>
      <c r="E808" s="84" t="s">
        <v>189</v>
      </c>
      <c r="F808" s="82">
        <v>1</v>
      </c>
      <c r="G808" s="82">
        <v>112.95</v>
      </c>
      <c r="H808" s="82">
        <v>1.1399999999999999</v>
      </c>
      <c r="I808" s="82">
        <v>1.01</v>
      </c>
      <c r="J808" s="82">
        <v>1.3</v>
      </c>
      <c r="K808" s="82">
        <v>55</v>
      </c>
      <c r="L808" s="82">
        <v>1</v>
      </c>
      <c r="M808" s="82">
        <v>-0.6</v>
      </c>
      <c r="N808" s="82">
        <v>0.75</v>
      </c>
      <c r="O808" s="82">
        <v>-0.8</v>
      </c>
      <c r="P808" s="82">
        <v>1.4</v>
      </c>
      <c r="Q808" s="82"/>
      <c r="R808" s="82"/>
      <c r="S808" s="82"/>
      <c r="T808" s="82"/>
      <c r="U808" s="82"/>
      <c r="V808" s="82"/>
      <c r="W808" s="82"/>
      <c r="X808" s="82"/>
      <c r="Y808" s="82"/>
      <c r="Z808" s="82"/>
      <c r="AA808" s="82"/>
      <c r="AB808" s="82"/>
      <c r="AC808" s="82"/>
      <c r="AD808" s="82"/>
      <c r="AE808" s="82"/>
      <c r="AF808" s="82"/>
    </row>
    <row r="809" spans="1:32" x14ac:dyDescent="0.25">
      <c r="A809" s="51" t="str">
        <f t="shared" si="12"/>
        <v>SodiumB81</v>
      </c>
      <c r="B809" s="84" t="s">
        <v>162</v>
      </c>
      <c r="C809" s="84" t="s">
        <v>20</v>
      </c>
      <c r="D809" s="84" t="s">
        <v>193</v>
      </c>
      <c r="E809" s="84" t="s">
        <v>189</v>
      </c>
      <c r="F809" s="82">
        <v>1</v>
      </c>
      <c r="G809" s="82">
        <v>113.04</v>
      </c>
      <c r="H809" s="82">
        <v>0.97</v>
      </c>
      <c r="I809" s="82">
        <v>0.85</v>
      </c>
      <c r="J809" s="82">
        <v>1.3</v>
      </c>
      <c r="K809" s="82">
        <v>66</v>
      </c>
      <c r="L809" s="82">
        <v>1</v>
      </c>
      <c r="M809" s="82">
        <v>-0.54</v>
      </c>
      <c r="N809" s="82">
        <v>0.63</v>
      </c>
      <c r="O809" s="82">
        <v>-0.73</v>
      </c>
      <c r="P809" s="82">
        <v>1.4</v>
      </c>
      <c r="Q809" s="82"/>
      <c r="R809" s="82"/>
      <c r="S809" s="82"/>
      <c r="T809" s="82"/>
      <c r="U809" s="82"/>
      <c r="V809" s="82"/>
      <c r="W809" s="82"/>
      <c r="X809" s="82"/>
      <c r="Y809" s="82"/>
      <c r="Z809" s="82"/>
      <c r="AA809" s="82"/>
      <c r="AB809" s="82"/>
      <c r="AC809" s="82"/>
      <c r="AD809" s="82"/>
      <c r="AE809" s="82"/>
      <c r="AF809" s="82"/>
    </row>
    <row r="810" spans="1:32" x14ac:dyDescent="0.25">
      <c r="A810" s="51" t="str">
        <f t="shared" si="12"/>
        <v>SodiumB91</v>
      </c>
      <c r="B810" s="84" t="s">
        <v>163</v>
      </c>
      <c r="C810" s="84" t="s">
        <v>20</v>
      </c>
      <c r="D810" s="84" t="s">
        <v>193</v>
      </c>
      <c r="E810" s="84" t="s">
        <v>189</v>
      </c>
      <c r="F810" s="82">
        <v>1</v>
      </c>
      <c r="G810" s="82">
        <v>112.85</v>
      </c>
      <c r="H810" s="82">
        <v>1.07</v>
      </c>
      <c r="I810" s="82">
        <v>0.95</v>
      </c>
      <c r="J810" s="82">
        <v>1.3</v>
      </c>
      <c r="K810" s="82">
        <v>59</v>
      </c>
      <c r="L810" s="82">
        <v>1</v>
      </c>
      <c r="M810" s="82">
        <v>-0.66</v>
      </c>
      <c r="N810" s="82">
        <v>0.71</v>
      </c>
      <c r="O810" s="82">
        <v>-0.89</v>
      </c>
      <c r="P810" s="82">
        <v>1.4</v>
      </c>
      <c r="Q810" s="82"/>
      <c r="R810" s="82"/>
      <c r="S810" s="82"/>
      <c r="T810" s="82"/>
      <c r="U810" s="82"/>
      <c r="V810" s="82"/>
      <c r="W810" s="82"/>
      <c r="X810" s="82"/>
      <c r="Y810" s="82"/>
      <c r="Z810" s="82"/>
      <c r="AA810" s="82"/>
      <c r="AB810" s="82"/>
      <c r="AC810" s="82"/>
      <c r="AD810" s="82"/>
      <c r="AE810" s="82"/>
      <c r="AF810" s="82"/>
    </row>
    <row r="811" spans="1:32" x14ac:dyDescent="0.25">
      <c r="A811" s="51" t="str">
        <f t="shared" si="12"/>
        <v>SodiumB101</v>
      </c>
      <c r="B811" s="84" t="s">
        <v>164</v>
      </c>
      <c r="C811" s="84" t="s">
        <v>20</v>
      </c>
      <c r="D811" s="84" t="s">
        <v>193</v>
      </c>
      <c r="E811" s="84" t="s">
        <v>189</v>
      </c>
      <c r="F811" s="82">
        <v>1</v>
      </c>
      <c r="G811" s="82">
        <v>113.21</v>
      </c>
      <c r="H811" s="82">
        <v>0.94</v>
      </c>
      <c r="I811" s="82">
        <v>0.83</v>
      </c>
      <c r="J811" s="82">
        <v>1.3</v>
      </c>
      <c r="K811" s="82">
        <v>67</v>
      </c>
      <c r="L811" s="82">
        <v>1</v>
      </c>
      <c r="M811" s="82">
        <v>-0.43</v>
      </c>
      <c r="N811" s="82">
        <v>0.62</v>
      </c>
      <c r="O811" s="82">
        <v>-0.56999999999999995</v>
      </c>
      <c r="P811" s="82">
        <v>1.4</v>
      </c>
      <c r="Q811" s="82"/>
      <c r="R811" s="82"/>
      <c r="S811" s="82"/>
      <c r="T811" s="82"/>
      <c r="U811" s="82"/>
      <c r="V811" s="82"/>
      <c r="W811" s="82"/>
      <c r="X811" s="82"/>
      <c r="Y811" s="82"/>
      <c r="Z811" s="82"/>
      <c r="AA811" s="82"/>
      <c r="AB811" s="82"/>
      <c r="AC811" s="82"/>
      <c r="AD811" s="82"/>
      <c r="AE811" s="82"/>
      <c r="AF811" s="82"/>
    </row>
    <row r="812" spans="1:32" x14ac:dyDescent="0.25">
      <c r="A812" s="51" t="str">
        <f t="shared" si="12"/>
        <v>SodiumB111</v>
      </c>
      <c r="B812" s="84" t="s">
        <v>165</v>
      </c>
      <c r="C812" s="84" t="s">
        <v>20</v>
      </c>
      <c r="D812" s="84" t="s">
        <v>193</v>
      </c>
      <c r="E812" s="84" t="s">
        <v>189</v>
      </c>
      <c r="F812" s="82">
        <v>1</v>
      </c>
      <c r="G812" s="82">
        <v>113.56</v>
      </c>
      <c r="H812" s="82">
        <v>0.69</v>
      </c>
      <c r="I812" s="82">
        <v>0.6</v>
      </c>
      <c r="J812" s="82">
        <v>1.3</v>
      </c>
      <c r="K812" s="82">
        <v>60</v>
      </c>
      <c r="L812" s="82">
        <v>1</v>
      </c>
      <c r="M812" s="82">
        <v>-0.2</v>
      </c>
      <c r="N812" s="82">
        <v>0.45</v>
      </c>
      <c r="O812" s="82">
        <v>-0.27</v>
      </c>
      <c r="P812" s="82">
        <v>1.4</v>
      </c>
      <c r="Q812" s="82"/>
      <c r="R812" s="82"/>
      <c r="S812" s="82"/>
      <c r="T812" s="82"/>
      <c r="U812" s="82"/>
      <c r="V812" s="82"/>
      <c r="W812" s="82"/>
      <c r="X812" s="82"/>
      <c r="Y812" s="82"/>
      <c r="Z812" s="82"/>
      <c r="AA812" s="82"/>
      <c r="AB812" s="82"/>
      <c r="AC812" s="82"/>
      <c r="AD812" s="82"/>
      <c r="AE812" s="82"/>
      <c r="AF812" s="82"/>
    </row>
    <row r="813" spans="1:32" x14ac:dyDescent="0.25">
      <c r="A813" s="51" t="str">
        <f t="shared" si="12"/>
        <v>SodiumB121</v>
      </c>
      <c r="B813" s="84" t="s">
        <v>166</v>
      </c>
      <c r="C813" s="84" t="s">
        <v>20</v>
      </c>
      <c r="D813" s="84" t="s">
        <v>193</v>
      </c>
      <c r="E813" s="84" t="s">
        <v>189</v>
      </c>
      <c r="F813" s="82">
        <v>1</v>
      </c>
      <c r="G813" s="82">
        <v>113.31</v>
      </c>
      <c r="H813" s="82">
        <v>1.02</v>
      </c>
      <c r="I813" s="82">
        <v>0.9</v>
      </c>
      <c r="J813" s="82">
        <v>1.3</v>
      </c>
      <c r="K813" s="82">
        <v>69</v>
      </c>
      <c r="L813" s="82">
        <v>1</v>
      </c>
      <c r="M813" s="82">
        <v>-0.37</v>
      </c>
      <c r="N813" s="82">
        <v>0.67</v>
      </c>
      <c r="O813" s="82">
        <v>-0.49</v>
      </c>
      <c r="P813" s="82">
        <v>1.4</v>
      </c>
      <c r="Q813" s="82"/>
      <c r="R813" s="82"/>
      <c r="S813" s="82"/>
      <c r="T813" s="82"/>
      <c r="U813" s="82"/>
      <c r="V813" s="82"/>
      <c r="W813" s="82"/>
      <c r="X813" s="82"/>
      <c r="Y813" s="82"/>
      <c r="Z813" s="82"/>
      <c r="AA813" s="82"/>
      <c r="AB813" s="82"/>
      <c r="AC813" s="82"/>
      <c r="AD813" s="82"/>
      <c r="AE813" s="82"/>
      <c r="AF813" s="82"/>
    </row>
    <row r="814" spans="1:32" x14ac:dyDescent="0.25">
      <c r="A814" s="51" t="str">
        <f t="shared" si="12"/>
        <v>SodiumB131</v>
      </c>
      <c r="B814" s="84" t="s">
        <v>167</v>
      </c>
      <c r="C814" s="84" t="s">
        <v>20</v>
      </c>
      <c r="D814" s="84" t="s">
        <v>193</v>
      </c>
      <c r="E814" s="84" t="s">
        <v>189</v>
      </c>
      <c r="F814" s="82">
        <v>1</v>
      </c>
      <c r="G814" s="82">
        <v>113.02</v>
      </c>
      <c r="H814" s="82">
        <v>1.07</v>
      </c>
      <c r="I814" s="82">
        <v>0.95</v>
      </c>
      <c r="J814" s="82">
        <v>1.3</v>
      </c>
      <c r="K814" s="82">
        <v>707</v>
      </c>
      <c r="L814" s="82">
        <v>1</v>
      </c>
      <c r="M814" s="82">
        <v>-0.55000000000000004</v>
      </c>
      <c r="N814" s="82">
        <v>0.7</v>
      </c>
      <c r="O814" s="82">
        <v>-0.74</v>
      </c>
      <c r="P814" s="82">
        <v>1.4</v>
      </c>
      <c r="Q814" s="82"/>
      <c r="R814" s="82"/>
      <c r="S814" s="82"/>
      <c r="T814" s="82"/>
      <c r="U814" s="82"/>
      <c r="V814" s="82"/>
      <c r="W814" s="82"/>
      <c r="X814" s="82"/>
      <c r="Y814" s="82"/>
      <c r="Z814" s="82"/>
      <c r="AA814" s="82"/>
      <c r="AB814" s="82"/>
      <c r="AC814" s="82"/>
      <c r="AD814" s="82"/>
      <c r="AE814" s="82"/>
      <c r="AF814" s="82"/>
    </row>
    <row r="815" spans="1:32" x14ac:dyDescent="0.25">
      <c r="A815" s="51" t="str">
        <f t="shared" si="12"/>
        <v>SodiumA2</v>
      </c>
      <c r="B815" s="84" t="s">
        <v>154</v>
      </c>
      <c r="C815" s="84" t="s">
        <v>20</v>
      </c>
      <c r="D815" s="84" t="s">
        <v>184</v>
      </c>
      <c r="E815" s="84" t="s">
        <v>189</v>
      </c>
      <c r="F815" s="82">
        <v>2</v>
      </c>
      <c r="G815" s="82">
        <v>139.88999999999999</v>
      </c>
      <c r="H815" s="82">
        <v>1.32</v>
      </c>
      <c r="I815" s="82">
        <v>0.94</v>
      </c>
      <c r="J815" s="82">
        <v>1.1000000000000001</v>
      </c>
      <c r="K815" s="82">
        <v>36047</v>
      </c>
      <c r="L815" s="82">
        <v>58</v>
      </c>
      <c r="M815" s="82" t="s">
        <v>186</v>
      </c>
      <c r="N815" s="82" t="s">
        <v>186</v>
      </c>
      <c r="O815" s="82" t="s">
        <v>186</v>
      </c>
      <c r="P815" s="82">
        <v>1.4</v>
      </c>
      <c r="Q815" s="82"/>
      <c r="R815" s="82"/>
      <c r="S815" s="82"/>
      <c r="T815" s="82"/>
      <c r="U815" s="82"/>
      <c r="V815" s="82"/>
      <c r="W815" s="82"/>
      <c r="X815" s="82"/>
      <c r="Y815" s="82"/>
      <c r="Z815" s="82"/>
      <c r="AA815" s="82"/>
      <c r="AB815" s="82"/>
      <c r="AC815" s="82"/>
      <c r="AD815" s="82"/>
      <c r="AE815" s="82"/>
      <c r="AF815" s="82"/>
    </row>
    <row r="816" spans="1:32" x14ac:dyDescent="0.25">
      <c r="A816" s="51" t="str">
        <f t="shared" si="12"/>
        <v>SodiumB12</v>
      </c>
      <c r="B816" s="84" t="s">
        <v>155</v>
      </c>
      <c r="C816" s="84" t="s">
        <v>20</v>
      </c>
      <c r="D816" s="84" t="s">
        <v>193</v>
      </c>
      <c r="E816" s="84" t="s">
        <v>189</v>
      </c>
      <c r="F816" s="82">
        <v>2</v>
      </c>
      <c r="G816" s="82">
        <v>137.32</v>
      </c>
      <c r="H816" s="82">
        <v>1.41</v>
      </c>
      <c r="I816" s="82">
        <v>1.03</v>
      </c>
      <c r="J816" s="82">
        <v>1.1000000000000001</v>
      </c>
      <c r="K816" s="82">
        <v>53</v>
      </c>
      <c r="L816" s="82">
        <v>1</v>
      </c>
      <c r="M816" s="85">
        <v>-1.95</v>
      </c>
      <c r="N816" s="82">
        <v>1.0900000000000001</v>
      </c>
      <c r="O816" s="85">
        <v>-1.84</v>
      </c>
      <c r="P816" s="82">
        <v>1.4</v>
      </c>
      <c r="Q816" s="82"/>
      <c r="R816" s="82"/>
      <c r="S816" s="82"/>
      <c r="T816" s="82"/>
      <c r="U816" s="82"/>
      <c r="V816" s="82"/>
      <c r="W816" s="82"/>
      <c r="X816" s="82"/>
      <c r="Y816" s="82"/>
      <c r="Z816" s="82"/>
      <c r="AA816" s="82"/>
      <c r="AB816" s="82"/>
      <c r="AC816" s="82"/>
      <c r="AD816" s="82"/>
      <c r="AE816" s="82"/>
      <c r="AF816" s="82"/>
    </row>
    <row r="817" spans="1:32" x14ac:dyDescent="0.25">
      <c r="A817" s="51" t="str">
        <f t="shared" si="12"/>
        <v>SodiumB22</v>
      </c>
      <c r="B817" s="84" t="s">
        <v>156</v>
      </c>
      <c r="C817" s="84" t="s">
        <v>20</v>
      </c>
      <c r="D817" s="84" t="s">
        <v>193</v>
      </c>
      <c r="E817" s="84" t="s">
        <v>189</v>
      </c>
      <c r="F817" s="82">
        <v>2</v>
      </c>
      <c r="G817" s="82">
        <v>137.46</v>
      </c>
      <c r="H817" s="82">
        <v>1.51</v>
      </c>
      <c r="I817" s="82">
        <v>1.1000000000000001</v>
      </c>
      <c r="J817" s="82">
        <v>1.1000000000000001</v>
      </c>
      <c r="K817" s="82">
        <v>48</v>
      </c>
      <c r="L817" s="82">
        <v>1</v>
      </c>
      <c r="M817" s="85">
        <v>-1.84</v>
      </c>
      <c r="N817" s="82">
        <v>1.1599999999999999</v>
      </c>
      <c r="O817" s="85">
        <v>-1.74</v>
      </c>
      <c r="P817" s="82">
        <v>1.4</v>
      </c>
      <c r="Q817" s="82"/>
      <c r="R817" s="82"/>
      <c r="S817" s="82"/>
      <c r="T817" s="82"/>
      <c r="U817" s="82"/>
      <c r="V817" s="82"/>
      <c r="W817" s="82"/>
      <c r="X817" s="82"/>
      <c r="Y817" s="82"/>
      <c r="Z817" s="82"/>
      <c r="AA817" s="82"/>
      <c r="AB817" s="82"/>
      <c r="AC817" s="82"/>
      <c r="AD817" s="82"/>
      <c r="AE817" s="82"/>
      <c r="AF817" s="82"/>
    </row>
    <row r="818" spans="1:32" x14ac:dyDescent="0.25">
      <c r="A818" s="51" t="str">
        <f t="shared" si="12"/>
        <v>SodiumB32</v>
      </c>
      <c r="B818" s="84" t="s">
        <v>157</v>
      </c>
      <c r="C818" s="84" t="s">
        <v>20</v>
      </c>
      <c r="D818" s="84" t="s">
        <v>193</v>
      </c>
      <c r="E818" s="84" t="s">
        <v>189</v>
      </c>
      <c r="F818" s="82">
        <v>2</v>
      </c>
      <c r="G818" s="82">
        <v>137.81</v>
      </c>
      <c r="H818" s="82">
        <v>1.03</v>
      </c>
      <c r="I818" s="82">
        <v>0.75</v>
      </c>
      <c r="J818" s="82">
        <v>1.1000000000000001</v>
      </c>
      <c r="K818" s="82">
        <v>58</v>
      </c>
      <c r="L818" s="82">
        <v>1</v>
      </c>
      <c r="M818" s="85">
        <v>-1.58</v>
      </c>
      <c r="N818" s="82">
        <v>0.79</v>
      </c>
      <c r="O818" s="85">
        <v>-1.49</v>
      </c>
      <c r="P818" s="82">
        <v>1.4</v>
      </c>
      <c r="Q818" s="82"/>
      <c r="R818" s="82"/>
      <c r="S818" s="82"/>
      <c r="T818" s="82"/>
      <c r="U818" s="82"/>
      <c r="V818" s="82"/>
      <c r="W818" s="82"/>
      <c r="X818" s="82"/>
      <c r="Y818" s="82"/>
      <c r="Z818" s="82"/>
      <c r="AA818" s="82"/>
      <c r="AB818" s="82"/>
      <c r="AC818" s="82"/>
      <c r="AD818" s="82"/>
      <c r="AE818" s="82"/>
      <c r="AF818" s="82"/>
    </row>
    <row r="819" spans="1:32" x14ac:dyDescent="0.25">
      <c r="A819" s="51" t="str">
        <f t="shared" si="12"/>
        <v>SodiumB42</v>
      </c>
      <c r="B819" s="84" t="s">
        <v>158</v>
      </c>
      <c r="C819" s="84" t="s">
        <v>20</v>
      </c>
      <c r="D819" s="84" t="s">
        <v>193</v>
      </c>
      <c r="E819" s="84" t="s">
        <v>189</v>
      </c>
      <c r="F819" s="82">
        <v>2</v>
      </c>
      <c r="G819" s="82">
        <v>137.49</v>
      </c>
      <c r="H819" s="82">
        <v>0.98</v>
      </c>
      <c r="I819" s="82">
        <v>0.71</v>
      </c>
      <c r="J819" s="82">
        <v>1.1000000000000001</v>
      </c>
      <c r="K819" s="82">
        <v>50</v>
      </c>
      <c r="L819" s="82">
        <v>1</v>
      </c>
      <c r="M819" s="85">
        <v>-1.82</v>
      </c>
      <c r="N819" s="82">
        <v>0.76</v>
      </c>
      <c r="O819" s="85">
        <v>-1.72</v>
      </c>
      <c r="P819" s="82">
        <v>1.4</v>
      </c>
      <c r="Q819" s="82"/>
      <c r="R819" s="82"/>
      <c r="S819" s="82"/>
      <c r="T819" s="82"/>
      <c r="U819" s="82"/>
      <c r="V819" s="82"/>
      <c r="W819" s="82"/>
      <c r="X819" s="82"/>
      <c r="Y819" s="82"/>
      <c r="Z819" s="82"/>
      <c r="AA819" s="82"/>
      <c r="AB819" s="82"/>
      <c r="AC819" s="82"/>
      <c r="AD819" s="82"/>
      <c r="AE819" s="82"/>
      <c r="AF819" s="82"/>
    </row>
    <row r="820" spans="1:32" x14ac:dyDescent="0.25">
      <c r="A820" s="51" t="str">
        <f t="shared" si="12"/>
        <v>SodiumB52</v>
      </c>
      <c r="B820" s="84" t="s">
        <v>159</v>
      </c>
      <c r="C820" s="84" t="s">
        <v>20</v>
      </c>
      <c r="D820" s="84" t="s">
        <v>193</v>
      </c>
      <c r="E820" s="84" t="s">
        <v>189</v>
      </c>
      <c r="F820" s="82">
        <v>2</v>
      </c>
      <c r="G820" s="82">
        <v>137.86000000000001</v>
      </c>
      <c r="H820" s="82">
        <v>1.01</v>
      </c>
      <c r="I820" s="82">
        <v>0.73</v>
      </c>
      <c r="J820" s="82">
        <v>1.1000000000000001</v>
      </c>
      <c r="K820" s="82">
        <v>54</v>
      </c>
      <c r="L820" s="82">
        <v>1</v>
      </c>
      <c r="M820" s="85">
        <v>-1.54</v>
      </c>
      <c r="N820" s="82">
        <v>0.78</v>
      </c>
      <c r="O820" s="85">
        <v>-1.45</v>
      </c>
      <c r="P820" s="82">
        <v>1.4</v>
      </c>
      <c r="Q820" s="82"/>
      <c r="R820" s="82"/>
      <c r="S820" s="82"/>
      <c r="T820" s="82"/>
      <c r="U820" s="82"/>
      <c r="V820" s="82"/>
      <c r="W820" s="82"/>
      <c r="X820" s="82"/>
      <c r="Y820" s="82"/>
      <c r="Z820" s="82"/>
      <c r="AA820" s="82"/>
      <c r="AB820" s="82"/>
      <c r="AC820" s="82"/>
      <c r="AD820" s="82"/>
      <c r="AE820" s="82"/>
      <c r="AF820" s="82"/>
    </row>
    <row r="821" spans="1:32" x14ac:dyDescent="0.25">
      <c r="A821" s="51" t="str">
        <f t="shared" si="12"/>
        <v>SodiumB62</v>
      </c>
      <c r="B821" s="84" t="s">
        <v>160</v>
      </c>
      <c r="C821" s="84" t="s">
        <v>20</v>
      </c>
      <c r="D821" s="84" t="s">
        <v>193</v>
      </c>
      <c r="E821" s="84" t="s">
        <v>189</v>
      </c>
      <c r="F821" s="82">
        <v>2</v>
      </c>
      <c r="G821" s="82">
        <v>137.63999999999999</v>
      </c>
      <c r="H821" s="82">
        <v>1.05</v>
      </c>
      <c r="I821" s="82">
        <v>0.76</v>
      </c>
      <c r="J821" s="82">
        <v>1.1000000000000001</v>
      </c>
      <c r="K821" s="82">
        <v>53</v>
      </c>
      <c r="L821" s="82">
        <v>1</v>
      </c>
      <c r="M821" s="85">
        <v>-1.71</v>
      </c>
      <c r="N821" s="82">
        <v>0.81</v>
      </c>
      <c r="O821" s="85">
        <v>-1.61</v>
      </c>
      <c r="P821" s="82">
        <v>1.4</v>
      </c>
      <c r="Q821" s="82"/>
      <c r="R821" s="82"/>
      <c r="S821" s="82"/>
      <c r="T821" s="82"/>
      <c r="U821" s="82"/>
      <c r="V821" s="82"/>
      <c r="W821" s="82"/>
      <c r="X821" s="82"/>
      <c r="Y821" s="82"/>
      <c r="Z821" s="82"/>
      <c r="AA821" s="82"/>
      <c r="AB821" s="82"/>
      <c r="AC821" s="82"/>
      <c r="AD821" s="82"/>
      <c r="AE821" s="82"/>
      <c r="AF821" s="82"/>
    </row>
    <row r="822" spans="1:32" x14ac:dyDescent="0.25">
      <c r="A822" s="51" t="str">
        <f t="shared" si="12"/>
        <v>SodiumB72</v>
      </c>
      <c r="B822" s="84" t="s">
        <v>161</v>
      </c>
      <c r="C822" s="84" t="s">
        <v>20</v>
      </c>
      <c r="D822" s="84" t="s">
        <v>193</v>
      </c>
      <c r="E822" s="84" t="s">
        <v>189</v>
      </c>
      <c r="F822" s="82">
        <v>2</v>
      </c>
      <c r="G822" s="82">
        <v>137.99</v>
      </c>
      <c r="H822" s="82">
        <v>1.03</v>
      </c>
      <c r="I822" s="82">
        <v>0.74</v>
      </c>
      <c r="J822" s="82">
        <v>1.1000000000000001</v>
      </c>
      <c r="K822" s="82">
        <v>53</v>
      </c>
      <c r="L822" s="82">
        <v>1</v>
      </c>
      <c r="M822" s="82">
        <v>-1.44</v>
      </c>
      <c r="N822" s="82">
        <v>0.79</v>
      </c>
      <c r="O822" s="82">
        <v>-1.36</v>
      </c>
      <c r="P822" s="82">
        <v>1.4</v>
      </c>
      <c r="Q822" s="82"/>
      <c r="R822" s="82"/>
      <c r="S822" s="82"/>
      <c r="T822" s="82"/>
      <c r="U822" s="82"/>
      <c r="V822" s="82"/>
      <c r="W822" s="82"/>
      <c r="X822" s="82"/>
      <c r="Y822" s="82"/>
      <c r="Z822" s="82"/>
      <c r="AA822" s="82"/>
      <c r="AB822" s="82"/>
      <c r="AC822" s="82"/>
      <c r="AD822" s="82"/>
      <c r="AE822" s="82"/>
      <c r="AF822" s="82"/>
    </row>
    <row r="823" spans="1:32" x14ac:dyDescent="0.25">
      <c r="A823" s="51" t="str">
        <f t="shared" si="12"/>
        <v>SodiumB82</v>
      </c>
      <c r="B823" s="84" t="s">
        <v>162</v>
      </c>
      <c r="C823" s="84" t="s">
        <v>20</v>
      </c>
      <c r="D823" s="84" t="s">
        <v>193</v>
      </c>
      <c r="E823" s="84" t="s">
        <v>189</v>
      </c>
      <c r="F823" s="82">
        <v>2</v>
      </c>
      <c r="G823" s="82">
        <v>138.06</v>
      </c>
      <c r="H823" s="82">
        <v>1.03</v>
      </c>
      <c r="I823" s="82">
        <v>0.74</v>
      </c>
      <c r="J823" s="82">
        <v>1.1000000000000001</v>
      </c>
      <c r="K823" s="82">
        <v>60</v>
      </c>
      <c r="L823" s="82">
        <v>1</v>
      </c>
      <c r="M823" s="82">
        <v>-1.39</v>
      </c>
      <c r="N823" s="82">
        <v>0.79</v>
      </c>
      <c r="O823" s="82">
        <v>-1.31</v>
      </c>
      <c r="P823" s="82">
        <v>1.4</v>
      </c>
      <c r="Q823" s="82"/>
      <c r="R823" s="82"/>
      <c r="S823" s="82"/>
      <c r="T823" s="82"/>
      <c r="U823" s="82"/>
      <c r="V823" s="82"/>
      <c r="W823" s="82"/>
      <c r="X823" s="82"/>
      <c r="Y823" s="82"/>
      <c r="Z823" s="82"/>
      <c r="AA823" s="82"/>
      <c r="AB823" s="82"/>
      <c r="AC823" s="82"/>
      <c r="AD823" s="82"/>
      <c r="AE823" s="82"/>
      <c r="AF823" s="82"/>
    </row>
    <row r="824" spans="1:32" x14ac:dyDescent="0.25">
      <c r="A824" s="51" t="str">
        <f t="shared" si="12"/>
        <v>SodiumB92</v>
      </c>
      <c r="B824" s="84" t="s">
        <v>163</v>
      </c>
      <c r="C824" s="84" t="s">
        <v>20</v>
      </c>
      <c r="D824" s="84" t="s">
        <v>193</v>
      </c>
      <c r="E824" s="84" t="s">
        <v>189</v>
      </c>
      <c r="F824" s="82">
        <v>2</v>
      </c>
      <c r="G824" s="82">
        <v>137.77000000000001</v>
      </c>
      <c r="H824" s="82">
        <v>1.06</v>
      </c>
      <c r="I824" s="82">
        <v>0.77</v>
      </c>
      <c r="J824" s="82">
        <v>1.1000000000000001</v>
      </c>
      <c r="K824" s="82">
        <v>57</v>
      </c>
      <c r="L824" s="82">
        <v>1</v>
      </c>
      <c r="M824" s="85">
        <v>-1.61</v>
      </c>
      <c r="N824" s="82">
        <v>0.82</v>
      </c>
      <c r="O824" s="85">
        <v>-1.52</v>
      </c>
      <c r="P824" s="82">
        <v>1.4</v>
      </c>
      <c r="Q824" s="82"/>
      <c r="R824" s="82"/>
      <c r="S824" s="82"/>
      <c r="T824" s="82"/>
      <c r="U824" s="82"/>
      <c r="V824" s="82"/>
      <c r="W824" s="82"/>
      <c r="X824" s="82"/>
      <c r="Y824" s="82"/>
      <c r="Z824" s="82"/>
      <c r="AA824" s="82"/>
      <c r="AB824" s="82"/>
      <c r="AC824" s="82"/>
      <c r="AD824" s="82"/>
      <c r="AE824" s="82"/>
      <c r="AF824" s="82"/>
    </row>
    <row r="825" spans="1:32" x14ac:dyDescent="0.25">
      <c r="A825" s="51" t="str">
        <f t="shared" si="12"/>
        <v>SodiumB102</v>
      </c>
      <c r="B825" s="84" t="s">
        <v>164</v>
      </c>
      <c r="C825" s="84" t="s">
        <v>20</v>
      </c>
      <c r="D825" s="84" t="s">
        <v>193</v>
      </c>
      <c r="E825" s="84" t="s">
        <v>189</v>
      </c>
      <c r="F825" s="82">
        <v>2</v>
      </c>
      <c r="G825" s="82">
        <v>138.25</v>
      </c>
      <c r="H825" s="82">
        <v>0.97</v>
      </c>
      <c r="I825" s="82">
        <v>0.7</v>
      </c>
      <c r="J825" s="82">
        <v>1.1000000000000001</v>
      </c>
      <c r="K825" s="82">
        <v>62</v>
      </c>
      <c r="L825" s="82">
        <v>1</v>
      </c>
      <c r="M825" s="82">
        <v>-1.24</v>
      </c>
      <c r="N825" s="82">
        <v>0.74</v>
      </c>
      <c r="O825" s="82">
        <v>-1.17</v>
      </c>
      <c r="P825" s="82">
        <v>1.4</v>
      </c>
      <c r="Q825" s="82"/>
      <c r="R825" s="82"/>
      <c r="S825" s="82"/>
      <c r="T825" s="82"/>
      <c r="U825" s="82"/>
      <c r="V825" s="82"/>
      <c r="W825" s="82"/>
      <c r="X825" s="82"/>
      <c r="Y825" s="82"/>
      <c r="Z825" s="82"/>
      <c r="AA825" s="82"/>
      <c r="AB825" s="82"/>
      <c r="AC825" s="82"/>
      <c r="AD825" s="82"/>
      <c r="AE825" s="82"/>
      <c r="AF825" s="82"/>
    </row>
    <row r="826" spans="1:32" x14ac:dyDescent="0.25">
      <c r="A826" s="51" t="str">
        <f t="shared" si="12"/>
        <v>SodiumB112</v>
      </c>
      <c r="B826" s="84" t="s">
        <v>165</v>
      </c>
      <c r="C826" s="84" t="s">
        <v>20</v>
      </c>
      <c r="D826" s="84" t="s">
        <v>193</v>
      </c>
      <c r="E826" s="84" t="s">
        <v>189</v>
      </c>
      <c r="F826" s="82">
        <v>2</v>
      </c>
      <c r="G826" s="82">
        <v>138.22999999999999</v>
      </c>
      <c r="H826" s="82">
        <v>0.9</v>
      </c>
      <c r="I826" s="82">
        <v>0.65</v>
      </c>
      <c r="J826" s="82">
        <v>1.1000000000000001</v>
      </c>
      <c r="K826" s="82">
        <v>54</v>
      </c>
      <c r="L826" s="82">
        <v>1</v>
      </c>
      <c r="M826" s="82">
        <v>-1.26</v>
      </c>
      <c r="N826" s="82">
        <v>0.69</v>
      </c>
      <c r="O826" s="82">
        <v>-1.19</v>
      </c>
      <c r="P826" s="82">
        <v>1.4</v>
      </c>
      <c r="Q826" s="82"/>
      <c r="R826" s="82"/>
      <c r="S826" s="82"/>
      <c r="T826" s="82"/>
      <c r="U826" s="82"/>
      <c r="V826" s="82"/>
      <c r="W826" s="82"/>
      <c r="X826" s="82"/>
      <c r="Y826" s="82"/>
      <c r="Z826" s="82"/>
      <c r="AA826" s="82"/>
      <c r="AB826" s="82"/>
      <c r="AC826" s="82"/>
      <c r="AD826" s="82"/>
      <c r="AE826" s="82"/>
      <c r="AF826" s="82"/>
    </row>
    <row r="827" spans="1:32" x14ac:dyDescent="0.25">
      <c r="A827" s="51" t="str">
        <f t="shared" si="12"/>
        <v>SodiumB122</v>
      </c>
      <c r="B827" s="84" t="s">
        <v>166</v>
      </c>
      <c r="C827" s="84" t="s">
        <v>20</v>
      </c>
      <c r="D827" s="84" t="s">
        <v>193</v>
      </c>
      <c r="E827" s="84" t="s">
        <v>189</v>
      </c>
      <c r="F827" s="82">
        <v>2</v>
      </c>
      <c r="G827" s="82">
        <v>138.26</v>
      </c>
      <c r="H827" s="82">
        <v>1.1000000000000001</v>
      </c>
      <c r="I827" s="82">
        <v>0.79</v>
      </c>
      <c r="J827" s="82">
        <v>1.1000000000000001</v>
      </c>
      <c r="K827" s="82">
        <v>61</v>
      </c>
      <c r="L827" s="82">
        <v>1</v>
      </c>
      <c r="M827" s="82">
        <v>-1.24</v>
      </c>
      <c r="N827" s="82">
        <v>0.84</v>
      </c>
      <c r="O827" s="82">
        <v>-1.17</v>
      </c>
      <c r="P827" s="82">
        <v>1.4</v>
      </c>
      <c r="Q827" s="82"/>
      <c r="R827" s="82"/>
      <c r="S827" s="82"/>
      <c r="T827" s="82"/>
      <c r="U827" s="82"/>
      <c r="V827" s="82"/>
      <c r="W827" s="82"/>
      <c r="X827" s="82"/>
      <c r="Y827" s="82"/>
      <c r="Z827" s="82"/>
      <c r="AA827" s="82"/>
      <c r="AB827" s="82"/>
      <c r="AC827" s="82"/>
      <c r="AD827" s="82"/>
      <c r="AE827" s="82"/>
      <c r="AF827" s="82"/>
    </row>
    <row r="828" spans="1:32" x14ac:dyDescent="0.25">
      <c r="A828" s="51" t="str">
        <f t="shared" si="12"/>
        <v>SodiumB132</v>
      </c>
      <c r="B828" s="84" t="s">
        <v>167</v>
      </c>
      <c r="C828" s="84" t="s">
        <v>20</v>
      </c>
      <c r="D828" s="84" t="s">
        <v>193</v>
      </c>
      <c r="E828" s="84" t="s">
        <v>189</v>
      </c>
      <c r="F828" s="82">
        <v>2</v>
      </c>
      <c r="G828" s="82">
        <v>137.86000000000001</v>
      </c>
      <c r="H828" s="82">
        <v>1.1299999999999999</v>
      </c>
      <c r="I828" s="82">
        <v>0.82</v>
      </c>
      <c r="J828" s="82">
        <v>1.1000000000000001</v>
      </c>
      <c r="K828" s="82">
        <v>663</v>
      </c>
      <c r="L828" s="82">
        <v>1</v>
      </c>
      <c r="M828" s="85">
        <v>-1.54</v>
      </c>
      <c r="N828" s="82">
        <v>0.87</v>
      </c>
      <c r="O828" s="85">
        <v>-1.45</v>
      </c>
      <c r="P828" s="82">
        <v>1.4</v>
      </c>
      <c r="Q828" s="82"/>
      <c r="R828" s="82"/>
      <c r="S828" s="82"/>
      <c r="T828" s="82"/>
      <c r="U828" s="82"/>
      <c r="V828" s="82"/>
      <c r="W828" s="82"/>
      <c r="X828" s="82"/>
      <c r="Y828" s="82"/>
      <c r="Z828" s="82"/>
      <c r="AA828" s="82"/>
      <c r="AB828" s="82"/>
      <c r="AC828" s="82"/>
      <c r="AD828" s="82"/>
      <c r="AE828" s="82"/>
      <c r="AF828" s="82"/>
    </row>
    <row r="829" spans="1:32" x14ac:dyDescent="0.25">
      <c r="A829" s="51" t="str">
        <f t="shared" si="12"/>
        <v>SodiumA3</v>
      </c>
      <c r="B829" s="84" t="s">
        <v>154</v>
      </c>
      <c r="C829" s="84" t="s">
        <v>20</v>
      </c>
      <c r="D829" s="84" t="s">
        <v>184</v>
      </c>
      <c r="E829" s="84" t="s">
        <v>189</v>
      </c>
      <c r="F829" s="82">
        <v>3</v>
      </c>
      <c r="G829" s="82">
        <v>159.47</v>
      </c>
      <c r="H829" s="82">
        <v>1.92</v>
      </c>
      <c r="I829" s="85">
        <v>1.2</v>
      </c>
      <c r="J829" s="82">
        <v>0.9</v>
      </c>
      <c r="K829" s="82">
        <v>134162</v>
      </c>
      <c r="L829" s="82">
        <v>201</v>
      </c>
      <c r="M829" s="82" t="s">
        <v>186</v>
      </c>
      <c r="N829" s="82" t="s">
        <v>186</v>
      </c>
      <c r="O829" s="82" t="s">
        <v>186</v>
      </c>
      <c r="P829" s="82">
        <v>1.4</v>
      </c>
      <c r="Q829" s="82"/>
      <c r="R829" s="82"/>
      <c r="S829" s="82"/>
      <c r="T829" s="82"/>
      <c r="U829" s="82"/>
      <c r="V829" s="82"/>
      <c r="W829" s="82"/>
      <c r="X829" s="82"/>
      <c r="Y829" s="82"/>
      <c r="Z829" s="82"/>
      <c r="AA829" s="82"/>
      <c r="AB829" s="82"/>
      <c r="AC829" s="82"/>
      <c r="AD829" s="82"/>
      <c r="AE829" s="82"/>
      <c r="AF829" s="82"/>
    </row>
    <row r="830" spans="1:32" x14ac:dyDescent="0.25">
      <c r="A830" s="51" t="str">
        <f t="shared" si="12"/>
        <v>SodiumB13</v>
      </c>
      <c r="B830" s="84" t="s">
        <v>155</v>
      </c>
      <c r="C830" s="84" t="s">
        <v>20</v>
      </c>
      <c r="D830" s="84" t="s">
        <v>193</v>
      </c>
      <c r="E830" s="84" t="s">
        <v>189</v>
      </c>
      <c r="F830" s="82">
        <v>3</v>
      </c>
      <c r="G830" s="82">
        <v>157.07</v>
      </c>
      <c r="H830" s="82">
        <v>0.72</v>
      </c>
      <c r="I830" s="82">
        <v>0.46</v>
      </c>
      <c r="J830" s="82">
        <v>0.9</v>
      </c>
      <c r="K830" s="82">
        <v>53</v>
      </c>
      <c r="L830" s="82">
        <v>1</v>
      </c>
      <c r="M830" s="82">
        <v>-1.25</v>
      </c>
      <c r="N830" s="82">
        <v>0.38</v>
      </c>
      <c r="O830" s="85">
        <v>-1.5</v>
      </c>
      <c r="P830" s="82">
        <v>1.4</v>
      </c>
      <c r="Q830" s="82"/>
      <c r="R830" s="82"/>
      <c r="S830" s="82"/>
      <c r="T830" s="82"/>
      <c r="U830" s="82"/>
      <c r="V830" s="82"/>
      <c r="W830" s="82"/>
      <c r="X830" s="82"/>
      <c r="Y830" s="82"/>
      <c r="Z830" s="82"/>
      <c r="AA830" s="82"/>
      <c r="AB830" s="82"/>
      <c r="AC830" s="82"/>
      <c r="AD830" s="82"/>
      <c r="AE830" s="82"/>
      <c r="AF830" s="82"/>
    </row>
    <row r="831" spans="1:32" x14ac:dyDescent="0.25">
      <c r="A831" s="51" t="str">
        <f t="shared" si="12"/>
        <v>SodiumB23</v>
      </c>
      <c r="B831" s="84" t="s">
        <v>156</v>
      </c>
      <c r="C831" s="84" t="s">
        <v>20</v>
      </c>
      <c r="D831" s="84" t="s">
        <v>193</v>
      </c>
      <c r="E831" s="84" t="s">
        <v>189</v>
      </c>
      <c r="F831" s="82">
        <v>3</v>
      </c>
      <c r="G831" s="82">
        <v>156.97</v>
      </c>
      <c r="H831" s="82">
        <v>0.89</v>
      </c>
      <c r="I831" s="82">
        <v>0.56999999999999995</v>
      </c>
      <c r="J831" s="82">
        <v>0.9</v>
      </c>
      <c r="K831" s="82">
        <v>47</v>
      </c>
      <c r="L831" s="82">
        <v>1</v>
      </c>
      <c r="M831" s="82">
        <v>-1.31</v>
      </c>
      <c r="N831" s="82">
        <v>0.47</v>
      </c>
      <c r="O831" s="85">
        <v>-1.57</v>
      </c>
      <c r="P831" s="82">
        <v>1.4</v>
      </c>
      <c r="Q831" s="82"/>
      <c r="R831" s="82"/>
      <c r="S831" s="82"/>
      <c r="T831" s="82"/>
      <c r="U831" s="82"/>
      <c r="V831" s="82"/>
      <c r="W831" s="82"/>
      <c r="X831" s="82"/>
      <c r="Y831" s="82"/>
      <c r="Z831" s="82"/>
      <c r="AA831" s="82"/>
      <c r="AB831" s="82"/>
      <c r="AC831" s="82"/>
      <c r="AD831" s="82"/>
      <c r="AE831" s="82"/>
      <c r="AF831" s="82"/>
    </row>
    <row r="832" spans="1:32" x14ac:dyDescent="0.25">
      <c r="A832" s="51" t="str">
        <f t="shared" si="12"/>
        <v>SodiumB33</v>
      </c>
      <c r="B832" s="84" t="s">
        <v>157</v>
      </c>
      <c r="C832" s="84" t="s">
        <v>20</v>
      </c>
      <c r="D832" s="84" t="s">
        <v>193</v>
      </c>
      <c r="E832" s="84" t="s">
        <v>189</v>
      </c>
      <c r="F832" s="82">
        <v>3</v>
      </c>
      <c r="G832" s="82">
        <v>156.94999999999999</v>
      </c>
      <c r="H832" s="82">
        <v>0.81</v>
      </c>
      <c r="I832" s="82">
        <v>0.52</v>
      </c>
      <c r="J832" s="82">
        <v>0.9</v>
      </c>
      <c r="K832" s="82">
        <v>58</v>
      </c>
      <c r="L832" s="82">
        <v>1</v>
      </c>
      <c r="M832" s="82">
        <v>-1.32</v>
      </c>
      <c r="N832" s="82">
        <v>0.43</v>
      </c>
      <c r="O832" s="85">
        <v>-1.58</v>
      </c>
      <c r="P832" s="82">
        <v>1.4</v>
      </c>
      <c r="Q832" s="82"/>
      <c r="R832" s="82"/>
      <c r="S832" s="82"/>
      <c r="T832" s="82"/>
      <c r="U832" s="82"/>
      <c r="V832" s="82"/>
      <c r="W832" s="82"/>
      <c r="X832" s="82"/>
      <c r="Y832" s="82"/>
      <c r="Z832" s="82"/>
      <c r="AA832" s="82"/>
      <c r="AB832" s="82"/>
      <c r="AC832" s="82"/>
      <c r="AD832" s="82"/>
      <c r="AE832" s="82"/>
      <c r="AF832" s="82"/>
    </row>
    <row r="833" spans="1:32" x14ac:dyDescent="0.25">
      <c r="A833" s="51" t="str">
        <f t="shared" si="12"/>
        <v>SodiumB43</v>
      </c>
      <c r="B833" s="84" t="s">
        <v>158</v>
      </c>
      <c r="C833" s="84" t="s">
        <v>20</v>
      </c>
      <c r="D833" s="84" t="s">
        <v>193</v>
      </c>
      <c r="E833" s="84" t="s">
        <v>189</v>
      </c>
      <c r="F833" s="82">
        <v>3</v>
      </c>
      <c r="G833" s="82">
        <v>156.85</v>
      </c>
      <c r="H833" s="82">
        <v>0.81</v>
      </c>
      <c r="I833" s="82">
        <v>0.52</v>
      </c>
      <c r="J833" s="82">
        <v>0.9</v>
      </c>
      <c r="K833" s="82">
        <v>53</v>
      </c>
      <c r="L833" s="82">
        <v>1</v>
      </c>
      <c r="M833" s="82">
        <v>-1.37</v>
      </c>
      <c r="N833" s="82">
        <v>0.43</v>
      </c>
      <c r="O833" s="85">
        <v>-1.65</v>
      </c>
      <c r="P833" s="82">
        <v>1.4</v>
      </c>
      <c r="Q833" s="82"/>
      <c r="R833" s="82"/>
      <c r="S833" s="82"/>
      <c r="T833" s="82"/>
      <c r="U833" s="82"/>
      <c r="V833" s="82"/>
      <c r="W833" s="82"/>
      <c r="X833" s="82"/>
      <c r="Y833" s="82"/>
      <c r="Z833" s="82"/>
      <c r="AA833" s="82"/>
      <c r="AB833" s="82"/>
      <c r="AC833" s="82"/>
      <c r="AD833" s="82"/>
      <c r="AE833" s="82"/>
      <c r="AF833" s="82"/>
    </row>
    <row r="834" spans="1:32" x14ac:dyDescent="0.25">
      <c r="A834" s="51" t="str">
        <f t="shared" si="12"/>
        <v>SodiumB53</v>
      </c>
      <c r="B834" s="84" t="s">
        <v>159</v>
      </c>
      <c r="C834" s="84" t="s">
        <v>20</v>
      </c>
      <c r="D834" s="84" t="s">
        <v>193</v>
      </c>
      <c r="E834" s="84" t="s">
        <v>189</v>
      </c>
      <c r="F834" s="82">
        <v>3</v>
      </c>
      <c r="G834" s="82">
        <v>157.28</v>
      </c>
      <c r="H834" s="82">
        <v>0.68</v>
      </c>
      <c r="I834" s="82">
        <v>0.43</v>
      </c>
      <c r="J834" s="82">
        <v>0.9</v>
      </c>
      <c r="K834" s="82">
        <v>57</v>
      </c>
      <c r="L834" s="82">
        <v>1</v>
      </c>
      <c r="M834" s="82">
        <v>-1.1399999999999999</v>
      </c>
      <c r="N834" s="82">
        <v>0.36</v>
      </c>
      <c r="O834" s="82">
        <v>-1.37</v>
      </c>
      <c r="P834" s="82">
        <v>1.4</v>
      </c>
      <c r="Q834" s="82"/>
      <c r="R834" s="82"/>
      <c r="S834" s="82"/>
      <c r="T834" s="82"/>
      <c r="U834" s="82"/>
      <c r="V834" s="82"/>
      <c r="W834" s="82"/>
      <c r="X834" s="82"/>
      <c r="Y834" s="82"/>
      <c r="Z834" s="82"/>
      <c r="AA834" s="82"/>
      <c r="AB834" s="82"/>
      <c r="AC834" s="82"/>
      <c r="AD834" s="82"/>
      <c r="AE834" s="82"/>
      <c r="AF834" s="82"/>
    </row>
    <row r="835" spans="1:32" x14ac:dyDescent="0.25">
      <c r="A835" s="51" t="str">
        <f t="shared" si="12"/>
        <v>SodiumB63</v>
      </c>
      <c r="B835" s="84" t="s">
        <v>160</v>
      </c>
      <c r="C835" s="84" t="s">
        <v>20</v>
      </c>
      <c r="D835" s="84" t="s">
        <v>193</v>
      </c>
      <c r="E835" s="84" t="s">
        <v>189</v>
      </c>
      <c r="F835" s="82">
        <v>3</v>
      </c>
      <c r="G835" s="82">
        <v>156.88</v>
      </c>
      <c r="H835" s="82">
        <v>0.7</v>
      </c>
      <c r="I835" s="82">
        <v>0.45</v>
      </c>
      <c r="J835" s="82">
        <v>0.9</v>
      </c>
      <c r="K835" s="82">
        <v>53</v>
      </c>
      <c r="L835" s="82">
        <v>1</v>
      </c>
      <c r="M835" s="82">
        <v>-1.35</v>
      </c>
      <c r="N835" s="82">
        <v>0.37</v>
      </c>
      <c r="O835" s="85">
        <v>-1.62</v>
      </c>
      <c r="P835" s="82">
        <v>1.4</v>
      </c>
      <c r="Q835" s="82"/>
      <c r="R835" s="82"/>
      <c r="S835" s="82"/>
      <c r="T835" s="82"/>
      <c r="U835" s="82"/>
      <c r="V835" s="82"/>
      <c r="W835" s="82"/>
      <c r="X835" s="82"/>
      <c r="Y835" s="82"/>
      <c r="Z835" s="82"/>
      <c r="AA835" s="82"/>
      <c r="AB835" s="82"/>
      <c r="AC835" s="82"/>
      <c r="AD835" s="82"/>
      <c r="AE835" s="82"/>
      <c r="AF835" s="82"/>
    </row>
    <row r="836" spans="1:32" x14ac:dyDescent="0.25">
      <c r="A836" s="51" t="str">
        <f t="shared" ref="A836:A899" si="13">CONCATENATE(C836,B836,F836)</f>
        <v>SodiumB73</v>
      </c>
      <c r="B836" s="84" t="s">
        <v>161</v>
      </c>
      <c r="C836" s="84" t="s">
        <v>20</v>
      </c>
      <c r="D836" s="84" t="s">
        <v>193</v>
      </c>
      <c r="E836" s="84" t="s">
        <v>189</v>
      </c>
      <c r="F836" s="82">
        <v>3</v>
      </c>
      <c r="G836" s="82">
        <v>156.91999999999999</v>
      </c>
      <c r="H836" s="82">
        <v>0.79</v>
      </c>
      <c r="I836" s="82">
        <v>0.5</v>
      </c>
      <c r="J836" s="82">
        <v>0.9</v>
      </c>
      <c r="K836" s="82">
        <v>52</v>
      </c>
      <c r="L836" s="82">
        <v>1</v>
      </c>
      <c r="M836" s="82">
        <v>-1.34</v>
      </c>
      <c r="N836" s="82">
        <v>0.42</v>
      </c>
      <c r="O836" s="85">
        <v>-1.6</v>
      </c>
      <c r="P836" s="82">
        <v>1.4</v>
      </c>
      <c r="Q836" s="82"/>
      <c r="R836" s="82"/>
      <c r="S836" s="82"/>
      <c r="T836" s="82"/>
      <c r="U836" s="82"/>
      <c r="V836" s="82"/>
      <c r="W836" s="82"/>
      <c r="X836" s="82"/>
      <c r="Y836" s="82"/>
      <c r="Z836" s="82"/>
      <c r="AA836" s="82"/>
      <c r="AB836" s="82"/>
      <c r="AC836" s="82"/>
      <c r="AD836" s="82"/>
      <c r="AE836" s="82"/>
      <c r="AF836" s="82"/>
    </row>
    <row r="837" spans="1:32" x14ac:dyDescent="0.25">
      <c r="A837" s="51" t="str">
        <f t="shared" si="13"/>
        <v>SodiumB83</v>
      </c>
      <c r="B837" s="84" t="s">
        <v>162</v>
      </c>
      <c r="C837" s="84" t="s">
        <v>20</v>
      </c>
      <c r="D837" s="84" t="s">
        <v>193</v>
      </c>
      <c r="E837" s="84" t="s">
        <v>189</v>
      </c>
      <c r="F837" s="82">
        <v>3</v>
      </c>
      <c r="G837" s="82">
        <v>157.12</v>
      </c>
      <c r="H837" s="82">
        <v>1.02</v>
      </c>
      <c r="I837" s="82">
        <v>0.65</v>
      </c>
      <c r="J837" s="82">
        <v>0.9</v>
      </c>
      <c r="K837" s="82">
        <v>62</v>
      </c>
      <c r="L837" s="82">
        <v>1</v>
      </c>
      <c r="M837" s="82">
        <v>-1.23</v>
      </c>
      <c r="N837" s="82">
        <v>0.54</v>
      </c>
      <c r="O837" s="85">
        <v>-1.48</v>
      </c>
      <c r="P837" s="82">
        <v>1.4</v>
      </c>
      <c r="Q837" s="82"/>
      <c r="R837" s="82"/>
      <c r="S837" s="82"/>
      <c r="T837" s="82"/>
      <c r="U837" s="82"/>
      <c r="V837" s="82"/>
      <c r="W837" s="82"/>
      <c r="X837" s="82"/>
      <c r="Y837" s="82"/>
      <c r="Z837" s="82"/>
      <c r="AA837" s="82"/>
      <c r="AB837" s="82"/>
      <c r="AC837" s="82"/>
      <c r="AD837" s="82"/>
      <c r="AE837" s="82"/>
      <c r="AF837" s="82"/>
    </row>
    <row r="838" spans="1:32" x14ac:dyDescent="0.25">
      <c r="A838" s="51" t="str">
        <f t="shared" si="13"/>
        <v>SodiumB93</v>
      </c>
      <c r="B838" s="84" t="s">
        <v>163</v>
      </c>
      <c r="C838" s="84" t="s">
        <v>20</v>
      </c>
      <c r="D838" s="84" t="s">
        <v>193</v>
      </c>
      <c r="E838" s="84" t="s">
        <v>189</v>
      </c>
      <c r="F838" s="82">
        <v>3</v>
      </c>
      <c r="G838" s="82">
        <v>157.12</v>
      </c>
      <c r="H838" s="82">
        <v>0.85</v>
      </c>
      <c r="I838" s="82">
        <v>0.54</v>
      </c>
      <c r="J838" s="82">
        <v>0.9</v>
      </c>
      <c r="K838" s="82">
        <v>57</v>
      </c>
      <c r="L838" s="82">
        <v>1</v>
      </c>
      <c r="M838" s="82">
        <v>-1.23</v>
      </c>
      <c r="N838" s="82">
        <v>0.45</v>
      </c>
      <c r="O838" s="85">
        <v>-1.47</v>
      </c>
      <c r="P838" s="82">
        <v>1.4</v>
      </c>
      <c r="Q838" s="82"/>
      <c r="R838" s="82"/>
      <c r="S838" s="82"/>
      <c r="T838" s="82"/>
      <c r="U838" s="82"/>
      <c r="V838" s="82"/>
      <c r="W838" s="82"/>
      <c r="X838" s="82"/>
      <c r="Y838" s="82"/>
      <c r="Z838" s="82"/>
      <c r="AA838" s="82"/>
      <c r="AB838" s="82"/>
      <c r="AC838" s="82"/>
      <c r="AD838" s="82"/>
      <c r="AE838" s="82"/>
      <c r="AF838" s="82"/>
    </row>
    <row r="839" spans="1:32" x14ac:dyDescent="0.25">
      <c r="A839" s="51" t="str">
        <f t="shared" si="13"/>
        <v>SodiumB103</v>
      </c>
      <c r="B839" s="84" t="s">
        <v>164</v>
      </c>
      <c r="C839" s="84" t="s">
        <v>20</v>
      </c>
      <c r="D839" s="84" t="s">
        <v>193</v>
      </c>
      <c r="E839" s="84" t="s">
        <v>189</v>
      </c>
      <c r="F839" s="82">
        <v>3</v>
      </c>
      <c r="G839" s="82">
        <v>157.22999999999999</v>
      </c>
      <c r="H839" s="82">
        <v>0.95</v>
      </c>
      <c r="I839" s="82">
        <v>0.61</v>
      </c>
      <c r="J839" s="82">
        <v>0.9</v>
      </c>
      <c r="K839" s="82">
        <v>65</v>
      </c>
      <c r="L839" s="82">
        <v>1</v>
      </c>
      <c r="M839" s="82">
        <v>-1.17</v>
      </c>
      <c r="N839" s="82">
        <v>0.5</v>
      </c>
      <c r="O839" s="85">
        <v>-1.41</v>
      </c>
      <c r="P839" s="82">
        <v>1.4</v>
      </c>
      <c r="Q839" s="82"/>
      <c r="R839" s="82"/>
      <c r="S839" s="82"/>
      <c r="T839" s="82"/>
      <c r="U839" s="82"/>
      <c r="V839" s="82"/>
      <c r="W839" s="82"/>
      <c r="X839" s="82"/>
      <c r="Y839" s="82"/>
      <c r="Z839" s="82"/>
      <c r="AA839" s="82"/>
      <c r="AB839" s="82"/>
      <c r="AC839" s="82"/>
      <c r="AD839" s="82"/>
      <c r="AE839" s="82"/>
      <c r="AF839" s="82"/>
    </row>
    <row r="840" spans="1:32" x14ac:dyDescent="0.25">
      <c r="A840" s="51" t="str">
        <f t="shared" si="13"/>
        <v>SodiumB113</v>
      </c>
      <c r="B840" s="84" t="s">
        <v>165</v>
      </c>
      <c r="C840" s="84" t="s">
        <v>20</v>
      </c>
      <c r="D840" s="84" t="s">
        <v>193</v>
      </c>
      <c r="E840" s="84" t="s">
        <v>189</v>
      </c>
      <c r="F840" s="82">
        <v>3</v>
      </c>
      <c r="G840" s="82">
        <v>157.33000000000001</v>
      </c>
      <c r="H840" s="82">
        <v>0.96</v>
      </c>
      <c r="I840" s="82">
        <v>0.61</v>
      </c>
      <c r="J840" s="82">
        <v>0.9</v>
      </c>
      <c r="K840" s="82">
        <v>59</v>
      </c>
      <c r="L840" s="82">
        <v>1</v>
      </c>
      <c r="M840" s="82">
        <v>-1.1200000000000001</v>
      </c>
      <c r="N840" s="82">
        <v>0.51</v>
      </c>
      <c r="O840" s="82">
        <v>-1.34</v>
      </c>
      <c r="P840" s="82">
        <v>1.4</v>
      </c>
      <c r="Q840" s="82"/>
      <c r="R840" s="82"/>
      <c r="S840" s="82"/>
      <c r="T840" s="82"/>
      <c r="U840" s="82"/>
      <c r="V840" s="82"/>
      <c r="W840" s="82"/>
      <c r="X840" s="82"/>
      <c r="Y840" s="82"/>
      <c r="Z840" s="82"/>
      <c r="AA840" s="82"/>
      <c r="AB840" s="82"/>
      <c r="AC840" s="82"/>
      <c r="AD840" s="82"/>
      <c r="AE840" s="82"/>
      <c r="AF840" s="82"/>
    </row>
    <row r="841" spans="1:32" x14ac:dyDescent="0.25">
      <c r="A841" s="51" t="str">
        <f t="shared" si="13"/>
        <v>SodiumB123</v>
      </c>
      <c r="B841" s="84" t="s">
        <v>166</v>
      </c>
      <c r="C841" s="84" t="s">
        <v>20</v>
      </c>
      <c r="D841" s="84" t="s">
        <v>193</v>
      </c>
      <c r="E841" s="84" t="s">
        <v>189</v>
      </c>
      <c r="F841" s="82">
        <v>3</v>
      </c>
      <c r="G841" s="82">
        <v>157.51</v>
      </c>
      <c r="H841" s="82">
        <v>1.21</v>
      </c>
      <c r="I841" s="82">
        <v>0.77</v>
      </c>
      <c r="J841" s="82">
        <v>0.9</v>
      </c>
      <c r="K841" s="82">
        <v>66</v>
      </c>
      <c r="L841" s="82">
        <v>1</v>
      </c>
      <c r="M841" s="82">
        <v>-1.03</v>
      </c>
      <c r="N841" s="82">
        <v>0.64</v>
      </c>
      <c r="O841" s="82">
        <v>-1.23</v>
      </c>
      <c r="P841" s="82">
        <v>1.4</v>
      </c>
      <c r="Q841" s="82"/>
      <c r="R841" s="82"/>
      <c r="S841" s="82"/>
      <c r="T841" s="82"/>
      <c r="U841" s="82"/>
      <c r="V841" s="82"/>
      <c r="W841" s="82"/>
      <c r="X841" s="82"/>
      <c r="Y841" s="82"/>
      <c r="Z841" s="82"/>
      <c r="AA841" s="82"/>
      <c r="AB841" s="82"/>
      <c r="AC841" s="82"/>
      <c r="AD841" s="82"/>
      <c r="AE841" s="82"/>
      <c r="AF841" s="82"/>
    </row>
    <row r="842" spans="1:32" x14ac:dyDescent="0.25">
      <c r="A842" s="51" t="str">
        <f t="shared" si="13"/>
        <v>SodiumB133</v>
      </c>
      <c r="B842" s="84" t="s">
        <v>167</v>
      </c>
      <c r="C842" s="84" t="s">
        <v>20</v>
      </c>
      <c r="D842" s="84" t="s">
        <v>193</v>
      </c>
      <c r="E842" s="84" t="s">
        <v>189</v>
      </c>
      <c r="F842" s="82">
        <v>3</v>
      </c>
      <c r="G842" s="82">
        <v>157.12</v>
      </c>
      <c r="H842" s="82">
        <v>0.9</v>
      </c>
      <c r="I842" s="82">
        <v>0.56999999999999995</v>
      </c>
      <c r="J842" s="82">
        <v>0.9</v>
      </c>
      <c r="K842" s="82">
        <v>682</v>
      </c>
      <c r="L842" s="82">
        <v>1</v>
      </c>
      <c r="M842" s="82">
        <v>-1.23</v>
      </c>
      <c r="N842" s="82">
        <v>0.48</v>
      </c>
      <c r="O842" s="85">
        <v>-1.48</v>
      </c>
      <c r="P842" s="82">
        <v>1.4</v>
      </c>
      <c r="Q842" s="82"/>
      <c r="R842" s="82"/>
      <c r="S842" s="82"/>
      <c r="T842" s="82"/>
      <c r="U842" s="82"/>
      <c r="V842" s="82"/>
      <c r="W842" s="82"/>
      <c r="X842" s="82"/>
      <c r="Y842" s="82"/>
      <c r="Z842" s="82"/>
      <c r="AA842" s="82"/>
      <c r="AB842" s="82"/>
      <c r="AC842" s="82"/>
      <c r="AD842" s="82"/>
      <c r="AE842" s="82"/>
      <c r="AF842" s="82"/>
    </row>
    <row r="843" spans="1:32" x14ac:dyDescent="0.25">
      <c r="A843" s="51" t="str">
        <f t="shared" si="13"/>
        <v>Urée NitrogéneA1</v>
      </c>
      <c r="B843" s="84" t="s">
        <v>154</v>
      </c>
      <c r="C843" s="84" t="s">
        <v>21</v>
      </c>
      <c r="D843" s="84" t="s">
        <v>184</v>
      </c>
      <c r="E843" s="84" t="s">
        <v>189</v>
      </c>
      <c r="F843" s="82">
        <v>1</v>
      </c>
      <c r="G843" s="82">
        <v>5.16</v>
      </c>
      <c r="H843" s="82">
        <v>0.24</v>
      </c>
      <c r="I843" s="82">
        <v>4.6900000000000004</v>
      </c>
      <c r="J843" s="82">
        <v>6.5</v>
      </c>
      <c r="K843" s="82">
        <v>86854</v>
      </c>
      <c r="L843" s="82">
        <v>158</v>
      </c>
      <c r="M843" s="82" t="s">
        <v>186</v>
      </c>
      <c r="N843" s="82" t="s">
        <v>186</v>
      </c>
      <c r="O843" s="82" t="s">
        <v>186</v>
      </c>
      <c r="P843" s="82">
        <v>7.3</v>
      </c>
      <c r="Q843" s="82"/>
      <c r="R843" s="82"/>
      <c r="S843" s="82"/>
      <c r="T843" s="82"/>
      <c r="U843" s="82"/>
      <c r="V843" s="82"/>
      <c r="W843" s="82"/>
      <c r="X843" s="82"/>
      <c r="Y843" s="82"/>
      <c r="Z843" s="82"/>
      <c r="AA843" s="82"/>
      <c r="AB843" s="82"/>
      <c r="AC843" s="82"/>
      <c r="AD843" s="82"/>
      <c r="AE843" s="82"/>
      <c r="AF843" s="82"/>
    </row>
    <row r="844" spans="1:32" x14ac:dyDescent="0.25">
      <c r="A844" s="51" t="str">
        <f t="shared" si="13"/>
        <v>Urée NitrogéneB11</v>
      </c>
      <c r="B844" s="84" t="s">
        <v>155</v>
      </c>
      <c r="C844" s="84" t="s">
        <v>21</v>
      </c>
      <c r="D844" s="84" t="s">
        <v>193</v>
      </c>
      <c r="E844" s="84" t="s">
        <v>189</v>
      </c>
      <c r="F844" s="82">
        <v>1</v>
      </c>
      <c r="G844" s="82">
        <v>4.9400000000000004</v>
      </c>
      <c r="H844" s="82">
        <v>0.12</v>
      </c>
      <c r="I844" s="82">
        <v>2.35</v>
      </c>
      <c r="J844" s="82">
        <v>6.5</v>
      </c>
      <c r="K844" s="82">
        <v>58</v>
      </c>
      <c r="L844" s="82">
        <v>1</v>
      </c>
      <c r="M844" s="82">
        <v>-0.9</v>
      </c>
      <c r="N844" s="82">
        <v>0.5</v>
      </c>
      <c r="O844" s="82">
        <v>-4.2300000000000004</v>
      </c>
      <c r="P844" s="82">
        <v>7.3</v>
      </c>
      <c r="Q844" s="82"/>
      <c r="R844" s="82"/>
      <c r="S844" s="82"/>
      <c r="T844" s="82"/>
      <c r="U844" s="82"/>
      <c r="V844" s="82"/>
      <c r="W844" s="82"/>
      <c r="X844" s="82"/>
      <c r="Y844" s="82"/>
      <c r="Z844" s="82"/>
      <c r="AA844" s="82"/>
      <c r="AB844" s="82"/>
      <c r="AC844" s="82"/>
      <c r="AD844" s="82"/>
      <c r="AE844" s="82"/>
      <c r="AF844" s="82"/>
    </row>
    <row r="845" spans="1:32" x14ac:dyDescent="0.25">
      <c r="A845" s="51" t="str">
        <f t="shared" si="13"/>
        <v>Urée NitrogéneB21</v>
      </c>
      <c r="B845" s="84" t="s">
        <v>156</v>
      </c>
      <c r="C845" s="84" t="s">
        <v>21</v>
      </c>
      <c r="D845" s="84" t="s">
        <v>193</v>
      </c>
      <c r="E845" s="84" t="s">
        <v>189</v>
      </c>
      <c r="F845" s="82">
        <v>1</v>
      </c>
      <c r="G845" s="82">
        <v>4.92</v>
      </c>
      <c r="H845" s="82">
        <v>0.12</v>
      </c>
      <c r="I845" s="82">
        <v>2.4900000000000002</v>
      </c>
      <c r="J845" s="82">
        <v>6.5</v>
      </c>
      <c r="K845" s="82">
        <v>51</v>
      </c>
      <c r="L845" s="82">
        <v>1</v>
      </c>
      <c r="M845" s="82">
        <v>-0.98</v>
      </c>
      <c r="N845" s="82">
        <v>0.53</v>
      </c>
      <c r="O845" s="82">
        <v>-4.6100000000000003</v>
      </c>
      <c r="P845" s="82">
        <v>7.3</v>
      </c>
      <c r="Q845" s="82"/>
      <c r="R845" s="82"/>
      <c r="S845" s="82"/>
      <c r="T845" s="82"/>
      <c r="U845" s="82"/>
      <c r="V845" s="82"/>
      <c r="W845" s="82"/>
      <c r="X845" s="82"/>
      <c r="Y845" s="82"/>
      <c r="Z845" s="82"/>
      <c r="AA845" s="82"/>
      <c r="AB845" s="82"/>
      <c r="AC845" s="82"/>
      <c r="AD845" s="82"/>
      <c r="AE845" s="82"/>
      <c r="AF845" s="82"/>
    </row>
    <row r="846" spans="1:32" x14ac:dyDescent="0.25">
      <c r="A846" s="51" t="str">
        <f t="shared" si="13"/>
        <v>Urée NitrogéneB31</v>
      </c>
      <c r="B846" s="84" t="s">
        <v>157</v>
      </c>
      <c r="C846" s="84" t="s">
        <v>21</v>
      </c>
      <c r="D846" s="84" t="s">
        <v>193</v>
      </c>
      <c r="E846" s="84" t="s">
        <v>189</v>
      </c>
      <c r="F846" s="82">
        <v>1</v>
      </c>
      <c r="G846" s="82">
        <v>4.9800000000000004</v>
      </c>
      <c r="H846" s="82">
        <v>0.16</v>
      </c>
      <c r="I846" s="82">
        <v>3.31</v>
      </c>
      <c r="J846" s="82">
        <v>6.5</v>
      </c>
      <c r="K846" s="82">
        <v>55</v>
      </c>
      <c r="L846" s="82">
        <v>1</v>
      </c>
      <c r="M846" s="82">
        <v>-0.74</v>
      </c>
      <c r="N846" s="82">
        <v>0.7</v>
      </c>
      <c r="O846" s="82">
        <v>-3.48</v>
      </c>
      <c r="P846" s="82">
        <v>7.3</v>
      </c>
      <c r="Q846" s="82"/>
      <c r="R846" s="82"/>
      <c r="S846" s="82"/>
      <c r="T846" s="82"/>
      <c r="U846" s="82"/>
      <c r="V846" s="82"/>
      <c r="W846" s="82"/>
      <c r="X846" s="82"/>
      <c r="Y846" s="82"/>
      <c r="Z846" s="82"/>
      <c r="AA846" s="82"/>
      <c r="AB846" s="82"/>
      <c r="AC846" s="82"/>
      <c r="AD846" s="82"/>
      <c r="AE846" s="82"/>
      <c r="AF846" s="82"/>
    </row>
    <row r="847" spans="1:32" x14ac:dyDescent="0.25">
      <c r="A847" s="51" t="str">
        <f t="shared" si="13"/>
        <v>Urée NitrogéneB41</v>
      </c>
      <c r="B847" s="84" t="s">
        <v>158</v>
      </c>
      <c r="C847" s="84" t="s">
        <v>21</v>
      </c>
      <c r="D847" s="84" t="s">
        <v>193</v>
      </c>
      <c r="E847" s="84" t="s">
        <v>189</v>
      </c>
      <c r="F847" s="82">
        <v>1</v>
      </c>
      <c r="G847" s="82">
        <v>4.99</v>
      </c>
      <c r="H847" s="82">
        <v>0.11</v>
      </c>
      <c r="I847" s="82">
        <v>2.19</v>
      </c>
      <c r="J847" s="82">
        <v>6.5</v>
      </c>
      <c r="K847" s="82">
        <v>51</v>
      </c>
      <c r="L847" s="82">
        <v>1</v>
      </c>
      <c r="M847" s="82">
        <v>-0.7</v>
      </c>
      <c r="N847" s="82">
        <v>0.47</v>
      </c>
      <c r="O847" s="82">
        <v>-3.3</v>
      </c>
      <c r="P847" s="82">
        <v>7.3</v>
      </c>
      <c r="Q847" s="82"/>
      <c r="R847" s="82"/>
      <c r="S847" s="82"/>
      <c r="T847" s="82"/>
      <c r="U847" s="82"/>
      <c r="V847" s="82"/>
      <c r="W847" s="82"/>
      <c r="X847" s="82"/>
      <c r="Y847" s="82"/>
      <c r="Z847" s="82"/>
      <c r="AA847" s="82"/>
      <c r="AB847" s="82"/>
      <c r="AC847" s="82"/>
      <c r="AD847" s="82"/>
      <c r="AE847" s="82"/>
      <c r="AF847" s="82"/>
    </row>
    <row r="848" spans="1:32" x14ac:dyDescent="0.25">
      <c r="A848" s="51" t="str">
        <f t="shared" si="13"/>
        <v>Urée NitrogéneB51</v>
      </c>
      <c r="B848" s="84" t="s">
        <v>159</v>
      </c>
      <c r="C848" s="84" t="s">
        <v>21</v>
      </c>
      <c r="D848" s="84" t="s">
        <v>193</v>
      </c>
      <c r="E848" s="84" t="s">
        <v>189</v>
      </c>
      <c r="F848" s="82">
        <v>1</v>
      </c>
      <c r="G848" s="82">
        <v>5.01</v>
      </c>
      <c r="H848" s="82">
        <v>0.15</v>
      </c>
      <c r="I848" s="82">
        <v>2.92</v>
      </c>
      <c r="J848" s="82">
        <v>6.5</v>
      </c>
      <c r="K848" s="82">
        <v>53</v>
      </c>
      <c r="L848" s="82">
        <v>1</v>
      </c>
      <c r="M848" s="82">
        <v>-0.64</v>
      </c>
      <c r="N848" s="82">
        <v>0.62</v>
      </c>
      <c r="O848" s="82">
        <v>-3.02</v>
      </c>
      <c r="P848" s="82">
        <v>7.3</v>
      </c>
      <c r="Q848" s="82"/>
      <c r="R848" s="82"/>
      <c r="S848" s="82"/>
      <c r="T848" s="82"/>
      <c r="U848" s="82"/>
      <c r="V848" s="82"/>
      <c r="W848" s="82"/>
      <c r="X848" s="82"/>
      <c r="Y848" s="82"/>
      <c r="Z848" s="82"/>
      <c r="AA848" s="82"/>
      <c r="AB848" s="82"/>
      <c r="AC848" s="82"/>
      <c r="AD848" s="82"/>
      <c r="AE848" s="82"/>
      <c r="AF848" s="82"/>
    </row>
    <row r="849" spans="1:32" x14ac:dyDescent="0.25">
      <c r="A849" s="51" t="str">
        <f t="shared" si="13"/>
        <v>Urée NitrogéneB61</v>
      </c>
      <c r="B849" s="84" t="s">
        <v>160</v>
      </c>
      <c r="C849" s="84" t="s">
        <v>21</v>
      </c>
      <c r="D849" s="84" t="s">
        <v>193</v>
      </c>
      <c r="E849" s="84" t="s">
        <v>189</v>
      </c>
      <c r="F849" s="82">
        <v>1</v>
      </c>
      <c r="G849" s="82">
        <v>5</v>
      </c>
      <c r="H849" s="82">
        <v>0.13</v>
      </c>
      <c r="I849" s="82">
        <v>2.7</v>
      </c>
      <c r="J849" s="82">
        <v>6.5</v>
      </c>
      <c r="K849" s="82">
        <v>52</v>
      </c>
      <c r="L849" s="82">
        <v>1</v>
      </c>
      <c r="M849" s="82">
        <v>-0.68</v>
      </c>
      <c r="N849" s="82">
        <v>0.56999999999999995</v>
      </c>
      <c r="O849" s="82">
        <v>-3.2</v>
      </c>
      <c r="P849" s="82">
        <v>7.3</v>
      </c>
      <c r="Q849" s="82"/>
      <c r="R849" s="82"/>
      <c r="S849" s="82"/>
      <c r="T849" s="82"/>
      <c r="U849" s="82"/>
      <c r="V849" s="82"/>
      <c r="W849" s="82"/>
      <c r="X849" s="82"/>
      <c r="Y849" s="82"/>
      <c r="Z849" s="82"/>
      <c r="AA849" s="82"/>
      <c r="AB849" s="82"/>
      <c r="AC849" s="82"/>
      <c r="AD849" s="82"/>
      <c r="AE849" s="82"/>
      <c r="AF849" s="82"/>
    </row>
    <row r="850" spans="1:32" x14ac:dyDescent="0.25">
      <c r="A850" s="51" t="str">
        <f t="shared" si="13"/>
        <v>Urée NitrogéneB71</v>
      </c>
      <c r="B850" s="84" t="s">
        <v>161</v>
      </c>
      <c r="C850" s="84" t="s">
        <v>21</v>
      </c>
      <c r="D850" s="84" t="s">
        <v>193</v>
      </c>
      <c r="E850" s="84" t="s">
        <v>189</v>
      </c>
      <c r="F850" s="82">
        <v>1</v>
      </c>
      <c r="G850" s="82">
        <v>5</v>
      </c>
      <c r="H850" s="82">
        <v>0.11</v>
      </c>
      <c r="I850" s="82">
        <v>2.2000000000000002</v>
      </c>
      <c r="J850" s="82">
        <v>6.5</v>
      </c>
      <c r="K850" s="82">
        <v>54</v>
      </c>
      <c r="L850" s="82">
        <v>1</v>
      </c>
      <c r="M850" s="82">
        <v>-0.66</v>
      </c>
      <c r="N850" s="82">
        <v>0.47</v>
      </c>
      <c r="O850" s="82">
        <v>-3.1</v>
      </c>
      <c r="P850" s="82">
        <v>7.3</v>
      </c>
      <c r="Q850" s="82"/>
      <c r="R850" s="82"/>
      <c r="S850" s="82"/>
      <c r="T850" s="82"/>
      <c r="U850" s="82"/>
      <c r="V850" s="82"/>
      <c r="W850" s="82"/>
      <c r="X850" s="82"/>
      <c r="Y850" s="82"/>
      <c r="Z850" s="82"/>
      <c r="AA850" s="82"/>
      <c r="AB850" s="82"/>
      <c r="AC850" s="82"/>
      <c r="AD850" s="82"/>
      <c r="AE850" s="82"/>
      <c r="AF850" s="82"/>
    </row>
    <row r="851" spans="1:32" x14ac:dyDescent="0.25">
      <c r="A851" s="51" t="str">
        <f t="shared" si="13"/>
        <v>Urée NitrogéneB81</v>
      </c>
      <c r="B851" s="84" t="s">
        <v>162</v>
      </c>
      <c r="C851" s="84" t="s">
        <v>21</v>
      </c>
      <c r="D851" s="84" t="s">
        <v>193</v>
      </c>
      <c r="E851" s="84" t="s">
        <v>189</v>
      </c>
      <c r="F851" s="82">
        <v>1</v>
      </c>
      <c r="G851" s="82">
        <v>5</v>
      </c>
      <c r="H851" s="82">
        <v>0.13</v>
      </c>
      <c r="I851" s="82">
        <v>2.56</v>
      </c>
      <c r="J851" s="82">
        <v>6.5</v>
      </c>
      <c r="K851" s="82">
        <v>60</v>
      </c>
      <c r="L851" s="82">
        <v>1</v>
      </c>
      <c r="M851" s="82">
        <v>-0.67</v>
      </c>
      <c r="N851" s="82">
        <v>0.55000000000000004</v>
      </c>
      <c r="O851" s="82">
        <v>-3.12</v>
      </c>
      <c r="P851" s="82">
        <v>7.3</v>
      </c>
      <c r="Q851" s="82"/>
      <c r="R851" s="82"/>
      <c r="S851" s="82"/>
      <c r="T851" s="82"/>
      <c r="U851" s="82"/>
      <c r="V851" s="82"/>
      <c r="W851" s="82"/>
      <c r="X851" s="82"/>
      <c r="Y851" s="82"/>
      <c r="Z851" s="82"/>
      <c r="AA851" s="82"/>
      <c r="AB851" s="82"/>
      <c r="AC851" s="82"/>
      <c r="AD851" s="82"/>
      <c r="AE851" s="82"/>
      <c r="AF851" s="82"/>
    </row>
    <row r="852" spans="1:32" x14ac:dyDescent="0.25">
      <c r="A852" s="51" t="str">
        <f t="shared" si="13"/>
        <v>Urée NitrogéneB91</v>
      </c>
      <c r="B852" s="84" t="s">
        <v>163</v>
      </c>
      <c r="C852" s="84" t="s">
        <v>21</v>
      </c>
      <c r="D852" s="84" t="s">
        <v>193</v>
      </c>
      <c r="E852" s="84" t="s">
        <v>189</v>
      </c>
      <c r="F852" s="82">
        <v>1</v>
      </c>
      <c r="G852" s="82">
        <v>4.97</v>
      </c>
      <c r="H852" s="82">
        <v>0.15</v>
      </c>
      <c r="I852" s="82">
        <v>3</v>
      </c>
      <c r="J852" s="82">
        <v>6.5</v>
      </c>
      <c r="K852" s="82">
        <v>60</v>
      </c>
      <c r="L852" s="82">
        <v>1</v>
      </c>
      <c r="M852" s="82">
        <v>-0.79</v>
      </c>
      <c r="N852" s="82">
        <v>0.64</v>
      </c>
      <c r="O852" s="82">
        <v>-3.69</v>
      </c>
      <c r="P852" s="82">
        <v>7.3</v>
      </c>
      <c r="Q852" s="82"/>
      <c r="R852" s="82"/>
      <c r="S852" s="82"/>
      <c r="T852" s="82"/>
      <c r="U852" s="82"/>
      <c r="V852" s="82"/>
      <c r="W852" s="82"/>
      <c r="X852" s="82"/>
      <c r="Y852" s="82"/>
      <c r="Z852" s="82"/>
      <c r="AA852" s="82"/>
      <c r="AB852" s="82"/>
      <c r="AC852" s="82"/>
      <c r="AD852" s="82"/>
      <c r="AE852" s="82"/>
      <c r="AF852" s="82"/>
    </row>
    <row r="853" spans="1:32" x14ac:dyDescent="0.25">
      <c r="A853" s="51" t="str">
        <f t="shared" si="13"/>
        <v>Urée NitrogéneB101</v>
      </c>
      <c r="B853" s="84" t="s">
        <v>164</v>
      </c>
      <c r="C853" s="84" t="s">
        <v>21</v>
      </c>
      <c r="D853" s="84" t="s">
        <v>193</v>
      </c>
      <c r="E853" s="84" t="s">
        <v>189</v>
      </c>
      <c r="F853" s="82">
        <v>1</v>
      </c>
      <c r="G853" s="82">
        <v>5.04</v>
      </c>
      <c r="H853" s="82">
        <v>0.1</v>
      </c>
      <c r="I853" s="82">
        <v>1.93</v>
      </c>
      <c r="J853" s="82">
        <v>6.5</v>
      </c>
      <c r="K853" s="82">
        <v>63</v>
      </c>
      <c r="L853" s="82">
        <v>1</v>
      </c>
      <c r="M853" s="82">
        <v>-0.51</v>
      </c>
      <c r="N853" s="82">
        <v>0.41</v>
      </c>
      <c r="O853" s="82">
        <v>-2.4</v>
      </c>
      <c r="P853" s="82">
        <v>7.3</v>
      </c>
      <c r="Q853" s="82"/>
      <c r="R853" s="82"/>
      <c r="S853" s="82"/>
      <c r="T853" s="82"/>
      <c r="U853" s="82"/>
      <c r="V853" s="82"/>
      <c r="W853" s="82"/>
      <c r="X853" s="82"/>
      <c r="Y853" s="82"/>
      <c r="Z853" s="82"/>
      <c r="AA853" s="82"/>
      <c r="AB853" s="82"/>
      <c r="AC853" s="82"/>
      <c r="AD853" s="82"/>
      <c r="AE853" s="82"/>
      <c r="AF853" s="82"/>
    </row>
    <row r="854" spans="1:32" x14ac:dyDescent="0.25">
      <c r="A854" s="51" t="str">
        <f t="shared" si="13"/>
        <v>Urée NitrogéneB111</v>
      </c>
      <c r="B854" s="84" t="s">
        <v>165</v>
      </c>
      <c r="C854" s="84" t="s">
        <v>21</v>
      </c>
      <c r="D854" s="84" t="s">
        <v>193</v>
      </c>
      <c r="E854" s="84" t="s">
        <v>189</v>
      </c>
      <c r="F854" s="82">
        <v>1</v>
      </c>
      <c r="G854" s="82">
        <v>5</v>
      </c>
      <c r="H854" s="82">
        <v>0.13</v>
      </c>
      <c r="I854" s="82">
        <v>2.52</v>
      </c>
      <c r="J854" s="82">
        <v>6.5</v>
      </c>
      <c r="K854" s="82">
        <v>55</v>
      </c>
      <c r="L854" s="82">
        <v>1</v>
      </c>
      <c r="M854" s="82">
        <v>-0.69</v>
      </c>
      <c r="N854" s="82">
        <v>0.54</v>
      </c>
      <c r="O854" s="82">
        <v>-3.22</v>
      </c>
      <c r="P854" s="82">
        <v>7.3</v>
      </c>
      <c r="Q854" s="82"/>
      <c r="R854" s="82"/>
      <c r="S854" s="82"/>
      <c r="T854" s="82"/>
      <c r="U854" s="82"/>
      <c r="V854" s="82"/>
      <c r="W854" s="82"/>
      <c r="X854" s="82"/>
      <c r="Y854" s="82"/>
      <c r="Z854" s="82"/>
      <c r="AA854" s="82"/>
      <c r="AB854" s="82"/>
      <c r="AC854" s="82"/>
      <c r="AD854" s="82"/>
      <c r="AE854" s="82"/>
      <c r="AF854" s="82"/>
    </row>
    <row r="855" spans="1:32" x14ac:dyDescent="0.25">
      <c r="A855" s="51" t="str">
        <f t="shared" si="13"/>
        <v>Urée NitrogéneB121</v>
      </c>
      <c r="B855" s="84" t="s">
        <v>166</v>
      </c>
      <c r="C855" s="84" t="s">
        <v>21</v>
      </c>
      <c r="D855" s="84" t="s">
        <v>193</v>
      </c>
      <c r="E855" s="84" t="s">
        <v>189</v>
      </c>
      <c r="F855" s="82">
        <v>1</v>
      </c>
      <c r="G855" s="82">
        <v>5.03</v>
      </c>
      <c r="H855" s="82">
        <v>0.1</v>
      </c>
      <c r="I855" s="82">
        <v>2.06</v>
      </c>
      <c r="J855" s="82">
        <v>6.5</v>
      </c>
      <c r="K855" s="82">
        <v>64</v>
      </c>
      <c r="L855" s="82">
        <v>1</v>
      </c>
      <c r="M855" s="82">
        <v>-0.53</v>
      </c>
      <c r="N855" s="82">
        <v>0.44</v>
      </c>
      <c r="O855" s="82">
        <v>-2.5</v>
      </c>
      <c r="P855" s="82">
        <v>7.3</v>
      </c>
      <c r="Q855" s="82"/>
      <c r="R855" s="82"/>
      <c r="S855" s="82"/>
      <c r="T855" s="82"/>
      <c r="U855" s="82"/>
      <c r="V855" s="82"/>
      <c r="W855" s="82"/>
      <c r="X855" s="82"/>
      <c r="Y855" s="82"/>
      <c r="Z855" s="82"/>
      <c r="AA855" s="82"/>
      <c r="AB855" s="82"/>
      <c r="AC855" s="82"/>
      <c r="AD855" s="82"/>
      <c r="AE855" s="82"/>
      <c r="AF855" s="82"/>
    </row>
    <row r="856" spans="1:32" x14ac:dyDescent="0.25">
      <c r="A856" s="51" t="str">
        <f t="shared" si="13"/>
        <v>Urée NitrogéneB131</v>
      </c>
      <c r="B856" s="84" t="s">
        <v>167</v>
      </c>
      <c r="C856" s="84" t="s">
        <v>21</v>
      </c>
      <c r="D856" s="84" t="s">
        <v>193</v>
      </c>
      <c r="E856" s="84" t="s">
        <v>189</v>
      </c>
      <c r="F856" s="82">
        <v>1</v>
      </c>
      <c r="G856" s="82">
        <v>4.99</v>
      </c>
      <c r="H856" s="82">
        <v>0.13</v>
      </c>
      <c r="I856" s="82">
        <v>2.6</v>
      </c>
      <c r="J856" s="82">
        <v>6.5</v>
      </c>
      <c r="K856" s="82">
        <v>676</v>
      </c>
      <c r="L856" s="82">
        <v>1</v>
      </c>
      <c r="M856" s="82">
        <v>-0.7</v>
      </c>
      <c r="N856" s="82">
        <v>0.55000000000000004</v>
      </c>
      <c r="O856" s="82">
        <v>-3.3</v>
      </c>
      <c r="P856" s="82">
        <v>7.3</v>
      </c>
      <c r="Q856" s="82"/>
      <c r="R856" s="82"/>
      <c r="S856" s="82"/>
      <c r="T856" s="82"/>
      <c r="U856" s="82"/>
      <c r="V856" s="82"/>
      <c r="W856" s="82"/>
      <c r="X856" s="82"/>
      <c r="Y856" s="82"/>
      <c r="Z856" s="82"/>
      <c r="AA856" s="82"/>
      <c r="AB856" s="82"/>
      <c r="AC856" s="82"/>
      <c r="AD856" s="82"/>
      <c r="AE856" s="82"/>
      <c r="AF856" s="82"/>
    </row>
    <row r="857" spans="1:32" x14ac:dyDescent="0.25">
      <c r="A857" s="51" t="str">
        <f t="shared" si="13"/>
        <v>Urée NitrogéneA2</v>
      </c>
      <c r="B857" s="84" t="s">
        <v>154</v>
      </c>
      <c r="C857" s="84" t="s">
        <v>21</v>
      </c>
      <c r="D857" s="84" t="s">
        <v>184</v>
      </c>
      <c r="E857" s="84" t="s">
        <v>189</v>
      </c>
      <c r="F857" s="82">
        <v>2</v>
      </c>
      <c r="G857" s="82">
        <v>13.78</v>
      </c>
      <c r="H857" s="82">
        <v>0.42</v>
      </c>
      <c r="I857" s="82">
        <v>3.06</v>
      </c>
      <c r="J857" s="82">
        <v>6.5</v>
      </c>
      <c r="K857" s="82">
        <v>23653</v>
      </c>
      <c r="L857" s="82">
        <v>41</v>
      </c>
      <c r="M857" s="82" t="s">
        <v>186</v>
      </c>
      <c r="N857" s="82" t="s">
        <v>186</v>
      </c>
      <c r="O857" s="82" t="s">
        <v>186</v>
      </c>
      <c r="P857" s="82">
        <v>7.3</v>
      </c>
      <c r="Q857" s="82"/>
      <c r="R857" s="82"/>
      <c r="S857" s="82"/>
      <c r="T857" s="82"/>
      <c r="U857" s="82"/>
      <c r="V857" s="82"/>
      <c r="W857" s="82"/>
      <c r="X857" s="82"/>
      <c r="Y857" s="82"/>
      <c r="Z857" s="82"/>
      <c r="AA857" s="82"/>
      <c r="AB857" s="82"/>
      <c r="AC857" s="82"/>
      <c r="AD857" s="82"/>
      <c r="AE857" s="82"/>
      <c r="AF857" s="82"/>
    </row>
    <row r="858" spans="1:32" x14ac:dyDescent="0.25">
      <c r="A858" s="51" t="str">
        <f t="shared" si="13"/>
        <v>Urée NitrogéneB12</v>
      </c>
      <c r="B858" s="84" t="s">
        <v>155</v>
      </c>
      <c r="C858" s="84" t="s">
        <v>21</v>
      </c>
      <c r="D858" s="84" t="s">
        <v>193</v>
      </c>
      <c r="E858" s="84" t="s">
        <v>189</v>
      </c>
      <c r="F858" s="82">
        <v>2</v>
      </c>
      <c r="G858" s="82">
        <v>13.32</v>
      </c>
      <c r="H858" s="82">
        <v>0.34</v>
      </c>
      <c r="I858" s="82">
        <v>2.5299999999999998</v>
      </c>
      <c r="J858" s="82">
        <v>6.5</v>
      </c>
      <c r="K858" s="82">
        <v>56</v>
      </c>
      <c r="L858" s="82">
        <v>1</v>
      </c>
      <c r="M858" s="82">
        <v>-1.1000000000000001</v>
      </c>
      <c r="N858" s="82">
        <v>0.83</v>
      </c>
      <c r="O858" s="82">
        <v>-3.36</v>
      </c>
      <c r="P858" s="82">
        <v>7.3</v>
      </c>
      <c r="Q858" s="82"/>
      <c r="R858" s="82"/>
      <c r="S858" s="82"/>
      <c r="T858" s="82"/>
      <c r="U858" s="82"/>
      <c r="V858" s="82"/>
      <c r="W858" s="82"/>
      <c r="X858" s="82"/>
      <c r="Y858" s="82"/>
      <c r="Z858" s="82"/>
      <c r="AA858" s="82"/>
      <c r="AB858" s="82"/>
      <c r="AC858" s="82"/>
      <c r="AD858" s="82"/>
      <c r="AE858" s="82"/>
      <c r="AF858" s="82"/>
    </row>
    <row r="859" spans="1:32" x14ac:dyDescent="0.25">
      <c r="A859" s="51" t="str">
        <f t="shared" si="13"/>
        <v>Urée NitrogéneB22</v>
      </c>
      <c r="B859" s="84" t="s">
        <v>156</v>
      </c>
      <c r="C859" s="84" t="s">
        <v>21</v>
      </c>
      <c r="D859" s="84" t="s">
        <v>193</v>
      </c>
      <c r="E859" s="84" t="s">
        <v>189</v>
      </c>
      <c r="F859" s="82">
        <v>2</v>
      </c>
      <c r="G859" s="82">
        <v>13.32</v>
      </c>
      <c r="H859" s="82">
        <v>0.37</v>
      </c>
      <c r="I859" s="82">
        <v>2.77</v>
      </c>
      <c r="J859" s="82">
        <v>6.5</v>
      </c>
      <c r="K859" s="82">
        <v>48</v>
      </c>
      <c r="L859" s="82">
        <v>1</v>
      </c>
      <c r="M859" s="82">
        <v>-1.1000000000000001</v>
      </c>
      <c r="N859" s="82">
        <v>0.91</v>
      </c>
      <c r="O859" s="82">
        <v>-3.35</v>
      </c>
      <c r="P859" s="82">
        <v>7.3</v>
      </c>
      <c r="Q859" s="82"/>
      <c r="R859" s="82"/>
      <c r="S859" s="82"/>
      <c r="T859" s="82"/>
      <c r="U859" s="82"/>
      <c r="V859" s="82"/>
      <c r="W859" s="82"/>
      <c r="X859" s="82"/>
      <c r="Y859" s="82"/>
      <c r="Z859" s="82"/>
      <c r="AA859" s="82"/>
      <c r="AB859" s="82"/>
      <c r="AC859" s="82"/>
      <c r="AD859" s="82"/>
      <c r="AE859" s="82"/>
      <c r="AF859" s="82"/>
    </row>
    <row r="860" spans="1:32" x14ac:dyDescent="0.25">
      <c r="A860" s="51" t="str">
        <f t="shared" si="13"/>
        <v>Urée NitrogéneB32</v>
      </c>
      <c r="B860" s="84" t="s">
        <v>157</v>
      </c>
      <c r="C860" s="84" t="s">
        <v>21</v>
      </c>
      <c r="D860" s="84" t="s">
        <v>193</v>
      </c>
      <c r="E860" s="84" t="s">
        <v>189</v>
      </c>
      <c r="F860" s="82">
        <v>2</v>
      </c>
      <c r="G860" s="82">
        <v>13.46</v>
      </c>
      <c r="H860" s="82">
        <v>0.38</v>
      </c>
      <c r="I860" s="82">
        <v>2.85</v>
      </c>
      <c r="J860" s="82">
        <v>6.5</v>
      </c>
      <c r="K860" s="82">
        <v>58</v>
      </c>
      <c r="L860" s="82">
        <v>1</v>
      </c>
      <c r="M860" s="82">
        <v>-0.76</v>
      </c>
      <c r="N860" s="82">
        <v>0.93</v>
      </c>
      <c r="O860" s="82">
        <v>-2.3199999999999998</v>
      </c>
      <c r="P860" s="82">
        <v>7.3</v>
      </c>
      <c r="Q860" s="82"/>
      <c r="R860" s="82"/>
      <c r="S860" s="82"/>
      <c r="T860" s="82"/>
      <c r="U860" s="82"/>
      <c r="V860" s="82"/>
      <c r="W860" s="82"/>
      <c r="X860" s="82"/>
      <c r="Y860" s="82"/>
      <c r="Z860" s="82"/>
      <c r="AA860" s="82"/>
      <c r="AB860" s="82"/>
      <c r="AC860" s="82"/>
      <c r="AD860" s="82"/>
      <c r="AE860" s="82"/>
      <c r="AF860" s="82"/>
    </row>
    <row r="861" spans="1:32" x14ac:dyDescent="0.25">
      <c r="A861" s="51" t="str">
        <f t="shared" si="13"/>
        <v>Urée NitrogéneB42</v>
      </c>
      <c r="B861" s="84" t="s">
        <v>158</v>
      </c>
      <c r="C861" s="84" t="s">
        <v>21</v>
      </c>
      <c r="D861" s="84" t="s">
        <v>193</v>
      </c>
      <c r="E861" s="84" t="s">
        <v>189</v>
      </c>
      <c r="F861" s="82">
        <v>2</v>
      </c>
      <c r="G861" s="82">
        <v>13.48</v>
      </c>
      <c r="H861" s="82">
        <v>0.33</v>
      </c>
      <c r="I861" s="82">
        <v>2.41</v>
      </c>
      <c r="J861" s="82">
        <v>6.5</v>
      </c>
      <c r="K861" s="82">
        <v>50</v>
      </c>
      <c r="L861" s="82">
        <v>1</v>
      </c>
      <c r="M861" s="82">
        <v>-0.71</v>
      </c>
      <c r="N861" s="82">
        <v>0.79</v>
      </c>
      <c r="O861" s="82">
        <v>-2.1800000000000002</v>
      </c>
      <c r="P861" s="82">
        <v>7.3</v>
      </c>
      <c r="Q861" s="82"/>
      <c r="R861" s="82"/>
      <c r="S861" s="82"/>
      <c r="T861" s="82"/>
      <c r="U861" s="82"/>
      <c r="V861" s="82"/>
      <c r="W861" s="82"/>
      <c r="X861" s="82"/>
      <c r="Y861" s="82"/>
      <c r="Z861" s="82"/>
      <c r="AA861" s="82"/>
      <c r="AB861" s="82"/>
      <c r="AC861" s="82"/>
      <c r="AD861" s="82"/>
      <c r="AE861" s="82"/>
      <c r="AF861" s="82"/>
    </row>
    <row r="862" spans="1:32" x14ac:dyDescent="0.25">
      <c r="A862" s="51" t="str">
        <f t="shared" si="13"/>
        <v>Urée NitrogéneB52</v>
      </c>
      <c r="B862" s="84" t="s">
        <v>159</v>
      </c>
      <c r="C862" s="84" t="s">
        <v>21</v>
      </c>
      <c r="D862" s="84" t="s">
        <v>193</v>
      </c>
      <c r="E862" s="84" t="s">
        <v>189</v>
      </c>
      <c r="F862" s="82">
        <v>2</v>
      </c>
      <c r="G862" s="82">
        <v>13.62</v>
      </c>
      <c r="H862" s="82">
        <v>0.41</v>
      </c>
      <c r="I862" s="82">
        <v>3.01</v>
      </c>
      <c r="J862" s="82">
        <v>6.5</v>
      </c>
      <c r="K862" s="82">
        <v>52</v>
      </c>
      <c r="L862" s="82">
        <v>1</v>
      </c>
      <c r="M862" s="82">
        <v>-0.37</v>
      </c>
      <c r="N862" s="82">
        <v>0.98</v>
      </c>
      <c r="O862" s="82">
        <v>-1.1399999999999999</v>
      </c>
      <c r="P862" s="82">
        <v>7.3</v>
      </c>
      <c r="Q862" s="82"/>
      <c r="R862" s="82"/>
      <c r="S862" s="82"/>
      <c r="T862" s="82"/>
      <c r="U862" s="82"/>
      <c r="V862" s="82"/>
      <c r="W862" s="82"/>
      <c r="X862" s="82"/>
      <c r="Y862" s="82"/>
      <c r="Z862" s="82"/>
      <c r="AA862" s="82"/>
      <c r="AB862" s="82"/>
      <c r="AC862" s="82"/>
      <c r="AD862" s="82"/>
      <c r="AE862" s="82"/>
      <c r="AF862" s="82"/>
    </row>
    <row r="863" spans="1:32" x14ac:dyDescent="0.25">
      <c r="A863" s="51" t="str">
        <f t="shared" si="13"/>
        <v>Urée NitrogéneB62</v>
      </c>
      <c r="B863" s="84" t="s">
        <v>160</v>
      </c>
      <c r="C863" s="84" t="s">
        <v>21</v>
      </c>
      <c r="D863" s="84" t="s">
        <v>193</v>
      </c>
      <c r="E863" s="84" t="s">
        <v>189</v>
      </c>
      <c r="F863" s="82">
        <v>2</v>
      </c>
      <c r="G863" s="82">
        <v>13.44</v>
      </c>
      <c r="H863" s="82">
        <v>0.38</v>
      </c>
      <c r="I863" s="82">
        <v>2.79</v>
      </c>
      <c r="J863" s="82">
        <v>6.5</v>
      </c>
      <c r="K863" s="82">
        <v>53</v>
      </c>
      <c r="L863" s="82">
        <v>1</v>
      </c>
      <c r="M863" s="82">
        <v>-0.8</v>
      </c>
      <c r="N863" s="82">
        <v>0.91</v>
      </c>
      <c r="O863" s="82">
        <v>-2.4500000000000002</v>
      </c>
      <c r="P863" s="82">
        <v>7.3</v>
      </c>
      <c r="Q863" s="82"/>
      <c r="R863" s="82"/>
      <c r="S863" s="82"/>
      <c r="T863" s="82"/>
      <c r="U863" s="82"/>
      <c r="V863" s="82"/>
      <c r="W863" s="82"/>
      <c r="X863" s="82"/>
      <c r="Y863" s="82"/>
      <c r="Z863" s="82"/>
      <c r="AA863" s="82"/>
      <c r="AB863" s="82"/>
      <c r="AC863" s="82"/>
      <c r="AD863" s="82"/>
      <c r="AE863" s="82"/>
      <c r="AF863" s="82"/>
    </row>
    <row r="864" spans="1:32" x14ac:dyDescent="0.25">
      <c r="A864" s="51" t="str">
        <f t="shared" si="13"/>
        <v>Urée NitrogéneB72</v>
      </c>
      <c r="B864" s="84" t="s">
        <v>161</v>
      </c>
      <c r="C864" s="84" t="s">
        <v>21</v>
      </c>
      <c r="D864" s="84" t="s">
        <v>193</v>
      </c>
      <c r="E864" s="84" t="s">
        <v>189</v>
      </c>
      <c r="F864" s="82">
        <v>2</v>
      </c>
      <c r="G864" s="82">
        <v>13.52</v>
      </c>
      <c r="H864" s="82">
        <v>0.27</v>
      </c>
      <c r="I864" s="82">
        <v>2.02</v>
      </c>
      <c r="J864" s="82">
        <v>6.5</v>
      </c>
      <c r="K864" s="82">
        <v>52</v>
      </c>
      <c r="L864" s="82">
        <v>1</v>
      </c>
      <c r="M864" s="82">
        <v>-0.62</v>
      </c>
      <c r="N864" s="82">
        <v>0.66</v>
      </c>
      <c r="O864" s="82">
        <v>-1.9</v>
      </c>
      <c r="P864" s="82">
        <v>7.3</v>
      </c>
      <c r="Q864" s="82"/>
      <c r="R864" s="82"/>
      <c r="S864" s="82"/>
      <c r="T864" s="82"/>
      <c r="U864" s="82"/>
      <c r="V864" s="82"/>
      <c r="W864" s="82"/>
      <c r="X864" s="82"/>
      <c r="Y864" s="82"/>
      <c r="Z864" s="82"/>
      <c r="AA864" s="82"/>
      <c r="AB864" s="82"/>
      <c r="AC864" s="82"/>
      <c r="AD864" s="82"/>
      <c r="AE864" s="82"/>
      <c r="AF864" s="82"/>
    </row>
    <row r="865" spans="1:32" x14ac:dyDescent="0.25">
      <c r="A865" s="51" t="str">
        <f t="shared" si="13"/>
        <v>Urée NitrogéneB82</v>
      </c>
      <c r="B865" s="84" t="s">
        <v>162</v>
      </c>
      <c r="C865" s="84" t="s">
        <v>21</v>
      </c>
      <c r="D865" s="84" t="s">
        <v>193</v>
      </c>
      <c r="E865" s="84" t="s">
        <v>189</v>
      </c>
      <c r="F865" s="82">
        <v>2</v>
      </c>
      <c r="G865" s="82">
        <v>13.54</v>
      </c>
      <c r="H865" s="82">
        <v>0.35</v>
      </c>
      <c r="I865" s="82">
        <v>2.58</v>
      </c>
      <c r="J865" s="82">
        <v>6.5</v>
      </c>
      <c r="K865" s="82">
        <v>58</v>
      </c>
      <c r="L865" s="82">
        <v>1</v>
      </c>
      <c r="M865" s="82">
        <v>-0.56999999999999995</v>
      </c>
      <c r="N865" s="82">
        <v>0.84</v>
      </c>
      <c r="O865" s="82">
        <v>-1.73</v>
      </c>
      <c r="P865" s="82">
        <v>7.3</v>
      </c>
      <c r="Q865" s="82"/>
      <c r="R865" s="82"/>
      <c r="S865" s="82"/>
      <c r="T865" s="82"/>
      <c r="U865" s="82"/>
      <c r="V865" s="82"/>
      <c r="W865" s="82"/>
      <c r="X865" s="82"/>
      <c r="Y865" s="82"/>
      <c r="Z865" s="82"/>
      <c r="AA865" s="82"/>
      <c r="AB865" s="82"/>
      <c r="AC865" s="82"/>
      <c r="AD865" s="82"/>
      <c r="AE865" s="82"/>
      <c r="AF865" s="82"/>
    </row>
    <row r="866" spans="1:32" x14ac:dyDescent="0.25">
      <c r="A866" s="51" t="str">
        <f t="shared" si="13"/>
        <v>Urée NitrogéneB92</v>
      </c>
      <c r="B866" s="84" t="s">
        <v>163</v>
      </c>
      <c r="C866" s="84" t="s">
        <v>21</v>
      </c>
      <c r="D866" s="84" t="s">
        <v>193</v>
      </c>
      <c r="E866" s="84" t="s">
        <v>189</v>
      </c>
      <c r="F866" s="82">
        <v>2</v>
      </c>
      <c r="G866" s="82">
        <v>13.4</v>
      </c>
      <c r="H866" s="82">
        <v>0.33</v>
      </c>
      <c r="I866" s="82">
        <v>2.48</v>
      </c>
      <c r="J866" s="82">
        <v>6.5</v>
      </c>
      <c r="K866" s="82">
        <v>59</v>
      </c>
      <c r="L866" s="82">
        <v>1</v>
      </c>
      <c r="M866" s="82">
        <v>-0.89</v>
      </c>
      <c r="N866" s="82">
        <v>0.81</v>
      </c>
      <c r="O866" s="82">
        <v>-2.72</v>
      </c>
      <c r="P866" s="82">
        <v>7.3</v>
      </c>
      <c r="Q866" s="82"/>
      <c r="R866" s="82"/>
      <c r="S866" s="82"/>
      <c r="T866" s="82"/>
      <c r="U866" s="82"/>
      <c r="V866" s="82"/>
      <c r="W866" s="82"/>
      <c r="X866" s="82"/>
      <c r="Y866" s="82"/>
      <c r="Z866" s="82"/>
      <c r="AA866" s="82"/>
      <c r="AB866" s="82"/>
      <c r="AC866" s="82"/>
      <c r="AD866" s="82"/>
      <c r="AE866" s="82"/>
      <c r="AF866" s="82"/>
    </row>
    <row r="867" spans="1:32" x14ac:dyDescent="0.25">
      <c r="A867" s="51" t="str">
        <f t="shared" si="13"/>
        <v>Urée NitrogéneB102</v>
      </c>
      <c r="B867" s="84" t="s">
        <v>164</v>
      </c>
      <c r="C867" s="84" t="s">
        <v>21</v>
      </c>
      <c r="D867" s="84" t="s">
        <v>193</v>
      </c>
      <c r="E867" s="84" t="s">
        <v>189</v>
      </c>
      <c r="F867" s="82">
        <v>2</v>
      </c>
      <c r="G867" s="82">
        <v>13.68</v>
      </c>
      <c r="H867" s="82">
        <v>0.28999999999999998</v>
      </c>
      <c r="I867" s="82">
        <v>2.1</v>
      </c>
      <c r="J867" s="82">
        <v>6.5</v>
      </c>
      <c r="K867" s="82">
        <v>62</v>
      </c>
      <c r="L867" s="82">
        <v>1</v>
      </c>
      <c r="M867" s="82">
        <v>-0.25</v>
      </c>
      <c r="N867" s="82">
        <v>0.69</v>
      </c>
      <c r="O867" s="82">
        <v>-0.75</v>
      </c>
      <c r="P867" s="82">
        <v>7.3</v>
      </c>
      <c r="Q867" s="82"/>
      <c r="R867" s="82"/>
      <c r="S867" s="82"/>
      <c r="T867" s="82"/>
      <c r="U867" s="82"/>
      <c r="V867" s="82"/>
      <c r="W867" s="82"/>
      <c r="X867" s="82"/>
      <c r="Y867" s="82"/>
      <c r="Z867" s="82"/>
      <c r="AA867" s="82"/>
      <c r="AB867" s="82"/>
      <c r="AC867" s="82"/>
      <c r="AD867" s="82"/>
      <c r="AE867" s="82"/>
      <c r="AF867" s="82"/>
    </row>
    <row r="868" spans="1:32" x14ac:dyDescent="0.25">
      <c r="A868" s="51" t="str">
        <f t="shared" si="13"/>
        <v>Urée NitrogéneB112</v>
      </c>
      <c r="B868" s="84" t="s">
        <v>165</v>
      </c>
      <c r="C868" s="84" t="s">
        <v>21</v>
      </c>
      <c r="D868" s="84" t="s">
        <v>193</v>
      </c>
      <c r="E868" s="84" t="s">
        <v>189</v>
      </c>
      <c r="F868" s="82">
        <v>2</v>
      </c>
      <c r="G868" s="82">
        <v>13.56</v>
      </c>
      <c r="H868" s="82">
        <v>0.34</v>
      </c>
      <c r="I868" s="82">
        <v>2.54</v>
      </c>
      <c r="J868" s="82">
        <v>6.5</v>
      </c>
      <c r="K868" s="82">
        <v>54</v>
      </c>
      <c r="L868" s="82">
        <v>1</v>
      </c>
      <c r="M868" s="82">
        <v>-0.52</v>
      </c>
      <c r="N868" s="82">
        <v>0.83</v>
      </c>
      <c r="O868" s="82">
        <v>-1.58</v>
      </c>
      <c r="P868" s="82">
        <v>7.3</v>
      </c>
      <c r="Q868" s="82"/>
      <c r="R868" s="82"/>
      <c r="S868" s="82"/>
      <c r="T868" s="82"/>
      <c r="U868" s="82"/>
      <c r="V868" s="82"/>
      <c r="W868" s="82"/>
      <c r="X868" s="82"/>
      <c r="Y868" s="82"/>
      <c r="Z868" s="82"/>
      <c r="AA868" s="82"/>
      <c r="AB868" s="82"/>
      <c r="AC868" s="82"/>
      <c r="AD868" s="82"/>
      <c r="AE868" s="82"/>
      <c r="AF868" s="82"/>
    </row>
    <row r="869" spans="1:32" x14ac:dyDescent="0.25">
      <c r="A869" s="51" t="str">
        <f t="shared" si="13"/>
        <v>Urée NitrogéneB122</v>
      </c>
      <c r="B869" s="84" t="s">
        <v>166</v>
      </c>
      <c r="C869" s="84" t="s">
        <v>21</v>
      </c>
      <c r="D869" s="84" t="s">
        <v>193</v>
      </c>
      <c r="E869" s="84" t="s">
        <v>189</v>
      </c>
      <c r="F869" s="82">
        <v>2</v>
      </c>
      <c r="G869" s="82">
        <v>13.57</v>
      </c>
      <c r="H869" s="82">
        <v>0.27</v>
      </c>
      <c r="I869" s="82">
        <v>2</v>
      </c>
      <c r="J869" s="82">
        <v>6.5</v>
      </c>
      <c r="K869" s="82">
        <v>59</v>
      </c>
      <c r="L869" s="82">
        <v>1</v>
      </c>
      <c r="M869" s="82">
        <v>-0.49</v>
      </c>
      <c r="N869" s="82">
        <v>0.65</v>
      </c>
      <c r="O869" s="82">
        <v>-1.49</v>
      </c>
      <c r="P869" s="82">
        <v>7.3</v>
      </c>
      <c r="Q869" s="82"/>
      <c r="R869" s="82"/>
      <c r="S869" s="82"/>
      <c r="T869" s="82"/>
      <c r="U869" s="82"/>
      <c r="V869" s="82"/>
      <c r="W869" s="82"/>
      <c r="X869" s="82"/>
      <c r="Y869" s="82"/>
      <c r="Z869" s="82"/>
      <c r="AA869" s="82"/>
      <c r="AB869" s="82"/>
      <c r="AC869" s="82"/>
      <c r="AD869" s="82"/>
      <c r="AE869" s="82"/>
      <c r="AF869" s="82"/>
    </row>
    <row r="870" spans="1:32" x14ac:dyDescent="0.25">
      <c r="A870" s="51" t="str">
        <f t="shared" si="13"/>
        <v>Urée NitrogéneB132</v>
      </c>
      <c r="B870" s="84" t="s">
        <v>167</v>
      </c>
      <c r="C870" s="84" t="s">
        <v>21</v>
      </c>
      <c r="D870" s="84" t="s">
        <v>193</v>
      </c>
      <c r="E870" s="84" t="s">
        <v>189</v>
      </c>
      <c r="F870" s="82">
        <v>2</v>
      </c>
      <c r="G870" s="82">
        <v>13.5</v>
      </c>
      <c r="H870" s="82">
        <v>0.35</v>
      </c>
      <c r="I870" s="82">
        <v>2.62</v>
      </c>
      <c r="J870" s="82">
        <v>6.5</v>
      </c>
      <c r="K870" s="82">
        <v>661</v>
      </c>
      <c r="L870" s="82">
        <v>1</v>
      </c>
      <c r="M870" s="82">
        <v>-0.67</v>
      </c>
      <c r="N870" s="82">
        <v>0.86</v>
      </c>
      <c r="O870" s="82">
        <v>-2.06</v>
      </c>
      <c r="P870" s="82">
        <v>7.3</v>
      </c>
      <c r="Q870" s="82"/>
      <c r="R870" s="82"/>
      <c r="S870" s="82"/>
      <c r="T870" s="82"/>
      <c r="U870" s="82"/>
      <c r="V870" s="82"/>
      <c r="W870" s="82"/>
      <c r="X870" s="82"/>
      <c r="Y870" s="82"/>
      <c r="Z870" s="82"/>
      <c r="AA870" s="82"/>
      <c r="AB870" s="82"/>
      <c r="AC870" s="82"/>
      <c r="AD870" s="82"/>
      <c r="AE870" s="82"/>
      <c r="AF870" s="82"/>
    </row>
    <row r="871" spans="1:32" x14ac:dyDescent="0.25">
      <c r="A871" s="51" t="str">
        <f t="shared" si="13"/>
        <v>Urée NitrogéneA3</v>
      </c>
      <c r="B871" s="84" t="s">
        <v>154</v>
      </c>
      <c r="C871" s="84" t="s">
        <v>21</v>
      </c>
      <c r="D871" s="84" t="s">
        <v>184</v>
      </c>
      <c r="E871" s="84" t="s">
        <v>189</v>
      </c>
      <c r="F871" s="82">
        <v>3</v>
      </c>
      <c r="G871" s="82">
        <v>24.39</v>
      </c>
      <c r="H871" s="82">
        <v>0.75</v>
      </c>
      <c r="I871" s="82">
        <v>3.08</v>
      </c>
      <c r="J871" s="82">
        <v>6.5</v>
      </c>
      <c r="K871" s="82">
        <v>86561</v>
      </c>
      <c r="L871" s="82">
        <v>157</v>
      </c>
      <c r="M871" s="82" t="s">
        <v>186</v>
      </c>
      <c r="N871" s="82" t="s">
        <v>186</v>
      </c>
      <c r="O871" s="82" t="s">
        <v>186</v>
      </c>
      <c r="P871" s="82">
        <v>7.3</v>
      </c>
      <c r="Q871" s="82"/>
      <c r="R871" s="82"/>
      <c r="S871" s="82"/>
      <c r="T871" s="82"/>
      <c r="U871" s="82"/>
      <c r="V871" s="82"/>
      <c r="W871" s="82"/>
      <c r="X871" s="82"/>
      <c r="Y871" s="82"/>
      <c r="Z871" s="82"/>
      <c r="AA871" s="82"/>
      <c r="AB871" s="82"/>
      <c r="AC871" s="82"/>
      <c r="AD871" s="82"/>
      <c r="AE871" s="82"/>
      <c r="AF871" s="82"/>
    </row>
    <row r="872" spans="1:32" x14ac:dyDescent="0.25">
      <c r="A872" s="51" t="str">
        <f t="shared" si="13"/>
        <v>Urée NitrogéneB13</v>
      </c>
      <c r="B872" s="84" t="s">
        <v>155</v>
      </c>
      <c r="C872" s="84" t="s">
        <v>21</v>
      </c>
      <c r="D872" s="84" t="s">
        <v>193</v>
      </c>
      <c r="E872" s="84" t="s">
        <v>189</v>
      </c>
      <c r="F872" s="82">
        <v>3</v>
      </c>
      <c r="G872" s="82">
        <v>23.6</v>
      </c>
      <c r="H872" s="82">
        <v>0.41</v>
      </c>
      <c r="I872" s="82">
        <v>1.75</v>
      </c>
      <c r="J872" s="82">
        <v>6.5</v>
      </c>
      <c r="K872" s="82">
        <v>55</v>
      </c>
      <c r="L872" s="82">
        <v>1</v>
      </c>
      <c r="M872" s="82">
        <v>-1.05</v>
      </c>
      <c r="N872" s="82">
        <v>0.56999999999999995</v>
      </c>
      <c r="O872" s="82">
        <v>-3.22</v>
      </c>
      <c r="P872" s="82">
        <v>7.3</v>
      </c>
      <c r="Q872" s="82"/>
      <c r="R872" s="82"/>
      <c r="S872" s="82"/>
      <c r="T872" s="82"/>
      <c r="U872" s="82"/>
      <c r="V872" s="82"/>
      <c r="W872" s="82"/>
      <c r="X872" s="82"/>
      <c r="Y872" s="82"/>
      <c r="Z872" s="82"/>
      <c r="AA872" s="82"/>
      <c r="AB872" s="82"/>
      <c r="AC872" s="82"/>
      <c r="AD872" s="82"/>
      <c r="AE872" s="82"/>
      <c r="AF872" s="82"/>
    </row>
    <row r="873" spans="1:32" x14ac:dyDescent="0.25">
      <c r="A873" s="51" t="str">
        <f t="shared" si="13"/>
        <v>Urée NitrogéneB23</v>
      </c>
      <c r="B873" s="84" t="s">
        <v>156</v>
      </c>
      <c r="C873" s="84" t="s">
        <v>21</v>
      </c>
      <c r="D873" s="84" t="s">
        <v>193</v>
      </c>
      <c r="E873" s="84" t="s">
        <v>189</v>
      </c>
      <c r="F873" s="82">
        <v>3</v>
      </c>
      <c r="G873" s="82">
        <v>23.63</v>
      </c>
      <c r="H873" s="82">
        <v>0.49</v>
      </c>
      <c r="I873" s="82">
        <v>2.06</v>
      </c>
      <c r="J873" s="82">
        <v>6.5</v>
      </c>
      <c r="K873" s="82">
        <v>48</v>
      </c>
      <c r="L873" s="82">
        <v>1</v>
      </c>
      <c r="M873" s="82">
        <v>-1</v>
      </c>
      <c r="N873" s="82">
        <v>0.67</v>
      </c>
      <c r="O873" s="82">
        <v>-3.08</v>
      </c>
      <c r="P873" s="82">
        <v>7.3</v>
      </c>
      <c r="Q873" s="82"/>
      <c r="R873" s="82"/>
      <c r="S873" s="82"/>
      <c r="T873" s="82"/>
      <c r="U873" s="82"/>
      <c r="V873" s="82"/>
      <c r="W873" s="82"/>
      <c r="X873" s="82"/>
      <c r="Y873" s="82"/>
      <c r="Z873" s="82"/>
      <c r="AA873" s="82"/>
      <c r="AB873" s="82"/>
      <c r="AC873" s="82"/>
      <c r="AD873" s="82"/>
      <c r="AE873" s="82"/>
      <c r="AF873" s="82"/>
    </row>
    <row r="874" spans="1:32" x14ac:dyDescent="0.25">
      <c r="A874" s="51" t="str">
        <f t="shared" si="13"/>
        <v>Urée NitrogéneB33</v>
      </c>
      <c r="B874" s="84" t="s">
        <v>157</v>
      </c>
      <c r="C874" s="84" t="s">
        <v>21</v>
      </c>
      <c r="D874" s="84" t="s">
        <v>193</v>
      </c>
      <c r="E874" s="84" t="s">
        <v>189</v>
      </c>
      <c r="F874" s="82">
        <v>3</v>
      </c>
      <c r="G874" s="82">
        <v>23.72</v>
      </c>
      <c r="H874" s="82">
        <v>0.56000000000000005</v>
      </c>
      <c r="I874" s="82">
        <v>2.36</v>
      </c>
      <c r="J874" s="82">
        <v>6.5</v>
      </c>
      <c r="K874" s="82">
        <v>58</v>
      </c>
      <c r="L874" s="82">
        <v>1</v>
      </c>
      <c r="M874" s="82">
        <v>-0.89</v>
      </c>
      <c r="N874" s="82">
        <v>0.77</v>
      </c>
      <c r="O874" s="82">
        <v>-2.73</v>
      </c>
      <c r="P874" s="82">
        <v>7.3</v>
      </c>
      <c r="Q874" s="82"/>
      <c r="R874" s="82"/>
      <c r="S874" s="82"/>
      <c r="T874" s="82"/>
      <c r="U874" s="82"/>
      <c r="V874" s="82"/>
      <c r="W874" s="82"/>
      <c r="X874" s="82"/>
      <c r="Y874" s="82"/>
      <c r="Z874" s="82"/>
      <c r="AA874" s="82"/>
      <c r="AB874" s="82"/>
      <c r="AC874" s="82"/>
      <c r="AD874" s="82"/>
      <c r="AE874" s="82"/>
      <c r="AF874" s="82"/>
    </row>
    <row r="875" spans="1:32" x14ac:dyDescent="0.25">
      <c r="A875" s="51" t="str">
        <f t="shared" si="13"/>
        <v>Urée NitrogéneB43</v>
      </c>
      <c r="B875" s="84" t="s">
        <v>158</v>
      </c>
      <c r="C875" s="84" t="s">
        <v>21</v>
      </c>
      <c r="D875" s="84" t="s">
        <v>193</v>
      </c>
      <c r="E875" s="84" t="s">
        <v>189</v>
      </c>
      <c r="F875" s="82">
        <v>3</v>
      </c>
      <c r="G875" s="82">
        <v>23.89</v>
      </c>
      <c r="H875" s="82">
        <v>0.55000000000000004</v>
      </c>
      <c r="I875" s="82">
        <v>2.31</v>
      </c>
      <c r="J875" s="82">
        <v>6.5</v>
      </c>
      <c r="K875" s="82">
        <v>51</v>
      </c>
      <c r="L875" s="82">
        <v>1</v>
      </c>
      <c r="M875" s="82">
        <v>-0.67</v>
      </c>
      <c r="N875" s="82">
        <v>0.75</v>
      </c>
      <c r="O875" s="82">
        <v>-2.0499999999999998</v>
      </c>
      <c r="P875" s="82">
        <v>7.3</v>
      </c>
      <c r="Q875" s="82"/>
      <c r="R875" s="82"/>
      <c r="S875" s="82"/>
      <c r="T875" s="82"/>
      <c r="U875" s="82"/>
      <c r="V875" s="82"/>
      <c r="W875" s="82"/>
      <c r="X875" s="82"/>
      <c r="Y875" s="82"/>
      <c r="Z875" s="82"/>
      <c r="AA875" s="82"/>
      <c r="AB875" s="82"/>
      <c r="AC875" s="82"/>
      <c r="AD875" s="82"/>
      <c r="AE875" s="82"/>
      <c r="AF875" s="82"/>
    </row>
    <row r="876" spans="1:32" x14ac:dyDescent="0.25">
      <c r="A876" s="51" t="str">
        <f t="shared" si="13"/>
        <v>Urée NitrogéneB53</v>
      </c>
      <c r="B876" s="84" t="s">
        <v>159</v>
      </c>
      <c r="C876" s="84" t="s">
        <v>21</v>
      </c>
      <c r="D876" s="84" t="s">
        <v>193</v>
      </c>
      <c r="E876" s="84" t="s">
        <v>189</v>
      </c>
      <c r="F876" s="82">
        <v>3</v>
      </c>
      <c r="G876" s="82">
        <v>23.93</v>
      </c>
      <c r="H876" s="82">
        <v>0.67</v>
      </c>
      <c r="I876" s="82">
        <v>2.81</v>
      </c>
      <c r="J876" s="82">
        <v>6.5</v>
      </c>
      <c r="K876" s="82">
        <v>54</v>
      </c>
      <c r="L876" s="82">
        <v>1</v>
      </c>
      <c r="M876" s="82">
        <v>-0.61</v>
      </c>
      <c r="N876" s="82">
        <v>0.91</v>
      </c>
      <c r="O876" s="82">
        <v>-1.87</v>
      </c>
      <c r="P876" s="82">
        <v>7.3</v>
      </c>
      <c r="Q876" s="82"/>
      <c r="R876" s="82"/>
      <c r="S876" s="82"/>
      <c r="T876" s="82"/>
      <c r="U876" s="82"/>
      <c r="V876" s="82"/>
      <c r="W876" s="82"/>
      <c r="X876" s="82"/>
      <c r="Y876" s="82"/>
      <c r="Z876" s="82"/>
      <c r="AA876" s="82"/>
      <c r="AB876" s="82"/>
      <c r="AC876" s="82"/>
      <c r="AD876" s="82"/>
      <c r="AE876" s="82"/>
      <c r="AF876" s="82"/>
    </row>
    <row r="877" spans="1:32" x14ac:dyDescent="0.25">
      <c r="A877" s="51" t="str">
        <f t="shared" si="13"/>
        <v>Urée NitrogéneB63</v>
      </c>
      <c r="B877" s="84" t="s">
        <v>160</v>
      </c>
      <c r="C877" s="84" t="s">
        <v>21</v>
      </c>
      <c r="D877" s="84" t="s">
        <v>193</v>
      </c>
      <c r="E877" s="84" t="s">
        <v>189</v>
      </c>
      <c r="F877" s="82">
        <v>3</v>
      </c>
      <c r="G877" s="82">
        <v>23.98</v>
      </c>
      <c r="H877" s="82">
        <v>0.68</v>
      </c>
      <c r="I877" s="82">
        <v>2.83</v>
      </c>
      <c r="J877" s="82">
        <v>6.5</v>
      </c>
      <c r="K877" s="82">
        <v>53</v>
      </c>
      <c r="L877" s="82">
        <v>1</v>
      </c>
      <c r="M877" s="82">
        <v>-0.54</v>
      </c>
      <c r="N877" s="82">
        <v>0.92</v>
      </c>
      <c r="O877" s="82">
        <v>-1.68</v>
      </c>
      <c r="P877" s="82">
        <v>7.3</v>
      </c>
      <c r="Q877" s="82"/>
      <c r="R877" s="82"/>
      <c r="S877" s="82"/>
      <c r="T877" s="82"/>
      <c r="U877" s="82"/>
      <c r="V877" s="82"/>
      <c r="W877" s="82"/>
      <c r="X877" s="82"/>
      <c r="Y877" s="82"/>
      <c r="Z877" s="82"/>
      <c r="AA877" s="82"/>
      <c r="AB877" s="82"/>
      <c r="AC877" s="82"/>
      <c r="AD877" s="82"/>
      <c r="AE877" s="82"/>
      <c r="AF877" s="82"/>
    </row>
    <row r="878" spans="1:32" x14ac:dyDescent="0.25">
      <c r="A878" s="51" t="str">
        <f t="shared" si="13"/>
        <v>Urée NitrogéneB73</v>
      </c>
      <c r="B878" s="84" t="s">
        <v>161</v>
      </c>
      <c r="C878" s="84" t="s">
        <v>21</v>
      </c>
      <c r="D878" s="84" t="s">
        <v>193</v>
      </c>
      <c r="E878" s="84" t="s">
        <v>189</v>
      </c>
      <c r="F878" s="82">
        <v>3</v>
      </c>
      <c r="G878" s="82">
        <v>23.95</v>
      </c>
      <c r="H878" s="82">
        <v>0.54</v>
      </c>
      <c r="I878" s="82">
        <v>2.2400000000000002</v>
      </c>
      <c r="J878" s="82">
        <v>6.5</v>
      </c>
      <c r="K878" s="82">
        <v>51</v>
      </c>
      <c r="L878" s="82">
        <v>1</v>
      </c>
      <c r="M878" s="82">
        <v>-0.57999999999999996</v>
      </c>
      <c r="N878" s="82">
        <v>0.73</v>
      </c>
      <c r="O878" s="82">
        <v>-1.79</v>
      </c>
      <c r="P878" s="82">
        <v>7.3</v>
      </c>
      <c r="Q878" s="82"/>
      <c r="R878" s="82"/>
      <c r="S878" s="82"/>
      <c r="T878" s="82"/>
      <c r="U878" s="82"/>
      <c r="V878" s="82"/>
      <c r="W878" s="82"/>
      <c r="X878" s="82"/>
      <c r="Y878" s="82"/>
      <c r="Z878" s="82"/>
      <c r="AA878" s="82"/>
      <c r="AB878" s="82"/>
      <c r="AC878" s="82"/>
      <c r="AD878" s="82"/>
      <c r="AE878" s="82"/>
      <c r="AF878" s="82"/>
    </row>
    <row r="879" spans="1:32" x14ac:dyDescent="0.25">
      <c r="A879" s="51" t="str">
        <f t="shared" si="13"/>
        <v>Urée NitrogéneB83</v>
      </c>
      <c r="B879" s="84" t="s">
        <v>162</v>
      </c>
      <c r="C879" s="84" t="s">
        <v>21</v>
      </c>
      <c r="D879" s="84" t="s">
        <v>193</v>
      </c>
      <c r="E879" s="84" t="s">
        <v>189</v>
      </c>
      <c r="F879" s="82">
        <v>3</v>
      </c>
      <c r="G879" s="82">
        <v>23.95</v>
      </c>
      <c r="H879" s="82">
        <v>0.55000000000000004</v>
      </c>
      <c r="I879" s="82">
        <v>2.2999999999999998</v>
      </c>
      <c r="J879" s="82">
        <v>6.5</v>
      </c>
      <c r="K879" s="82">
        <v>58</v>
      </c>
      <c r="L879" s="82">
        <v>1</v>
      </c>
      <c r="M879" s="82">
        <v>-0.57999999999999996</v>
      </c>
      <c r="N879" s="82">
        <v>0.75</v>
      </c>
      <c r="O879" s="82">
        <v>-1.79</v>
      </c>
      <c r="P879" s="82">
        <v>7.3</v>
      </c>
      <c r="Q879" s="82"/>
      <c r="R879" s="82"/>
      <c r="S879" s="82"/>
      <c r="T879" s="82"/>
      <c r="U879" s="82"/>
      <c r="V879" s="82"/>
      <c r="W879" s="82"/>
      <c r="X879" s="82"/>
      <c r="Y879" s="82"/>
      <c r="Z879" s="82"/>
      <c r="AA879" s="82"/>
      <c r="AB879" s="82"/>
      <c r="AC879" s="82"/>
      <c r="AD879" s="82"/>
      <c r="AE879" s="82"/>
      <c r="AF879" s="82"/>
    </row>
    <row r="880" spans="1:32" x14ac:dyDescent="0.25">
      <c r="A880" s="51" t="str">
        <f t="shared" si="13"/>
        <v>Urée NitrogéneB93</v>
      </c>
      <c r="B880" s="84" t="s">
        <v>163</v>
      </c>
      <c r="C880" s="84" t="s">
        <v>21</v>
      </c>
      <c r="D880" s="84" t="s">
        <v>193</v>
      </c>
      <c r="E880" s="84" t="s">
        <v>189</v>
      </c>
      <c r="F880" s="82">
        <v>3</v>
      </c>
      <c r="G880" s="82">
        <v>23.82</v>
      </c>
      <c r="H880" s="82">
        <v>0.56000000000000005</v>
      </c>
      <c r="I880" s="82">
        <v>2.35</v>
      </c>
      <c r="J880" s="82">
        <v>6.5</v>
      </c>
      <c r="K880" s="82">
        <v>58</v>
      </c>
      <c r="L880" s="82">
        <v>1</v>
      </c>
      <c r="M880" s="82">
        <v>-0.76</v>
      </c>
      <c r="N880" s="82">
        <v>0.76</v>
      </c>
      <c r="O880" s="82">
        <v>-2.33</v>
      </c>
      <c r="P880" s="82">
        <v>7.3</v>
      </c>
      <c r="Q880" s="82"/>
      <c r="R880" s="82"/>
      <c r="S880" s="82"/>
      <c r="T880" s="82"/>
      <c r="U880" s="82"/>
      <c r="V880" s="82"/>
      <c r="W880" s="82"/>
      <c r="X880" s="82"/>
      <c r="Y880" s="82"/>
      <c r="Z880" s="82"/>
      <c r="AA880" s="82"/>
      <c r="AB880" s="82"/>
      <c r="AC880" s="82"/>
      <c r="AD880" s="82"/>
      <c r="AE880" s="82"/>
      <c r="AF880" s="82"/>
    </row>
    <row r="881" spans="1:32" x14ac:dyDescent="0.25">
      <c r="A881" s="51" t="str">
        <f t="shared" si="13"/>
        <v>Urée NitrogéneB103</v>
      </c>
      <c r="B881" s="84" t="s">
        <v>164</v>
      </c>
      <c r="C881" s="84" t="s">
        <v>21</v>
      </c>
      <c r="D881" s="84" t="s">
        <v>193</v>
      </c>
      <c r="E881" s="84" t="s">
        <v>189</v>
      </c>
      <c r="F881" s="82">
        <v>3</v>
      </c>
      <c r="G881" s="82">
        <v>24.11</v>
      </c>
      <c r="H881" s="82">
        <v>0.41</v>
      </c>
      <c r="I881" s="82">
        <v>1.71</v>
      </c>
      <c r="J881" s="82">
        <v>6.5</v>
      </c>
      <c r="K881" s="82">
        <v>63</v>
      </c>
      <c r="L881" s="82">
        <v>1</v>
      </c>
      <c r="M881" s="82">
        <v>-0.37</v>
      </c>
      <c r="N881" s="82">
        <v>0.55000000000000004</v>
      </c>
      <c r="O881" s="82">
        <v>-1.1499999999999999</v>
      </c>
      <c r="P881" s="82">
        <v>7.3</v>
      </c>
      <c r="Q881" s="82"/>
      <c r="R881" s="82"/>
      <c r="S881" s="82"/>
      <c r="T881" s="82"/>
      <c r="U881" s="82"/>
      <c r="V881" s="82"/>
      <c r="W881" s="82"/>
      <c r="X881" s="82"/>
      <c r="Y881" s="82"/>
      <c r="Z881" s="82"/>
      <c r="AA881" s="82"/>
      <c r="AB881" s="82"/>
      <c r="AC881" s="82"/>
      <c r="AD881" s="82"/>
      <c r="AE881" s="82"/>
      <c r="AF881" s="82"/>
    </row>
    <row r="882" spans="1:32" x14ac:dyDescent="0.25">
      <c r="A882" s="51" t="str">
        <f t="shared" si="13"/>
        <v>Urée NitrogéneB113</v>
      </c>
      <c r="B882" s="84" t="s">
        <v>165</v>
      </c>
      <c r="C882" s="84" t="s">
        <v>21</v>
      </c>
      <c r="D882" s="84" t="s">
        <v>193</v>
      </c>
      <c r="E882" s="84" t="s">
        <v>189</v>
      </c>
      <c r="F882" s="82">
        <v>3</v>
      </c>
      <c r="G882" s="82">
        <v>24.07</v>
      </c>
      <c r="H882" s="82">
        <v>0.53</v>
      </c>
      <c r="I882" s="82">
        <v>2.2000000000000002</v>
      </c>
      <c r="J882" s="82">
        <v>6.5</v>
      </c>
      <c r="K882" s="82">
        <v>57</v>
      </c>
      <c r="L882" s="82">
        <v>1</v>
      </c>
      <c r="M882" s="82">
        <v>-0.41</v>
      </c>
      <c r="N882" s="82">
        <v>0.71</v>
      </c>
      <c r="O882" s="82">
        <v>-1.28</v>
      </c>
      <c r="P882" s="82">
        <v>7.3</v>
      </c>
      <c r="Q882" s="82"/>
      <c r="R882" s="82"/>
      <c r="S882" s="82"/>
      <c r="T882" s="82"/>
      <c r="U882" s="82"/>
      <c r="V882" s="82"/>
      <c r="W882" s="82"/>
      <c r="X882" s="82"/>
      <c r="Y882" s="82"/>
      <c r="Z882" s="82"/>
      <c r="AA882" s="82"/>
      <c r="AB882" s="82"/>
      <c r="AC882" s="82"/>
      <c r="AD882" s="82"/>
      <c r="AE882" s="82"/>
      <c r="AF882" s="82"/>
    </row>
    <row r="883" spans="1:32" x14ac:dyDescent="0.25">
      <c r="A883" s="51" t="str">
        <f t="shared" si="13"/>
        <v>Urée NitrogéneB123</v>
      </c>
      <c r="B883" s="84" t="s">
        <v>166</v>
      </c>
      <c r="C883" s="84" t="s">
        <v>21</v>
      </c>
      <c r="D883" s="84" t="s">
        <v>193</v>
      </c>
      <c r="E883" s="84" t="s">
        <v>189</v>
      </c>
      <c r="F883" s="82">
        <v>3</v>
      </c>
      <c r="G883" s="82">
        <v>23.91</v>
      </c>
      <c r="H883" s="82">
        <v>0.5</v>
      </c>
      <c r="I883" s="82">
        <v>2.11</v>
      </c>
      <c r="J883" s="82">
        <v>6.5</v>
      </c>
      <c r="K883" s="82">
        <v>62</v>
      </c>
      <c r="L883" s="82">
        <v>1</v>
      </c>
      <c r="M883" s="82">
        <v>-0.63</v>
      </c>
      <c r="N883" s="82">
        <v>0.68</v>
      </c>
      <c r="O883" s="82">
        <v>-1.94</v>
      </c>
      <c r="P883" s="82">
        <v>7.3</v>
      </c>
      <c r="Q883" s="82"/>
      <c r="R883" s="82"/>
      <c r="S883" s="82"/>
      <c r="T883" s="82"/>
      <c r="U883" s="82"/>
      <c r="V883" s="82"/>
      <c r="W883" s="82"/>
      <c r="X883" s="82"/>
      <c r="Y883" s="82"/>
      <c r="Z883" s="82"/>
      <c r="AA883" s="82"/>
      <c r="AB883" s="82"/>
      <c r="AC883" s="82"/>
      <c r="AD883" s="82"/>
      <c r="AE883" s="82"/>
      <c r="AF883" s="82"/>
    </row>
    <row r="884" spans="1:32" x14ac:dyDescent="0.25">
      <c r="A884" s="51" t="str">
        <f t="shared" si="13"/>
        <v>Urée NitrogéneB133</v>
      </c>
      <c r="B884" s="84" t="s">
        <v>167</v>
      </c>
      <c r="C884" s="84" t="s">
        <v>21</v>
      </c>
      <c r="D884" s="84" t="s">
        <v>193</v>
      </c>
      <c r="E884" s="84" t="s">
        <v>189</v>
      </c>
      <c r="F884" s="82">
        <v>3</v>
      </c>
      <c r="G884" s="82">
        <v>23.88</v>
      </c>
      <c r="H884" s="82">
        <v>0.56000000000000005</v>
      </c>
      <c r="I884" s="82">
        <v>2.34</v>
      </c>
      <c r="J884" s="82">
        <v>6.5</v>
      </c>
      <c r="K884" s="82">
        <v>668</v>
      </c>
      <c r="L884" s="82">
        <v>1</v>
      </c>
      <c r="M884" s="82">
        <v>-0.67</v>
      </c>
      <c r="N884" s="82">
        <v>0.76</v>
      </c>
      <c r="O884" s="82">
        <v>-2.06</v>
      </c>
      <c r="P884" s="82">
        <v>7.3</v>
      </c>
      <c r="Q884" s="82"/>
      <c r="R884" s="82"/>
      <c r="S884" s="82"/>
      <c r="T884" s="82"/>
      <c r="U884" s="82"/>
      <c r="V884" s="82"/>
      <c r="W884" s="82"/>
      <c r="X884" s="82"/>
      <c r="Y884" s="82"/>
      <c r="Z884" s="82"/>
      <c r="AA884" s="82"/>
      <c r="AB884" s="82"/>
      <c r="AC884" s="82"/>
      <c r="AD884" s="82"/>
      <c r="AE884" s="82"/>
      <c r="AF884" s="82"/>
    </row>
    <row r="885" spans="1:32" x14ac:dyDescent="0.25">
      <c r="A885" s="51" t="str">
        <f t="shared" si="13"/>
        <v>AlbuminA1</v>
      </c>
      <c r="B885" s="84" t="s">
        <v>154</v>
      </c>
      <c r="C885" s="84" t="s">
        <v>22</v>
      </c>
      <c r="D885" s="84" t="s">
        <v>184</v>
      </c>
      <c r="E885" s="84" t="s">
        <v>191</v>
      </c>
      <c r="F885" s="82">
        <v>1</v>
      </c>
      <c r="G885" s="82">
        <v>24.51</v>
      </c>
      <c r="H885" s="82">
        <v>0.71</v>
      </c>
      <c r="I885" s="82">
        <v>2.89</v>
      </c>
      <c r="J885" s="82">
        <v>6</v>
      </c>
      <c r="K885" s="82">
        <v>91541</v>
      </c>
      <c r="L885" s="82">
        <v>184</v>
      </c>
      <c r="M885" s="82" t="s">
        <v>186</v>
      </c>
      <c r="N885" s="82" t="s">
        <v>186</v>
      </c>
      <c r="O885" s="82" t="s">
        <v>186</v>
      </c>
      <c r="P885" s="82">
        <v>5.3</v>
      </c>
      <c r="Q885" s="82"/>
      <c r="R885" s="82"/>
      <c r="S885" s="82"/>
      <c r="T885" s="82"/>
      <c r="U885" s="82"/>
      <c r="V885" s="82"/>
      <c r="W885" s="82"/>
      <c r="X885" s="82"/>
      <c r="Y885" s="82"/>
      <c r="Z885" s="82"/>
      <c r="AA885" s="82"/>
      <c r="AB885" s="82"/>
      <c r="AC885" s="82"/>
      <c r="AD885" s="82"/>
      <c r="AE885" s="82"/>
      <c r="AF885" s="82"/>
    </row>
    <row r="886" spans="1:32" x14ac:dyDescent="0.25">
      <c r="A886" s="51" t="str">
        <f t="shared" si="13"/>
        <v>AlbuminB11</v>
      </c>
      <c r="B886" s="84" t="s">
        <v>155</v>
      </c>
      <c r="C886" s="84" t="s">
        <v>22</v>
      </c>
      <c r="D886" s="84" t="s">
        <v>193</v>
      </c>
      <c r="E886" s="84" t="s">
        <v>191</v>
      </c>
      <c r="F886" s="82">
        <v>1</v>
      </c>
      <c r="G886" s="82">
        <v>23.73</v>
      </c>
      <c r="H886" s="82">
        <v>0.31</v>
      </c>
      <c r="I886" s="82">
        <v>1.32</v>
      </c>
      <c r="J886" s="82">
        <v>6</v>
      </c>
      <c r="K886" s="82">
        <v>56</v>
      </c>
      <c r="L886" s="82">
        <v>1</v>
      </c>
      <c r="M886" s="82">
        <v>-1.1000000000000001</v>
      </c>
      <c r="N886" s="82">
        <v>0.46</v>
      </c>
      <c r="O886" s="82">
        <v>-3.16</v>
      </c>
      <c r="P886" s="82">
        <v>5.3</v>
      </c>
      <c r="Q886" s="82"/>
      <c r="R886" s="82"/>
      <c r="S886" s="82"/>
      <c r="T886" s="82"/>
      <c r="U886" s="82"/>
      <c r="V886" s="82"/>
      <c r="W886" s="82"/>
      <c r="X886" s="82"/>
      <c r="Y886" s="82"/>
      <c r="Z886" s="82"/>
      <c r="AA886" s="82"/>
      <c r="AB886" s="82"/>
      <c r="AC886" s="82"/>
      <c r="AD886" s="82"/>
      <c r="AE886" s="82"/>
      <c r="AF886" s="82"/>
    </row>
    <row r="887" spans="1:32" x14ac:dyDescent="0.25">
      <c r="A887" s="51" t="str">
        <f t="shared" si="13"/>
        <v>AlbuminB21</v>
      </c>
      <c r="B887" s="84" t="s">
        <v>156</v>
      </c>
      <c r="C887" s="84" t="s">
        <v>22</v>
      </c>
      <c r="D887" s="84" t="s">
        <v>193</v>
      </c>
      <c r="E887" s="84" t="s">
        <v>191</v>
      </c>
      <c r="F887" s="82">
        <v>1</v>
      </c>
      <c r="G887" s="82">
        <v>23.6</v>
      </c>
      <c r="H887" s="82">
        <v>0.27</v>
      </c>
      <c r="I887" s="82">
        <v>1.1299999999999999</v>
      </c>
      <c r="J887" s="82">
        <v>6</v>
      </c>
      <c r="K887" s="82">
        <v>57</v>
      </c>
      <c r="L887" s="82">
        <v>1</v>
      </c>
      <c r="M887" s="82">
        <v>-1.28</v>
      </c>
      <c r="N887" s="82">
        <v>0.39</v>
      </c>
      <c r="O887" s="82">
        <v>-3.71</v>
      </c>
      <c r="P887" s="82">
        <v>5.3</v>
      </c>
      <c r="Q887" s="82"/>
      <c r="R887" s="82"/>
      <c r="S887" s="82"/>
      <c r="T887" s="82"/>
      <c r="U887" s="82"/>
      <c r="V887" s="82"/>
      <c r="W887" s="82"/>
      <c r="X887" s="82"/>
      <c r="Y887" s="82"/>
      <c r="Z887" s="82"/>
      <c r="AA887" s="82"/>
      <c r="AB887" s="82"/>
      <c r="AC887" s="82"/>
      <c r="AD887" s="82"/>
      <c r="AE887" s="82"/>
      <c r="AF887" s="82"/>
    </row>
    <row r="888" spans="1:32" x14ac:dyDescent="0.25">
      <c r="A888" s="51" t="str">
        <f t="shared" si="13"/>
        <v>AlbuminB31</v>
      </c>
      <c r="B888" s="84" t="s">
        <v>157</v>
      </c>
      <c r="C888" s="84" t="s">
        <v>22</v>
      </c>
      <c r="D888" s="84" t="s">
        <v>193</v>
      </c>
      <c r="E888" s="84" t="s">
        <v>191</v>
      </c>
      <c r="F888" s="82">
        <v>1</v>
      </c>
      <c r="G888" s="82">
        <v>24</v>
      </c>
      <c r="H888" s="82">
        <v>0.24</v>
      </c>
      <c r="I888" s="82">
        <v>1</v>
      </c>
      <c r="J888" s="82">
        <v>6</v>
      </c>
      <c r="K888" s="82">
        <v>62</v>
      </c>
      <c r="L888" s="82">
        <v>1</v>
      </c>
      <c r="M888" s="82">
        <v>-0.72</v>
      </c>
      <c r="N888" s="82">
        <v>0.34</v>
      </c>
      <c r="O888" s="82">
        <v>-2.08</v>
      </c>
      <c r="P888" s="82">
        <v>5.3</v>
      </c>
      <c r="Q888" s="82"/>
      <c r="R888" s="82"/>
      <c r="S888" s="82"/>
      <c r="T888" s="82"/>
      <c r="U888" s="82"/>
      <c r="V888" s="82"/>
      <c r="W888" s="82"/>
      <c r="X888" s="82"/>
      <c r="Y888" s="82"/>
      <c r="Z888" s="82"/>
      <c r="AA888" s="82"/>
      <c r="AB888" s="82"/>
      <c r="AC888" s="82"/>
      <c r="AD888" s="82"/>
      <c r="AE888" s="82"/>
      <c r="AF888" s="82"/>
    </row>
    <row r="889" spans="1:32" x14ac:dyDescent="0.25">
      <c r="A889" s="51" t="str">
        <f t="shared" si="13"/>
        <v>AlbuminB41</v>
      </c>
      <c r="B889" s="84" t="s">
        <v>158</v>
      </c>
      <c r="C889" s="84" t="s">
        <v>22</v>
      </c>
      <c r="D889" s="84" t="s">
        <v>193</v>
      </c>
      <c r="E889" s="84" t="s">
        <v>191</v>
      </c>
      <c r="F889" s="82">
        <v>1</v>
      </c>
      <c r="G889" s="82">
        <v>23.82</v>
      </c>
      <c r="H889" s="82">
        <v>0.23</v>
      </c>
      <c r="I889" s="82">
        <v>0.95</v>
      </c>
      <c r="J889" s="82">
        <v>6</v>
      </c>
      <c r="K889" s="82">
        <v>53</v>
      </c>
      <c r="L889" s="82">
        <v>1</v>
      </c>
      <c r="M889" s="82">
        <v>-0.97</v>
      </c>
      <c r="N889" s="82">
        <v>0.33</v>
      </c>
      <c r="O889" s="82">
        <v>-2.8</v>
      </c>
      <c r="P889" s="82">
        <v>5.3</v>
      </c>
      <c r="Q889" s="82"/>
      <c r="R889" s="82"/>
      <c r="S889" s="82"/>
      <c r="T889" s="82"/>
      <c r="U889" s="82"/>
      <c r="V889" s="82"/>
      <c r="W889" s="82"/>
      <c r="X889" s="82"/>
      <c r="Y889" s="82"/>
      <c r="Z889" s="82"/>
      <c r="AA889" s="82"/>
      <c r="AB889" s="82"/>
      <c r="AC889" s="82"/>
      <c r="AD889" s="82"/>
      <c r="AE889" s="82"/>
      <c r="AF889" s="82"/>
    </row>
    <row r="890" spans="1:32" x14ac:dyDescent="0.25">
      <c r="A890" s="51" t="str">
        <f t="shared" si="13"/>
        <v>AlbuminB51</v>
      </c>
      <c r="B890" s="84" t="s">
        <v>159</v>
      </c>
      <c r="C890" s="84" t="s">
        <v>22</v>
      </c>
      <c r="D890" s="84" t="s">
        <v>193</v>
      </c>
      <c r="E890" s="84" t="s">
        <v>191</v>
      </c>
      <c r="F890" s="82">
        <v>1</v>
      </c>
      <c r="G890" s="82">
        <v>23.85</v>
      </c>
      <c r="H890" s="82">
        <v>0.3</v>
      </c>
      <c r="I890" s="82">
        <v>1.25</v>
      </c>
      <c r="J890" s="82">
        <v>6</v>
      </c>
      <c r="K890" s="82">
        <v>53</v>
      </c>
      <c r="L890" s="82">
        <v>1</v>
      </c>
      <c r="M890" s="82">
        <v>-0.93</v>
      </c>
      <c r="N890" s="82">
        <v>0.43</v>
      </c>
      <c r="O890" s="82">
        <v>-2.69</v>
      </c>
      <c r="P890" s="82">
        <v>5.3</v>
      </c>
      <c r="Q890" s="82"/>
      <c r="R890" s="82"/>
      <c r="S890" s="82"/>
      <c r="T890" s="82"/>
      <c r="U890" s="82"/>
      <c r="V890" s="82"/>
      <c r="W890" s="82"/>
      <c r="X890" s="82"/>
      <c r="Y890" s="82"/>
      <c r="Z890" s="82"/>
      <c r="AA890" s="82"/>
      <c r="AB890" s="82"/>
      <c r="AC890" s="82"/>
      <c r="AD890" s="82"/>
      <c r="AE890" s="82"/>
      <c r="AF890" s="82"/>
    </row>
    <row r="891" spans="1:32" x14ac:dyDescent="0.25">
      <c r="A891" s="51" t="str">
        <f t="shared" si="13"/>
        <v>AlbuminB61</v>
      </c>
      <c r="B891" s="84" t="s">
        <v>160</v>
      </c>
      <c r="C891" s="84" t="s">
        <v>22</v>
      </c>
      <c r="D891" s="84" t="s">
        <v>193</v>
      </c>
      <c r="E891" s="84" t="s">
        <v>191</v>
      </c>
      <c r="F891" s="82">
        <v>1</v>
      </c>
      <c r="G891" s="82">
        <v>23.88</v>
      </c>
      <c r="H891" s="82">
        <v>0.28999999999999998</v>
      </c>
      <c r="I891" s="82">
        <v>1.21</v>
      </c>
      <c r="J891" s="82">
        <v>6</v>
      </c>
      <c r="K891" s="82">
        <v>58</v>
      </c>
      <c r="L891" s="82">
        <v>1</v>
      </c>
      <c r="M891" s="82">
        <v>-0.89</v>
      </c>
      <c r="N891" s="82">
        <v>0.42</v>
      </c>
      <c r="O891" s="82">
        <v>-2.56</v>
      </c>
      <c r="P891" s="82">
        <v>5.3</v>
      </c>
      <c r="Q891" s="82"/>
      <c r="R891" s="82"/>
      <c r="S891" s="82"/>
      <c r="T891" s="82"/>
      <c r="U891" s="82"/>
      <c r="V891" s="82"/>
      <c r="W891" s="82"/>
      <c r="X891" s="82"/>
      <c r="Y891" s="82"/>
      <c r="Z891" s="82"/>
      <c r="AA891" s="82"/>
      <c r="AB891" s="82"/>
      <c r="AC891" s="82"/>
      <c r="AD891" s="82"/>
      <c r="AE891" s="82"/>
      <c r="AF891" s="82"/>
    </row>
    <row r="892" spans="1:32" x14ac:dyDescent="0.25">
      <c r="A892" s="51" t="str">
        <f t="shared" si="13"/>
        <v>AlbuminB71</v>
      </c>
      <c r="B892" s="84" t="s">
        <v>161</v>
      </c>
      <c r="C892" s="84" t="s">
        <v>22</v>
      </c>
      <c r="D892" s="84" t="s">
        <v>193</v>
      </c>
      <c r="E892" s="84" t="s">
        <v>191</v>
      </c>
      <c r="F892" s="82">
        <v>1</v>
      </c>
      <c r="G892" s="82">
        <v>23.88</v>
      </c>
      <c r="H892" s="82">
        <v>0.38</v>
      </c>
      <c r="I892" s="82">
        <v>1.6</v>
      </c>
      <c r="J892" s="82">
        <v>6</v>
      </c>
      <c r="K892" s="82">
        <v>55</v>
      </c>
      <c r="L892" s="82">
        <v>1</v>
      </c>
      <c r="M892" s="82">
        <v>-0.88</v>
      </c>
      <c r="N892" s="82">
        <v>0.55000000000000004</v>
      </c>
      <c r="O892" s="82">
        <v>-2.5499999999999998</v>
      </c>
      <c r="P892" s="82">
        <v>5.3</v>
      </c>
      <c r="Q892" s="82"/>
      <c r="R892" s="82"/>
      <c r="S892" s="82"/>
      <c r="T892" s="82"/>
      <c r="U892" s="82"/>
      <c r="V892" s="82"/>
      <c r="W892" s="82"/>
      <c r="X892" s="82"/>
      <c r="Y892" s="82"/>
      <c r="Z892" s="82"/>
      <c r="AA892" s="82"/>
      <c r="AB892" s="82"/>
      <c r="AC892" s="82"/>
      <c r="AD892" s="82"/>
      <c r="AE892" s="82"/>
      <c r="AF892" s="82"/>
    </row>
    <row r="893" spans="1:32" x14ac:dyDescent="0.25">
      <c r="A893" s="51" t="str">
        <f t="shared" si="13"/>
        <v>AlbuminB81</v>
      </c>
      <c r="B893" s="84" t="s">
        <v>162</v>
      </c>
      <c r="C893" s="84" t="s">
        <v>22</v>
      </c>
      <c r="D893" s="84" t="s">
        <v>193</v>
      </c>
      <c r="E893" s="84" t="s">
        <v>191</v>
      </c>
      <c r="F893" s="82">
        <v>1</v>
      </c>
      <c r="G893" s="82">
        <v>24.01</v>
      </c>
      <c r="H893" s="82">
        <v>0.28999999999999998</v>
      </c>
      <c r="I893" s="82">
        <v>1.22</v>
      </c>
      <c r="J893" s="82">
        <v>6</v>
      </c>
      <c r="K893" s="82">
        <v>69</v>
      </c>
      <c r="L893" s="82">
        <v>1</v>
      </c>
      <c r="M893" s="82">
        <v>-0.7</v>
      </c>
      <c r="N893" s="82">
        <v>0.42</v>
      </c>
      <c r="O893" s="82">
        <v>-2.02</v>
      </c>
      <c r="P893" s="82">
        <v>5.3</v>
      </c>
      <c r="Q893" s="82"/>
      <c r="R893" s="82"/>
      <c r="S893" s="82"/>
      <c r="T893" s="82"/>
      <c r="U893" s="82"/>
      <c r="V893" s="82"/>
      <c r="W893" s="82"/>
      <c r="X893" s="82"/>
      <c r="Y893" s="82"/>
      <c r="Z893" s="82"/>
      <c r="AA893" s="82"/>
      <c r="AB893" s="82"/>
      <c r="AC893" s="82"/>
      <c r="AD893" s="82"/>
      <c r="AE893" s="82"/>
      <c r="AF893" s="82"/>
    </row>
    <row r="894" spans="1:32" x14ac:dyDescent="0.25">
      <c r="A894" s="51" t="str">
        <f t="shared" si="13"/>
        <v>AlbuminB91</v>
      </c>
      <c r="B894" s="84" t="s">
        <v>163</v>
      </c>
      <c r="C894" s="84" t="s">
        <v>22</v>
      </c>
      <c r="D894" s="84" t="s">
        <v>193</v>
      </c>
      <c r="E894" s="84" t="s">
        <v>191</v>
      </c>
      <c r="F894" s="82">
        <v>1</v>
      </c>
      <c r="G894" s="82">
        <v>24.26</v>
      </c>
      <c r="H894" s="82">
        <v>0.28999999999999998</v>
      </c>
      <c r="I894" s="82">
        <v>1.2</v>
      </c>
      <c r="J894" s="82">
        <v>6</v>
      </c>
      <c r="K894" s="82">
        <v>62</v>
      </c>
      <c r="L894" s="82">
        <v>1</v>
      </c>
      <c r="M894" s="82">
        <v>-0.35</v>
      </c>
      <c r="N894" s="82">
        <v>0.41</v>
      </c>
      <c r="O894" s="82">
        <v>-1.01</v>
      </c>
      <c r="P894" s="82">
        <v>5.3</v>
      </c>
      <c r="Q894" s="82"/>
      <c r="R894" s="82"/>
      <c r="S894" s="82"/>
      <c r="T894" s="82"/>
      <c r="U894" s="82"/>
      <c r="V894" s="82"/>
      <c r="W894" s="82"/>
      <c r="X894" s="82"/>
      <c r="Y894" s="82"/>
      <c r="Z894" s="82"/>
      <c r="AA894" s="82"/>
      <c r="AB894" s="82"/>
      <c r="AC894" s="82"/>
      <c r="AD894" s="82"/>
      <c r="AE894" s="82"/>
      <c r="AF894" s="82"/>
    </row>
    <row r="895" spans="1:32" x14ac:dyDescent="0.25">
      <c r="A895" s="51" t="str">
        <f t="shared" si="13"/>
        <v>AlbuminB101</v>
      </c>
      <c r="B895" s="84" t="s">
        <v>164</v>
      </c>
      <c r="C895" s="84" t="s">
        <v>22</v>
      </c>
      <c r="D895" s="84" t="s">
        <v>193</v>
      </c>
      <c r="E895" s="84" t="s">
        <v>191</v>
      </c>
      <c r="F895" s="82">
        <v>1</v>
      </c>
      <c r="G895" s="82">
        <v>24.42</v>
      </c>
      <c r="H895" s="82">
        <v>0.35</v>
      </c>
      <c r="I895" s="82">
        <v>1.41</v>
      </c>
      <c r="J895" s="82">
        <v>6</v>
      </c>
      <c r="K895" s="82">
        <v>73</v>
      </c>
      <c r="L895" s="82">
        <v>1</v>
      </c>
      <c r="M895" s="82">
        <v>-0.13</v>
      </c>
      <c r="N895" s="82">
        <v>0.49</v>
      </c>
      <c r="O895" s="82">
        <v>-0.36</v>
      </c>
      <c r="P895" s="82">
        <v>5.3</v>
      </c>
      <c r="Q895" s="82"/>
      <c r="R895" s="82"/>
      <c r="S895" s="82"/>
      <c r="T895" s="82"/>
      <c r="U895" s="82"/>
      <c r="V895" s="82"/>
      <c r="W895" s="82"/>
      <c r="X895" s="82"/>
      <c r="Y895" s="82"/>
      <c r="Z895" s="82"/>
      <c r="AA895" s="82"/>
      <c r="AB895" s="82"/>
      <c r="AC895" s="82"/>
      <c r="AD895" s="82"/>
      <c r="AE895" s="82"/>
      <c r="AF895" s="82"/>
    </row>
    <row r="896" spans="1:32" x14ac:dyDescent="0.25">
      <c r="A896" s="51" t="str">
        <f t="shared" si="13"/>
        <v>AlbuminB111</v>
      </c>
      <c r="B896" s="84" t="s">
        <v>165</v>
      </c>
      <c r="C896" s="84" t="s">
        <v>22</v>
      </c>
      <c r="D896" s="84" t="s">
        <v>193</v>
      </c>
      <c r="E896" s="84" t="s">
        <v>191</v>
      </c>
      <c r="F896" s="82">
        <v>1</v>
      </c>
      <c r="G896" s="82">
        <v>23.78</v>
      </c>
      <c r="H896" s="82">
        <v>0.25</v>
      </c>
      <c r="I896" s="82">
        <v>1.03</v>
      </c>
      <c r="J896" s="82">
        <v>6</v>
      </c>
      <c r="K896" s="82">
        <v>59</v>
      </c>
      <c r="L896" s="82">
        <v>1</v>
      </c>
      <c r="M896" s="82">
        <v>-1.03</v>
      </c>
      <c r="N896" s="82">
        <v>0.36</v>
      </c>
      <c r="O896" s="82">
        <v>-2.98</v>
      </c>
      <c r="P896" s="82">
        <v>5.3</v>
      </c>
      <c r="Q896" s="82"/>
      <c r="R896" s="82"/>
      <c r="S896" s="82"/>
      <c r="T896" s="82"/>
      <c r="U896" s="82"/>
      <c r="V896" s="82"/>
      <c r="W896" s="82"/>
      <c r="X896" s="82"/>
      <c r="Y896" s="82"/>
      <c r="Z896" s="82"/>
      <c r="AA896" s="82"/>
      <c r="AB896" s="82"/>
      <c r="AC896" s="82"/>
      <c r="AD896" s="82"/>
      <c r="AE896" s="82"/>
      <c r="AF896" s="82"/>
    </row>
    <row r="897" spans="1:32" x14ac:dyDescent="0.25">
      <c r="A897" s="51" t="str">
        <f t="shared" si="13"/>
        <v>AlbuminB121</v>
      </c>
      <c r="B897" s="84" t="s">
        <v>166</v>
      </c>
      <c r="C897" s="84" t="s">
        <v>22</v>
      </c>
      <c r="D897" s="84" t="s">
        <v>193</v>
      </c>
      <c r="E897" s="84" t="s">
        <v>191</v>
      </c>
      <c r="F897" s="82">
        <v>1</v>
      </c>
      <c r="G897" s="82">
        <v>23.83</v>
      </c>
      <c r="H897" s="82">
        <v>0.25</v>
      </c>
      <c r="I897" s="82">
        <v>1.06</v>
      </c>
      <c r="J897" s="82">
        <v>6</v>
      </c>
      <c r="K897" s="82">
        <v>68</v>
      </c>
      <c r="L897" s="82">
        <v>1</v>
      </c>
      <c r="M897" s="82">
        <v>-0.95</v>
      </c>
      <c r="N897" s="82">
        <v>0.37</v>
      </c>
      <c r="O897" s="82">
        <v>-2.76</v>
      </c>
      <c r="P897" s="82">
        <v>5.3</v>
      </c>
      <c r="Q897" s="82"/>
      <c r="R897" s="82"/>
      <c r="S897" s="82"/>
      <c r="T897" s="82"/>
      <c r="U897" s="82"/>
      <c r="V897" s="82"/>
      <c r="W897" s="82"/>
      <c r="X897" s="82"/>
      <c r="Y897" s="82"/>
      <c r="Z897" s="82"/>
      <c r="AA897" s="82"/>
      <c r="AB897" s="82"/>
      <c r="AC897" s="82"/>
      <c r="AD897" s="82"/>
      <c r="AE897" s="82"/>
      <c r="AF897" s="82"/>
    </row>
    <row r="898" spans="1:32" x14ac:dyDescent="0.25">
      <c r="A898" s="51" t="str">
        <f t="shared" si="13"/>
        <v>AlbuminB131</v>
      </c>
      <c r="B898" s="84" t="s">
        <v>167</v>
      </c>
      <c r="C898" s="84" t="s">
        <v>22</v>
      </c>
      <c r="D898" s="84" t="s">
        <v>193</v>
      </c>
      <c r="E898" s="84" t="s">
        <v>191</v>
      </c>
      <c r="F898" s="82">
        <v>1</v>
      </c>
      <c r="G898" s="82">
        <v>23.94</v>
      </c>
      <c r="H898" s="82">
        <v>0.37</v>
      </c>
      <c r="I898" s="82">
        <v>1.53</v>
      </c>
      <c r="J898" s="82">
        <v>6</v>
      </c>
      <c r="K898" s="82">
        <v>725</v>
      </c>
      <c r="L898" s="82">
        <v>1</v>
      </c>
      <c r="M898" s="82">
        <v>-0.81</v>
      </c>
      <c r="N898" s="82">
        <v>0.53</v>
      </c>
      <c r="O898" s="82">
        <v>-2.33</v>
      </c>
      <c r="P898" s="82">
        <v>5.3</v>
      </c>
      <c r="Q898" s="82"/>
      <c r="R898" s="82"/>
      <c r="S898" s="82"/>
      <c r="T898" s="82"/>
      <c r="U898" s="82"/>
      <c r="V898" s="82"/>
      <c r="W898" s="82"/>
      <c r="X898" s="82"/>
      <c r="Y898" s="82"/>
      <c r="Z898" s="82"/>
      <c r="AA898" s="82"/>
      <c r="AB898" s="82"/>
      <c r="AC898" s="82"/>
      <c r="AD898" s="82"/>
      <c r="AE898" s="82"/>
      <c r="AF898" s="82"/>
    </row>
    <row r="899" spans="1:32" x14ac:dyDescent="0.25">
      <c r="A899" s="51" t="str">
        <f t="shared" si="13"/>
        <v>AlbuminA2</v>
      </c>
      <c r="B899" s="84" t="s">
        <v>154</v>
      </c>
      <c r="C899" s="84" t="s">
        <v>22</v>
      </c>
      <c r="D899" s="84" t="s">
        <v>184</v>
      </c>
      <c r="E899" s="84" t="s">
        <v>191</v>
      </c>
      <c r="F899" s="82">
        <v>2</v>
      </c>
      <c r="G899" s="82">
        <v>32.86</v>
      </c>
      <c r="H899" s="82">
        <v>0.77</v>
      </c>
      <c r="I899" s="82">
        <v>2.36</v>
      </c>
      <c r="J899" s="82">
        <v>5</v>
      </c>
      <c r="K899" s="82">
        <v>24384</v>
      </c>
      <c r="L899" s="82">
        <v>52</v>
      </c>
      <c r="M899" s="82" t="s">
        <v>186</v>
      </c>
      <c r="N899" s="82" t="s">
        <v>186</v>
      </c>
      <c r="O899" s="82" t="s">
        <v>186</v>
      </c>
      <c r="P899" s="82">
        <v>6.2</v>
      </c>
      <c r="Q899" s="82"/>
      <c r="R899" s="82"/>
      <c r="S899" s="82"/>
      <c r="T899" s="82"/>
      <c r="U899" s="82"/>
      <c r="V899" s="82"/>
      <c r="W899" s="82"/>
      <c r="X899" s="82"/>
      <c r="Y899" s="82"/>
      <c r="Z899" s="82"/>
      <c r="AA899" s="82"/>
      <c r="AB899" s="82"/>
      <c r="AC899" s="82"/>
      <c r="AD899" s="82"/>
      <c r="AE899" s="82"/>
      <c r="AF899" s="82"/>
    </row>
    <row r="900" spans="1:32" x14ac:dyDescent="0.25">
      <c r="A900" s="51" t="str">
        <f t="shared" ref="A900:A963" si="14">CONCATENATE(C900,B900,F900)</f>
        <v>AlbuminB12</v>
      </c>
      <c r="B900" s="84" t="s">
        <v>155</v>
      </c>
      <c r="C900" s="84" t="s">
        <v>22</v>
      </c>
      <c r="D900" s="84" t="s">
        <v>193</v>
      </c>
      <c r="E900" s="84" t="s">
        <v>191</v>
      </c>
      <c r="F900" s="82">
        <v>2</v>
      </c>
      <c r="G900" s="82">
        <v>32.08</v>
      </c>
      <c r="H900" s="82">
        <v>0.51</v>
      </c>
      <c r="I900" s="82">
        <v>1.6</v>
      </c>
      <c r="J900" s="82">
        <v>5</v>
      </c>
      <c r="K900" s="82">
        <v>54</v>
      </c>
      <c r="L900" s="82">
        <v>1</v>
      </c>
      <c r="M900" s="82">
        <v>-1.01</v>
      </c>
      <c r="N900" s="82">
        <v>0.68</v>
      </c>
      <c r="O900" s="82">
        <v>-2.37</v>
      </c>
      <c r="P900" s="82">
        <v>6.2</v>
      </c>
      <c r="Q900" s="82"/>
      <c r="R900" s="82"/>
      <c r="S900" s="82"/>
      <c r="T900" s="82"/>
      <c r="U900" s="82"/>
      <c r="V900" s="82"/>
      <c r="W900" s="82"/>
      <c r="X900" s="82"/>
      <c r="Y900" s="82"/>
      <c r="Z900" s="82"/>
      <c r="AA900" s="82"/>
      <c r="AB900" s="82"/>
      <c r="AC900" s="82"/>
      <c r="AD900" s="82"/>
      <c r="AE900" s="82"/>
      <c r="AF900" s="82"/>
    </row>
    <row r="901" spans="1:32" x14ac:dyDescent="0.25">
      <c r="A901" s="51" t="str">
        <f t="shared" si="14"/>
        <v>AlbuminB22</v>
      </c>
      <c r="B901" s="84" t="s">
        <v>156</v>
      </c>
      <c r="C901" s="84" t="s">
        <v>22</v>
      </c>
      <c r="D901" s="84" t="s">
        <v>193</v>
      </c>
      <c r="E901" s="84" t="s">
        <v>191</v>
      </c>
      <c r="F901" s="82">
        <v>2</v>
      </c>
      <c r="G901" s="82">
        <v>32.07</v>
      </c>
      <c r="H901" s="82">
        <v>0.41</v>
      </c>
      <c r="I901" s="82">
        <v>1.27</v>
      </c>
      <c r="J901" s="82">
        <v>5</v>
      </c>
      <c r="K901" s="82">
        <v>54</v>
      </c>
      <c r="L901" s="82">
        <v>1</v>
      </c>
      <c r="M901" s="82">
        <v>-1.03</v>
      </c>
      <c r="N901" s="82">
        <v>0.54</v>
      </c>
      <c r="O901" s="82">
        <v>-2.42</v>
      </c>
      <c r="P901" s="82">
        <v>6.2</v>
      </c>
      <c r="Q901" s="82"/>
      <c r="R901" s="82"/>
      <c r="S901" s="82"/>
      <c r="T901" s="82"/>
      <c r="U901" s="82"/>
      <c r="V901" s="82"/>
      <c r="W901" s="82"/>
      <c r="X901" s="82"/>
      <c r="Y901" s="82"/>
      <c r="Z901" s="82"/>
      <c r="AA901" s="82"/>
      <c r="AB901" s="82"/>
      <c r="AC901" s="82"/>
      <c r="AD901" s="82"/>
      <c r="AE901" s="82"/>
      <c r="AF901" s="82"/>
    </row>
    <row r="902" spans="1:32" x14ac:dyDescent="0.25">
      <c r="A902" s="51" t="str">
        <f t="shared" si="14"/>
        <v>AlbuminB32</v>
      </c>
      <c r="B902" s="84" t="s">
        <v>157</v>
      </c>
      <c r="C902" s="84" t="s">
        <v>22</v>
      </c>
      <c r="D902" s="84" t="s">
        <v>193</v>
      </c>
      <c r="E902" s="84" t="s">
        <v>191</v>
      </c>
      <c r="F902" s="82">
        <v>2</v>
      </c>
      <c r="G902" s="82">
        <v>32.42</v>
      </c>
      <c r="H902" s="82">
        <v>0.36</v>
      </c>
      <c r="I902" s="82">
        <v>1.1299999999999999</v>
      </c>
      <c r="J902" s="82">
        <v>5</v>
      </c>
      <c r="K902" s="82">
        <v>66</v>
      </c>
      <c r="L902" s="82">
        <v>1</v>
      </c>
      <c r="M902" s="82">
        <v>-0.56999999999999995</v>
      </c>
      <c r="N902" s="82">
        <v>0.48</v>
      </c>
      <c r="O902" s="82">
        <v>-1.34</v>
      </c>
      <c r="P902" s="82">
        <v>6.2</v>
      </c>
      <c r="Q902" s="82"/>
      <c r="R902" s="82"/>
      <c r="S902" s="82"/>
      <c r="T902" s="82"/>
      <c r="U902" s="82"/>
      <c r="V902" s="82"/>
      <c r="W902" s="82"/>
      <c r="X902" s="82"/>
      <c r="Y902" s="82"/>
      <c r="Z902" s="82"/>
      <c r="AA902" s="82"/>
      <c r="AB902" s="82"/>
      <c r="AC902" s="82"/>
      <c r="AD902" s="82"/>
      <c r="AE902" s="82"/>
      <c r="AF902" s="82"/>
    </row>
    <row r="903" spans="1:32" x14ac:dyDescent="0.25">
      <c r="A903" s="51" t="str">
        <f t="shared" si="14"/>
        <v>AlbuminB42</v>
      </c>
      <c r="B903" s="84" t="s">
        <v>158</v>
      </c>
      <c r="C903" s="84" t="s">
        <v>22</v>
      </c>
      <c r="D903" s="84" t="s">
        <v>193</v>
      </c>
      <c r="E903" s="84" t="s">
        <v>191</v>
      </c>
      <c r="F903" s="82">
        <v>2</v>
      </c>
      <c r="G903" s="82">
        <v>32.32</v>
      </c>
      <c r="H903" s="82">
        <v>0.24</v>
      </c>
      <c r="I903" s="82">
        <v>0.75</v>
      </c>
      <c r="J903" s="82">
        <v>5</v>
      </c>
      <c r="K903" s="82">
        <v>52</v>
      </c>
      <c r="L903" s="82">
        <v>1</v>
      </c>
      <c r="M903" s="82">
        <v>-0.7</v>
      </c>
      <c r="N903" s="82">
        <v>0.32</v>
      </c>
      <c r="O903" s="82">
        <v>-1.66</v>
      </c>
      <c r="P903" s="82">
        <v>6.2</v>
      </c>
      <c r="Q903" s="82"/>
      <c r="R903" s="82"/>
      <c r="S903" s="82"/>
      <c r="T903" s="82"/>
      <c r="U903" s="82"/>
      <c r="V903" s="82"/>
      <c r="W903" s="82"/>
      <c r="X903" s="82"/>
      <c r="Y903" s="82"/>
      <c r="Z903" s="82"/>
      <c r="AA903" s="82"/>
      <c r="AB903" s="82"/>
      <c r="AC903" s="82"/>
      <c r="AD903" s="82"/>
      <c r="AE903" s="82"/>
      <c r="AF903" s="82"/>
    </row>
    <row r="904" spans="1:32" x14ac:dyDescent="0.25">
      <c r="A904" s="51" t="str">
        <f t="shared" si="14"/>
        <v>AlbuminB52</v>
      </c>
      <c r="B904" s="84" t="s">
        <v>159</v>
      </c>
      <c r="C904" s="84" t="s">
        <v>22</v>
      </c>
      <c r="D904" s="84" t="s">
        <v>193</v>
      </c>
      <c r="E904" s="84" t="s">
        <v>191</v>
      </c>
      <c r="F904" s="82">
        <v>2</v>
      </c>
      <c r="G904" s="82">
        <v>32.32</v>
      </c>
      <c r="H904" s="82">
        <v>0.33</v>
      </c>
      <c r="I904" s="82">
        <v>1.01</v>
      </c>
      <c r="J904" s="82">
        <v>5</v>
      </c>
      <c r="K904" s="82">
        <v>52</v>
      </c>
      <c r="L904" s="82">
        <v>1</v>
      </c>
      <c r="M904" s="82">
        <v>-0.7</v>
      </c>
      <c r="N904" s="82">
        <v>0.43</v>
      </c>
      <c r="O904" s="82">
        <v>-1.66</v>
      </c>
      <c r="P904" s="82">
        <v>6.2</v>
      </c>
      <c r="Q904" s="82"/>
      <c r="R904" s="82"/>
      <c r="S904" s="82"/>
      <c r="T904" s="82"/>
      <c r="U904" s="82"/>
      <c r="V904" s="82"/>
      <c r="W904" s="82"/>
      <c r="X904" s="82"/>
      <c r="Y904" s="82"/>
      <c r="Z904" s="82"/>
      <c r="AA904" s="82"/>
      <c r="AB904" s="82"/>
      <c r="AC904" s="82"/>
      <c r="AD904" s="82"/>
      <c r="AE904" s="82"/>
      <c r="AF904" s="82"/>
    </row>
    <row r="905" spans="1:32" x14ac:dyDescent="0.25">
      <c r="A905" s="51" t="str">
        <f t="shared" si="14"/>
        <v>AlbuminB62</v>
      </c>
      <c r="B905" s="84" t="s">
        <v>160</v>
      </c>
      <c r="C905" s="84" t="s">
        <v>22</v>
      </c>
      <c r="D905" s="84" t="s">
        <v>193</v>
      </c>
      <c r="E905" s="84" t="s">
        <v>191</v>
      </c>
      <c r="F905" s="82">
        <v>2</v>
      </c>
      <c r="G905" s="82">
        <v>32.21</v>
      </c>
      <c r="H905" s="82">
        <v>0.39</v>
      </c>
      <c r="I905" s="82">
        <v>1.21</v>
      </c>
      <c r="J905" s="82">
        <v>5</v>
      </c>
      <c r="K905" s="82">
        <v>57</v>
      </c>
      <c r="L905" s="82">
        <v>1</v>
      </c>
      <c r="M905" s="82">
        <v>-0.84</v>
      </c>
      <c r="N905" s="82">
        <v>0.51</v>
      </c>
      <c r="O905" s="82">
        <v>-1.99</v>
      </c>
      <c r="P905" s="82">
        <v>6.2</v>
      </c>
      <c r="Q905" s="82"/>
      <c r="R905" s="82"/>
      <c r="S905" s="82"/>
      <c r="T905" s="82"/>
      <c r="U905" s="82"/>
      <c r="V905" s="82"/>
      <c r="W905" s="82"/>
      <c r="X905" s="82"/>
      <c r="Y905" s="82"/>
      <c r="Z905" s="82"/>
      <c r="AA905" s="82"/>
      <c r="AB905" s="82"/>
      <c r="AC905" s="82"/>
      <c r="AD905" s="82"/>
      <c r="AE905" s="82"/>
      <c r="AF905" s="82"/>
    </row>
    <row r="906" spans="1:32" x14ac:dyDescent="0.25">
      <c r="A906" s="51" t="str">
        <f t="shared" si="14"/>
        <v>AlbuminB72</v>
      </c>
      <c r="B906" s="84" t="s">
        <v>161</v>
      </c>
      <c r="C906" s="84" t="s">
        <v>22</v>
      </c>
      <c r="D906" s="84" t="s">
        <v>193</v>
      </c>
      <c r="E906" s="84" t="s">
        <v>191</v>
      </c>
      <c r="F906" s="82">
        <v>2</v>
      </c>
      <c r="G906" s="82">
        <v>32.450000000000003</v>
      </c>
      <c r="H906" s="82">
        <v>0.37</v>
      </c>
      <c r="I906" s="82">
        <v>1.1299999999999999</v>
      </c>
      <c r="J906" s="82">
        <v>5</v>
      </c>
      <c r="K906" s="82">
        <v>55</v>
      </c>
      <c r="L906" s="82">
        <v>1</v>
      </c>
      <c r="M906" s="82">
        <v>-0.54</v>
      </c>
      <c r="N906" s="82">
        <v>0.48</v>
      </c>
      <c r="O906" s="82">
        <v>-1.27</v>
      </c>
      <c r="P906" s="82">
        <v>6.2</v>
      </c>
      <c r="Q906" s="82"/>
      <c r="R906" s="82"/>
      <c r="S906" s="82"/>
      <c r="T906" s="82"/>
      <c r="U906" s="82"/>
      <c r="V906" s="82"/>
      <c r="W906" s="82"/>
      <c r="X906" s="82"/>
      <c r="Y906" s="82"/>
      <c r="Z906" s="82"/>
      <c r="AA906" s="82"/>
      <c r="AB906" s="82"/>
      <c r="AC906" s="82"/>
      <c r="AD906" s="82"/>
      <c r="AE906" s="82"/>
      <c r="AF906" s="82"/>
    </row>
    <row r="907" spans="1:32" x14ac:dyDescent="0.25">
      <c r="A907" s="51" t="str">
        <f t="shared" si="14"/>
        <v>AlbuminB82</v>
      </c>
      <c r="B907" s="84" t="s">
        <v>162</v>
      </c>
      <c r="C907" s="84" t="s">
        <v>22</v>
      </c>
      <c r="D907" s="84" t="s">
        <v>193</v>
      </c>
      <c r="E907" s="84" t="s">
        <v>191</v>
      </c>
      <c r="F907" s="82">
        <v>2</v>
      </c>
      <c r="G907" s="82">
        <v>32.49</v>
      </c>
      <c r="H907" s="82">
        <v>0.54</v>
      </c>
      <c r="I907" s="82">
        <v>1.67</v>
      </c>
      <c r="J907" s="82">
        <v>5</v>
      </c>
      <c r="K907" s="82">
        <v>65</v>
      </c>
      <c r="L907" s="82">
        <v>1</v>
      </c>
      <c r="M907" s="82">
        <v>-0.48</v>
      </c>
      <c r="N907" s="82">
        <v>0.71</v>
      </c>
      <c r="O907" s="82">
        <v>-1.1399999999999999</v>
      </c>
      <c r="P907" s="82">
        <v>6.2</v>
      </c>
      <c r="Q907" s="82"/>
      <c r="R907" s="82"/>
      <c r="S907" s="82"/>
      <c r="T907" s="82"/>
      <c r="U907" s="82"/>
      <c r="V907" s="82"/>
      <c r="W907" s="82"/>
      <c r="X907" s="82"/>
      <c r="Y907" s="82"/>
      <c r="Z907" s="82"/>
      <c r="AA907" s="82"/>
      <c r="AB907" s="82"/>
      <c r="AC907" s="82"/>
      <c r="AD907" s="82"/>
      <c r="AE907" s="82"/>
      <c r="AF907" s="82"/>
    </row>
    <row r="908" spans="1:32" x14ac:dyDescent="0.25">
      <c r="A908" s="51" t="str">
        <f t="shared" si="14"/>
        <v>AlbuminB92</v>
      </c>
      <c r="B908" s="84" t="s">
        <v>163</v>
      </c>
      <c r="C908" s="84" t="s">
        <v>22</v>
      </c>
      <c r="D908" s="84" t="s">
        <v>193</v>
      </c>
      <c r="E908" s="84" t="s">
        <v>191</v>
      </c>
      <c r="F908" s="82">
        <v>2</v>
      </c>
      <c r="G908" s="82">
        <v>32.82</v>
      </c>
      <c r="H908" s="82">
        <v>0.49</v>
      </c>
      <c r="I908" s="82">
        <v>1.5</v>
      </c>
      <c r="J908" s="82">
        <v>5</v>
      </c>
      <c r="K908" s="82">
        <v>63</v>
      </c>
      <c r="L908" s="82">
        <v>1</v>
      </c>
      <c r="M908" s="82">
        <v>-0.05</v>
      </c>
      <c r="N908" s="82">
        <v>0.64</v>
      </c>
      <c r="O908" s="82">
        <v>-0.12</v>
      </c>
      <c r="P908" s="82">
        <v>6.2</v>
      </c>
      <c r="Q908" s="82"/>
      <c r="R908" s="82"/>
      <c r="S908" s="82"/>
      <c r="T908" s="82"/>
      <c r="U908" s="82"/>
      <c r="V908" s="82"/>
      <c r="W908" s="82"/>
      <c r="X908" s="82"/>
      <c r="Y908" s="82"/>
      <c r="Z908" s="82"/>
      <c r="AA908" s="82"/>
      <c r="AB908" s="82"/>
      <c r="AC908" s="82"/>
      <c r="AD908" s="82"/>
      <c r="AE908" s="82"/>
      <c r="AF908" s="82"/>
    </row>
    <row r="909" spans="1:32" x14ac:dyDescent="0.25">
      <c r="A909" s="51" t="str">
        <f t="shared" si="14"/>
        <v>AlbuminB102</v>
      </c>
      <c r="B909" s="84" t="s">
        <v>164</v>
      </c>
      <c r="C909" s="84" t="s">
        <v>22</v>
      </c>
      <c r="D909" s="84" t="s">
        <v>193</v>
      </c>
      <c r="E909" s="84" t="s">
        <v>191</v>
      </c>
      <c r="F909" s="82">
        <v>2</v>
      </c>
      <c r="G909" s="82">
        <v>33.1</v>
      </c>
      <c r="H909" s="82">
        <v>0.48</v>
      </c>
      <c r="I909" s="82">
        <v>1.45</v>
      </c>
      <c r="J909" s="82">
        <v>5</v>
      </c>
      <c r="K909" s="82">
        <v>69</v>
      </c>
      <c r="L909" s="82">
        <v>1</v>
      </c>
      <c r="M909" s="82">
        <v>0.31</v>
      </c>
      <c r="N909" s="82">
        <v>0.61</v>
      </c>
      <c r="O909" s="82">
        <v>0.73</v>
      </c>
      <c r="P909" s="82">
        <v>6.2</v>
      </c>
      <c r="Q909" s="82"/>
      <c r="R909" s="82"/>
      <c r="S909" s="82"/>
      <c r="T909" s="82"/>
      <c r="U909" s="82"/>
      <c r="V909" s="82"/>
      <c r="W909" s="82"/>
      <c r="X909" s="82"/>
      <c r="Y909" s="82"/>
      <c r="Z909" s="82"/>
      <c r="AA909" s="82"/>
      <c r="AB909" s="82"/>
      <c r="AC909" s="82"/>
      <c r="AD909" s="82"/>
      <c r="AE909" s="82"/>
      <c r="AF909" s="82"/>
    </row>
    <row r="910" spans="1:32" x14ac:dyDescent="0.25">
      <c r="A910" s="51" t="str">
        <f t="shared" si="14"/>
        <v>AlbuminB112</v>
      </c>
      <c r="B910" s="84" t="s">
        <v>165</v>
      </c>
      <c r="C910" s="84" t="s">
        <v>22</v>
      </c>
      <c r="D910" s="84" t="s">
        <v>193</v>
      </c>
      <c r="E910" s="84" t="s">
        <v>191</v>
      </c>
      <c r="F910" s="82">
        <v>2</v>
      </c>
      <c r="G910" s="82">
        <v>32.33</v>
      </c>
      <c r="H910" s="82">
        <v>0.45</v>
      </c>
      <c r="I910" s="82">
        <v>1.4</v>
      </c>
      <c r="J910" s="82">
        <v>5</v>
      </c>
      <c r="K910" s="82">
        <v>57</v>
      </c>
      <c r="L910" s="82">
        <v>1</v>
      </c>
      <c r="M910" s="82">
        <v>-0.69</v>
      </c>
      <c r="N910" s="82">
        <v>0.59</v>
      </c>
      <c r="O910" s="82">
        <v>-1.62</v>
      </c>
      <c r="P910" s="82">
        <v>6.2</v>
      </c>
      <c r="Q910" s="82"/>
      <c r="R910" s="82"/>
      <c r="S910" s="82"/>
      <c r="T910" s="82"/>
      <c r="U910" s="82"/>
      <c r="V910" s="82"/>
      <c r="W910" s="82"/>
      <c r="X910" s="82"/>
      <c r="Y910" s="82"/>
      <c r="Z910" s="82"/>
      <c r="AA910" s="82"/>
      <c r="AB910" s="82"/>
      <c r="AC910" s="82"/>
      <c r="AD910" s="82"/>
      <c r="AE910" s="82"/>
      <c r="AF910" s="82"/>
    </row>
    <row r="911" spans="1:32" x14ac:dyDescent="0.25">
      <c r="A911" s="51" t="str">
        <f t="shared" si="14"/>
        <v>AlbuminB122</v>
      </c>
      <c r="B911" s="84" t="s">
        <v>166</v>
      </c>
      <c r="C911" s="84" t="s">
        <v>22</v>
      </c>
      <c r="D911" s="84" t="s">
        <v>193</v>
      </c>
      <c r="E911" s="84" t="s">
        <v>191</v>
      </c>
      <c r="F911" s="82">
        <v>2</v>
      </c>
      <c r="G911" s="82">
        <v>32.17</v>
      </c>
      <c r="H911" s="82">
        <v>0.36</v>
      </c>
      <c r="I911" s="82">
        <v>1.1200000000000001</v>
      </c>
      <c r="J911" s="82">
        <v>5</v>
      </c>
      <c r="K911" s="82">
        <v>63</v>
      </c>
      <c r="L911" s="82">
        <v>1</v>
      </c>
      <c r="M911" s="82">
        <v>-0.9</v>
      </c>
      <c r="N911" s="82">
        <v>0.47</v>
      </c>
      <c r="O911" s="82">
        <v>-2.12</v>
      </c>
      <c r="P911" s="82">
        <v>6.2</v>
      </c>
      <c r="Q911" s="82"/>
      <c r="R911" s="82"/>
      <c r="S911" s="82"/>
      <c r="T911" s="82"/>
      <c r="U911" s="82"/>
      <c r="V911" s="82"/>
      <c r="W911" s="82"/>
      <c r="X911" s="82"/>
      <c r="Y911" s="82"/>
      <c r="Z911" s="82"/>
      <c r="AA911" s="82"/>
      <c r="AB911" s="82"/>
      <c r="AC911" s="82"/>
      <c r="AD911" s="82"/>
      <c r="AE911" s="82"/>
      <c r="AF911" s="82"/>
    </row>
    <row r="912" spans="1:32" x14ac:dyDescent="0.25">
      <c r="A912" s="51" t="str">
        <f t="shared" si="14"/>
        <v>AlbuminB132</v>
      </c>
      <c r="B912" s="84" t="s">
        <v>167</v>
      </c>
      <c r="C912" s="84" t="s">
        <v>22</v>
      </c>
      <c r="D912" s="84" t="s">
        <v>193</v>
      </c>
      <c r="E912" s="84" t="s">
        <v>191</v>
      </c>
      <c r="F912" s="82">
        <v>2</v>
      </c>
      <c r="G912" s="82">
        <v>32.42</v>
      </c>
      <c r="H912" s="82">
        <v>0.52</v>
      </c>
      <c r="I912" s="82">
        <v>1.59</v>
      </c>
      <c r="J912" s="82">
        <v>5</v>
      </c>
      <c r="K912" s="82">
        <v>707</v>
      </c>
      <c r="L912" s="82">
        <v>1</v>
      </c>
      <c r="M912" s="82">
        <v>-0.57999999999999996</v>
      </c>
      <c r="N912" s="82">
        <v>0.68</v>
      </c>
      <c r="O912" s="82">
        <v>-1.36</v>
      </c>
      <c r="P912" s="82">
        <v>6.2</v>
      </c>
      <c r="Q912" s="82"/>
      <c r="R912" s="82"/>
      <c r="S912" s="82"/>
      <c r="T912" s="82"/>
      <c r="U912" s="82"/>
      <c r="V912" s="82"/>
      <c r="W912" s="82"/>
      <c r="X912" s="82"/>
      <c r="Y912" s="82"/>
      <c r="Z912" s="82"/>
      <c r="AA912" s="82"/>
      <c r="AB912" s="82"/>
      <c r="AC912" s="82"/>
      <c r="AD912" s="82"/>
      <c r="AE912" s="82"/>
      <c r="AF912" s="82"/>
    </row>
    <row r="913" spans="1:32" x14ac:dyDescent="0.25">
      <c r="A913" s="51" t="str">
        <f t="shared" si="14"/>
        <v>AlbuminA3</v>
      </c>
      <c r="B913" s="84" t="s">
        <v>154</v>
      </c>
      <c r="C913" s="84" t="s">
        <v>22</v>
      </c>
      <c r="D913" s="84" t="s">
        <v>184</v>
      </c>
      <c r="E913" s="84" t="s">
        <v>191</v>
      </c>
      <c r="F913" s="82">
        <v>3</v>
      </c>
      <c r="G913" s="82">
        <v>41.68</v>
      </c>
      <c r="H913" s="82">
        <v>1.03</v>
      </c>
      <c r="I913" s="82">
        <v>2.4700000000000002</v>
      </c>
      <c r="J913" s="82">
        <v>4</v>
      </c>
      <c r="K913" s="82">
        <v>91587</v>
      </c>
      <c r="L913" s="82">
        <v>183</v>
      </c>
      <c r="M913" s="82" t="s">
        <v>186</v>
      </c>
      <c r="N913" s="82" t="s">
        <v>186</v>
      </c>
      <c r="O913" s="82" t="s">
        <v>186</v>
      </c>
      <c r="P913" s="82">
        <v>6.9</v>
      </c>
      <c r="Q913" s="82"/>
      <c r="R913" s="82"/>
      <c r="S913" s="82"/>
      <c r="T913" s="82"/>
      <c r="U913" s="82"/>
      <c r="V913" s="82"/>
      <c r="W913" s="82"/>
      <c r="X913" s="82"/>
      <c r="Y913" s="82"/>
      <c r="Z913" s="82"/>
      <c r="AA913" s="82"/>
      <c r="AB913" s="82"/>
      <c r="AC913" s="82"/>
      <c r="AD913" s="82"/>
      <c r="AE913" s="82"/>
      <c r="AF913" s="82"/>
    </row>
    <row r="914" spans="1:32" x14ac:dyDescent="0.25">
      <c r="A914" s="51" t="str">
        <f t="shared" si="14"/>
        <v>AlbuminB13</v>
      </c>
      <c r="B914" s="84" t="s">
        <v>155</v>
      </c>
      <c r="C914" s="84" t="s">
        <v>22</v>
      </c>
      <c r="D914" s="84" t="s">
        <v>193</v>
      </c>
      <c r="E914" s="84" t="s">
        <v>191</v>
      </c>
      <c r="F914" s="82">
        <v>3</v>
      </c>
      <c r="G914" s="82">
        <v>40.770000000000003</v>
      </c>
      <c r="H914" s="82">
        <v>0.43</v>
      </c>
      <c r="I914" s="82">
        <v>1.04</v>
      </c>
      <c r="J914" s="82">
        <v>4</v>
      </c>
      <c r="K914" s="82">
        <v>53</v>
      </c>
      <c r="L914" s="82">
        <v>1</v>
      </c>
      <c r="M914" s="82">
        <v>-0.88</v>
      </c>
      <c r="N914" s="82">
        <v>0.42</v>
      </c>
      <c r="O914" s="82">
        <v>-2.1800000000000002</v>
      </c>
      <c r="P914" s="82">
        <v>6.9</v>
      </c>
      <c r="Q914" s="82"/>
      <c r="R914" s="82"/>
      <c r="S914" s="82"/>
      <c r="T914" s="82"/>
      <c r="U914" s="82"/>
      <c r="V914" s="82"/>
      <c r="W914" s="82"/>
      <c r="X914" s="82"/>
      <c r="Y914" s="82"/>
      <c r="Z914" s="82"/>
      <c r="AA914" s="82"/>
      <c r="AB914" s="82"/>
      <c r="AC914" s="82"/>
      <c r="AD914" s="82"/>
      <c r="AE914" s="82"/>
      <c r="AF914" s="82"/>
    </row>
    <row r="915" spans="1:32" x14ac:dyDescent="0.25">
      <c r="A915" s="51" t="str">
        <f t="shared" si="14"/>
        <v>AlbuminB23</v>
      </c>
      <c r="B915" s="84" t="s">
        <v>156</v>
      </c>
      <c r="C915" s="84" t="s">
        <v>22</v>
      </c>
      <c r="D915" s="84" t="s">
        <v>193</v>
      </c>
      <c r="E915" s="84" t="s">
        <v>191</v>
      </c>
      <c r="F915" s="82">
        <v>3</v>
      </c>
      <c r="G915" s="82">
        <v>40.549999999999997</v>
      </c>
      <c r="H915" s="82">
        <v>0.4</v>
      </c>
      <c r="I915" s="82">
        <v>0.99</v>
      </c>
      <c r="J915" s="82">
        <v>4</v>
      </c>
      <c r="K915" s="82">
        <v>53</v>
      </c>
      <c r="L915" s="82">
        <v>1</v>
      </c>
      <c r="M915" s="82">
        <v>-1.1000000000000001</v>
      </c>
      <c r="N915" s="82">
        <v>0.4</v>
      </c>
      <c r="O915" s="82">
        <v>-2.72</v>
      </c>
      <c r="P915" s="82">
        <v>6.9</v>
      </c>
      <c r="Q915" s="82"/>
      <c r="R915" s="82"/>
      <c r="S915" s="82"/>
      <c r="T915" s="82"/>
      <c r="U915" s="82"/>
      <c r="V915" s="82"/>
      <c r="W915" s="82"/>
      <c r="X915" s="82"/>
      <c r="Y915" s="82"/>
      <c r="Z915" s="82"/>
      <c r="AA915" s="82"/>
      <c r="AB915" s="82"/>
      <c r="AC915" s="82"/>
      <c r="AD915" s="82"/>
      <c r="AE915" s="82"/>
      <c r="AF915" s="82"/>
    </row>
    <row r="916" spans="1:32" x14ac:dyDescent="0.25">
      <c r="A916" s="51" t="str">
        <f t="shared" si="14"/>
        <v>AlbuminB33</v>
      </c>
      <c r="B916" s="84" t="s">
        <v>157</v>
      </c>
      <c r="C916" s="84" t="s">
        <v>22</v>
      </c>
      <c r="D916" s="84" t="s">
        <v>193</v>
      </c>
      <c r="E916" s="84" t="s">
        <v>191</v>
      </c>
      <c r="F916" s="82">
        <v>3</v>
      </c>
      <c r="G916" s="82">
        <v>41.3</v>
      </c>
      <c r="H916" s="82">
        <v>0.37</v>
      </c>
      <c r="I916" s="82">
        <v>0.91</v>
      </c>
      <c r="J916" s="82">
        <v>4</v>
      </c>
      <c r="K916" s="82">
        <v>65</v>
      </c>
      <c r="L916" s="82">
        <v>1</v>
      </c>
      <c r="M916" s="82">
        <v>-0.37</v>
      </c>
      <c r="N916" s="82">
        <v>0.37</v>
      </c>
      <c r="O916" s="82">
        <v>-0.91</v>
      </c>
      <c r="P916" s="82">
        <v>6.9</v>
      </c>
      <c r="Q916" s="82"/>
      <c r="R916" s="82"/>
      <c r="S916" s="82"/>
      <c r="T916" s="82"/>
      <c r="U916" s="82"/>
      <c r="V916" s="82"/>
      <c r="W916" s="82"/>
      <c r="X916" s="82"/>
      <c r="Y916" s="82"/>
      <c r="Z916" s="82"/>
      <c r="AA916" s="82"/>
      <c r="AB916" s="82"/>
      <c r="AC916" s="82"/>
      <c r="AD916" s="82"/>
      <c r="AE916" s="82"/>
      <c r="AF916" s="82"/>
    </row>
    <row r="917" spans="1:32" x14ac:dyDescent="0.25">
      <c r="A917" s="51" t="str">
        <f t="shared" si="14"/>
        <v>AlbuminB43</v>
      </c>
      <c r="B917" s="84" t="s">
        <v>158</v>
      </c>
      <c r="C917" s="84" t="s">
        <v>22</v>
      </c>
      <c r="D917" s="84" t="s">
        <v>193</v>
      </c>
      <c r="E917" s="84" t="s">
        <v>191</v>
      </c>
      <c r="F917" s="82">
        <v>3</v>
      </c>
      <c r="G917" s="82">
        <v>40.94</v>
      </c>
      <c r="H917" s="82">
        <v>0.26</v>
      </c>
      <c r="I917" s="82">
        <v>0.64</v>
      </c>
      <c r="J917" s="82">
        <v>4</v>
      </c>
      <c r="K917" s="82">
        <v>53</v>
      </c>
      <c r="L917" s="82">
        <v>1</v>
      </c>
      <c r="M917" s="82">
        <v>-0.72</v>
      </c>
      <c r="N917" s="82">
        <v>0.26</v>
      </c>
      <c r="O917" s="82">
        <v>-1.79</v>
      </c>
      <c r="P917" s="82">
        <v>6.9</v>
      </c>
      <c r="Q917" s="82"/>
      <c r="R917" s="82"/>
      <c r="S917" s="82"/>
      <c r="T917" s="82"/>
      <c r="U917" s="82"/>
      <c r="V917" s="82"/>
      <c r="W917" s="82"/>
      <c r="X917" s="82"/>
      <c r="Y917" s="82"/>
      <c r="Z917" s="82"/>
      <c r="AA917" s="82"/>
      <c r="AB917" s="82"/>
      <c r="AC917" s="82"/>
      <c r="AD917" s="82"/>
      <c r="AE917" s="82"/>
      <c r="AF917" s="82"/>
    </row>
    <row r="918" spans="1:32" x14ac:dyDescent="0.25">
      <c r="A918" s="51" t="str">
        <f t="shared" si="14"/>
        <v>AlbuminB53</v>
      </c>
      <c r="B918" s="84" t="s">
        <v>159</v>
      </c>
      <c r="C918" s="84" t="s">
        <v>22</v>
      </c>
      <c r="D918" s="84" t="s">
        <v>193</v>
      </c>
      <c r="E918" s="84" t="s">
        <v>191</v>
      </c>
      <c r="F918" s="82">
        <v>3</v>
      </c>
      <c r="G918" s="82">
        <v>41.11</v>
      </c>
      <c r="H918" s="82">
        <v>0.44</v>
      </c>
      <c r="I918" s="82">
        <v>1.07</v>
      </c>
      <c r="J918" s="82">
        <v>4</v>
      </c>
      <c r="K918" s="82">
        <v>54</v>
      </c>
      <c r="L918" s="82">
        <v>1</v>
      </c>
      <c r="M918" s="82">
        <v>-0.56000000000000005</v>
      </c>
      <c r="N918" s="82">
        <v>0.43</v>
      </c>
      <c r="O918" s="82">
        <v>-1.37</v>
      </c>
      <c r="P918" s="82">
        <v>6.9</v>
      </c>
      <c r="Q918" s="82"/>
      <c r="R918" s="82"/>
      <c r="S918" s="82"/>
      <c r="T918" s="82"/>
      <c r="U918" s="82"/>
      <c r="V918" s="82"/>
      <c r="W918" s="82"/>
      <c r="X918" s="82"/>
      <c r="Y918" s="82"/>
      <c r="Z918" s="82"/>
      <c r="AA918" s="82"/>
      <c r="AB918" s="82"/>
      <c r="AC918" s="82"/>
      <c r="AD918" s="82"/>
      <c r="AE918" s="82"/>
      <c r="AF918" s="82"/>
    </row>
    <row r="919" spans="1:32" x14ac:dyDescent="0.25">
      <c r="A919" s="51" t="str">
        <f t="shared" si="14"/>
        <v>AlbuminB63</v>
      </c>
      <c r="B919" s="84" t="s">
        <v>160</v>
      </c>
      <c r="C919" s="84" t="s">
        <v>22</v>
      </c>
      <c r="D919" s="84" t="s">
        <v>193</v>
      </c>
      <c r="E919" s="84" t="s">
        <v>191</v>
      </c>
      <c r="F919" s="82">
        <v>3</v>
      </c>
      <c r="G919" s="82">
        <v>41.11</v>
      </c>
      <c r="H919" s="82">
        <v>0.5</v>
      </c>
      <c r="I919" s="82">
        <v>1.22</v>
      </c>
      <c r="J919" s="82">
        <v>4</v>
      </c>
      <c r="K919" s="82">
        <v>57</v>
      </c>
      <c r="L919" s="82">
        <v>1</v>
      </c>
      <c r="M919" s="82">
        <v>-0.56000000000000005</v>
      </c>
      <c r="N919" s="82">
        <v>0.49</v>
      </c>
      <c r="O919" s="82">
        <v>-1.37</v>
      </c>
      <c r="P919" s="82">
        <v>6.9</v>
      </c>
      <c r="Q919" s="82"/>
      <c r="R919" s="82"/>
      <c r="S919" s="82"/>
      <c r="T919" s="82"/>
      <c r="U919" s="82"/>
      <c r="V919" s="82"/>
      <c r="W919" s="82"/>
      <c r="X919" s="82"/>
      <c r="Y919" s="82"/>
      <c r="Z919" s="82"/>
      <c r="AA919" s="82"/>
      <c r="AB919" s="82"/>
      <c r="AC919" s="82"/>
      <c r="AD919" s="82"/>
      <c r="AE919" s="82"/>
      <c r="AF919" s="82"/>
    </row>
    <row r="920" spans="1:32" x14ac:dyDescent="0.25">
      <c r="A920" s="51" t="str">
        <f t="shared" si="14"/>
        <v>AlbuminB73</v>
      </c>
      <c r="B920" s="84" t="s">
        <v>161</v>
      </c>
      <c r="C920" s="84" t="s">
        <v>22</v>
      </c>
      <c r="D920" s="84" t="s">
        <v>193</v>
      </c>
      <c r="E920" s="84" t="s">
        <v>191</v>
      </c>
      <c r="F920" s="82">
        <v>3</v>
      </c>
      <c r="G920" s="82">
        <v>41.09</v>
      </c>
      <c r="H920" s="82">
        <v>0.38</v>
      </c>
      <c r="I920" s="82">
        <v>0.91</v>
      </c>
      <c r="J920" s="82">
        <v>4</v>
      </c>
      <c r="K920" s="82">
        <v>54</v>
      </c>
      <c r="L920" s="82">
        <v>1</v>
      </c>
      <c r="M920" s="82">
        <v>-0.57999999999999996</v>
      </c>
      <c r="N920" s="82">
        <v>0.37</v>
      </c>
      <c r="O920" s="82">
        <v>-1.42</v>
      </c>
      <c r="P920" s="82">
        <v>6.9</v>
      </c>
      <c r="Q920" s="82"/>
      <c r="R920" s="82"/>
      <c r="S920" s="82"/>
      <c r="T920" s="82"/>
      <c r="U920" s="82"/>
      <c r="V920" s="82"/>
      <c r="W920" s="82"/>
      <c r="X920" s="82"/>
      <c r="Y920" s="82"/>
      <c r="Z920" s="82"/>
      <c r="AA920" s="82"/>
      <c r="AB920" s="82"/>
      <c r="AC920" s="82"/>
      <c r="AD920" s="82"/>
      <c r="AE920" s="82"/>
      <c r="AF920" s="82"/>
    </row>
    <row r="921" spans="1:32" x14ac:dyDescent="0.25">
      <c r="A921" s="51" t="str">
        <f t="shared" si="14"/>
        <v>AlbuminB83</v>
      </c>
      <c r="B921" s="84" t="s">
        <v>162</v>
      </c>
      <c r="C921" s="84" t="s">
        <v>22</v>
      </c>
      <c r="D921" s="84" t="s">
        <v>193</v>
      </c>
      <c r="E921" s="84" t="s">
        <v>191</v>
      </c>
      <c r="F921" s="82">
        <v>3</v>
      </c>
      <c r="G921" s="82">
        <v>41.26</v>
      </c>
      <c r="H921" s="82">
        <v>0.47</v>
      </c>
      <c r="I921" s="82">
        <v>1.1299999999999999</v>
      </c>
      <c r="J921" s="82">
        <v>4</v>
      </c>
      <c r="K921" s="82">
        <v>68</v>
      </c>
      <c r="L921" s="82">
        <v>1</v>
      </c>
      <c r="M921" s="82">
        <v>-0.41</v>
      </c>
      <c r="N921" s="82">
        <v>0.46</v>
      </c>
      <c r="O921" s="82">
        <v>-1</v>
      </c>
      <c r="P921" s="82">
        <v>6.9</v>
      </c>
      <c r="Q921" s="82"/>
      <c r="R921" s="82"/>
      <c r="S921" s="82"/>
      <c r="T921" s="82"/>
      <c r="U921" s="82"/>
      <c r="V921" s="82"/>
      <c r="W921" s="82"/>
      <c r="X921" s="82"/>
      <c r="Y921" s="82"/>
      <c r="Z921" s="82"/>
      <c r="AA921" s="82"/>
      <c r="AB921" s="82"/>
      <c r="AC921" s="82"/>
      <c r="AD921" s="82"/>
      <c r="AE921" s="82"/>
      <c r="AF921" s="82"/>
    </row>
    <row r="922" spans="1:32" x14ac:dyDescent="0.25">
      <c r="A922" s="51" t="str">
        <f t="shared" si="14"/>
        <v>AlbuminB93</v>
      </c>
      <c r="B922" s="84" t="s">
        <v>163</v>
      </c>
      <c r="C922" s="84" t="s">
        <v>22</v>
      </c>
      <c r="D922" s="84" t="s">
        <v>193</v>
      </c>
      <c r="E922" s="84" t="s">
        <v>191</v>
      </c>
      <c r="F922" s="82">
        <v>3</v>
      </c>
      <c r="G922" s="82">
        <v>41.71</v>
      </c>
      <c r="H922" s="82">
        <v>0.54</v>
      </c>
      <c r="I922" s="82">
        <v>1.3</v>
      </c>
      <c r="J922" s="82">
        <v>4</v>
      </c>
      <c r="K922" s="82">
        <v>61</v>
      </c>
      <c r="L922" s="82">
        <v>1</v>
      </c>
      <c r="M922" s="82">
        <v>0.03</v>
      </c>
      <c r="N922" s="82">
        <v>0.52</v>
      </c>
      <c r="O922" s="82">
        <v>0.08</v>
      </c>
      <c r="P922" s="82">
        <v>6.9</v>
      </c>
      <c r="Q922" s="82"/>
      <c r="R922" s="82"/>
      <c r="S922" s="82"/>
      <c r="T922" s="82"/>
      <c r="U922" s="82"/>
      <c r="V922" s="82"/>
      <c r="W922" s="82"/>
      <c r="X922" s="82"/>
      <c r="Y922" s="82"/>
      <c r="Z922" s="82"/>
      <c r="AA922" s="82"/>
      <c r="AB922" s="82"/>
      <c r="AC922" s="82"/>
      <c r="AD922" s="82"/>
      <c r="AE922" s="82"/>
      <c r="AF922" s="82"/>
    </row>
    <row r="923" spans="1:32" x14ac:dyDescent="0.25">
      <c r="A923" s="51" t="str">
        <f t="shared" si="14"/>
        <v>AlbuminB103</v>
      </c>
      <c r="B923" s="84" t="s">
        <v>164</v>
      </c>
      <c r="C923" s="84" t="s">
        <v>22</v>
      </c>
      <c r="D923" s="84" t="s">
        <v>193</v>
      </c>
      <c r="E923" s="84" t="s">
        <v>191</v>
      </c>
      <c r="F923" s="82">
        <v>3</v>
      </c>
      <c r="G923" s="82">
        <v>41.78</v>
      </c>
      <c r="H923" s="82">
        <v>0.46</v>
      </c>
      <c r="I923" s="82">
        <v>1.1100000000000001</v>
      </c>
      <c r="J923" s="82">
        <v>4</v>
      </c>
      <c r="K923" s="82">
        <v>70</v>
      </c>
      <c r="L923" s="82">
        <v>1</v>
      </c>
      <c r="M923" s="82">
        <v>0.1</v>
      </c>
      <c r="N923" s="82">
        <v>0.45</v>
      </c>
      <c r="O923" s="82">
        <v>0.24</v>
      </c>
      <c r="P923" s="82">
        <v>6.9</v>
      </c>
      <c r="Q923" s="82"/>
      <c r="R923" s="82"/>
      <c r="S923" s="82"/>
      <c r="T923" s="82"/>
      <c r="U923" s="82"/>
      <c r="V923" s="82"/>
      <c r="W923" s="82"/>
      <c r="X923" s="82"/>
      <c r="Y923" s="82"/>
      <c r="Z923" s="82"/>
      <c r="AA923" s="82"/>
      <c r="AB923" s="82"/>
      <c r="AC923" s="82"/>
      <c r="AD923" s="82"/>
      <c r="AE923" s="82"/>
      <c r="AF923" s="82"/>
    </row>
    <row r="924" spans="1:32" x14ac:dyDescent="0.25">
      <c r="A924" s="51" t="str">
        <f t="shared" si="14"/>
        <v>AlbuminB113</v>
      </c>
      <c r="B924" s="84" t="s">
        <v>165</v>
      </c>
      <c r="C924" s="84" t="s">
        <v>22</v>
      </c>
      <c r="D924" s="84" t="s">
        <v>193</v>
      </c>
      <c r="E924" s="84" t="s">
        <v>191</v>
      </c>
      <c r="F924" s="82">
        <v>3</v>
      </c>
      <c r="G924" s="82">
        <v>40.82</v>
      </c>
      <c r="H924" s="82">
        <v>0.42</v>
      </c>
      <c r="I924" s="82">
        <v>1.03</v>
      </c>
      <c r="J924" s="82">
        <v>4</v>
      </c>
      <c r="K924" s="82">
        <v>60</v>
      </c>
      <c r="L924" s="82">
        <v>1</v>
      </c>
      <c r="M924" s="82">
        <v>-0.84</v>
      </c>
      <c r="N924" s="82">
        <v>0.42</v>
      </c>
      <c r="O924" s="82">
        <v>-2.08</v>
      </c>
      <c r="P924" s="82">
        <v>6.9</v>
      </c>
      <c r="Q924" s="82"/>
      <c r="R924" s="82"/>
      <c r="S924" s="82"/>
      <c r="T924" s="82"/>
      <c r="U924" s="82"/>
      <c r="V924" s="82"/>
      <c r="W924" s="82"/>
      <c r="X924" s="82"/>
      <c r="Y924" s="82"/>
      <c r="Z924" s="82"/>
      <c r="AA924" s="82"/>
      <c r="AB924" s="82"/>
      <c r="AC924" s="82"/>
      <c r="AD924" s="82"/>
      <c r="AE924" s="82"/>
      <c r="AF924" s="82"/>
    </row>
    <row r="925" spans="1:32" x14ac:dyDescent="0.25">
      <c r="A925" s="51" t="str">
        <f t="shared" si="14"/>
        <v>AlbuminB123</v>
      </c>
      <c r="B925" s="84" t="s">
        <v>166</v>
      </c>
      <c r="C925" s="84" t="s">
        <v>22</v>
      </c>
      <c r="D925" s="84" t="s">
        <v>193</v>
      </c>
      <c r="E925" s="84" t="s">
        <v>191</v>
      </c>
      <c r="F925" s="82">
        <v>3</v>
      </c>
      <c r="G925" s="82">
        <v>40.72</v>
      </c>
      <c r="H925" s="82">
        <v>0.4</v>
      </c>
      <c r="I925" s="82">
        <v>0.97</v>
      </c>
      <c r="J925" s="82">
        <v>4</v>
      </c>
      <c r="K925" s="82">
        <v>66</v>
      </c>
      <c r="L925" s="82">
        <v>1</v>
      </c>
      <c r="M925" s="82">
        <v>-0.94</v>
      </c>
      <c r="N925" s="82">
        <v>0.39</v>
      </c>
      <c r="O925" s="82">
        <v>-2.31</v>
      </c>
      <c r="P925" s="82">
        <v>6.9</v>
      </c>
      <c r="Q925" s="82"/>
      <c r="R925" s="82"/>
      <c r="S925" s="82"/>
      <c r="T925" s="82"/>
      <c r="U925" s="82"/>
      <c r="V925" s="82"/>
      <c r="W925" s="82"/>
      <c r="X925" s="82"/>
      <c r="Y925" s="82"/>
      <c r="Z925" s="82"/>
      <c r="AA925" s="82"/>
      <c r="AB925" s="82"/>
      <c r="AC925" s="82"/>
      <c r="AD925" s="82"/>
      <c r="AE925" s="82"/>
      <c r="AF925" s="82"/>
    </row>
    <row r="926" spans="1:32" x14ac:dyDescent="0.25">
      <c r="A926" s="51" t="str">
        <f t="shared" si="14"/>
        <v>AlbuminB133</v>
      </c>
      <c r="B926" s="84" t="s">
        <v>167</v>
      </c>
      <c r="C926" s="84" t="s">
        <v>22</v>
      </c>
      <c r="D926" s="84" t="s">
        <v>193</v>
      </c>
      <c r="E926" s="84" t="s">
        <v>191</v>
      </c>
      <c r="F926" s="82">
        <v>3</v>
      </c>
      <c r="G926" s="82">
        <v>41.12</v>
      </c>
      <c r="H926" s="82">
        <v>0.56000000000000005</v>
      </c>
      <c r="I926" s="82">
        <v>1.37</v>
      </c>
      <c r="J926" s="82">
        <v>4</v>
      </c>
      <c r="K926" s="82">
        <v>714</v>
      </c>
      <c r="L926" s="82">
        <v>1</v>
      </c>
      <c r="M926" s="82">
        <v>-0.55000000000000004</v>
      </c>
      <c r="N926" s="82">
        <v>0.56000000000000005</v>
      </c>
      <c r="O926" s="82">
        <v>-1.35</v>
      </c>
      <c r="P926" s="82">
        <v>6.9</v>
      </c>
      <c r="Q926" s="82"/>
      <c r="R926" s="82"/>
      <c r="S926" s="82"/>
      <c r="T926" s="82"/>
      <c r="U926" s="82"/>
      <c r="V926" s="82"/>
      <c r="W926" s="82"/>
      <c r="X926" s="82"/>
      <c r="Y926" s="82"/>
      <c r="Z926" s="82"/>
      <c r="AA926" s="82"/>
      <c r="AB926" s="82"/>
      <c r="AC926" s="82"/>
      <c r="AD926" s="82"/>
      <c r="AE926" s="82"/>
      <c r="AF926" s="82"/>
    </row>
    <row r="927" spans="1:32" x14ac:dyDescent="0.25">
      <c r="A927" s="51" t="str">
        <f t="shared" si="14"/>
        <v>Cholestérol, HDLA1</v>
      </c>
      <c r="B927" s="84" t="s">
        <v>154</v>
      </c>
      <c r="C927" s="84" t="s">
        <v>23</v>
      </c>
      <c r="D927" s="84" t="s">
        <v>184</v>
      </c>
      <c r="E927" s="84" t="s">
        <v>189</v>
      </c>
      <c r="F927" s="82">
        <v>1</v>
      </c>
      <c r="G927" s="82">
        <v>0.64</v>
      </c>
      <c r="H927" s="82">
        <v>0.02</v>
      </c>
      <c r="I927" s="82">
        <v>3.2</v>
      </c>
      <c r="J927" s="82">
        <v>5.3</v>
      </c>
      <c r="K927" s="82">
        <v>10123</v>
      </c>
      <c r="L927" s="82">
        <v>9</v>
      </c>
      <c r="M927" s="82" t="s">
        <v>186</v>
      </c>
      <c r="N927" s="82" t="s">
        <v>186</v>
      </c>
      <c r="O927" s="82" t="s">
        <v>186</v>
      </c>
      <c r="P927" s="82">
        <v>6</v>
      </c>
      <c r="Q927" s="82"/>
      <c r="R927" s="82"/>
      <c r="S927" s="82"/>
      <c r="T927" s="82"/>
      <c r="U927" s="82"/>
      <c r="V927" s="82"/>
      <c r="W927" s="82"/>
      <c r="X927" s="82"/>
      <c r="Y927" s="82"/>
      <c r="Z927" s="82"/>
      <c r="AA927" s="82"/>
      <c r="AB927" s="82"/>
      <c r="AC927" s="82"/>
      <c r="AD927" s="82"/>
      <c r="AE927" s="82"/>
      <c r="AF927" s="82"/>
    </row>
    <row r="928" spans="1:32" x14ac:dyDescent="0.25">
      <c r="A928" s="51" t="str">
        <f t="shared" si="14"/>
        <v>Cholestérol, HDLB11</v>
      </c>
      <c r="B928" s="84" t="s">
        <v>155</v>
      </c>
      <c r="C928" s="84" t="s">
        <v>23</v>
      </c>
      <c r="D928" s="84" t="s">
        <v>193</v>
      </c>
      <c r="E928" s="84" t="s">
        <v>189</v>
      </c>
      <c r="F928" s="82">
        <v>1</v>
      </c>
      <c r="G928" s="82">
        <v>0.62</v>
      </c>
      <c r="H928" s="82">
        <v>0.01</v>
      </c>
      <c r="I928" s="82">
        <v>1.67</v>
      </c>
      <c r="J928" s="82">
        <v>5.3</v>
      </c>
      <c r="K928" s="82">
        <v>86</v>
      </c>
      <c r="L928" s="82">
        <v>1</v>
      </c>
      <c r="M928" s="82">
        <v>-1.1100000000000001</v>
      </c>
      <c r="N928" s="82">
        <v>0.52</v>
      </c>
      <c r="O928" s="82">
        <v>-3.54</v>
      </c>
      <c r="P928" s="82">
        <v>6</v>
      </c>
      <c r="Q928" s="82"/>
      <c r="R928" s="82"/>
      <c r="S928" s="82"/>
      <c r="T928" s="82"/>
      <c r="U928" s="82"/>
      <c r="V928" s="82"/>
      <c r="W928" s="82"/>
      <c r="X928" s="82"/>
      <c r="Y928" s="82"/>
      <c r="Z928" s="82"/>
      <c r="AA928" s="82"/>
      <c r="AB928" s="82"/>
      <c r="AC928" s="82"/>
      <c r="AD928" s="82"/>
      <c r="AE928" s="82"/>
      <c r="AF928" s="82"/>
    </row>
    <row r="929" spans="1:32" x14ac:dyDescent="0.25">
      <c r="A929" s="51" t="str">
        <f t="shared" si="14"/>
        <v>Cholestérol, HDLB21</v>
      </c>
      <c r="B929" s="84" t="s">
        <v>156</v>
      </c>
      <c r="C929" s="84" t="s">
        <v>23</v>
      </c>
      <c r="D929" s="84" t="s">
        <v>193</v>
      </c>
      <c r="E929" s="84" t="s">
        <v>189</v>
      </c>
      <c r="F929" s="82">
        <v>1</v>
      </c>
      <c r="G929" s="82">
        <v>0.62</v>
      </c>
      <c r="H929" s="82">
        <v>0.01</v>
      </c>
      <c r="I929" s="82">
        <v>2.3199999999999998</v>
      </c>
      <c r="J929" s="82">
        <v>5.3</v>
      </c>
      <c r="K929" s="82">
        <v>71</v>
      </c>
      <c r="L929" s="82">
        <v>1</v>
      </c>
      <c r="M929" s="82">
        <v>-0.94</v>
      </c>
      <c r="N929" s="82">
        <v>0.73</v>
      </c>
      <c r="O929" s="82">
        <v>-3</v>
      </c>
      <c r="P929" s="82">
        <v>6</v>
      </c>
      <c r="Q929" s="82"/>
      <c r="R929" s="82"/>
      <c r="S929" s="82"/>
      <c r="T929" s="82"/>
      <c r="U929" s="82"/>
      <c r="V929" s="82"/>
      <c r="W929" s="82"/>
      <c r="X929" s="82"/>
      <c r="Y929" s="82"/>
      <c r="Z929" s="82"/>
      <c r="AA929" s="82"/>
      <c r="AB929" s="82"/>
      <c r="AC929" s="82"/>
      <c r="AD929" s="82"/>
      <c r="AE929" s="82"/>
      <c r="AF929" s="82"/>
    </row>
    <row r="930" spans="1:32" x14ac:dyDescent="0.25">
      <c r="A930" s="51" t="str">
        <f t="shared" si="14"/>
        <v>Cholestérol, HDLB31</v>
      </c>
      <c r="B930" s="84" t="s">
        <v>157</v>
      </c>
      <c r="C930" s="84" t="s">
        <v>23</v>
      </c>
      <c r="D930" s="84" t="s">
        <v>193</v>
      </c>
      <c r="E930" s="84" t="s">
        <v>189</v>
      </c>
      <c r="F930" s="82">
        <v>1</v>
      </c>
      <c r="G930" s="82">
        <v>0.61</v>
      </c>
      <c r="H930" s="82">
        <v>0.01</v>
      </c>
      <c r="I930" s="82">
        <v>2.2799999999999998</v>
      </c>
      <c r="J930" s="82">
        <v>5.3</v>
      </c>
      <c r="K930" s="82">
        <v>78</v>
      </c>
      <c r="L930" s="82">
        <v>1</v>
      </c>
      <c r="M930" s="82">
        <v>-1.44</v>
      </c>
      <c r="N930" s="82">
        <v>0.71</v>
      </c>
      <c r="O930" s="82">
        <v>-4.62</v>
      </c>
      <c r="P930" s="82">
        <v>6</v>
      </c>
      <c r="Q930" s="82"/>
      <c r="R930" s="82"/>
      <c r="S930" s="82"/>
      <c r="T930" s="82"/>
      <c r="U930" s="82"/>
      <c r="V930" s="82"/>
      <c r="W930" s="82"/>
      <c r="X930" s="82"/>
      <c r="Y930" s="82"/>
      <c r="Z930" s="82"/>
      <c r="AA930" s="82"/>
      <c r="AB930" s="82"/>
      <c r="AC930" s="82"/>
      <c r="AD930" s="82"/>
      <c r="AE930" s="82"/>
      <c r="AF930" s="82"/>
    </row>
    <row r="931" spans="1:32" x14ac:dyDescent="0.25">
      <c r="A931" s="51" t="str">
        <f t="shared" si="14"/>
        <v>Cholestérol, HDLB41</v>
      </c>
      <c r="B931" s="84" t="s">
        <v>158</v>
      </c>
      <c r="C931" s="84" t="s">
        <v>23</v>
      </c>
      <c r="D931" s="84" t="s">
        <v>193</v>
      </c>
      <c r="E931" s="84" t="s">
        <v>189</v>
      </c>
      <c r="F931" s="82">
        <v>1</v>
      </c>
      <c r="G931" s="82">
        <v>0.63</v>
      </c>
      <c r="H931" s="82">
        <v>0.02</v>
      </c>
      <c r="I931" s="82">
        <v>2.5299999999999998</v>
      </c>
      <c r="J931" s="82">
        <v>5.3</v>
      </c>
      <c r="K931" s="82">
        <v>80</v>
      </c>
      <c r="L931" s="82">
        <v>1</v>
      </c>
      <c r="M931" s="82">
        <v>-0.73</v>
      </c>
      <c r="N931" s="82">
        <v>0.79</v>
      </c>
      <c r="O931" s="82">
        <v>-2.33</v>
      </c>
      <c r="P931" s="82">
        <v>6</v>
      </c>
      <c r="Q931" s="82"/>
      <c r="R931" s="82"/>
      <c r="S931" s="82"/>
      <c r="T931" s="82"/>
      <c r="U931" s="82"/>
      <c r="V931" s="82"/>
      <c r="W931" s="82"/>
      <c r="X931" s="82"/>
      <c r="Y931" s="82"/>
      <c r="Z931" s="82"/>
      <c r="AA931" s="82"/>
      <c r="AB931" s="82"/>
      <c r="AC931" s="82"/>
      <c r="AD931" s="82"/>
      <c r="AE931" s="82"/>
      <c r="AF931" s="82"/>
    </row>
    <row r="932" spans="1:32" x14ac:dyDescent="0.25">
      <c r="A932" s="51" t="str">
        <f t="shared" si="14"/>
        <v>Cholestérol, HDLB51</v>
      </c>
      <c r="B932" s="84" t="s">
        <v>159</v>
      </c>
      <c r="C932" s="84" t="s">
        <v>23</v>
      </c>
      <c r="D932" s="84" t="s">
        <v>193</v>
      </c>
      <c r="E932" s="84" t="s">
        <v>189</v>
      </c>
      <c r="F932" s="82">
        <v>1</v>
      </c>
      <c r="G932" s="82">
        <v>0.63</v>
      </c>
      <c r="H932" s="82">
        <v>0.01</v>
      </c>
      <c r="I932" s="82">
        <v>1.96</v>
      </c>
      <c r="J932" s="82">
        <v>5.3</v>
      </c>
      <c r="K932" s="82">
        <v>74</v>
      </c>
      <c r="L932" s="82">
        <v>1</v>
      </c>
      <c r="M932" s="82">
        <v>-0.5</v>
      </c>
      <c r="N932" s="82">
        <v>0.61</v>
      </c>
      <c r="O932" s="82">
        <v>-1.61</v>
      </c>
      <c r="P932" s="82">
        <v>6</v>
      </c>
      <c r="Q932" s="82"/>
      <c r="R932" s="82"/>
      <c r="S932" s="82"/>
      <c r="T932" s="82"/>
      <c r="U932" s="82"/>
      <c r="V932" s="82"/>
      <c r="W932" s="82"/>
      <c r="X932" s="82"/>
      <c r="Y932" s="82"/>
      <c r="Z932" s="82"/>
      <c r="AA932" s="82"/>
      <c r="AB932" s="82"/>
      <c r="AC932" s="82"/>
      <c r="AD932" s="82"/>
      <c r="AE932" s="82"/>
      <c r="AF932" s="82"/>
    </row>
    <row r="933" spans="1:32" x14ac:dyDescent="0.25">
      <c r="A933" s="51" t="str">
        <f t="shared" si="14"/>
        <v>Cholestérol, HDLB61</v>
      </c>
      <c r="B933" s="84" t="s">
        <v>160</v>
      </c>
      <c r="C933" s="84" t="s">
        <v>23</v>
      </c>
      <c r="D933" s="84" t="s">
        <v>193</v>
      </c>
      <c r="E933" s="84" t="s">
        <v>189</v>
      </c>
      <c r="F933" s="82">
        <v>1</v>
      </c>
      <c r="G933" s="82">
        <v>0.64</v>
      </c>
      <c r="H933" s="82">
        <v>0.02</v>
      </c>
      <c r="I933" s="82">
        <v>2.5299999999999998</v>
      </c>
      <c r="J933" s="82">
        <v>5.3</v>
      </c>
      <c r="K933" s="82">
        <v>79</v>
      </c>
      <c r="L933" s="82">
        <v>1</v>
      </c>
      <c r="M933" s="82">
        <v>-0.17</v>
      </c>
      <c r="N933" s="82">
        <v>0.79</v>
      </c>
      <c r="O933" s="82">
        <v>-0.54</v>
      </c>
      <c r="P933" s="82">
        <v>6</v>
      </c>
      <c r="Q933" s="82"/>
      <c r="R933" s="82"/>
      <c r="S933" s="82"/>
      <c r="T933" s="82"/>
      <c r="U933" s="82"/>
      <c r="V933" s="82"/>
      <c r="W933" s="82"/>
      <c r="X933" s="82"/>
      <c r="Y933" s="82"/>
      <c r="Z933" s="82"/>
      <c r="AA933" s="82"/>
      <c r="AB933" s="82"/>
      <c r="AC933" s="82"/>
      <c r="AD933" s="82"/>
      <c r="AE933" s="82"/>
      <c r="AF933" s="82"/>
    </row>
    <row r="934" spans="1:32" x14ac:dyDescent="0.25">
      <c r="A934" s="51" t="str">
        <f t="shared" si="14"/>
        <v>Cholestérol, HDLB71</v>
      </c>
      <c r="B934" s="84" t="s">
        <v>161</v>
      </c>
      <c r="C934" s="84" t="s">
        <v>23</v>
      </c>
      <c r="D934" s="84" t="s">
        <v>193</v>
      </c>
      <c r="E934" s="84" t="s">
        <v>189</v>
      </c>
      <c r="F934" s="82">
        <v>1</v>
      </c>
      <c r="G934" s="82">
        <v>0.64</v>
      </c>
      <c r="H934" s="82">
        <v>0.01</v>
      </c>
      <c r="I934" s="82">
        <v>1.96</v>
      </c>
      <c r="J934" s="82">
        <v>5.3</v>
      </c>
      <c r="K934" s="82">
        <v>73</v>
      </c>
      <c r="L934" s="82">
        <v>1</v>
      </c>
      <c r="M934" s="82">
        <v>-0.31</v>
      </c>
      <c r="N934" s="82">
        <v>0.61</v>
      </c>
      <c r="O934" s="82">
        <v>-1.01</v>
      </c>
      <c r="P934" s="82">
        <v>6</v>
      </c>
      <c r="Q934" s="82"/>
      <c r="R934" s="82"/>
      <c r="S934" s="82"/>
      <c r="T934" s="82"/>
      <c r="U934" s="82"/>
      <c r="V934" s="82"/>
      <c r="W934" s="82"/>
      <c r="X934" s="82"/>
      <c r="Y934" s="82"/>
      <c r="Z934" s="82"/>
      <c r="AA934" s="82"/>
      <c r="AB934" s="82"/>
      <c r="AC934" s="82"/>
      <c r="AD934" s="82"/>
      <c r="AE934" s="82"/>
      <c r="AF934" s="82"/>
    </row>
    <row r="935" spans="1:32" x14ac:dyDescent="0.25">
      <c r="A935" s="51" t="str">
        <f t="shared" si="14"/>
        <v>Cholestérol, HDLB81</v>
      </c>
      <c r="B935" s="84" t="s">
        <v>162</v>
      </c>
      <c r="C935" s="84" t="s">
        <v>23</v>
      </c>
      <c r="D935" s="84" t="s">
        <v>193</v>
      </c>
      <c r="E935" s="84" t="s">
        <v>189</v>
      </c>
      <c r="F935" s="82">
        <v>1</v>
      </c>
      <c r="G935" s="82">
        <v>0.63</v>
      </c>
      <c r="H935" s="82">
        <v>0.01</v>
      </c>
      <c r="I935" s="82">
        <v>2.2200000000000002</v>
      </c>
      <c r="J935" s="82">
        <v>5.3</v>
      </c>
      <c r="K935" s="82">
        <v>93</v>
      </c>
      <c r="L935" s="82">
        <v>1</v>
      </c>
      <c r="M935" s="82">
        <v>-0.49</v>
      </c>
      <c r="N935" s="82">
        <v>0.69</v>
      </c>
      <c r="O935" s="82">
        <v>-1.56</v>
      </c>
      <c r="P935" s="82">
        <v>6</v>
      </c>
      <c r="Q935" s="82"/>
      <c r="R935" s="82"/>
      <c r="S935" s="82"/>
      <c r="T935" s="82"/>
      <c r="U935" s="82"/>
      <c r="V935" s="82"/>
      <c r="W935" s="82"/>
      <c r="X935" s="82"/>
      <c r="Y935" s="82"/>
      <c r="Z935" s="82"/>
      <c r="AA935" s="82"/>
      <c r="AB935" s="82"/>
      <c r="AC935" s="82"/>
      <c r="AD935" s="82"/>
      <c r="AE935" s="82"/>
      <c r="AF935" s="82"/>
    </row>
    <row r="936" spans="1:32" x14ac:dyDescent="0.25">
      <c r="A936" s="51" t="str">
        <f t="shared" si="14"/>
        <v>Cholestérol, HDLB91</v>
      </c>
      <c r="B936" s="84" t="s">
        <v>163</v>
      </c>
      <c r="C936" s="84" t="s">
        <v>23</v>
      </c>
      <c r="D936" s="84" t="s">
        <v>193</v>
      </c>
      <c r="E936" s="84" t="s">
        <v>189</v>
      </c>
      <c r="F936" s="82">
        <v>1</v>
      </c>
      <c r="G936" s="82">
        <v>0.62</v>
      </c>
      <c r="H936" s="82">
        <v>0.02</v>
      </c>
      <c r="I936" s="82">
        <v>2.42</v>
      </c>
      <c r="J936" s="82">
        <v>5.3</v>
      </c>
      <c r="K936" s="82">
        <v>78</v>
      </c>
      <c r="L936" s="82">
        <v>1</v>
      </c>
      <c r="M936" s="82">
        <v>-0.85</v>
      </c>
      <c r="N936" s="82">
        <v>0.76</v>
      </c>
      <c r="O936" s="82">
        <v>-2.72</v>
      </c>
      <c r="P936" s="82">
        <v>6</v>
      </c>
      <c r="Q936" s="82"/>
      <c r="R936" s="82"/>
      <c r="S936" s="82"/>
      <c r="T936" s="82"/>
      <c r="U936" s="82"/>
      <c r="V936" s="82"/>
      <c r="W936" s="82"/>
      <c r="X936" s="82"/>
      <c r="Y936" s="82"/>
      <c r="Z936" s="82"/>
      <c r="AA936" s="82"/>
      <c r="AB936" s="82"/>
      <c r="AC936" s="82"/>
      <c r="AD936" s="82"/>
      <c r="AE936" s="82"/>
      <c r="AF936" s="82"/>
    </row>
    <row r="937" spans="1:32" x14ac:dyDescent="0.25">
      <c r="A937" s="51" t="str">
        <f t="shared" si="14"/>
        <v>Cholestérol, HDLB101</v>
      </c>
      <c r="B937" s="84" t="s">
        <v>164</v>
      </c>
      <c r="C937" s="84" t="s">
        <v>23</v>
      </c>
      <c r="D937" s="84" t="s">
        <v>193</v>
      </c>
      <c r="E937" s="84" t="s">
        <v>189</v>
      </c>
      <c r="F937" s="82">
        <v>1</v>
      </c>
      <c r="G937" s="82">
        <v>0.63</v>
      </c>
      <c r="H937" s="82">
        <v>0.01</v>
      </c>
      <c r="I937" s="82">
        <v>1.53</v>
      </c>
      <c r="J937" s="82">
        <v>5.3</v>
      </c>
      <c r="K937" s="82">
        <v>99</v>
      </c>
      <c r="L937" s="82">
        <v>1</v>
      </c>
      <c r="M937" s="82">
        <v>-0.45</v>
      </c>
      <c r="N937" s="82">
        <v>0.48</v>
      </c>
      <c r="O937" s="82">
        <v>-1.44</v>
      </c>
      <c r="P937" s="82">
        <v>6</v>
      </c>
      <c r="Q937" s="82"/>
      <c r="R937" s="82"/>
      <c r="S937" s="82"/>
      <c r="T937" s="82"/>
      <c r="U937" s="82"/>
      <c r="V937" s="82"/>
      <c r="W937" s="82"/>
      <c r="X937" s="82"/>
      <c r="Y937" s="82"/>
      <c r="Z937" s="82"/>
      <c r="AA937" s="82"/>
      <c r="AB937" s="82"/>
      <c r="AC937" s="82"/>
      <c r="AD937" s="82"/>
      <c r="AE937" s="82"/>
      <c r="AF937" s="82"/>
    </row>
    <row r="938" spans="1:32" x14ac:dyDescent="0.25">
      <c r="A938" s="51" t="str">
        <f t="shared" si="14"/>
        <v>Cholestérol, HDLB111</v>
      </c>
      <c r="B938" s="84" t="s">
        <v>165</v>
      </c>
      <c r="C938" s="84" t="s">
        <v>23</v>
      </c>
      <c r="D938" s="84" t="s">
        <v>193</v>
      </c>
      <c r="E938" s="84" t="s">
        <v>189</v>
      </c>
      <c r="F938" s="82">
        <v>1</v>
      </c>
      <c r="G938" s="82">
        <v>0.64</v>
      </c>
      <c r="H938" s="82">
        <v>0.02</v>
      </c>
      <c r="I938" s="82">
        <v>2.66</v>
      </c>
      <c r="J938" s="82">
        <v>5.3</v>
      </c>
      <c r="K938" s="82">
        <v>84</v>
      </c>
      <c r="L938" s="82">
        <v>1</v>
      </c>
      <c r="M938" s="82">
        <v>-0.18</v>
      </c>
      <c r="N938" s="82">
        <v>0.83</v>
      </c>
      <c r="O938" s="82">
        <v>-0.57999999999999996</v>
      </c>
      <c r="P938" s="82">
        <v>6</v>
      </c>
      <c r="Q938" s="82"/>
      <c r="R938" s="82"/>
      <c r="S938" s="82"/>
      <c r="T938" s="82"/>
      <c r="U938" s="82"/>
      <c r="V938" s="82"/>
      <c r="W938" s="82"/>
      <c r="X938" s="82"/>
      <c r="Y938" s="82"/>
      <c r="Z938" s="82"/>
      <c r="AA938" s="82"/>
      <c r="AB938" s="82"/>
      <c r="AC938" s="82"/>
      <c r="AD938" s="82"/>
      <c r="AE938" s="82"/>
      <c r="AF938" s="82"/>
    </row>
    <row r="939" spans="1:32" x14ac:dyDescent="0.25">
      <c r="A939" s="51" t="str">
        <f t="shared" si="14"/>
        <v>Cholestérol, HDLB121</v>
      </c>
      <c r="B939" s="84" t="s">
        <v>166</v>
      </c>
      <c r="C939" s="84" t="s">
        <v>23</v>
      </c>
      <c r="D939" s="84" t="s">
        <v>193</v>
      </c>
      <c r="E939" s="84" t="s">
        <v>189</v>
      </c>
      <c r="F939" s="82">
        <v>1</v>
      </c>
      <c r="G939" s="82">
        <v>0.64</v>
      </c>
      <c r="H939" s="82">
        <v>0.01</v>
      </c>
      <c r="I939" s="82">
        <v>2.06</v>
      </c>
      <c r="J939" s="82">
        <v>5.3</v>
      </c>
      <c r="K939" s="82">
        <v>99</v>
      </c>
      <c r="L939" s="82">
        <v>1</v>
      </c>
      <c r="M939" s="82">
        <v>-0.09</v>
      </c>
      <c r="N939" s="82">
        <v>0.64</v>
      </c>
      <c r="O939" s="82">
        <v>-0.3</v>
      </c>
      <c r="P939" s="82">
        <v>6</v>
      </c>
      <c r="Q939" s="82"/>
      <c r="R939" s="82"/>
      <c r="S939" s="82"/>
      <c r="T939" s="82"/>
      <c r="U939" s="82"/>
      <c r="V939" s="82"/>
      <c r="W939" s="82"/>
      <c r="X939" s="82"/>
      <c r="Y939" s="82"/>
      <c r="Z939" s="82"/>
      <c r="AA939" s="82"/>
      <c r="AB939" s="82"/>
      <c r="AC939" s="82"/>
      <c r="AD939" s="82"/>
      <c r="AE939" s="82"/>
      <c r="AF939" s="82"/>
    </row>
    <row r="940" spans="1:32" x14ac:dyDescent="0.25">
      <c r="A940" s="51" t="str">
        <f t="shared" si="14"/>
        <v>Cholestérol, HDLB131</v>
      </c>
      <c r="B940" s="84" t="s">
        <v>167</v>
      </c>
      <c r="C940" s="84" t="s">
        <v>23</v>
      </c>
      <c r="D940" s="84" t="s">
        <v>193</v>
      </c>
      <c r="E940" s="84" t="s">
        <v>189</v>
      </c>
      <c r="F940" s="82">
        <v>1</v>
      </c>
      <c r="G940" s="82">
        <v>0.63</v>
      </c>
      <c r="H940" s="82">
        <v>0.02</v>
      </c>
      <c r="I940" s="82">
        <v>2.5299999999999998</v>
      </c>
      <c r="J940" s="82">
        <v>5.3</v>
      </c>
      <c r="K940" s="82">
        <v>994</v>
      </c>
      <c r="L940" s="82">
        <v>1</v>
      </c>
      <c r="M940" s="82">
        <v>-0.59</v>
      </c>
      <c r="N940" s="82">
        <v>0.79</v>
      </c>
      <c r="O940" s="82">
        <v>-1.89</v>
      </c>
      <c r="P940" s="82">
        <v>6</v>
      </c>
      <c r="Q940" s="82"/>
      <c r="R940" s="82"/>
      <c r="S940" s="82"/>
      <c r="T940" s="82"/>
      <c r="U940" s="82"/>
      <c r="V940" s="82"/>
      <c r="W940" s="82"/>
      <c r="X940" s="82"/>
      <c r="Y940" s="82"/>
      <c r="Z940" s="82"/>
      <c r="AA940" s="82"/>
      <c r="AB940" s="82"/>
      <c r="AC940" s="82"/>
      <c r="AD940" s="82"/>
      <c r="AE940" s="82"/>
      <c r="AF940" s="82"/>
    </row>
    <row r="941" spans="1:32" x14ac:dyDescent="0.25">
      <c r="A941" s="51" t="str">
        <f t="shared" si="14"/>
        <v>Cholestérol, HDLA2</v>
      </c>
      <c r="B941" s="84" t="s">
        <v>154</v>
      </c>
      <c r="C941" s="84" t="s">
        <v>23</v>
      </c>
      <c r="D941" s="84" t="s">
        <v>184</v>
      </c>
      <c r="E941" s="84" t="s">
        <v>189</v>
      </c>
      <c r="F941" s="82">
        <v>2</v>
      </c>
      <c r="G941" s="82">
        <v>1.0900000000000001</v>
      </c>
      <c r="H941" s="82">
        <v>0.04</v>
      </c>
      <c r="I941" s="82">
        <v>3.27</v>
      </c>
      <c r="J941" s="82">
        <v>5.3</v>
      </c>
      <c r="K941" s="82">
        <v>9146</v>
      </c>
      <c r="L941" s="82">
        <v>9</v>
      </c>
      <c r="M941" s="82" t="s">
        <v>186</v>
      </c>
      <c r="N941" s="82" t="s">
        <v>186</v>
      </c>
      <c r="O941" s="82" t="s">
        <v>186</v>
      </c>
      <c r="P941" s="82">
        <v>6</v>
      </c>
      <c r="Q941" s="82"/>
      <c r="R941" s="82"/>
      <c r="S941" s="82"/>
      <c r="T941" s="82"/>
      <c r="U941" s="82"/>
      <c r="V941" s="82"/>
      <c r="W941" s="82"/>
      <c r="X941" s="82"/>
      <c r="Y941" s="82"/>
      <c r="Z941" s="82"/>
      <c r="AA941" s="82"/>
      <c r="AB941" s="82"/>
      <c r="AC941" s="82"/>
      <c r="AD941" s="82"/>
      <c r="AE941" s="82"/>
      <c r="AF941" s="82"/>
    </row>
    <row r="942" spans="1:32" x14ac:dyDescent="0.25">
      <c r="A942" s="51" t="str">
        <f t="shared" si="14"/>
        <v>Cholestérol, HDLB12</v>
      </c>
      <c r="B942" s="84" t="s">
        <v>155</v>
      </c>
      <c r="C942" s="84" t="s">
        <v>23</v>
      </c>
      <c r="D942" s="84" t="s">
        <v>193</v>
      </c>
      <c r="E942" s="84" t="s">
        <v>189</v>
      </c>
      <c r="F942" s="82">
        <v>2</v>
      </c>
      <c r="G942" s="82">
        <v>1.04</v>
      </c>
      <c r="H942" s="82">
        <v>0.02</v>
      </c>
      <c r="I942" s="82">
        <v>2.06</v>
      </c>
      <c r="J942" s="82">
        <v>5.3</v>
      </c>
      <c r="K942" s="82">
        <v>79</v>
      </c>
      <c r="L942" s="82">
        <v>1</v>
      </c>
      <c r="M942" s="82">
        <v>-1.36</v>
      </c>
      <c r="N942" s="82">
        <v>0.63</v>
      </c>
      <c r="O942" s="82">
        <v>-4.45</v>
      </c>
      <c r="P942" s="82">
        <v>6</v>
      </c>
      <c r="Q942" s="82"/>
      <c r="R942" s="82"/>
      <c r="S942" s="82"/>
      <c r="T942" s="82"/>
      <c r="U942" s="82"/>
      <c r="V942" s="82"/>
      <c r="W942" s="82"/>
      <c r="X942" s="82"/>
      <c r="Y942" s="82"/>
      <c r="Z942" s="82"/>
      <c r="AA942" s="82"/>
      <c r="AB942" s="82"/>
      <c r="AC942" s="82"/>
      <c r="AD942" s="82"/>
      <c r="AE942" s="82"/>
      <c r="AF942" s="82"/>
    </row>
    <row r="943" spans="1:32" x14ac:dyDescent="0.25">
      <c r="A943" s="51" t="str">
        <f t="shared" si="14"/>
        <v>Cholestérol, HDLB22</v>
      </c>
      <c r="B943" s="84" t="s">
        <v>156</v>
      </c>
      <c r="C943" s="84" t="s">
        <v>23</v>
      </c>
      <c r="D943" s="84" t="s">
        <v>193</v>
      </c>
      <c r="E943" s="84" t="s">
        <v>189</v>
      </c>
      <c r="F943" s="82">
        <v>2</v>
      </c>
      <c r="G943" s="82">
        <v>1.06</v>
      </c>
      <c r="H943" s="82">
        <v>0.02</v>
      </c>
      <c r="I943" s="82">
        <v>2.21</v>
      </c>
      <c r="J943" s="82">
        <v>5.3</v>
      </c>
      <c r="K943" s="82">
        <v>62</v>
      </c>
      <c r="L943" s="82">
        <v>1</v>
      </c>
      <c r="M943" s="82">
        <v>-0.82</v>
      </c>
      <c r="N943" s="82">
        <v>0.68</v>
      </c>
      <c r="O943" s="82">
        <v>-2.68</v>
      </c>
      <c r="P943" s="82">
        <v>6</v>
      </c>
      <c r="Q943" s="82"/>
      <c r="R943" s="82"/>
      <c r="S943" s="82"/>
      <c r="T943" s="82"/>
      <c r="U943" s="82"/>
      <c r="V943" s="82"/>
      <c r="W943" s="82"/>
      <c r="X943" s="82"/>
      <c r="Y943" s="82"/>
      <c r="Z943" s="82"/>
      <c r="AA943" s="82"/>
      <c r="AB943" s="82"/>
      <c r="AC943" s="82"/>
      <c r="AD943" s="82"/>
      <c r="AE943" s="82"/>
      <c r="AF943" s="82"/>
    </row>
    <row r="944" spans="1:32" x14ac:dyDescent="0.25">
      <c r="A944" s="51" t="str">
        <f t="shared" si="14"/>
        <v>Cholestérol, HDLB32</v>
      </c>
      <c r="B944" s="84" t="s">
        <v>157</v>
      </c>
      <c r="C944" s="84" t="s">
        <v>23</v>
      </c>
      <c r="D944" s="84" t="s">
        <v>193</v>
      </c>
      <c r="E944" s="84" t="s">
        <v>189</v>
      </c>
      <c r="F944" s="82">
        <v>2</v>
      </c>
      <c r="G944" s="82">
        <v>1.02</v>
      </c>
      <c r="H944" s="82">
        <v>0.03</v>
      </c>
      <c r="I944" s="82">
        <v>2.61</v>
      </c>
      <c r="J944" s="82">
        <v>5.3</v>
      </c>
      <c r="K944" s="82">
        <v>80</v>
      </c>
      <c r="L944" s="82">
        <v>1</v>
      </c>
      <c r="M944" s="85">
        <v>-1.98</v>
      </c>
      <c r="N944" s="82">
        <v>0.8</v>
      </c>
      <c r="O944" s="85">
        <v>-6.46</v>
      </c>
      <c r="P944" s="82">
        <v>6</v>
      </c>
      <c r="Q944" s="82"/>
      <c r="R944" s="82"/>
      <c r="S944" s="82"/>
      <c r="T944" s="82"/>
      <c r="U944" s="82"/>
      <c r="V944" s="82"/>
      <c r="W944" s="82"/>
      <c r="X944" s="82"/>
      <c r="Y944" s="82"/>
      <c r="Z944" s="82"/>
      <c r="AA944" s="82"/>
      <c r="AB944" s="82"/>
      <c r="AC944" s="82"/>
      <c r="AD944" s="82"/>
      <c r="AE944" s="82"/>
      <c r="AF944" s="82"/>
    </row>
    <row r="945" spans="1:32" x14ac:dyDescent="0.25">
      <c r="A945" s="51" t="str">
        <f t="shared" si="14"/>
        <v>Cholestérol, HDLB42</v>
      </c>
      <c r="B945" s="84" t="s">
        <v>158</v>
      </c>
      <c r="C945" s="84" t="s">
        <v>23</v>
      </c>
      <c r="D945" s="84" t="s">
        <v>193</v>
      </c>
      <c r="E945" s="84" t="s">
        <v>189</v>
      </c>
      <c r="F945" s="82">
        <v>2</v>
      </c>
      <c r="G945" s="82">
        <v>1.06</v>
      </c>
      <c r="H945" s="82">
        <v>0.02</v>
      </c>
      <c r="I945" s="82">
        <v>2.15</v>
      </c>
      <c r="J945" s="82">
        <v>5.3</v>
      </c>
      <c r="K945" s="82">
        <v>71</v>
      </c>
      <c r="L945" s="82">
        <v>1</v>
      </c>
      <c r="M945" s="82">
        <v>-0.82</v>
      </c>
      <c r="N945" s="82">
        <v>0.66</v>
      </c>
      <c r="O945" s="82">
        <v>-2.68</v>
      </c>
      <c r="P945" s="82">
        <v>6</v>
      </c>
      <c r="Q945" s="82"/>
      <c r="R945" s="82"/>
      <c r="S945" s="82"/>
      <c r="T945" s="82"/>
      <c r="U945" s="82"/>
      <c r="V945" s="82"/>
      <c r="W945" s="82"/>
      <c r="X945" s="82"/>
      <c r="Y945" s="82"/>
      <c r="Z945" s="82"/>
      <c r="AA945" s="82"/>
      <c r="AB945" s="82"/>
      <c r="AC945" s="82"/>
      <c r="AD945" s="82"/>
      <c r="AE945" s="82"/>
      <c r="AF945" s="82"/>
    </row>
    <row r="946" spans="1:32" x14ac:dyDescent="0.25">
      <c r="A946" s="51" t="str">
        <f t="shared" si="14"/>
        <v>Cholestérol, HDLB52</v>
      </c>
      <c r="B946" s="84" t="s">
        <v>159</v>
      </c>
      <c r="C946" s="84" t="s">
        <v>23</v>
      </c>
      <c r="D946" s="84" t="s">
        <v>193</v>
      </c>
      <c r="E946" s="84" t="s">
        <v>189</v>
      </c>
      <c r="F946" s="82">
        <v>2</v>
      </c>
      <c r="G946" s="82">
        <v>1.06</v>
      </c>
      <c r="H946" s="82">
        <v>0.02</v>
      </c>
      <c r="I946" s="82">
        <v>1.84</v>
      </c>
      <c r="J946" s="82">
        <v>5.3</v>
      </c>
      <c r="K946" s="82">
        <v>69</v>
      </c>
      <c r="L946" s="82">
        <v>1</v>
      </c>
      <c r="M946" s="82">
        <v>-0.78</v>
      </c>
      <c r="N946" s="82">
        <v>0.56000000000000005</v>
      </c>
      <c r="O946" s="82">
        <v>-2.5299999999999998</v>
      </c>
      <c r="P946" s="82">
        <v>6</v>
      </c>
      <c r="Q946" s="82"/>
      <c r="R946" s="82"/>
      <c r="S946" s="82"/>
      <c r="T946" s="82"/>
      <c r="U946" s="82"/>
      <c r="V946" s="82"/>
      <c r="W946" s="82"/>
      <c r="X946" s="82"/>
      <c r="Y946" s="82"/>
      <c r="Z946" s="82"/>
      <c r="AA946" s="82"/>
      <c r="AB946" s="82"/>
      <c r="AC946" s="82"/>
      <c r="AD946" s="82"/>
      <c r="AE946" s="82"/>
      <c r="AF946" s="82"/>
    </row>
    <row r="947" spans="1:32" x14ac:dyDescent="0.25">
      <c r="A947" s="51" t="str">
        <f t="shared" si="14"/>
        <v>Cholestérol, HDLB62</v>
      </c>
      <c r="B947" s="84" t="s">
        <v>160</v>
      </c>
      <c r="C947" s="84" t="s">
        <v>23</v>
      </c>
      <c r="D947" s="84" t="s">
        <v>193</v>
      </c>
      <c r="E947" s="84" t="s">
        <v>189</v>
      </c>
      <c r="F947" s="82">
        <v>2</v>
      </c>
      <c r="G947" s="82">
        <v>1.06</v>
      </c>
      <c r="H947" s="82">
        <v>0.03</v>
      </c>
      <c r="I947" s="82">
        <v>2.71</v>
      </c>
      <c r="J947" s="82">
        <v>5.3</v>
      </c>
      <c r="K947" s="82">
        <v>73</v>
      </c>
      <c r="L947" s="82">
        <v>1</v>
      </c>
      <c r="M947" s="82">
        <v>-0.77</v>
      </c>
      <c r="N947" s="82">
        <v>0.83</v>
      </c>
      <c r="O947" s="82">
        <v>-2.5</v>
      </c>
      <c r="P947" s="82">
        <v>6</v>
      </c>
      <c r="Q947" s="82"/>
      <c r="R947" s="82"/>
      <c r="S947" s="82"/>
      <c r="T947" s="82"/>
      <c r="U947" s="82"/>
      <c r="V947" s="82"/>
      <c r="W947" s="82"/>
      <c r="X947" s="82"/>
      <c r="Y947" s="82"/>
      <c r="Z947" s="82"/>
      <c r="AA947" s="82"/>
      <c r="AB947" s="82"/>
      <c r="AC947" s="82"/>
      <c r="AD947" s="82"/>
      <c r="AE947" s="82"/>
      <c r="AF947" s="82"/>
    </row>
    <row r="948" spans="1:32" x14ac:dyDescent="0.25">
      <c r="A948" s="51" t="str">
        <f t="shared" si="14"/>
        <v>Cholestérol, HDLB72</v>
      </c>
      <c r="B948" s="84" t="s">
        <v>161</v>
      </c>
      <c r="C948" s="84" t="s">
        <v>23</v>
      </c>
      <c r="D948" s="84" t="s">
        <v>193</v>
      </c>
      <c r="E948" s="84" t="s">
        <v>189</v>
      </c>
      <c r="F948" s="82">
        <v>2</v>
      </c>
      <c r="G948" s="82">
        <v>1.07</v>
      </c>
      <c r="H948" s="82">
        <v>0.02</v>
      </c>
      <c r="I948" s="82">
        <v>1.83</v>
      </c>
      <c r="J948" s="82">
        <v>5.3</v>
      </c>
      <c r="K948" s="82">
        <v>68</v>
      </c>
      <c r="L948" s="82">
        <v>1</v>
      </c>
      <c r="M948" s="82">
        <v>-0.49</v>
      </c>
      <c r="N948" s="82">
        <v>0.56000000000000005</v>
      </c>
      <c r="O948" s="82">
        <v>-1.61</v>
      </c>
      <c r="P948" s="82">
        <v>6</v>
      </c>
      <c r="Q948" s="82"/>
      <c r="R948" s="82"/>
      <c r="S948" s="82"/>
      <c r="T948" s="82"/>
      <c r="U948" s="82"/>
      <c r="V948" s="82"/>
      <c r="W948" s="82"/>
      <c r="X948" s="82"/>
      <c r="Y948" s="82"/>
      <c r="Z948" s="82"/>
      <c r="AA948" s="82"/>
      <c r="AB948" s="82"/>
      <c r="AC948" s="82"/>
      <c r="AD948" s="82"/>
      <c r="AE948" s="82"/>
      <c r="AF948" s="82"/>
    </row>
    <row r="949" spans="1:32" x14ac:dyDescent="0.25">
      <c r="A949" s="51" t="str">
        <f t="shared" si="14"/>
        <v>Cholestérol, HDLB82</v>
      </c>
      <c r="B949" s="84" t="s">
        <v>162</v>
      </c>
      <c r="C949" s="84" t="s">
        <v>23</v>
      </c>
      <c r="D949" s="84" t="s">
        <v>193</v>
      </c>
      <c r="E949" s="84" t="s">
        <v>189</v>
      </c>
      <c r="F949" s="82">
        <v>2</v>
      </c>
      <c r="G949" s="82">
        <v>1.06</v>
      </c>
      <c r="H949" s="82">
        <v>0.03</v>
      </c>
      <c r="I949" s="82">
        <v>2.44</v>
      </c>
      <c r="J949" s="82">
        <v>5.3</v>
      </c>
      <c r="K949" s="82">
        <v>82</v>
      </c>
      <c r="L949" s="82">
        <v>1</v>
      </c>
      <c r="M949" s="82">
        <v>-0.8</v>
      </c>
      <c r="N949" s="82">
        <v>0.75</v>
      </c>
      <c r="O949" s="82">
        <v>-2.62</v>
      </c>
      <c r="P949" s="82">
        <v>6</v>
      </c>
      <c r="Q949" s="82"/>
      <c r="R949" s="82"/>
      <c r="S949" s="82"/>
      <c r="T949" s="82"/>
      <c r="U949" s="82"/>
      <c r="V949" s="82"/>
      <c r="W949" s="82"/>
      <c r="X949" s="82"/>
      <c r="Y949" s="82"/>
      <c r="Z949" s="82"/>
      <c r="AA949" s="82"/>
      <c r="AB949" s="82"/>
      <c r="AC949" s="82"/>
      <c r="AD949" s="82"/>
      <c r="AE949" s="82"/>
      <c r="AF949" s="82"/>
    </row>
    <row r="950" spans="1:32" x14ac:dyDescent="0.25">
      <c r="A950" s="51" t="str">
        <f t="shared" si="14"/>
        <v>Cholestérol, HDLB92</v>
      </c>
      <c r="B950" s="84" t="s">
        <v>163</v>
      </c>
      <c r="C950" s="84" t="s">
        <v>23</v>
      </c>
      <c r="D950" s="84" t="s">
        <v>193</v>
      </c>
      <c r="E950" s="84" t="s">
        <v>189</v>
      </c>
      <c r="F950" s="82">
        <v>2</v>
      </c>
      <c r="G950" s="82">
        <v>1.04</v>
      </c>
      <c r="H950" s="82">
        <v>0.02</v>
      </c>
      <c r="I950" s="82">
        <v>1.98</v>
      </c>
      <c r="J950" s="82">
        <v>5.3</v>
      </c>
      <c r="K950" s="82">
        <v>74</v>
      </c>
      <c r="L950" s="82">
        <v>1</v>
      </c>
      <c r="M950" s="82">
        <v>-1.32</v>
      </c>
      <c r="N950" s="82">
        <v>0.61</v>
      </c>
      <c r="O950" s="82">
        <v>-4.32</v>
      </c>
      <c r="P950" s="82">
        <v>6</v>
      </c>
      <c r="Q950" s="82"/>
      <c r="R950" s="82"/>
      <c r="S950" s="82"/>
      <c r="T950" s="82"/>
      <c r="U950" s="82"/>
      <c r="V950" s="82"/>
      <c r="W950" s="82"/>
      <c r="X950" s="82"/>
      <c r="Y950" s="82"/>
      <c r="Z950" s="82"/>
      <c r="AA950" s="82"/>
      <c r="AB950" s="82"/>
      <c r="AC950" s="82"/>
      <c r="AD950" s="82"/>
      <c r="AE950" s="82"/>
      <c r="AF950" s="82"/>
    </row>
    <row r="951" spans="1:32" x14ac:dyDescent="0.25">
      <c r="A951" s="51" t="str">
        <f t="shared" si="14"/>
        <v>Cholestérol, HDLB102</v>
      </c>
      <c r="B951" s="84" t="s">
        <v>164</v>
      </c>
      <c r="C951" s="84" t="s">
        <v>23</v>
      </c>
      <c r="D951" s="84" t="s">
        <v>193</v>
      </c>
      <c r="E951" s="84" t="s">
        <v>189</v>
      </c>
      <c r="F951" s="82">
        <v>2</v>
      </c>
      <c r="G951" s="82">
        <v>1.04</v>
      </c>
      <c r="H951" s="82">
        <v>0.02</v>
      </c>
      <c r="I951" s="82">
        <v>1.72</v>
      </c>
      <c r="J951" s="82">
        <v>5.3</v>
      </c>
      <c r="K951" s="82">
        <v>92</v>
      </c>
      <c r="L951" s="82">
        <v>1</v>
      </c>
      <c r="M951" s="82">
        <v>-1.41</v>
      </c>
      <c r="N951" s="82">
        <v>0.53</v>
      </c>
      <c r="O951" s="82">
        <v>-4.6100000000000003</v>
      </c>
      <c r="P951" s="82">
        <v>6</v>
      </c>
      <c r="Q951" s="82"/>
      <c r="R951" s="82"/>
      <c r="S951" s="82"/>
      <c r="T951" s="82"/>
      <c r="U951" s="82"/>
      <c r="V951" s="82"/>
      <c r="W951" s="82"/>
      <c r="X951" s="82"/>
      <c r="Y951" s="82"/>
      <c r="Z951" s="82"/>
      <c r="AA951" s="82"/>
      <c r="AB951" s="82"/>
      <c r="AC951" s="82"/>
      <c r="AD951" s="82"/>
      <c r="AE951" s="82"/>
      <c r="AF951" s="82"/>
    </row>
    <row r="952" spans="1:32" x14ac:dyDescent="0.25">
      <c r="A952" s="51" t="str">
        <f t="shared" si="14"/>
        <v>Cholestérol, HDLB112</v>
      </c>
      <c r="B952" s="84" t="s">
        <v>165</v>
      </c>
      <c r="C952" s="84" t="s">
        <v>23</v>
      </c>
      <c r="D952" s="84" t="s">
        <v>193</v>
      </c>
      <c r="E952" s="84" t="s">
        <v>189</v>
      </c>
      <c r="F952" s="82">
        <v>2</v>
      </c>
      <c r="G952" s="82">
        <v>1.06</v>
      </c>
      <c r="H952" s="82">
        <v>0.03</v>
      </c>
      <c r="I952" s="82">
        <v>2.92</v>
      </c>
      <c r="J952" s="82">
        <v>5.3</v>
      </c>
      <c r="K952" s="82">
        <v>73</v>
      </c>
      <c r="L952" s="82">
        <v>1</v>
      </c>
      <c r="M952" s="82">
        <v>-0.82</v>
      </c>
      <c r="N952" s="82">
        <v>0.89</v>
      </c>
      <c r="O952" s="82">
        <v>-2.67</v>
      </c>
      <c r="P952" s="82">
        <v>6</v>
      </c>
      <c r="Q952" s="82"/>
      <c r="R952" s="82"/>
      <c r="S952" s="82"/>
      <c r="T952" s="82"/>
      <c r="U952" s="82"/>
      <c r="V952" s="82"/>
      <c r="W952" s="82"/>
      <c r="X952" s="82"/>
      <c r="Y952" s="82"/>
      <c r="Z952" s="82"/>
      <c r="AA952" s="82"/>
      <c r="AB952" s="82"/>
      <c r="AC952" s="82"/>
      <c r="AD952" s="82"/>
      <c r="AE952" s="82"/>
      <c r="AF952" s="82"/>
    </row>
    <row r="953" spans="1:32" x14ac:dyDescent="0.25">
      <c r="A953" s="51" t="str">
        <f t="shared" si="14"/>
        <v>Cholestérol, HDLB122</v>
      </c>
      <c r="B953" s="84" t="s">
        <v>166</v>
      </c>
      <c r="C953" s="84" t="s">
        <v>23</v>
      </c>
      <c r="D953" s="84" t="s">
        <v>193</v>
      </c>
      <c r="E953" s="84" t="s">
        <v>189</v>
      </c>
      <c r="F953" s="82">
        <v>2</v>
      </c>
      <c r="G953" s="82">
        <v>1.08</v>
      </c>
      <c r="H953" s="82">
        <v>0.02</v>
      </c>
      <c r="I953" s="82">
        <v>1.88</v>
      </c>
      <c r="J953" s="82">
        <v>5.3</v>
      </c>
      <c r="K953" s="82">
        <v>84</v>
      </c>
      <c r="L953" s="82">
        <v>1</v>
      </c>
      <c r="M953" s="82">
        <v>-0.34</v>
      </c>
      <c r="N953" s="82">
        <v>0.57999999999999996</v>
      </c>
      <c r="O953" s="82">
        <v>-1.1200000000000001</v>
      </c>
      <c r="P953" s="82">
        <v>6</v>
      </c>
      <c r="Q953" s="82"/>
      <c r="R953" s="82"/>
      <c r="S953" s="82"/>
      <c r="T953" s="82"/>
      <c r="U953" s="82"/>
      <c r="V953" s="82"/>
      <c r="W953" s="82"/>
      <c r="X953" s="82"/>
      <c r="Y953" s="82"/>
      <c r="Z953" s="82"/>
      <c r="AA953" s="82"/>
      <c r="AB953" s="82"/>
      <c r="AC953" s="82"/>
      <c r="AD953" s="82"/>
      <c r="AE953" s="82"/>
      <c r="AF953" s="82"/>
    </row>
    <row r="954" spans="1:32" x14ac:dyDescent="0.25">
      <c r="A954" s="51" t="str">
        <f t="shared" si="14"/>
        <v>Cholestérol, HDLB132</v>
      </c>
      <c r="B954" s="84" t="s">
        <v>167</v>
      </c>
      <c r="C954" s="84" t="s">
        <v>23</v>
      </c>
      <c r="D954" s="84" t="s">
        <v>193</v>
      </c>
      <c r="E954" s="84" t="s">
        <v>189</v>
      </c>
      <c r="F954" s="82">
        <v>2</v>
      </c>
      <c r="G954" s="82">
        <v>1.06</v>
      </c>
      <c r="H954" s="82">
        <v>0.03</v>
      </c>
      <c r="I954" s="82">
        <v>2.67</v>
      </c>
      <c r="J954" s="82">
        <v>5.3</v>
      </c>
      <c r="K954" s="82">
        <v>907</v>
      </c>
      <c r="L954" s="82">
        <v>1</v>
      </c>
      <c r="M954" s="82">
        <v>-0.99</v>
      </c>
      <c r="N954" s="82">
        <v>0.82</v>
      </c>
      <c r="O954" s="82">
        <v>-3.24</v>
      </c>
      <c r="P954" s="82">
        <v>6</v>
      </c>
      <c r="Q954" s="82"/>
      <c r="R954" s="82"/>
      <c r="S954" s="82"/>
      <c r="T954" s="82"/>
      <c r="U954" s="82"/>
      <c r="V954" s="82"/>
      <c r="W954" s="82"/>
      <c r="X954" s="82"/>
      <c r="Y954" s="82"/>
      <c r="Z954" s="82"/>
      <c r="AA954" s="82"/>
      <c r="AB954" s="82"/>
      <c r="AC954" s="82"/>
      <c r="AD954" s="82"/>
      <c r="AE954" s="82"/>
      <c r="AF954" s="82"/>
    </row>
    <row r="955" spans="1:32" x14ac:dyDescent="0.25">
      <c r="A955" s="51" t="str">
        <f t="shared" si="14"/>
        <v>Cholestérol, HDLA3</v>
      </c>
      <c r="B955" s="84" t="s">
        <v>154</v>
      </c>
      <c r="C955" s="84" t="s">
        <v>23</v>
      </c>
      <c r="D955" s="84" t="s">
        <v>184</v>
      </c>
      <c r="E955" s="84" t="s">
        <v>189</v>
      </c>
      <c r="F955" s="82">
        <v>3</v>
      </c>
      <c r="G955" s="82">
        <v>1.78</v>
      </c>
      <c r="H955" s="82">
        <v>0.05</v>
      </c>
      <c r="I955" s="82">
        <v>3.07</v>
      </c>
      <c r="J955" s="82">
        <v>5.3</v>
      </c>
      <c r="K955" s="82">
        <v>9733</v>
      </c>
      <c r="L955" s="82">
        <v>9</v>
      </c>
      <c r="M955" s="82" t="s">
        <v>186</v>
      </c>
      <c r="N955" s="82" t="s">
        <v>186</v>
      </c>
      <c r="O955" s="82" t="s">
        <v>186</v>
      </c>
      <c r="P955" s="82">
        <v>6</v>
      </c>
      <c r="Q955" s="82"/>
      <c r="R955" s="82"/>
      <c r="S955" s="82"/>
      <c r="T955" s="82"/>
      <c r="U955" s="82"/>
      <c r="V955" s="82"/>
      <c r="W955" s="82"/>
      <c r="X955" s="82"/>
      <c r="Y955" s="82"/>
      <c r="Z955" s="82"/>
      <c r="AA955" s="82"/>
      <c r="AB955" s="82"/>
      <c r="AC955" s="82"/>
      <c r="AD955" s="82"/>
      <c r="AE955" s="82"/>
      <c r="AF955" s="82"/>
    </row>
    <row r="956" spans="1:32" x14ac:dyDescent="0.25">
      <c r="A956" s="51" t="str">
        <f t="shared" si="14"/>
        <v>Cholestérol, HDLB13</v>
      </c>
      <c r="B956" s="84" t="s">
        <v>155</v>
      </c>
      <c r="C956" s="84" t="s">
        <v>23</v>
      </c>
      <c r="D956" s="84" t="s">
        <v>193</v>
      </c>
      <c r="E956" s="84" t="s">
        <v>189</v>
      </c>
      <c r="F956" s="82">
        <v>3</v>
      </c>
      <c r="G956" s="82">
        <v>1.71</v>
      </c>
      <c r="H956" s="82">
        <v>0.02</v>
      </c>
      <c r="I956" s="82">
        <v>1.29</v>
      </c>
      <c r="J956" s="82">
        <v>5.3</v>
      </c>
      <c r="K956" s="82">
        <v>79</v>
      </c>
      <c r="L956" s="82">
        <v>1</v>
      </c>
      <c r="M956" s="82">
        <v>-1.26</v>
      </c>
      <c r="N956" s="82">
        <v>0.42</v>
      </c>
      <c r="O956" s="82">
        <v>-3.88</v>
      </c>
      <c r="P956" s="82">
        <v>6</v>
      </c>
      <c r="Q956" s="82"/>
      <c r="R956" s="82"/>
      <c r="S956" s="82"/>
      <c r="T956" s="82"/>
      <c r="U956" s="82"/>
      <c r="V956" s="82"/>
      <c r="W956" s="82"/>
      <c r="X956" s="82"/>
      <c r="Y956" s="82"/>
      <c r="Z956" s="82"/>
      <c r="AA956" s="82"/>
      <c r="AB956" s="82"/>
      <c r="AC956" s="82"/>
      <c r="AD956" s="82"/>
      <c r="AE956" s="82"/>
      <c r="AF956" s="82"/>
    </row>
    <row r="957" spans="1:32" x14ac:dyDescent="0.25">
      <c r="A957" s="51" t="str">
        <f t="shared" si="14"/>
        <v>Cholestérol, HDLB23</v>
      </c>
      <c r="B957" s="84" t="s">
        <v>156</v>
      </c>
      <c r="C957" s="84" t="s">
        <v>23</v>
      </c>
      <c r="D957" s="84" t="s">
        <v>193</v>
      </c>
      <c r="E957" s="84" t="s">
        <v>189</v>
      </c>
      <c r="F957" s="82">
        <v>3</v>
      </c>
      <c r="G957" s="82">
        <v>1.73</v>
      </c>
      <c r="H957" s="82">
        <v>0.03</v>
      </c>
      <c r="I957" s="82">
        <v>1.7</v>
      </c>
      <c r="J957" s="82">
        <v>5.3</v>
      </c>
      <c r="K957" s="82">
        <v>61</v>
      </c>
      <c r="L957" s="82">
        <v>1</v>
      </c>
      <c r="M957" s="82">
        <v>-0.92</v>
      </c>
      <c r="N957" s="82">
        <v>0.55000000000000004</v>
      </c>
      <c r="O957" s="82">
        <v>-2.83</v>
      </c>
      <c r="P957" s="82">
        <v>6</v>
      </c>
      <c r="Q957" s="82"/>
      <c r="R957" s="82"/>
      <c r="S957" s="82"/>
      <c r="T957" s="82"/>
      <c r="U957" s="82"/>
      <c r="V957" s="82"/>
      <c r="W957" s="82"/>
      <c r="X957" s="82"/>
      <c r="Y957" s="82"/>
      <c r="Z957" s="82"/>
      <c r="AA957" s="82"/>
      <c r="AB957" s="82"/>
      <c r="AC957" s="82"/>
      <c r="AD957" s="82"/>
      <c r="AE957" s="82"/>
      <c r="AF957" s="82"/>
    </row>
    <row r="958" spans="1:32" x14ac:dyDescent="0.25">
      <c r="A958" s="51" t="str">
        <f t="shared" si="14"/>
        <v>Cholestérol, HDLB33</v>
      </c>
      <c r="B958" s="84" t="s">
        <v>157</v>
      </c>
      <c r="C958" s="84" t="s">
        <v>23</v>
      </c>
      <c r="D958" s="84" t="s">
        <v>193</v>
      </c>
      <c r="E958" s="84" t="s">
        <v>189</v>
      </c>
      <c r="F958" s="82">
        <v>3</v>
      </c>
      <c r="G958" s="82">
        <v>1.68</v>
      </c>
      <c r="H958" s="82">
        <v>0.03</v>
      </c>
      <c r="I958" s="82">
        <v>1.96</v>
      </c>
      <c r="J958" s="82">
        <v>5.3</v>
      </c>
      <c r="K958" s="82">
        <v>77</v>
      </c>
      <c r="L958" s="82">
        <v>1</v>
      </c>
      <c r="M958" s="85">
        <v>-1.86</v>
      </c>
      <c r="N958" s="82">
        <v>0.64</v>
      </c>
      <c r="O958" s="82">
        <v>-5.71</v>
      </c>
      <c r="P958" s="82">
        <v>6</v>
      </c>
      <c r="Q958" s="82"/>
      <c r="R958" s="82"/>
      <c r="S958" s="82"/>
      <c r="T958" s="82"/>
      <c r="U958" s="82"/>
      <c r="V958" s="82"/>
      <c r="W958" s="82"/>
      <c r="X958" s="82"/>
      <c r="Y958" s="82"/>
      <c r="Z958" s="82"/>
      <c r="AA958" s="82"/>
      <c r="AB958" s="82"/>
      <c r="AC958" s="82"/>
      <c r="AD958" s="82"/>
      <c r="AE958" s="82"/>
      <c r="AF958" s="82"/>
    </row>
    <row r="959" spans="1:32" x14ac:dyDescent="0.25">
      <c r="A959" s="51" t="str">
        <f t="shared" si="14"/>
        <v>Cholestérol, HDLB43</v>
      </c>
      <c r="B959" s="84" t="s">
        <v>158</v>
      </c>
      <c r="C959" s="84" t="s">
        <v>23</v>
      </c>
      <c r="D959" s="84" t="s">
        <v>193</v>
      </c>
      <c r="E959" s="84" t="s">
        <v>189</v>
      </c>
      <c r="F959" s="82">
        <v>3</v>
      </c>
      <c r="G959" s="82">
        <v>1.73</v>
      </c>
      <c r="H959" s="82">
        <v>0.03</v>
      </c>
      <c r="I959" s="82">
        <v>1.7</v>
      </c>
      <c r="J959" s="82">
        <v>5.3</v>
      </c>
      <c r="K959" s="82">
        <v>78</v>
      </c>
      <c r="L959" s="82">
        <v>1</v>
      </c>
      <c r="M959" s="82">
        <v>-0.94</v>
      </c>
      <c r="N959" s="82">
        <v>0.55000000000000004</v>
      </c>
      <c r="O959" s="82">
        <v>-2.89</v>
      </c>
      <c r="P959" s="82">
        <v>6</v>
      </c>
      <c r="Q959" s="82"/>
      <c r="R959" s="82"/>
      <c r="S959" s="82"/>
      <c r="T959" s="82"/>
      <c r="U959" s="82"/>
      <c r="V959" s="82"/>
      <c r="W959" s="82"/>
      <c r="X959" s="82"/>
      <c r="Y959" s="82"/>
      <c r="Z959" s="82"/>
      <c r="AA959" s="82"/>
      <c r="AB959" s="82"/>
      <c r="AC959" s="82"/>
      <c r="AD959" s="82"/>
      <c r="AE959" s="82"/>
      <c r="AF959" s="82"/>
    </row>
    <row r="960" spans="1:32" x14ac:dyDescent="0.25">
      <c r="A960" s="51" t="str">
        <f t="shared" si="14"/>
        <v>Cholestérol, HDLB53</v>
      </c>
      <c r="B960" s="84" t="s">
        <v>159</v>
      </c>
      <c r="C960" s="84" t="s">
        <v>23</v>
      </c>
      <c r="D960" s="84" t="s">
        <v>193</v>
      </c>
      <c r="E960" s="84" t="s">
        <v>189</v>
      </c>
      <c r="F960" s="82">
        <v>3</v>
      </c>
      <c r="G960" s="82">
        <v>1.74</v>
      </c>
      <c r="H960" s="82">
        <v>0.03</v>
      </c>
      <c r="I960" s="82">
        <v>1.74</v>
      </c>
      <c r="J960" s="82">
        <v>5.3</v>
      </c>
      <c r="K960" s="82">
        <v>74</v>
      </c>
      <c r="L960" s="82">
        <v>1</v>
      </c>
      <c r="M960" s="82">
        <v>-0.75</v>
      </c>
      <c r="N960" s="82">
        <v>0.56999999999999995</v>
      </c>
      <c r="O960" s="82">
        <v>-2.2999999999999998</v>
      </c>
      <c r="P960" s="82">
        <v>6</v>
      </c>
      <c r="Q960" s="82"/>
      <c r="R960" s="82"/>
      <c r="S960" s="82"/>
      <c r="T960" s="82"/>
      <c r="U960" s="82"/>
      <c r="V960" s="82"/>
      <c r="W960" s="82"/>
      <c r="X960" s="82"/>
      <c r="Y960" s="82"/>
      <c r="Z960" s="82"/>
      <c r="AA960" s="82"/>
      <c r="AB960" s="82"/>
      <c r="AC960" s="82"/>
      <c r="AD960" s="82"/>
      <c r="AE960" s="82"/>
      <c r="AF960" s="82"/>
    </row>
    <row r="961" spans="1:32" x14ac:dyDescent="0.25">
      <c r="A961" s="51" t="str">
        <f t="shared" si="14"/>
        <v>Cholestérol, HDLB63</v>
      </c>
      <c r="B961" s="84" t="s">
        <v>160</v>
      </c>
      <c r="C961" s="84" t="s">
        <v>23</v>
      </c>
      <c r="D961" s="84" t="s">
        <v>193</v>
      </c>
      <c r="E961" s="84" t="s">
        <v>189</v>
      </c>
      <c r="F961" s="82">
        <v>3</v>
      </c>
      <c r="G961" s="82">
        <v>1.75</v>
      </c>
      <c r="H961" s="82">
        <v>0.03</v>
      </c>
      <c r="I961" s="82">
        <v>1.9</v>
      </c>
      <c r="J961" s="82">
        <v>5.3</v>
      </c>
      <c r="K961" s="82">
        <v>75</v>
      </c>
      <c r="L961" s="82">
        <v>1</v>
      </c>
      <c r="M961" s="82">
        <v>-0.48</v>
      </c>
      <c r="N961" s="82">
        <v>0.62</v>
      </c>
      <c r="O961" s="82">
        <v>-1.48</v>
      </c>
      <c r="P961" s="82">
        <v>6</v>
      </c>
      <c r="Q961" s="82"/>
      <c r="R961" s="82"/>
      <c r="S961" s="82"/>
      <c r="T961" s="82"/>
      <c r="U961" s="82"/>
      <c r="V961" s="82"/>
      <c r="W961" s="82"/>
      <c r="X961" s="82"/>
      <c r="Y961" s="82"/>
      <c r="Z961" s="82"/>
      <c r="AA961" s="82"/>
      <c r="AB961" s="82"/>
      <c r="AC961" s="82"/>
      <c r="AD961" s="82"/>
      <c r="AE961" s="82"/>
      <c r="AF961" s="82"/>
    </row>
    <row r="962" spans="1:32" x14ac:dyDescent="0.25">
      <c r="A962" s="51" t="str">
        <f t="shared" si="14"/>
        <v>Cholestérol, HDLB73</v>
      </c>
      <c r="B962" s="84" t="s">
        <v>161</v>
      </c>
      <c r="C962" s="84" t="s">
        <v>23</v>
      </c>
      <c r="D962" s="84" t="s">
        <v>193</v>
      </c>
      <c r="E962" s="84" t="s">
        <v>189</v>
      </c>
      <c r="F962" s="82">
        <v>3</v>
      </c>
      <c r="G962" s="82">
        <v>1.75</v>
      </c>
      <c r="H962" s="82">
        <v>0.03</v>
      </c>
      <c r="I962" s="82">
        <v>1.5</v>
      </c>
      <c r="J962" s="82">
        <v>5.3</v>
      </c>
      <c r="K962" s="82">
        <v>67</v>
      </c>
      <c r="L962" s="82">
        <v>1</v>
      </c>
      <c r="M962" s="82">
        <v>-0.55000000000000004</v>
      </c>
      <c r="N962" s="82">
        <v>0.49</v>
      </c>
      <c r="O962" s="82">
        <v>-1.7</v>
      </c>
      <c r="P962" s="82">
        <v>6</v>
      </c>
      <c r="Q962" s="82"/>
      <c r="R962" s="82"/>
      <c r="S962" s="82"/>
      <c r="T962" s="82"/>
      <c r="U962" s="82"/>
      <c r="V962" s="82"/>
      <c r="W962" s="82"/>
      <c r="X962" s="82"/>
      <c r="Y962" s="82"/>
      <c r="Z962" s="82"/>
      <c r="AA962" s="82"/>
      <c r="AB962" s="82"/>
      <c r="AC962" s="82"/>
      <c r="AD962" s="82"/>
      <c r="AE962" s="82"/>
      <c r="AF962" s="82"/>
    </row>
    <row r="963" spans="1:32" x14ac:dyDescent="0.25">
      <c r="A963" s="51" t="str">
        <f t="shared" si="14"/>
        <v>Cholestérol, HDLB83</v>
      </c>
      <c r="B963" s="84" t="s">
        <v>162</v>
      </c>
      <c r="C963" s="84" t="s">
        <v>23</v>
      </c>
      <c r="D963" s="84" t="s">
        <v>193</v>
      </c>
      <c r="E963" s="84" t="s">
        <v>189</v>
      </c>
      <c r="F963" s="82">
        <v>3</v>
      </c>
      <c r="G963" s="82">
        <v>1.71</v>
      </c>
      <c r="H963" s="82">
        <v>0.04</v>
      </c>
      <c r="I963" s="82">
        <v>2.0499999999999998</v>
      </c>
      <c r="J963" s="82">
        <v>5.3</v>
      </c>
      <c r="K963" s="82">
        <v>86</v>
      </c>
      <c r="L963" s="82">
        <v>1</v>
      </c>
      <c r="M963" s="82">
        <v>-1.21</v>
      </c>
      <c r="N963" s="82">
        <v>0.67</v>
      </c>
      <c r="O963" s="82">
        <v>-3.72</v>
      </c>
      <c r="P963" s="82">
        <v>6</v>
      </c>
      <c r="Q963" s="82"/>
      <c r="R963" s="82"/>
      <c r="S963" s="82"/>
      <c r="T963" s="82"/>
      <c r="U963" s="82"/>
      <c r="V963" s="82"/>
      <c r="W963" s="82"/>
      <c r="X963" s="82"/>
      <c r="Y963" s="82"/>
      <c r="Z963" s="82"/>
      <c r="AA963" s="82"/>
      <c r="AB963" s="82"/>
      <c r="AC963" s="82"/>
      <c r="AD963" s="82"/>
      <c r="AE963" s="82"/>
      <c r="AF963" s="82"/>
    </row>
    <row r="964" spans="1:32" x14ac:dyDescent="0.25">
      <c r="A964" s="51" t="str">
        <f t="shared" ref="A964:A1027" si="15">CONCATENATE(C964,B964,F964)</f>
        <v>Cholestérol, HDLB93</v>
      </c>
      <c r="B964" s="84" t="s">
        <v>163</v>
      </c>
      <c r="C964" s="84" t="s">
        <v>23</v>
      </c>
      <c r="D964" s="84" t="s">
        <v>193</v>
      </c>
      <c r="E964" s="84" t="s">
        <v>189</v>
      </c>
      <c r="F964" s="82">
        <v>3</v>
      </c>
      <c r="G964" s="82">
        <v>1.7</v>
      </c>
      <c r="H964" s="82">
        <v>0.03</v>
      </c>
      <c r="I964" s="82">
        <v>1.94</v>
      </c>
      <c r="J964" s="82">
        <v>5.3</v>
      </c>
      <c r="K964" s="82">
        <v>74</v>
      </c>
      <c r="L964" s="82">
        <v>1</v>
      </c>
      <c r="M964" s="85">
        <v>-1.56</v>
      </c>
      <c r="N964" s="82">
        <v>0.63</v>
      </c>
      <c r="O964" s="82">
        <v>-4.78</v>
      </c>
      <c r="P964" s="82">
        <v>6</v>
      </c>
      <c r="Q964" s="82"/>
      <c r="R964" s="82"/>
      <c r="S964" s="82"/>
      <c r="T964" s="82"/>
      <c r="U964" s="82"/>
      <c r="V964" s="82"/>
      <c r="W964" s="82"/>
      <c r="X964" s="82"/>
      <c r="Y964" s="82"/>
      <c r="Z964" s="82"/>
      <c r="AA964" s="82"/>
      <c r="AB964" s="82"/>
      <c r="AC964" s="82"/>
      <c r="AD964" s="82"/>
      <c r="AE964" s="82"/>
      <c r="AF964" s="82"/>
    </row>
    <row r="965" spans="1:32" x14ac:dyDescent="0.25">
      <c r="A965" s="51" t="str">
        <f t="shared" si="15"/>
        <v>Cholestérol, HDLB103</v>
      </c>
      <c r="B965" s="84" t="s">
        <v>164</v>
      </c>
      <c r="C965" s="84" t="s">
        <v>23</v>
      </c>
      <c r="D965" s="84" t="s">
        <v>193</v>
      </c>
      <c r="E965" s="84" t="s">
        <v>189</v>
      </c>
      <c r="F965" s="82">
        <v>3</v>
      </c>
      <c r="G965" s="82">
        <v>1.69</v>
      </c>
      <c r="H965" s="82">
        <v>0.02</v>
      </c>
      <c r="I965" s="82">
        <v>1.47</v>
      </c>
      <c r="J965" s="82">
        <v>5.3</v>
      </c>
      <c r="K965" s="82">
        <v>94</v>
      </c>
      <c r="L965" s="82">
        <v>1</v>
      </c>
      <c r="M965" s="85">
        <v>-1.69</v>
      </c>
      <c r="N965" s="82">
        <v>0.48</v>
      </c>
      <c r="O965" s="82">
        <v>-5.19</v>
      </c>
      <c r="P965" s="82">
        <v>6</v>
      </c>
      <c r="Q965" s="82"/>
      <c r="R965" s="82"/>
      <c r="S965" s="82"/>
      <c r="T965" s="82"/>
      <c r="U965" s="82"/>
      <c r="V965" s="82"/>
      <c r="W965" s="82"/>
      <c r="X965" s="82"/>
      <c r="Y965" s="82"/>
      <c r="Z965" s="82"/>
      <c r="AA965" s="82"/>
      <c r="AB965" s="82"/>
      <c r="AC965" s="82"/>
      <c r="AD965" s="82"/>
      <c r="AE965" s="82"/>
      <c r="AF965" s="82"/>
    </row>
    <row r="966" spans="1:32" x14ac:dyDescent="0.25">
      <c r="A966" s="51" t="str">
        <f t="shared" si="15"/>
        <v>Cholestérol, HDLB113</v>
      </c>
      <c r="B966" s="84" t="s">
        <v>165</v>
      </c>
      <c r="C966" s="84" t="s">
        <v>23</v>
      </c>
      <c r="D966" s="84" t="s">
        <v>193</v>
      </c>
      <c r="E966" s="84" t="s">
        <v>189</v>
      </c>
      <c r="F966" s="82">
        <v>3</v>
      </c>
      <c r="G966" s="82">
        <v>1.7</v>
      </c>
      <c r="H966" s="82">
        <v>0.04</v>
      </c>
      <c r="I966" s="82">
        <v>2.5</v>
      </c>
      <c r="J966" s="82">
        <v>5.3</v>
      </c>
      <c r="K966" s="82">
        <v>80</v>
      </c>
      <c r="L966" s="82">
        <v>1</v>
      </c>
      <c r="M966" s="82">
        <v>-1.47</v>
      </c>
      <c r="N966" s="82">
        <v>0.81</v>
      </c>
      <c r="O966" s="82">
        <v>-4.5</v>
      </c>
      <c r="P966" s="82">
        <v>6</v>
      </c>
      <c r="Q966" s="82"/>
      <c r="R966" s="82"/>
      <c r="S966" s="82"/>
      <c r="T966" s="82"/>
      <c r="U966" s="82"/>
      <c r="V966" s="82"/>
      <c r="W966" s="82"/>
      <c r="X966" s="82"/>
      <c r="Y966" s="82"/>
      <c r="Z966" s="82"/>
      <c r="AA966" s="82"/>
      <c r="AB966" s="82"/>
      <c r="AC966" s="82"/>
      <c r="AD966" s="82"/>
      <c r="AE966" s="82"/>
      <c r="AF966" s="82"/>
    </row>
    <row r="967" spans="1:32" x14ac:dyDescent="0.25">
      <c r="A967" s="51" t="str">
        <f t="shared" si="15"/>
        <v>Cholestérol, HDLB123</v>
      </c>
      <c r="B967" s="84" t="s">
        <v>166</v>
      </c>
      <c r="C967" s="84" t="s">
        <v>23</v>
      </c>
      <c r="D967" s="84" t="s">
        <v>193</v>
      </c>
      <c r="E967" s="84" t="s">
        <v>189</v>
      </c>
      <c r="F967" s="82">
        <v>3</v>
      </c>
      <c r="G967" s="82">
        <v>1.72</v>
      </c>
      <c r="H967" s="82">
        <v>0.03</v>
      </c>
      <c r="I967" s="82">
        <v>1.83</v>
      </c>
      <c r="J967" s="82">
        <v>5.3</v>
      </c>
      <c r="K967" s="82">
        <v>89</v>
      </c>
      <c r="L967" s="82">
        <v>1</v>
      </c>
      <c r="M967" s="82">
        <v>-1.1000000000000001</v>
      </c>
      <c r="N967" s="82">
        <v>0.6</v>
      </c>
      <c r="O967" s="82">
        <v>-3.37</v>
      </c>
      <c r="P967" s="82">
        <v>6</v>
      </c>
      <c r="Q967" s="82"/>
      <c r="R967" s="82"/>
      <c r="S967" s="82"/>
      <c r="T967" s="82"/>
      <c r="U967" s="82"/>
      <c r="V967" s="82"/>
      <c r="W967" s="82"/>
      <c r="X967" s="82"/>
      <c r="Y967" s="82"/>
      <c r="Z967" s="82"/>
      <c r="AA967" s="82"/>
      <c r="AB967" s="82"/>
      <c r="AC967" s="82"/>
      <c r="AD967" s="82"/>
      <c r="AE967" s="82"/>
      <c r="AF967" s="82"/>
    </row>
    <row r="968" spans="1:32" x14ac:dyDescent="0.25">
      <c r="A968" s="51" t="str">
        <f t="shared" si="15"/>
        <v>Cholestérol, HDLB133</v>
      </c>
      <c r="B968" s="84" t="s">
        <v>167</v>
      </c>
      <c r="C968" s="84" t="s">
        <v>23</v>
      </c>
      <c r="D968" s="84" t="s">
        <v>193</v>
      </c>
      <c r="E968" s="84" t="s">
        <v>189</v>
      </c>
      <c r="F968" s="82">
        <v>3</v>
      </c>
      <c r="G968" s="82">
        <v>1.72</v>
      </c>
      <c r="H968" s="82">
        <v>0.04</v>
      </c>
      <c r="I968" s="82">
        <v>2.25</v>
      </c>
      <c r="J968" s="82">
        <v>5.3</v>
      </c>
      <c r="K968" s="82">
        <v>934</v>
      </c>
      <c r="L968" s="82">
        <v>1</v>
      </c>
      <c r="M968" s="82">
        <v>-1.17</v>
      </c>
      <c r="N968" s="82">
        <v>0.73</v>
      </c>
      <c r="O968" s="82">
        <v>-3.6</v>
      </c>
      <c r="P968" s="82">
        <v>6</v>
      </c>
      <c r="Q968" s="82"/>
      <c r="R968" s="82"/>
      <c r="S968" s="82"/>
      <c r="T968" s="82"/>
      <c r="U968" s="82"/>
      <c r="V968" s="82"/>
      <c r="W968" s="82"/>
      <c r="X968" s="82"/>
      <c r="Y968" s="82"/>
      <c r="Z968" s="82"/>
      <c r="AA968" s="82"/>
      <c r="AB968" s="82"/>
      <c r="AC968" s="82"/>
      <c r="AD968" s="82"/>
      <c r="AE968" s="82"/>
      <c r="AF968" s="82"/>
    </row>
    <row r="969" spans="1:32" x14ac:dyDescent="0.25">
      <c r="A969" s="51" t="str">
        <f t="shared" si="15"/>
        <v>Cholestérol, TotalA1</v>
      </c>
      <c r="B969" s="84" t="s">
        <v>154</v>
      </c>
      <c r="C969" s="84" t="s">
        <v>24</v>
      </c>
      <c r="D969" s="84" t="s">
        <v>184</v>
      </c>
      <c r="E969" s="84" t="s">
        <v>189</v>
      </c>
      <c r="F969" s="82">
        <v>1</v>
      </c>
      <c r="G969" s="82">
        <v>2.83</v>
      </c>
      <c r="H969" s="82">
        <v>0.1</v>
      </c>
      <c r="I969" s="82">
        <v>3.36</v>
      </c>
      <c r="J969" s="82">
        <v>4.5999999999999996</v>
      </c>
      <c r="K969" s="82">
        <v>31615</v>
      </c>
      <c r="L969" s="82">
        <v>45</v>
      </c>
      <c r="M969" s="82" t="s">
        <v>186</v>
      </c>
      <c r="N969" s="82" t="s">
        <v>186</v>
      </c>
      <c r="O969" s="82" t="s">
        <v>186</v>
      </c>
      <c r="P969" s="82">
        <v>7.2</v>
      </c>
      <c r="Q969" s="82"/>
      <c r="R969" s="82"/>
      <c r="S969" s="82"/>
      <c r="T969" s="82"/>
      <c r="U969" s="82"/>
      <c r="V969" s="82"/>
      <c r="W969" s="82"/>
      <c r="X969" s="82"/>
      <c r="Y969" s="82"/>
      <c r="Z969" s="82"/>
      <c r="AA969" s="82"/>
      <c r="AB969" s="82"/>
      <c r="AC969" s="82"/>
      <c r="AD969" s="82"/>
      <c r="AE969" s="82"/>
      <c r="AF969" s="82"/>
    </row>
    <row r="970" spans="1:32" x14ac:dyDescent="0.25">
      <c r="A970" s="51" t="str">
        <f t="shared" si="15"/>
        <v>Cholestérol, TotalB11</v>
      </c>
      <c r="B970" s="84" t="s">
        <v>155</v>
      </c>
      <c r="C970" s="84" t="s">
        <v>24</v>
      </c>
      <c r="D970" s="84" t="s">
        <v>193</v>
      </c>
      <c r="E970" s="84" t="s">
        <v>189</v>
      </c>
      <c r="F970" s="82">
        <v>1</v>
      </c>
      <c r="G970" s="82">
        <v>2.83</v>
      </c>
      <c r="H970" s="82">
        <v>0.05</v>
      </c>
      <c r="I970" s="82">
        <v>1.66</v>
      </c>
      <c r="J970" s="82">
        <v>4.5999999999999996</v>
      </c>
      <c r="K970" s="82">
        <v>117</v>
      </c>
      <c r="L970" s="82">
        <v>1</v>
      </c>
      <c r="M970" s="82">
        <v>-0.08</v>
      </c>
      <c r="N970" s="82">
        <v>0.49</v>
      </c>
      <c r="O970" s="82">
        <v>-0.27</v>
      </c>
      <c r="P970" s="82">
        <v>7.2</v>
      </c>
      <c r="Q970" s="82"/>
      <c r="R970" s="82"/>
      <c r="S970" s="82"/>
      <c r="T970" s="82"/>
      <c r="U970" s="82"/>
      <c r="V970" s="82"/>
      <c r="W970" s="82"/>
      <c r="X970" s="82"/>
      <c r="Y970" s="82"/>
      <c r="Z970" s="82"/>
      <c r="AA970" s="82"/>
      <c r="AB970" s="82"/>
      <c r="AC970" s="82"/>
      <c r="AD970" s="82"/>
      <c r="AE970" s="82"/>
      <c r="AF970" s="82"/>
    </row>
    <row r="971" spans="1:32" x14ac:dyDescent="0.25">
      <c r="A971" s="51" t="str">
        <f t="shared" si="15"/>
        <v>Cholestérol, TotalB21</v>
      </c>
      <c r="B971" s="84" t="s">
        <v>156</v>
      </c>
      <c r="C971" s="84" t="s">
        <v>24</v>
      </c>
      <c r="D971" s="84" t="s">
        <v>193</v>
      </c>
      <c r="E971" s="84" t="s">
        <v>189</v>
      </c>
      <c r="F971" s="82">
        <v>1</v>
      </c>
      <c r="G971" s="82">
        <v>2.81</v>
      </c>
      <c r="H971" s="82">
        <v>0.04</v>
      </c>
      <c r="I971" s="82">
        <v>1.56</v>
      </c>
      <c r="J971" s="82">
        <v>4.5999999999999996</v>
      </c>
      <c r="K971" s="82">
        <v>51</v>
      </c>
      <c r="L971" s="82">
        <v>1</v>
      </c>
      <c r="M971" s="82">
        <v>-0.24</v>
      </c>
      <c r="N971" s="82">
        <v>0.47</v>
      </c>
      <c r="O971" s="82">
        <v>-0.81</v>
      </c>
      <c r="P971" s="82">
        <v>7.2</v>
      </c>
      <c r="Q971" s="82"/>
      <c r="R971" s="82"/>
      <c r="S971" s="82"/>
      <c r="T971" s="82"/>
      <c r="U971" s="82"/>
      <c r="V971" s="82"/>
      <c r="W971" s="82"/>
      <c r="X971" s="82"/>
      <c r="Y971" s="82"/>
      <c r="Z971" s="82"/>
      <c r="AA971" s="82"/>
      <c r="AB971" s="82"/>
      <c r="AC971" s="82"/>
      <c r="AD971" s="82"/>
      <c r="AE971" s="82"/>
      <c r="AF971" s="82"/>
    </row>
    <row r="972" spans="1:32" x14ac:dyDescent="0.25">
      <c r="A972" s="51" t="str">
        <f t="shared" si="15"/>
        <v>Cholestérol, TotalB31</v>
      </c>
      <c r="B972" s="84" t="s">
        <v>157</v>
      </c>
      <c r="C972" s="84" t="s">
        <v>24</v>
      </c>
      <c r="D972" s="84" t="s">
        <v>193</v>
      </c>
      <c r="E972" s="84" t="s">
        <v>189</v>
      </c>
      <c r="F972" s="82">
        <v>1</v>
      </c>
      <c r="G972" s="82">
        <v>2.83</v>
      </c>
      <c r="H972" s="82">
        <v>0.05</v>
      </c>
      <c r="I972" s="82">
        <v>1.72</v>
      </c>
      <c r="J972" s="82">
        <v>4.5999999999999996</v>
      </c>
      <c r="K972" s="82">
        <v>61</v>
      </c>
      <c r="L972" s="82">
        <v>1</v>
      </c>
      <c r="M972" s="82">
        <v>-0.09</v>
      </c>
      <c r="N972" s="82">
        <v>0.51</v>
      </c>
      <c r="O972" s="82">
        <v>-0.28999999999999998</v>
      </c>
      <c r="P972" s="82">
        <v>7.2</v>
      </c>
      <c r="Q972" s="82"/>
      <c r="R972" s="82"/>
      <c r="S972" s="82"/>
      <c r="T972" s="82"/>
      <c r="U972" s="82"/>
      <c r="V972" s="82"/>
      <c r="W972" s="82"/>
      <c r="X972" s="82"/>
      <c r="Y972" s="82"/>
      <c r="Z972" s="82"/>
      <c r="AA972" s="82"/>
      <c r="AB972" s="82"/>
      <c r="AC972" s="82"/>
      <c r="AD972" s="82"/>
      <c r="AE972" s="82"/>
      <c r="AF972" s="82"/>
    </row>
    <row r="973" spans="1:32" x14ac:dyDescent="0.25">
      <c r="A973" s="51" t="str">
        <f t="shared" si="15"/>
        <v>Cholestérol, TotalB41</v>
      </c>
      <c r="B973" s="84" t="s">
        <v>158</v>
      </c>
      <c r="C973" s="84" t="s">
        <v>24</v>
      </c>
      <c r="D973" s="84" t="s">
        <v>193</v>
      </c>
      <c r="E973" s="84" t="s">
        <v>189</v>
      </c>
      <c r="F973" s="82">
        <v>1</v>
      </c>
      <c r="G973" s="82">
        <v>2.78</v>
      </c>
      <c r="H973" s="82">
        <v>0.04</v>
      </c>
      <c r="I973" s="82">
        <v>1.43</v>
      </c>
      <c r="J973" s="82">
        <v>4.5999999999999996</v>
      </c>
      <c r="K973" s="82">
        <v>61</v>
      </c>
      <c r="L973" s="82">
        <v>1</v>
      </c>
      <c r="M973" s="82">
        <v>-0.56000000000000005</v>
      </c>
      <c r="N973" s="82">
        <v>0.43</v>
      </c>
      <c r="O973" s="82">
        <v>-1.87</v>
      </c>
      <c r="P973" s="82">
        <v>7.2</v>
      </c>
      <c r="Q973" s="82"/>
      <c r="R973" s="82"/>
      <c r="S973" s="82"/>
      <c r="T973" s="82"/>
      <c r="U973" s="82"/>
      <c r="V973" s="82"/>
      <c r="W973" s="82"/>
      <c r="X973" s="82"/>
      <c r="Y973" s="82"/>
      <c r="Z973" s="82"/>
      <c r="AA973" s="82"/>
      <c r="AB973" s="82"/>
      <c r="AC973" s="82"/>
      <c r="AD973" s="82"/>
      <c r="AE973" s="82"/>
      <c r="AF973" s="82"/>
    </row>
    <row r="974" spans="1:32" x14ac:dyDescent="0.25">
      <c r="A974" s="51" t="str">
        <f t="shared" si="15"/>
        <v>Cholestérol, TotalB51</v>
      </c>
      <c r="B974" s="84" t="s">
        <v>159</v>
      </c>
      <c r="C974" s="84" t="s">
        <v>24</v>
      </c>
      <c r="D974" s="84" t="s">
        <v>193</v>
      </c>
      <c r="E974" s="84" t="s">
        <v>189</v>
      </c>
      <c r="F974" s="82">
        <v>1</v>
      </c>
      <c r="G974" s="82">
        <v>2.77</v>
      </c>
      <c r="H974" s="82">
        <v>0.05</v>
      </c>
      <c r="I974" s="82">
        <v>1.81</v>
      </c>
      <c r="J974" s="82">
        <v>4.5999999999999996</v>
      </c>
      <c r="K974" s="82">
        <v>58</v>
      </c>
      <c r="L974" s="82">
        <v>1</v>
      </c>
      <c r="M974" s="82">
        <v>-0.63</v>
      </c>
      <c r="N974" s="82">
        <v>0.54</v>
      </c>
      <c r="O974" s="82">
        <v>-2.11</v>
      </c>
      <c r="P974" s="82">
        <v>7.2</v>
      </c>
      <c r="Q974" s="82"/>
      <c r="R974" s="82"/>
      <c r="S974" s="82"/>
      <c r="T974" s="82"/>
      <c r="U974" s="82"/>
      <c r="V974" s="82"/>
      <c r="W974" s="82"/>
      <c r="X974" s="82"/>
      <c r="Y974" s="82"/>
      <c r="Z974" s="82"/>
      <c r="AA974" s="82"/>
      <c r="AB974" s="82"/>
      <c r="AC974" s="82"/>
      <c r="AD974" s="82"/>
      <c r="AE974" s="82"/>
      <c r="AF974" s="82"/>
    </row>
    <row r="975" spans="1:32" x14ac:dyDescent="0.25">
      <c r="A975" s="51" t="str">
        <f t="shared" si="15"/>
        <v>Cholestérol, TotalB61</v>
      </c>
      <c r="B975" s="84" t="s">
        <v>160</v>
      </c>
      <c r="C975" s="84" t="s">
        <v>24</v>
      </c>
      <c r="D975" s="84" t="s">
        <v>193</v>
      </c>
      <c r="E975" s="84" t="s">
        <v>189</v>
      </c>
      <c r="F975" s="82">
        <v>1</v>
      </c>
      <c r="G975" s="82">
        <v>2.78</v>
      </c>
      <c r="H975" s="82">
        <v>0.06</v>
      </c>
      <c r="I975" s="82">
        <v>2.06</v>
      </c>
      <c r="J975" s="82">
        <v>4.5999999999999996</v>
      </c>
      <c r="K975" s="82">
        <v>56</v>
      </c>
      <c r="L975" s="82">
        <v>1</v>
      </c>
      <c r="M975" s="82">
        <v>-0.52</v>
      </c>
      <c r="N975" s="82">
        <v>0.61</v>
      </c>
      <c r="O975" s="82">
        <v>-1.75</v>
      </c>
      <c r="P975" s="82">
        <v>7.2</v>
      </c>
      <c r="Q975" s="82"/>
      <c r="R975" s="82"/>
      <c r="S975" s="82"/>
      <c r="T975" s="82"/>
      <c r="U975" s="82"/>
      <c r="V975" s="82"/>
      <c r="W975" s="82"/>
      <c r="X975" s="82"/>
      <c r="Y975" s="82"/>
      <c r="Z975" s="82"/>
      <c r="AA975" s="82"/>
      <c r="AB975" s="82"/>
      <c r="AC975" s="82"/>
      <c r="AD975" s="82"/>
      <c r="AE975" s="82"/>
      <c r="AF975" s="82"/>
    </row>
    <row r="976" spans="1:32" x14ac:dyDescent="0.25">
      <c r="A976" s="51" t="str">
        <f t="shared" si="15"/>
        <v>Cholestérol, TotalB71</v>
      </c>
      <c r="B976" s="84" t="s">
        <v>161</v>
      </c>
      <c r="C976" s="84" t="s">
        <v>24</v>
      </c>
      <c r="D976" s="84" t="s">
        <v>193</v>
      </c>
      <c r="E976" s="84" t="s">
        <v>189</v>
      </c>
      <c r="F976" s="82">
        <v>1</v>
      </c>
      <c r="G976" s="82">
        <v>2.84</v>
      </c>
      <c r="H976" s="82">
        <v>0.06</v>
      </c>
      <c r="I976" s="82">
        <v>2.0299999999999998</v>
      </c>
      <c r="J976" s="82">
        <v>4.5999999999999996</v>
      </c>
      <c r="K976" s="82">
        <v>60</v>
      </c>
      <c r="L976" s="82">
        <v>1</v>
      </c>
      <c r="M976" s="82">
        <v>0.09</v>
      </c>
      <c r="N976" s="82">
        <v>0.61</v>
      </c>
      <c r="O976" s="82">
        <v>0.3</v>
      </c>
      <c r="P976" s="82">
        <v>7.2</v>
      </c>
      <c r="Q976" s="82"/>
      <c r="R976" s="82"/>
      <c r="S976" s="82"/>
      <c r="T976" s="82"/>
      <c r="U976" s="82"/>
      <c r="V976" s="82"/>
      <c r="W976" s="82"/>
      <c r="X976" s="82"/>
      <c r="Y976" s="82"/>
      <c r="Z976" s="82"/>
      <c r="AA976" s="82"/>
      <c r="AB976" s="82"/>
      <c r="AC976" s="82"/>
      <c r="AD976" s="82"/>
      <c r="AE976" s="82"/>
      <c r="AF976" s="82"/>
    </row>
    <row r="977" spans="1:32" x14ac:dyDescent="0.25">
      <c r="A977" s="51" t="str">
        <f t="shared" si="15"/>
        <v>Cholestérol, TotalB81</v>
      </c>
      <c r="B977" s="84" t="s">
        <v>162</v>
      </c>
      <c r="C977" s="84" t="s">
        <v>24</v>
      </c>
      <c r="D977" s="84" t="s">
        <v>193</v>
      </c>
      <c r="E977" s="84" t="s">
        <v>189</v>
      </c>
      <c r="F977" s="82">
        <v>1</v>
      </c>
      <c r="G977" s="82">
        <v>2.85</v>
      </c>
      <c r="H977" s="82">
        <v>0.05</v>
      </c>
      <c r="I977" s="82">
        <v>1.64</v>
      </c>
      <c r="J977" s="82">
        <v>4.5999999999999996</v>
      </c>
      <c r="K977" s="82">
        <v>61</v>
      </c>
      <c r="L977" s="82">
        <v>1</v>
      </c>
      <c r="M977" s="82">
        <v>0.14000000000000001</v>
      </c>
      <c r="N977" s="82">
        <v>0.49</v>
      </c>
      <c r="O977" s="82">
        <v>0.46</v>
      </c>
      <c r="P977" s="82">
        <v>7.2</v>
      </c>
      <c r="Q977" s="82"/>
      <c r="R977" s="82"/>
      <c r="S977" s="82"/>
      <c r="T977" s="82"/>
      <c r="U977" s="82"/>
      <c r="V977" s="82"/>
      <c r="W977" s="82"/>
      <c r="X977" s="82"/>
      <c r="Y977" s="82"/>
      <c r="Z977" s="82"/>
      <c r="AA977" s="82"/>
      <c r="AB977" s="82"/>
      <c r="AC977" s="82"/>
      <c r="AD977" s="82"/>
      <c r="AE977" s="82"/>
      <c r="AF977" s="82"/>
    </row>
    <row r="978" spans="1:32" x14ac:dyDescent="0.25">
      <c r="A978" s="51" t="str">
        <f t="shared" si="15"/>
        <v>Cholestérol, TotalB91</v>
      </c>
      <c r="B978" s="84" t="s">
        <v>163</v>
      </c>
      <c r="C978" s="84" t="s">
        <v>24</v>
      </c>
      <c r="D978" s="84" t="s">
        <v>193</v>
      </c>
      <c r="E978" s="84" t="s">
        <v>189</v>
      </c>
      <c r="F978" s="82">
        <v>1</v>
      </c>
      <c r="G978" s="82">
        <v>2.82</v>
      </c>
      <c r="H978" s="82">
        <v>0.05</v>
      </c>
      <c r="I978" s="82">
        <v>1.81</v>
      </c>
      <c r="J978" s="82">
        <v>4.5999999999999996</v>
      </c>
      <c r="K978" s="82">
        <v>63</v>
      </c>
      <c r="L978" s="82">
        <v>1</v>
      </c>
      <c r="M978" s="82">
        <v>-0.12</v>
      </c>
      <c r="N978" s="82">
        <v>0.54</v>
      </c>
      <c r="O978" s="82">
        <v>-0.41</v>
      </c>
      <c r="P978" s="82">
        <v>7.2</v>
      </c>
      <c r="Q978" s="82"/>
      <c r="R978" s="82"/>
      <c r="S978" s="82"/>
      <c r="T978" s="82"/>
      <c r="U978" s="82"/>
      <c r="V978" s="82"/>
      <c r="W978" s="82"/>
      <c r="X978" s="82"/>
      <c r="Y978" s="82"/>
      <c r="Z978" s="82"/>
      <c r="AA978" s="82"/>
      <c r="AB978" s="82"/>
      <c r="AC978" s="82"/>
      <c r="AD978" s="82"/>
      <c r="AE978" s="82"/>
      <c r="AF978" s="82"/>
    </row>
    <row r="979" spans="1:32" x14ac:dyDescent="0.25">
      <c r="A979" s="51" t="str">
        <f t="shared" si="15"/>
        <v>Cholestérol, TotalB101</v>
      </c>
      <c r="B979" s="84" t="s">
        <v>164</v>
      </c>
      <c r="C979" s="84" t="s">
        <v>24</v>
      </c>
      <c r="D979" s="84" t="s">
        <v>193</v>
      </c>
      <c r="E979" s="84" t="s">
        <v>189</v>
      </c>
      <c r="F979" s="82">
        <v>1</v>
      </c>
      <c r="G979" s="82">
        <v>2.82</v>
      </c>
      <c r="H979" s="82">
        <v>0.04</v>
      </c>
      <c r="I979" s="82">
        <v>1.32</v>
      </c>
      <c r="J979" s="82">
        <v>4.5999999999999996</v>
      </c>
      <c r="K979" s="82">
        <v>72</v>
      </c>
      <c r="L979" s="82">
        <v>1</v>
      </c>
      <c r="M979" s="82">
        <v>-0.17</v>
      </c>
      <c r="N979" s="82">
        <v>0.39</v>
      </c>
      <c r="O979" s="82">
        <v>-0.56000000000000005</v>
      </c>
      <c r="P979" s="82">
        <v>7.2</v>
      </c>
      <c r="Q979" s="82"/>
      <c r="R979" s="82"/>
      <c r="S979" s="82"/>
      <c r="T979" s="82"/>
      <c r="U979" s="82"/>
      <c r="V979" s="82"/>
      <c r="W979" s="82"/>
      <c r="X979" s="82"/>
      <c r="Y979" s="82"/>
      <c r="Z979" s="82"/>
      <c r="AA979" s="82"/>
      <c r="AB979" s="82"/>
      <c r="AC979" s="82"/>
      <c r="AD979" s="82"/>
      <c r="AE979" s="82"/>
      <c r="AF979" s="82"/>
    </row>
    <row r="980" spans="1:32" x14ac:dyDescent="0.25">
      <c r="A980" s="51" t="str">
        <f t="shared" si="15"/>
        <v>Cholestérol, TotalB111</v>
      </c>
      <c r="B980" s="84" t="s">
        <v>165</v>
      </c>
      <c r="C980" s="84" t="s">
        <v>24</v>
      </c>
      <c r="D980" s="84" t="s">
        <v>193</v>
      </c>
      <c r="E980" s="84" t="s">
        <v>189</v>
      </c>
      <c r="F980" s="82">
        <v>1</v>
      </c>
      <c r="G980" s="82">
        <v>2.84</v>
      </c>
      <c r="H980" s="82">
        <v>0.04</v>
      </c>
      <c r="I980" s="82">
        <v>1.48</v>
      </c>
      <c r="J980" s="82">
        <v>4.5999999999999996</v>
      </c>
      <c r="K980" s="82">
        <v>57</v>
      </c>
      <c r="L980" s="82">
        <v>1</v>
      </c>
      <c r="M980" s="82">
        <v>0.02</v>
      </c>
      <c r="N980" s="82">
        <v>0.44</v>
      </c>
      <c r="O980" s="82">
        <v>7.0000000000000007E-2</v>
      </c>
      <c r="P980" s="82">
        <v>7.2</v>
      </c>
      <c r="Q980" s="82"/>
      <c r="R980" s="82"/>
      <c r="S980" s="82"/>
      <c r="T980" s="82"/>
      <c r="U980" s="82"/>
      <c r="V980" s="82"/>
      <c r="W980" s="82"/>
      <c r="X980" s="82"/>
      <c r="Y980" s="82"/>
      <c r="Z980" s="82"/>
      <c r="AA980" s="82"/>
      <c r="AB980" s="82"/>
      <c r="AC980" s="82"/>
      <c r="AD980" s="82"/>
      <c r="AE980" s="82"/>
      <c r="AF980" s="82"/>
    </row>
    <row r="981" spans="1:32" x14ac:dyDescent="0.25">
      <c r="A981" s="51" t="str">
        <f t="shared" si="15"/>
        <v>Cholestérol, TotalB121</v>
      </c>
      <c r="B981" s="84" t="s">
        <v>166</v>
      </c>
      <c r="C981" s="84" t="s">
        <v>24</v>
      </c>
      <c r="D981" s="84" t="s">
        <v>193</v>
      </c>
      <c r="E981" s="84" t="s">
        <v>189</v>
      </c>
      <c r="F981" s="82">
        <v>1</v>
      </c>
      <c r="G981" s="82">
        <v>2.82</v>
      </c>
      <c r="H981" s="82">
        <v>0.04</v>
      </c>
      <c r="I981" s="82">
        <v>1.47</v>
      </c>
      <c r="J981" s="82">
        <v>4.5999999999999996</v>
      </c>
      <c r="K981" s="82">
        <v>68</v>
      </c>
      <c r="L981" s="82">
        <v>1</v>
      </c>
      <c r="M981" s="82">
        <v>-0.1</v>
      </c>
      <c r="N981" s="82">
        <v>0.44</v>
      </c>
      <c r="O981" s="82">
        <v>-0.34</v>
      </c>
      <c r="P981" s="82">
        <v>7.2</v>
      </c>
      <c r="Q981" s="82"/>
      <c r="R981" s="82"/>
      <c r="S981" s="82"/>
      <c r="T981" s="82"/>
      <c r="U981" s="82"/>
      <c r="V981" s="82"/>
      <c r="W981" s="82"/>
      <c r="X981" s="82"/>
      <c r="Y981" s="82"/>
      <c r="Z981" s="82"/>
      <c r="AA981" s="82"/>
      <c r="AB981" s="82"/>
      <c r="AC981" s="82"/>
      <c r="AD981" s="82"/>
      <c r="AE981" s="82"/>
      <c r="AF981" s="82"/>
    </row>
    <row r="982" spans="1:32" x14ac:dyDescent="0.25">
      <c r="A982" s="51" t="str">
        <f t="shared" si="15"/>
        <v>Cholestérol, TotalB131</v>
      </c>
      <c r="B982" s="84" t="s">
        <v>167</v>
      </c>
      <c r="C982" s="84" t="s">
        <v>24</v>
      </c>
      <c r="D982" s="84" t="s">
        <v>193</v>
      </c>
      <c r="E982" s="84" t="s">
        <v>189</v>
      </c>
      <c r="F982" s="82">
        <v>1</v>
      </c>
      <c r="G982" s="82">
        <v>2.82</v>
      </c>
      <c r="H982" s="82">
        <v>0.05</v>
      </c>
      <c r="I982" s="82">
        <v>1.83</v>
      </c>
      <c r="J982" s="82">
        <v>4.5999999999999996</v>
      </c>
      <c r="K982" s="82">
        <v>785</v>
      </c>
      <c r="L982" s="82">
        <v>1</v>
      </c>
      <c r="M982" s="82">
        <v>-0.18</v>
      </c>
      <c r="N982" s="82">
        <v>0.55000000000000004</v>
      </c>
      <c r="O982" s="82">
        <v>-0.59</v>
      </c>
      <c r="P982" s="82">
        <v>7.2</v>
      </c>
      <c r="Q982" s="82"/>
      <c r="R982" s="82"/>
      <c r="S982" s="82"/>
      <c r="T982" s="82"/>
      <c r="U982" s="82"/>
      <c r="V982" s="82"/>
      <c r="W982" s="82"/>
      <c r="X982" s="82"/>
      <c r="Y982" s="82"/>
      <c r="Z982" s="82"/>
      <c r="AA982" s="82"/>
      <c r="AB982" s="82"/>
      <c r="AC982" s="82"/>
      <c r="AD982" s="82"/>
      <c r="AE982" s="82"/>
      <c r="AF982" s="82"/>
    </row>
    <row r="983" spans="1:32" x14ac:dyDescent="0.25">
      <c r="A983" s="51" t="str">
        <f t="shared" si="15"/>
        <v>Cholestérol, TotalA2</v>
      </c>
      <c r="B983" s="84" t="s">
        <v>154</v>
      </c>
      <c r="C983" s="84" t="s">
        <v>24</v>
      </c>
      <c r="D983" s="84" t="s">
        <v>184</v>
      </c>
      <c r="E983" s="84" t="s">
        <v>189</v>
      </c>
      <c r="F983" s="82">
        <v>2</v>
      </c>
      <c r="G983" s="82">
        <v>4.9800000000000004</v>
      </c>
      <c r="H983" s="82">
        <v>0.11</v>
      </c>
      <c r="I983" s="82">
        <v>2.13</v>
      </c>
      <c r="J983" s="82">
        <v>4.5999999999999996</v>
      </c>
      <c r="K983" s="82">
        <v>16061</v>
      </c>
      <c r="L983" s="82">
        <v>24</v>
      </c>
      <c r="M983" s="82" t="s">
        <v>186</v>
      </c>
      <c r="N983" s="82" t="s">
        <v>186</v>
      </c>
      <c r="O983" s="82" t="s">
        <v>186</v>
      </c>
      <c r="P983" s="82">
        <v>7.2</v>
      </c>
      <c r="Q983" s="82"/>
      <c r="R983" s="82"/>
      <c r="S983" s="82"/>
      <c r="T983" s="82"/>
      <c r="U983" s="82"/>
      <c r="V983" s="82"/>
      <c r="W983" s="82"/>
      <c r="X983" s="82"/>
      <c r="Y983" s="82"/>
      <c r="Z983" s="82"/>
      <c r="AA983" s="82"/>
      <c r="AB983" s="82"/>
      <c r="AC983" s="82"/>
      <c r="AD983" s="82"/>
      <c r="AE983" s="82"/>
      <c r="AF983" s="82"/>
    </row>
    <row r="984" spans="1:32" x14ac:dyDescent="0.25">
      <c r="A984" s="51" t="str">
        <f t="shared" si="15"/>
        <v>Cholestérol, TotalB12</v>
      </c>
      <c r="B984" s="84" t="s">
        <v>155</v>
      </c>
      <c r="C984" s="84" t="s">
        <v>24</v>
      </c>
      <c r="D984" s="84" t="s">
        <v>193</v>
      </c>
      <c r="E984" s="84" t="s">
        <v>189</v>
      </c>
      <c r="F984" s="82">
        <v>2</v>
      </c>
      <c r="G984" s="82">
        <v>4.97</v>
      </c>
      <c r="H984" s="82">
        <v>0.09</v>
      </c>
      <c r="I984" s="82">
        <v>1.87</v>
      </c>
      <c r="J984" s="82">
        <v>4.5999999999999996</v>
      </c>
      <c r="K984" s="82">
        <v>108</v>
      </c>
      <c r="L984" s="82">
        <v>1</v>
      </c>
      <c r="M984" s="82">
        <v>-0.1</v>
      </c>
      <c r="N984" s="82">
        <v>0.88</v>
      </c>
      <c r="O984" s="82">
        <v>-0.21</v>
      </c>
      <c r="P984" s="82">
        <v>7.2</v>
      </c>
      <c r="Q984" s="82"/>
      <c r="R984" s="82"/>
      <c r="S984" s="82"/>
      <c r="T984" s="82"/>
      <c r="U984" s="82"/>
      <c r="V984" s="82"/>
      <c r="W984" s="82"/>
      <c r="X984" s="82"/>
      <c r="Y984" s="82"/>
      <c r="Z984" s="82"/>
      <c r="AA984" s="82"/>
      <c r="AB984" s="82"/>
      <c r="AC984" s="82"/>
      <c r="AD984" s="82"/>
      <c r="AE984" s="82"/>
      <c r="AF984" s="82"/>
    </row>
    <row r="985" spans="1:32" x14ac:dyDescent="0.25">
      <c r="A985" s="51" t="str">
        <f t="shared" si="15"/>
        <v>Cholestérol, TotalB22</v>
      </c>
      <c r="B985" s="84" t="s">
        <v>156</v>
      </c>
      <c r="C985" s="84" t="s">
        <v>24</v>
      </c>
      <c r="D985" s="84" t="s">
        <v>193</v>
      </c>
      <c r="E985" s="84" t="s">
        <v>189</v>
      </c>
      <c r="F985" s="82">
        <v>2</v>
      </c>
      <c r="G985" s="82">
        <v>4.99</v>
      </c>
      <c r="H985" s="82">
        <v>0.1</v>
      </c>
      <c r="I985" s="82">
        <v>1.92</v>
      </c>
      <c r="J985" s="82">
        <v>4.5999999999999996</v>
      </c>
      <c r="K985" s="82">
        <v>48</v>
      </c>
      <c r="L985" s="82">
        <v>1</v>
      </c>
      <c r="M985" s="82">
        <v>0.08</v>
      </c>
      <c r="N985" s="82">
        <v>0.9</v>
      </c>
      <c r="O985" s="82">
        <v>0.17</v>
      </c>
      <c r="P985" s="82">
        <v>7.2</v>
      </c>
      <c r="Q985" s="82"/>
      <c r="R985" s="82"/>
      <c r="S985" s="82"/>
      <c r="T985" s="82"/>
      <c r="U985" s="82"/>
      <c r="V985" s="82"/>
      <c r="W985" s="82"/>
      <c r="X985" s="82"/>
      <c r="Y985" s="82"/>
      <c r="Z985" s="82"/>
      <c r="AA985" s="82"/>
      <c r="AB985" s="82"/>
      <c r="AC985" s="82"/>
      <c r="AD985" s="82"/>
      <c r="AE985" s="82"/>
      <c r="AF985" s="82"/>
    </row>
    <row r="986" spans="1:32" x14ac:dyDescent="0.25">
      <c r="A986" s="51" t="str">
        <f t="shared" si="15"/>
        <v>Cholestérol, TotalB32</v>
      </c>
      <c r="B986" s="84" t="s">
        <v>157</v>
      </c>
      <c r="C986" s="84" t="s">
        <v>24</v>
      </c>
      <c r="D986" s="84" t="s">
        <v>193</v>
      </c>
      <c r="E986" s="84" t="s">
        <v>189</v>
      </c>
      <c r="F986" s="82">
        <v>2</v>
      </c>
      <c r="G986" s="82">
        <v>4.99</v>
      </c>
      <c r="H986" s="82">
        <v>0.08</v>
      </c>
      <c r="I986" s="82">
        <v>1.53</v>
      </c>
      <c r="J986" s="82">
        <v>4.5999999999999996</v>
      </c>
      <c r="K986" s="82">
        <v>65</v>
      </c>
      <c r="L986" s="82">
        <v>1</v>
      </c>
      <c r="M986" s="82">
        <v>0.09</v>
      </c>
      <c r="N986" s="82">
        <v>0.72</v>
      </c>
      <c r="O986" s="82">
        <v>0.19</v>
      </c>
      <c r="P986" s="82">
        <v>7.2</v>
      </c>
      <c r="Q986" s="82"/>
      <c r="R986" s="82"/>
      <c r="S986" s="82"/>
      <c r="T986" s="82"/>
      <c r="U986" s="82"/>
      <c r="V986" s="82"/>
      <c r="W986" s="82"/>
      <c r="X986" s="82"/>
      <c r="Y986" s="82"/>
      <c r="Z986" s="82"/>
      <c r="AA986" s="82"/>
      <c r="AB986" s="82"/>
      <c r="AC986" s="82"/>
      <c r="AD986" s="82"/>
      <c r="AE986" s="82"/>
      <c r="AF986" s="82"/>
    </row>
    <row r="987" spans="1:32" x14ac:dyDescent="0.25">
      <c r="A987" s="51" t="str">
        <f t="shared" si="15"/>
        <v>Cholestérol, TotalB42</v>
      </c>
      <c r="B987" s="84" t="s">
        <v>158</v>
      </c>
      <c r="C987" s="84" t="s">
        <v>24</v>
      </c>
      <c r="D987" s="84" t="s">
        <v>193</v>
      </c>
      <c r="E987" s="84" t="s">
        <v>189</v>
      </c>
      <c r="F987" s="82">
        <v>2</v>
      </c>
      <c r="G987" s="82">
        <v>4.92</v>
      </c>
      <c r="H987" s="82">
        <v>7.0000000000000007E-2</v>
      </c>
      <c r="I987" s="82">
        <v>1.42</v>
      </c>
      <c r="J987" s="82">
        <v>4.5999999999999996</v>
      </c>
      <c r="K987" s="82">
        <v>60</v>
      </c>
      <c r="L987" s="82">
        <v>1</v>
      </c>
      <c r="M987" s="82">
        <v>-0.57999999999999996</v>
      </c>
      <c r="N987" s="82">
        <v>0.67</v>
      </c>
      <c r="O987" s="82">
        <v>-1.24</v>
      </c>
      <c r="P987" s="82">
        <v>7.2</v>
      </c>
      <c r="Q987" s="82"/>
      <c r="R987" s="82"/>
      <c r="S987" s="82"/>
      <c r="T987" s="82"/>
      <c r="U987" s="82"/>
      <c r="V987" s="82"/>
      <c r="W987" s="82"/>
      <c r="X987" s="82"/>
      <c r="Y987" s="82"/>
      <c r="Z987" s="82"/>
      <c r="AA987" s="82"/>
      <c r="AB987" s="82"/>
      <c r="AC987" s="82"/>
      <c r="AD987" s="82"/>
      <c r="AE987" s="82"/>
      <c r="AF987" s="82"/>
    </row>
    <row r="988" spans="1:32" x14ac:dyDescent="0.25">
      <c r="A988" s="51" t="str">
        <f t="shared" si="15"/>
        <v>Cholestérol, TotalB52</v>
      </c>
      <c r="B988" s="84" t="s">
        <v>159</v>
      </c>
      <c r="C988" s="84" t="s">
        <v>24</v>
      </c>
      <c r="D988" s="84" t="s">
        <v>193</v>
      </c>
      <c r="E988" s="84" t="s">
        <v>189</v>
      </c>
      <c r="F988" s="82">
        <v>2</v>
      </c>
      <c r="G988" s="82">
        <v>4.92</v>
      </c>
      <c r="H988" s="82">
        <v>0.08</v>
      </c>
      <c r="I988" s="82">
        <v>1.61</v>
      </c>
      <c r="J988" s="82">
        <v>4.5999999999999996</v>
      </c>
      <c r="K988" s="82">
        <v>54</v>
      </c>
      <c r="L988" s="82">
        <v>1</v>
      </c>
      <c r="M988" s="82">
        <v>-0.61</v>
      </c>
      <c r="N988" s="82">
        <v>0.76</v>
      </c>
      <c r="O988" s="82">
        <v>-1.3</v>
      </c>
      <c r="P988" s="82">
        <v>7.2</v>
      </c>
      <c r="Q988" s="82"/>
      <c r="R988" s="82"/>
      <c r="S988" s="82"/>
      <c r="T988" s="82"/>
      <c r="U988" s="82"/>
      <c r="V988" s="82"/>
      <c r="W988" s="82"/>
      <c r="X988" s="82"/>
      <c r="Y988" s="82"/>
      <c r="Z988" s="82"/>
      <c r="AA988" s="82"/>
      <c r="AB988" s="82"/>
      <c r="AC988" s="82"/>
      <c r="AD988" s="82"/>
      <c r="AE988" s="82"/>
      <c r="AF988" s="82"/>
    </row>
    <row r="989" spans="1:32" x14ac:dyDescent="0.25">
      <c r="A989" s="51" t="str">
        <f t="shared" si="15"/>
        <v>Cholestérol, TotalB62</v>
      </c>
      <c r="B989" s="84" t="s">
        <v>160</v>
      </c>
      <c r="C989" s="84" t="s">
        <v>24</v>
      </c>
      <c r="D989" s="84" t="s">
        <v>193</v>
      </c>
      <c r="E989" s="84" t="s">
        <v>189</v>
      </c>
      <c r="F989" s="82">
        <v>2</v>
      </c>
      <c r="G989" s="82">
        <v>4.9000000000000004</v>
      </c>
      <c r="H989" s="82">
        <v>0.09</v>
      </c>
      <c r="I989" s="82">
        <v>1.92</v>
      </c>
      <c r="J989" s="82">
        <v>4.5999999999999996</v>
      </c>
      <c r="K989" s="82">
        <v>57</v>
      </c>
      <c r="L989" s="82">
        <v>1</v>
      </c>
      <c r="M989" s="82">
        <v>-0.82</v>
      </c>
      <c r="N989" s="82">
        <v>0.9</v>
      </c>
      <c r="O989" s="82">
        <v>-1.73</v>
      </c>
      <c r="P989" s="82">
        <v>7.2</v>
      </c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  <c r="AC989" s="82"/>
      <c r="AD989" s="82"/>
      <c r="AE989" s="82"/>
      <c r="AF989" s="82"/>
    </row>
    <row r="990" spans="1:32" x14ac:dyDescent="0.25">
      <c r="A990" s="51" t="str">
        <f t="shared" si="15"/>
        <v>Cholestérol, TotalB72</v>
      </c>
      <c r="B990" s="84" t="s">
        <v>161</v>
      </c>
      <c r="C990" s="84" t="s">
        <v>24</v>
      </c>
      <c r="D990" s="84" t="s">
        <v>193</v>
      </c>
      <c r="E990" s="84" t="s">
        <v>189</v>
      </c>
      <c r="F990" s="82">
        <v>2</v>
      </c>
      <c r="G990" s="82">
        <v>5.0199999999999996</v>
      </c>
      <c r="H990" s="82">
        <v>7.0000000000000007E-2</v>
      </c>
      <c r="I990" s="82">
        <v>1.36</v>
      </c>
      <c r="J990" s="82">
        <v>4.5999999999999996</v>
      </c>
      <c r="K990" s="82">
        <v>60</v>
      </c>
      <c r="L990" s="82">
        <v>1</v>
      </c>
      <c r="M990" s="82">
        <v>0.35</v>
      </c>
      <c r="N990" s="82">
        <v>0.64</v>
      </c>
      <c r="O990" s="82">
        <v>0.74</v>
      </c>
      <c r="P990" s="82">
        <v>7.2</v>
      </c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  <c r="AC990" s="82"/>
      <c r="AD990" s="82"/>
      <c r="AE990" s="82"/>
      <c r="AF990" s="82"/>
    </row>
    <row r="991" spans="1:32" x14ac:dyDescent="0.25">
      <c r="A991" s="51" t="str">
        <f t="shared" si="15"/>
        <v>Cholestérol, TotalB82</v>
      </c>
      <c r="B991" s="84" t="s">
        <v>162</v>
      </c>
      <c r="C991" s="84" t="s">
        <v>24</v>
      </c>
      <c r="D991" s="84" t="s">
        <v>193</v>
      </c>
      <c r="E991" s="84" t="s">
        <v>189</v>
      </c>
      <c r="F991" s="82">
        <v>2</v>
      </c>
      <c r="G991" s="82">
        <v>5</v>
      </c>
      <c r="H991" s="82">
        <v>0.08</v>
      </c>
      <c r="I991" s="82">
        <v>1.68</v>
      </c>
      <c r="J991" s="82">
        <v>4.5999999999999996</v>
      </c>
      <c r="K991" s="82">
        <v>58</v>
      </c>
      <c r="L991" s="82">
        <v>1</v>
      </c>
      <c r="M991" s="82">
        <v>0.15</v>
      </c>
      <c r="N991" s="82">
        <v>0.79</v>
      </c>
      <c r="O991" s="82">
        <v>0.32</v>
      </c>
      <c r="P991" s="82">
        <v>7.2</v>
      </c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  <c r="AC991" s="82"/>
      <c r="AD991" s="82"/>
      <c r="AE991" s="82"/>
      <c r="AF991" s="82"/>
    </row>
    <row r="992" spans="1:32" x14ac:dyDescent="0.25">
      <c r="A992" s="51" t="str">
        <f t="shared" si="15"/>
        <v>Cholestérol, TotalB92</v>
      </c>
      <c r="B992" s="84" t="s">
        <v>163</v>
      </c>
      <c r="C992" s="84" t="s">
        <v>24</v>
      </c>
      <c r="D992" s="84" t="s">
        <v>193</v>
      </c>
      <c r="E992" s="84" t="s">
        <v>189</v>
      </c>
      <c r="F992" s="82">
        <v>2</v>
      </c>
      <c r="G992" s="82">
        <v>4.9400000000000004</v>
      </c>
      <c r="H992" s="82">
        <v>0.09</v>
      </c>
      <c r="I992" s="82">
        <v>1.79</v>
      </c>
      <c r="J992" s="82">
        <v>4.5999999999999996</v>
      </c>
      <c r="K992" s="82">
        <v>61</v>
      </c>
      <c r="L992" s="82">
        <v>1</v>
      </c>
      <c r="M992" s="82">
        <v>-0.38</v>
      </c>
      <c r="N992" s="82">
        <v>0.84</v>
      </c>
      <c r="O992" s="82">
        <v>-0.8</v>
      </c>
      <c r="P992" s="82">
        <v>7.2</v>
      </c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  <c r="AC992" s="82"/>
      <c r="AD992" s="82"/>
      <c r="AE992" s="82"/>
      <c r="AF992" s="82"/>
    </row>
    <row r="993" spans="1:32" x14ac:dyDescent="0.25">
      <c r="A993" s="51" t="str">
        <f t="shared" si="15"/>
        <v>Cholestérol, TotalB102</v>
      </c>
      <c r="B993" s="84" t="s">
        <v>164</v>
      </c>
      <c r="C993" s="84" t="s">
        <v>24</v>
      </c>
      <c r="D993" s="84" t="s">
        <v>193</v>
      </c>
      <c r="E993" s="84" t="s">
        <v>189</v>
      </c>
      <c r="F993" s="82">
        <v>2</v>
      </c>
      <c r="G993" s="82">
        <v>4.9800000000000004</v>
      </c>
      <c r="H993" s="82">
        <v>0.08</v>
      </c>
      <c r="I993" s="82">
        <v>1.62</v>
      </c>
      <c r="J993" s="82">
        <v>4.5999999999999996</v>
      </c>
      <c r="K993" s="82">
        <v>68</v>
      </c>
      <c r="L993" s="82">
        <v>1</v>
      </c>
      <c r="M993" s="82">
        <v>-7.0000000000000007E-2</v>
      </c>
      <c r="N993" s="82">
        <v>0.76</v>
      </c>
      <c r="O993" s="82">
        <v>-0.15</v>
      </c>
      <c r="P993" s="82">
        <v>7.2</v>
      </c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  <c r="AC993" s="82"/>
      <c r="AD993" s="82"/>
      <c r="AE993" s="82"/>
      <c r="AF993" s="82"/>
    </row>
    <row r="994" spans="1:32" x14ac:dyDescent="0.25">
      <c r="A994" s="51" t="str">
        <f t="shared" si="15"/>
        <v>Cholestérol, TotalB112</v>
      </c>
      <c r="B994" s="84" t="s">
        <v>165</v>
      </c>
      <c r="C994" s="84" t="s">
        <v>24</v>
      </c>
      <c r="D994" s="84" t="s">
        <v>193</v>
      </c>
      <c r="E994" s="84" t="s">
        <v>189</v>
      </c>
      <c r="F994" s="82">
        <v>2</v>
      </c>
      <c r="G994" s="82">
        <v>4.99</v>
      </c>
      <c r="H994" s="82">
        <v>7.0000000000000007E-2</v>
      </c>
      <c r="I994" s="82">
        <v>1.4</v>
      </c>
      <c r="J994" s="82">
        <v>4.5999999999999996</v>
      </c>
      <c r="K994" s="82">
        <v>56</v>
      </c>
      <c r="L994" s="82">
        <v>1</v>
      </c>
      <c r="M994" s="82">
        <v>0.11</v>
      </c>
      <c r="N994" s="82">
        <v>0.66</v>
      </c>
      <c r="O994" s="82">
        <v>0.24</v>
      </c>
      <c r="P994" s="82">
        <v>7.2</v>
      </c>
      <c r="Q994" s="82"/>
      <c r="R994" s="82"/>
      <c r="S994" s="82"/>
      <c r="T994" s="82"/>
      <c r="U994" s="82"/>
      <c r="V994" s="82"/>
      <c r="W994" s="82"/>
      <c r="X994" s="82"/>
      <c r="Y994" s="82"/>
      <c r="Z994" s="82"/>
      <c r="AA994" s="82"/>
      <c r="AB994" s="82"/>
      <c r="AC994" s="82"/>
      <c r="AD994" s="82"/>
      <c r="AE994" s="82"/>
      <c r="AF994" s="82"/>
    </row>
    <row r="995" spans="1:32" x14ac:dyDescent="0.25">
      <c r="A995" s="51" t="str">
        <f t="shared" si="15"/>
        <v>Cholestérol, TotalB122</v>
      </c>
      <c r="B995" s="84" t="s">
        <v>166</v>
      </c>
      <c r="C995" s="84" t="s">
        <v>24</v>
      </c>
      <c r="D995" s="84" t="s">
        <v>193</v>
      </c>
      <c r="E995" s="84" t="s">
        <v>189</v>
      </c>
      <c r="F995" s="82">
        <v>2</v>
      </c>
      <c r="G995" s="82">
        <v>4.97</v>
      </c>
      <c r="H995" s="82">
        <v>7.0000000000000007E-2</v>
      </c>
      <c r="I995" s="82">
        <v>1.43</v>
      </c>
      <c r="J995" s="82">
        <v>4.5999999999999996</v>
      </c>
      <c r="K995" s="82">
        <v>62</v>
      </c>
      <c r="L995" s="82">
        <v>1</v>
      </c>
      <c r="M995" s="82">
        <v>-0.12</v>
      </c>
      <c r="N995" s="82">
        <v>0.67</v>
      </c>
      <c r="O995" s="82">
        <v>-0.26</v>
      </c>
      <c r="P995" s="82">
        <v>7.2</v>
      </c>
      <c r="Q995" s="82"/>
      <c r="R995" s="82"/>
      <c r="S995" s="82"/>
      <c r="T995" s="82"/>
      <c r="U995" s="82"/>
      <c r="V995" s="82"/>
      <c r="W995" s="82"/>
      <c r="X995" s="82"/>
      <c r="Y995" s="82"/>
      <c r="Z995" s="82"/>
      <c r="AA995" s="82"/>
      <c r="AB995" s="82"/>
      <c r="AC995" s="82"/>
      <c r="AD995" s="82"/>
      <c r="AE995" s="82"/>
      <c r="AF995" s="82"/>
    </row>
    <row r="996" spans="1:32" x14ac:dyDescent="0.25">
      <c r="A996" s="51" t="str">
        <f t="shared" si="15"/>
        <v>Cholestérol, TotalB132</v>
      </c>
      <c r="B996" s="84" t="s">
        <v>167</v>
      </c>
      <c r="C996" s="84" t="s">
        <v>24</v>
      </c>
      <c r="D996" s="84" t="s">
        <v>193</v>
      </c>
      <c r="E996" s="84" t="s">
        <v>189</v>
      </c>
      <c r="F996" s="82">
        <v>2</v>
      </c>
      <c r="G996" s="82">
        <v>4.97</v>
      </c>
      <c r="H996" s="82">
        <v>0.09</v>
      </c>
      <c r="I996" s="82">
        <v>1.78</v>
      </c>
      <c r="J996" s="82">
        <v>4.5999999999999996</v>
      </c>
      <c r="K996" s="82">
        <v>757</v>
      </c>
      <c r="L996" s="82">
        <v>1</v>
      </c>
      <c r="M996" s="82">
        <v>-0.15</v>
      </c>
      <c r="N996" s="82">
        <v>0.84</v>
      </c>
      <c r="O996" s="82">
        <v>-0.32</v>
      </c>
      <c r="P996" s="82">
        <v>7.2</v>
      </c>
      <c r="Q996" s="82"/>
      <c r="R996" s="82"/>
      <c r="S996" s="82"/>
      <c r="T996" s="82"/>
      <c r="U996" s="82"/>
      <c r="V996" s="82"/>
      <c r="W996" s="82"/>
      <c r="X996" s="82"/>
      <c r="Y996" s="82"/>
      <c r="Z996" s="82"/>
      <c r="AA996" s="82"/>
      <c r="AB996" s="82"/>
      <c r="AC996" s="82"/>
      <c r="AD996" s="82"/>
      <c r="AE996" s="82"/>
      <c r="AF996" s="82"/>
    </row>
    <row r="997" spans="1:32" x14ac:dyDescent="0.25">
      <c r="A997" s="51" t="str">
        <f t="shared" si="15"/>
        <v>Cholestérol, TotalA3</v>
      </c>
      <c r="B997" s="84" t="s">
        <v>154</v>
      </c>
      <c r="C997" s="84" t="s">
        <v>24</v>
      </c>
      <c r="D997" s="84" t="s">
        <v>184</v>
      </c>
      <c r="E997" s="84" t="s">
        <v>189</v>
      </c>
      <c r="F997" s="82">
        <v>3</v>
      </c>
      <c r="G997" s="82">
        <v>7.16</v>
      </c>
      <c r="H997" s="82">
        <v>0.23</v>
      </c>
      <c r="I997" s="82">
        <v>3.23</v>
      </c>
      <c r="J997" s="82">
        <v>4.5999999999999996</v>
      </c>
      <c r="K997" s="82">
        <v>31851</v>
      </c>
      <c r="L997" s="82">
        <v>45</v>
      </c>
      <c r="M997" s="82" t="s">
        <v>186</v>
      </c>
      <c r="N997" s="82" t="s">
        <v>186</v>
      </c>
      <c r="O997" s="82" t="s">
        <v>186</v>
      </c>
      <c r="P997" s="82">
        <v>7.2</v>
      </c>
      <c r="Q997" s="82"/>
      <c r="R997" s="82"/>
      <c r="S997" s="82"/>
      <c r="T997" s="82"/>
      <c r="U997" s="82"/>
      <c r="V997" s="82"/>
      <c r="W997" s="82"/>
      <c r="X997" s="82"/>
      <c r="Y997" s="82"/>
      <c r="Z997" s="82"/>
      <c r="AA997" s="82"/>
      <c r="AB997" s="82"/>
      <c r="AC997" s="82"/>
      <c r="AD997" s="82"/>
      <c r="AE997" s="82"/>
      <c r="AF997" s="82"/>
    </row>
    <row r="998" spans="1:32" x14ac:dyDescent="0.25">
      <c r="A998" s="51" t="str">
        <f t="shared" si="15"/>
        <v>Cholestérol, TotalB13</v>
      </c>
      <c r="B998" s="84" t="s">
        <v>155</v>
      </c>
      <c r="C998" s="84" t="s">
        <v>24</v>
      </c>
      <c r="D998" s="84" t="s">
        <v>193</v>
      </c>
      <c r="E998" s="84" t="s">
        <v>189</v>
      </c>
      <c r="F998" s="82">
        <v>3</v>
      </c>
      <c r="G998" s="82">
        <v>7.29</v>
      </c>
      <c r="H998" s="82">
        <v>0.09</v>
      </c>
      <c r="I998" s="82">
        <v>1.28</v>
      </c>
      <c r="J998" s="82">
        <v>4.5999999999999996</v>
      </c>
      <c r="K998" s="82">
        <v>107</v>
      </c>
      <c r="L998" s="82">
        <v>1</v>
      </c>
      <c r="M998" s="82">
        <v>0.56000000000000005</v>
      </c>
      <c r="N998" s="82">
        <v>0.4</v>
      </c>
      <c r="O998" s="82">
        <v>1.81</v>
      </c>
      <c r="P998" s="82">
        <v>7.2</v>
      </c>
      <c r="Q998" s="82"/>
      <c r="R998" s="82"/>
      <c r="S998" s="82"/>
      <c r="T998" s="82"/>
      <c r="U998" s="82"/>
      <c r="V998" s="82"/>
      <c r="W998" s="82"/>
      <c r="X998" s="82"/>
      <c r="Y998" s="82"/>
      <c r="Z998" s="82"/>
      <c r="AA998" s="82"/>
      <c r="AB998" s="82"/>
      <c r="AC998" s="82"/>
      <c r="AD998" s="82"/>
      <c r="AE998" s="82"/>
      <c r="AF998" s="82"/>
    </row>
    <row r="999" spans="1:32" x14ac:dyDescent="0.25">
      <c r="A999" s="51" t="str">
        <f t="shared" si="15"/>
        <v>Cholestérol, TotalB23</v>
      </c>
      <c r="B999" s="84" t="s">
        <v>156</v>
      </c>
      <c r="C999" s="84" t="s">
        <v>24</v>
      </c>
      <c r="D999" s="84" t="s">
        <v>193</v>
      </c>
      <c r="E999" s="84" t="s">
        <v>189</v>
      </c>
      <c r="F999" s="82">
        <v>3</v>
      </c>
      <c r="G999" s="82">
        <v>7.28</v>
      </c>
      <c r="H999" s="82">
        <v>0.09</v>
      </c>
      <c r="I999" s="82">
        <v>1.21</v>
      </c>
      <c r="J999" s="82">
        <v>4.5999999999999996</v>
      </c>
      <c r="K999" s="82">
        <v>47</v>
      </c>
      <c r="L999" s="82">
        <v>1</v>
      </c>
      <c r="M999" s="82">
        <v>0.52</v>
      </c>
      <c r="N999" s="82">
        <v>0.37</v>
      </c>
      <c r="O999" s="82">
        <v>1.69</v>
      </c>
      <c r="P999" s="82">
        <v>7.2</v>
      </c>
      <c r="Q999" s="82"/>
      <c r="R999" s="82"/>
      <c r="S999" s="82"/>
      <c r="T999" s="82"/>
      <c r="U999" s="82"/>
      <c r="V999" s="82"/>
      <c r="W999" s="82"/>
      <c r="X999" s="82"/>
      <c r="Y999" s="82"/>
      <c r="Z999" s="82"/>
      <c r="AA999" s="82"/>
      <c r="AB999" s="82"/>
      <c r="AC999" s="82"/>
      <c r="AD999" s="82"/>
      <c r="AE999" s="82"/>
      <c r="AF999" s="82"/>
    </row>
    <row r="1000" spans="1:32" x14ac:dyDescent="0.25">
      <c r="A1000" s="51" t="str">
        <f t="shared" si="15"/>
        <v>Cholestérol, TotalB33</v>
      </c>
      <c r="B1000" s="84" t="s">
        <v>157</v>
      </c>
      <c r="C1000" s="84" t="s">
        <v>24</v>
      </c>
      <c r="D1000" s="84" t="s">
        <v>193</v>
      </c>
      <c r="E1000" s="84" t="s">
        <v>189</v>
      </c>
      <c r="F1000" s="82">
        <v>3</v>
      </c>
      <c r="G1000" s="82">
        <v>7.29</v>
      </c>
      <c r="H1000" s="82">
        <v>0.09</v>
      </c>
      <c r="I1000" s="82">
        <v>1.24</v>
      </c>
      <c r="J1000" s="82">
        <v>4.5999999999999996</v>
      </c>
      <c r="K1000" s="82">
        <v>63</v>
      </c>
      <c r="L1000" s="82">
        <v>1</v>
      </c>
      <c r="M1000" s="82">
        <v>0.54</v>
      </c>
      <c r="N1000" s="82">
        <v>0.38</v>
      </c>
      <c r="O1000" s="82">
        <v>1.75</v>
      </c>
      <c r="P1000" s="82">
        <v>7.2</v>
      </c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  <c r="AA1000" s="82"/>
      <c r="AB1000" s="82"/>
      <c r="AC1000" s="82"/>
      <c r="AD1000" s="82"/>
      <c r="AE1000" s="82"/>
      <c r="AF1000" s="82"/>
    </row>
    <row r="1001" spans="1:32" x14ac:dyDescent="0.25">
      <c r="A1001" s="51" t="str">
        <f t="shared" si="15"/>
        <v>Cholestérol, TotalB43</v>
      </c>
      <c r="B1001" s="84" t="s">
        <v>158</v>
      </c>
      <c r="C1001" s="84" t="s">
        <v>24</v>
      </c>
      <c r="D1001" s="84" t="s">
        <v>193</v>
      </c>
      <c r="E1001" s="84" t="s">
        <v>189</v>
      </c>
      <c r="F1001" s="82">
        <v>3</v>
      </c>
      <c r="G1001" s="82">
        <v>7.2</v>
      </c>
      <c r="H1001" s="82">
        <v>0.09</v>
      </c>
      <c r="I1001" s="82">
        <v>1.22</v>
      </c>
      <c r="J1001" s="82">
        <v>4.5999999999999996</v>
      </c>
      <c r="K1001" s="82">
        <v>62</v>
      </c>
      <c r="L1001" s="82">
        <v>1</v>
      </c>
      <c r="M1001" s="82">
        <v>0.15</v>
      </c>
      <c r="N1001" s="82">
        <v>0.38</v>
      </c>
      <c r="O1001" s="82">
        <v>0.49</v>
      </c>
      <c r="P1001" s="82">
        <v>7.2</v>
      </c>
      <c r="Q1001" s="82"/>
      <c r="R1001" s="82"/>
      <c r="S1001" s="82"/>
      <c r="T1001" s="82"/>
      <c r="U1001" s="82"/>
      <c r="V1001" s="82"/>
      <c r="W1001" s="82"/>
      <c r="X1001" s="82"/>
      <c r="Y1001" s="82"/>
      <c r="Z1001" s="82"/>
      <c r="AA1001" s="82"/>
      <c r="AB1001" s="82"/>
      <c r="AC1001" s="82"/>
      <c r="AD1001" s="82"/>
      <c r="AE1001" s="82"/>
      <c r="AF1001" s="82"/>
    </row>
    <row r="1002" spans="1:32" x14ac:dyDescent="0.25">
      <c r="A1002" s="51" t="str">
        <f t="shared" si="15"/>
        <v>Cholestérol, TotalB53</v>
      </c>
      <c r="B1002" s="84" t="s">
        <v>159</v>
      </c>
      <c r="C1002" s="84" t="s">
        <v>24</v>
      </c>
      <c r="D1002" s="84" t="s">
        <v>193</v>
      </c>
      <c r="E1002" s="84" t="s">
        <v>189</v>
      </c>
      <c r="F1002" s="82">
        <v>3</v>
      </c>
      <c r="G1002" s="82">
        <v>7.16</v>
      </c>
      <c r="H1002" s="82">
        <v>0.1</v>
      </c>
      <c r="I1002" s="82">
        <v>1.45</v>
      </c>
      <c r="J1002" s="82">
        <v>4.5999999999999996</v>
      </c>
      <c r="K1002" s="82">
        <v>57</v>
      </c>
      <c r="L1002" s="82">
        <v>1</v>
      </c>
      <c r="M1002" s="82">
        <v>-0.02</v>
      </c>
      <c r="N1002" s="82">
        <v>0.45</v>
      </c>
      <c r="O1002" s="82">
        <v>-0.05</v>
      </c>
      <c r="P1002" s="82">
        <v>7.2</v>
      </c>
      <c r="Q1002" s="82"/>
      <c r="R1002" s="82"/>
      <c r="S1002" s="82"/>
      <c r="T1002" s="82"/>
      <c r="U1002" s="82"/>
      <c r="V1002" s="82"/>
      <c r="W1002" s="82"/>
      <c r="X1002" s="82"/>
      <c r="Y1002" s="82"/>
      <c r="Z1002" s="82"/>
      <c r="AA1002" s="82"/>
      <c r="AB1002" s="82"/>
      <c r="AC1002" s="82"/>
      <c r="AD1002" s="82"/>
      <c r="AE1002" s="82"/>
      <c r="AF1002" s="82"/>
    </row>
    <row r="1003" spans="1:32" x14ac:dyDescent="0.25">
      <c r="A1003" s="51" t="str">
        <f t="shared" si="15"/>
        <v>Cholestérol, TotalB63</v>
      </c>
      <c r="B1003" s="84" t="s">
        <v>160</v>
      </c>
      <c r="C1003" s="84" t="s">
        <v>24</v>
      </c>
      <c r="D1003" s="84" t="s">
        <v>193</v>
      </c>
      <c r="E1003" s="84" t="s">
        <v>189</v>
      </c>
      <c r="F1003" s="82">
        <v>3</v>
      </c>
      <c r="G1003" s="82">
        <v>7.19</v>
      </c>
      <c r="H1003" s="82">
        <v>0.11</v>
      </c>
      <c r="I1003" s="82">
        <v>1.59</v>
      </c>
      <c r="J1003" s="82">
        <v>4.5999999999999996</v>
      </c>
      <c r="K1003" s="82">
        <v>57</v>
      </c>
      <c r="L1003" s="82">
        <v>1</v>
      </c>
      <c r="M1003" s="82">
        <v>0.13</v>
      </c>
      <c r="N1003" s="82">
        <v>0.49</v>
      </c>
      <c r="O1003" s="82">
        <v>0.44</v>
      </c>
      <c r="P1003" s="82">
        <v>7.2</v>
      </c>
      <c r="Q1003" s="82"/>
      <c r="R1003" s="82"/>
      <c r="S1003" s="82"/>
      <c r="T1003" s="82"/>
      <c r="U1003" s="82"/>
      <c r="V1003" s="82"/>
      <c r="W1003" s="82"/>
      <c r="X1003" s="82"/>
      <c r="Y1003" s="82"/>
      <c r="Z1003" s="82"/>
      <c r="AA1003" s="82"/>
      <c r="AB1003" s="82"/>
      <c r="AC1003" s="82"/>
      <c r="AD1003" s="82"/>
      <c r="AE1003" s="82"/>
      <c r="AF1003" s="82"/>
    </row>
    <row r="1004" spans="1:32" x14ac:dyDescent="0.25">
      <c r="A1004" s="51" t="str">
        <f t="shared" si="15"/>
        <v>Cholestérol, TotalB73</v>
      </c>
      <c r="B1004" s="84" t="s">
        <v>161</v>
      </c>
      <c r="C1004" s="84" t="s">
        <v>24</v>
      </c>
      <c r="D1004" s="84" t="s">
        <v>193</v>
      </c>
      <c r="E1004" s="84" t="s">
        <v>189</v>
      </c>
      <c r="F1004" s="82">
        <v>3</v>
      </c>
      <c r="G1004" s="82">
        <v>7.31</v>
      </c>
      <c r="H1004" s="82">
        <v>0.1</v>
      </c>
      <c r="I1004" s="82">
        <v>1.34</v>
      </c>
      <c r="J1004" s="82">
        <v>4.5999999999999996</v>
      </c>
      <c r="K1004" s="82">
        <v>58</v>
      </c>
      <c r="L1004" s="82">
        <v>1</v>
      </c>
      <c r="M1004" s="82">
        <v>0.62</v>
      </c>
      <c r="N1004" s="82">
        <v>0.41</v>
      </c>
      <c r="O1004" s="82">
        <v>1.99</v>
      </c>
      <c r="P1004" s="82">
        <v>7.2</v>
      </c>
      <c r="Q1004" s="82"/>
      <c r="R1004" s="82"/>
      <c r="S1004" s="82"/>
      <c r="T1004" s="82"/>
      <c r="U1004" s="82"/>
      <c r="V1004" s="82"/>
      <c r="W1004" s="82"/>
      <c r="X1004" s="82"/>
      <c r="Y1004" s="82"/>
      <c r="Z1004" s="82"/>
      <c r="AA1004" s="82"/>
      <c r="AB1004" s="82"/>
      <c r="AC1004" s="82"/>
      <c r="AD1004" s="82"/>
      <c r="AE1004" s="82"/>
      <c r="AF1004" s="82"/>
    </row>
    <row r="1005" spans="1:32" x14ac:dyDescent="0.25">
      <c r="A1005" s="51" t="str">
        <f t="shared" si="15"/>
        <v>Cholestérol, TotalB83</v>
      </c>
      <c r="B1005" s="84" t="s">
        <v>162</v>
      </c>
      <c r="C1005" s="84" t="s">
        <v>24</v>
      </c>
      <c r="D1005" s="84" t="s">
        <v>193</v>
      </c>
      <c r="E1005" s="84" t="s">
        <v>189</v>
      </c>
      <c r="F1005" s="82">
        <v>3</v>
      </c>
      <c r="G1005" s="82">
        <v>7.3</v>
      </c>
      <c r="H1005" s="82">
        <v>0.09</v>
      </c>
      <c r="I1005" s="82">
        <v>1.25</v>
      </c>
      <c r="J1005" s="82">
        <v>4.5999999999999996</v>
      </c>
      <c r="K1005" s="82">
        <v>60</v>
      </c>
      <c r="L1005" s="82">
        <v>1</v>
      </c>
      <c r="M1005" s="82">
        <v>0.59</v>
      </c>
      <c r="N1005" s="82">
        <v>0.39</v>
      </c>
      <c r="O1005" s="82">
        <v>1.9</v>
      </c>
      <c r="P1005" s="82">
        <v>7.2</v>
      </c>
      <c r="Q1005" s="82"/>
      <c r="R1005" s="82"/>
      <c r="S1005" s="82"/>
      <c r="T1005" s="82"/>
      <c r="U1005" s="82"/>
      <c r="V1005" s="82"/>
      <c r="W1005" s="82"/>
      <c r="X1005" s="82"/>
      <c r="Y1005" s="82"/>
      <c r="Z1005" s="82"/>
      <c r="AA1005" s="82"/>
      <c r="AB1005" s="82"/>
      <c r="AC1005" s="82"/>
      <c r="AD1005" s="82"/>
      <c r="AE1005" s="82"/>
      <c r="AF1005" s="82"/>
    </row>
    <row r="1006" spans="1:32" x14ac:dyDescent="0.25">
      <c r="A1006" s="51" t="str">
        <f t="shared" si="15"/>
        <v>Cholestérol, TotalB93</v>
      </c>
      <c r="B1006" s="84" t="s">
        <v>163</v>
      </c>
      <c r="C1006" s="84" t="s">
        <v>24</v>
      </c>
      <c r="D1006" s="84" t="s">
        <v>193</v>
      </c>
      <c r="E1006" s="84" t="s">
        <v>189</v>
      </c>
      <c r="F1006" s="82">
        <v>3</v>
      </c>
      <c r="G1006" s="82">
        <v>7.24</v>
      </c>
      <c r="H1006" s="82">
        <v>0.11</v>
      </c>
      <c r="I1006" s="82">
        <v>1.52</v>
      </c>
      <c r="J1006" s="82">
        <v>4.5999999999999996</v>
      </c>
      <c r="K1006" s="82">
        <v>60</v>
      </c>
      <c r="L1006" s="82">
        <v>1</v>
      </c>
      <c r="M1006" s="82">
        <v>0.36</v>
      </c>
      <c r="N1006" s="82">
        <v>0.47</v>
      </c>
      <c r="O1006" s="82">
        <v>1.1499999999999999</v>
      </c>
      <c r="P1006" s="82">
        <v>7.2</v>
      </c>
      <c r="Q1006" s="82"/>
      <c r="R1006" s="82"/>
      <c r="S1006" s="82"/>
      <c r="T1006" s="82"/>
      <c r="U1006" s="82"/>
      <c r="V1006" s="82"/>
      <c r="W1006" s="82"/>
      <c r="X1006" s="82"/>
      <c r="Y1006" s="82"/>
      <c r="Z1006" s="82"/>
      <c r="AA1006" s="82"/>
      <c r="AB1006" s="82"/>
      <c r="AC1006" s="82"/>
      <c r="AD1006" s="82"/>
      <c r="AE1006" s="82"/>
      <c r="AF1006" s="82"/>
    </row>
    <row r="1007" spans="1:32" x14ac:dyDescent="0.25">
      <c r="A1007" s="51" t="str">
        <f t="shared" si="15"/>
        <v>Cholestérol, TotalB103</v>
      </c>
      <c r="B1007" s="84" t="s">
        <v>164</v>
      </c>
      <c r="C1007" s="84" t="s">
        <v>24</v>
      </c>
      <c r="D1007" s="84" t="s">
        <v>193</v>
      </c>
      <c r="E1007" s="84" t="s">
        <v>189</v>
      </c>
      <c r="F1007" s="82">
        <v>3</v>
      </c>
      <c r="G1007" s="82">
        <v>7.26</v>
      </c>
      <c r="H1007" s="82">
        <v>0.09</v>
      </c>
      <c r="I1007" s="82">
        <v>1.18</v>
      </c>
      <c r="J1007" s="82">
        <v>4.5999999999999996</v>
      </c>
      <c r="K1007" s="82">
        <v>71</v>
      </c>
      <c r="L1007" s="82">
        <v>1</v>
      </c>
      <c r="M1007" s="82">
        <v>0.44</v>
      </c>
      <c r="N1007" s="82">
        <v>0.37</v>
      </c>
      <c r="O1007" s="82">
        <v>1.43</v>
      </c>
      <c r="P1007" s="82">
        <v>7.2</v>
      </c>
      <c r="Q1007" s="82"/>
      <c r="R1007" s="82"/>
      <c r="S1007" s="82"/>
      <c r="T1007" s="82"/>
      <c r="U1007" s="82"/>
      <c r="V1007" s="82"/>
      <c r="W1007" s="82"/>
      <c r="X1007" s="82"/>
      <c r="Y1007" s="82"/>
      <c r="Z1007" s="82"/>
      <c r="AA1007" s="82"/>
      <c r="AB1007" s="82"/>
      <c r="AC1007" s="82"/>
      <c r="AD1007" s="82"/>
      <c r="AE1007" s="82"/>
      <c r="AF1007" s="82"/>
    </row>
    <row r="1008" spans="1:32" x14ac:dyDescent="0.25">
      <c r="A1008" s="51" t="str">
        <f t="shared" si="15"/>
        <v>Cholestérol, TotalB113</v>
      </c>
      <c r="B1008" s="84" t="s">
        <v>165</v>
      </c>
      <c r="C1008" s="84" t="s">
        <v>24</v>
      </c>
      <c r="D1008" s="84" t="s">
        <v>193</v>
      </c>
      <c r="E1008" s="84" t="s">
        <v>189</v>
      </c>
      <c r="F1008" s="82">
        <v>3</v>
      </c>
      <c r="G1008" s="82">
        <v>7.29</v>
      </c>
      <c r="H1008" s="82">
        <v>0.09</v>
      </c>
      <c r="I1008" s="82">
        <v>1.24</v>
      </c>
      <c r="J1008" s="82">
        <v>4.5999999999999996</v>
      </c>
      <c r="K1008" s="82">
        <v>59</v>
      </c>
      <c r="L1008" s="82">
        <v>1</v>
      </c>
      <c r="M1008" s="82">
        <v>0.56999999999999995</v>
      </c>
      <c r="N1008" s="82">
        <v>0.38</v>
      </c>
      <c r="O1008" s="82">
        <v>1.83</v>
      </c>
      <c r="P1008" s="82">
        <v>7.2</v>
      </c>
      <c r="Q1008" s="82"/>
      <c r="R1008" s="82"/>
      <c r="S1008" s="82"/>
      <c r="T1008" s="82"/>
      <c r="U1008" s="82"/>
      <c r="V1008" s="82"/>
      <c r="W1008" s="82"/>
      <c r="X1008" s="82"/>
      <c r="Y1008" s="82"/>
      <c r="Z1008" s="82"/>
      <c r="AA1008" s="82"/>
      <c r="AB1008" s="82"/>
      <c r="AC1008" s="82"/>
      <c r="AD1008" s="82"/>
      <c r="AE1008" s="82"/>
      <c r="AF1008" s="82"/>
    </row>
    <row r="1009" spans="1:32" x14ac:dyDescent="0.25">
      <c r="A1009" s="51" t="str">
        <f t="shared" si="15"/>
        <v>Cholestérol, TotalB123</v>
      </c>
      <c r="B1009" s="84" t="s">
        <v>166</v>
      </c>
      <c r="C1009" s="84" t="s">
        <v>24</v>
      </c>
      <c r="D1009" s="84" t="s">
        <v>193</v>
      </c>
      <c r="E1009" s="84" t="s">
        <v>189</v>
      </c>
      <c r="F1009" s="82">
        <v>3</v>
      </c>
      <c r="G1009" s="82">
        <v>7.27</v>
      </c>
      <c r="H1009" s="82">
        <v>0.09</v>
      </c>
      <c r="I1009" s="82">
        <v>1.21</v>
      </c>
      <c r="J1009" s="82">
        <v>4.5999999999999996</v>
      </c>
      <c r="K1009" s="82">
        <v>65</v>
      </c>
      <c r="L1009" s="82">
        <v>1</v>
      </c>
      <c r="M1009" s="82">
        <v>0.45</v>
      </c>
      <c r="N1009" s="82">
        <v>0.38</v>
      </c>
      <c r="O1009" s="82">
        <v>1.46</v>
      </c>
      <c r="P1009" s="82">
        <v>7.2</v>
      </c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82"/>
      <c r="AC1009" s="82"/>
      <c r="AD1009" s="82"/>
      <c r="AE1009" s="82"/>
      <c r="AF1009" s="82"/>
    </row>
    <row r="1010" spans="1:32" x14ac:dyDescent="0.25">
      <c r="A1010" s="51" t="str">
        <f t="shared" si="15"/>
        <v>Cholestérol, TotalB133</v>
      </c>
      <c r="B1010" s="84" t="s">
        <v>167</v>
      </c>
      <c r="C1010" s="84" t="s">
        <v>24</v>
      </c>
      <c r="D1010" s="84" t="s">
        <v>193</v>
      </c>
      <c r="E1010" s="84" t="s">
        <v>189</v>
      </c>
      <c r="F1010" s="82">
        <v>3</v>
      </c>
      <c r="G1010" s="82">
        <v>7.26</v>
      </c>
      <c r="H1010" s="82">
        <v>0.1</v>
      </c>
      <c r="I1010" s="82">
        <v>1.44</v>
      </c>
      <c r="J1010" s="82">
        <v>4.5999999999999996</v>
      </c>
      <c r="K1010" s="82">
        <v>766</v>
      </c>
      <c r="L1010" s="82">
        <v>1</v>
      </c>
      <c r="M1010" s="82">
        <v>0.42</v>
      </c>
      <c r="N1010" s="82">
        <v>0.45</v>
      </c>
      <c r="O1010" s="82">
        <v>1.36</v>
      </c>
      <c r="P1010" s="82">
        <v>7.2</v>
      </c>
      <c r="Q1010" s="82"/>
      <c r="R1010" s="82"/>
      <c r="S1010" s="82"/>
      <c r="T1010" s="82"/>
      <c r="U1010" s="82"/>
      <c r="V1010" s="82"/>
      <c r="W1010" s="82"/>
      <c r="X1010" s="82"/>
      <c r="Y1010" s="82"/>
      <c r="Z1010" s="82"/>
      <c r="AA1010" s="82"/>
      <c r="AB1010" s="82"/>
      <c r="AC1010" s="82"/>
      <c r="AD1010" s="82"/>
      <c r="AE1010" s="82"/>
      <c r="AF1010" s="82"/>
    </row>
    <row r="1011" spans="1:32" x14ac:dyDescent="0.25">
      <c r="A1011" s="51" t="str">
        <f t="shared" si="15"/>
        <v>FerA1</v>
      </c>
      <c r="B1011" s="84" t="s">
        <v>154</v>
      </c>
      <c r="C1011" s="84" t="s">
        <v>25</v>
      </c>
      <c r="D1011" s="84" t="s">
        <v>184</v>
      </c>
      <c r="E1011" s="84" t="s">
        <v>188</v>
      </c>
      <c r="F1011" s="82">
        <v>1</v>
      </c>
      <c r="G1011" s="82">
        <v>13.85</v>
      </c>
      <c r="H1011" s="82">
        <v>0.71</v>
      </c>
      <c r="I1011" s="82">
        <v>5.14</v>
      </c>
      <c r="J1011" s="82">
        <v>19.899999999999999</v>
      </c>
      <c r="K1011" s="82">
        <v>57621</v>
      </c>
      <c r="L1011" s="82">
        <v>106</v>
      </c>
      <c r="M1011" s="82" t="s">
        <v>186</v>
      </c>
      <c r="N1011" s="82" t="s">
        <v>186</v>
      </c>
      <c r="O1011" s="82" t="s">
        <v>186</v>
      </c>
      <c r="P1011" s="82">
        <v>13.2</v>
      </c>
      <c r="Q1011" s="82"/>
      <c r="R1011" s="82"/>
      <c r="S1011" s="82"/>
      <c r="T1011" s="82"/>
      <c r="U1011" s="82"/>
      <c r="V1011" s="82"/>
      <c r="W1011" s="82"/>
      <c r="X1011" s="82"/>
      <c r="Y1011" s="82"/>
      <c r="Z1011" s="82"/>
      <c r="AA1011" s="82"/>
      <c r="AB1011" s="82"/>
      <c r="AC1011" s="82"/>
      <c r="AD1011" s="82"/>
      <c r="AE1011" s="82"/>
      <c r="AF1011" s="82"/>
    </row>
    <row r="1012" spans="1:32" x14ac:dyDescent="0.25">
      <c r="A1012" s="51" t="str">
        <f t="shared" si="15"/>
        <v>FerB11</v>
      </c>
      <c r="B1012" s="84" t="s">
        <v>155</v>
      </c>
      <c r="C1012" s="84" t="s">
        <v>25</v>
      </c>
      <c r="D1012" s="84" t="s">
        <v>193</v>
      </c>
      <c r="E1012" s="84" t="s">
        <v>188</v>
      </c>
      <c r="F1012" s="82">
        <v>1</v>
      </c>
      <c r="G1012" s="82">
        <v>13.23</v>
      </c>
      <c r="H1012" s="82">
        <v>0.53</v>
      </c>
      <c r="I1012" s="82">
        <v>4</v>
      </c>
      <c r="J1012" s="82">
        <v>19.899999999999999</v>
      </c>
      <c r="K1012" s="82">
        <v>58</v>
      </c>
      <c r="L1012" s="82">
        <v>1</v>
      </c>
      <c r="M1012" s="82">
        <v>-0.88</v>
      </c>
      <c r="N1012" s="82">
        <v>0.78</v>
      </c>
      <c r="O1012" s="82">
        <v>-4.51</v>
      </c>
      <c r="P1012" s="82">
        <v>13.2</v>
      </c>
      <c r="Q1012" s="82"/>
      <c r="R1012" s="82"/>
      <c r="S1012" s="82"/>
      <c r="T1012" s="82"/>
      <c r="U1012" s="82"/>
      <c r="V1012" s="82"/>
      <c r="W1012" s="82"/>
      <c r="X1012" s="82"/>
      <c r="Y1012" s="82"/>
      <c r="Z1012" s="82"/>
      <c r="AA1012" s="82"/>
      <c r="AB1012" s="82"/>
      <c r="AC1012" s="82"/>
      <c r="AD1012" s="82"/>
      <c r="AE1012" s="82"/>
      <c r="AF1012" s="82"/>
    </row>
    <row r="1013" spans="1:32" x14ac:dyDescent="0.25">
      <c r="A1013" s="51" t="str">
        <f t="shared" si="15"/>
        <v>FerB21</v>
      </c>
      <c r="B1013" s="84" t="s">
        <v>156</v>
      </c>
      <c r="C1013" s="84" t="s">
        <v>25</v>
      </c>
      <c r="D1013" s="84" t="s">
        <v>193</v>
      </c>
      <c r="E1013" s="84" t="s">
        <v>188</v>
      </c>
      <c r="F1013" s="82">
        <v>1</v>
      </c>
      <c r="G1013" s="82">
        <v>12.91</v>
      </c>
      <c r="H1013" s="82">
        <v>0.6</v>
      </c>
      <c r="I1013" s="82">
        <v>4.62</v>
      </c>
      <c r="J1013" s="82">
        <v>19.899999999999999</v>
      </c>
      <c r="K1013" s="82">
        <v>49</v>
      </c>
      <c r="L1013" s="82">
        <v>1</v>
      </c>
      <c r="M1013" s="82">
        <v>-1.32</v>
      </c>
      <c r="N1013" s="82">
        <v>0.9</v>
      </c>
      <c r="O1013" s="82">
        <v>-6.79</v>
      </c>
      <c r="P1013" s="82">
        <v>13.2</v>
      </c>
      <c r="Q1013" s="82"/>
      <c r="R1013" s="82"/>
      <c r="S1013" s="82"/>
      <c r="T1013" s="82"/>
      <c r="U1013" s="82"/>
      <c r="V1013" s="82"/>
      <c r="W1013" s="82"/>
      <c r="X1013" s="82"/>
      <c r="Y1013" s="82"/>
      <c r="Z1013" s="82"/>
      <c r="AA1013" s="82"/>
      <c r="AB1013" s="82"/>
      <c r="AC1013" s="82"/>
      <c r="AD1013" s="82"/>
      <c r="AE1013" s="82"/>
      <c r="AF1013" s="82"/>
    </row>
    <row r="1014" spans="1:32" x14ac:dyDescent="0.25">
      <c r="A1014" s="51" t="str">
        <f t="shared" si="15"/>
        <v>FerB31</v>
      </c>
      <c r="B1014" s="84" t="s">
        <v>157</v>
      </c>
      <c r="C1014" s="84" t="s">
        <v>25</v>
      </c>
      <c r="D1014" s="84" t="s">
        <v>193</v>
      </c>
      <c r="E1014" s="84" t="s">
        <v>188</v>
      </c>
      <c r="F1014" s="82">
        <v>1</v>
      </c>
      <c r="G1014" s="82">
        <v>12.36</v>
      </c>
      <c r="H1014" s="82">
        <v>0.34</v>
      </c>
      <c r="I1014" s="82">
        <v>2.73</v>
      </c>
      <c r="J1014" s="82">
        <v>19.899999999999999</v>
      </c>
      <c r="K1014" s="82">
        <v>53</v>
      </c>
      <c r="L1014" s="82">
        <v>1</v>
      </c>
      <c r="M1014" s="85">
        <v>-2.1</v>
      </c>
      <c r="N1014" s="82">
        <v>0.53</v>
      </c>
      <c r="O1014" s="82">
        <v>-10.78</v>
      </c>
      <c r="P1014" s="82">
        <v>13.2</v>
      </c>
      <c r="Q1014" s="82"/>
      <c r="R1014" s="82"/>
      <c r="S1014" s="82"/>
      <c r="T1014" s="82"/>
      <c r="U1014" s="82"/>
      <c r="V1014" s="82"/>
      <c r="W1014" s="82"/>
      <c r="X1014" s="82"/>
      <c r="Y1014" s="82"/>
      <c r="Z1014" s="82"/>
      <c r="AA1014" s="82"/>
      <c r="AB1014" s="82"/>
      <c r="AC1014" s="82"/>
      <c r="AD1014" s="82"/>
      <c r="AE1014" s="82"/>
      <c r="AF1014" s="82"/>
    </row>
    <row r="1015" spans="1:32" x14ac:dyDescent="0.25">
      <c r="A1015" s="51" t="str">
        <f t="shared" si="15"/>
        <v>FerB41</v>
      </c>
      <c r="B1015" s="84" t="s">
        <v>158</v>
      </c>
      <c r="C1015" s="84" t="s">
        <v>25</v>
      </c>
      <c r="D1015" s="84" t="s">
        <v>193</v>
      </c>
      <c r="E1015" s="84" t="s">
        <v>188</v>
      </c>
      <c r="F1015" s="82">
        <v>1</v>
      </c>
      <c r="G1015" s="82">
        <v>12.7</v>
      </c>
      <c r="H1015" s="82">
        <v>0.45</v>
      </c>
      <c r="I1015" s="82">
        <v>3.56</v>
      </c>
      <c r="J1015" s="82">
        <v>19.899999999999999</v>
      </c>
      <c r="K1015" s="82">
        <v>51</v>
      </c>
      <c r="L1015" s="82">
        <v>1</v>
      </c>
      <c r="M1015" s="85">
        <v>-1.62</v>
      </c>
      <c r="N1015" s="82">
        <v>0.69</v>
      </c>
      <c r="O1015" s="82">
        <v>-8.32</v>
      </c>
      <c r="P1015" s="82">
        <v>13.2</v>
      </c>
      <c r="Q1015" s="82"/>
      <c r="R1015" s="82"/>
      <c r="S1015" s="82"/>
      <c r="T1015" s="82"/>
      <c r="U1015" s="82"/>
      <c r="V1015" s="82"/>
      <c r="W1015" s="82"/>
      <c r="X1015" s="82"/>
      <c r="Y1015" s="82"/>
      <c r="Z1015" s="82"/>
      <c r="AA1015" s="82"/>
      <c r="AB1015" s="82"/>
      <c r="AC1015" s="82"/>
      <c r="AD1015" s="82"/>
      <c r="AE1015" s="82"/>
      <c r="AF1015" s="82"/>
    </row>
    <row r="1016" spans="1:32" x14ac:dyDescent="0.25">
      <c r="A1016" s="51" t="str">
        <f t="shared" si="15"/>
        <v>FerB51</v>
      </c>
      <c r="B1016" s="84" t="s">
        <v>159</v>
      </c>
      <c r="C1016" s="84" t="s">
        <v>25</v>
      </c>
      <c r="D1016" s="84" t="s">
        <v>193</v>
      </c>
      <c r="E1016" s="84" t="s">
        <v>188</v>
      </c>
      <c r="F1016" s="82">
        <v>1</v>
      </c>
      <c r="G1016" s="82">
        <v>12.47</v>
      </c>
      <c r="H1016" s="82">
        <v>0.45</v>
      </c>
      <c r="I1016" s="82">
        <v>3.61</v>
      </c>
      <c r="J1016" s="82">
        <v>19.899999999999999</v>
      </c>
      <c r="K1016" s="82">
        <v>54</v>
      </c>
      <c r="L1016" s="82">
        <v>1</v>
      </c>
      <c r="M1016" s="85">
        <v>-1.94</v>
      </c>
      <c r="N1016" s="82">
        <v>0.7</v>
      </c>
      <c r="O1016" s="82">
        <v>-9.98</v>
      </c>
      <c r="P1016" s="82">
        <v>13.2</v>
      </c>
      <c r="Q1016" s="82"/>
      <c r="R1016" s="82"/>
      <c r="S1016" s="82"/>
      <c r="T1016" s="82"/>
      <c r="U1016" s="82"/>
      <c r="V1016" s="82"/>
      <c r="W1016" s="82"/>
      <c r="X1016" s="82"/>
      <c r="Y1016" s="82"/>
      <c r="Z1016" s="82"/>
      <c r="AA1016" s="82"/>
      <c r="AB1016" s="82"/>
      <c r="AC1016" s="82"/>
      <c r="AD1016" s="82"/>
      <c r="AE1016" s="82"/>
      <c r="AF1016" s="82"/>
    </row>
    <row r="1017" spans="1:32" x14ac:dyDescent="0.25">
      <c r="A1017" s="51" t="str">
        <f t="shared" si="15"/>
        <v>FerB61</v>
      </c>
      <c r="B1017" s="84" t="s">
        <v>160</v>
      </c>
      <c r="C1017" s="84" t="s">
        <v>25</v>
      </c>
      <c r="D1017" s="84" t="s">
        <v>193</v>
      </c>
      <c r="E1017" s="84" t="s">
        <v>188</v>
      </c>
      <c r="F1017" s="82">
        <v>1</v>
      </c>
      <c r="G1017" s="82">
        <v>12.83</v>
      </c>
      <c r="H1017" s="82">
        <v>0.18</v>
      </c>
      <c r="I1017" s="82">
        <v>1.37</v>
      </c>
      <c r="J1017" s="82">
        <v>19.899999999999999</v>
      </c>
      <c r="K1017" s="82">
        <v>52</v>
      </c>
      <c r="L1017" s="82">
        <v>1</v>
      </c>
      <c r="M1017" s="82">
        <v>-1.43</v>
      </c>
      <c r="N1017" s="82">
        <v>0.27</v>
      </c>
      <c r="O1017" s="82">
        <v>-7.36</v>
      </c>
      <c r="P1017" s="82">
        <v>13.2</v>
      </c>
      <c r="Q1017" s="82"/>
      <c r="R1017" s="82"/>
      <c r="S1017" s="82"/>
      <c r="T1017" s="82"/>
      <c r="U1017" s="82"/>
      <c r="V1017" s="82"/>
      <c r="W1017" s="82"/>
      <c r="X1017" s="82"/>
      <c r="Y1017" s="82"/>
      <c r="Z1017" s="82"/>
      <c r="AA1017" s="82"/>
      <c r="AB1017" s="82"/>
      <c r="AC1017" s="82"/>
      <c r="AD1017" s="82"/>
      <c r="AE1017" s="82"/>
      <c r="AF1017" s="82"/>
    </row>
    <row r="1018" spans="1:32" x14ac:dyDescent="0.25">
      <c r="A1018" s="51" t="str">
        <f t="shared" si="15"/>
        <v>FerB71</v>
      </c>
      <c r="B1018" s="84" t="s">
        <v>161</v>
      </c>
      <c r="C1018" s="84" t="s">
        <v>25</v>
      </c>
      <c r="D1018" s="84" t="s">
        <v>193</v>
      </c>
      <c r="E1018" s="84" t="s">
        <v>188</v>
      </c>
      <c r="F1018" s="82">
        <v>1</v>
      </c>
      <c r="G1018" s="82">
        <v>12.76</v>
      </c>
      <c r="H1018" s="82">
        <v>0.67</v>
      </c>
      <c r="I1018" s="82">
        <v>5.21</v>
      </c>
      <c r="J1018" s="82">
        <v>19.899999999999999</v>
      </c>
      <c r="K1018" s="82">
        <v>54</v>
      </c>
      <c r="L1018" s="82">
        <v>1</v>
      </c>
      <c r="M1018" s="85">
        <v>-1.53</v>
      </c>
      <c r="N1018" s="82">
        <v>1.01</v>
      </c>
      <c r="O1018" s="82">
        <v>-7.87</v>
      </c>
      <c r="P1018" s="82">
        <v>13.2</v>
      </c>
      <c r="Q1018" s="82"/>
      <c r="R1018" s="82"/>
      <c r="S1018" s="82"/>
      <c r="T1018" s="82"/>
      <c r="U1018" s="82"/>
      <c r="V1018" s="82"/>
      <c r="W1018" s="82"/>
      <c r="X1018" s="82"/>
      <c r="Y1018" s="82"/>
      <c r="Z1018" s="82"/>
      <c r="AA1018" s="82"/>
      <c r="AB1018" s="82"/>
      <c r="AC1018" s="82"/>
      <c r="AD1018" s="82"/>
      <c r="AE1018" s="82"/>
      <c r="AF1018" s="82"/>
    </row>
    <row r="1019" spans="1:32" x14ac:dyDescent="0.25">
      <c r="A1019" s="51" t="str">
        <f t="shared" si="15"/>
        <v>FerB81</v>
      </c>
      <c r="B1019" s="84" t="s">
        <v>162</v>
      </c>
      <c r="C1019" s="84" t="s">
        <v>25</v>
      </c>
      <c r="D1019" s="84" t="s">
        <v>193</v>
      </c>
      <c r="E1019" s="84" t="s">
        <v>188</v>
      </c>
      <c r="F1019" s="82">
        <v>1</v>
      </c>
      <c r="G1019" s="82">
        <v>12.95</v>
      </c>
      <c r="H1019" s="82">
        <v>0.38</v>
      </c>
      <c r="I1019" s="82">
        <v>2.92</v>
      </c>
      <c r="J1019" s="82">
        <v>19.899999999999999</v>
      </c>
      <c r="K1019" s="82">
        <v>62</v>
      </c>
      <c r="L1019" s="82">
        <v>1</v>
      </c>
      <c r="M1019" s="82">
        <v>-1.27</v>
      </c>
      <c r="N1019" s="82">
        <v>0.56999999999999995</v>
      </c>
      <c r="O1019" s="82">
        <v>-6.51</v>
      </c>
      <c r="P1019" s="82">
        <v>13.2</v>
      </c>
      <c r="Q1019" s="82"/>
      <c r="R1019" s="82"/>
      <c r="S1019" s="82"/>
      <c r="T1019" s="82"/>
      <c r="U1019" s="82"/>
      <c r="V1019" s="82"/>
      <c r="W1019" s="82"/>
      <c r="X1019" s="82"/>
      <c r="Y1019" s="82"/>
      <c r="Z1019" s="82"/>
      <c r="AA1019" s="82"/>
      <c r="AB1019" s="82"/>
      <c r="AC1019" s="82"/>
      <c r="AD1019" s="82"/>
      <c r="AE1019" s="82"/>
      <c r="AF1019" s="82"/>
    </row>
    <row r="1020" spans="1:32" x14ac:dyDescent="0.25">
      <c r="A1020" s="51" t="str">
        <f t="shared" si="15"/>
        <v>FerB91</v>
      </c>
      <c r="B1020" s="84" t="s">
        <v>163</v>
      </c>
      <c r="C1020" s="84" t="s">
        <v>25</v>
      </c>
      <c r="D1020" s="84" t="s">
        <v>193</v>
      </c>
      <c r="E1020" s="84" t="s">
        <v>188</v>
      </c>
      <c r="F1020" s="82">
        <v>1</v>
      </c>
      <c r="G1020" s="82">
        <v>12.83</v>
      </c>
      <c r="H1020" s="82">
        <v>0.56000000000000005</v>
      </c>
      <c r="I1020" s="82">
        <v>4.37</v>
      </c>
      <c r="J1020" s="82">
        <v>19.899999999999999</v>
      </c>
      <c r="K1020" s="82">
        <v>59</v>
      </c>
      <c r="L1020" s="82">
        <v>1</v>
      </c>
      <c r="M1020" s="82">
        <v>-1.45</v>
      </c>
      <c r="N1020" s="82">
        <v>0.85</v>
      </c>
      <c r="O1020" s="82">
        <v>-7.43</v>
      </c>
      <c r="P1020" s="82">
        <v>13.2</v>
      </c>
      <c r="Q1020" s="82"/>
      <c r="R1020" s="82"/>
      <c r="S1020" s="82"/>
      <c r="T1020" s="82"/>
      <c r="U1020" s="82"/>
      <c r="V1020" s="82"/>
      <c r="W1020" s="82"/>
      <c r="X1020" s="82"/>
      <c r="Y1020" s="82"/>
      <c r="Z1020" s="82"/>
      <c r="AA1020" s="82"/>
      <c r="AB1020" s="82"/>
      <c r="AC1020" s="82"/>
      <c r="AD1020" s="82"/>
      <c r="AE1020" s="82"/>
      <c r="AF1020" s="82"/>
    </row>
    <row r="1021" spans="1:32" x14ac:dyDescent="0.25">
      <c r="A1021" s="51" t="str">
        <f t="shared" si="15"/>
        <v>FerB101</v>
      </c>
      <c r="B1021" s="84" t="s">
        <v>164</v>
      </c>
      <c r="C1021" s="84" t="s">
        <v>25</v>
      </c>
      <c r="D1021" s="84" t="s">
        <v>193</v>
      </c>
      <c r="E1021" s="84" t="s">
        <v>188</v>
      </c>
      <c r="F1021" s="82">
        <v>1</v>
      </c>
      <c r="G1021" s="82">
        <v>13.14</v>
      </c>
      <c r="H1021" s="82">
        <v>0.33</v>
      </c>
      <c r="I1021" s="82">
        <v>2.48</v>
      </c>
      <c r="J1021" s="82">
        <v>19.899999999999999</v>
      </c>
      <c r="K1021" s="82">
        <v>70</v>
      </c>
      <c r="L1021" s="82">
        <v>1</v>
      </c>
      <c r="M1021" s="82">
        <v>-1.01</v>
      </c>
      <c r="N1021" s="82">
        <v>0.48</v>
      </c>
      <c r="O1021" s="82">
        <v>-5.19</v>
      </c>
      <c r="P1021" s="82">
        <v>13.2</v>
      </c>
      <c r="Q1021" s="82"/>
      <c r="R1021" s="82"/>
      <c r="S1021" s="82"/>
      <c r="T1021" s="82"/>
      <c r="U1021" s="82"/>
      <c r="V1021" s="82"/>
      <c r="W1021" s="82"/>
      <c r="X1021" s="82"/>
      <c r="Y1021" s="82"/>
      <c r="Z1021" s="82"/>
      <c r="AA1021" s="82"/>
      <c r="AB1021" s="82"/>
      <c r="AC1021" s="82"/>
      <c r="AD1021" s="82"/>
      <c r="AE1021" s="82"/>
      <c r="AF1021" s="82"/>
    </row>
    <row r="1022" spans="1:32" x14ac:dyDescent="0.25">
      <c r="A1022" s="51" t="str">
        <f t="shared" si="15"/>
        <v>FerB111</v>
      </c>
      <c r="B1022" s="84" t="s">
        <v>165</v>
      </c>
      <c r="C1022" s="84" t="s">
        <v>25</v>
      </c>
      <c r="D1022" s="84" t="s">
        <v>193</v>
      </c>
      <c r="E1022" s="84" t="s">
        <v>188</v>
      </c>
      <c r="F1022" s="82">
        <v>1</v>
      </c>
      <c r="G1022" s="82">
        <v>12.95</v>
      </c>
      <c r="H1022" s="82">
        <v>0.54</v>
      </c>
      <c r="I1022" s="82">
        <v>4.21</v>
      </c>
      <c r="J1022" s="82">
        <v>19.899999999999999</v>
      </c>
      <c r="K1022" s="82">
        <v>55</v>
      </c>
      <c r="L1022" s="82">
        <v>1</v>
      </c>
      <c r="M1022" s="82">
        <v>-1.27</v>
      </c>
      <c r="N1022" s="82">
        <v>0.82</v>
      </c>
      <c r="O1022" s="82">
        <v>-6.52</v>
      </c>
      <c r="P1022" s="82">
        <v>13.2</v>
      </c>
      <c r="Q1022" s="82"/>
      <c r="R1022" s="82"/>
      <c r="S1022" s="82"/>
      <c r="T1022" s="82"/>
      <c r="U1022" s="82"/>
      <c r="V1022" s="82"/>
      <c r="W1022" s="82"/>
      <c r="X1022" s="82"/>
      <c r="Y1022" s="82"/>
      <c r="Z1022" s="82"/>
      <c r="AA1022" s="82"/>
      <c r="AB1022" s="82"/>
      <c r="AC1022" s="82"/>
      <c r="AD1022" s="82"/>
      <c r="AE1022" s="82"/>
      <c r="AF1022" s="82"/>
    </row>
    <row r="1023" spans="1:32" x14ac:dyDescent="0.25">
      <c r="A1023" s="51" t="str">
        <f t="shared" si="15"/>
        <v>FerB121</v>
      </c>
      <c r="B1023" s="84" t="s">
        <v>166</v>
      </c>
      <c r="C1023" s="84" t="s">
        <v>25</v>
      </c>
      <c r="D1023" s="84" t="s">
        <v>193</v>
      </c>
      <c r="E1023" s="84" t="s">
        <v>188</v>
      </c>
      <c r="F1023" s="82">
        <v>1</v>
      </c>
      <c r="G1023" s="82">
        <v>12.18</v>
      </c>
      <c r="H1023" s="82">
        <v>0.47</v>
      </c>
      <c r="I1023" s="82">
        <v>3.89</v>
      </c>
      <c r="J1023" s="82">
        <v>19.899999999999999</v>
      </c>
      <c r="K1023" s="82">
        <v>65</v>
      </c>
      <c r="L1023" s="82">
        <v>1</v>
      </c>
      <c r="M1023" s="85">
        <v>-2.35</v>
      </c>
      <c r="N1023" s="82">
        <v>0.76</v>
      </c>
      <c r="O1023" s="82">
        <v>-12.09</v>
      </c>
      <c r="P1023" s="82">
        <v>13.2</v>
      </c>
      <c r="Q1023" s="82"/>
      <c r="R1023" s="82"/>
      <c r="S1023" s="82"/>
      <c r="T1023" s="82"/>
      <c r="U1023" s="82"/>
      <c r="V1023" s="82"/>
      <c r="W1023" s="82"/>
      <c r="X1023" s="82"/>
      <c r="Y1023" s="82"/>
      <c r="Z1023" s="82"/>
      <c r="AA1023" s="82"/>
      <c r="AB1023" s="82"/>
      <c r="AC1023" s="82"/>
      <c r="AD1023" s="82"/>
      <c r="AE1023" s="82"/>
      <c r="AF1023" s="82"/>
    </row>
    <row r="1024" spans="1:32" x14ac:dyDescent="0.25">
      <c r="A1024" s="51" t="str">
        <f t="shared" si="15"/>
        <v>FerB131</v>
      </c>
      <c r="B1024" s="84" t="s">
        <v>167</v>
      </c>
      <c r="C1024" s="84" t="s">
        <v>25</v>
      </c>
      <c r="D1024" s="84" t="s">
        <v>193</v>
      </c>
      <c r="E1024" s="84" t="s">
        <v>188</v>
      </c>
      <c r="F1024" s="82">
        <v>1</v>
      </c>
      <c r="G1024" s="82">
        <v>12.78</v>
      </c>
      <c r="H1024" s="82">
        <v>0.56000000000000005</v>
      </c>
      <c r="I1024" s="82">
        <v>4.38</v>
      </c>
      <c r="J1024" s="82">
        <v>19.899999999999999</v>
      </c>
      <c r="K1024" s="82">
        <v>682</v>
      </c>
      <c r="L1024" s="82">
        <v>1</v>
      </c>
      <c r="M1024" s="85">
        <v>-1.51</v>
      </c>
      <c r="N1024" s="82">
        <v>0.85</v>
      </c>
      <c r="O1024" s="82">
        <v>-7.75</v>
      </c>
      <c r="P1024" s="82">
        <v>13.2</v>
      </c>
      <c r="Q1024" s="82"/>
      <c r="R1024" s="82"/>
      <c r="S1024" s="82"/>
      <c r="T1024" s="82"/>
      <c r="U1024" s="82"/>
      <c r="V1024" s="82"/>
      <c r="W1024" s="82"/>
      <c r="X1024" s="82"/>
      <c r="Y1024" s="82"/>
      <c r="Z1024" s="82"/>
      <c r="AA1024" s="82"/>
      <c r="AB1024" s="82"/>
      <c r="AC1024" s="82"/>
      <c r="AD1024" s="82"/>
      <c r="AE1024" s="82"/>
      <c r="AF1024" s="82"/>
    </row>
    <row r="1025" spans="1:32" x14ac:dyDescent="0.25">
      <c r="A1025" s="51" t="str">
        <f t="shared" si="15"/>
        <v>FerA2</v>
      </c>
      <c r="B1025" s="84" t="s">
        <v>154</v>
      </c>
      <c r="C1025" s="84" t="s">
        <v>25</v>
      </c>
      <c r="D1025" s="84" t="s">
        <v>184</v>
      </c>
      <c r="E1025" s="84" t="s">
        <v>188</v>
      </c>
      <c r="F1025" s="82">
        <v>2</v>
      </c>
      <c r="G1025" s="82">
        <v>29.44</v>
      </c>
      <c r="H1025" s="82">
        <v>1.29</v>
      </c>
      <c r="I1025" s="82">
        <v>4.38</v>
      </c>
      <c r="J1025" s="82">
        <v>19.899999999999999</v>
      </c>
      <c r="K1025" s="82">
        <v>15392</v>
      </c>
      <c r="L1025" s="82">
        <v>34</v>
      </c>
      <c r="M1025" s="82" t="s">
        <v>186</v>
      </c>
      <c r="N1025" s="82" t="s">
        <v>186</v>
      </c>
      <c r="O1025" s="82" t="s">
        <v>186</v>
      </c>
      <c r="P1025" s="82">
        <v>13.2</v>
      </c>
      <c r="Q1025" s="82"/>
      <c r="R1025" s="82"/>
      <c r="S1025" s="82"/>
      <c r="T1025" s="82"/>
      <c r="U1025" s="82"/>
      <c r="V1025" s="82"/>
      <c r="W1025" s="82"/>
      <c r="X1025" s="82"/>
      <c r="Y1025" s="82"/>
      <c r="Z1025" s="82"/>
      <c r="AA1025" s="82"/>
      <c r="AB1025" s="82"/>
      <c r="AC1025" s="82"/>
      <c r="AD1025" s="82"/>
      <c r="AE1025" s="82"/>
      <c r="AF1025" s="82"/>
    </row>
    <row r="1026" spans="1:32" x14ac:dyDescent="0.25">
      <c r="A1026" s="51" t="str">
        <f t="shared" si="15"/>
        <v>FerB12</v>
      </c>
      <c r="B1026" s="84" t="s">
        <v>155</v>
      </c>
      <c r="C1026" s="84" t="s">
        <v>25</v>
      </c>
      <c r="D1026" s="84" t="s">
        <v>193</v>
      </c>
      <c r="E1026" s="84" t="s">
        <v>188</v>
      </c>
      <c r="F1026" s="82">
        <v>2</v>
      </c>
      <c r="G1026" s="82">
        <v>28.21</v>
      </c>
      <c r="H1026" s="82">
        <v>0.71</v>
      </c>
      <c r="I1026" s="82">
        <v>2.5</v>
      </c>
      <c r="J1026" s="82">
        <v>19.899999999999999</v>
      </c>
      <c r="K1026" s="82">
        <v>54</v>
      </c>
      <c r="L1026" s="82">
        <v>1</v>
      </c>
      <c r="M1026" s="82">
        <v>-0.96</v>
      </c>
      <c r="N1026" s="82">
        <v>0.56999999999999995</v>
      </c>
      <c r="O1026" s="82">
        <v>-4.1900000000000004</v>
      </c>
      <c r="P1026" s="82">
        <v>13.2</v>
      </c>
      <c r="Q1026" s="82"/>
      <c r="R1026" s="82"/>
      <c r="S1026" s="82"/>
      <c r="T1026" s="82"/>
      <c r="U1026" s="82"/>
      <c r="V1026" s="82"/>
      <c r="W1026" s="82"/>
      <c r="X1026" s="82"/>
      <c r="Y1026" s="82"/>
      <c r="Z1026" s="82"/>
      <c r="AA1026" s="82"/>
      <c r="AB1026" s="82"/>
      <c r="AC1026" s="82"/>
      <c r="AD1026" s="82"/>
      <c r="AE1026" s="82"/>
      <c r="AF1026" s="82"/>
    </row>
    <row r="1027" spans="1:32" x14ac:dyDescent="0.25">
      <c r="A1027" s="51" t="str">
        <f t="shared" si="15"/>
        <v>FerB22</v>
      </c>
      <c r="B1027" s="84" t="s">
        <v>156</v>
      </c>
      <c r="C1027" s="84" t="s">
        <v>25</v>
      </c>
      <c r="D1027" s="84" t="s">
        <v>193</v>
      </c>
      <c r="E1027" s="84" t="s">
        <v>188</v>
      </c>
      <c r="F1027" s="82">
        <v>2</v>
      </c>
      <c r="G1027" s="82">
        <v>28.25</v>
      </c>
      <c r="H1027" s="82">
        <v>0.82</v>
      </c>
      <c r="I1027" s="82">
        <v>2.91</v>
      </c>
      <c r="J1027" s="82">
        <v>19.899999999999999</v>
      </c>
      <c r="K1027" s="82">
        <v>50</v>
      </c>
      <c r="L1027" s="82">
        <v>1</v>
      </c>
      <c r="M1027" s="82">
        <v>-0.92</v>
      </c>
      <c r="N1027" s="82">
        <v>0.67</v>
      </c>
      <c r="O1027" s="82">
        <v>-4.04</v>
      </c>
      <c r="P1027" s="82">
        <v>13.2</v>
      </c>
      <c r="Q1027" s="82"/>
      <c r="R1027" s="82"/>
      <c r="S1027" s="82"/>
      <c r="T1027" s="82"/>
      <c r="U1027" s="82"/>
      <c r="V1027" s="82"/>
      <c r="W1027" s="82"/>
      <c r="X1027" s="82"/>
      <c r="Y1027" s="82"/>
      <c r="Z1027" s="82"/>
      <c r="AA1027" s="82"/>
      <c r="AB1027" s="82"/>
      <c r="AC1027" s="82"/>
      <c r="AD1027" s="82"/>
      <c r="AE1027" s="82"/>
      <c r="AF1027" s="82"/>
    </row>
    <row r="1028" spans="1:32" x14ac:dyDescent="0.25">
      <c r="A1028" s="51" t="str">
        <f t="shared" ref="A1028:A1091" si="16">CONCATENATE(C1028,B1028,F1028)</f>
        <v>FerB32</v>
      </c>
      <c r="B1028" s="84" t="s">
        <v>157</v>
      </c>
      <c r="C1028" s="84" t="s">
        <v>25</v>
      </c>
      <c r="D1028" s="84" t="s">
        <v>193</v>
      </c>
      <c r="E1028" s="84" t="s">
        <v>188</v>
      </c>
      <c r="F1028" s="82">
        <v>2</v>
      </c>
      <c r="G1028" s="82">
        <v>27.43</v>
      </c>
      <c r="H1028" s="82">
        <v>0.61</v>
      </c>
      <c r="I1028" s="82">
        <v>2.21</v>
      </c>
      <c r="J1028" s="82">
        <v>19.899999999999999</v>
      </c>
      <c r="K1028" s="82">
        <v>58</v>
      </c>
      <c r="L1028" s="82">
        <v>1</v>
      </c>
      <c r="M1028" s="85">
        <v>-1.56</v>
      </c>
      <c r="N1028" s="82">
        <v>0.5</v>
      </c>
      <c r="O1028" s="82">
        <v>-6.83</v>
      </c>
      <c r="P1028" s="82">
        <v>13.2</v>
      </c>
      <c r="Q1028" s="82"/>
      <c r="R1028" s="82"/>
      <c r="S1028" s="82"/>
      <c r="T1028" s="82"/>
      <c r="U1028" s="82"/>
      <c r="V1028" s="82"/>
      <c r="W1028" s="82"/>
      <c r="X1028" s="82"/>
      <c r="Y1028" s="82"/>
      <c r="Z1028" s="82"/>
      <c r="AA1028" s="82"/>
      <c r="AB1028" s="82"/>
      <c r="AC1028" s="82"/>
      <c r="AD1028" s="82"/>
      <c r="AE1028" s="82"/>
      <c r="AF1028" s="82"/>
    </row>
    <row r="1029" spans="1:32" x14ac:dyDescent="0.25">
      <c r="A1029" s="51" t="str">
        <f t="shared" si="16"/>
        <v>FerB42</v>
      </c>
      <c r="B1029" s="84" t="s">
        <v>158</v>
      </c>
      <c r="C1029" s="84" t="s">
        <v>25</v>
      </c>
      <c r="D1029" s="84" t="s">
        <v>193</v>
      </c>
      <c r="E1029" s="84" t="s">
        <v>188</v>
      </c>
      <c r="F1029" s="82">
        <v>2</v>
      </c>
      <c r="G1029" s="82">
        <v>27.86</v>
      </c>
      <c r="H1029" s="82">
        <v>0.73</v>
      </c>
      <c r="I1029" s="82">
        <v>2.63</v>
      </c>
      <c r="J1029" s="82">
        <v>19.899999999999999</v>
      </c>
      <c r="K1029" s="82">
        <v>53</v>
      </c>
      <c r="L1029" s="82">
        <v>1</v>
      </c>
      <c r="M1029" s="82">
        <v>-1.23</v>
      </c>
      <c r="N1029" s="82">
        <v>0.6</v>
      </c>
      <c r="O1029" s="82">
        <v>-5.38</v>
      </c>
      <c r="P1029" s="82">
        <v>13.2</v>
      </c>
      <c r="Q1029" s="82"/>
      <c r="R1029" s="82"/>
      <c r="S1029" s="82"/>
      <c r="T1029" s="82"/>
      <c r="U1029" s="82"/>
      <c r="V1029" s="82"/>
      <c r="W1029" s="82"/>
      <c r="X1029" s="82"/>
      <c r="Y1029" s="82"/>
      <c r="Z1029" s="82"/>
      <c r="AA1029" s="82"/>
      <c r="AB1029" s="82"/>
      <c r="AC1029" s="82"/>
      <c r="AD1029" s="82"/>
      <c r="AE1029" s="82"/>
      <c r="AF1029" s="82"/>
    </row>
    <row r="1030" spans="1:32" x14ac:dyDescent="0.25">
      <c r="A1030" s="51" t="str">
        <f t="shared" si="16"/>
        <v>FerB52</v>
      </c>
      <c r="B1030" s="84" t="s">
        <v>159</v>
      </c>
      <c r="C1030" s="84" t="s">
        <v>25</v>
      </c>
      <c r="D1030" s="84" t="s">
        <v>193</v>
      </c>
      <c r="E1030" s="84" t="s">
        <v>188</v>
      </c>
      <c r="F1030" s="82">
        <v>2</v>
      </c>
      <c r="G1030" s="82">
        <v>27.73</v>
      </c>
      <c r="H1030" s="82">
        <v>0.51</v>
      </c>
      <c r="I1030" s="82">
        <v>1.84</v>
      </c>
      <c r="J1030" s="82">
        <v>19.899999999999999</v>
      </c>
      <c r="K1030" s="82">
        <v>52</v>
      </c>
      <c r="L1030" s="82">
        <v>1</v>
      </c>
      <c r="M1030" s="82">
        <v>-1.33</v>
      </c>
      <c r="N1030" s="82">
        <v>0.42</v>
      </c>
      <c r="O1030" s="82">
        <v>-5.82</v>
      </c>
      <c r="P1030" s="82">
        <v>13.2</v>
      </c>
      <c r="Q1030" s="82"/>
      <c r="R1030" s="82"/>
      <c r="S1030" s="82"/>
      <c r="T1030" s="82"/>
      <c r="U1030" s="82"/>
      <c r="V1030" s="82"/>
      <c r="W1030" s="82"/>
      <c r="X1030" s="82"/>
      <c r="Y1030" s="82"/>
      <c r="Z1030" s="82"/>
      <c r="AA1030" s="82"/>
      <c r="AB1030" s="82"/>
      <c r="AC1030" s="82"/>
      <c r="AD1030" s="82"/>
      <c r="AE1030" s="82"/>
      <c r="AF1030" s="82"/>
    </row>
    <row r="1031" spans="1:32" x14ac:dyDescent="0.25">
      <c r="A1031" s="51" t="str">
        <f t="shared" si="16"/>
        <v>FerB62</v>
      </c>
      <c r="B1031" s="84" t="s">
        <v>160</v>
      </c>
      <c r="C1031" s="84" t="s">
        <v>25</v>
      </c>
      <c r="D1031" s="84" t="s">
        <v>193</v>
      </c>
      <c r="E1031" s="84" t="s">
        <v>188</v>
      </c>
      <c r="F1031" s="82">
        <v>2</v>
      </c>
      <c r="G1031" s="82">
        <v>27.69</v>
      </c>
      <c r="H1031" s="82">
        <v>0.32</v>
      </c>
      <c r="I1031" s="82">
        <v>1.1399999999999999</v>
      </c>
      <c r="J1031" s="82">
        <v>19.899999999999999</v>
      </c>
      <c r="K1031" s="82">
        <v>52</v>
      </c>
      <c r="L1031" s="82">
        <v>1</v>
      </c>
      <c r="M1031" s="82">
        <v>-1.35</v>
      </c>
      <c r="N1031" s="82">
        <v>0.26</v>
      </c>
      <c r="O1031" s="82">
        <v>-5.93</v>
      </c>
      <c r="P1031" s="82">
        <v>13.2</v>
      </c>
      <c r="Q1031" s="82"/>
      <c r="R1031" s="82"/>
      <c r="S1031" s="82"/>
      <c r="T1031" s="82"/>
      <c r="U1031" s="82"/>
      <c r="V1031" s="82"/>
      <c r="W1031" s="82"/>
      <c r="X1031" s="82"/>
      <c r="Y1031" s="82"/>
      <c r="Z1031" s="82"/>
      <c r="AA1031" s="82"/>
      <c r="AB1031" s="82"/>
      <c r="AC1031" s="82"/>
      <c r="AD1031" s="82"/>
      <c r="AE1031" s="82"/>
      <c r="AF1031" s="82"/>
    </row>
    <row r="1032" spans="1:32" x14ac:dyDescent="0.25">
      <c r="A1032" s="51" t="str">
        <f t="shared" si="16"/>
        <v>FerB72</v>
      </c>
      <c r="B1032" s="84" t="s">
        <v>161</v>
      </c>
      <c r="C1032" s="84" t="s">
        <v>25</v>
      </c>
      <c r="D1032" s="84" t="s">
        <v>193</v>
      </c>
      <c r="E1032" s="84" t="s">
        <v>188</v>
      </c>
      <c r="F1032" s="82">
        <v>2</v>
      </c>
      <c r="G1032" s="82">
        <v>27.89</v>
      </c>
      <c r="H1032" s="82">
        <v>0.78</v>
      </c>
      <c r="I1032" s="82">
        <v>2.79</v>
      </c>
      <c r="J1032" s="82">
        <v>19.899999999999999</v>
      </c>
      <c r="K1032" s="82">
        <v>51</v>
      </c>
      <c r="L1032" s="82">
        <v>1</v>
      </c>
      <c r="M1032" s="82">
        <v>-1.2</v>
      </c>
      <c r="N1032" s="82">
        <v>0.64</v>
      </c>
      <c r="O1032" s="82">
        <v>-5.27</v>
      </c>
      <c r="P1032" s="82">
        <v>13.2</v>
      </c>
      <c r="Q1032" s="82"/>
      <c r="R1032" s="82"/>
      <c r="S1032" s="82"/>
      <c r="T1032" s="82"/>
      <c r="U1032" s="82"/>
      <c r="V1032" s="82"/>
      <c r="W1032" s="82"/>
      <c r="X1032" s="82"/>
      <c r="Y1032" s="82"/>
      <c r="Z1032" s="82"/>
      <c r="AA1032" s="82"/>
      <c r="AB1032" s="82"/>
      <c r="AC1032" s="82"/>
      <c r="AD1032" s="82"/>
      <c r="AE1032" s="82"/>
      <c r="AF1032" s="82"/>
    </row>
    <row r="1033" spans="1:32" x14ac:dyDescent="0.25">
      <c r="A1033" s="51" t="str">
        <f t="shared" si="16"/>
        <v>FerB82</v>
      </c>
      <c r="B1033" s="84" t="s">
        <v>162</v>
      </c>
      <c r="C1033" s="84" t="s">
        <v>25</v>
      </c>
      <c r="D1033" s="84" t="s">
        <v>193</v>
      </c>
      <c r="E1033" s="84" t="s">
        <v>188</v>
      </c>
      <c r="F1033" s="82">
        <v>2</v>
      </c>
      <c r="G1033" s="82">
        <v>27.95</v>
      </c>
      <c r="H1033" s="82">
        <v>0.45</v>
      </c>
      <c r="I1033" s="82">
        <v>1.63</v>
      </c>
      <c r="J1033" s="82">
        <v>19.899999999999999</v>
      </c>
      <c r="K1033" s="82">
        <v>59</v>
      </c>
      <c r="L1033" s="82">
        <v>1</v>
      </c>
      <c r="M1033" s="82">
        <v>-1.1499999999999999</v>
      </c>
      <c r="N1033" s="82">
        <v>0.37</v>
      </c>
      <c r="O1033" s="82">
        <v>-5.0599999999999996</v>
      </c>
      <c r="P1033" s="82">
        <v>13.2</v>
      </c>
      <c r="Q1033" s="82"/>
      <c r="R1033" s="82"/>
      <c r="S1033" s="82"/>
      <c r="T1033" s="82"/>
      <c r="U1033" s="82"/>
      <c r="V1033" s="82"/>
      <c r="W1033" s="82"/>
      <c r="X1033" s="82"/>
      <c r="Y1033" s="82"/>
      <c r="Z1033" s="82"/>
      <c r="AA1033" s="82"/>
      <c r="AB1033" s="82"/>
      <c r="AC1033" s="82"/>
      <c r="AD1033" s="82"/>
      <c r="AE1033" s="82"/>
      <c r="AF1033" s="82"/>
    </row>
    <row r="1034" spans="1:32" x14ac:dyDescent="0.25">
      <c r="A1034" s="51" t="str">
        <f t="shared" si="16"/>
        <v>FerB92</v>
      </c>
      <c r="B1034" s="84" t="s">
        <v>163</v>
      </c>
      <c r="C1034" s="84" t="s">
        <v>25</v>
      </c>
      <c r="D1034" s="84" t="s">
        <v>193</v>
      </c>
      <c r="E1034" s="84" t="s">
        <v>188</v>
      </c>
      <c r="F1034" s="82">
        <v>2</v>
      </c>
      <c r="G1034" s="82">
        <v>27.88</v>
      </c>
      <c r="H1034" s="82">
        <v>0.52</v>
      </c>
      <c r="I1034" s="82">
        <v>1.87</v>
      </c>
      <c r="J1034" s="82">
        <v>19.899999999999999</v>
      </c>
      <c r="K1034" s="82">
        <v>57</v>
      </c>
      <c r="L1034" s="82">
        <v>1</v>
      </c>
      <c r="M1034" s="82">
        <v>-1.21</v>
      </c>
      <c r="N1034" s="82">
        <v>0.43</v>
      </c>
      <c r="O1034" s="82">
        <v>-5.31</v>
      </c>
      <c r="P1034" s="82">
        <v>13.2</v>
      </c>
      <c r="Q1034" s="82"/>
      <c r="R1034" s="82"/>
      <c r="S1034" s="82"/>
      <c r="T1034" s="82"/>
      <c r="U1034" s="82"/>
      <c r="V1034" s="82"/>
      <c r="W1034" s="82"/>
      <c r="X1034" s="82"/>
      <c r="Y1034" s="82"/>
      <c r="Z1034" s="82"/>
      <c r="AA1034" s="82"/>
      <c r="AB1034" s="82"/>
      <c r="AC1034" s="82"/>
      <c r="AD1034" s="82"/>
      <c r="AE1034" s="82"/>
      <c r="AF1034" s="82"/>
    </row>
    <row r="1035" spans="1:32" x14ac:dyDescent="0.25">
      <c r="A1035" s="51" t="str">
        <f t="shared" si="16"/>
        <v>FerB102</v>
      </c>
      <c r="B1035" s="84" t="s">
        <v>164</v>
      </c>
      <c r="C1035" s="84" t="s">
        <v>25</v>
      </c>
      <c r="D1035" s="84" t="s">
        <v>193</v>
      </c>
      <c r="E1035" s="84" t="s">
        <v>188</v>
      </c>
      <c r="F1035" s="82">
        <v>2</v>
      </c>
      <c r="G1035" s="82">
        <v>28.42</v>
      </c>
      <c r="H1035" s="82">
        <v>0.38</v>
      </c>
      <c r="I1035" s="82">
        <v>1.33</v>
      </c>
      <c r="J1035" s="82">
        <v>19.899999999999999</v>
      </c>
      <c r="K1035" s="82">
        <v>67</v>
      </c>
      <c r="L1035" s="82">
        <v>1</v>
      </c>
      <c r="M1035" s="82">
        <v>-0.79</v>
      </c>
      <c r="N1035" s="82">
        <v>0.3</v>
      </c>
      <c r="O1035" s="82">
        <v>-3.47</v>
      </c>
      <c r="P1035" s="82">
        <v>13.2</v>
      </c>
      <c r="Q1035" s="82"/>
      <c r="R1035" s="82"/>
      <c r="S1035" s="82"/>
      <c r="T1035" s="82"/>
      <c r="U1035" s="82"/>
      <c r="V1035" s="82"/>
      <c r="W1035" s="82"/>
      <c r="X1035" s="82"/>
      <c r="Y1035" s="82"/>
      <c r="Z1035" s="82"/>
      <c r="AA1035" s="82"/>
      <c r="AB1035" s="82"/>
      <c r="AC1035" s="82"/>
      <c r="AD1035" s="82"/>
      <c r="AE1035" s="82"/>
      <c r="AF1035" s="82"/>
    </row>
    <row r="1036" spans="1:32" x14ac:dyDescent="0.25">
      <c r="A1036" s="51" t="str">
        <f t="shared" si="16"/>
        <v>FerB112</v>
      </c>
      <c r="B1036" s="84" t="s">
        <v>165</v>
      </c>
      <c r="C1036" s="84" t="s">
        <v>25</v>
      </c>
      <c r="D1036" s="84" t="s">
        <v>193</v>
      </c>
      <c r="E1036" s="84" t="s">
        <v>188</v>
      </c>
      <c r="F1036" s="82">
        <v>2</v>
      </c>
      <c r="G1036" s="82">
        <v>28.03</v>
      </c>
      <c r="H1036" s="82">
        <v>0.67</v>
      </c>
      <c r="I1036" s="82">
        <v>2.4</v>
      </c>
      <c r="J1036" s="82">
        <v>19.899999999999999</v>
      </c>
      <c r="K1036" s="82">
        <v>54</v>
      </c>
      <c r="L1036" s="82">
        <v>1</v>
      </c>
      <c r="M1036" s="82">
        <v>-1.1000000000000001</v>
      </c>
      <c r="N1036" s="82">
        <v>0.55000000000000004</v>
      </c>
      <c r="O1036" s="82">
        <v>-4.8</v>
      </c>
      <c r="P1036" s="82">
        <v>13.2</v>
      </c>
      <c r="Q1036" s="82"/>
      <c r="R1036" s="82"/>
      <c r="S1036" s="82"/>
      <c r="T1036" s="82"/>
      <c r="U1036" s="82"/>
      <c r="V1036" s="82"/>
      <c r="W1036" s="82"/>
      <c r="X1036" s="82"/>
      <c r="Y1036" s="82"/>
      <c r="Z1036" s="82"/>
      <c r="AA1036" s="82"/>
      <c r="AB1036" s="82"/>
      <c r="AC1036" s="82"/>
      <c r="AD1036" s="82"/>
      <c r="AE1036" s="82"/>
      <c r="AF1036" s="82"/>
    </row>
    <row r="1037" spans="1:32" x14ac:dyDescent="0.25">
      <c r="A1037" s="51" t="str">
        <f t="shared" si="16"/>
        <v>FerB122</v>
      </c>
      <c r="B1037" s="84" t="s">
        <v>166</v>
      </c>
      <c r="C1037" s="84" t="s">
        <v>25</v>
      </c>
      <c r="D1037" s="84" t="s">
        <v>193</v>
      </c>
      <c r="E1037" s="84" t="s">
        <v>188</v>
      </c>
      <c r="F1037" s="82">
        <v>2</v>
      </c>
      <c r="G1037" s="82">
        <v>27.33</v>
      </c>
      <c r="H1037" s="82">
        <v>0.41</v>
      </c>
      <c r="I1037" s="82">
        <v>1.51</v>
      </c>
      <c r="J1037" s="82">
        <v>19.899999999999999</v>
      </c>
      <c r="K1037" s="82">
        <v>59</v>
      </c>
      <c r="L1037" s="82">
        <v>1</v>
      </c>
      <c r="M1037" s="85">
        <v>-1.64</v>
      </c>
      <c r="N1037" s="82">
        <v>0.34</v>
      </c>
      <c r="O1037" s="82">
        <v>-7.19</v>
      </c>
      <c r="P1037" s="82">
        <v>13.2</v>
      </c>
      <c r="Q1037" s="82"/>
      <c r="R1037" s="82"/>
      <c r="S1037" s="82"/>
      <c r="T1037" s="82"/>
      <c r="U1037" s="82"/>
      <c r="V1037" s="82"/>
      <c r="W1037" s="82"/>
      <c r="X1037" s="82"/>
      <c r="Y1037" s="82"/>
      <c r="Z1037" s="82"/>
      <c r="AA1037" s="82"/>
      <c r="AB1037" s="82"/>
      <c r="AC1037" s="82"/>
      <c r="AD1037" s="82"/>
      <c r="AE1037" s="82"/>
      <c r="AF1037" s="82"/>
    </row>
    <row r="1038" spans="1:32" x14ac:dyDescent="0.25">
      <c r="A1038" s="51" t="str">
        <f t="shared" si="16"/>
        <v>FerB132</v>
      </c>
      <c r="B1038" s="84" t="s">
        <v>167</v>
      </c>
      <c r="C1038" s="84" t="s">
        <v>25</v>
      </c>
      <c r="D1038" s="84" t="s">
        <v>193</v>
      </c>
      <c r="E1038" s="84" t="s">
        <v>188</v>
      </c>
      <c r="F1038" s="82">
        <v>2</v>
      </c>
      <c r="G1038" s="82">
        <v>27.89</v>
      </c>
      <c r="H1038" s="82">
        <v>0.66</v>
      </c>
      <c r="I1038" s="82">
        <v>2.38</v>
      </c>
      <c r="J1038" s="82">
        <v>19.899999999999999</v>
      </c>
      <c r="K1038" s="82">
        <v>666</v>
      </c>
      <c r="L1038" s="82">
        <v>1</v>
      </c>
      <c r="M1038" s="82">
        <v>-1.2</v>
      </c>
      <c r="N1038" s="82">
        <v>0.54</v>
      </c>
      <c r="O1038" s="82">
        <v>-5.26</v>
      </c>
      <c r="P1038" s="82">
        <v>13.2</v>
      </c>
      <c r="Q1038" s="82"/>
      <c r="R1038" s="82"/>
      <c r="S1038" s="82"/>
      <c r="T1038" s="82"/>
      <c r="U1038" s="82"/>
      <c r="V1038" s="82"/>
      <c r="W1038" s="82"/>
      <c r="X1038" s="82"/>
      <c r="Y1038" s="82"/>
      <c r="Z1038" s="82"/>
      <c r="AA1038" s="82"/>
      <c r="AB1038" s="82"/>
      <c r="AC1038" s="82"/>
      <c r="AD1038" s="82"/>
      <c r="AE1038" s="82"/>
      <c r="AF1038" s="82"/>
    </row>
    <row r="1039" spans="1:32" x14ac:dyDescent="0.25">
      <c r="A1039" s="51" t="str">
        <f t="shared" si="16"/>
        <v>FerA3</v>
      </c>
      <c r="B1039" s="84" t="s">
        <v>154</v>
      </c>
      <c r="C1039" s="84" t="s">
        <v>25</v>
      </c>
      <c r="D1039" s="84" t="s">
        <v>184</v>
      </c>
      <c r="E1039" s="84" t="s">
        <v>188</v>
      </c>
      <c r="F1039" s="82">
        <v>3</v>
      </c>
      <c r="G1039" s="82">
        <v>44.24</v>
      </c>
      <c r="H1039" s="82">
        <v>1.51</v>
      </c>
      <c r="I1039" s="82">
        <v>3.4</v>
      </c>
      <c r="J1039" s="82">
        <v>19.899999999999999</v>
      </c>
      <c r="K1039" s="82">
        <v>58033</v>
      </c>
      <c r="L1039" s="82">
        <v>105</v>
      </c>
      <c r="M1039" s="82" t="s">
        <v>186</v>
      </c>
      <c r="N1039" s="82" t="s">
        <v>186</v>
      </c>
      <c r="O1039" s="82" t="s">
        <v>186</v>
      </c>
      <c r="P1039" s="82">
        <v>13.2</v>
      </c>
      <c r="Q1039" s="82"/>
      <c r="R1039" s="82"/>
      <c r="S1039" s="82"/>
      <c r="T1039" s="82"/>
      <c r="U1039" s="82"/>
      <c r="V1039" s="82"/>
      <c r="W1039" s="82"/>
      <c r="X1039" s="82"/>
      <c r="Y1039" s="82"/>
      <c r="Z1039" s="82"/>
      <c r="AA1039" s="82"/>
      <c r="AB1039" s="82"/>
      <c r="AC1039" s="82"/>
      <c r="AD1039" s="82"/>
      <c r="AE1039" s="82"/>
      <c r="AF1039" s="82"/>
    </row>
    <row r="1040" spans="1:32" x14ac:dyDescent="0.25">
      <c r="A1040" s="51" t="str">
        <f t="shared" si="16"/>
        <v>FerB13</v>
      </c>
      <c r="B1040" s="84" t="s">
        <v>155</v>
      </c>
      <c r="C1040" s="84" t="s">
        <v>25</v>
      </c>
      <c r="D1040" s="84" t="s">
        <v>193</v>
      </c>
      <c r="E1040" s="84" t="s">
        <v>188</v>
      </c>
      <c r="F1040" s="82">
        <v>3</v>
      </c>
      <c r="G1040" s="82">
        <v>41.24</v>
      </c>
      <c r="H1040" s="82">
        <v>0.57999999999999996</v>
      </c>
      <c r="I1040" s="82">
        <v>1.4</v>
      </c>
      <c r="J1040" s="82">
        <v>19.899999999999999</v>
      </c>
      <c r="K1040" s="82">
        <v>54</v>
      </c>
      <c r="L1040" s="82">
        <v>1</v>
      </c>
      <c r="M1040" s="85">
        <v>-1.99</v>
      </c>
      <c r="N1040" s="82">
        <v>0.41</v>
      </c>
      <c r="O1040" s="82">
        <v>-6.78</v>
      </c>
      <c r="P1040" s="82">
        <v>13.2</v>
      </c>
      <c r="Q1040" s="82"/>
      <c r="R1040" s="82"/>
      <c r="S1040" s="82"/>
      <c r="T1040" s="82"/>
      <c r="U1040" s="82"/>
      <c r="V1040" s="82"/>
      <c r="W1040" s="82"/>
      <c r="X1040" s="82"/>
      <c r="Y1040" s="82"/>
      <c r="Z1040" s="82"/>
      <c r="AA1040" s="82"/>
      <c r="AB1040" s="82"/>
      <c r="AC1040" s="82"/>
      <c r="AD1040" s="82"/>
      <c r="AE1040" s="82"/>
      <c r="AF1040" s="82"/>
    </row>
    <row r="1041" spans="1:32" x14ac:dyDescent="0.25">
      <c r="A1041" s="51" t="str">
        <f t="shared" si="16"/>
        <v>FerB23</v>
      </c>
      <c r="B1041" s="84" t="s">
        <v>156</v>
      </c>
      <c r="C1041" s="84" t="s">
        <v>25</v>
      </c>
      <c r="D1041" s="84" t="s">
        <v>193</v>
      </c>
      <c r="E1041" s="84" t="s">
        <v>188</v>
      </c>
      <c r="F1041" s="82">
        <v>3</v>
      </c>
      <c r="G1041" s="82">
        <v>41.24</v>
      </c>
      <c r="H1041" s="82">
        <v>0.48</v>
      </c>
      <c r="I1041" s="82">
        <v>1.1499999999999999</v>
      </c>
      <c r="J1041" s="82">
        <v>19.899999999999999</v>
      </c>
      <c r="K1041" s="82">
        <v>47</v>
      </c>
      <c r="L1041" s="82">
        <v>1</v>
      </c>
      <c r="M1041" s="85">
        <v>-2</v>
      </c>
      <c r="N1041" s="82">
        <v>0.34</v>
      </c>
      <c r="O1041" s="82">
        <v>-6.8</v>
      </c>
      <c r="P1041" s="82">
        <v>13.2</v>
      </c>
      <c r="Q1041" s="82"/>
      <c r="R1041" s="82"/>
      <c r="S1041" s="82"/>
      <c r="T1041" s="82"/>
      <c r="U1041" s="82"/>
      <c r="V1041" s="82"/>
      <c r="W1041" s="82"/>
      <c r="X1041" s="82"/>
      <c r="Y1041" s="82"/>
      <c r="Z1041" s="82"/>
      <c r="AA1041" s="82"/>
      <c r="AB1041" s="82"/>
      <c r="AC1041" s="82"/>
      <c r="AD1041" s="82"/>
      <c r="AE1041" s="82"/>
      <c r="AF1041" s="82"/>
    </row>
    <row r="1042" spans="1:32" x14ac:dyDescent="0.25">
      <c r="A1042" s="51" t="str">
        <f t="shared" si="16"/>
        <v>FerB33</v>
      </c>
      <c r="B1042" s="84" t="s">
        <v>157</v>
      </c>
      <c r="C1042" s="84" t="s">
        <v>25</v>
      </c>
      <c r="D1042" s="84" t="s">
        <v>193</v>
      </c>
      <c r="E1042" s="84" t="s">
        <v>188</v>
      </c>
      <c r="F1042" s="82">
        <v>3</v>
      </c>
      <c r="G1042" s="82">
        <v>40.380000000000003</v>
      </c>
      <c r="H1042" s="82">
        <v>0.45</v>
      </c>
      <c r="I1042" s="82">
        <v>1.1100000000000001</v>
      </c>
      <c r="J1042" s="82">
        <v>19.899999999999999</v>
      </c>
      <c r="K1042" s="82">
        <v>56</v>
      </c>
      <c r="L1042" s="82">
        <v>1</v>
      </c>
      <c r="M1042" s="85">
        <v>-2.57</v>
      </c>
      <c r="N1042" s="82">
        <v>0.33</v>
      </c>
      <c r="O1042" s="82">
        <v>-8.74</v>
      </c>
      <c r="P1042" s="82">
        <v>13.2</v>
      </c>
      <c r="Q1042" s="82"/>
      <c r="R1042" s="82"/>
      <c r="S1042" s="82"/>
      <c r="T1042" s="82"/>
      <c r="U1042" s="82"/>
      <c r="V1042" s="82"/>
      <c r="W1042" s="82"/>
      <c r="X1042" s="82"/>
      <c r="Y1042" s="82"/>
      <c r="Z1042" s="82"/>
      <c r="AA1042" s="82"/>
      <c r="AB1042" s="82"/>
      <c r="AC1042" s="82"/>
      <c r="AD1042" s="82"/>
      <c r="AE1042" s="82"/>
      <c r="AF1042" s="82"/>
    </row>
    <row r="1043" spans="1:32" x14ac:dyDescent="0.25">
      <c r="A1043" s="51" t="str">
        <f t="shared" si="16"/>
        <v>FerB43</v>
      </c>
      <c r="B1043" s="84" t="s">
        <v>158</v>
      </c>
      <c r="C1043" s="84" t="s">
        <v>25</v>
      </c>
      <c r="D1043" s="84" t="s">
        <v>193</v>
      </c>
      <c r="E1043" s="84" t="s">
        <v>188</v>
      </c>
      <c r="F1043" s="82">
        <v>3</v>
      </c>
      <c r="G1043" s="82">
        <v>40.880000000000003</v>
      </c>
      <c r="H1043" s="82">
        <v>0.62</v>
      </c>
      <c r="I1043" s="82">
        <v>1.52</v>
      </c>
      <c r="J1043" s="82">
        <v>19.899999999999999</v>
      </c>
      <c r="K1043" s="82">
        <v>53</v>
      </c>
      <c r="L1043" s="82">
        <v>1</v>
      </c>
      <c r="M1043" s="85">
        <v>-2.2400000000000002</v>
      </c>
      <c r="N1043" s="82">
        <v>0.45</v>
      </c>
      <c r="O1043" s="82">
        <v>-7.61</v>
      </c>
      <c r="P1043" s="82">
        <v>13.2</v>
      </c>
      <c r="Q1043" s="82"/>
      <c r="R1043" s="82"/>
      <c r="S1043" s="82"/>
      <c r="T1043" s="82"/>
      <c r="U1043" s="82"/>
      <c r="V1043" s="82"/>
      <c r="W1043" s="82"/>
      <c r="X1043" s="82"/>
      <c r="Y1043" s="82"/>
      <c r="Z1043" s="82"/>
      <c r="AA1043" s="82"/>
      <c r="AB1043" s="82"/>
      <c r="AC1043" s="82"/>
      <c r="AD1043" s="82"/>
      <c r="AE1043" s="82"/>
      <c r="AF1043" s="82"/>
    </row>
    <row r="1044" spans="1:32" x14ac:dyDescent="0.25">
      <c r="A1044" s="51" t="str">
        <f t="shared" si="16"/>
        <v>FerB53</v>
      </c>
      <c r="B1044" s="84" t="s">
        <v>159</v>
      </c>
      <c r="C1044" s="84" t="s">
        <v>25</v>
      </c>
      <c r="D1044" s="84" t="s">
        <v>193</v>
      </c>
      <c r="E1044" s="84" t="s">
        <v>188</v>
      </c>
      <c r="F1044" s="82">
        <v>3</v>
      </c>
      <c r="G1044" s="82">
        <v>40.659999999999997</v>
      </c>
      <c r="H1044" s="82">
        <v>0.72</v>
      </c>
      <c r="I1044" s="82">
        <v>1.76</v>
      </c>
      <c r="J1044" s="82">
        <v>19.899999999999999</v>
      </c>
      <c r="K1044" s="82">
        <v>55</v>
      </c>
      <c r="L1044" s="82">
        <v>1</v>
      </c>
      <c r="M1044" s="85">
        <v>-2.38</v>
      </c>
      <c r="N1044" s="82">
        <v>0.52</v>
      </c>
      <c r="O1044" s="82">
        <v>-8.1</v>
      </c>
      <c r="P1044" s="82">
        <v>13.2</v>
      </c>
      <c r="Q1044" s="82"/>
      <c r="R1044" s="82"/>
      <c r="S1044" s="82"/>
      <c r="T1044" s="82"/>
      <c r="U1044" s="82"/>
      <c r="V1044" s="82"/>
      <c r="W1044" s="82"/>
      <c r="X1044" s="82"/>
      <c r="Y1044" s="82"/>
      <c r="Z1044" s="82"/>
      <c r="AA1044" s="82"/>
      <c r="AB1044" s="82"/>
      <c r="AC1044" s="82"/>
      <c r="AD1044" s="82"/>
      <c r="AE1044" s="82"/>
      <c r="AF1044" s="82"/>
    </row>
    <row r="1045" spans="1:32" x14ac:dyDescent="0.25">
      <c r="A1045" s="51" t="str">
        <f t="shared" si="16"/>
        <v>FerB63</v>
      </c>
      <c r="B1045" s="84" t="s">
        <v>160</v>
      </c>
      <c r="C1045" s="84" t="s">
        <v>25</v>
      </c>
      <c r="D1045" s="84" t="s">
        <v>193</v>
      </c>
      <c r="E1045" s="84" t="s">
        <v>188</v>
      </c>
      <c r="F1045" s="82">
        <v>3</v>
      </c>
      <c r="G1045" s="82">
        <v>40.840000000000003</v>
      </c>
      <c r="H1045" s="82">
        <v>0.41</v>
      </c>
      <c r="I1045" s="82">
        <v>1.01</v>
      </c>
      <c r="J1045" s="82">
        <v>19.899999999999999</v>
      </c>
      <c r="K1045" s="82">
        <v>53</v>
      </c>
      <c r="L1045" s="82">
        <v>1</v>
      </c>
      <c r="M1045" s="85">
        <v>-2.2599999999999998</v>
      </c>
      <c r="N1045" s="82">
        <v>0.3</v>
      </c>
      <c r="O1045" s="82">
        <v>-7.69</v>
      </c>
      <c r="P1045" s="82">
        <v>13.2</v>
      </c>
      <c r="Q1045" s="82"/>
      <c r="R1045" s="82"/>
      <c r="S1045" s="82"/>
      <c r="T1045" s="82"/>
      <c r="U1045" s="82"/>
      <c r="V1045" s="82"/>
      <c r="W1045" s="82"/>
      <c r="X1045" s="82"/>
      <c r="Y1045" s="82"/>
      <c r="Z1045" s="82"/>
      <c r="AA1045" s="82"/>
      <c r="AB1045" s="82"/>
      <c r="AC1045" s="82"/>
      <c r="AD1045" s="82"/>
      <c r="AE1045" s="82"/>
      <c r="AF1045" s="82"/>
    </row>
    <row r="1046" spans="1:32" x14ac:dyDescent="0.25">
      <c r="A1046" s="51" t="str">
        <f t="shared" si="16"/>
        <v>FerB73</v>
      </c>
      <c r="B1046" s="84" t="s">
        <v>161</v>
      </c>
      <c r="C1046" s="84" t="s">
        <v>25</v>
      </c>
      <c r="D1046" s="84" t="s">
        <v>193</v>
      </c>
      <c r="E1046" s="84" t="s">
        <v>188</v>
      </c>
      <c r="F1046" s="82">
        <v>3</v>
      </c>
      <c r="G1046" s="82">
        <v>41.02</v>
      </c>
      <c r="H1046" s="82">
        <v>0.92</v>
      </c>
      <c r="I1046" s="82">
        <v>2.2400000000000002</v>
      </c>
      <c r="J1046" s="82">
        <v>19.899999999999999</v>
      </c>
      <c r="K1046" s="82">
        <v>52</v>
      </c>
      <c r="L1046" s="82">
        <v>1</v>
      </c>
      <c r="M1046" s="85">
        <v>-2.14</v>
      </c>
      <c r="N1046" s="82">
        <v>0.66</v>
      </c>
      <c r="O1046" s="82">
        <v>-7.28</v>
      </c>
      <c r="P1046" s="82">
        <v>13.2</v>
      </c>
      <c r="Q1046" s="82"/>
      <c r="R1046" s="82"/>
      <c r="S1046" s="82"/>
      <c r="T1046" s="82"/>
      <c r="U1046" s="82"/>
      <c r="V1046" s="82"/>
      <c r="W1046" s="82"/>
      <c r="X1046" s="82"/>
      <c r="Y1046" s="82"/>
      <c r="Z1046" s="82"/>
      <c r="AA1046" s="82"/>
      <c r="AB1046" s="82"/>
      <c r="AC1046" s="82"/>
      <c r="AD1046" s="82"/>
      <c r="AE1046" s="82"/>
      <c r="AF1046" s="82"/>
    </row>
    <row r="1047" spans="1:32" x14ac:dyDescent="0.25">
      <c r="A1047" s="51" t="str">
        <f t="shared" si="16"/>
        <v>FerB83</v>
      </c>
      <c r="B1047" s="84" t="s">
        <v>162</v>
      </c>
      <c r="C1047" s="84" t="s">
        <v>25</v>
      </c>
      <c r="D1047" s="84" t="s">
        <v>193</v>
      </c>
      <c r="E1047" s="84" t="s">
        <v>188</v>
      </c>
      <c r="F1047" s="82">
        <v>3</v>
      </c>
      <c r="G1047" s="82">
        <v>40.97</v>
      </c>
      <c r="H1047" s="82">
        <v>0.67</v>
      </c>
      <c r="I1047" s="82">
        <v>1.63</v>
      </c>
      <c r="J1047" s="82">
        <v>19.899999999999999</v>
      </c>
      <c r="K1047" s="82">
        <v>61</v>
      </c>
      <c r="L1047" s="82">
        <v>1</v>
      </c>
      <c r="M1047" s="85">
        <v>-2.17</v>
      </c>
      <c r="N1047" s="82">
        <v>0.48</v>
      </c>
      <c r="O1047" s="82">
        <v>-7.39</v>
      </c>
      <c r="P1047" s="82">
        <v>13.2</v>
      </c>
      <c r="Q1047" s="82"/>
      <c r="R1047" s="82"/>
      <c r="S1047" s="82"/>
      <c r="T1047" s="82"/>
      <c r="U1047" s="82"/>
      <c r="V1047" s="82"/>
      <c r="W1047" s="82"/>
      <c r="X1047" s="82"/>
      <c r="Y1047" s="82"/>
      <c r="Z1047" s="82"/>
      <c r="AA1047" s="82"/>
      <c r="AB1047" s="82"/>
      <c r="AC1047" s="82"/>
      <c r="AD1047" s="82"/>
      <c r="AE1047" s="82"/>
      <c r="AF1047" s="82"/>
    </row>
    <row r="1048" spans="1:32" x14ac:dyDescent="0.25">
      <c r="A1048" s="51" t="str">
        <f t="shared" si="16"/>
        <v>FerB93</v>
      </c>
      <c r="B1048" s="84" t="s">
        <v>163</v>
      </c>
      <c r="C1048" s="84" t="s">
        <v>25</v>
      </c>
      <c r="D1048" s="84" t="s">
        <v>193</v>
      </c>
      <c r="E1048" s="84" t="s">
        <v>188</v>
      </c>
      <c r="F1048" s="82">
        <v>3</v>
      </c>
      <c r="G1048" s="82">
        <v>40.92</v>
      </c>
      <c r="H1048" s="82">
        <v>0.57999999999999996</v>
      </c>
      <c r="I1048" s="82">
        <v>1.43</v>
      </c>
      <c r="J1048" s="82">
        <v>19.899999999999999</v>
      </c>
      <c r="K1048" s="82">
        <v>56</v>
      </c>
      <c r="L1048" s="82">
        <v>1</v>
      </c>
      <c r="M1048" s="85">
        <v>-2.21</v>
      </c>
      <c r="N1048" s="82">
        <v>0.42</v>
      </c>
      <c r="O1048" s="82">
        <v>-7.51</v>
      </c>
      <c r="P1048" s="82">
        <v>13.2</v>
      </c>
      <c r="Q1048" s="82"/>
      <c r="R1048" s="82"/>
      <c r="S1048" s="82"/>
      <c r="T1048" s="82"/>
      <c r="U1048" s="82"/>
      <c r="V1048" s="82"/>
      <c r="W1048" s="82"/>
      <c r="X1048" s="82"/>
      <c r="Y1048" s="82"/>
      <c r="Z1048" s="82"/>
      <c r="AA1048" s="82"/>
      <c r="AB1048" s="82"/>
      <c r="AC1048" s="82"/>
      <c r="AD1048" s="82"/>
      <c r="AE1048" s="82"/>
      <c r="AF1048" s="82"/>
    </row>
    <row r="1049" spans="1:32" x14ac:dyDescent="0.25">
      <c r="A1049" s="51" t="str">
        <f t="shared" si="16"/>
        <v>FerB103</v>
      </c>
      <c r="B1049" s="84" t="s">
        <v>164</v>
      </c>
      <c r="C1049" s="84" t="s">
        <v>25</v>
      </c>
      <c r="D1049" s="84" t="s">
        <v>193</v>
      </c>
      <c r="E1049" s="84" t="s">
        <v>188</v>
      </c>
      <c r="F1049" s="82">
        <v>3</v>
      </c>
      <c r="G1049" s="82">
        <v>41.45</v>
      </c>
      <c r="H1049" s="82">
        <v>0.45</v>
      </c>
      <c r="I1049" s="82">
        <v>1.0900000000000001</v>
      </c>
      <c r="J1049" s="82">
        <v>19.899999999999999</v>
      </c>
      <c r="K1049" s="82">
        <v>68</v>
      </c>
      <c r="L1049" s="82">
        <v>1</v>
      </c>
      <c r="M1049" s="85">
        <v>-1.86</v>
      </c>
      <c r="N1049" s="82">
        <v>0.32</v>
      </c>
      <c r="O1049" s="82">
        <v>-6.32</v>
      </c>
      <c r="P1049" s="82">
        <v>13.2</v>
      </c>
      <c r="Q1049" s="82"/>
      <c r="R1049" s="82"/>
      <c r="S1049" s="82"/>
      <c r="T1049" s="82"/>
      <c r="U1049" s="82"/>
      <c r="V1049" s="82"/>
      <c r="W1049" s="82"/>
      <c r="X1049" s="82"/>
      <c r="Y1049" s="82"/>
      <c r="Z1049" s="82"/>
      <c r="AA1049" s="82"/>
      <c r="AB1049" s="82"/>
      <c r="AC1049" s="82"/>
      <c r="AD1049" s="82"/>
      <c r="AE1049" s="82"/>
      <c r="AF1049" s="82"/>
    </row>
    <row r="1050" spans="1:32" x14ac:dyDescent="0.25">
      <c r="A1050" s="51" t="str">
        <f t="shared" si="16"/>
        <v>FerB113</v>
      </c>
      <c r="B1050" s="84" t="s">
        <v>165</v>
      </c>
      <c r="C1050" s="84" t="s">
        <v>25</v>
      </c>
      <c r="D1050" s="84" t="s">
        <v>193</v>
      </c>
      <c r="E1050" s="84" t="s">
        <v>188</v>
      </c>
      <c r="F1050" s="82">
        <v>3</v>
      </c>
      <c r="G1050" s="82">
        <v>41.09</v>
      </c>
      <c r="H1050" s="82">
        <v>0.7</v>
      </c>
      <c r="I1050" s="82">
        <v>1.71</v>
      </c>
      <c r="J1050" s="82">
        <v>19.899999999999999</v>
      </c>
      <c r="K1050" s="82">
        <v>57</v>
      </c>
      <c r="L1050" s="82">
        <v>1</v>
      </c>
      <c r="M1050" s="85">
        <v>-2.1</v>
      </c>
      <c r="N1050" s="82">
        <v>0.5</v>
      </c>
      <c r="O1050" s="82">
        <v>-7.14</v>
      </c>
      <c r="P1050" s="82">
        <v>13.2</v>
      </c>
      <c r="Q1050" s="82"/>
      <c r="R1050" s="82"/>
      <c r="S1050" s="82"/>
      <c r="T1050" s="82"/>
      <c r="U1050" s="82"/>
      <c r="V1050" s="82"/>
      <c r="W1050" s="82"/>
      <c r="X1050" s="82"/>
      <c r="Y1050" s="82"/>
      <c r="Z1050" s="82"/>
      <c r="AA1050" s="82"/>
      <c r="AB1050" s="82"/>
      <c r="AC1050" s="82"/>
      <c r="AD1050" s="82"/>
      <c r="AE1050" s="82"/>
      <c r="AF1050" s="82"/>
    </row>
    <row r="1051" spans="1:32" x14ac:dyDescent="0.25">
      <c r="A1051" s="51" t="str">
        <f t="shared" si="16"/>
        <v>FerB123</v>
      </c>
      <c r="B1051" s="84" t="s">
        <v>166</v>
      </c>
      <c r="C1051" s="84" t="s">
        <v>25</v>
      </c>
      <c r="D1051" s="84" t="s">
        <v>193</v>
      </c>
      <c r="E1051" s="84" t="s">
        <v>188</v>
      </c>
      <c r="F1051" s="82">
        <v>3</v>
      </c>
      <c r="G1051" s="82">
        <v>40.58</v>
      </c>
      <c r="H1051" s="82">
        <v>0.46</v>
      </c>
      <c r="I1051" s="82">
        <v>1.1399999999999999</v>
      </c>
      <c r="J1051" s="82">
        <v>19.899999999999999</v>
      </c>
      <c r="K1051" s="82">
        <v>62</v>
      </c>
      <c r="L1051" s="82">
        <v>1</v>
      </c>
      <c r="M1051" s="85">
        <v>-2.4300000000000002</v>
      </c>
      <c r="N1051" s="82">
        <v>0.34</v>
      </c>
      <c r="O1051" s="82">
        <v>-8.2799999999999994</v>
      </c>
      <c r="P1051" s="82">
        <v>13.2</v>
      </c>
      <c r="Q1051" s="82"/>
      <c r="R1051" s="82"/>
      <c r="S1051" s="82"/>
      <c r="T1051" s="82"/>
      <c r="U1051" s="82"/>
      <c r="V1051" s="82"/>
      <c r="W1051" s="82"/>
      <c r="X1051" s="82"/>
      <c r="Y1051" s="82"/>
      <c r="Z1051" s="82"/>
      <c r="AA1051" s="82"/>
      <c r="AB1051" s="82"/>
      <c r="AC1051" s="82"/>
      <c r="AD1051" s="82"/>
      <c r="AE1051" s="82"/>
      <c r="AF1051" s="82"/>
    </row>
    <row r="1052" spans="1:32" x14ac:dyDescent="0.25">
      <c r="A1052" s="51" t="str">
        <f t="shared" si="16"/>
        <v>FerB133</v>
      </c>
      <c r="B1052" s="84" t="s">
        <v>167</v>
      </c>
      <c r="C1052" s="84" t="s">
        <v>25</v>
      </c>
      <c r="D1052" s="84" t="s">
        <v>193</v>
      </c>
      <c r="E1052" s="84" t="s">
        <v>188</v>
      </c>
      <c r="F1052" s="82">
        <v>3</v>
      </c>
      <c r="G1052" s="82">
        <v>40.94</v>
      </c>
      <c r="H1052" s="82">
        <v>0.66</v>
      </c>
      <c r="I1052" s="82">
        <v>1.62</v>
      </c>
      <c r="J1052" s="82">
        <v>19.899999999999999</v>
      </c>
      <c r="K1052" s="82">
        <v>674</v>
      </c>
      <c r="L1052" s="82">
        <v>1</v>
      </c>
      <c r="M1052" s="85">
        <v>-2.19</v>
      </c>
      <c r="N1052" s="82">
        <v>0.48</v>
      </c>
      <c r="O1052" s="82">
        <v>-7.46</v>
      </c>
      <c r="P1052" s="82">
        <v>13.2</v>
      </c>
      <c r="Q1052" s="82"/>
      <c r="R1052" s="82"/>
      <c r="S1052" s="82"/>
      <c r="T1052" s="82"/>
      <c r="U1052" s="82"/>
      <c r="V1052" s="82"/>
      <c r="W1052" s="82"/>
      <c r="X1052" s="82"/>
      <c r="Y1052" s="82"/>
      <c r="Z1052" s="82"/>
      <c r="AA1052" s="82"/>
      <c r="AB1052" s="82"/>
      <c r="AC1052" s="82"/>
      <c r="AD1052" s="82"/>
      <c r="AE1052" s="82"/>
      <c r="AF1052" s="82"/>
    </row>
    <row r="1053" spans="1:32" x14ac:dyDescent="0.25">
      <c r="A1053" s="51" t="str">
        <f t="shared" si="16"/>
        <v>PhosphoreA1</v>
      </c>
      <c r="B1053" s="84" t="s">
        <v>154</v>
      </c>
      <c r="C1053" s="84" t="s">
        <v>26</v>
      </c>
      <c r="D1053" s="84" t="s">
        <v>184</v>
      </c>
      <c r="E1053" s="84" t="s">
        <v>189</v>
      </c>
      <c r="F1053" s="82">
        <v>1</v>
      </c>
      <c r="G1053" s="82">
        <v>0.61</v>
      </c>
      <c r="H1053" s="82">
        <v>0.03</v>
      </c>
      <c r="I1053" s="82">
        <v>4.53</v>
      </c>
      <c r="J1053" s="82">
        <v>6.1</v>
      </c>
      <c r="K1053" s="82">
        <v>92899</v>
      </c>
      <c r="L1053" s="82">
        <v>181</v>
      </c>
      <c r="M1053" s="82" t="s">
        <v>186</v>
      </c>
      <c r="N1053" s="82" t="s">
        <v>186</v>
      </c>
      <c r="O1053" s="82" t="s">
        <v>186</v>
      </c>
      <c r="P1053" s="82">
        <v>5.0999999999999996</v>
      </c>
      <c r="Q1053" s="82"/>
      <c r="R1053" s="82"/>
      <c r="S1053" s="82"/>
      <c r="T1053" s="82"/>
      <c r="U1053" s="82"/>
      <c r="V1053" s="82"/>
      <c r="W1053" s="82"/>
      <c r="X1053" s="82"/>
      <c r="Y1053" s="82"/>
      <c r="Z1053" s="82"/>
      <c r="AA1053" s="82"/>
      <c r="AB1053" s="82"/>
      <c r="AC1053" s="82"/>
      <c r="AD1053" s="82"/>
      <c r="AE1053" s="82"/>
      <c r="AF1053" s="82"/>
    </row>
    <row r="1054" spans="1:32" x14ac:dyDescent="0.25">
      <c r="A1054" s="51" t="str">
        <f t="shared" si="16"/>
        <v>PhosphoreB11</v>
      </c>
      <c r="B1054" s="84" t="s">
        <v>155</v>
      </c>
      <c r="C1054" s="84" t="s">
        <v>26</v>
      </c>
      <c r="D1054" s="84" t="s">
        <v>193</v>
      </c>
      <c r="E1054" s="84" t="s">
        <v>189</v>
      </c>
      <c r="F1054" s="82">
        <v>1</v>
      </c>
      <c r="G1054" s="82">
        <v>0.6</v>
      </c>
      <c r="H1054" s="82">
        <v>0.02</v>
      </c>
      <c r="I1054" s="82">
        <v>3.11</v>
      </c>
      <c r="J1054" s="82">
        <v>6.1</v>
      </c>
      <c r="K1054" s="82">
        <v>58</v>
      </c>
      <c r="L1054" s="82">
        <v>1</v>
      </c>
      <c r="M1054" s="82">
        <v>-0.18</v>
      </c>
      <c r="N1054" s="82">
        <v>0.69</v>
      </c>
      <c r="O1054" s="82">
        <v>-0.81</v>
      </c>
      <c r="P1054" s="82">
        <v>5.0999999999999996</v>
      </c>
      <c r="Q1054" s="82"/>
      <c r="R1054" s="82"/>
      <c r="S1054" s="82"/>
      <c r="T1054" s="82"/>
      <c r="U1054" s="82"/>
      <c r="V1054" s="82"/>
      <c r="W1054" s="82"/>
      <c r="X1054" s="82"/>
      <c r="Y1054" s="82"/>
      <c r="Z1054" s="82"/>
      <c r="AA1054" s="82"/>
      <c r="AB1054" s="82"/>
      <c r="AC1054" s="82"/>
      <c r="AD1054" s="82"/>
      <c r="AE1054" s="82"/>
      <c r="AF1054" s="82"/>
    </row>
    <row r="1055" spans="1:32" x14ac:dyDescent="0.25">
      <c r="A1055" s="51" t="str">
        <f t="shared" si="16"/>
        <v>PhosphoreB21</v>
      </c>
      <c r="B1055" s="84" t="s">
        <v>156</v>
      </c>
      <c r="C1055" s="84" t="s">
        <v>26</v>
      </c>
      <c r="D1055" s="84" t="s">
        <v>193</v>
      </c>
      <c r="E1055" s="84" t="s">
        <v>189</v>
      </c>
      <c r="F1055" s="82">
        <v>1</v>
      </c>
      <c r="G1055" s="82">
        <v>0.57999999999999996</v>
      </c>
      <c r="H1055" s="82">
        <v>0.01</v>
      </c>
      <c r="I1055" s="82">
        <v>2.52</v>
      </c>
      <c r="J1055" s="82">
        <v>6.1</v>
      </c>
      <c r="K1055" s="82">
        <v>50</v>
      </c>
      <c r="L1055" s="82">
        <v>1</v>
      </c>
      <c r="M1055" s="82">
        <v>-0.84</v>
      </c>
      <c r="N1055" s="82">
        <v>0.56000000000000005</v>
      </c>
      <c r="O1055" s="82">
        <v>-3.83</v>
      </c>
      <c r="P1055" s="82">
        <v>5.0999999999999996</v>
      </c>
      <c r="Q1055" s="82"/>
      <c r="R1055" s="82"/>
      <c r="S1055" s="82"/>
      <c r="T1055" s="82"/>
      <c r="U1055" s="82"/>
      <c r="V1055" s="82"/>
      <c r="W1055" s="82"/>
      <c r="X1055" s="82"/>
      <c r="Y1055" s="82"/>
      <c r="Z1055" s="82"/>
      <c r="AA1055" s="82"/>
      <c r="AB1055" s="82"/>
      <c r="AC1055" s="82"/>
      <c r="AD1055" s="82"/>
      <c r="AE1055" s="82"/>
      <c r="AF1055" s="82"/>
    </row>
    <row r="1056" spans="1:32" x14ac:dyDescent="0.25">
      <c r="A1056" s="51" t="str">
        <f t="shared" si="16"/>
        <v>PhosphoreB31</v>
      </c>
      <c r="B1056" s="84" t="s">
        <v>157</v>
      </c>
      <c r="C1056" s="84" t="s">
        <v>26</v>
      </c>
      <c r="D1056" s="84" t="s">
        <v>193</v>
      </c>
      <c r="E1056" s="84" t="s">
        <v>189</v>
      </c>
      <c r="F1056" s="82">
        <v>1</v>
      </c>
      <c r="G1056" s="82">
        <v>0.59</v>
      </c>
      <c r="H1056" s="82">
        <v>0.01</v>
      </c>
      <c r="I1056" s="82">
        <v>2.4300000000000002</v>
      </c>
      <c r="J1056" s="82">
        <v>6.1</v>
      </c>
      <c r="K1056" s="82">
        <v>53</v>
      </c>
      <c r="L1056" s="82">
        <v>1</v>
      </c>
      <c r="M1056" s="82">
        <v>-0.61</v>
      </c>
      <c r="N1056" s="82">
        <v>0.54</v>
      </c>
      <c r="O1056" s="82">
        <v>-2.76</v>
      </c>
      <c r="P1056" s="82">
        <v>5.0999999999999996</v>
      </c>
      <c r="Q1056" s="82"/>
      <c r="R1056" s="82"/>
      <c r="S1056" s="82"/>
      <c r="T1056" s="82"/>
      <c r="U1056" s="82"/>
      <c r="V1056" s="82"/>
      <c r="W1056" s="82"/>
      <c r="X1056" s="82"/>
      <c r="Y1056" s="82"/>
      <c r="Z1056" s="82"/>
      <c r="AA1056" s="82"/>
      <c r="AB1056" s="82"/>
      <c r="AC1056" s="82"/>
      <c r="AD1056" s="82"/>
      <c r="AE1056" s="82"/>
      <c r="AF1056" s="82"/>
    </row>
    <row r="1057" spans="1:32" x14ac:dyDescent="0.25">
      <c r="A1057" s="51" t="str">
        <f t="shared" si="16"/>
        <v>PhosphoreB41</v>
      </c>
      <c r="B1057" s="84" t="s">
        <v>158</v>
      </c>
      <c r="C1057" s="84" t="s">
        <v>26</v>
      </c>
      <c r="D1057" s="84" t="s">
        <v>193</v>
      </c>
      <c r="E1057" s="84" t="s">
        <v>189</v>
      </c>
      <c r="F1057" s="82">
        <v>1</v>
      </c>
      <c r="G1057" s="82">
        <v>0.6</v>
      </c>
      <c r="H1057" s="82">
        <v>0.01</v>
      </c>
      <c r="I1057" s="82">
        <v>2.37</v>
      </c>
      <c r="J1057" s="82">
        <v>6.1</v>
      </c>
      <c r="K1057" s="82">
        <v>51</v>
      </c>
      <c r="L1057" s="82">
        <v>1</v>
      </c>
      <c r="M1057" s="82">
        <v>-0.23</v>
      </c>
      <c r="N1057" s="82">
        <v>0.52</v>
      </c>
      <c r="O1057" s="82">
        <v>-1.05</v>
      </c>
      <c r="P1057" s="82">
        <v>5.0999999999999996</v>
      </c>
      <c r="Q1057" s="82"/>
      <c r="R1057" s="82"/>
      <c r="S1057" s="82"/>
      <c r="T1057" s="82"/>
      <c r="U1057" s="82"/>
      <c r="V1057" s="82"/>
      <c r="W1057" s="82"/>
      <c r="X1057" s="82"/>
      <c r="Y1057" s="82"/>
      <c r="Z1057" s="82"/>
      <c r="AA1057" s="82"/>
      <c r="AB1057" s="82"/>
      <c r="AC1057" s="82"/>
      <c r="AD1057" s="82"/>
      <c r="AE1057" s="82"/>
      <c r="AF1057" s="82"/>
    </row>
    <row r="1058" spans="1:32" x14ac:dyDescent="0.25">
      <c r="A1058" s="51" t="str">
        <f t="shared" si="16"/>
        <v>PhosphoreB51</v>
      </c>
      <c r="B1058" s="84" t="s">
        <v>159</v>
      </c>
      <c r="C1058" s="84" t="s">
        <v>26</v>
      </c>
      <c r="D1058" s="84" t="s">
        <v>193</v>
      </c>
      <c r="E1058" s="84" t="s">
        <v>189</v>
      </c>
      <c r="F1058" s="82">
        <v>1</v>
      </c>
      <c r="G1058" s="82">
        <v>0.6</v>
      </c>
      <c r="H1058" s="82">
        <v>0.01</v>
      </c>
      <c r="I1058" s="82">
        <v>2.44</v>
      </c>
      <c r="J1058" s="82">
        <v>6.1</v>
      </c>
      <c r="K1058" s="82">
        <v>54</v>
      </c>
      <c r="L1058" s="82">
        <v>1</v>
      </c>
      <c r="M1058" s="82">
        <v>-0.11</v>
      </c>
      <c r="N1058" s="82">
        <v>0.54</v>
      </c>
      <c r="O1058" s="82">
        <v>-0.49</v>
      </c>
      <c r="P1058" s="82">
        <v>5.0999999999999996</v>
      </c>
      <c r="Q1058" s="82"/>
      <c r="R1058" s="82"/>
      <c r="S1058" s="82"/>
      <c r="T1058" s="82"/>
      <c r="U1058" s="82"/>
      <c r="V1058" s="82"/>
      <c r="W1058" s="82"/>
      <c r="X1058" s="82"/>
      <c r="Y1058" s="82"/>
      <c r="Z1058" s="82"/>
      <c r="AA1058" s="82"/>
      <c r="AB1058" s="82"/>
      <c r="AC1058" s="82"/>
      <c r="AD1058" s="82"/>
      <c r="AE1058" s="82"/>
      <c r="AF1058" s="82"/>
    </row>
    <row r="1059" spans="1:32" x14ac:dyDescent="0.25">
      <c r="A1059" s="51" t="str">
        <f t="shared" si="16"/>
        <v>PhosphoreB61</v>
      </c>
      <c r="B1059" s="84" t="s">
        <v>160</v>
      </c>
      <c r="C1059" s="84" t="s">
        <v>26</v>
      </c>
      <c r="D1059" s="84" t="s">
        <v>193</v>
      </c>
      <c r="E1059" s="84" t="s">
        <v>189</v>
      </c>
      <c r="F1059" s="82">
        <v>1</v>
      </c>
      <c r="G1059" s="82">
        <v>0.61</v>
      </c>
      <c r="H1059" s="82">
        <v>0.01</v>
      </c>
      <c r="I1059" s="82">
        <v>1.92</v>
      </c>
      <c r="J1059" s="82">
        <v>6.1</v>
      </c>
      <c r="K1059" s="82">
        <v>53</v>
      </c>
      <c r="L1059" s="82">
        <v>1</v>
      </c>
      <c r="M1059" s="82">
        <v>0.01</v>
      </c>
      <c r="N1059" s="82">
        <v>0.42</v>
      </c>
      <c r="O1059" s="82">
        <v>0.04</v>
      </c>
      <c r="P1059" s="82">
        <v>5.0999999999999996</v>
      </c>
      <c r="Q1059" s="82"/>
      <c r="R1059" s="82"/>
      <c r="S1059" s="82"/>
      <c r="T1059" s="82"/>
      <c r="U1059" s="82"/>
      <c r="V1059" s="82"/>
      <c r="W1059" s="82"/>
      <c r="X1059" s="82"/>
      <c r="Y1059" s="82"/>
      <c r="Z1059" s="82"/>
      <c r="AA1059" s="82"/>
      <c r="AB1059" s="82"/>
      <c r="AC1059" s="82"/>
      <c r="AD1059" s="82"/>
      <c r="AE1059" s="82"/>
      <c r="AF1059" s="82"/>
    </row>
    <row r="1060" spans="1:32" x14ac:dyDescent="0.25">
      <c r="A1060" s="51" t="str">
        <f t="shared" si="16"/>
        <v>PhosphoreB71</v>
      </c>
      <c r="B1060" s="84" t="s">
        <v>161</v>
      </c>
      <c r="C1060" s="84" t="s">
        <v>26</v>
      </c>
      <c r="D1060" s="84" t="s">
        <v>193</v>
      </c>
      <c r="E1060" s="84" t="s">
        <v>189</v>
      </c>
      <c r="F1060" s="82">
        <v>1</v>
      </c>
      <c r="G1060" s="82">
        <v>0.59</v>
      </c>
      <c r="H1060" s="82">
        <v>0.02</v>
      </c>
      <c r="I1060" s="82">
        <v>3.05</v>
      </c>
      <c r="J1060" s="82">
        <v>6.1</v>
      </c>
      <c r="K1060" s="82">
        <v>54</v>
      </c>
      <c r="L1060" s="82">
        <v>1</v>
      </c>
      <c r="M1060" s="82">
        <v>-0.47</v>
      </c>
      <c r="N1060" s="82">
        <v>0.67</v>
      </c>
      <c r="O1060" s="82">
        <v>-2.12</v>
      </c>
      <c r="P1060" s="82">
        <v>5.0999999999999996</v>
      </c>
      <c r="Q1060" s="82"/>
      <c r="R1060" s="82"/>
      <c r="S1060" s="82"/>
      <c r="T1060" s="82"/>
      <c r="U1060" s="82"/>
      <c r="V1060" s="82"/>
      <c r="W1060" s="82"/>
      <c r="X1060" s="82"/>
      <c r="Y1060" s="82"/>
      <c r="Z1060" s="82"/>
      <c r="AA1060" s="82"/>
      <c r="AB1060" s="82"/>
      <c r="AC1060" s="82"/>
      <c r="AD1060" s="82"/>
      <c r="AE1060" s="82"/>
      <c r="AF1060" s="82"/>
    </row>
    <row r="1061" spans="1:32" x14ac:dyDescent="0.25">
      <c r="A1061" s="51" t="str">
        <f t="shared" si="16"/>
        <v>PhosphoreB81</v>
      </c>
      <c r="B1061" s="84" t="s">
        <v>162</v>
      </c>
      <c r="C1061" s="84" t="s">
        <v>26</v>
      </c>
      <c r="D1061" s="84" t="s">
        <v>193</v>
      </c>
      <c r="E1061" s="84" t="s">
        <v>189</v>
      </c>
      <c r="F1061" s="82">
        <v>1</v>
      </c>
      <c r="G1061" s="82">
        <v>0.6</v>
      </c>
      <c r="H1061" s="82">
        <v>0.02</v>
      </c>
      <c r="I1061" s="82">
        <v>3.15</v>
      </c>
      <c r="J1061" s="82">
        <v>6.1</v>
      </c>
      <c r="K1061" s="82">
        <v>62</v>
      </c>
      <c r="L1061" s="82">
        <v>1</v>
      </c>
      <c r="M1061" s="82">
        <v>-0.14000000000000001</v>
      </c>
      <c r="N1061" s="82">
        <v>0.7</v>
      </c>
      <c r="O1061" s="82">
        <v>-0.63</v>
      </c>
      <c r="P1061" s="82">
        <v>5.0999999999999996</v>
      </c>
      <c r="Q1061" s="82"/>
      <c r="R1061" s="82"/>
      <c r="S1061" s="82"/>
      <c r="T1061" s="82"/>
      <c r="U1061" s="82"/>
      <c r="V1061" s="82"/>
      <c r="W1061" s="82"/>
      <c r="X1061" s="82"/>
      <c r="Y1061" s="82"/>
      <c r="Z1061" s="82"/>
      <c r="AA1061" s="82"/>
      <c r="AB1061" s="82"/>
      <c r="AC1061" s="82"/>
      <c r="AD1061" s="82"/>
      <c r="AE1061" s="82"/>
      <c r="AF1061" s="82"/>
    </row>
    <row r="1062" spans="1:32" x14ac:dyDescent="0.25">
      <c r="A1062" s="51" t="str">
        <f t="shared" si="16"/>
        <v>PhosphoreB91</v>
      </c>
      <c r="B1062" s="84" t="s">
        <v>163</v>
      </c>
      <c r="C1062" s="84" t="s">
        <v>26</v>
      </c>
      <c r="D1062" s="84" t="s">
        <v>193</v>
      </c>
      <c r="E1062" s="84" t="s">
        <v>189</v>
      </c>
      <c r="F1062" s="82">
        <v>1</v>
      </c>
      <c r="G1062" s="82">
        <v>0.6</v>
      </c>
      <c r="H1062" s="82">
        <v>0.02</v>
      </c>
      <c r="I1062" s="82">
        <v>3.66</v>
      </c>
      <c r="J1062" s="82">
        <v>6.1</v>
      </c>
      <c r="K1062" s="82">
        <v>58</v>
      </c>
      <c r="L1062" s="82">
        <v>1</v>
      </c>
      <c r="M1062" s="82">
        <v>-0.14000000000000001</v>
      </c>
      <c r="N1062" s="82">
        <v>0.81</v>
      </c>
      <c r="O1062" s="82">
        <v>-0.64</v>
      </c>
      <c r="P1062" s="82">
        <v>5.0999999999999996</v>
      </c>
      <c r="Q1062" s="82"/>
      <c r="R1062" s="82"/>
      <c r="S1062" s="82"/>
      <c r="T1062" s="82"/>
      <c r="U1062" s="82"/>
      <c r="V1062" s="82"/>
      <c r="W1062" s="82"/>
      <c r="X1062" s="82"/>
      <c r="Y1062" s="82"/>
      <c r="Z1062" s="82"/>
      <c r="AA1062" s="82"/>
      <c r="AB1062" s="82"/>
      <c r="AC1062" s="82"/>
      <c r="AD1062" s="82"/>
      <c r="AE1062" s="82"/>
      <c r="AF1062" s="82"/>
    </row>
    <row r="1063" spans="1:32" x14ac:dyDescent="0.25">
      <c r="A1063" s="51" t="str">
        <f t="shared" si="16"/>
        <v>PhosphoreB101</v>
      </c>
      <c r="B1063" s="84" t="s">
        <v>164</v>
      </c>
      <c r="C1063" s="84" t="s">
        <v>26</v>
      </c>
      <c r="D1063" s="84" t="s">
        <v>193</v>
      </c>
      <c r="E1063" s="84" t="s">
        <v>189</v>
      </c>
      <c r="F1063" s="82">
        <v>1</v>
      </c>
      <c r="G1063" s="82">
        <v>0.6</v>
      </c>
      <c r="H1063" s="82">
        <v>0.01</v>
      </c>
      <c r="I1063" s="82">
        <v>2.21</v>
      </c>
      <c r="J1063" s="82">
        <v>6.1</v>
      </c>
      <c r="K1063" s="82">
        <v>67</v>
      </c>
      <c r="L1063" s="82">
        <v>1</v>
      </c>
      <c r="M1063" s="82">
        <v>-0.3</v>
      </c>
      <c r="N1063" s="82">
        <v>0.49</v>
      </c>
      <c r="O1063" s="82">
        <v>-1.37</v>
      </c>
      <c r="P1063" s="82">
        <v>5.0999999999999996</v>
      </c>
      <c r="Q1063" s="82"/>
      <c r="R1063" s="82"/>
      <c r="S1063" s="82"/>
      <c r="T1063" s="82"/>
      <c r="U1063" s="82"/>
      <c r="V1063" s="82"/>
      <c r="W1063" s="82"/>
      <c r="X1063" s="82"/>
      <c r="Y1063" s="82"/>
      <c r="Z1063" s="82"/>
      <c r="AA1063" s="82"/>
      <c r="AB1063" s="82"/>
      <c r="AC1063" s="82"/>
      <c r="AD1063" s="82"/>
      <c r="AE1063" s="82"/>
      <c r="AF1063" s="82"/>
    </row>
    <row r="1064" spans="1:32" x14ac:dyDescent="0.25">
      <c r="A1064" s="51" t="str">
        <f t="shared" si="16"/>
        <v>PhosphoreB111</v>
      </c>
      <c r="B1064" s="84" t="s">
        <v>165</v>
      </c>
      <c r="C1064" s="84" t="s">
        <v>26</v>
      </c>
      <c r="D1064" s="84" t="s">
        <v>193</v>
      </c>
      <c r="E1064" s="84" t="s">
        <v>189</v>
      </c>
      <c r="F1064" s="82">
        <v>1</v>
      </c>
      <c r="G1064" s="82">
        <v>0.6</v>
      </c>
      <c r="H1064" s="82">
        <v>0.01</v>
      </c>
      <c r="I1064" s="82">
        <v>2.34</v>
      </c>
      <c r="J1064" s="82">
        <v>6.1</v>
      </c>
      <c r="K1064" s="82">
        <v>55</v>
      </c>
      <c r="L1064" s="82">
        <v>1</v>
      </c>
      <c r="M1064" s="82">
        <v>-0.04</v>
      </c>
      <c r="N1064" s="82">
        <v>0.52</v>
      </c>
      <c r="O1064" s="82">
        <v>-0.2</v>
      </c>
      <c r="P1064" s="82">
        <v>5.0999999999999996</v>
      </c>
      <c r="Q1064" s="82"/>
      <c r="R1064" s="82"/>
      <c r="S1064" s="82"/>
      <c r="T1064" s="82"/>
      <c r="U1064" s="82"/>
      <c r="V1064" s="82"/>
      <c r="W1064" s="82"/>
      <c r="X1064" s="82"/>
      <c r="Y1064" s="82"/>
      <c r="Z1064" s="82"/>
      <c r="AA1064" s="82"/>
      <c r="AB1064" s="82"/>
      <c r="AC1064" s="82"/>
      <c r="AD1064" s="82"/>
      <c r="AE1064" s="82"/>
      <c r="AF1064" s="82"/>
    </row>
    <row r="1065" spans="1:32" x14ac:dyDescent="0.25">
      <c r="A1065" s="51" t="str">
        <f t="shared" si="16"/>
        <v>PhosphoreB121</v>
      </c>
      <c r="B1065" s="84" t="s">
        <v>166</v>
      </c>
      <c r="C1065" s="84" t="s">
        <v>26</v>
      </c>
      <c r="D1065" s="84" t="s">
        <v>193</v>
      </c>
      <c r="E1065" s="84" t="s">
        <v>189</v>
      </c>
      <c r="F1065" s="82">
        <v>1</v>
      </c>
      <c r="G1065" s="82">
        <v>0.6</v>
      </c>
      <c r="H1065" s="82">
        <v>0.01</v>
      </c>
      <c r="I1065" s="82">
        <v>2.42</v>
      </c>
      <c r="J1065" s="82">
        <v>6.1</v>
      </c>
      <c r="K1065" s="82">
        <v>64</v>
      </c>
      <c r="L1065" s="82">
        <v>1</v>
      </c>
      <c r="M1065" s="82">
        <v>-0.24</v>
      </c>
      <c r="N1065" s="82">
        <v>0.53</v>
      </c>
      <c r="O1065" s="82">
        <v>-1.08</v>
      </c>
      <c r="P1065" s="82">
        <v>5.0999999999999996</v>
      </c>
      <c r="Q1065" s="82"/>
      <c r="R1065" s="82"/>
      <c r="S1065" s="82"/>
      <c r="T1065" s="82"/>
      <c r="U1065" s="82"/>
      <c r="V1065" s="82"/>
      <c r="W1065" s="82"/>
      <c r="X1065" s="82"/>
      <c r="Y1065" s="82"/>
      <c r="Z1065" s="82"/>
      <c r="AA1065" s="82"/>
      <c r="AB1065" s="82"/>
      <c r="AC1065" s="82"/>
      <c r="AD1065" s="82"/>
      <c r="AE1065" s="82"/>
      <c r="AF1065" s="82"/>
    </row>
    <row r="1066" spans="1:32" x14ac:dyDescent="0.25">
      <c r="A1066" s="51" t="str">
        <f t="shared" si="16"/>
        <v>PhosphoreB131</v>
      </c>
      <c r="B1066" s="84" t="s">
        <v>167</v>
      </c>
      <c r="C1066" s="84" t="s">
        <v>26</v>
      </c>
      <c r="D1066" s="84" t="s">
        <v>193</v>
      </c>
      <c r="E1066" s="84" t="s">
        <v>189</v>
      </c>
      <c r="F1066" s="82">
        <v>1</v>
      </c>
      <c r="G1066" s="82">
        <v>0.6</v>
      </c>
      <c r="H1066" s="82">
        <v>0.02</v>
      </c>
      <c r="I1066" s="82">
        <v>2.86</v>
      </c>
      <c r="J1066" s="82">
        <v>6.1</v>
      </c>
      <c r="K1066" s="82">
        <v>679</v>
      </c>
      <c r="L1066" s="82">
        <v>1</v>
      </c>
      <c r="M1066" s="82">
        <v>-0.27</v>
      </c>
      <c r="N1066" s="82">
        <v>0.63</v>
      </c>
      <c r="O1066" s="82">
        <v>-1.22</v>
      </c>
      <c r="P1066" s="82">
        <v>5.0999999999999996</v>
      </c>
      <c r="Q1066" s="82"/>
      <c r="R1066" s="82"/>
      <c r="S1066" s="82"/>
      <c r="T1066" s="82"/>
      <c r="U1066" s="82"/>
      <c r="V1066" s="82"/>
      <c r="W1066" s="82"/>
      <c r="X1066" s="82"/>
      <c r="Y1066" s="82"/>
      <c r="Z1066" s="82"/>
      <c r="AA1066" s="82"/>
      <c r="AB1066" s="82"/>
      <c r="AC1066" s="82"/>
      <c r="AD1066" s="82"/>
      <c r="AE1066" s="82"/>
      <c r="AF1066" s="82"/>
    </row>
    <row r="1067" spans="1:32" x14ac:dyDescent="0.25">
      <c r="A1067" s="51" t="str">
        <f t="shared" si="16"/>
        <v>PhosphoreA2</v>
      </c>
      <c r="B1067" s="84" t="s">
        <v>154</v>
      </c>
      <c r="C1067" s="84" t="s">
        <v>26</v>
      </c>
      <c r="D1067" s="84" t="s">
        <v>184</v>
      </c>
      <c r="E1067" s="84" t="s">
        <v>189</v>
      </c>
      <c r="F1067" s="82">
        <v>2</v>
      </c>
      <c r="G1067" s="82">
        <v>1.33</v>
      </c>
      <c r="H1067" s="82">
        <v>0.03</v>
      </c>
      <c r="I1067" s="82">
        <v>2.35</v>
      </c>
      <c r="J1067" s="82">
        <v>6.1</v>
      </c>
      <c r="K1067" s="82">
        <v>28282</v>
      </c>
      <c r="L1067" s="82">
        <v>56</v>
      </c>
      <c r="M1067" s="82" t="s">
        <v>186</v>
      </c>
      <c r="N1067" s="82" t="s">
        <v>186</v>
      </c>
      <c r="O1067" s="82" t="s">
        <v>186</v>
      </c>
      <c r="P1067" s="82">
        <v>5.0999999999999996</v>
      </c>
      <c r="Q1067" s="82"/>
      <c r="R1067" s="82"/>
      <c r="S1067" s="82"/>
      <c r="T1067" s="82"/>
      <c r="U1067" s="82"/>
      <c r="V1067" s="82"/>
      <c r="W1067" s="82"/>
      <c r="X1067" s="82"/>
      <c r="Y1067" s="82"/>
      <c r="Z1067" s="82"/>
      <c r="AA1067" s="82"/>
      <c r="AB1067" s="82"/>
      <c r="AC1067" s="82"/>
      <c r="AD1067" s="82"/>
      <c r="AE1067" s="82"/>
      <c r="AF1067" s="82"/>
    </row>
    <row r="1068" spans="1:32" x14ac:dyDescent="0.25">
      <c r="A1068" s="51" t="str">
        <f t="shared" si="16"/>
        <v>PhosphoreB12</v>
      </c>
      <c r="B1068" s="84" t="s">
        <v>155</v>
      </c>
      <c r="C1068" s="84" t="s">
        <v>26</v>
      </c>
      <c r="D1068" s="84" t="s">
        <v>193</v>
      </c>
      <c r="E1068" s="84" t="s">
        <v>189</v>
      </c>
      <c r="F1068" s="82">
        <v>2</v>
      </c>
      <c r="G1068" s="82">
        <v>1.31</v>
      </c>
      <c r="H1068" s="82">
        <v>0.04</v>
      </c>
      <c r="I1068" s="82">
        <v>2.68</v>
      </c>
      <c r="J1068" s="82">
        <v>6.1</v>
      </c>
      <c r="K1068" s="82">
        <v>54</v>
      </c>
      <c r="L1068" s="82">
        <v>1</v>
      </c>
      <c r="M1068" s="82">
        <v>-0.67</v>
      </c>
      <c r="N1068" s="82">
        <v>1.1399999999999999</v>
      </c>
      <c r="O1068" s="82">
        <v>-1.58</v>
      </c>
      <c r="P1068" s="82">
        <v>5.0999999999999996</v>
      </c>
      <c r="Q1068" s="82"/>
      <c r="R1068" s="82"/>
      <c r="S1068" s="82"/>
      <c r="T1068" s="82"/>
      <c r="U1068" s="82"/>
      <c r="V1068" s="82"/>
      <c r="W1068" s="82"/>
      <c r="X1068" s="82"/>
      <c r="Y1068" s="82"/>
      <c r="Z1068" s="82"/>
      <c r="AA1068" s="82"/>
      <c r="AB1068" s="82"/>
      <c r="AC1068" s="82"/>
      <c r="AD1068" s="82"/>
      <c r="AE1068" s="82"/>
      <c r="AF1068" s="82"/>
    </row>
    <row r="1069" spans="1:32" x14ac:dyDescent="0.25">
      <c r="A1069" s="51" t="str">
        <f t="shared" si="16"/>
        <v>PhosphoreB22</v>
      </c>
      <c r="B1069" s="84" t="s">
        <v>156</v>
      </c>
      <c r="C1069" s="84" t="s">
        <v>26</v>
      </c>
      <c r="D1069" s="84" t="s">
        <v>193</v>
      </c>
      <c r="E1069" s="84" t="s">
        <v>189</v>
      </c>
      <c r="F1069" s="82">
        <v>2</v>
      </c>
      <c r="G1069" s="82">
        <v>1.29</v>
      </c>
      <c r="H1069" s="82">
        <v>0.02</v>
      </c>
      <c r="I1069" s="82">
        <v>1.73</v>
      </c>
      <c r="J1069" s="82">
        <v>6.1</v>
      </c>
      <c r="K1069" s="82">
        <v>48</v>
      </c>
      <c r="L1069" s="82">
        <v>1</v>
      </c>
      <c r="M1069" s="82">
        <v>-1.3</v>
      </c>
      <c r="N1069" s="82">
        <v>0.73</v>
      </c>
      <c r="O1069" s="82">
        <v>-3.05</v>
      </c>
      <c r="P1069" s="82">
        <v>5.0999999999999996</v>
      </c>
      <c r="Q1069" s="82"/>
      <c r="R1069" s="82"/>
      <c r="S1069" s="82"/>
      <c r="T1069" s="82"/>
      <c r="U1069" s="82"/>
      <c r="V1069" s="82"/>
      <c r="W1069" s="82"/>
      <c r="X1069" s="82"/>
      <c r="Y1069" s="82"/>
      <c r="Z1069" s="82"/>
      <c r="AA1069" s="82"/>
      <c r="AB1069" s="82"/>
      <c r="AC1069" s="82"/>
      <c r="AD1069" s="82"/>
      <c r="AE1069" s="82"/>
      <c r="AF1069" s="82"/>
    </row>
    <row r="1070" spans="1:32" x14ac:dyDescent="0.25">
      <c r="A1070" s="51" t="str">
        <f t="shared" si="16"/>
        <v>PhosphoreB32</v>
      </c>
      <c r="B1070" s="84" t="s">
        <v>157</v>
      </c>
      <c r="C1070" s="84" t="s">
        <v>26</v>
      </c>
      <c r="D1070" s="84" t="s">
        <v>193</v>
      </c>
      <c r="E1070" s="84" t="s">
        <v>189</v>
      </c>
      <c r="F1070" s="82">
        <v>2</v>
      </c>
      <c r="G1070" s="82">
        <v>1.3</v>
      </c>
      <c r="H1070" s="82">
        <v>0.03</v>
      </c>
      <c r="I1070" s="82">
        <v>2.2000000000000002</v>
      </c>
      <c r="J1070" s="82">
        <v>6.1</v>
      </c>
      <c r="K1070" s="82">
        <v>57</v>
      </c>
      <c r="L1070" s="82">
        <v>1</v>
      </c>
      <c r="M1070" s="82">
        <v>-1.01</v>
      </c>
      <c r="N1070" s="82">
        <v>0.94</v>
      </c>
      <c r="O1070" s="82">
        <v>-2.39</v>
      </c>
      <c r="P1070" s="82">
        <v>5.0999999999999996</v>
      </c>
      <c r="Q1070" s="82"/>
      <c r="R1070" s="82"/>
      <c r="S1070" s="82"/>
      <c r="T1070" s="82"/>
      <c r="U1070" s="82"/>
      <c r="V1070" s="82"/>
      <c r="W1070" s="82"/>
      <c r="X1070" s="82"/>
      <c r="Y1070" s="82"/>
      <c r="Z1070" s="82"/>
      <c r="AA1070" s="82"/>
      <c r="AB1070" s="82"/>
      <c r="AC1070" s="82"/>
      <c r="AD1070" s="82"/>
      <c r="AE1070" s="82"/>
      <c r="AF1070" s="82"/>
    </row>
    <row r="1071" spans="1:32" x14ac:dyDescent="0.25">
      <c r="A1071" s="51" t="str">
        <f t="shared" si="16"/>
        <v>PhosphoreB42</v>
      </c>
      <c r="B1071" s="84" t="s">
        <v>158</v>
      </c>
      <c r="C1071" s="84" t="s">
        <v>26</v>
      </c>
      <c r="D1071" s="84" t="s">
        <v>193</v>
      </c>
      <c r="E1071" s="84" t="s">
        <v>189</v>
      </c>
      <c r="F1071" s="82">
        <v>2</v>
      </c>
      <c r="G1071" s="82">
        <v>1.31</v>
      </c>
      <c r="H1071" s="82">
        <v>0.02</v>
      </c>
      <c r="I1071" s="82">
        <v>1.33</v>
      </c>
      <c r="J1071" s="82">
        <v>6.1</v>
      </c>
      <c r="K1071" s="82">
        <v>50</v>
      </c>
      <c r="L1071" s="82">
        <v>1</v>
      </c>
      <c r="M1071" s="82">
        <v>-0.6</v>
      </c>
      <c r="N1071" s="82">
        <v>0.56999999999999995</v>
      </c>
      <c r="O1071" s="82">
        <v>-1.42</v>
      </c>
      <c r="P1071" s="82">
        <v>5.0999999999999996</v>
      </c>
      <c r="Q1071" s="82"/>
      <c r="R1071" s="82"/>
      <c r="S1071" s="82"/>
      <c r="T1071" s="82"/>
      <c r="U1071" s="82"/>
      <c r="V1071" s="82"/>
      <c r="W1071" s="82"/>
      <c r="X1071" s="82"/>
      <c r="Y1071" s="82"/>
      <c r="Z1071" s="82"/>
      <c r="AA1071" s="82"/>
      <c r="AB1071" s="82"/>
      <c r="AC1071" s="82"/>
      <c r="AD1071" s="82"/>
      <c r="AE1071" s="82"/>
      <c r="AF1071" s="82"/>
    </row>
    <row r="1072" spans="1:32" x14ac:dyDescent="0.25">
      <c r="A1072" s="51" t="str">
        <f t="shared" si="16"/>
        <v>PhosphoreB52</v>
      </c>
      <c r="B1072" s="84" t="s">
        <v>159</v>
      </c>
      <c r="C1072" s="84" t="s">
        <v>26</v>
      </c>
      <c r="D1072" s="84" t="s">
        <v>193</v>
      </c>
      <c r="E1072" s="84" t="s">
        <v>189</v>
      </c>
      <c r="F1072" s="82">
        <v>2</v>
      </c>
      <c r="G1072" s="82">
        <v>1.33</v>
      </c>
      <c r="H1072" s="82">
        <v>0.03</v>
      </c>
      <c r="I1072" s="82">
        <v>2.21</v>
      </c>
      <c r="J1072" s="82">
        <v>6.1</v>
      </c>
      <c r="K1072" s="82">
        <v>52</v>
      </c>
      <c r="L1072" s="82">
        <v>1</v>
      </c>
      <c r="M1072" s="82">
        <v>-0.16</v>
      </c>
      <c r="N1072" s="82">
        <v>0.94</v>
      </c>
      <c r="O1072" s="82">
        <v>-0.38</v>
      </c>
      <c r="P1072" s="82">
        <v>5.0999999999999996</v>
      </c>
      <c r="Q1072" s="82"/>
      <c r="R1072" s="82"/>
      <c r="S1072" s="82"/>
      <c r="T1072" s="82"/>
      <c r="U1072" s="82"/>
      <c r="V1072" s="82"/>
      <c r="W1072" s="82"/>
      <c r="X1072" s="82"/>
      <c r="Y1072" s="82"/>
      <c r="Z1072" s="82"/>
      <c r="AA1072" s="82"/>
      <c r="AB1072" s="82"/>
      <c r="AC1072" s="82"/>
      <c r="AD1072" s="82"/>
      <c r="AE1072" s="82"/>
      <c r="AF1072" s="82"/>
    </row>
    <row r="1073" spans="1:32" x14ac:dyDescent="0.25">
      <c r="A1073" s="51" t="str">
        <f t="shared" si="16"/>
        <v>PhosphoreB62</v>
      </c>
      <c r="B1073" s="84" t="s">
        <v>160</v>
      </c>
      <c r="C1073" s="84" t="s">
        <v>26</v>
      </c>
      <c r="D1073" s="84" t="s">
        <v>193</v>
      </c>
      <c r="E1073" s="84" t="s">
        <v>189</v>
      </c>
      <c r="F1073" s="82">
        <v>2</v>
      </c>
      <c r="G1073" s="82">
        <v>1.32</v>
      </c>
      <c r="H1073" s="82">
        <v>0.03</v>
      </c>
      <c r="I1073" s="82">
        <v>2.16</v>
      </c>
      <c r="J1073" s="82">
        <v>6.1</v>
      </c>
      <c r="K1073" s="82">
        <v>53</v>
      </c>
      <c r="L1073" s="82">
        <v>1</v>
      </c>
      <c r="M1073" s="82">
        <v>-0.31</v>
      </c>
      <c r="N1073" s="82">
        <v>0.92</v>
      </c>
      <c r="O1073" s="82">
        <v>-0.73</v>
      </c>
      <c r="P1073" s="82">
        <v>5.0999999999999996</v>
      </c>
      <c r="Q1073" s="82"/>
      <c r="R1073" s="82"/>
      <c r="S1073" s="82"/>
      <c r="T1073" s="82"/>
      <c r="U1073" s="82"/>
      <c r="V1073" s="82"/>
      <c r="W1073" s="82"/>
      <c r="X1073" s="82"/>
      <c r="Y1073" s="82"/>
      <c r="Z1073" s="82"/>
      <c r="AA1073" s="82"/>
      <c r="AB1073" s="82"/>
      <c r="AC1073" s="82"/>
      <c r="AD1073" s="82"/>
      <c r="AE1073" s="82"/>
      <c r="AF1073" s="82"/>
    </row>
    <row r="1074" spans="1:32" x14ac:dyDescent="0.25">
      <c r="A1074" s="51" t="str">
        <f t="shared" si="16"/>
        <v>PhosphoreB72</v>
      </c>
      <c r="B1074" s="84" t="s">
        <v>161</v>
      </c>
      <c r="C1074" s="84" t="s">
        <v>26</v>
      </c>
      <c r="D1074" s="84" t="s">
        <v>193</v>
      </c>
      <c r="E1074" s="84" t="s">
        <v>189</v>
      </c>
      <c r="F1074" s="82">
        <v>2</v>
      </c>
      <c r="G1074" s="82">
        <v>1.32</v>
      </c>
      <c r="H1074" s="82">
        <v>0.02</v>
      </c>
      <c r="I1074" s="82">
        <v>1.81</v>
      </c>
      <c r="J1074" s="82">
        <v>6.1</v>
      </c>
      <c r="K1074" s="82">
        <v>53</v>
      </c>
      <c r="L1074" s="82">
        <v>1</v>
      </c>
      <c r="M1074" s="82">
        <v>-0.4</v>
      </c>
      <c r="N1074" s="82">
        <v>0.77</v>
      </c>
      <c r="O1074" s="82">
        <v>-0.94</v>
      </c>
      <c r="P1074" s="82">
        <v>5.0999999999999996</v>
      </c>
      <c r="Q1074" s="82"/>
      <c r="R1074" s="82"/>
      <c r="S1074" s="82"/>
      <c r="T1074" s="82"/>
      <c r="U1074" s="82"/>
      <c r="V1074" s="82"/>
      <c r="W1074" s="82"/>
      <c r="X1074" s="82"/>
      <c r="Y1074" s="82"/>
      <c r="Z1074" s="82"/>
      <c r="AA1074" s="82"/>
      <c r="AB1074" s="82"/>
      <c r="AC1074" s="82"/>
      <c r="AD1074" s="82"/>
      <c r="AE1074" s="82"/>
      <c r="AF1074" s="82"/>
    </row>
    <row r="1075" spans="1:32" x14ac:dyDescent="0.25">
      <c r="A1075" s="51" t="str">
        <f t="shared" si="16"/>
        <v>PhosphoreB82</v>
      </c>
      <c r="B1075" s="84" t="s">
        <v>162</v>
      </c>
      <c r="C1075" s="84" t="s">
        <v>26</v>
      </c>
      <c r="D1075" s="84" t="s">
        <v>193</v>
      </c>
      <c r="E1075" s="84" t="s">
        <v>189</v>
      </c>
      <c r="F1075" s="82">
        <v>2</v>
      </c>
      <c r="G1075" s="82">
        <v>1.32</v>
      </c>
      <c r="H1075" s="82">
        <v>0.03</v>
      </c>
      <c r="I1075" s="82">
        <v>2.4</v>
      </c>
      <c r="J1075" s="82">
        <v>6.1</v>
      </c>
      <c r="K1075" s="82">
        <v>59</v>
      </c>
      <c r="L1075" s="82">
        <v>1</v>
      </c>
      <c r="M1075" s="82">
        <v>-0.36</v>
      </c>
      <c r="N1075" s="82">
        <v>1.02</v>
      </c>
      <c r="O1075" s="82">
        <v>-0.85</v>
      </c>
      <c r="P1075" s="82">
        <v>5.0999999999999996</v>
      </c>
      <c r="Q1075" s="82"/>
      <c r="R1075" s="82"/>
      <c r="S1075" s="82"/>
      <c r="T1075" s="82"/>
      <c r="U1075" s="82"/>
      <c r="V1075" s="82"/>
      <c r="W1075" s="82"/>
      <c r="X1075" s="82"/>
      <c r="Y1075" s="82"/>
      <c r="Z1075" s="82"/>
      <c r="AA1075" s="82"/>
      <c r="AB1075" s="82"/>
      <c r="AC1075" s="82"/>
      <c r="AD1075" s="82"/>
      <c r="AE1075" s="82"/>
      <c r="AF1075" s="82"/>
    </row>
    <row r="1076" spans="1:32" x14ac:dyDescent="0.25">
      <c r="A1076" s="51" t="str">
        <f t="shared" si="16"/>
        <v>PhosphoreB92</v>
      </c>
      <c r="B1076" s="84" t="s">
        <v>163</v>
      </c>
      <c r="C1076" s="84" t="s">
        <v>26</v>
      </c>
      <c r="D1076" s="84" t="s">
        <v>193</v>
      </c>
      <c r="E1076" s="84" t="s">
        <v>189</v>
      </c>
      <c r="F1076" s="82">
        <v>2</v>
      </c>
      <c r="G1076" s="82">
        <v>1.32</v>
      </c>
      <c r="H1076" s="82">
        <v>0.03</v>
      </c>
      <c r="I1076" s="82">
        <v>2.44</v>
      </c>
      <c r="J1076" s="82">
        <v>6.1</v>
      </c>
      <c r="K1076" s="82">
        <v>57</v>
      </c>
      <c r="L1076" s="82">
        <v>1</v>
      </c>
      <c r="M1076" s="82">
        <v>-0.52</v>
      </c>
      <c r="N1076" s="82">
        <v>1.04</v>
      </c>
      <c r="O1076" s="82">
        <v>-1.22</v>
      </c>
      <c r="P1076" s="82">
        <v>5.0999999999999996</v>
      </c>
      <c r="Q1076" s="82"/>
      <c r="R1076" s="82"/>
      <c r="S1076" s="82"/>
      <c r="T1076" s="82"/>
      <c r="U1076" s="82"/>
      <c r="V1076" s="82"/>
      <c r="W1076" s="82"/>
      <c r="X1076" s="82"/>
      <c r="Y1076" s="82"/>
      <c r="Z1076" s="82"/>
      <c r="AA1076" s="82"/>
      <c r="AB1076" s="82"/>
      <c r="AC1076" s="82"/>
      <c r="AD1076" s="82"/>
      <c r="AE1076" s="82"/>
      <c r="AF1076" s="82"/>
    </row>
    <row r="1077" spans="1:32" x14ac:dyDescent="0.25">
      <c r="A1077" s="51" t="str">
        <f t="shared" si="16"/>
        <v>PhosphoreB102</v>
      </c>
      <c r="B1077" s="84" t="s">
        <v>164</v>
      </c>
      <c r="C1077" s="84" t="s">
        <v>26</v>
      </c>
      <c r="D1077" s="84" t="s">
        <v>193</v>
      </c>
      <c r="E1077" s="84" t="s">
        <v>189</v>
      </c>
      <c r="F1077" s="82">
        <v>2</v>
      </c>
      <c r="G1077" s="82">
        <v>1.32</v>
      </c>
      <c r="H1077" s="82">
        <v>0.02</v>
      </c>
      <c r="I1077" s="82">
        <v>1.71</v>
      </c>
      <c r="J1077" s="82">
        <v>6.1</v>
      </c>
      <c r="K1077" s="82">
        <v>65</v>
      </c>
      <c r="L1077" s="82">
        <v>1</v>
      </c>
      <c r="M1077" s="82">
        <v>-0.37</v>
      </c>
      <c r="N1077" s="82">
        <v>0.72</v>
      </c>
      <c r="O1077" s="82">
        <v>-0.86</v>
      </c>
      <c r="P1077" s="82">
        <v>5.0999999999999996</v>
      </c>
      <c r="Q1077" s="82"/>
      <c r="R1077" s="82"/>
      <c r="S1077" s="82"/>
      <c r="T1077" s="82"/>
      <c r="U1077" s="82"/>
      <c r="V1077" s="82"/>
      <c r="W1077" s="82"/>
      <c r="X1077" s="82"/>
      <c r="Y1077" s="82"/>
      <c r="Z1077" s="82"/>
      <c r="AA1077" s="82"/>
      <c r="AB1077" s="82"/>
      <c r="AC1077" s="82"/>
      <c r="AD1077" s="82"/>
      <c r="AE1077" s="82"/>
      <c r="AF1077" s="82"/>
    </row>
    <row r="1078" spans="1:32" x14ac:dyDescent="0.25">
      <c r="A1078" s="51" t="str">
        <f t="shared" si="16"/>
        <v>PhosphoreB112</v>
      </c>
      <c r="B1078" s="84" t="s">
        <v>165</v>
      </c>
      <c r="C1078" s="84" t="s">
        <v>26</v>
      </c>
      <c r="D1078" s="84" t="s">
        <v>193</v>
      </c>
      <c r="E1078" s="84" t="s">
        <v>189</v>
      </c>
      <c r="F1078" s="82">
        <v>2</v>
      </c>
      <c r="G1078" s="82">
        <v>1.33</v>
      </c>
      <c r="H1078" s="82">
        <v>0.02</v>
      </c>
      <c r="I1078" s="82">
        <v>1.67</v>
      </c>
      <c r="J1078" s="82">
        <v>6.1</v>
      </c>
      <c r="K1078" s="82">
        <v>54</v>
      </c>
      <c r="L1078" s="82">
        <v>1</v>
      </c>
      <c r="M1078" s="82">
        <v>-0.02</v>
      </c>
      <c r="N1078" s="82">
        <v>0.71</v>
      </c>
      <c r="O1078" s="82">
        <v>-0.04</v>
      </c>
      <c r="P1078" s="82">
        <v>5.0999999999999996</v>
      </c>
      <c r="Q1078" s="82"/>
      <c r="R1078" s="82"/>
      <c r="S1078" s="82"/>
      <c r="T1078" s="82"/>
      <c r="U1078" s="82"/>
      <c r="V1078" s="82"/>
      <c r="W1078" s="82"/>
      <c r="X1078" s="82"/>
      <c r="Y1078" s="82"/>
      <c r="Z1078" s="82"/>
      <c r="AA1078" s="82"/>
      <c r="AB1078" s="82"/>
      <c r="AC1078" s="82"/>
      <c r="AD1078" s="82"/>
      <c r="AE1078" s="82"/>
      <c r="AF1078" s="82"/>
    </row>
    <row r="1079" spans="1:32" x14ac:dyDescent="0.25">
      <c r="A1079" s="51" t="str">
        <f t="shared" si="16"/>
        <v>PhosphoreB122</v>
      </c>
      <c r="B1079" s="84" t="s">
        <v>166</v>
      </c>
      <c r="C1079" s="84" t="s">
        <v>26</v>
      </c>
      <c r="D1079" s="84" t="s">
        <v>193</v>
      </c>
      <c r="E1079" s="84" t="s">
        <v>189</v>
      </c>
      <c r="F1079" s="82">
        <v>2</v>
      </c>
      <c r="G1079" s="82">
        <v>1.33</v>
      </c>
      <c r="H1079" s="82">
        <v>0.02</v>
      </c>
      <c r="I1079" s="82">
        <v>1.86</v>
      </c>
      <c r="J1079" s="82">
        <v>6.1</v>
      </c>
      <c r="K1079" s="82">
        <v>59</v>
      </c>
      <c r="L1079" s="82">
        <v>1</v>
      </c>
      <c r="M1079" s="82">
        <v>-0.11</v>
      </c>
      <c r="N1079" s="82">
        <v>0.79</v>
      </c>
      <c r="O1079" s="82">
        <v>-0.25</v>
      </c>
      <c r="P1079" s="82">
        <v>5.0999999999999996</v>
      </c>
      <c r="Q1079" s="82"/>
      <c r="R1079" s="82"/>
      <c r="S1079" s="82"/>
      <c r="T1079" s="82"/>
      <c r="U1079" s="82"/>
      <c r="V1079" s="82"/>
      <c r="W1079" s="82"/>
      <c r="X1079" s="82"/>
      <c r="Y1079" s="82"/>
      <c r="Z1079" s="82"/>
      <c r="AA1079" s="82"/>
      <c r="AB1079" s="82"/>
      <c r="AC1079" s="82"/>
      <c r="AD1079" s="82"/>
      <c r="AE1079" s="82"/>
      <c r="AF1079" s="82"/>
    </row>
    <row r="1080" spans="1:32" x14ac:dyDescent="0.25">
      <c r="A1080" s="51" t="str">
        <f t="shared" si="16"/>
        <v>PhosphoreB132</v>
      </c>
      <c r="B1080" s="84" t="s">
        <v>167</v>
      </c>
      <c r="C1080" s="84" t="s">
        <v>26</v>
      </c>
      <c r="D1080" s="84" t="s">
        <v>193</v>
      </c>
      <c r="E1080" s="84" t="s">
        <v>189</v>
      </c>
      <c r="F1080" s="82">
        <v>2</v>
      </c>
      <c r="G1080" s="82">
        <v>1.32</v>
      </c>
      <c r="H1080" s="82">
        <v>0.03</v>
      </c>
      <c r="I1080" s="82">
        <v>2.2000000000000002</v>
      </c>
      <c r="J1080" s="82">
        <v>6.1</v>
      </c>
      <c r="K1080" s="82">
        <v>661</v>
      </c>
      <c r="L1080" s="82">
        <v>1</v>
      </c>
      <c r="M1080" s="82">
        <v>-0.47</v>
      </c>
      <c r="N1080" s="82">
        <v>0.94</v>
      </c>
      <c r="O1080" s="82">
        <v>-1.1200000000000001</v>
      </c>
      <c r="P1080" s="82">
        <v>5.0999999999999996</v>
      </c>
      <c r="Q1080" s="82"/>
      <c r="R1080" s="82"/>
      <c r="S1080" s="82"/>
      <c r="T1080" s="82"/>
      <c r="U1080" s="82"/>
      <c r="V1080" s="82"/>
      <c r="W1080" s="82"/>
      <c r="X1080" s="82"/>
      <c r="Y1080" s="82"/>
      <c r="Z1080" s="82"/>
      <c r="AA1080" s="82"/>
      <c r="AB1080" s="82"/>
      <c r="AC1080" s="82"/>
      <c r="AD1080" s="82"/>
      <c r="AE1080" s="82"/>
      <c r="AF1080" s="82"/>
    </row>
    <row r="1081" spans="1:32" x14ac:dyDescent="0.25">
      <c r="A1081" s="51" t="str">
        <f t="shared" si="16"/>
        <v>PhosphoreA3</v>
      </c>
      <c r="B1081" s="84" t="s">
        <v>154</v>
      </c>
      <c r="C1081" s="84" t="s">
        <v>26</v>
      </c>
      <c r="D1081" s="84" t="s">
        <v>184</v>
      </c>
      <c r="E1081" s="84" t="s">
        <v>189</v>
      </c>
      <c r="F1081" s="82">
        <v>3</v>
      </c>
      <c r="G1081" s="82">
        <v>2.31</v>
      </c>
      <c r="H1081" s="82">
        <v>0.06</v>
      </c>
      <c r="I1081" s="82">
        <v>2.73</v>
      </c>
      <c r="J1081" s="82">
        <v>6.1</v>
      </c>
      <c r="K1081" s="82">
        <v>93551</v>
      </c>
      <c r="L1081" s="82">
        <v>180</v>
      </c>
      <c r="M1081" s="82" t="s">
        <v>186</v>
      </c>
      <c r="N1081" s="82" t="s">
        <v>186</v>
      </c>
      <c r="O1081" s="82" t="s">
        <v>186</v>
      </c>
      <c r="P1081" s="82">
        <v>5.0999999999999996</v>
      </c>
      <c r="Q1081" s="82"/>
      <c r="R1081" s="82"/>
      <c r="S1081" s="82"/>
      <c r="T1081" s="82"/>
      <c r="U1081" s="82"/>
      <c r="V1081" s="82"/>
      <c r="W1081" s="82"/>
      <c r="X1081" s="82"/>
      <c r="Y1081" s="82"/>
      <c r="Z1081" s="82"/>
      <c r="AA1081" s="82"/>
      <c r="AB1081" s="82"/>
      <c r="AC1081" s="82"/>
      <c r="AD1081" s="82"/>
      <c r="AE1081" s="82"/>
      <c r="AF1081" s="82"/>
    </row>
    <row r="1082" spans="1:32" x14ac:dyDescent="0.25">
      <c r="A1082" s="51" t="str">
        <f t="shared" si="16"/>
        <v>PhosphoreB13</v>
      </c>
      <c r="B1082" s="84" t="s">
        <v>155</v>
      </c>
      <c r="C1082" s="84" t="s">
        <v>26</v>
      </c>
      <c r="D1082" s="84" t="s">
        <v>193</v>
      </c>
      <c r="E1082" s="84" t="s">
        <v>189</v>
      </c>
      <c r="F1082" s="82">
        <v>3</v>
      </c>
      <c r="G1082" s="82">
        <v>2.2799999999999998</v>
      </c>
      <c r="H1082" s="82">
        <v>0.04</v>
      </c>
      <c r="I1082" s="82">
        <v>1.89</v>
      </c>
      <c r="J1082" s="82">
        <v>6.1</v>
      </c>
      <c r="K1082" s="82">
        <v>53</v>
      </c>
      <c r="L1082" s="82">
        <v>1</v>
      </c>
      <c r="M1082" s="82">
        <v>-0.46</v>
      </c>
      <c r="N1082" s="82">
        <v>0.69</v>
      </c>
      <c r="O1082" s="82">
        <v>-1.26</v>
      </c>
      <c r="P1082" s="82">
        <v>5.0999999999999996</v>
      </c>
      <c r="Q1082" s="82"/>
      <c r="R1082" s="82"/>
      <c r="S1082" s="82"/>
      <c r="T1082" s="82"/>
      <c r="U1082" s="82"/>
      <c r="V1082" s="82"/>
      <c r="W1082" s="82"/>
      <c r="X1082" s="82"/>
      <c r="Y1082" s="82"/>
      <c r="Z1082" s="82"/>
      <c r="AA1082" s="82"/>
      <c r="AB1082" s="82"/>
      <c r="AC1082" s="82"/>
      <c r="AD1082" s="82"/>
      <c r="AE1082" s="82"/>
      <c r="AF1082" s="82"/>
    </row>
    <row r="1083" spans="1:32" x14ac:dyDescent="0.25">
      <c r="A1083" s="51" t="str">
        <f t="shared" si="16"/>
        <v>PhosphoreB23</v>
      </c>
      <c r="B1083" s="84" t="s">
        <v>156</v>
      </c>
      <c r="C1083" s="84" t="s">
        <v>26</v>
      </c>
      <c r="D1083" s="84" t="s">
        <v>193</v>
      </c>
      <c r="E1083" s="84" t="s">
        <v>189</v>
      </c>
      <c r="F1083" s="82">
        <v>3</v>
      </c>
      <c r="G1083" s="82">
        <v>2.25</v>
      </c>
      <c r="H1083" s="82">
        <v>0.03</v>
      </c>
      <c r="I1083" s="82">
        <v>1.35</v>
      </c>
      <c r="J1083" s="82">
        <v>6.1</v>
      </c>
      <c r="K1083" s="82">
        <v>47</v>
      </c>
      <c r="L1083" s="82">
        <v>1</v>
      </c>
      <c r="M1083" s="82">
        <v>-0.9</v>
      </c>
      <c r="N1083" s="82">
        <v>0.49</v>
      </c>
      <c r="O1083" s="82">
        <v>-2.4500000000000002</v>
      </c>
      <c r="P1083" s="82">
        <v>5.0999999999999996</v>
      </c>
      <c r="Q1083" s="82"/>
      <c r="R1083" s="82"/>
      <c r="S1083" s="82"/>
      <c r="T1083" s="82"/>
      <c r="U1083" s="82"/>
      <c r="V1083" s="82"/>
      <c r="W1083" s="82"/>
      <c r="X1083" s="82"/>
      <c r="Y1083" s="82"/>
      <c r="Z1083" s="82"/>
      <c r="AA1083" s="82"/>
      <c r="AB1083" s="82"/>
      <c r="AC1083" s="82"/>
      <c r="AD1083" s="82"/>
      <c r="AE1083" s="82"/>
      <c r="AF1083" s="82"/>
    </row>
    <row r="1084" spans="1:32" x14ac:dyDescent="0.25">
      <c r="A1084" s="51" t="str">
        <f t="shared" si="16"/>
        <v>PhosphoreB33</v>
      </c>
      <c r="B1084" s="84" t="s">
        <v>157</v>
      </c>
      <c r="C1084" s="84" t="s">
        <v>26</v>
      </c>
      <c r="D1084" s="84" t="s">
        <v>193</v>
      </c>
      <c r="E1084" s="84" t="s">
        <v>189</v>
      </c>
      <c r="F1084" s="82">
        <v>3</v>
      </c>
      <c r="G1084" s="82">
        <v>2.27</v>
      </c>
      <c r="H1084" s="82">
        <v>0.03</v>
      </c>
      <c r="I1084" s="82">
        <v>1.35</v>
      </c>
      <c r="J1084" s="82">
        <v>6.1</v>
      </c>
      <c r="K1084" s="82">
        <v>56</v>
      </c>
      <c r="L1084" s="82">
        <v>1</v>
      </c>
      <c r="M1084" s="82">
        <v>-0.62</v>
      </c>
      <c r="N1084" s="82">
        <v>0.49</v>
      </c>
      <c r="O1084" s="82">
        <v>-1.69</v>
      </c>
      <c r="P1084" s="82">
        <v>5.0999999999999996</v>
      </c>
      <c r="Q1084" s="82"/>
      <c r="R1084" s="82"/>
      <c r="S1084" s="82"/>
      <c r="T1084" s="82"/>
      <c r="U1084" s="82"/>
      <c r="V1084" s="82"/>
      <c r="W1084" s="82"/>
      <c r="X1084" s="82"/>
      <c r="Y1084" s="82"/>
      <c r="Z1084" s="82"/>
      <c r="AA1084" s="82"/>
      <c r="AB1084" s="82"/>
      <c r="AC1084" s="82"/>
      <c r="AD1084" s="82"/>
      <c r="AE1084" s="82"/>
      <c r="AF1084" s="82"/>
    </row>
    <row r="1085" spans="1:32" x14ac:dyDescent="0.25">
      <c r="A1085" s="51" t="str">
        <f t="shared" si="16"/>
        <v>PhosphoreB43</v>
      </c>
      <c r="B1085" s="84" t="s">
        <v>158</v>
      </c>
      <c r="C1085" s="84" t="s">
        <v>26</v>
      </c>
      <c r="D1085" s="84" t="s">
        <v>193</v>
      </c>
      <c r="E1085" s="84" t="s">
        <v>189</v>
      </c>
      <c r="F1085" s="82">
        <v>3</v>
      </c>
      <c r="G1085" s="82">
        <v>2.2799999999999998</v>
      </c>
      <c r="H1085" s="82">
        <v>0.03</v>
      </c>
      <c r="I1085" s="82">
        <v>1.1599999999999999</v>
      </c>
      <c r="J1085" s="82">
        <v>6.1</v>
      </c>
      <c r="K1085" s="82">
        <v>51</v>
      </c>
      <c r="L1085" s="82">
        <v>1</v>
      </c>
      <c r="M1085" s="82">
        <v>-0.48</v>
      </c>
      <c r="N1085" s="82">
        <v>0.43</v>
      </c>
      <c r="O1085" s="82">
        <v>-1.3</v>
      </c>
      <c r="P1085" s="82">
        <v>5.0999999999999996</v>
      </c>
      <c r="Q1085" s="82"/>
      <c r="R1085" s="82"/>
      <c r="S1085" s="82"/>
      <c r="T1085" s="82"/>
      <c r="U1085" s="82"/>
      <c r="V1085" s="82"/>
      <c r="W1085" s="82"/>
      <c r="X1085" s="82"/>
      <c r="Y1085" s="82"/>
      <c r="Z1085" s="82"/>
      <c r="AA1085" s="82"/>
      <c r="AB1085" s="82"/>
      <c r="AC1085" s="82"/>
      <c r="AD1085" s="82"/>
      <c r="AE1085" s="82"/>
      <c r="AF1085" s="82"/>
    </row>
    <row r="1086" spans="1:32" x14ac:dyDescent="0.25">
      <c r="A1086" s="51" t="str">
        <f t="shared" si="16"/>
        <v>PhosphoreB53</v>
      </c>
      <c r="B1086" s="84" t="s">
        <v>159</v>
      </c>
      <c r="C1086" s="84" t="s">
        <v>26</v>
      </c>
      <c r="D1086" s="84" t="s">
        <v>193</v>
      </c>
      <c r="E1086" s="84" t="s">
        <v>189</v>
      </c>
      <c r="F1086" s="82">
        <v>3</v>
      </c>
      <c r="G1086" s="82">
        <v>2.2999999999999998</v>
      </c>
      <c r="H1086" s="82">
        <v>0.03</v>
      </c>
      <c r="I1086" s="82">
        <v>1.26</v>
      </c>
      <c r="J1086" s="82">
        <v>6.1</v>
      </c>
      <c r="K1086" s="82">
        <v>55</v>
      </c>
      <c r="L1086" s="82">
        <v>1</v>
      </c>
      <c r="M1086" s="82">
        <v>-0.18</v>
      </c>
      <c r="N1086" s="82">
        <v>0.46</v>
      </c>
      <c r="O1086" s="82">
        <v>-0.48</v>
      </c>
      <c r="P1086" s="82">
        <v>5.0999999999999996</v>
      </c>
      <c r="Q1086" s="82"/>
      <c r="R1086" s="82"/>
      <c r="S1086" s="82"/>
      <c r="T1086" s="82"/>
      <c r="U1086" s="82"/>
      <c r="V1086" s="82"/>
      <c r="W1086" s="82"/>
      <c r="X1086" s="82"/>
      <c r="Y1086" s="82"/>
      <c r="Z1086" s="82"/>
      <c r="AA1086" s="82"/>
      <c r="AB1086" s="82"/>
      <c r="AC1086" s="82"/>
      <c r="AD1086" s="82"/>
      <c r="AE1086" s="82"/>
      <c r="AF1086" s="82"/>
    </row>
    <row r="1087" spans="1:32" x14ac:dyDescent="0.25">
      <c r="A1087" s="51" t="str">
        <f t="shared" si="16"/>
        <v>PhosphoreB63</v>
      </c>
      <c r="B1087" s="84" t="s">
        <v>160</v>
      </c>
      <c r="C1087" s="84" t="s">
        <v>26</v>
      </c>
      <c r="D1087" s="84" t="s">
        <v>193</v>
      </c>
      <c r="E1087" s="84" t="s">
        <v>189</v>
      </c>
      <c r="F1087" s="82">
        <v>3</v>
      </c>
      <c r="G1087" s="82">
        <v>2.31</v>
      </c>
      <c r="H1087" s="82">
        <v>0.03</v>
      </c>
      <c r="I1087" s="82">
        <v>1.32</v>
      </c>
      <c r="J1087" s="82">
        <v>6.1</v>
      </c>
      <c r="K1087" s="82">
        <v>53</v>
      </c>
      <c r="L1087" s="82">
        <v>1</v>
      </c>
      <c r="M1087" s="82">
        <v>0.03</v>
      </c>
      <c r="N1087" s="82">
        <v>0.48</v>
      </c>
      <c r="O1087" s="82">
        <v>0.08</v>
      </c>
      <c r="P1087" s="82">
        <v>5.0999999999999996</v>
      </c>
      <c r="Q1087" s="82"/>
      <c r="R1087" s="82"/>
      <c r="S1087" s="82"/>
      <c r="T1087" s="82"/>
      <c r="U1087" s="82"/>
      <c r="V1087" s="82"/>
      <c r="W1087" s="82"/>
      <c r="X1087" s="82"/>
      <c r="Y1087" s="82"/>
      <c r="Z1087" s="82"/>
      <c r="AA1087" s="82"/>
      <c r="AB1087" s="82"/>
      <c r="AC1087" s="82"/>
      <c r="AD1087" s="82"/>
      <c r="AE1087" s="82"/>
      <c r="AF1087" s="82"/>
    </row>
    <row r="1088" spans="1:32" x14ac:dyDescent="0.25">
      <c r="A1088" s="51" t="str">
        <f t="shared" si="16"/>
        <v>PhosphoreB73</v>
      </c>
      <c r="B1088" s="84" t="s">
        <v>161</v>
      </c>
      <c r="C1088" s="84" t="s">
        <v>26</v>
      </c>
      <c r="D1088" s="84" t="s">
        <v>193</v>
      </c>
      <c r="E1088" s="84" t="s">
        <v>189</v>
      </c>
      <c r="F1088" s="82">
        <v>3</v>
      </c>
      <c r="G1088" s="82">
        <v>2.2999999999999998</v>
      </c>
      <c r="H1088" s="82">
        <v>0.03</v>
      </c>
      <c r="I1088" s="82">
        <v>1.33</v>
      </c>
      <c r="J1088" s="82">
        <v>6.1</v>
      </c>
      <c r="K1088" s="82">
        <v>52</v>
      </c>
      <c r="L1088" s="82">
        <v>1</v>
      </c>
      <c r="M1088" s="82">
        <v>-0.18</v>
      </c>
      <c r="N1088" s="82">
        <v>0.49</v>
      </c>
      <c r="O1088" s="82">
        <v>-0.49</v>
      </c>
      <c r="P1088" s="82">
        <v>5.0999999999999996</v>
      </c>
      <c r="Q1088" s="82"/>
      <c r="R1088" s="82"/>
      <c r="S1088" s="82"/>
      <c r="T1088" s="82"/>
      <c r="U1088" s="82"/>
      <c r="V1088" s="82"/>
      <c r="W1088" s="82"/>
      <c r="X1088" s="82"/>
      <c r="Y1088" s="82"/>
      <c r="Z1088" s="82"/>
      <c r="AA1088" s="82"/>
      <c r="AB1088" s="82"/>
      <c r="AC1088" s="82"/>
      <c r="AD1088" s="82"/>
      <c r="AE1088" s="82"/>
      <c r="AF1088" s="82"/>
    </row>
    <row r="1089" spans="1:32" x14ac:dyDescent="0.25">
      <c r="A1089" s="51" t="str">
        <f t="shared" si="16"/>
        <v>PhosphoreB83</v>
      </c>
      <c r="B1089" s="84" t="s">
        <v>162</v>
      </c>
      <c r="C1089" s="84" t="s">
        <v>26</v>
      </c>
      <c r="D1089" s="84" t="s">
        <v>193</v>
      </c>
      <c r="E1089" s="84" t="s">
        <v>189</v>
      </c>
      <c r="F1089" s="82">
        <v>3</v>
      </c>
      <c r="G1089" s="82">
        <v>2.2999999999999998</v>
      </c>
      <c r="H1089" s="82">
        <v>0.04</v>
      </c>
      <c r="I1089" s="82">
        <v>1.81</v>
      </c>
      <c r="J1089" s="82">
        <v>6.1</v>
      </c>
      <c r="K1089" s="82">
        <v>61</v>
      </c>
      <c r="L1089" s="82">
        <v>1</v>
      </c>
      <c r="M1089" s="82">
        <v>-0.13</v>
      </c>
      <c r="N1089" s="82">
        <v>0.66</v>
      </c>
      <c r="O1089" s="82">
        <v>-0.36</v>
      </c>
      <c r="P1089" s="82">
        <v>5.0999999999999996</v>
      </c>
      <c r="Q1089" s="82"/>
      <c r="R1089" s="82"/>
      <c r="S1089" s="82"/>
      <c r="T1089" s="82"/>
      <c r="U1089" s="82"/>
      <c r="V1089" s="82"/>
      <c r="W1089" s="82"/>
      <c r="X1089" s="82"/>
      <c r="Y1089" s="82"/>
      <c r="Z1089" s="82"/>
      <c r="AA1089" s="82"/>
      <c r="AB1089" s="82"/>
      <c r="AC1089" s="82"/>
      <c r="AD1089" s="82"/>
      <c r="AE1089" s="82"/>
      <c r="AF1089" s="82"/>
    </row>
    <row r="1090" spans="1:32" x14ac:dyDescent="0.25">
      <c r="A1090" s="51" t="str">
        <f t="shared" si="16"/>
        <v>PhosphoreB93</v>
      </c>
      <c r="B1090" s="84" t="s">
        <v>163</v>
      </c>
      <c r="C1090" s="84" t="s">
        <v>26</v>
      </c>
      <c r="D1090" s="84" t="s">
        <v>193</v>
      </c>
      <c r="E1090" s="84" t="s">
        <v>189</v>
      </c>
      <c r="F1090" s="82">
        <v>3</v>
      </c>
      <c r="G1090" s="82">
        <v>2.2999999999999998</v>
      </c>
      <c r="H1090" s="82">
        <v>0.04</v>
      </c>
      <c r="I1090" s="82">
        <v>1.92</v>
      </c>
      <c r="J1090" s="82">
        <v>6.1</v>
      </c>
      <c r="K1090" s="82">
        <v>56</v>
      </c>
      <c r="L1090" s="82">
        <v>1</v>
      </c>
      <c r="M1090" s="82">
        <v>-0.17</v>
      </c>
      <c r="N1090" s="82">
        <v>0.7</v>
      </c>
      <c r="O1090" s="82">
        <v>-0.46</v>
      </c>
      <c r="P1090" s="82">
        <v>5.0999999999999996</v>
      </c>
      <c r="Q1090" s="82"/>
      <c r="R1090" s="82"/>
      <c r="S1090" s="82"/>
      <c r="T1090" s="82"/>
      <c r="U1090" s="82"/>
      <c r="V1090" s="82"/>
      <c r="W1090" s="82"/>
      <c r="X1090" s="82"/>
      <c r="Y1090" s="82"/>
      <c r="Z1090" s="82"/>
      <c r="AA1090" s="82"/>
      <c r="AB1090" s="82"/>
      <c r="AC1090" s="82"/>
      <c r="AD1090" s="82"/>
      <c r="AE1090" s="82"/>
      <c r="AF1090" s="82"/>
    </row>
    <row r="1091" spans="1:32" x14ac:dyDescent="0.25">
      <c r="A1091" s="51" t="str">
        <f t="shared" si="16"/>
        <v>PhosphoreB103</v>
      </c>
      <c r="B1091" s="84" t="s">
        <v>164</v>
      </c>
      <c r="C1091" s="84" t="s">
        <v>26</v>
      </c>
      <c r="D1091" s="84" t="s">
        <v>193</v>
      </c>
      <c r="E1091" s="84" t="s">
        <v>189</v>
      </c>
      <c r="F1091" s="82">
        <v>3</v>
      </c>
      <c r="G1091" s="82">
        <v>2.2999999999999998</v>
      </c>
      <c r="H1091" s="82">
        <v>0.03</v>
      </c>
      <c r="I1091" s="82">
        <v>1.27</v>
      </c>
      <c r="J1091" s="82">
        <v>6.1</v>
      </c>
      <c r="K1091" s="82">
        <v>65</v>
      </c>
      <c r="L1091" s="82">
        <v>1</v>
      </c>
      <c r="M1091" s="82">
        <v>-0.14000000000000001</v>
      </c>
      <c r="N1091" s="82">
        <v>0.47</v>
      </c>
      <c r="O1091" s="82">
        <v>-0.39</v>
      </c>
      <c r="P1091" s="82">
        <v>5.0999999999999996</v>
      </c>
      <c r="Q1091" s="82"/>
      <c r="R1091" s="82"/>
      <c r="S1091" s="82"/>
      <c r="T1091" s="82"/>
      <c r="U1091" s="82"/>
      <c r="V1091" s="82"/>
      <c r="W1091" s="82"/>
      <c r="X1091" s="82"/>
      <c r="Y1091" s="82"/>
      <c r="Z1091" s="82"/>
      <c r="AA1091" s="82"/>
      <c r="AB1091" s="82"/>
      <c r="AC1091" s="82"/>
      <c r="AD1091" s="82"/>
      <c r="AE1091" s="82"/>
      <c r="AF1091" s="82"/>
    </row>
    <row r="1092" spans="1:32" x14ac:dyDescent="0.25">
      <c r="A1092" s="51" t="str">
        <f t="shared" ref="A1092:A1155" si="17">CONCATENATE(C1092,B1092,F1092)</f>
        <v>PhosphoreB113</v>
      </c>
      <c r="B1092" s="84" t="s">
        <v>165</v>
      </c>
      <c r="C1092" s="84" t="s">
        <v>26</v>
      </c>
      <c r="D1092" s="84" t="s">
        <v>193</v>
      </c>
      <c r="E1092" s="84" t="s">
        <v>189</v>
      </c>
      <c r="F1092" s="82">
        <v>3</v>
      </c>
      <c r="G1092" s="82">
        <v>2.3199999999999998</v>
      </c>
      <c r="H1092" s="82">
        <v>0.03</v>
      </c>
      <c r="I1092" s="82">
        <v>1.08</v>
      </c>
      <c r="J1092" s="82">
        <v>6.1</v>
      </c>
      <c r="K1092" s="82">
        <v>57</v>
      </c>
      <c r="L1092" s="82">
        <v>1</v>
      </c>
      <c r="M1092" s="82">
        <v>0.24</v>
      </c>
      <c r="N1092" s="82">
        <v>0.4</v>
      </c>
      <c r="O1092" s="82">
        <v>0.67</v>
      </c>
      <c r="P1092" s="82">
        <v>5.0999999999999996</v>
      </c>
      <c r="Q1092" s="82"/>
      <c r="R1092" s="82"/>
      <c r="S1092" s="82"/>
      <c r="T1092" s="82"/>
      <c r="U1092" s="82"/>
      <c r="V1092" s="82"/>
      <c r="W1092" s="82"/>
      <c r="X1092" s="82"/>
      <c r="Y1092" s="82"/>
      <c r="Z1092" s="82"/>
      <c r="AA1092" s="82"/>
      <c r="AB1092" s="82"/>
      <c r="AC1092" s="82"/>
      <c r="AD1092" s="82"/>
      <c r="AE1092" s="82"/>
      <c r="AF1092" s="82"/>
    </row>
    <row r="1093" spans="1:32" x14ac:dyDescent="0.25">
      <c r="A1093" s="51" t="str">
        <f t="shared" si="17"/>
        <v>PhosphoreB123</v>
      </c>
      <c r="B1093" s="84" t="s">
        <v>166</v>
      </c>
      <c r="C1093" s="84" t="s">
        <v>26</v>
      </c>
      <c r="D1093" s="84" t="s">
        <v>193</v>
      </c>
      <c r="E1093" s="84" t="s">
        <v>189</v>
      </c>
      <c r="F1093" s="82">
        <v>3</v>
      </c>
      <c r="G1093" s="82">
        <v>2.3199999999999998</v>
      </c>
      <c r="H1093" s="82">
        <v>0.03</v>
      </c>
      <c r="I1093" s="82">
        <v>1.27</v>
      </c>
      <c r="J1093" s="82">
        <v>6.1</v>
      </c>
      <c r="K1093" s="82">
        <v>62</v>
      </c>
      <c r="L1093" s="82">
        <v>1</v>
      </c>
      <c r="M1093" s="82">
        <v>0.12</v>
      </c>
      <c r="N1093" s="82">
        <v>0.46</v>
      </c>
      <c r="O1093" s="82">
        <v>0.31</v>
      </c>
      <c r="P1093" s="82">
        <v>5.0999999999999996</v>
      </c>
      <c r="Q1093" s="82"/>
      <c r="R1093" s="82"/>
      <c r="S1093" s="82"/>
      <c r="T1093" s="82"/>
      <c r="U1093" s="82"/>
      <c r="V1093" s="82"/>
      <c r="W1093" s="82"/>
      <c r="X1093" s="82"/>
      <c r="Y1093" s="82"/>
      <c r="Z1093" s="82"/>
      <c r="AA1093" s="82"/>
      <c r="AB1093" s="82"/>
      <c r="AC1093" s="82"/>
      <c r="AD1093" s="82"/>
      <c r="AE1093" s="82"/>
      <c r="AF1093" s="82"/>
    </row>
    <row r="1094" spans="1:32" x14ac:dyDescent="0.25">
      <c r="A1094" s="51" t="str">
        <f t="shared" si="17"/>
        <v>PhosphoreB133</v>
      </c>
      <c r="B1094" s="84" t="s">
        <v>167</v>
      </c>
      <c r="C1094" s="84" t="s">
        <v>26</v>
      </c>
      <c r="D1094" s="84" t="s">
        <v>193</v>
      </c>
      <c r="E1094" s="84" t="s">
        <v>189</v>
      </c>
      <c r="F1094" s="82">
        <v>3</v>
      </c>
      <c r="G1094" s="82">
        <v>2.29</v>
      </c>
      <c r="H1094" s="82">
        <v>0.04</v>
      </c>
      <c r="I1094" s="82">
        <v>1.66</v>
      </c>
      <c r="J1094" s="82">
        <v>6.1</v>
      </c>
      <c r="K1094" s="82">
        <v>668</v>
      </c>
      <c r="L1094" s="82">
        <v>1</v>
      </c>
      <c r="M1094" s="82">
        <v>-0.22</v>
      </c>
      <c r="N1094" s="82">
        <v>0.61</v>
      </c>
      <c r="O1094" s="82">
        <v>-0.61</v>
      </c>
      <c r="P1094" s="82">
        <v>5.0999999999999996</v>
      </c>
      <c r="Q1094" s="82"/>
      <c r="R1094" s="82"/>
      <c r="S1094" s="82"/>
      <c r="T1094" s="82"/>
      <c r="U1094" s="82"/>
      <c r="V1094" s="82"/>
      <c r="W1094" s="82"/>
      <c r="X1094" s="82"/>
      <c r="Y1094" s="82"/>
      <c r="Z1094" s="82"/>
      <c r="AA1094" s="82"/>
      <c r="AB1094" s="82"/>
      <c r="AC1094" s="82"/>
      <c r="AD1094" s="82"/>
      <c r="AE1094" s="82"/>
      <c r="AF1094" s="82"/>
    </row>
    <row r="1095" spans="1:32" x14ac:dyDescent="0.25">
      <c r="A1095" s="51" t="str">
        <f t="shared" si="17"/>
        <v>MagnésiumA1</v>
      </c>
      <c r="B1095" s="84" t="s">
        <v>154</v>
      </c>
      <c r="C1095" s="84" t="s">
        <v>27</v>
      </c>
      <c r="D1095" s="84" t="s">
        <v>184</v>
      </c>
      <c r="E1095" s="84" t="s">
        <v>189</v>
      </c>
      <c r="F1095" s="82">
        <v>1</v>
      </c>
      <c r="G1095" s="82">
        <v>0.39</v>
      </c>
      <c r="H1095" s="82">
        <v>0.02</v>
      </c>
      <c r="I1095" s="85">
        <v>5.81</v>
      </c>
      <c r="J1095" s="82">
        <v>4</v>
      </c>
      <c r="K1095" s="82">
        <v>103323</v>
      </c>
      <c r="L1095" s="82">
        <v>181</v>
      </c>
      <c r="M1095" s="82" t="s">
        <v>186</v>
      </c>
      <c r="N1095" s="82" t="s">
        <v>186</v>
      </c>
      <c r="O1095" s="82" t="s">
        <v>186</v>
      </c>
      <c r="P1095" s="82">
        <v>4.5</v>
      </c>
      <c r="Q1095" s="82"/>
      <c r="R1095" s="82"/>
      <c r="S1095" s="82"/>
      <c r="T1095" s="82"/>
      <c r="U1095" s="82"/>
      <c r="V1095" s="82"/>
      <c r="W1095" s="82"/>
      <c r="X1095" s="82"/>
      <c r="Y1095" s="82"/>
      <c r="Z1095" s="82"/>
      <c r="AA1095" s="82"/>
      <c r="AB1095" s="82"/>
      <c r="AC1095" s="82"/>
      <c r="AD1095" s="82"/>
      <c r="AE1095" s="82"/>
      <c r="AF1095" s="82"/>
    </row>
    <row r="1096" spans="1:32" x14ac:dyDescent="0.25">
      <c r="A1096" s="51" t="str">
        <f t="shared" si="17"/>
        <v>MagnésiumB11</v>
      </c>
      <c r="B1096" s="84" t="s">
        <v>155</v>
      </c>
      <c r="C1096" s="84" t="s">
        <v>27</v>
      </c>
      <c r="D1096" s="84" t="s">
        <v>193</v>
      </c>
      <c r="E1096" s="84" t="s">
        <v>189</v>
      </c>
      <c r="F1096" s="82">
        <v>1</v>
      </c>
      <c r="G1096" s="82">
        <v>0.39</v>
      </c>
      <c r="H1096" s="82">
        <v>0.01</v>
      </c>
      <c r="I1096" s="82">
        <v>3.59</v>
      </c>
      <c r="J1096" s="82">
        <v>4</v>
      </c>
      <c r="K1096" s="82">
        <v>62</v>
      </c>
      <c r="L1096" s="82">
        <v>1</v>
      </c>
      <c r="M1096" s="82">
        <v>-0.16</v>
      </c>
      <c r="N1096" s="82">
        <v>0.62</v>
      </c>
      <c r="O1096" s="82">
        <v>-0.94</v>
      </c>
      <c r="P1096" s="82">
        <v>4.5</v>
      </c>
      <c r="Q1096" s="82"/>
      <c r="R1096" s="82"/>
      <c r="S1096" s="82"/>
      <c r="T1096" s="82"/>
      <c r="U1096" s="82"/>
      <c r="V1096" s="82"/>
      <c r="W1096" s="82"/>
      <c r="X1096" s="82"/>
      <c r="Y1096" s="82"/>
      <c r="Z1096" s="82"/>
      <c r="AA1096" s="82"/>
      <c r="AB1096" s="82"/>
      <c r="AC1096" s="82"/>
      <c r="AD1096" s="82"/>
      <c r="AE1096" s="82"/>
      <c r="AF1096" s="82"/>
    </row>
    <row r="1097" spans="1:32" x14ac:dyDescent="0.25">
      <c r="A1097" s="51" t="str">
        <f t="shared" si="17"/>
        <v>MagnésiumB21</v>
      </c>
      <c r="B1097" s="84" t="s">
        <v>156</v>
      </c>
      <c r="C1097" s="84" t="s">
        <v>27</v>
      </c>
      <c r="D1097" s="84" t="s">
        <v>193</v>
      </c>
      <c r="E1097" s="84" t="s">
        <v>189</v>
      </c>
      <c r="F1097" s="82">
        <v>1</v>
      </c>
      <c r="G1097" s="82">
        <v>0.39</v>
      </c>
      <c r="H1097" s="82">
        <v>0.01</v>
      </c>
      <c r="I1097" s="82">
        <v>3.59</v>
      </c>
      <c r="J1097" s="82">
        <v>4</v>
      </c>
      <c r="K1097" s="82">
        <v>67</v>
      </c>
      <c r="L1097" s="82">
        <v>1</v>
      </c>
      <c r="M1097" s="82">
        <v>-0.05</v>
      </c>
      <c r="N1097" s="82">
        <v>0.62</v>
      </c>
      <c r="O1097" s="82">
        <v>-0.31</v>
      </c>
      <c r="P1097" s="82">
        <v>4.5</v>
      </c>
      <c r="Q1097" s="82"/>
      <c r="R1097" s="82"/>
      <c r="S1097" s="82"/>
      <c r="T1097" s="82"/>
      <c r="U1097" s="82"/>
      <c r="V1097" s="82"/>
      <c r="W1097" s="82"/>
      <c r="X1097" s="82"/>
      <c r="Y1097" s="82"/>
      <c r="Z1097" s="82"/>
      <c r="AA1097" s="82"/>
      <c r="AB1097" s="82"/>
      <c r="AC1097" s="82"/>
      <c r="AD1097" s="82"/>
      <c r="AE1097" s="82"/>
      <c r="AF1097" s="82"/>
    </row>
    <row r="1098" spans="1:32" x14ac:dyDescent="0.25">
      <c r="A1098" s="51" t="str">
        <f t="shared" si="17"/>
        <v>MagnésiumB31</v>
      </c>
      <c r="B1098" s="84" t="s">
        <v>157</v>
      </c>
      <c r="C1098" s="84" t="s">
        <v>27</v>
      </c>
      <c r="D1098" s="84" t="s">
        <v>193</v>
      </c>
      <c r="E1098" s="84" t="s">
        <v>189</v>
      </c>
      <c r="F1098" s="82">
        <v>1</v>
      </c>
      <c r="G1098" s="82">
        <v>0.4</v>
      </c>
      <c r="H1098" s="82">
        <v>0.01</v>
      </c>
      <c r="I1098" s="82">
        <v>3.65</v>
      </c>
      <c r="J1098" s="82">
        <v>4</v>
      </c>
      <c r="K1098" s="82">
        <v>73</v>
      </c>
      <c r="L1098" s="82">
        <v>1</v>
      </c>
      <c r="M1098" s="82">
        <v>0.19</v>
      </c>
      <c r="N1098" s="82">
        <v>0.63</v>
      </c>
      <c r="O1098" s="82">
        <v>1.0900000000000001</v>
      </c>
      <c r="P1098" s="82">
        <v>4.5</v>
      </c>
      <c r="Q1098" s="82"/>
      <c r="R1098" s="82"/>
      <c r="S1098" s="82"/>
      <c r="T1098" s="82"/>
      <c r="U1098" s="82"/>
      <c r="V1098" s="82"/>
      <c r="W1098" s="82"/>
      <c r="X1098" s="82"/>
      <c r="Y1098" s="82"/>
      <c r="Z1098" s="82"/>
      <c r="AA1098" s="82"/>
      <c r="AB1098" s="82"/>
      <c r="AC1098" s="82"/>
      <c r="AD1098" s="82"/>
      <c r="AE1098" s="82"/>
      <c r="AF1098" s="82"/>
    </row>
    <row r="1099" spans="1:32" x14ac:dyDescent="0.25">
      <c r="A1099" s="51" t="str">
        <f t="shared" si="17"/>
        <v>MagnésiumB41</v>
      </c>
      <c r="B1099" s="84" t="s">
        <v>158</v>
      </c>
      <c r="C1099" s="84" t="s">
        <v>27</v>
      </c>
      <c r="D1099" s="84" t="s">
        <v>193</v>
      </c>
      <c r="E1099" s="84" t="s">
        <v>189</v>
      </c>
      <c r="F1099" s="82">
        <v>1</v>
      </c>
      <c r="G1099" s="82">
        <v>0.39</v>
      </c>
      <c r="H1099" s="82">
        <v>0.01</v>
      </c>
      <c r="I1099" s="82">
        <v>3.21</v>
      </c>
      <c r="J1099" s="82">
        <v>4</v>
      </c>
      <c r="K1099" s="82">
        <v>65</v>
      </c>
      <c r="L1099" s="82">
        <v>1</v>
      </c>
      <c r="M1099" s="82">
        <v>-0.08</v>
      </c>
      <c r="N1099" s="82">
        <v>0.55000000000000004</v>
      </c>
      <c r="O1099" s="82">
        <v>-0.44</v>
      </c>
      <c r="P1099" s="82">
        <v>4.5</v>
      </c>
      <c r="Q1099" s="82"/>
      <c r="R1099" s="82"/>
      <c r="S1099" s="82"/>
      <c r="T1099" s="82"/>
      <c r="U1099" s="82"/>
      <c r="V1099" s="82"/>
      <c r="W1099" s="82"/>
      <c r="X1099" s="82"/>
      <c r="Y1099" s="82"/>
      <c r="Z1099" s="82"/>
      <c r="AA1099" s="82"/>
      <c r="AB1099" s="82"/>
      <c r="AC1099" s="82"/>
      <c r="AD1099" s="82"/>
      <c r="AE1099" s="82"/>
      <c r="AF1099" s="82"/>
    </row>
    <row r="1100" spans="1:32" x14ac:dyDescent="0.25">
      <c r="A1100" s="51" t="str">
        <f t="shared" si="17"/>
        <v>MagnésiumB51</v>
      </c>
      <c r="B1100" s="84" t="s">
        <v>159</v>
      </c>
      <c r="C1100" s="84" t="s">
        <v>27</v>
      </c>
      <c r="D1100" s="84" t="s">
        <v>193</v>
      </c>
      <c r="E1100" s="84" t="s">
        <v>189</v>
      </c>
      <c r="F1100" s="82">
        <v>1</v>
      </c>
      <c r="G1100" s="82">
        <v>0.39</v>
      </c>
      <c r="H1100" s="82">
        <v>0.02</v>
      </c>
      <c r="I1100" s="82">
        <v>3.89</v>
      </c>
      <c r="J1100" s="82">
        <v>4</v>
      </c>
      <c r="K1100" s="82">
        <v>55</v>
      </c>
      <c r="L1100" s="82">
        <v>1</v>
      </c>
      <c r="M1100" s="82">
        <v>-0.02</v>
      </c>
      <c r="N1100" s="82">
        <v>0.67</v>
      </c>
      <c r="O1100" s="82">
        <v>-0.1</v>
      </c>
      <c r="P1100" s="82">
        <v>4.5</v>
      </c>
      <c r="Q1100" s="82"/>
      <c r="R1100" s="82"/>
      <c r="S1100" s="82"/>
      <c r="T1100" s="82"/>
      <c r="U1100" s="82"/>
      <c r="V1100" s="82"/>
      <c r="W1100" s="82"/>
      <c r="X1100" s="82"/>
      <c r="Y1100" s="82"/>
      <c r="Z1100" s="82"/>
      <c r="AA1100" s="82"/>
      <c r="AB1100" s="82"/>
      <c r="AC1100" s="82"/>
      <c r="AD1100" s="82"/>
      <c r="AE1100" s="82"/>
      <c r="AF1100" s="82"/>
    </row>
    <row r="1101" spans="1:32" x14ac:dyDescent="0.25">
      <c r="A1101" s="51" t="str">
        <f t="shared" si="17"/>
        <v>MagnésiumB61</v>
      </c>
      <c r="B1101" s="84" t="s">
        <v>160</v>
      </c>
      <c r="C1101" s="84" t="s">
        <v>27</v>
      </c>
      <c r="D1101" s="84" t="s">
        <v>193</v>
      </c>
      <c r="E1101" s="84" t="s">
        <v>189</v>
      </c>
      <c r="F1101" s="82">
        <v>1</v>
      </c>
      <c r="G1101" s="82">
        <v>0.39</v>
      </c>
      <c r="H1101" s="82">
        <v>0.02</v>
      </c>
      <c r="I1101" s="86">
        <v>3.14</v>
      </c>
      <c r="J1101" s="82">
        <v>4</v>
      </c>
      <c r="K1101" s="82">
        <v>72</v>
      </c>
      <c r="L1101" s="82">
        <v>1</v>
      </c>
      <c r="M1101" s="82">
        <v>-0.09</v>
      </c>
      <c r="N1101" s="82">
        <v>0.71</v>
      </c>
      <c r="O1101" s="82">
        <v>-0.53</v>
      </c>
      <c r="P1101" s="82">
        <v>4.5</v>
      </c>
      <c r="Q1101" s="82"/>
      <c r="R1101" s="82"/>
      <c r="S1101" s="82"/>
      <c r="T1101" s="82"/>
      <c r="U1101" s="82"/>
      <c r="V1101" s="82"/>
      <c r="W1101" s="82"/>
      <c r="X1101" s="82"/>
      <c r="Y1101" s="82"/>
      <c r="Z1101" s="82"/>
      <c r="AA1101" s="82"/>
      <c r="AB1101" s="82"/>
      <c r="AC1101" s="82"/>
      <c r="AD1101" s="82"/>
      <c r="AE1101" s="82"/>
      <c r="AF1101" s="82"/>
    </row>
    <row r="1102" spans="1:32" x14ac:dyDescent="0.25">
      <c r="A1102" s="51" t="str">
        <f t="shared" si="17"/>
        <v>MagnésiumB71</v>
      </c>
      <c r="B1102" s="84" t="s">
        <v>161</v>
      </c>
      <c r="C1102" s="84" t="s">
        <v>27</v>
      </c>
      <c r="D1102" s="84" t="s">
        <v>193</v>
      </c>
      <c r="E1102" s="84" t="s">
        <v>189</v>
      </c>
      <c r="F1102" s="82">
        <v>1</v>
      </c>
      <c r="G1102" s="82">
        <v>0.39</v>
      </c>
      <c r="H1102" s="82">
        <v>0.01</v>
      </c>
      <c r="I1102" s="82">
        <v>3.52</v>
      </c>
      <c r="J1102" s="82">
        <v>4</v>
      </c>
      <c r="K1102" s="82">
        <v>70</v>
      </c>
      <c r="L1102" s="82">
        <v>1</v>
      </c>
      <c r="M1102" s="82">
        <v>-0.09</v>
      </c>
      <c r="N1102" s="82">
        <v>0.61</v>
      </c>
      <c r="O1102" s="82">
        <v>-0.52</v>
      </c>
      <c r="P1102" s="82">
        <v>4.5</v>
      </c>
      <c r="Q1102" s="82"/>
      <c r="R1102" s="82"/>
      <c r="S1102" s="82"/>
      <c r="T1102" s="82"/>
      <c r="U1102" s="82"/>
      <c r="V1102" s="82"/>
      <c r="W1102" s="82"/>
      <c r="X1102" s="82"/>
      <c r="Y1102" s="82"/>
      <c r="Z1102" s="82"/>
      <c r="AA1102" s="82"/>
      <c r="AB1102" s="82"/>
      <c r="AC1102" s="82"/>
      <c r="AD1102" s="82"/>
      <c r="AE1102" s="82"/>
      <c r="AF1102" s="82"/>
    </row>
    <row r="1103" spans="1:32" x14ac:dyDescent="0.25">
      <c r="A1103" s="51" t="str">
        <f t="shared" si="17"/>
        <v>MagnésiumB81</v>
      </c>
      <c r="B1103" s="84" t="s">
        <v>162</v>
      </c>
      <c r="C1103" s="84" t="s">
        <v>27</v>
      </c>
      <c r="D1103" s="84" t="s">
        <v>193</v>
      </c>
      <c r="E1103" s="84" t="s">
        <v>189</v>
      </c>
      <c r="F1103" s="82">
        <v>1</v>
      </c>
      <c r="G1103" s="82">
        <v>0.39</v>
      </c>
      <c r="H1103" s="82">
        <v>0.01</v>
      </c>
      <c r="I1103" s="82">
        <v>2.74</v>
      </c>
      <c r="J1103" s="82">
        <v>4</v>
      </c>
      <c r="K1103" s="82">
        <v>74</v>
      </c>
      <c r="L1103" s="82">
        <v>1</v>
      </c>
      <c r="M1103" s="82">
        <v>-0.09</v>
      </c>
      <c r="N1103" s="82">
        <v>0.47</v>
      </c>
      <c r="O1103" s="82">
        <v>-0.51</v>
      </c>
      <c r="P1103" s="82">
        <v>4.5</v>
      </c>
      <c r="Q1103" s="82"/>
      <c r="R1103" s="82"/>
      <c r="S1103" s="82"/>
      <c r="T1103" s="82"/>
      <c r="U1103" s="82"/>
      <c r="V1103" s="82"/>
      <c r="W1103" s="82"/>
      <c r="X1103" s="82"/>
      <c r="Y1103" s="82"/>
      <c r="Z1103" s="82"/>
      <c r="AA1103" s="82"/>
      <c r="AB1103" s="82"/>
      <c r="AC1103" s="82"/>
      <c r="AD1103" s="82"/>
      <c r="AE1103" s="82"/>
      <c r="AF1103" s="82"/>
    </row>
    <row r="1104" spans="1:32" x14ac:dyDescent="0.25">
      <c r="A1104" s="51" t="str">
        <f t="shared" si="17"/>
        <v>MagnésiumB91</v>
      </c>
      <c r="B1104" s="84" t="s">
        <v>163</v>
      </c>
      <c r="C1104" s="84" t="s">
        <v>27</v>
      </c>
      <c r="D1104" s="84" t="s">
        <v>193</v>
      </c>
      <c r="E1104" s="84" t="s">
        <v>189</v>
      </c>
      <c r="F1104" s="82">
        <v>1</v>
      </c>
      <c r="G1104" s="82">
        <v>0.39</v>
      </c>
      <c r="H1104" s="82">
        <v>0.01</v>
      </c>
      <c r="I1104" s="82">
        <v>3.41</v>
      </c>
      <c r="J1104" s="82">
        <v>4</v>
      </c>
      <c r="K1104" s="82">
        <v>74</v>
      </c>
      <c r="L1104" s="82">
        <v>1</v>
      </c>
      <c r="M1104" s="82">
        <v>-0.08</v>
      </c>
      <c r="N1104" s="82">
        <v>0.59</v>
      </c>
      <c r="O1104" s="82">
        <v>-0.48</v>
      </c>
      <c r="P1104" s="82">
        <v>4.5</v>
      </c>
      <c r="Q1104" s="82"/>
      <c r="R1104" s="82"/>
      <c r="S1104" s="82"/>
      <c r="T1104" s="82"/>
      <c r="U1104" s="82"/>
      <c r="V1104" s="82"/>
      <c r="W1104" s="82"/>
      <c r="X1104" s="82"/>
      <c r="Y1104" s="82"/>
      <c r="Z1104" s="82"/>
      <c r="AA1104" s="82"/>
      <c r="AB1104" s="82"/>
      <c r="AC1104" s="82"/>
      <c r="AD1104" s="82"/>
      <c r="AE1104" s="82"/>
      <c r="AF1104" s="82"/>
    </row>
    <row r="1105" spans="1:32" x14ac:dyDescent="0.25">
      <c r="A1105" s="51" t="str">
        <f t="shared" si="17"/>
        <v>MagnésiumB101</v>
      </c>
      <c r="B1105" s="84" t="s">
        <v>164</v>
      </c>
      <c r="C1105" s="84" t="s">
        <v>27</v>
      </c>
      <c r="D1105" s="84" t="s">
        <v>193</v>
      </c>
      <c r="E1105" s="84" t="s">
        <v>189</v>
      </c>
      <c r="F1105" s="82">
        <v>1</v>
      </c>
      <c r="G1105" s="82">
        <v>0.4</v>
      </c>
      <c r="H1105" s="82">
        <v>0.01</v>
      </c>
      <c r="I1105" s="82">
        <v>2.58</v>
      </c>
      <c r="J1105" s="82">
        <v>4</v>
      </c>
      <c r="K1105" s="82">
        <v>92</v>
      </c>
      <c r="L1105" s="82">
        <v>1</v>
      </c>
      <c r="M1105" s="82">
        <v>0.1</v>
      </c>
      <c r="N1105" s="82">
        <v>0.45</v>
      </c>
      <c r="O1105" s="82">
        <v>0.56999999999999995</v>
      </c>
      <c r="P1105" s="82">
        <v>4.5</v>
      </c>
      <c r="Q1105" s="82"/>
      <c r="R1105" s="82"/>
      <c r="S1105" s="82"/>
      <c r="T1105" s="82"/>
      <c r="U1105" s="82"/>
      <c r="V1105" s="82"/>
      <c r="W1105" s="82"/>
      <c r="X1105" s="82"/>
      <c r="Y1105" s="82"/>
      <c r="Z1105" s="82"/>
      <c r="AA1105" s="82"/>
      <c r="AB1105" s="82"/>
      <c r="AC1105" s="82"/>
      <c r="AD1105" s="82"/>
      <c r="AE1105" s="82"/>
      <c r="AF1105" s="82"/>
    </row>
    <row r="1106" spans="1:32" x14ac:dyDescent="0.25">
      <c r="A1106" s="51" t="str">
        <f t="shared" si="17"/>
        <v>MagnésiumB111</v>
      </c>
      <c r="B1106" s="84" t="s">
        <v>165</v>
      </c>
      <c r="C1106" s="84" t="s">
        <v>27</v>
      </c>
      <c r="D1106" s="84" t="s">
        <v>193</v>
      </c>
      <c r="E1106" s="84" t="s">
        <v>189</v>
      </c>
      <c r="F1106" s="82">
        <v>1</v>
      </c>
      <c r="G1106" s="82">
        <v>0.39</v>
      </c>
      <c r="H1106" s="82">
        <v>0.02</v>
      </c>
      <c r="I1106" s="82">
        <v>3.94</v>
      </c>
      <c r="J1106" s="82">
        <v>4</v>
      </c>
      <c r="K1106" s="82">
        <v>74</v>
      </c>
      <c r="L1106" s="82">
        <v>1</v>
      </c>
      <c r="M1106" s="82">
        <v>0.04</v>
      </c>
      <c r="N1106" s="82">
        <v>0.68</v>
      </c>
      <c r="O1106" s="82">
        <v>0.24</v>
      </c>
      <c r="P1106" s="82">
        <v>4.5</v>
      </c>
      <c r="Q1106" s="82"/>
      <c r="R1106" s="82"/>
      <c r="S1106" s="82"/>
      <c r="T1106" s="82"/>
      <c r="U1106" s="82"/>
      <c r="V1106" s="82"/>
      <c r="W1106" s="82"/>
      <c r="X1106" s="82"/>
      <c r="Y1106" s="82"/>
      <c r="Z1106" s="82"/>
      <c r="AA1106" s="82"/>
      <c r="AB1106" s="82"/>
      <c r="AC1106" s="82"/>
      <c r="AD1106" s="82"/>
      <c r="AE1106" s="82"/>
      <c r="AF1106" s="82"/>
    </row>
    <row r="1107" spans="1:32" x14ac:dyDescent="0.25">
      <c r="A1107" s="51" t="str">
        <f t="shared" si="17"/>
        <v>MagnésiumB121</v>
      </c>
      <c r="B1107" s="84" t="s">
        <v>166</v>
      </c>
      <c r="C1107" s="84" t="s">
        <v>27</v>
      </c>
      <c r="D1107" s="84" t="s">
        <v>193</v>
      </c>
      <c r="E1107" s="84" t="s">
        <v>189</v>
      </c>
      <c r="F1107" s="82">
        <v>1</v>
      </c>
      <c r="G1107" s="82">
        <v>0.4</v>
      </c>
      <c r="H1107" s="82">
        <v>0.01</v>
      </c>
      <c r="I1107" s="82">
        <v>3.23</v>
      </c>
      <c r="J1107" s="82">
        <v>4</v>
      </c>
      <c r="K1107" s="82">
        <v>84</v>
      </c>
      <c r="L1107" s="82">
        <v>1</v>
      </c>
      <c r="M1107" s="82">
        <v>0.18</v>
      </c>
      <c r="N1107" s="82">
        <v>0.56000000000000005</v>
      </c>
      <c r="O1107" s="82">
        <v>1.03</v>
      </c>
      <c r="P1107" s="82">
        <v>4.5</v>
      </c>
      <c r="Q1107" s="82"/>
      <c r="R1107" s="82"/>
      <c r="S1107" s="82"/>
      <c r="T1107" s="82"/>
      <c r="U1107" s="82"/>
      <c r="V1107" s="82"/>
      <c r="W1107" s="82"/>
      <c r="X1107" s="82"/>
      <c r="Y1107" s="82"/>
      <c r="Z1107" s="82"/>
      <c r="AA1107" s="82"/>
      <c r="AB1107" s="82"/>
      <c r="AC1107" s="82"/>
      <c r="AD1107" s="82"/>
      <c r="AE1107" s="82"/>
      <c r="AF1107" s="82"/>
    </row>
    <row r="1108" spans="1:32" x14ac:dyDescent="0.25">
      <c r="A1108" s="51" t="str">
        <f t="shared" si="17"/>
        <v>MagnésiumB131</v>
      </c>
      <c r="B1108" s="84" t="s">
        <v>167</v>
      </c>
      <c r="C1108" s="84" t="s">
        <v>27</v>
      </c>
      <c r="D1108" s="84" t="s">
        <v>193</v>
      </c>
      <c r="E1108" s="84" t="s">
        <v>189</v>
      </c>
      <c r="F1108" s="82">
        <v>1</v>
      </c>
      <c r="G1108" s="82">
        <v>0.39</v>
      </c>
      <c r="H1108" s="82">
        <v>0.01</v>
      </c>
      <c r="I1108" s="82">
        <v>3.49</v>
      </c>
      <c r="J1108" s="82">
        <v>4</v>
      </c>
      <c r="K1108" s="82">
        <v>862</v>
      </c>
      <c r="L1108" s="82">
        <v>1</v>
      </c>
      <c r="M1108" s="82">
        <v>-0.01</v>
      </c>
      <c r="N1108" s="82">
        <v>0.6</v>
      </c>
      <c r="O1108" s="82">
        <v>-0.03</v>
      </c>
      <c r="P1108" s="82">
        <v>4.5</v>
      </c>
      <c r="Q1108" s="82"/>
      <c r="R1108" s="82"/>
      <c r="S1108" s="82"/>
      <c r="T1108" s="82"/>
      <c r="U1108" s="82"/>
      <c r="V1108" s="82"/>
      <c r="W1108" s="82"/>
      <c r="X1108" s="82"/>
      <c r="Y1108" s="82"/>
      <c r="Z1108" s="82"/>
      <c r="AA1108" s="82"/>
      <c r="AB1108" s="82"/>
      <c r="AC1108" s="82"/>
      <c r="AD1108" s="82"/>
      <c r="AE1108" s="82"/>
      <c r="AF1108" s="82"/>
    </row>
    <row r="1109" spans="1:32" x14ac:dyDescent="0.25">
      <c r="A1109" s="51" t="str">
        <f t="shared" si="17"/>
        <v>MagnésiumA2</v>
      </c>
      <c r="B1109" s="84" t="s">
        <v>154</v>
      </c>
      <c r="C1109" s="84" t="s">
        <v>27</v>
      </c>
      <c r="D1109" s="84" t="s">
        <v>184</v>
      </c>
      <c r="E1109" s="84" t="s">
        <v>189</v>
      </c>
      <c r="F1109" s="82">
        <v>2</v>
      </c>
      <c r="G1109" s="82">
        <v>0.99</v>
      </c>
      <c r="H1109" s="82">
        <v>0.03</v>
      </c>
      <c r="I1109" s="82">
        <v>2.56</v>
      </c>
      <c r="J1109" s="82">
        <v>4</v>
      </c>
      <c r="K1109" s="82">
        <v>24782</v>
      </c>
      <c r="L1109" s="82">
        <v>50</v>
      </c>
      <c r="M1109" s="82" t="s">
        <v>186</v>
      </c>
      <c r="N1109" s="82" t="s">
        <v>186</v>
      </c>
      <c r="O1109" s="82" t="s">
        <v>186</v>
      </c>
      <c r="P1109" s="82">
        <v>5.0999999999999996</v>
      </c>
      <c r="Q1109" s="82"/>
      <c r="R1109" s="82"/>
      <c r="S1109" s="82"/>
      <c r="T1109" s="82"/>
      <c r="U1109" s="82"/>
      <c r="V1109" s="82"/>
      <c r="W1109" s="82"/>
      <c r="X1109" s="82"/>
      <c r="Y1109" s="82"/>
      <c r="Z1109" s="82"/>
      <c r="AA1109" s="82"/>
      <c r="AB1109" s="82"/>
      <c r="AC1109" s="82"/>
      <c r="AD1109" s="82"/>
      <c r="AE1109" s="82"/>
      <c r="AF1109" s="82"/>
    </row>
    <row r="1110" spans="1:32" x14ac:dyDescent="0.25">
      <c r="A1110" s="51" t="str">
        <f t="shared" si="17"/>
        <v>MagnésiumB12</v>
      </c>
      <c r="B1110" s="84" t="s">
        <v>155</v>
      </c>
      <c r="C1110" s="84" t="s">
        <v>27</v>
      </c>
      <c r="D1110" s="84" t="s">
        <v>193</v>
      </c>
      <c r="E1110" s="84" t="s">
        <v>189</v>
      </c>
      <c r="F1110" s="82">
        <v>2</v>
      </c>
      <c r="G1110" s="82">
        <v>0.97</v>
      </c>
      <c r="H1110" s="82">
        <v>0.03</v>
      </c>
      <c r="I1110" s="82">
        <v>2.85</v>
      </c>
      <c r="J1110" s="82">
        <v>4</v>
      </c>
      <c r="K1110" s="82">
        <v>59</v>
      </c>
      <c r="L1110" s="82">
        <v>1</v>
      </c>
      <c r="M1110" s="82">
        <v>-0.48</v>
      </c>
      <c r="N1110" s="82">
        <v>1.1100000000000001</v>
      </c>
      <c r="O1110" s="82">
        <v>-1.23</v>
      </c>
      <c r="P1110" s="82">
        <v>5.0999999999999996</v>
      </c>
      <c r="Q1110" s="82"/>
      <c r="R1110" s="82"/>
      <c r="S1110" s="82"/>
      <c r="T1110" s="82"/>
      <c r="U1110" s="82"/>
      <c r="V1110" s="82"/>
      <c r="W1110" s="82"/>
      <c r="X1110" s="82"/>
      <c r="Y1110" s="82"/>
      <c r="Z1110" s="82"/>
      <c r="AA1110" s="82"/>
      <c r="AB1110" s="82"/>
      <c r="AC1110" s="82"/>
      <c r="AD1110" s="82"/>
      <c r="AE1110" s="82"/>
      <c r="AF1110" s="82"/>
    </row>
    <row r="1111" spans="1:32" x14ac:dyDescent="0.25">
      <c r="A1111" s="51" t="str">
        <f t="shared" si="17"/>
        <v>MagnésiumB22</v>
      </c>
      <c r="B1111" s="84" t="s">
        <v>156</v>
      </c>
      <c r="C1111" s="84" t="s">
        <v>27</v>
      </c>
      <c r="D1111" s="84" t="s">
        <v>193</v>
      </c>
      <c r="E1111" s="84" t="s">
        <v>189</v>
      </c>
      <c r="F1111" s="82">
        <v>2</v>
      </c>
      <c r="G1111" s="82">
        <v>0.98</v>
      </c>
      <c r="H1111" s="82">
        <v>0.02</v>
      </c>
      <c r="I1111" s="82">
        <v>2.41</v>
      </c>
      <c r="J1111" s="82">
        <v>4</v>
      </c>
      <c r="K1111" s="82">
        <v>61</v>
      </c>
      <c r="L1111" s="82">
        <v>1</v>
      </c>
      <c r="M1111" s="82">
        <v>-0.05</v>
      </c>
      <c r="N1111" s="82">
        <v>0.94</v>
      </c>
      <c r="O1111" s="82">
        <v>-0.12</v>
      </c>
      <c r="P1111" s="82">
        <v>5.0999999999999996</v>
      </c>
      <c r="Q1111" s="82"/>
      <c r="R1111" s="82"/>
      <c r="S1111" s="82"/>
      <c r="T1111" s="82"/>
      <c r="U1111" s="82"/>
      <c r="V1111" s="82"/>
      <c r="W1111" s="82"/>
      <c r="X1111" s="82"/>
      <c r="Y1111" s="82"/>
      <c r="Z1111" s="82"/>
      <c r="AA1111" s="82"/>
      <c r="AB1111" s="82"/>
      <c r="AC1111" s="82"/>
      <c r="AD1111" s="82"/>
      <c r="AE1111" s="82"/>
      <c r="AF1111" s="82"/>
    </row>
    <row r="1112" spans="1:32" x14ac:dyDescent="0.25">
      <c r="A1112" s="51" t="str">
        <f t="shared" si="17"/>
        <v>MagnésiumB32</v>
      </c>
      <c r="B1112" s="84" t="s">
        <v>157</v>
      </c>
      <c r="C1112" s="84" t="s">
        <v>27</v>
      </c>
      <c r="D1112" s="84" t="s">
        <v>193</v>
      </c>
      <c r="E1112" s="84" t="s">
        <v>189</v>
      </c>
      <c r="F1112" s="82">
        <v>2</v>
      </c>
      <c r="G1112" s="82">
        <v>0.99</v>
      </c>
      <c r="H1112" s="82">
        <v>0.02</v>
      </c>
      <c r="I1112" s="82">
        <v>2.42</v>
      </c>
      <c r="J1112" s="82">
        <v>4</v>
      </c>
      <c r="K1112" s="82">
        <v>73</v>
      </c>
      <c r="L1112" s="82">
        <v>1</v>
      </c>
      <c r="M1112" s="82">
        <v>0.09</v>
      </c>
      <c r="N1112" s="82">
        <v>0.95</v>
      </c>
      <c r="O1112" s="82">
        <v>0.22</v>
      </c>
      <c r="P1112" s="82">
        <v>5.0999999999999996</v>
      </c>
      <c r="Q1112" s="82"/>
      <c r="R1112" s="82"/>
      <c r="S1112" s="82"/>
      <c r="T1112" s="82"/>
      <c r="U1112" s="82"/>
      <c r="V1112" s="82"/>
      <c r="W1112" s="82"/>
      <c r="X1112" s="82"/>
      <c r="Y1112" s="82"/>
      <c r="Z1112" s="82"/>
      <c r="AA1112" s="82"/>
      <c r="AB1112" s="82"/>
      <c r="AC1112" s="82"/>
      <c r="AD1112" s="82"/>
      <c r="AE1112" s="82"/>
      <c r="AF1112" s="82"/>
    </row>
    <row r="1113" spans="1:32" x14ac:dyDescent="0.25">
      <c r="A1113" s="51" t="str">
        <f t="shared" si="17"/>
        <v>MagnésiumB42</v>
      </c>
      <c r="B1113" s="84" t="s">
        <v>158</v>
      </c>
      <c r="C1113" s="84" t="s">
        <v>27</v>
      </c>
      <c r="D1113" s="84" t="s">
        <v>193</v>
      </c>
      <c r="E1113" s="84" t="s">
        <v>189</v>
      </c>
      <c r="F1113" s="82">
        <v>2</v>
      </c>
      <c r="G1113" s="82">
        <v>0.97</v>
      </c>
      <c r="H1113" s="82">
        <v>0.03</v>
      </c>
      <c r="I1113" s="82">
        <v>2.87</v>
      </c>
      <c r="J1113" s="82">
        <v>4</v>
      </c>
      <c r="K1113" s="82">
        <v>61</v>
      </c>
      <c r="L1113" s="82">
        <v>1</v>
      </c>
      <c r="M1113" s="82">
        <v>-0.47</v>
      </c>
      <c r="N1113" s="82">
        <v>1.1200000000000001</v>
      </c>
      <c r="O1113" s="82">
        <v>-1.2</v>
      </c>
      <c r="P1113" s="82">
        <v>5.0999999999999996</v>
      </c>
      <c r="Q1113" s="82"/>
      <c r="R1113" s="82"/>
      <c r="S1113" s="82"/>
      <c r="T1113" s="82"/>
      <c r="U1113" s="82"/>
      <c r="V1113" s="82"/>
      <c r="W1113" s="82"/>
      <c r="X1113" s="82"/>
      <c r="Y1113" s="82"/>
      <c r="Z1113" s="82"/>
      <c r="AA1113" s="82"/>
      <c r="AB1113" s="82"/>
      <c r="AC1113" s="82"/>
      <c r="AD1113" s="82"/>
      <c r="AE1113" s="82"/>
      <c r="AF1113" s="82"/>
    </row>
    <row r="1114" spans="1:32" x14ac:dyDescent="0.25">
      <c r="A1114" s="51" t="str">
        <f t="shared" si="17"/>
        <v>MagnésiumB52</v>
      </c>
      <c r="B1114" s="84" t="s">
        <v>159</v>
      </c>
      <c r="C1114" s="84" t="s">
        <v>27</v>
      </c>
      <c r="D1114" s="84" t="s">
        <v>193</v>
      </c>
      <c r="E1114" s="84" t="s">
        <v>189</v>
      </c>
      <c r="F1114" s="82">
        <v>2</v>
      </c>
      <c r="G1114" s="82">
        <v>0.99</v>
      </c>
      <c r="H1114" s="82">
        <v>0.03</v>
      </c>
      <c r="I1114" s="82">
        <v>3.33</v>
      </c>
      <c r="J1114" s="82">
        <v>4</v>
      </c>
      <c r="K1114" s="82">
        <v>52</v>
      </c>
      <c r="L1114" s="82">
        <v>1</v>
      </c>
      <c r="M1114" s="82">
        <v>0.08</v>
      </c>
      <c r="N1114" s="82">
        <v>1.3</v>
      </c>
      <c r="O1114" s="82">
        <v>0.2</v>
      </c>
      <c r="P1114" s="82">
        <v>5.0999999999999996</v>
      </c>
      <c r="Q1114" s="82"/>
      <c r="R1114" s="82"/>
      <c r="S1114" s="82"/>
      <c r="T1114" s="82"/>
      <c r="U1114" s="82"/>
      <c r="V1114" s="82"/>
      <c r="W1114" s="82"/>
      <c r="X1114" s="82"/>
      <c r="Y1114" s="82"/>
      <c r="Z1114" s="82"/>
      <c r="AA1114" s="82"/>
      <c r="AB1114" s="82"/>
      <c r="AC1114" s="82"/>
      <c r="AD1114" s="82"/>
      <c r="AE1114" s="82"/>
      <c r="AF1114" s="82"/>
    </row>
    <row r="1115" spans="1:32" x14ac:dyDescent="0.25">
      <c r="A1115" s="51" t="str">
        <f t="shared" si="17"/>
        <v>MagnésiumB62</v>
      </c>
      <c r="B1115" s="84" t="s">
        <v>160</v>
      </c>
      <c r="C1115" s="84" t="s">
        <v>27</v>
      </c>
      <c r="D1115" s="84" t="s">
        <v>193</v>
      </c>
      <c r="E1115" s="84" t="s">
        <v>189</v>
      </c>
      <c r="F1115" s="82">
        <v>2</v>
      </c>
      <c r="G1115" s="82">
        <v>0.99</v>
      </c>
      <c r="H1115" s="82">
        <v>0.03</v>
      </c>
      <c r="I1115" s="82">
        <v>3.08</v>
      </c>
      <c r="J1115" s="82">
        <v>4</v>
      </c>
      <c r="K1115" s="82">
        <v>67</v>
      </c>
      <c r="L1115" s="82">
        <v>1</v>
      </c>
      <c r="M1115" s="82">
        <v>0.04</v>
      </c>
      <c r="N1115" s="82">
        <v>1.21</v>
      </c>
      <c r="O1115" s="82">
        <v>0.1</v>
      </c>
      <c r="P1115" s="82">
        <v>5.0999999999999996</v>
      </c>
      <c r="Q1115" s="82"/>
      <c r="R1115" s="82"/>
      <c r="S1115" s="82"/>
      <c r="T1115" s="82"/>
      <c r="U1115" s="82"/>
      <c r="V1115" s="82"/>
      <c r="W1115" s="82"/>
      <c r="X1115" s="82"/>
      <c r="Y1115" s="82"/>
      <c r="Z1115" s="82"/>
      <c r="AA1115" s="82"/>
      <c r="AB1115" s="82"/>
      <c r="AC1115" s="82"/>
      <c r="AD1115" s="82"/>
      <c r="AE1115" s="82"/>
      <c r="AF1115" s="82"/>
    </row>
    <row r="1116" spans="1:32" x14ac:dyDescent="0.25">
      <c r="A1116" s="51" t="str">
        <f t="shared" si="17"/>
        <v>MagnésiumB72</v>
      </c>
      <c r="B1116" s="84" t="s">
        <v>161</v>
      </c>
      <c r="C1116" s="84" t="s">
        <v>27</v>
      </c>
      <c r="D1116" s="84" t="s">
        <v>193</v>
      </c>
      <c r="E1116" s="84" t="s">
        <v>189</v>
      </c>
      <c r="F1116" s="82">
        <v>2</v>
      </c>
      <c r="G1116" s="82">
        <v>0.98</v>
      </c>
      <c r="H1116" s="82">
        <v>0.02</v>
      </c>
      <c r="I1116" s="82">
        <v>2.06</v>
      </c>
      <c r="J1116" s="82">
        <v>4</v>
      </c>
      <c r="K1116" s="82">
        <v>65</v>
      </c>
      <c r="L1116" s="82">
        <v>1</v>
      </c>
      <c r="M1116" s="82">
        <v>-0.23</v>
      </c>
      <c r="N1116" s="82">
        <v>0.8</v>
      </c>
      <c r="O1116" s="82">
        <v>-0.57999999999999996</v>
      </c>
      <c r="P1116" s="82">
        <v>5.0999999999999996</v>
      </c>
      <c r="Q1116" s="82"/>
      <c r="R1116" s="82"/>
      <c r="S1116" s="82"/>
      <c r="T1116" s="82"/>
      <c r="U1116" s="82"/>
      <c r="V1116" s="82"/>
      <c r="W1116" s="82"/>
      <c r="X1116" s="82"/>
      <c r="Y1116" s="82"/>
      <c r="Z1116" s="82"/>
      <c r="AA1116" s="82"/>
      <c r="AB1116" s="82"/>
      <c r="AC1116" s="82"/>
      <c r="AD1116" s="82"/>
      <c r="AE1116" s="82"/>
      <c r="AF1116" s="82"/>
    </row>
    <row r="1117" spans="1:32" x14ac:dyDescent="0.25">
      <c r="A1117" s="51" t="str">
        <f t="shared" si="17"/>
        <v>MagnésiumB82</v>
      </c>
      <c r="B1117" s="84" t="s">
        <v>162</v>
      </c>
      <c r="C1117" s="84" t="s">
        <v>27</v>
      </c>
      <c r="D1117" s="84" t="s">
        <v>193</v>
      </c>
      <c r="E1117" s="84" t="s">
        <v>189</v>
      </c>
      <c r="F1117" s="82">
        <v>2</v>
      </c>
      <c r="G1117" s="82">
        <v>0.97</v>
      </c>
      <c r="H1117" s="82">
        <v>0.03</v>
      </c>
      <c r="I1117" s="82">
        <v>2.69</v>
      </c>
      <c r="J1117" s="82">
        <v>4</v>
      </c>
      <c r="K1117" s="82">
        <v>70</v>
      </c>
      <c r="L1117" s="82">
        <v>1</v>
      </c>
      <c r="M1117" s="82">
        <v>-0.61</v>
      </c>
      <c r="N1117" s="82">
        <v>1.05</v>
      </c>
      <c r="O1117" s="82">
        <v>-1.56</v>
      </c>
      <c r="P1117" s="82">
        <v>5.0999999999999996</v>
      </c>
      <c r="Q1117" s="82"/>
      <c r="R1117" s="82"/>
      <c r="S1117" s="82"/>
      <c r="T1117" s="82"/>
      <c r="U1117" s="82"/>
      <c r="V1117" s="82"/>
      <c r="W1117" s="82"/>
      <c r="X1117" s="82"/>
      <c r="Y1117" s="82"/>
      <c r="Z1117" s="82"/>
      <c r="AA1117" s="82"/>
      <c r="AB1117" s="82"/>
      <c r="AC1117" s="82"/>
      <c r="AD1117" s="82"/>
      <c r="AE1117" s="82"/>
      <c r="AF1117" s="82"/>
    </row>
    <row r="1118" spans="1:32" x14ac:dyDescent="0.25">
      <c r="A1118" s="51" t="str">
        <f t="shared" si="17"/>
        <v>MagnésiumB92</v>
      </c>
      <c r="B1118" s="84" t="s">
        <v>163</v>
      </c>
      <c r="C1118" s="84" t="s">
        <v>27</v>
      </c>
      <c r="D1118" s="84" t="s">
        <v>193</v>
      </c>
      <c r="E1118" s="84" t="s">
        <v>189</v>
      </c>
      <c r="F1118" s="82">
        <v>2</v>
      </c>
      <c r="G1118" s="82">
        <v>0.98</v>
      </c>
      <c r="H1118" s="82">
        <v>0.02</v>
      </c>
      <c r="I1118" s="82">
        <v>2.09</v>
      </c>
      <c r="J1118" s="82">
        <v>4</v>
      </c>
      <c r="K1118" s="82">
        <v>72</v>
      </c>
      <c r="L1118" s="82">
        <v>1</v>
      </c>
      <c r="M1118" s="82">
        <v>-0.25</v>
      </c>
      <c r="N1118" s="82">
        <v>0.82</v>
      </c>
      <c r="O1118" s="82">
        <v>-0.65</v>
      </c>
      <c r="P1118" s="82">
        <v>5.0999999999999996</v>
      </c>
      <c r="Q1118" s="82"/>
      <c r="R1118" s="82"/>
      <c r="S1118" s="82"/>
      <c r="T1118" s="82"/>
      <c r="U1118" s="82"/>
      <c r="V1118" s="82"/>
      <c r="W1118" s="82"/>
      <c r="X1118" s="82"/>
      <c r="Y1118" s="82"/>
      <c r="Z1118" s="82"/>
      <c r="AA1118" s="82"/>
      <c r="AB1118" s="82"/>
      <c r="AC1118" s="82"/>
      <c r="AD1118" s="82"/>
      <c r="AE1118" s="82"/>
      <c r="AF1118" s="82"/>
    </row>
    <row r="1119" spans="1:32" x14ac:dyDescent="0.25">
      <c r="A1119" s="51" t="str">
        <f t="shared" si="17"/>
        <v>MagnésiumB102</v>
      </c>
      <c r="B1119" s="84" t="s">
        <v>164</v>
      </c>
      <c r="C1119" s="84" t="s">
        <v>27</v>
      </c>
      <c r="D1119" s="84" t="s">
        <v>193</v>
      </c>
      <c r="E1119" s="84" t="s">
        <v>189</v>
      </c>
      <c r="F1119" s="82">
        <v>2</v>
      </c>
      <c r="G1119" s="82">
        <v>0.99</v>
      </c>
      <c r="H1119" s="82">
        <v>0.02</v>
      </c>
      <c r="I1119" s="82">
        <v>2.2400000000000002</v>
      </c>
      <c r="J1119" s="82">
        <v>4</v>
      </c>
      <c r="K1119" s="82">
        <v>83</v>
      </c>
      <c r="L1119" s="82">
        <v>1</v>
      </c>
      <c r="M1119" s="82">
        <v>0.33</v>
      </c>
      <c r="N1119" s="82">
        <v>0.87</v>
      </c>
      <c r="O1119" s="82">
        <v>0.84</v>
      </c>
      <c r="P1119" s="82">
        <v>5.0999999999999996</v>
      </c>
      <c r="Q1119" s="82"/>
      <c r="R1119" s="82"/>
      <c r="S1119" s="82"/>
      <c r="T1119" s="82"/>
      <c r="U1119" s="82"/>
      <c r="V1119" s="82"/>
      <c r="W1119" s="82"/>
      <c r="X1119" s="82"/>
      <c r="Y1119" s="82"/>
      <c r="Z1119" s="82"/>
      <c r="AA1119" s="82"/>
      <c r="AB1119" s="82"/>
      <c r="AC1119" s="82"/>
      <c r="AD1119" s="82"/>
      <c r="AE1119" s="82"/>
      <c r="AF1119" s="82"/>
    </row>
    <row r="1120" spans="1:32" x14ac:dyDescent="0.25">
      <c r="A1120" s="51" t="str">
        <f t="shared" si="17"/>
        <v>MagnésiumB112</v>
      </c>
      <c r="B1120" s="84" t="s">
        <v>165</v>
      </c>
      <c r="C1120" s="84" t="s">
        <v>27</v>
      </c>
      <c r="D1120" s="84" t="s">
        <v>193</v>
      </c>
      <c r="E1120" s="84" t="s">
        <v>189</v>
      </c>
      <c r="F1120" s="82">
        <v>2</v>
      </c>
      <c r="G1120" s="82">
        <v>0.98</v>
      </c>
      <c r="H1120" s="82">
        <v>0.02</v>
      </c>
      <c r="I1120" s="82">
        <v>2.4900000000000002</v>
      </c>
      <c r="J1120" s="82">
        <v>4</v>
      </c>
      <c r="K1120" s="82">
        <v>67</v>
      </c>
      <c r="L1120" s="82">
        <v>1</v>
      </c>
      <c r="M1120" s="82">
        <v>-0.1</v>
      </c>
      <c r="N1120" s="82">
        <v>0.97</v>
      </c>
      <c r="O1120" s="82">
        <v>-0.26</v>
      </c>
      <c r="P1120" s="82">
        <v>5.0999999999999996</v>
      </c>
      <c r="Q1120" s="82"/>
      <c r="R1120" s="82"/>
      <c r="S1120" s="82"/>
      <c r="T1120" s="82"/>
      <c r="U1120" s="82"/>
      <c r="V1120" s="82"/>
      <c r="W1120" s="82"/>
      <c r="X1120" s="82"/>
      <c r="Y1120" s="82"/>
      <c r="Z1120" s="82"/>
      <c r="AA1120" s="82"/>
      <c r="AB1120" s="82"/>
      <c r="AC1120" s="82"/>
      <c r="AD1120" s="82"/>
      <c r="AE1120" s="82"/>
      <c r="AF1120" s="82"/>
    </row>
    <row r="1121" spans="1:32" x14ac:dyDescent="0.25">
      <c r="A1121" s="51" t="str">
        <f t="shared" si="17"/>
        <v>MagnésiumB122</v>
      </c>
      <c r="B1121" s="84" t="s">
        <v>166</v>
      </c>
      <c r="C1121" s="84" t="s">
        <v>27</v>
      </c>
      <c r="D1121" s="84" t="s">
        <v>193</v>
      </c>
      <c r="E1121" s="84" t="s">
        <v>189</v>
      </c>
      <c r="F1121" s="82">
        <v>2</v>
      </c>
      <c r="G1121" s="82">
        <v>0.99</v>
      </c>
      <c r="H1121" s="82">
        <v>0.02</v>
      </c>
      <c r="I1121" s="82">
        <v>2.17</v>
      </c>
      <c r="J1121" s="82">
        <v>4</v>
      </c>
      <c r="K1121" s="82">
        <v>73</v>
      </c>
      <c r="L1121" s="82">
        <v>1</v>
      </c>
      <c r="M1121" s="82">
        <v>0.04</v>
      </c>
      <c r="N1121" s="82">
        <v>0.85</v>
      </c>
      <c r="O1121" s="82">
        <v>0.11</v>
      </c>
      <c r="P1121" s="82">
        <v>5.0999999999999996</v>
      </c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82"/>
      <c r="AC1121" s="82"/>
      <c r="AD1121" s="82"/>
      <c r="AE1121" s="82"/>
      <c r="AF1121" s="82"/>
    </row>
    <row r="1122" spans="1:32" x14ac:dyDescent="0.25">
      <c r="A1122" s="51" t="str">
        <f t="shared" si="17"/>
        <v>MagnésiumB132</v>
      </c>
      <c r="B1122" s="84" t="s">
        <v>167</v>
      </c>
      <c r="C1122" s="84" t="s">
        <v>27</v>
      </c>
      <c r="D1122" s="84" t="s">
        <v>193</v>
      </c>
      <c r="E1122" s="84" t="s">
        <v>189</v>
      </c>
      <c r="F1122" s="82">
        <v>2</v>
      </c>
      <c r="G1122" s="82">
        <v>0.98</v>
      </c>
      <c r="H1122" s="82">
        <v>0.03</v>
      </c>
      <c r="I1122" s="82">
        <v>2.63</v>
      </c>
      <c r="J1122" s="82">
        <v>4</v>
      </c>
      <c r="K1122" s="82">
        <v>803</v>
      </c>
      <c r="L1122" s="82">
        <v>1</v>
      </c>
      <c r="M1122" s="82">
        <v>-0.12</v>
      </c>
      <c r="N1122" s="82">
        <v>1.03</v>
      </c>
      <c r="O1122" s="82">
        <v>-0.32</v>
      </c>
      <c r="P1122" s="82">
        <v>5.0999999999999996</v>
      </c>
      <c r="Q1122" s="82"/>
      <c r="R1122" s="82"/>
      <c r="S1122" s="82"/>
      <c r="T1122" s="82"/>
      <c r="U1122" s="82"/>
      <c r="V1122" s="82"/>
      <c r="W1122" s="82"/>
      <c r="X1122" s="82"/>
      <c r="Y1122" s="82"/>
      <c r="Z1122" s="82"/>
      <c r="AA1122" s="82"/>
      <c r="AB1122" s="82"/>
      <c r="AC1122" s="82"/>
      <c r="AD1122" s="82"/>
      <c r="AE1122" s="82"/>
      <c r="AF1122" s="82"/>
    </row>
    <row r="1123" spans="1:32" x14ac:dyDescent="0.25">
      <c r="A1123" s="51" t="str">
        <f t="shared" si="17"/>
        <v>MagnésiumA3</v>
      </c>
      <c r="B1123" s="84" t="s">
        <v>154</v>
      </c>
      <c r="C1123" s="84" t="s">
        <v>27</v>
      </c>
      <c r="D1123" s="84" t="s">
        <v>184</v>
      </c>
      <c r="E1123" s="84" t="s">
        <v>189</v>
      </c>
      <c r="F1123" s="82">
        <v>3</v>
      </c>
      <c r="G1123" s="82">
        <v>1.62</v>
      </c>
      <c r="H1123" s="82">
        <v>0.06</v>
      </c>
      <c r="I1123" s="85">
        <v>3.41</v>
      </c>
      <c r="J1123" s="82">
        <v>3.2</v>
      </c>
      <c r="K1123" s="82">
        <v>103451</v>
      </c>
      <c r="L1123" s="82">
        <v>181</v>
      </c>
      <c r="M1123" s="82" t="s">
        <v>186</v>
      </c>
      <c r="N1123" s="82" t="s">
        <v>186</v>
      </c>
      <c r="O1123" s="82" t="s">
        <v>186</v>
      </c>
      <c r="P1123" s="82">
        <v>5.0999999999999996</v>
      </c>
      <c r="Q1123" s="82"/>
      <c r="R1123" s="82"/>
      <c r="S1123" s="82"/>
      <c r="T1123" s="82"/>
      <c r="U1123" s="82"/>
      <c r="V1123" s="82"/>
      <c r="W1123" s="82"/>
      <c r="X1123" s="82"/>
      <c r="Y1123" s="82"/>
      <c r="Z1123" s="82"/>
      <c r="AA1123" s="82"/>
      <c r="AB1123" s="82"/>
      <c r="AC1123" s="82"/>
      <c r="AD1123" s="82"/>
      <c r="AE1123" s="82"/>
      <c r="AF1123" s="82"/>
    </row>
    <row r="1124" spans="1:32" x14ac:dyDescent="0.25">
      <c r="A1124" s="51" t="str">
        <f t="shared" si="17"/>
        <v>MagnésiumB13</v>
      </c>
      <c r="B1124" s="84" t="s">
        <v>155</v>
      </c>
      <c r="C1124" s="84" t="s">
        <v>27</v>
      </c>
      <c r="D1124" s="84" t="s">
        <v>193</v>
      </c>
      <c r="E1124" s="84" t="s">
        <v>189</v>
      </c>
      <c r="F1124" s="82">
        <v>3</v>
      </c>
      <c r="G1124" s="82">
        <v>1.62</v>
      </c>
      <c r="H1124" s="82">
        <v>0.03</v>
      </c>
      <c r="I1124" s="82">
        <v>2.02</v>
      </c>
      <c r="J1124" s="82">
        <v>3.2</v>
      </c>
      <c r="K1124" s="82">
        <v>59</v>
      </c>
      <c r="L1124" s="82">
        <v>1</v>
      </c>
      <c r="M1124" s="82">
        <v>-0.09</v>
      </c>
      <c r="N1124" s="82">
        <v>0.59</v>
      </c>
      <c r="O1124" s="82">
        <v>-0.28999999999999998</v>
      </c>
      <c r="P1124" s="82">
        <v>5.0999999999999996</v>
      </c>
      <c r="Q1124" s="82"/>
      <c r="R1124" s="82"/>
      <c r="S1124" s="82"/>
      <c r="T1124" s="82"/>
      <c r="U1124" s="82"/>
      <c r="V1124" s="82"/>
      <c r="W1124" s="82"/>
      <c r="X1124" s="82"/>
      <c r="Y1124" s="82"/>
      <c r="Z1124" s="82"/>
      <c r="AA1124" s="82"/>
      <c r="AB1124" s="82"/>
      <c r="AC1124" s="82"/>
      <c r="AD1124" s="82"/>
      <c r="AE1124" s="82"/>
      <c r="AF1124" s="82"/>
    </row>
    <row r="1125" spans="1:32" x14ac:dyDescent="0.25">
      <c r="A1125" s="51" t="str">
        <f t="shared" si="17"/>
        <v>MagnésiumB23</v>
      </c>
      <c r="B1125" s="84" t="s">
        <v>156</v>
      </c>
      <c r="C1125" s="84" t="s">
        <v>27</v>
      </c>
      <c r="D1125" s="84" t="s">
        <v>193</v>
      </c>
      <c r="E1125" s="84" t="s">
        <v>189</v>
      </c>
      <c r="F1125" s="82">
        <v>3</v>
      </c>
      <c r="G1125" s="82">
        <v>1.63</v>
      </c>
      <c r="H1125" s="82">
        <v>0.03</v>
      </c>
      <c r="I1125" s="82">
        <v>1.65</v>
      </c>
      <c r="J1125" s="82">
        <v>3.2</v>
      </c>
      <c r="K1125" s="82">
        <v>60</v>
      </c>
      <c r="L1125" s="82">
        <v>1</v>
      </c>
      <c r="M1125" s="82">
        <v>0.21</v>
      </c>
      <c r="N1125" s="82">
        <v>0.48</v>
      </c>
      <c r="O1125" s="82">
        <v>0.73</v>
      </c>
      <c r="P1125" s="82">
        <v>5.0999999999999996</v>
      </c>
      <c r="Q1125" s="82"/>
      <c r="R1125" s="82"/>
      <c r="S1125" s="82"/>
      <c r="T1125" s="82"/>
      <c r="U1125" s="82"/>
      <c r="V1125" s="82"/>
      <c r="W1125" s="82"/>
      <c r="X1125" s="82"/>
      <c r="Y1125" s="82"/>
      <c r="Z1125" s="82"/>
      <c r="AA1125" s="82"/>
      <c r="AB1125" s="82"/>
      <c r="AC1125" s="82"/>
      <c r="AD1125" s="82"/>
      <c r="AE1125" s="82"/>
      <c r="AF1125" s="82"/>
    </row>
    <row r="1126" spans="1:32" x14ac:dyDescent="0.25">
      <c r="A1126" s="51" t="str">
        <f t="shared" si="17"/>
        <v>MagnésiumB33</v>
      </c>
      <c r="B1126" s="84" t="s">
        <v>157</v>
      </c>
      <c r="C1126" s="84" t="s">
        <v>27</v>
      </c>
      <c r="D1126" s="84" t="s">
        <v>193</v>
      </c>
      <c r="E1126" s="84" t="s">
        <v>189</v>
      </c>
      <c r="F1126" s="82">
        <v>3</v>
      </c>
      <c r="G1126" s="82">
        <v>1.63</v>
      </c>
      <c r="H1126" s="82">
        <v>0.03</v>
      </c>
      <c r="I1126" s="82">
        <v>1.83</v>
      </c>
      <c r="J1126" s="82">
        <v>3.2</v>
      </c>
      <c r="K1126" s="82">
        <v>74</v>
      </c>
      <c r="L1126" s="82">
        <v>1</v>
      </c>
      <c r="M1126" s="82">
        <v>0.06</v>
      </c>
      <c r="N1126" s="82">
        <v>0.54</v>
      </c>
      <c r="O1126" s="82">
        <v>0.19</v>
      </c>
      <c r="P1126" s="82">
        <v>5.0999999999999996</v>
      </c>
      <c r="Q1126" s="82"/>
      <c r="R1126" s="82"/>
      <c r="S1126" s="82"/>
      <c r="T1126" s="82"/>
      <c r="U1126" s="82"/>
      <c r="V1126" s="82"/>
      <c r="W1126" s="82"/>
      <c r="X1126" s="82"/>
      <c r="Y1126" s="82"/>
      <c r="Z1126" s="82"/>
      <c r="AA1126" s="82"/>
      <c r="AB1126" s="82"/>
      <c r="AC1126" s="82"/>
      <c r="AD1126" s="82"/>
      <c r="AE1126" s="82"/>
      <c r="AF1126" s="82"/>
    </row>
    <row r="1127" spans="1:32" x14ac:dyDescent="0.25">
      <c r="A1127" s="51" t="str">
        <f t="shared" si="17"/>
        <v>MagnésiumB43</v>
      </c>
      <c r="B1127" s="84" t="s">
        <v>158</v>
      </c>
      <c r="C1127" s="84" t="s">
        <v>27</v>
      </c>
      <c r="D1127" s="84" t="s">
        <v>193</v>
      </c>
      <c r="E1127" s="84" t="s">
        <v>189</v>
      </c>
      <c r="F1127" s="82">
        <v>3</v>
      </c>
      <c r="G1127" s="82">
        <v>1.62</v>
      </c>
      <c r="H1127" s="82">
        <v>0.05</v>
      </c>
      <c r="I1127" s="85">
        <v>3.2</v>
      </c>
      <c r="J1127" s="82">
        <v>3.2</v>
      </c>
      <c r="K1127" s="82">
        <v>64</v>
      </c>
      <c r="L1127" s="82">
        <v>1</v>
      </c>
      <c r="M1127" s="82">
        <v>-0.1</v>
      </c>
      <c r="N1127" s="82">
        <v>0.94</v>
      </c>
      <c r="O1127" s="82">
        <v>-0.33</v>
      </c>
      <c r="P1127" s="82">
        <v>5.0999999999999996</v>
      </c>
      <c r="Q1127" s="82"/>
      <c r="R1127" s="82"/>
      <c r="S1127" s="82"/>
      <c r="T1127" s="82"/>
      <c r="U1127" s="82"/>
      <c r="V1127" s="82"/>
      <c r="W1127" s="82"/>
      <c r="X1127" s="82"/>
      <c r="Y1127" s="82"/>
      <c r="Z1127" s="82"/>
      <c r="AA1127" s="82"/>
      <c r="AB1127" s="82"/>
      <c r="AC1127" s="82"/>
      <c r="AD1127" s="82"/>
      <c r="AE1127" s="82"/>
      <c r="AF1127" s="82"/>
    </row>
    <row r="1128" spans="1:32" x14ac:dyDescent="0.25">
      <c r="A1128" s="51" t="str">
        <f t="shared" si="17"/>
        <v>MagnésiumB53</v>
      </c>
      <c r="B1128" s="84" t="s">
        <v>159</v>
      </c>
      <c r="C1128" s="84" t="s">
        <v>27</v>
      </c>
      <c r="D1128" s="84" t="s">
        <v>193</v>
      </c>
      <c r="E1128" s="84" t="s">
        <v>189</v>
      </c>
      <c r="F1128" s="82">
        <v>3</v>
      </c>
      <c r="G1128" s="82">
        <v>1.63</v>
      </c>
      <c r="H1128" s="82">
        <v>0.04</v>
      </c>
      <c r="I1128" s="82">
        <v>2.64</v>
      </c>
      <c r="J1128" s="82">
        <v>3.2</v>
      </c>
      <c r="K1128" s="82">
        <v>55</v>
      </c>
      <c r="L1128" s="82">
        <v>1</v>
      </c>
      <c r="M1128" s="82">
        <v>0.18</v>
      </c>
      <c r="N1128" s="82">
        <v>0.78</v>
      </c>
      <c r="O1128" s="82">
        <v>0.61</v>
      </c>
      <c r="P1128" s="82">
        <v>5.0999999999999996</v>
      </c>
      <c r="Q1128" s="82"/>
      <c r="R1128" s="82"/>
      <c r="S1128" s="82"/>
      <c r="T1128" s="82"/>
      <c r="U1128" s="82"/>
      <c r="V1128" s="82"/>
      <c r="W1128" s="82"/>
      <c r="X1128" s="82"/>
      <c r="Y1128" s="82"/>
      <c r="Z1128" s="82"/>
      <c r="AA1128" s="82"/>
      <c r="AB1128" s="82"/>
      <c r="AC1128" s="82"/>
      <c r="AD1128" s="82"/>
      <c r="AE1128" s="82"/>
      <c r="AF1128" s="82"/>
    </row>
    <row r="1129" spans="1:32" x14ac:dyDescent="0.25">
      <c r="A1129" s="51" t="str">
        <f t="shared" si="17"/>
        <v>MagnésiumB63</v>
      </c>
      <c r="B1129" s="84" t="s">
        <v>160</v>
      </c>
      <c r="C1129" s="84" t="s">
        <v>27</v>
      </c>
      <c r="D1129" s="84" t="s">
        <v>193</v>
      </c>
      <c r="E1129" s="84" t="s">
        <v>189</v>
      </c>
      <c r="F1129" s="82">
        <v>3</v>
      </c>
      <c r="G1129" s="82">
        <v>1.64</v>
      </c>
      <c r="H1129" s="82">
        <v>0.04</v>
      </c>
      <c r="I1129" s="82">
        <v>2.4900000000000002</v>
      </c>
      <c r="J1129" s="82">
        <v>3.2</v>
      </c>
      <c r="K1129" s="82">
        <v>68</v>
      </c>
      <c r="L1129" s="82">
        <v>1</v>
      </c>
      <c r="M1129" s="82">
        <v>0.24</v>
      </c>
      <c r="N1129" s="82">
        <v>0.73</v>
      </c>
      <c r="O1129" s="82">
        <v>0.81</v>
      </c>
      <c r="P1129" s="82">
        <v>5.0999999999999996</v>
      </c>
      <c r="Q1129" s="82"/>
      <c r="R1129" s="82"/>
      <c r="S1129" s="82"/>
      <c r="T1129" s="82"/>
      <c r="U1129" s="82"/>
      <c r="V1129" s="82"/>
      <c r="W1129" s="82"/>
      <c r="X1129" s="82"/>
      <c r="Y1129" s="82"/>
      <c r="Z1129" s="82"/>
      <c r="AA1129" s="82"/>
      <c r="AB1129" s="82"/>
      <c r="AC1129" s="82"/>
      <c r="AD1129" s="82"/>
      <c r="AE1129" s="82"/>
      <c r="AF1129" s="82"/>
    </row>
    <row r="1130" spans="1:32" x14ac:dyDescent="0.25">
      <c r="A1130" s="51" t="str">
        <f t="shared" si="17"/>
        <v>MagnésiumB73</v>
      </c>
      <c r="B1130" s="84" t="s">
        <v>161</v>
      </c>
      <c r="C1130" s="84" t="s">
        <v>27</v>
      </c>
      <c r="D1130" s="84" t="s">
        <v>193</v>
      </c>
      <c r="E1130" s="84" t="s">
        <v>189</v>
      </c>
      <c r="F1130" s="82">
        <v>3</v>
      </c>
      <c r="G1130" s="82">
        <v>1.63</v>
      </c>
      <c r="H1130" s="82">
        <v>0.03</v>
      </c>
      <c r="I1130" s="82">
        <v>1.83</v>
      </c>
      <c r="J1130" s="82">
        <v>3.2</v>
      </c>
      <c r="K1130" s="82">
        <v>64</v>
      </c>
      <c r="L1130" s="82">
        <v>1</v>
      </c>
      <c r="M1130" s="82">
        <v>0.21</v>
      </c>
      <c r="N1130" s="82">
        <v>0.54</v>
      </c>
      <c r="O1130" s="82">
        <v>0.72</v>
      </c>
      <c r="P1130" s="82">
        <v>5.0999999999999996</v>
      </c>
      <c r="Q1130" s="82"/>
      <c r="R1130" s="82"/>
      <c r="S1130" s="82"/>
      <c r="T1130" s="82"/>
      <c r="U1130" s="82"/>
      <c r="V1130" s="82"/>
      <c r="W1130" s="82"/>
      <c r="X1130" s="82"/>
      <c r="Y1130" s="82"/>
      <c r="Z1130" s="82"/>
      <c r="AA1130" s="82"/>
      <c r="AB1130" s="82"/>
      <c r="AC1130" s="82"/>
      <c r="AD1130" s="82"/>
      <c r="AE1130" s="82"/>
      <c r="AF1130" s="82"/>
    </row>
    <row r="1131" spans="1:32" x14ac:dyDescent="0.25">
      <c r="A1131" s="51" t="str">
        <f t="shared" si="17"/>
        <v>MagnésiumB83</v>
      </c>
      <c r="B1131" s="84" t="s">
        <v>162</v>
      </c>
      <c r="C1131" s="84" t="s">
        <v>27</v>
      </c>
      <c r="D1131" s="84" t="s">
        <v>193</v>
      </c>
      <c r="E1131" s="84" t="s">
        <v>189</v>
      </c>
      <c r="F1131" s="82">
        <v>3</v>
      </c>
      <c r="G1131" s="82">
        <v>1.61</v>
      </c>
      <c r="H1131" s="82">
        <v>0.03</v>
      </c>
      <c r="I1131" s="82">
        <v>1.62</v>
      </c>
      <c r="J1131" s="82">
        <v>3.2</v>
      </c>
      <c r="K1131" s="82">
        <v>69</v>
      </c>
      <c r="L1131" s="82">
        <v>1</v>
      </c>
      <c r="M1131" s="82">
        <v>-0.19</v>
      </c>
      <c r="N1131" s="82">
        <v>0.48</v>
      </c>
      <c r="O1131" s="82">
        <v>-0.63</v>
      </c>
      <c r="P1131" s="82">
        <v>5.0999999999999996</v>
      </c>
      <c r="Q1131" s="82"/>
      <c r="R1131" s="82"/>
      <c r="S1131" s="82"/>
      <c r="T1131" s="82"/>
      <c r="U1131" s="82"/>
      <c r="V1131" s="82"/>
      <c r="W1131" s="82"/>
      <c r="X1131" s="82"/>
      <c r="Y1131" s="82"/>
      <c r="Z1131" s="82"/>
      <c r="AA1131" s="82"/>
      <c r="AB1131" s="82"/>
      <c r="AC1131" s="82"/>
      <c r="AD1131" s="82"/>
      <c r="AE1131" s="82"/>
      <c r="AF1131" s="82"/>
    </row>
    <row r="1132" spans="1:32" x14ac:dyDescent="0.25">
      <c r="A1132" s="51" t="str">
        <f t="shared" si="17"/>
        <v>MagnésiumB93</v>
      </c>
      <c r="B1132" s="84" t="s">
        <v>163</v>
      </c>
      <c r="C1132" s="84" t="s">
        <v>27</v>
      </c>
      <c r="D1132" s="84" t="s">
        <v>193</v>
      </c>
      <c r="E1132" s="84" t="s">
        <v>189</v>
      </c>
      <c r="F1132" s="82">
        <v>3</v>
      </c>
      <c r="G1132" s="82">
        <v>1.62</v>
      </c>
      <c r="H1132" s="82">
        <v>0.03</v>
      </c>
      <c r="I1132" s="82">
        <v>1.74</v>
      </c>
      <c r="J1132" s="82">
        <v>3.2</v>
      </c>
      <c r="K1132" s="82">
        <v>72</v>
      </c>
      <c r="L1132" s="82">
        <v>1</v>
      </c>
      <c r="M1132" s="82">
        <v>-0.04</v>
      </c>
      <c r="N1132" s="82">
        <v>0.51</v>
      </c>
      <c r="O1132" s="82">
        <v>-0.13</v>
      </c>
      <c r="P1132" s="82">
        <v>5.0999999999999996</v>
      </c>
      <c r="Q1132" s="82"/>
      <c r="R1132" s="82"/>
      <c r="S1132" s="82"/>
      <c r="T1132" s="82"/>
      <c r="U1132" s="82"/>
      <c r="V1132" s="82"/>
      <c r="W1132" s="82"/>
      <c r="X1132" s="82"/>
      <c r="Y1132" s="82"/>
      <c r="Z1132" s="82"/>
      <c r="AA1132" s="82"/>
      <c r="AB1132" s="82"/>
      <c r="AC1132" s="82"/>
      <c r="AD1132" s="82"/>
      <c r="AE1132" s="82"/>
      <c r="AF1132" s="82"/>
    </row>
    <row r="1133" spans="1:32" x14ac:dyDescent="0.25">
      <c r="A1133" s="51" t="str">
        <f t="shared" si="17"/>
        <v>MagnésiumB103</v>
      </c>
      <c r="B1133" s="84" t="s">
        <v>164</v>
      </c>
      <c r="C1133" s="84" t="s">
        <v>27</v>
      </c>
      <c r="D1133" s="84" t="s">
        <v>193</v>
      </c>
      <c r="E1133" s="84" t="s">
        <v>189</v>
      </c>
      <c r="F1133" s="82">
        <v>3</v>
      </c>
      <c r="G1133" s="82">
        <v>1.64</v>
      </c>
      <c r="H1133" s="82">
        <v>0.03</v>
      </c>
      <c r="I1133" s="82">
        <v>2.0299999999999998</v>
      </c>
      <c r="J1133" s="82">
        <v>3.2</v>
      </c>
      <c r="K1133" s="82">
        <v>85</v>
      </c>
      <c r="L1133" s="82">
        <v>1</v>
      </c>
      <c r="M1133" s="82">
        <v>0.37</v>
      </c>
      <c r="N1133" s="82">
        <v>0.6</v>
      </c>
      <c r="O1133" s="82">
        <v>1.25</v>
      </c>
      <c r="P1133" s="82">
        <v>5.0999999999999996</v>
      </c>
      <c r="Q1133" s="82"/>
      <c r="R1133" s="82"/>
      <c r="S1133" s="82"/>
      <c r="T1133" s="82"/>
      <c r="U1133" s="82"/>
      <c r="V1133" s="82"/>
      <c r="W1133" s="82"/>
      <c r="X1133" s="82"/>
      <c r="Y1133" s="82"/>
      <c r="Z1133" s="82"/>
      <c r="AA1133" s="82"/>
      <c r="AB1133" s="82"/>
      <c r="AC1133" s="82"/>
      <c r="AD1133" s="82"/>
      <c r="AE1133" s="82"/>
      <c r="AF1133" s="82"/>
    </row>
    <row r="1134" spans="1:32" x14ac:dyDescent="0.25">
      <c r="A1134" s="51" t="str">
        <f t="shared" si="17"/>
        <v>MagnésiumB113</v>
      </c>
      <c r="B1134" s="84" t="s">
        <v>165</v>
      </c>
      <c r="C1134" s="84" t="s">
        <v>27</v>
      </c>
      <c r="D1134" s="84" t="s">
        <v>193</v>
      </c>
      <c r="E1134" s="84" t="s">
        <v>189</v>
      </c>
      <c r="F1134" s="82">
        <v>3</v>
      </c>
      <c r="G1134" s="82">
        <v>1.63</v>
      </c>
      <c r="H1134" s="82">
        <v>0.03</v>
      </c>
      <c r="I1134" s="82">
        <v>1.7</v>
      </c>
      <c r="J1134" s="82">
        <v>3.2</v>
      </c>
      <c r="K1134" s="82">
        <v>70</v>
      </c>
      <c r="L1134" s="82">
        <v>1</v>
      </c>
      <c r="M1134" s="82">
        <v>0.16</v>
      </c>
      <c r="N1134" s="82">
        <v>0.5</v>
      </c>
      <c r="O1134" s="82">
        <v>0.54</v>
      </c>
      <c r="P1134" s="82">
        <v>5.0999999999999996</v>
      </c>
      <c r="Q1134" s="82"/>
      <c r="R1134" s="82"/>
      <c r="S1134" s="82"/>
      <c r="T1134" s="82"/>
      <c r="U1134" s="82"/>
      <c r="V1134" s="82"/>
      <c r="W1134" s="82"/>
      <c r="X1134" s="82"/>
      <c r="Y1134" s="82"/>
      <c r="Z1134" s="82"/>
      <c r="AA1134" s="82"/>
      <c r="AB1134" s="82"/>
      <c r="AC1134" s="82"/>
      <c r="AD1134" s="82"/>
      <c r="AE1134" s="82"/>
      <c r="AF1134" s="82"/>
    </row>
    <row r="1135" spans="1:32" x14ac:dyDescent="0.25">
      <c r="A1135" s="51" t="str">
        <f t="shared" si="17"/>
        <v>MagnésiumB123</v>
      </c>
      <c r="B1135" s="84" t="s">
        <v>166</v>
      </c>
      <c r="C1135" s="84" t="s">
        <v>27</v>
      </c>
      <c r="D1135" s="84" t="s">
        <v>193</v>
      </c>
      <c r="E1135" s="84" t="s">
        <v>189</v>
      </c>
      <c r="F1135" s="82">
        <v>3</v>
      </c>
      <c r="G1135" s="82">
        <v>1.64</v>
      </c>
      <c r="H1135" s="82">
        <v>0.03</v>
      </c>
      <c r="I1135" s="82">
        <v>1.87</v>
      </c>
      <c r="J1135" s="82">
        <v>3.2</v>
      </c>
      <c r="K1135" s="82">
        <v>79</v>
      </c>
      <c r="L1135" s="82">
        <v>1</v>
      </c>
      <c r="M1135" s="82">
        <v>0.22</v>
      </c>
      <c r="N1135" s="82">
        <v>0.55000000000000004</v>
      </c>
      <c r="O1135" s="82">
        <v>0.76</v>
      </c>
      <c r="P1135" s="82">
        <v>5.0999999999999996</v>
      </c>
      <c r="Q1135" s="82"/>
      <c r="R1135" s="82"/>
      <c r="S1135" s="82"/>
      <c r="T1135" s="82"/>
      <c r="U1135" s="82"/>
      <c r="V1135" s="82"/>
      <c r="W1135" s="82"/>
      <c r="X1135" s="82"/>
      <c r="Y1135" s="82"/>
      <c r="Z1135" s="82"/>
      <c r="AA1135" s="82"/>
      <c r="AB1135" s="82"/>
      <c r="AC1135" s="82"/>
      <c r="AD1135" s="82"/>
      <c r="AE1135" s="82"/>
      <c r="AF1135" s="82"/>
    </row>
    <row r="1136" spans="1:32" x14ac:dyDescent="0.25">
      <c r="A1136" s="51" t="str">
        <f t="shared" si="17"/>
        <v>MagnésiumB133</v>
      </c>
      <c r="B1136" s="84" t="s">
        <v>167</v>
      </c>
      <c r="C1136" s="84" t="s">
        <v>27</v>
      </c>
      <c r="D1136" s="84" t="s">
        <v>193</v>
      </c>
      <c r="E1136" s="84" t="s">
        <v>189</v>
      </c>
      <c r="F1136" s="82">
        <v>3</v>
      </c>
      <c r="G1136" s="82">
        <v>1.63</v>
      </c>
      <c r="H1136" s="82">
        <v>0.03</v>
      </c>
      <c r="I1136" s="82">
        <v>2.14</v>
      </c>
      <c r="J1136" s="82">
        <v>3.2</v>
      </c>
      <c r="K1136" s="82">
        <v>819</v>
      </c>
      <c r="L1136" s="82">
        <v>1</v>
      </c>
      <c r="M1136" s="82">
        <v>0.11</v>
      </c>
      <c r="N1136" s="82">
        <v>0.63</v>
      </c>
      <c r="O1136" s="82">
        <v>0.37</v>
      </c>
      <c r="P1136" s="82">
        <v>5.0999999999999996</v>
      </c>
      <c r="Q1136" s="82"/>
      <c r="R1136" s="82"/>
      <c r="S1136" s="82"/>
      <c r="T1136" s="82"/>
      <c r="U1136" s="82"/>
      <c r="V1136" s="82"/>
      <c r="W1136" s="82"/>
      <c r="X1136" s="82"/>
      <c r="Y1136" s="82"/>
      <c r="Z1136" s="82"/>
      <c r="AA1136" s="82"/>
      <c r="AB1136" s="82"/>
      <c r="AC1136" s="82"/>
      <c r="AD1136" s="82"/>
      <c r="AE1136" s="82"/>
      <c r="AF1136" s="82"/>
    </row>
    <row r="1137" spans="1:32" x14ac:dyDescent="0.25">
      <c r="A1137" s="51" t="str">
        <f t="shared" si="17"/>
        <v/>
      </c>
      <c r="B1137" s="84"/>
      <c r="C1137" s="84"/>
      <c r="D1137" s="84"/>
      <c r="E1137" s="84"/>
      <c r="F1137" s="82"/>
      <c r="G1137" s="82"/>
      <c r="H1137" s="82"/>
      <c r="I1137" s="82"/>
      <c r="J1137" s="82"/>
      <c r="K1137" s="82"/>
      <c r="L1137" s="82"/>
      <c r="M1137" s="82"/>
      <c r="N1137" s="82"/>
      <c r="O1137" s="82"/>
      <c r="P1137" s="82"/>
      <c r="Q1137" s="82"/>
      <c r="R1137" s="82"/>
      <c r="S1137" s="82"/>
      <c r="T1137" s="82"/>
      <c r="U1137" s="82"/>
      <c r="V1137" s="82"/>
      <c r="W1137" s="82"/>
      <c r="X1137" s="82"/>
      <c r="Y1137" s="82"/>
      <c r="Z1137" s="82"/>
      <c r="AA1137" s="82"/>
      <c r="AB1137" s="82"/>
      <c r="AC1137" s="82"/>
      <c r="AD1137" s="82"/>
      <c r="AE1137" s="82"/>
      <c r="AF1137" s="82"/>
    </row>
    <row r="1138" spans="1:32" x14ac:dyDescent="0.25">
      <c r="A1138" s="51" t="str">
        <f t="shared" si="17"/>
        <v/>
      </c>
      <c r="B1138" s="84"/>
      <c r="C1138" s="84"/>
      <c r="D1138" s="84"/>
      <c r="E1138" s="84"/>
      <c r="F1138" s="82"/>
      <c r="G1138" s="82"/>
      <c r="H1138" s="82"/>
      <c r="I1138" s="82"/>
      <c r="J1138" s="82"/>
      <c r="K1138" s="82"/>
      <c r="L1138" s="82"/>
      <c r="M1138" s="82"/>
      <c r="N1138" s="82"/>
      <c r="O1138" s="82"/>
      <c r="P1138" s="82"/>
      <c r="Q1138" s="82"/>
      <c r="R1138" s="82"/>
      <c r="S1138" s="82"/>
      <c r="T1138" s="82"/>
      <c r="U1138" s="82"/>
      <c r="V1138" s="82"/>
      <c r="W1138" s="82"/>
      <c r="X1138" s="82"/>
      <c r="Y1138" s="82"/>
      <c r="Z1138" s="82"/>
      <c r="AA1138" s="82"/>
      <c r="AB1138" s="82"/>
      <c r="AC1138" s="82"/>
      <c r="AD1138" s="82"/>
      <c r="AE1138" s="82"/>
      <c r="AF1138" s="82"/>
    </row>
    <row r="1139" spans="1:32" x14ac:dyDescent="0.25">
      <c r="A1139" s="51" t="str">
        <f t="shared" si="17"/>
        <v/>
      </c>
      <c r="B1139" s="84"/>
      <c r="C1139" s="84"/>
      <c r="D1139" s="84"/>
      <c r="E1139" s="84"/>
      <c r="F1139" s="82"/>
      <c r="G1139" s="82"/>
      <c r="H1139" s="82"/>
      <c r="I1139" s="86"/>
      <c r="J1139" s="82"/>
      <c r="K1139" s="82"/>
      <c r="L1139" s="82"/>
      <c r="M1139" s="85"/>
      <c r="N1139" s="85"/>
      <c r="O1139" s="82"/>
      <c r="P1139" s="82"/>
      <c r="Q1139" s="82"/>
      <c r="R1139" s="82"/>
      <c r="S1139" s="82"/>
      <c r="T1139" s="82"/>
      <c r="U1139" s="82"/>
      <c r="V1139" s="82"/>
      <c r="W1139" s="82"/>
      <c r="X1139" s="82"/>
      <c r="Y1139" s="82"/>
      <c r="Z1139" s="82"/>
      <c r="AA1139" s="82"/>
      <c r="AB1139" s="82"/>
      <c r="AC1139" s="82"/>
      <c r="AD1139" s="82"/>
      <c r="AE1139" s="82"/>
      <c r="AF1139" s="82"/>
    </row>
    <row r="1140" spans="1:32" x14ac:dyDescent="0.25">
      <c r="A1140" s="51" t="str">
        <f t="shared" si="17"/>
        <v/>
      </c>
      <c r="B1140" s="84"/>
      <c r="C1140" s="84"/>
      <c r="D1140" s="84"/>
      <c r="E1140" s="84"/>
      <c r="F1140" s="82"/>
      <c r="G1140" s="82"/>
      <c r="H1140" s="82"/>
      <c r="I1140" s="82"/>
      <c r="J1140" s="82"/>
      <c r="K1140" s="82"/>
      <c r="L1140" s="82"/>
      <c r="M1140" s="82"/>
      <c r="N1140" s="82"/>
      <c r="O1140" s="82"/>
      <c r="P1140" s="82"/>
      <c r="Q1140" s="82"/>
      <c r="R1140" s="82"/>
      <c r="S1140" s="82"/>
      <c r="T1140" s="82"/>
      <c r="U1140" s="82"/>
      <c r="V1140" s="82"/>
      <c r="W1140" s="82"/>
      <c r="X1140" s="82"/>
      <c r="Y1140" s="82"/>
      <c r="Z1140" s="82"/>
      <c r="AA1140" s="82"/>
      <c r="AB1140" s="82"/>
      <c r="AC1140" s="82"/>
      <c r="AD1140" s="82"/>
      <c r="AE1140" s="82"/>
      <c r="AF1140" s="82"/>
    </row>
    <row r="1141" spans="1:32" x14ac:dyDescent="0.25">
      <c r="A1141" s="51" t="str">
        <f t="shared" si="17"/>
        <v/>
      </c>
      <c r="B1141" s="84"/>
      <c r="C1141" s="84"/>
      <c r="D1141" s="84"/>
      <c r="E1141" s="84"/>
      <c r="F1141" s="82"/>
      <c r="G1141" s="82"/>
      <c r="H1141" s="82"/>
      <c r="I1141" s="82"/>
      <c r="J1141" s="82"/>
      <c r="K1141" s="82"/>
      <c r="L1141" s="82"/>
      <c r="M1141" s="82"/>
      <c r="N1141" s="82"/>
      <c r="O1141" s="82"/>
      <c r="P1141" s="82"/>
      <c r="Q1141" s="82"/>
      <c r="R1141" s="82"/>
      <c r="S1141" s="82"/>
      <c r="T1141" s="82"/>
      <c r="U1141" s="82"/>
      <c r="V1141" s="82"/>
      <c r="W1141" s="82"/>
      <c r="X1141" s="82"/>
      <c r="Y1141" s="82"/>
      <c r="Z1141" s="82"/>
      <c r="AA1141" s="82"/>
      <c r="AB1141" s="82"/>
      <c r="AC1141" s="82"/>
      <c r="AD1141" s="82"/>
      <c r="AE1141" s="82"/>
      <c r="AF1141" s="82"/>
    </row>
    <row r="1142" spans="1:32" x14ac:dyDescent="0.25">
      <c r="A1142" s="51" t="str">
        <f t="shared" si="17"/>
        <v/>
      </c>
      <c r="B1142" s="84"/>
      <c r="C1142" s="84"/>
      <c r="D1142" s="84"/>
      <c r="E1142" s="84"/>
      <c r="F1142" s="82"/>
      <c r="G1142" s="82"/>
      <c r="H1142" s="82"/>
      <c r="I1142" s="82"/>
      <c r="J1142" s="82"/>
      <c r="K1142" s="82"/>
      <c r="L1142" s="82"/>
      <c r="M1142" s="82"/>
      <c r="N1142" s="82"/>
      <c r="O1142" s="82"/>
      <c r="P1142" s="82"/>
      <c r="Q1142" s="82"/>
      <c r="R1142" s="82"/>
      <c r="S1142" s="82"/>
      <c r="T1142" s="82"/>
      <c r="U1142" s="82"/>
      <c r="V1142" s="82"/>
      <c r="W1142" s="82"/>
      <c r="X1142" s="82"/>
      <c r="Y1142" s="82"/>
      <c r="Z1142" s="82"/>
      <c r="AA1142" s="82"/>
      <c r="AB1142" s="82"/>
      <c r="AC1142" s="82"/>
      <c r="AD1142" s="82"/>
      <c r="AE1142" s="82"/>
      <c r="AF1142" s="82"/>
    </row>
    <row r="1143" spans="1:32" x14ac:dyDescent="0.25">
      <c r="A1143" s="51" t="str">
        <f t="shared" si="17"/>
        <v/>
      </c>
      <c r="B1143" s="84"/>
      <c r="C1143" s="84"/>
      <c r="D1143" s="84"/>
      <c r="E1143" s="84"/>
      <c r="F1143" s="82"/>
      <c r="G1143" s="82"/>
      <c r="H1143" s="82"/>
      <c r="I1143" s="82"/>
      <c r="J1143" s="82"/>
      <c r="K1143" s="82"/>
      <c r="L1143" s="82"/>
      <c r="M1143" s="82"/>
      <c r="N1143" s="82"/>
      <c r="O1143" s="82"/>
      <c r="P1143" s="82"/>
      <c r="Q1143" s="82"/>
      <c r="R1143" s="82"/>
      <c r="S1143" s="82"/>
      <c r="T1143" s="82"/>
      <c r="U1143" s="82"/>
      <c r="V1143" s="82"/>
      <c r="W1143" s="82"/>
      <c r="X1143" s="82"/>
      <c r="Y1143" s="82"/>
      <c r="Z1143" s="82"/>
      <c r="AA1143" s="82"/>
      <c r="AB1143" s="82"/>
      <c r="AC1143" s="82"/>
      <c r="AD1143" s="82"/>
      <c r="AE1143" s="82"/>
      <c r="AF1143" s="82"/>
    </row>
    <row r="1144" spans="1:32" x14ac:dyDescent="0.25">
      <c r="A1144" s="51" t="str">
        <f t="shared" si="17"/>
        <v/>
      </c>
      <c r="B1144" s="84"/>
      <c r="C1144" s="84"/>
      <c r="D1144" s="84"/>
      <c r="E1144" s="84"/>
      <c r="F1144" s="82"/>
      <c r="G1144" s="82"/>
      <c r="H1144" s="82"/>
      <c r="I1144" s="82"/>
      <c r="J1144" s="82"/>
      <c r="K1144" s="82"/>
      <c r="L1144" s="82"/>
      <c r="M1144" s="82"/>
      <c r="N1144" s="82"/>
      <c r="O1144" s="82"/>
      <c r="P1144" s="82"/>
      <c r="Q1144" s="82"/>
      <c r="R1144" s="82"/>
      <c r="S1144" s="82"/>
      <c r="T1144" s="82"/>
      <c r="U1144" s="82"/>
      <c r="V1144" s="82"/>
      <c r="W1144" s="82"/>
      <c r="X1144" s="82"/>
      <c r="Y1144" s="82"/>
      <c r="Z1144" s="82"/>
      <c r="AA1144" s="82"/>
      <c r="AB1144" s="82"/>
      <c r="AC1144" s="82"/>
      <c r="AD1144" s="82"/>
      <c r="AE1144" s="82"/>
      <c r="AF1144" s="82"/>
    </row>
    <row r="1145" spans="1:32" x14ac:dyDescent="0.25">
      <c r="A1145" s="51" t="str">
        <f t="shared" si="17"/>
        <v/>
      </c>
      <c r="B1145" s="84"/>
      <c r="C1145" s="84"/>
      <c r="D1145" s="84"/>
      <c r="E1145" s="84"/>
      <c r="F1145" s="82"/>
      <c r="G1145" s="82"/>
      <c r="H1145" s="82"/>
      <c r="I1145" s="82"/>
      <c r="J1145" s="82"/>
      <c r="K1145" s="82"/>
      <c r="L1145" s="82"/>
      <c r="M1145" s="82"/>
      <c r="N1145" s="82"/>
      <c r="O1145" s="82"/>
      <c r="P1145" s="82"/>
      <c r="Q1145" s="82"/>
      <c r="R1145" s="82"/>
      <c r="S1145" s="82"/>
      <c r="T1145" s="82"/>
      <c r="U1145" s="82"/>
      <c r="V1145" s="82"/>
      <c r="W1145" s="82"/>
      <c r="X1145" s="82"/>
      <c r="Y1145" s="82"/>
      <c r="Z1145" s="82"/>
      <c r="AA1145" s="82"/>
      <c r="AB1145" s="82"/>
      <c r="AC1145" s="82"/>
      <c r="AD1145" s="82"/>
      <c r="AE1145" s="82"/>
      <c r="AF1145" s="82"/>
    </row>
    <row r="1146" spans="1:32" x14ac:dyDescent="0.25">
      <c r="A1146" s="51" t="str">
        <f t="shared" si="17"/>
        <v/>
      </c>
      <c r="B1146" s="84"/>
      <c r="C1146" s="84"/>
      <c r="D1146" s="84"/>
      <c r="E1146" s="84"/>
      <c r="F1146" s="82"/>
      <c r="G1146" s="82"/>
      <c r="H1146" s="82"/>
      <c r="I1146" s="82"/>
      <c r="J1146" s="82"/>
      <c r="K1146" s="82"/>
      <c r="L1146" s="82"/>
      <c r="M1146" s="82"/>
      <c r="N1146" s="82"/>
      <c r="O1146" s="82"/>
      <c r="P1146" s="82"/>
      <c r="Q1146" s="82"/>
      <c r="R1146" s="82"/>
      <c r="S1146" s="82"/>
      <c r="T1146" s="82"/>
      <c r="U1146" s="82"/>
      <c r="V1146" s="82"/>
      <c r="W1146" s="82"/>
      <c r="X1146" s="82"/>
      <c r="Y1146" s="82"/>
      <c r="Z1146" s="82"/>
      <c r="AA1146" s="82"/>
      <c r="AB1146" s="82"/>
      <c r="AC1146" s="82"/>
      <c r="AD1146" s="82"/>
      <c r="AE1146" s="82"/>
      <c r="AF1146" s="82"/>
    </row>
    <row r="1147" spans="1:32" x14ac:dyDescent="0.25">
      <c r="A1147" s="51" t="str">
        <f t="shared" si="17"/>
        <v/>
      </c>
      <c r="B1147" s="84"/>
      <c r="C1147" s="84"/>
      <c r="D1147" s="84"/>
      <c r="E1147" s="84"/>
      <c r="F1147" s="82"/>
      <c r="G1147" s="82"/>
      <c r="H1147" s="82"/>
      <c r="I1147" s="82"/>
      <c r="J1147" s="82"/>
      <c r="K1147" s="82"/>
      <c r="L1147" s="82"/>
      <c r="M1147" s="82"/>
      <c r="N1147" s="82"/>
      <c r="O1147" s="82"/>
      <c r="P1147" s="82"/>
      <c r="Q1147" s="82"/>
      <c r="R1147" s="82"/>
      <c r="S1147" s="82"/>
      <c r="T1147" s="82"/>
      <c r="U1147" s="82"/>
      <c r="V1147" s="82"/>
      <c r="W1147" s="82"/>
      <c r="X1147" s="82"/>
      <c r="Y1147" s="82"/>
      <c r="Z1147" s="82"/>
      <c r="AA1147" s="82"/>
      <c r="AB1147" s="82"/>
      <c r="AC1147" s="82"/>
      <c r="AD1147" s="82"/>
      <c r="AE1147" s="82"/>
      <c r="AF1147" s="82"/>
    </row>
    <row r="1148" spans="1:32" x14ac:dyDescent="0.25">
      <c r="A1148" s="51" t="str">
        <f t="shared" si="17"/>
        <v/>
      </c>
      <c r="B1148" s="84"/>
      <c r="C1148" s="84"/>
      <c r="D1148" s="84"/>
      <c r="E1148" s="84"/>
      <c r="F1148" s="82"/>
      <c r="G1148" s="82"/>
      <c r="H1148" s="82"/>
      <c r="I1148" s="82"/>
      <c r="J1148" s="82"/>
      <c r="K1148" s="82"/>
      <c r="L1148" s="82"/>
      <c r="M1148" s="82"/>
      <c r="N1148" s="82"/>
      <c r="O1148" s="82"/>
      <c r="P1148" s="82"/>
      <c r="Q1148" s="82"/>
      <c r="R1148" s="82"/>
      <c r="S1148" s="82"/>
      <c r="T1148" s="82"/>
      <c r="U1148" s="82"/>
      <c r="V1148" s="82"/>
      <c r="W1148" s="82"/>
      <c r="X1148" s="82"/>
      <c r="Y1148" s="82"/>
      <c r="Z1148" s="82"/>
      <c r="AA1148" s="82"/>
      <c r="AB1148" s="82"/>
      <c r="AC1148" s="82"/>
      <c r="AD1148" s="82"/>
      <c r="AE1148" s="82"/>
      <c r="AF1148" s="82"/>
    </row>
    <row r="1149" spans="1:32" x14ac:dyDescent="0.25">
      <c r="A1149" s="51" t="str">
        <f t="shared" si="17"/>
        <v/>
      </c>
      <c r="B1149" s="84"/>
      <c r="C1149" s="84"/>
      <c r="D1149" s="84"/>
      <c r="E1149" s="84"/>
      <c r="F1149" s="82"/>
      <c r="G1149" s="82"/>
      <c r="H1149" s="82"/>
      <c r="I1149" s="82"/>
      <c r="J1149" s="82"/>
      <c r="K1149" s="82"/>
      <c r="L1149" s="82"/>
      <c r="M1149" s="82"/>
      <c r="N1149" s="82"/>
      <c r="O1149" s="82"/>
      <c r="P1149" s="82"/>
      <c r="Q1149" s="82"/>
      <c r="R1149" s="82"/>
      <c r="S1149" s="82"/>
      <c r="T1149" s="82"/>
      <c r="U1149" s="82"/>
      <c r="V1149" s="82"/>
      <c r="W1149" s="82"/>
      <c r="X1149" s="82"/>
      <c r="Y1149" s="82"/>
      <c r="Z1149" s="82"/>
      <c r="AA1149" s="82"/>
      <c r="AB1149" s="82"/>
      <c r="AC1149" s="82"/>
      <c r="AD1149" s="82"/>
      <c r="AE1149" s="82"/>
      <c r="AF1149" s="82"/>
    </row>
    <row r="1150" spans="1:32" x14ac:dyDescent="0.25">
      <c r="A1150" s="51" t="str">
        <f t="shared" si="17"/>
        <v/>
      </c>
      <c r="B1150" s="84"/>
      <c r="C1150" s="84"/>
      <c r="D1150" s="84"/>
      <c r="E1150" s="84"/>
      <c r="F1150" s="82"/>
      <c r="G1150" s="82"/>
      <c r="H1150" s="82"/>
      <c r="I1150" s="82"/>
      <c r="J1150" s="82"/>
      <c r="K1150" s="82"/>
      <c r="L1150" s="82"/>
      <c r="M1150" s="82"/>
      <c r="N1150" s="82"/>
      <c r="O1150" s="82"/>
      <c r="P1150" s="82"/>
      <c r="Q1150" s="82"/>
      <c r="R1150" s="82"/>
      <c r="S1150" s="82"/>
      <c r="T1150" s="82"/>
      <c r="U1150" s="82"/>
      <c r="V1150" s="82"/>
      <c r="W1150" s="82"/>
      <c r="X1150" s="82"/>
      <c r="Y1150" s="82"/>
      <c r="Z1150" s="82"/>
      <c r="AA1150" s="82"/>
      <c r="AB1150" s="82"/>
      <c r="AC1150" s="82"/>
      <c r="AD1150" s="82"/>
      <c r="AE1150" s="82"/>
      <c r="AF1150" s="82"/>
    </row>
    <row r="1151" spans="1:32" x14ac:dyDescent="0.25">
      <c r="A1151" s="51" t="str">
        <f t="shared" si="17"/>
        <v/>
      </c>
      <c r="B1151" s="84"/>
      <c r="C1151" s="84"/>
      <c r="D1151" s="84"/>
      <c r="E1151" s="84"/>
      <c r="F1151" s="82"/>
      <c r="G1151" s="82"/>
      <c r="H1151" s="82"/>
      <c r="I1151" s="82"/>
      <c r="J1151" s="82"/>
      <c r="K1151" s="82"/>
      <c r="L1151" s="82"/>
      <c r="M1151" s="82"/>
      <c r="N1151" s="82"/>
      <c r="O1151" s="82"/>
      <c r="P1151" s="82"/>
      <c r="Q1151" s="82"/>
      <c r="R1151" s="82"/>
      <c r="S1151" s="82"/>
      <c r="T1151" s="82"/>
      <c r="U1151" s="82"/>
      <c r="V1151" s="82"/>
      <c r="W1151" s="82"/>
      <c r="X1151" s="82"/>
      <c r="Y1151" s="82"/>
      <c r="Z1151" s="82"/>
      <c r="AA1151" s="82"/>
      <c r="AB1151" s="82"/>
      <c r="AC1151" s="82"/>
      <c r="AD1151" s="82"/>
      <c r="AE1151" s="82"/>
      <c r="AF1151" s="82"/>
    </row>
    <row r="1152" spans="1:32" x14ac:dyDescent="0.25">
      <c r="A1152" s="51" t="str">
        <f t="shared" si="17"/>
        <v/>
      </c>
      <c r="B1152" s="84"/>
      <c r="C1152" s="84"/>
      <c r="D1152" s="84"/>
      <c r="E1152" s="84"/>
      <c r="F1152" s="82"/>
      <c r="G1152" s="82"/>
      <c r="H1152" s="82"/>
      <c r="I1152" s="82"/>
      <c r="J1152" s="82"/>
      <c r="K1152" s="82"/>
      <c r="L1152" s="82"/>
      <c r="M1152" s="82"/>
      <c r="N1152" s="82"/>
      <c r="O1152" s="82"/>
      <c r="P1152" s="82"/>
      <c r="Q1152" s="82"/>
      <c r="R1152" s="82"/>
      <c r="S1152" s="82"/>
      <c r="T1152" s="82"/>
      <c r="U1152" s="82"/>
      <c r="V1152" s="82"/>
      <c r="W1152" s="82"/>
      <c r="X1152" s="82"/>
      <c r="Y1152" s="82"/>
      <c r="Z1152" s="82"/>
      <c r="AA1152" s="82"/>
      <c r="AB1152" s="82"/>
      <c r="AC1152" s="82"/>
      <c r="AD1152" s="82"/>
      <c r="AE1152" s="82"/>
      <c r="AF1152" s="82"/>
    </row>
    <row r="1153" spans="1:32" x14ac:dyDescent="0.25">
      <c r="A1153" s="51" t="str">
        <f t="shared" si="17"/>
        <v/>
      </c>
      <c r="B1153" s="84"/>
      <c r="C1153" s="84"/>
      <c r="D1153" s="84"/>
      <c r="E1153" s="84"/>
      <c r="F1153" s="82"/>
      <c r="G1153" s="82"/>
      <c r="H1153" s="82"/>
      <c r="I1153" s="82"/>
      <c r="J1153" s="82"/>
      <c r="K1153" s="82"/>
      <c r="L1153" s="82"/>
      <c r="M1153" s="82"/>
      <c r="N1153" s="82"/>
      <c r="O1153" s="82"/>
      <c r="P1153" s="82"/>
      <c r="Q1153" s="82"/>
      <c r="R1153" s="82"/>
      <c r="S1153" s="82"/>
      <c r="T1153" s="82"/>
      <c r="U1153" s="82"/>
      <c r="V1153" s="82"/>
      <c r="W1153" s="82"/>
      <c r="X1153" s="82"/>
      <c r="Y1153" s="82"/>
      <c r="Z1153" s="82"/>
      <c r="AA1153" s="82"/>
      <c r="AB1153" s="82"/>
      <c r="AC1153" s="82"/>
      <c r="AD1153" s="82"/>
      <c r="AE1153" s="82"/>
      <c r="AF1153" s="82"/>
    </row>
    <row r="1154" spans="1:32" x14ac:dyDescent="0.25">
      <c r="A1154" s="51" t="str">
        <f t="shared" si="17"/>
        <v/>
      </c>
      <c r="B1154" s="84"/>
      <c r="C1154" s="84"/>
      <c r="D1154" s="84"/>
      <c r="E1154" s="84"/>
      <c r="F1154" s="82"/>
      <c r="G1154" s="82"/>
      <c r="H1154" s="82"/>
      <c r="I1154" s="82"/>
      <c r="J1154" s="82"/>
      <c r="K1154" s="82"/>
      <c r="L1154" s="82"/>
      <c r="M1154" s="82"/>
      <c r="N1154" s="82"/>
      <c r="O1154" s="82"/>
      <c r="P1154" s="82"/>
      <c r="Q1154" s="82"/>
      <c r="R1154" s="82"/>
      <c r="S1154" s="82"/>
      <c r="T1154" s="82"/>
      <c r="U1154" s="82"/>
      <c r="V1154" s="82"/>
      <c r="W1154" s="82"/>
      <c r="X1154" s="82"/>
      <c r="Y1154" s="82"/>
      <c r="Z1154" s="82"/>
      <c r="AA1154" s="82"/>
      <c r="AB1154" s="82"/>
      <c r="AC1154" s="82"/>
      <c r="AD1154" s="82"/>
      <c r="AE1154" s="82"/>
      <c r="AF1154" s="82"/>
    </row>
    <row r="1155" spans="1:32" x14ac:dyDescent="0.25">
      <c r="A1155" s="51" t="str">
        <f t="shared" si="17"/>
        <v/>
      </c>
      <c r="B1155" s="84"/>
      <c r="C1155" s="84"/>
      <c r="D1155" s="84"/>
      <c r="E1155" s="84"/>
      <c r="F1155" s="82"/>
      <c r="G1155" s="82"/>
      <c r="H1155" s="82"/>
      <c r="I1155" s="82"/>
      <c r="J1155" s="82"/>
      <c r="K1155" s="82"/>
      <c r="L1155" s="82"/>
      <c r="M1155" s="82"/>
      <c r="N1155" s="82"/>
      <c r="O1155" s="82"/>
      <c r="P1155" s="82"/>
      <c r="Q1155" s="82"/>
      <c r="R1155" s="82"/>
      <c r="S1155" s="82"/>
      <c r="T1155" s="82"/>
      <c r="U1155" s="82"/>
      <c r="V1155" s="82"/>
      <c r="W1155" s="82"/>
      <c r="X1155" s="82"/>
      <c r="Y1155" s="82"/>
      <c r="Z1155" s="82"/>
      <c r="AA1155" s="82"/>
      <c r="AB1155" s="82"/>
      <c r="AC1155" s="82"/>
      <c r="AD1155" s="82"/>
      <c r="AE1155" s="82"/>
      <c r="AF1155" s="82"/>
    </row>
    <row r="1156" spans="1:32" x14ac:dyDescent="0.25">
      <c r="A1156" s="51" t="str">
        <f t="shared" ref="A1156:A1219" si="18">CONCATENATE(C1156,B1156,F1156)</f>
        <v/>
      </c>
      <c r="B1156" s="84"/>
      <c r="C1156" s="84"/>
      <c r="D1156" s="84"/>
      <c r="E1156" s="84"/>
      <c r="F1156" s="82"/>
      <c r="G1156" s="82"/>
      <c r="H1156" s="82"/>
      <c r="I1156" s="82"/>
      <c r="J1156" s="82"/>
      <c r="K1156" s="82"/>
      <c r="L1156" s="82"/>
      <c r="M1156" s="82"/>
      <c r="N1156" s="82"/>
      <c r="O1156" s="82"/>
      <c r="P1156" s="82"/>
      <c r="Q1156" s="82"/>
      <c r="R1156" s="82"/>
      <c r="S1156" s="82"/>
      <c r="T1156" s="82"/>
      <c r="U1156" s="82"/>
      <c r="V1156" s="82"/>
      <c r="W1156" s="82"/>
      <c r="X1156" s="82"/>
      <c r="Y1156" s="82"/>
      <c r="Z1156" s="82"/>
      <c r="AA1156" s="82"/>
      <c r="AB1156" s="82"/>
      <c r="AC1156" s="82"/>
      <c r="AD1156" s="82"/>
      <c r="AE1156" s="82"/>
      <c r="AF1156" s="82"/>
    </row>
    <row r="1157" spans="1:32" x14ac:dyDescent="0.25">
      <c r="A1157" s="51" t="str">
        <f t="shared" si="18"/>
        <v/>
      </c>
      <c r="B1157" s="84"/>
      <c r="C1157" s="84"/>
      <c r="D1157" s="84"/>
      <c r="E1157" s="84"/>
      <c r="F1157" s="82"/>
      <c r="G1157" s="82"/>
      <c r="H1157" s="82"/>
      <c r="I1157" s="82"/>
      <c r="J1157" s="82"/>
      <c r="K1157" s="82"/>
      <c r="L1157" s="82"/>
      <c r="M1157" s="82"/>
      <c r="N1157" s="82"/>
      <c r="O1157" s="82"/>
      <c r="P1157" s="82"/>
      <c r="Q1157" s="82"/>
      <c r="R1157" s="82"/>
      <c r="S1157" s="82"/>
      <c r="T1157" s="82"/>
      <c r="U1157" s="82"/>
      <c r="V1157" s="82"/>
      <c r="W1157" s="82"/>
      <c r="X1157" s="82"/>
      <c r="Y1157" s="82"/>
      <c r="Z1157" s="82"/>
      <c r="AA1157" s="82"/>
      <c r="AB1157" s="82"/>
      <c r="AC1157" s="82"/>
      <c r="AD1157" s="82"/>
      <c r="AE1157" s="82"/>
      <c r="AF1157" s="82"/>
    </row>
    <row r="1158" spans="1:32" x14ac:dyDescent="0.25">
      <c r="A1158" s="51" t="str">
        <f t="shared" si="18"/>
        <v/>
      </c>
      <c r="B1158" s="84"/>
      <c r="C1158" s="84"/>
      <c r="D1158" s="84"/>
      <c r="E1158" s="84"/>
      <c r="F1158" s="82"/>
      <c r="G1158" s="82"/>
      <c r="H1158" s="82"/>
      <c r="I1158" s="82"/>
      <c r="J1158" s="82"/>
      <c r="K1158" s="82"/>
      <c r="L1158" s="82"/>
      <c r="M1158" s="82"/>
      <c r="N1158" s="82"/>
      <c r="O1158" s="82"/>
      <c r="P1158" s="82"/>
      <c r="Q1158" s="82"/>
      <c r="R1158" s="82"/>
      <c r="S1158" s="82"/>
      <c r="T1158" s="82"/>
      <c r="U1158" s="82"/>
      <c r="V1158" s="82"/>
      <c r="W1158" s="82"/>
      <c r="X1158" s="82"/>
      <c r="Y1158" s="82"/>
      <c r="Z1158" s="82"/>
      <c r="AA1158" s="82"/>
      <c r="AB1158" s="82"/>
      <c r="AC1158" s="82"/>
      <c r="AD1158" s="82"/>
      <c r="AE1158" s="82"/>
      <c r="AF1158" s="82"/>
    </row>
    <row r="1159" spans="1:32" x14ac:dyDescent="0.25">
      <c r="A1159" s="51" t="str">
        <f t="shared" si="18"/>
        <v/>
      </c>
      <c r="B1159" s="84"/>
      <c r="C1159" s="84"/>
      <c r="D1159" s="84"/>
      <c r="E1159" s="84"/>
      <c r="F1159" s="82"/>
      <c r="G1159" s="82"/>
      <c r="H1159" s="82"/>
      <c r="I1159" s="82"/>
      <c r="J1159" s="82"/>
      <c r="K1159" s="82"/>
      <c r="L1159" s="82"/>
      <c r="M1159" s="82"/>
      <c r="N1159" s="82"/>
      <c r="O1159" s="82"/>
      <c r="P1159" s="82"/>
      <c r="Q1159" s="82"/>
      <c r="R1159" s="82"/>
      <c r="S1159" s="82"/>
      <c r="T1159" s="82"/>
      <c r="U1159" s="82"/>
      <c r="V1159" s="82"/>
      <c r="W1159" s="82"/>
      <c r="X1159" s="82"/>
      <c r="Y1159" s="82"/>
      <c r="Z1159" s="82"/>
      <c r="AA1159" s="82"/>
      <c r="AB1159" s="82"/>
      <c r="AC1159" s="82"/>
      <c r="AD1159" s="82"/>
      <c r="AE1159" s="82"/>
      <c r="AF1159" s="82"/>
    </row>
    <row r="1160" spans="1:32" x14ac:dyDescent="0.25">
      <c r="A1160" s="51" t="str">
        <f t="shared" si="18"/>
        <v/>
      </c>
      <c r="B1160" s="84"/>
      <c r="C1160" s="84"/>
      <c r="D1160" s="84"/>
      <c r="E1160" s="84"/>
      <c r="F1160" s="82"/>
      <c r="G1160" s="82"/>
      <c r="H1160" s="82"/>
      <c r="I1160" s="82"/>
      <c r="J1160" s="82"/>
      <c r="K1160" s="82"/>
      <c r="L1160" s="82"/>
      <c r="M1160" s="82"/>
      <c r="N1160" s="82"/>
      <c r="O1160" s="82"/>
      <c r="P1160" s="82"/>
      <c r="Q1160" s="82"/>
      <c r="R1160" s="82"/>
      <c r="S1160" s="82"/>
      <c r="T1160" s="82"/>
      <c r="U1160" s="82"/>
      <c r="V1160" s="82"/>
      <c r="W1160" s="82"/>
      <c r="X1160" s="82"/>
      <c r="Y1160" s="82"/>
      <c r="Z1160" s="82"/>
      <c r="AA1160" s="82"/>
      <c r="AB1160" s="82"/>
      <c r="AC1160" s="82"/>
      <c r="AD1160" s="82"/>
      <c r="AE1160" s="82"/>
      <c r="AF1160" s="82"/>
    </row>
    <row r="1161" spans="1:32" x14ac:dyDescent="0.25">
      <c r="A1161" s="51" t="str">
        <f t="shared" si="18"/>
        <v/>
      </c>
      <c r="B1161" s="84"/>
      <c r="C1161" s="84"/>
      <c r="D1161" s="84"/>
      <c r="E1161" s="84"/>
      <c r="F1161" s="82"/>
      <c r="G1161" s="82"/>
      <c r="H1161" s="82"/>
      <c r="I1161" s="82"/>
      <c r="J1161" s="82"/>
      <c r="K1161" s="82"/>
      <c r="L1161" s="82"/>
      <c r="M1161" s="82"/>
      <c r="N1161" s="82"/>
      <c r="O1161" s="82"/>
      <c r="P1161" s="82"/>
      <c r="Q1161" s="82"/>
      <c r="R1161" s="82"/>
      <c r="S1161" s="82"/>
      <c r="T1161" s="82"/>
      <c r="U1161" s="82"/>
      <c r="V1161" s="82"/>
      <c r="W1161" s="82"/>
      <c r="X1161" s="82"/>
      <c r="Y1161" s="82"/>
      <c r="Z1161" s="82"/>
      <c r="AA1161" s="82"/>
      <c r="AB1161" s="82"/>
      <c r="AC1161" s="82"/>
      <c r="AD1161" s="82"/>
      <c r="AE1161" s="82"/>
      <c r="AF1161" s="82"/>
    </row>
    <row r="1162" spans="1:32" x14ac:dyDescent="0.25">
      <c r="A1162" s="51" t="str">
        <f t="shared" si="18"/>
        <v/>
      </c>
      <c r="B1162" s="84"/>
      <c r="C1162" s="84"/>
      <c r="D1162" s="84"/>
      <c r="E1162" s="84"/>
      <c r="F1162" s="82"/>
      <c r="G1162" s="82"/>
      <c r="H1162" s="82"/>
      <c r="I1162" s="82"/>
      <c r="J1162" s="82"/>
      <c r="K1162" s="82"/>
      <c r="L1162" s="82"/>
      <c r="M1162" s="82"/>
      <c r="N1162" s="82"/>
      <c r="O1162" s="82"/>
      <c r="P1162" s="82"/>
      <c r="Q1162" s="82"/>
      <c r="R1162" s="82"/>
      <c r="S1162" s="82"/>
      <c r="T1162" s="82"/>
      <c r="U1162" s="82"/>
      <c r="V1162" s="82"/>
      <c r="W1162" s="82"/>
      <c r="X1162" s="82"/>
      <c r="Y1162" s="82"/>
      <c r="Z1162" s="82"/>
      <c r="AA1162" s="82"/>
      <c r="AB1162" s="82"/>
      <c r="AC1162" s="82"/>
      <c r="AD1162" s="82"/>
      <c r="AE1162" s="82"/>
      <c r="AF1162" s="82"/>
    </row>
    <row r="1163" spans="1:32" x14ac:dyDescent="0.25">
      <c r="A1163" s="51" t="str">
        <f t="shared" si="18"/>
        <v/>
      </c>
      <c r="B1163" s="84"/>
      <c r="C1163" s="84"/>
      <c r="D1163" s="84"/>
      <c r="E1163" s="84"/>
      <c r="F1163" s="82"/>
      <c r="G1163" s="82"/>
      <c r="H1163" s="82"/>
      <c r="I1163" s="82"/>
      <c r="J1163" s="82"/>
      <c r="K1163" s="82"/>
      <c r="L1163" s="82"/>
      <c r="M1163" s="82"/>
      <c r="N1163" s="82"/>
      <c r="O1163" s="82"/>
      <c r="P1163" s="82"/>
      <c r="Q1163" s="82"/>
      <c r="R1163" s="82"/>
      <c r="S1163" s="82"/>
      <c r="T1163" s="82"/>
      <c r="U1163" s="82"/>
      <c r="V1163" s="82"/>
      <c r="W1163" s="82"/>
      <c r="X1163" s="82"/>
      <c r="Y1163" s="82"/>
      <c r="Z1163" s="82"/>
      <c r="AA1163" s="82"/>
      <c r="AB1163" s="82"/>
      <c r="AC1163" s="82"/>
      <c r="AD1163" s="82"/>
      <c r="AE1163" s="82"/>
      <c r="AF1163" s="82"/>
    </row>
    <row r="1164" spans="1:32" x14ac:dyDescent="0.25">
      <c r="A1164" s="51" t="str">
        <f t="shared" si="18"/>
        <v/>
      </c>
      <c r="B1164" s="84"/>
      <c r="C1164" s="84"/>
      <c r="D1164" s="84"/>
      <c r="E1164" s="84"/>
      <c r="F1164" s="82"/>
      <c r="G1164" s="82"/>
      <c r="H1164" s="82"/>
      <c r="I1164" s="82"/>
      <c r="J1164" s="82"/>
      <c r="K1164" s="82"/>
      <c r="L1164" s="82"/>
      <c r="M1164" s="82"/>
      <c r="N1164" s="82"/>
      <c r="O1164" s="82"/>
      <c r="P1164" s="82"/>
      <c r="Q1164" s="82"/>
      <c r="R1164" s="82"/>
      <c r="S1164" s="82"/>
      <c r="T1164" s="82"/>
      <c r="U1164" s="82"/>
      <c r="V1164" s="82"/>
      <c r="W1164" s="82"/>
      <c r="X1164" s="82"/>
      <c r="Y1164" s="82"/>
      <c r="Z1164" s="82"/>
      <c r="AA1164" s="82"/>
      <c r="AB1164" s="82"/>
      <c r="AC1164" s="82"/>
      <c r="AD1164" s="82"/>
      <c r="AE1164" s="82"/>
      <c r="AF1164" s="82"/>
    </row>
    <row r="1165" spans="1:32" x14ac:dyDescent="0.25">
      <c r="A1165" s="51" t="str">
        <f t="shared" si="18"/>
        <v/>
      </c>
      <c r="B1165" s="84"/>
      <c r="C1165" s="84"/>
      <c r="D1165" s="84"/>
      <c r="E1165" s="84"/>
      <c r="F1165" s="82"/>
      <c r="G1165" s="82"/>
      <c r="H1165" s="82"/>
      <c r="I1165" s="82"/>
      <c r="J1165" s="82"/>
      <c r="K1165" s="82"/>
      <c r="L1165" s="82"/>
      <c r="M1165" s="82"/>
      <c r="N1165" s="82"/>
      <c r="O1165" s="82"/>
      <c r="P1165" s="82"/>
      <c r="Q1165" s="82"/>
      <c r="R1165" s="82"/>
      <c r="S1165" s="82"/>
      <c r="T1165" s="82"/>
      <c r="U1165" s="82"/>
      <c r="V1165" s="82"/>
      <c r="W1165" s="82"/>
      <c r="X1165" s="82"/>
      <c r="Y1165" s="82"/>
      <c r="Z1165" s="82"/>
      <c r="AA1165" s="82"/>
      <c r="AB1165" s="82"/>
      <c r="AC1165" s="82"/>
      <c r="AD1165" s="82"/>
      <c r="AE1165" s="82"/>
      <c r="AF1165" s="82"/>
    </row>
    <row r="1166" spans="1:32" x14ac:dyDescent="0.25">
      <c r="A1166" s="51" t="str">
        <f t="shared" si="18"/>
        <v/>
      </c>
      <c r="B1166" s="84"/>
      <c r="C1166" s="84"/>
      <c r="D1166" s="84"/>
      <c r="E1166" s="84"/>
      <c r="F1166" s="82"/>
      <c r="G1166" s="82"/>
      <c r="H1166" s="82"/>
      <c r="I1166" s="82"/>
      <c r="J1166" s="82"/>
      <c r="K1166" s="82"/>
      <c r="L1166" s="82"/>
      <c r="M1166" s="82"/>
      <c r="N1166" s="82"/>
      <c r="O1166" s="82"/>
      <c r="P1166" s="82"/>
      <c r="Q1166" s="82"/>
      <c r="R1166" s="82"/>
      <c r="S1166" s="82"/>
      <c r="T1166" s="82"/>
      <c r="U1166" s="82"/>
      <c r="V1166" s="82"/>
      <c r="W1166" s="82"/>
      <c r="X1166" s="82"/>
      <c r="Y1166" s="82"/>
      <c r="Z1166" s="82"/>
      <c r="AA1166" s="82"/>
      <c r="AB1166" s="82"/>
      <c r="AC1166" s="82"/>
      <c r="AD1166" s="82"/>
      <c r="AE1166" s="82"/>
      <c r="AF1166" s="82"/>
    </row>
    <row r="1167" spans="1:32" x14ac:dyDescent="0.25">
      <c r="A1167" s="51" t="str">
        <f t="shared" si="18"/>
        <v/>
      </c>
      <c r="B1167" s="84"/>
      <c r="C1167" s="84"/>
      <c r="D1167" s="84"/>
      <c r="E1167" s="84"/>
      <c r="F1167" s="82"/>
      <c r="G1167" s="82"/>
      <c r="H1167" s="82"/>
      <c r="I1167" s="82"/>
      <c r="J1167" s="82"/>
      <c r="K1167" s="82"/>
      <c r="L1167" s="82"/>
      <c r="M1167" s="82"/>
      <c r="N1167" s="82"/>
      <c r="O1167" s="82"/>
      <c r="P1167" s="82"/>
      <c r="Q1167" s="82"/>
      <c r="R1167" s="82"/>
      <c r="S1167" s="82"/>
      <c r="T1167" s="82"/>
      <c r="U1167" s="82"/>
      <c r="V1167" s="82"/>
      <c r="W1167" s="82"/>
      <c r="X1167" s="82"/>
      <c r="Y1167" s="82"/>
      <c r="Z1167" s="82"/>
      <c r="AA1167" s="82"/>
      <c r="AB1167" s="82"/>
      <c r="AC1167" s="82"/>
      <c r="AD1167" s="82"/>
      <c r="AE1167" s="82"/>
      <c r="AF1167" s="82"/>
    </row>
    <row r="1168" spans="1:32" x14ac:dyDescent="0.25">
      <c r="A1168" s="51" t="str">
        <f t="shared" si="18"/>
        <v/>
      </c>
      <c r="B1168" s="84"/>
      <c r="C1168" s="84"/>
      <c r="D1168" s="84"/>
      <c r="E1168" s="84"/>
      <c r="F1168" s="82"/>
      <c r="G1168" s="82"/>
      <c r="H1168" s="82"/>
      <c r="I1168" s="82"/>
      <c r="J1168" s="82"/>
      <c r="K1168" s="82"/>
      <c r="L1168" s="82"/>
      <c r="M1168" s="82"/>
      <c r="N1168" s="82"/>
      <c r="O1168" s="82"/>
      <c r="P1168" s="82"/>
      <c r="Q1168" s="82"/>
      <c r="R1168" s="82"/>
      <c r="S1168" s="82"/>
      <c r="T1168" s="82"/>
      <c r="U1168" s="82"/>
      <c r="V1168" s="82"/>
      <c r="W1168" s="82"/>
      <c r="X1168" s="82"/>
      <c r="Y1168" s="82"/>
      <c r="Z1168" s="82"/>
      <c r="AA1168" s="82"/>
      <c r="AB1168" s="82"/>
      <c r="AC1168" s="82"/>
      <c r="AD1168" s="82"/>
      <c r="AE1168" s="82"/>
      <c r="AF1168" s="82"/>
    </row>
    <row r="1169" spans="1:32" x14ac:dyDescent="0.25">
      <c r="A1169" s="51" t="str">
        <f t="shared" si="18"/>
        <v/>
      </c>
      <c r="B1169" s="84"/>
      <c r="C1169" s="84"/>
      <c r="D1169" s="84"/>
      <c r="E1169" s="84"/>
      <c r="F1169" s="82"/>
      <c r="G1169" s="82"/>
      <c r="H1169" s="82"/>
      <c r="I1169" s="82"/>
      <c r="J1169" s="82"/>
      <c r="K1169" s="82"/>
      <c r="L1169" s="82"/>
      <c r="M1169" s="82"/>
      <c r="N1169" s="82"/>
      <c r="O1169" s="82"/>
      <c r="P1169" s="82"/>
      <c r="Q1169" s="82"/>
      <c r="R1169" s="82"/>
      <c r="S1169" s="82"/>
      <c r="T1169" s="82"/>
      <c r="U1169" s="82"/>
      <c r="V1169" s="82"/>
      <c r="W1169" s="82"/>
      <c r="X1169" s="82"/>
      <c r="Y1169" s="82"/>
      <c r="Z1169" s="82"/>
      <c r="AA1169" s="82"/>
      <c r="AB1169" s="82"/>
      <c r="AC1169" s="82"/>
      <c r="AD1169" s="82"/>
      <c r="AE1169" s="82"/>
      <c r="AF1169" s="82"/>
    </row>
    <row r="1170" spans="1:32" x14ac:dyDescent="0.25">
      <c r="A1170" s="51" t="str">
        <f t="shared" si="18"/>
        <v/>
      </c>
      <c r="B1170" s="84"/>
      <c r="C1170" s="84"/>
      <c r="D1170" s="84"/>
      <c r="E1170" s="84"/>
      <c r="F1170" s="82"/>
      <c r="G1170" s="82"/>
      <c r="H1170" s="82"/>
      <c r="I1170" s="82"/>
      <c r="J1170" s="82"/>
      <c r="K1170" s="82"/>
      <c r="L1170" s="82"/>
      <c r="M1170" s="82"/>
      <c r="N1170" s="82"/>
      <c r="O1170" s="82"/>
      <c r="P1170" s="82"/>
      <c r="Q1170" s="82"/>
      <c r="R1170" s="82"/>
      <c r="S1170" s="82"/>
      <c r="T1170" s="82"/>
      <c r="U1170" s="82"/>
      <c r="V1170" s="82"/>
      <c r="W1170" s="82"/>
      <c r="X1170" s="82"/>
      <c r="Y1170" s="82"/>
      <c r="Z1170" s="82"/>
      <c r="AA1170" s="82"/>
      <c r="AB1170" s="82"/>
      <c r="AC1170" s="82"/>
      <c r="AD1170" s="82"/>
      <c r="AE1170" s="82"/>
      <c r="AF1170" s="82"/>
    </row>
    <row r="1171" spans="1:32" x14ac:dyDescent="0.25">
      <c r="A1171" s="51" t="str">
        <f t="shared" si="18"/>
        <v/>
      </c>
      <c r="B1171" s="84"/>
      <c r="C1171" s="84"/>
      <c r="D1171" s="84"/>
      <c r="E1171" s="84"/>
      <c r="F1171" s="82"/>
      <c r="G1171" s="82"/>
      <c r="H1171" s="82"/>
      <c r="I1171" s="82"/>
      <c r="J1171" s="82"/>
      <c r="K1171" s="82"/>
      <c r="L1171" s="82"/>
      <c r="M1171" s="82"/>
      <c r="N1171" s="82"/>
      <c r="O1171" s="82"/>
      <c r="P1171" s="82"/>
      <c r="Q1171" s="82"/>
      <c r="R1171" s="82"/>
      <c r="S1171" s="82"/>
      <c r="T1171" s="82"/>
      <c r="U1171" s="82"/>
      <c r="V1171" s="82"/>
      <c r="W1171" s="82"/>
      <c r="X1171" s="82"/>
      <c r="Y1171" s="82"/>
      <c r="Z1171" s="82"/>
      <c r="AA1171" s="82"/>
      <c r="AB1171" s="82"/>
      <c r="AC1171" s="82"/>
      <c r="AD1171" s="82"/>
      <c r="AE1171" s="82"/>
      <c r="AF1171" s="82"/>
    </row>
    <row r="1172" spans="1:32" x14ac:dyDescent="0.25">
      <c r="A1172" s="51" t="str">
        <f t="shared" si="18"/>
        <v/>
      </c>
      <c r="B1172" s="84"/>
      <c r="C1172" s="84"/>
      <c r="D1172" s="84"/>
      <c r="E1172" s="84"/>
      <c r="F1172" s="82"/>
      <c r="G1172" s="82"/>
      <c r="H1172" s="82"/>
      <c r="I1172" s="82"/>
      <c r="J1172" s="82"/>
      <c r="K1172" s="82"/>
      <c r="L1172" s="82"/>
      <c r="M1172" s="82"/>
      <c r="N1172" s="82"/>
      <c r="O1172" s="82"/>
      <c r="P1172" s="82"/>
      <c r="Q1172" s="82"/>
      <c r="R1172" s="82"/>
      <c r="S1172" s="82"/>
      <c r="T1172" s="82"/>
      <c r="U1172" s="82"/>
      <c r="V1172" s="82"/>
      <c r="W1172" s="82"/>
      <c r="X1172" s="82"/>
      <c r="Y1172" s="82"/>
      <c r="Z1172" s="82"/>
      <c r="AA1172" s="82"/>
      <c r="AB1172" s="82"/>
      <c r="AC1172" s="82"/>
      <c r="AD1172" s="82"/>
      <c r="AE1172" s="82"/>
      <c r="AF1172" s="82"/>
    </row>
    <row r="1173" spans="1:32" x14ac:dyDescent="0.25">
      <c r="A1173" s="51" t="str">
        <f t="shared" si="18"/>
        <v/>
      </c>
      <c r="B1173" s="84"/>
      <c r="C1173" s="84"/>
      <c r="D1173" s="84"/>
      <c r="E1173" s="84"/>
      <c r="F1173" s="82"/>
      <c r="G1173" s="82"/>
      <c r="H1173" s="82"/>
      <c r="I1173" s="82"/>
      <c r="J1173" s="82"/>
      <c r="K1173" s="82"/>
      <c r="L1173" s="82"/>
      <c r="M1173" s="82"/>
      <c r="N1173" s="82"/>
      <c r="O1173" s="82"/>
      <c r="P1173" s="82"/>
      <c r="Q1173" s="82"/>
      <c r="R1173" s="82"/>
      <c r="S1173" s="82"/>
      <c r="T1173" s="82"/>
      <c r="U1173" s="82"/>
      <c r="V1173" s="82"/>
      <c r="W1173" s="82"/>
      <c r="X1173" s="82"/>
      <c r="Y1173" s="82"/>
      <c r="Z1173" s="82"/>
      <c r="AA1173" s="82"/>
      <c r="AB1173" s="82"/>
      <c r="AC1173" s="82"/>
      <c r="AD1173" s="82"/>
      <c r="AE1173" s="82"/>
      <c r="AF1173" s="82"/>
    </row>
    <row r="1174" spans="1:32" x14ac:dyDescent="0.25">
      <c r="A1174" s="51" t="str">
        <f t="shared" si="18"/>
        <v/>
      </c>
      <c r="B1174" s="84"/>
      <c r="C1174" s="84"/>
      <c r="D1174" s="84"/>
      <c r="E1174" s="84"/>
      <c r="F1174" s="82"/>
      <c r="G1174" s="82"/>
      <c r="H1174" s="82"/>
      <c r="I1174" s="82"/>
      <c r="J1174" s="82"/>
      <c r="K1174" s="82"/>
      <c r="L1174" s="82"/>
      <c r="M1174" s="82"/>
      <c r="N1174" s="82"/>
      <c r="O1174" s="82"/>
      <c r="P1174" s="82"/>
      <c r="Q1174" s="82"/>
      <c r="R1174" s="82"/>
      <c r="S1174" s="82"/>
      <c r="T1174" s="82"/>
      <c r="U1174" s="82"/>
      <c r="V1174" s="82"/>
      <c r="W1174" s="82"/>
      <c r="X1174" s="82"/>
      <c r="Y1174" s="82"/>
      <c r="Z1174" s="82"/>
      <c r="AA1174" s="82"/>
      <c r="AB1174" s="82"/>
      <c r="AC1174" s="82"/>
      <c r="AD1174" s="82"/>
      <c r="AE1174" s="82"/>
      <c r="AF1174" s="82"/>
    </row>
    <row r="1175" spans="1:32" x14ac:dyDescent="0.25">
      <c r="A1175" s="51" t="str">
        <f t="shared" si="18"/>
        <v/>
      </c>
      <c r="B1175" s="84"/>
      <c r="C1175" s="84"/>
      <c r="D1175" s="84"/>
      <c r="E1175" s="84"/>
      <c r="F1175" s="82"/>
      <c r="G1175" s="82"/>
      <c r="H1175" s="82"/>
      <c r="I1175" s="82"/>
      <c r="J1175" s="82"/>
      <c r="K1175" s="82"/>
      <c r="L1175" s="82"/>
      <c r="M1175" s="82"/>
      <c r="N1175" s="82"/>
      <c r="O1175" s="82"/>
      <c r="P1175" s="82"/>
      <c r="Q1175" s="82"/>
      <c r="R1175" s="82"/>
      <c r="S1175" s="82"/>
      <c r="T1175" s="82"/>
      <c r="U1175" s="82"/>
      <c r="V1175" s="82"/>
      <c r="W1175" s="82"/>
      <c r="X1175" s="82"/>
      <c r="Y1175" s="82"/>
      <c r="Z1175" s="82"/>
      <c r="AA1175" s="82"/>
      <c r="AB1175" s="82"/>
      <c r="AC1175" s="82"/>
      <c r="AD1175" s="82"/>
      <c r="AE1175" s="82"/>
      <c r="AF1175" s="82"/>
    </row>
    <row r="1176" spans="1:32" x14ac:dyDescent="0.25">
      <c r="A1176" s="51" t="str">
        <f t="shared" si="18"/>
        <v/>
      </c>
      <c r="B1176" s="84"/>
      <c r="C1176" s="84"/>
      <c r="D1176" s="84"/>
      <c r="E1176" s="84"/>
      <c r="F1176" s="82"/>
      <c r="G1176" s="82"/>
      <c r="H1176" s="82"/>
      <c r="I1176" s="82"/>
      <c r="J1176" s="82"/>
      <c r="K1176" s="82"/>
      <c r="L1176" s="82"/>
      <c r="M1176" s="82"/>
      <c r="N1176" s="82"/>
      <c r="O1176" s="82"/>
      <c r="P1176" s="82"/>
      <c r="Q1176" s="82"/>
      <c r="R1176" s="82"/>
      <c r="S1176" s="82"/>
      <c r="T1176" s="82"/>
      <c r="U1176" s="82"/>
      <c r="V1176" s="82"/>
      <c r="W1176" s="82"/>
      <c r="X1176" s="82"/>
      <c r="Y1176" s="82"/>
      <c r="Z1176" s="82"/>
      <c r="AA1176" s="82"/>
      <c r="AB1176" s="82"/>
      <c r="AC1176" s="82"/>
      <c r="AD1176" s="82"/>
      <c r="AE1176" s="82"/>
      <c r="AF1176" s="82"/>
    </row>
    <row r="1177" spans="1:32" x14ac:dyDescent="0.25">
      <c r="A1177" s="51" t="str">
        <f t="shared" si="18"/>
        <v/>
      </c>
      <c r="B1177" s="84"/>
      <c r="C1177" s="84"/>
      <c r="D1177" s="84"/>
      <c r="E1177" s="84"/>
      <c r="F1177" s="82"/>
      <c r="G1177" s="82"/>
      <c r="H1177" s="82"/>
      <c r="I1177" s="82"/>
      <c r="J1177" s="82"/>
      <c r="K1177" s="82"/>
      <c r="L1177" s="82"/>
      <c r="M1177" s="82"/>
      <c r="N1177" s="82"/>
      <c r="O1177" s="82"/>
      <c r="P1177" s="82"/>
      <c r="Q1177" s="82"/>
      <c r="R1177" s="82"/>
      <c r="S1177" s="82"/>
      <c r="T1177" s="82"/>
      <c r="U1177" s="82"/>
      <c r="V1177" s="82"/>
      <c r="W1177" s="82"/>
      <c r="X1177" s="82"/>
      <c r="Y1177" s="82"/>
      <c r="Z1177" s="82"/>
      <c r="AA1177" s="82"/>
      <c r="AB1177" s="82"/>
      <c r="AC1177" s="82"/>
      <c r="AD1177" s="82"/>
      <c r="AE1177" s="82"/>
      <c r="AF1177" s="82"/>
    </row>
    <row r="1178" spans="1:32" x14ac:dyDescent="0.25">
      <c r="A1178" s="51" t="str">
        <f t="shared" si="18"/>
        <v/>
      </c>
      <c r="B1178" s="84"/>
      <c r="C1178" s="84"/>
      <c r="D1178" s="84"/>
      <c r="E1178" s="84"/>
      <c r="F1178" s="82"/>
      <c r="G1178" s="82"/>
      <c r="H1178" s="82"/>
      <c r="I1178" s="82"/>
      <c r="J1178" s="82"/>
      <c r="K1178" s="82"/>
      <c r="L1178" s="82"/>
      <c r="M1178" s="82"/>
      <c r="N1178" s="82"/>
      <c r="O1178" s="82"/>
      <c r="P1178" s="82"/>
      <c r="Q1178" s="82"/>
      <c r="R1178" s="82"/>
      <c r="S1178" s="82"/>
      <c r="T1178" s="82"/>
      <c r="U1178" s="82"/>
      <c r="V1178" s="82"/>
      <c r="W1178" s="82"/>
      <c r="X1178" s="82"/>
      <c r="Y1178" s="82"/>
      <c r="Z1178" s="82"/>
      <c r="AA1178" s="82"/>
      <c r="AB1178" s="82"/>
      <c r="AC1178" s="82"/>
      <c r="AD1178" s="82"/>
      <c r="AE1178" s="82"/>
      <c r="AF1178" s="82"/>
    </row>
    <row r="1179" spans="1:32" x14ac:dyDescent="0.25">
      <c r="A1179" s="51" t="str">
        <f t="shared" si="18"/>
        <v>TriglycéridesA1</v>
      </c>
      <c r="B1179" s="84" t="s">
        <v>154</v>
      </c>
      <c r="C1179" s="84" t="s">
        <v>29</v>
      </c>
      <c r="D1179" s="84" t="s">
        <v>184</v>
      </c>
      <c r="E1179" s="84" t="s">
        <v>189</v>
      </c>
      <c r="F1179" s="82">
        <v>1</v>
      </c>
      <c r="G1179" s="82">
        <v>1.02</v>
      </c>
      <c r="H1179" s="82">
        <v>0.04</v>
      </c>
      <c r="I1179" s="82">
        <v>3.85</v>
      </c>
      <c r="J1179" s="82">
        <v>14.9</v>
      </c>
      <c r="K1179" s="82">
        <v>93838</v>
      </c>
      <c r="L1179" s="82">
        <v>148</v>
      </c>
      <c r="M1179" s="82" t="s">
        <v>186</v>
      </c>
      <c r="N1179" s="82" t="s">
        <v>186</v>
      </c>
      <c r="O1179" s="82" t="s">
        <v>186</v>
      </c>
      <c r="P1179" s="82">
        <v>14.4</v>
      </c>
      <c r="Q1179" s="82"/>
      <c r="R1179" s="82"/>
      <c r="S1179" s="82"/>
      <c r="T1179" s="82"/>
      <c r="U1179" s="82"/>
      <c r="V1179" s="82"/>
      <c r="W1179" s="82"/>
      <c r="X1179" s="82"/>
      <c r="Y1179" s="82"/>
      <c r="Z1179" s="82"/>
      <c r="AA1179" s="82"/>
      <c r="AB1179" s="82"/>
      <c r="AC1179" s="82"/>
      <c r="AD1179" s="82"/>
      <c r="AE1179" s="82"/>
      <c r="AF1179" s="82"/>
    </row>
    <row r="1180" spans="1:32" x14ac:dyDescent="0.25">
      <c r="A1180" s="51" t="str">
        <f t="shared" si="18"/>
        <v>TriglycéridesB11</v>
      </c>
      <c r="B1180" s="84" t="s">
        <v>155</v>
      </c>
      <c r="C1180" s="84" t="s">
        <v>29</v>
      </c>
      <c r="D1180" s="84" t="s">
        <v>193</v>
      </c>
      <c r="E1180" s="84" t="s">
        <v>189</v>
      </c>
      <c r="F1180" s="82">
        <v>1</v>
      </c>
      <c r="G1180" s="82">
        <v>0.95</v>
      </c>
      <c r="H1180" s="82">
        <v>0.02</v>
      </c>
      <c r="I1180" s="82">
        <v>1.87</v>
      </c>
      <c r="J1180" s="82">
        <v>14.9</v>
      </c>
      <c r="K1180" s="82">
        <v>78</v>
      </c>
      <c r="L1180" s="82">
        <v>1</v>
      </c>
      <c r="M1180" s="85">
        <v>-1.68</v>
      </c>
      <c r="N1180" s="82">
        <v>0.49</v>
      </c>
      <c r="O1180" s="82">
        <v>-6.48</v>
      </c>
      <c r="P1180" s="82">
        <v>14.4</v>
      </c>
      <c r="Q1180" s="82"/>
      <c r="R1180" s="82"/>
      <c r="S1180" s="82"/>
      <c r="T1180" s="82"/>
      <c r="U1180" s="82"/>
      <c r="V1180" s="82"/>
      <c r="W1180" s="82"/>
      <c r="X1180" s="82"/>
      <c r="Y1180" s="82"/>
      <c r="Z1180" s="82"/>
      <c r="AA1180" s="82"/>
      <c r="AB1180" s="82"/>
      <c r="AC1180" s="82"/>
      <c r="AD1180" s="82"/>
      <c r="AE1180" s="82"/>
      <c r="AF1180" s="82"/>
    </row>
    <row r="1181" spans="1:32" x14ac:dyDescent="0.25">
      <c r="A1181" s="51" t="str">
        <f t="shared" si="18"/>
        <v>TriglycéridesB21</v>
      </c>
      <c r="B1181" s="84" t="s">
        <v>156</v>
      </c>
      <c r="C1181" s="84" t="s">
        <v>29</v>
      </c>
      <c r="D1181" s="84" t="s">
        <v>193</v>
      </c>
      <c r="E1181" s="84" t="s">
        <v>189</v>
      </c>
      <c r="F1181" s="82">
        <v>1</v>
      </c>
      <c r="G1181" s="82">
        <v>0.93</v>
      </c>
      <c r="H1181" s="82">
        <v>0.11</v>
      </c>
      <c r="I1181" s="82">
        <v>11.96</v>
      </c>
      <c r="J1181" s="82">
        <v>14.9</v>
      </c>
      <c r="K1181" s="82">
        <v>70</v>
      </c>
      <c r="L1181" s="82">
        <v>1</v>
      </c>
      <c r="M1181" s="85">
        <v>-2.1800000000000002</v>
      </c>
      <c r="N1181" s="85">
        <v>3.11</v>
      </c>
      <c r="O1181" s="82">
        <v>-8.39</v>
      </c>
      <c r="P1181" s="82">
        <v>14.4</v>
      </c>
      <c r="Q1181" s="82"/>
      <c r="R1181" s="82"/>
      <c r="S1181" s="82"/>
      <c r="T1181" s="82"/>
      <c r="U1181" s="82"/>
      <c r="V1181" s="82"/>
      <c r="W1181" s="82"/>
      <c r="X1181" s="82"/>
      <c r="Y1181" s="82"/>
      <c r="Z1181" s="82"/>
      <c r="AA1181" s="82"/>
      <c r="AB1181" s="82"/>
      <c r="AC1181" s="82"/>
      <c r="AD1181" s="82"/>
      <c r="AE1181" s="82"/>
      <c r="AF1181" s="82"/>
    </row>
    <row r="1182" spans="1:32" x14ac:dyDescent="0.25">
      <c r="A1182" s="51" t="str">
        <f t="shared" si="18"/>
        <v>TriglycéridesB31</v>
      </c>
      <c r="B1182" s="84" t="s">
        <v>157</v>
      </c>
      <c r="C1182" s="84" t="s">
        <v>29</v>
      </c>
      <c r="D1182" s="84" t="s">
        <v>193</v>
      </c>
      <c r="E1182" s="84" t="s">
        <v>189</v>
      </c>
      <c r="F1182" s="82">
        <v>1</v>
      </c>
      <c r="G1182" s="82">
        <v>0.96</v>
      </c>
      <c r="H1182" s="82">
        <v>0.02</v>
      </c>
      <c r="I1182" s="82">
        <v>1.8</v>
      </c>
      <c r="J1182" s="82">
        <v>14.9</v>
      </c>
      <c r="K1182" s="82">
        <v>68</v>
      </c>
      <c r="L1182" s="82">
        <v>1</v>
      </c>
      <c r="M1182" s="85">
        <v>-1.53</v>
      </c>
      <c r="N1182" s="82">
        <v>0.47</v>
      </c>
      <c r="O1182" s="82">
        <v>-5.9</v>
      </c>
      <c r="P1182" s="82">
        <v>14.4</v>
      </c>
      <c r="Q1182" s="82"/>
      <c r="R1182" s="82"/>
      <c r="S1182" s="82"/>
      <c r="T1182" s="82"/>
      <c r="U1182" s="82"/>
      <c r="V1182" s="82"/>
      <c r="W1182" s="82"/>
      <c r="X1182" s="82"/>
      <c r="Y1182" s="82"/>
      <c r="Z1182" s="82"/>
      <c r="AA1182" s="82"/>
      <c r="AB1182" s="82"/>
      <c r="AC1182" s="82"/>
      <c r="AD1182" s="82"/>
      <c r="AE1182" s="82"/>
      <c r="AF1182" s="82"/>
    </row>
    <row r="1183" spans="1:32" x14ac:dyDescent="0.25">
      <c r="A1183" s="51" t="str">
        <f t="shared" si="18"/>
        <v>TriglycéridesB41</v>
      </c>
      <c r="B1183" s="84" t="s">
        <v>158</v>
      </c>
      <c r="C1183" s="84" t="s">
        <v>29</v>
      </c>
      <c r="D1183" s="84" t="s">
        <v>193</v>
      </c>
      <c r="E1183" s="84" t="s">
        <v>189</v>
      </c>
      <c r="F1183" s="82">
        <v>1</v>
      </c>
      <c r="G1183" s="82">
        <v>0.97</v>
      </c>
      <c r="H1183" s="82">
        <v>0.02</v>
      </c>
      <c r="I1183" s="82">
        <v>1.93</v>
      </c>
      <c r="J1183" s="82">
        <v>14.9</v>
      </c>
      <c r="K1183" s="82">
        <v>61</v>
      </c>
      <c r="L1183" s="82">
        <v>1</v>
      </c>
      <c r="M1183" s="82">
        <v>-1.1499999999999999</v>
      </c>
      <c r="N1183" s="82">
        <v>0.5</v>
      </c>
      <c r="O1183" s="82">
        <v>-4.43</v>
      </c>
      <c r="P1183" s="82">
        <v>14.4</v>
      </c>
      <c r="Q1183" s="82"/>
      <c r="R1183" s="82"/>
      <c r="S1183" s="82"/>
      <c r="T1183" s="82"/>
      <c r="U1183" s="82"/>
      <c r="V1183" s="82"/>
      <c r="W1183" s="82"/>
      <c r="X1183" s="82"/>
      <c r="Y1183" s="82"/>
      <c r="Z1183" s="82"/>
      <c r="AA1183" s="82"/>
      <c r="AB1183" s="82"/>
      <c r="AC1183" s="82"/>
      <c r="AD1183" s="82"/>
      <c r="AE1183" s="82"/>
      <c r="AF1183" s="82"/>
    </row>
    <row r="1184" spans="1:32" x14ac:dyDescent="0.25">
      <c r="A1184" s="51" t="str">
        <f t="shared" si="18"/>
        <v>TriglycéridesB51</v>
      </c>
      <c r="B1184" s="84" t="s">
        <v>159</v>
      </c>
      <c r="C1184" s="84" t="s">
        <v>29</v>
      </c>
      <c r="D1184" s="84" t="s">
        <v>193</v>
      </c>
      <c r="E1184" s="84" t="s">
        <v>189</v>
      </c>
      <c r="F1184" s="82">
        <v>1</v>
      </c>
      <c r="G1184" s="82">
        <v>0.94</v>
      </c>
      <c r="H1184" s="82">
        <v>0.02</v>
      </c>
      <c r="I1184" s="82">
        <v>1.78</v>
      </c>
      <c r="J1184" s="82">
        <v>14.9</v>
      </c>
      <c r="K1184" s="82">
        <v>70</v>
      </c>
      <c r="L1184" s="82">
        <v>1</v>
      </c>
      <c r="M1184" s="85">
        <v>-1.91</v>
      </c>
      <c r="N1184" s="82">
        <v>0.46</v>
      </c>
      <c r="O1184" s="82">
        <v>-7.34</v>
      </c>
      <c r="P1184" s="82">
        <v>14.4</v>
      </c>
      <c r="Q1184" s="82"/>
      <c r="R1184" s="82"/>
      <c r="S1184" s="82"/>
      <c r="T1184" s="82"/>
      <c r="U1184" s="82"/>
      <c r="V1184" s="82"/>
      <c r="W1184" s="82"/>
      <c r="X1184" s="82"/>
      <c r="Y1184" s="82"/>
      <c r="Z1184" s="82"/>
      <c r="AA1184" s="82"/>
      <c r="AB1184" s="82"/>
      <c r="AC1184" s="82"/>
      <c r="AD1184" s="82"/>
      <c r="AE1184" s="82"/>
      <c r="AF1184" s="82"/>
    </row>
    <row r="1185" spans="1:32" x14ac:dyDescent="0.25">
      <c r="A1185" s="51" t="str">
        <f t="shared" si="18"/>
        <v>TriglycéridesB61</v>
      </c>
      <c r="B1185" s="84" t="s">
        <v>160</v>
      </c>
      <c r="C1185" s="84" t="s">
        <v>29</v>
      </c>
      <c r="D1185" s="84" t="s">
        <v>193</v>
      </c>
      <c r="E1185" s="84" t="s">
        <v>189</v>
      </c>
      <c r="F1185" s="82">
        <v>1</v>
      </c>
      <c r="G1185" s="82">
        <v>0.95</v>
      </c>
      <c r="H1185" s="82">
        <v>0.02</v>
      </c>
      <c r="I1185" s="82">
        <v>1.86</v>
      </c>
      <c r="J1185" s="82">
        <v>14.9</v>
      </c>
      <c r="K1185" s="82">
        <v>69</v>
      </c>
      <c r="L1185" s="82">
        <v>1</v>
      </c>
      <c r="M1185" s="85">
        <v>-1.76</v>
      </c>
      <c r="N1185" s="82">
        <v>0.48</v>
      </c>
      <c r="O1185" s="82">
        <v>-6.76</v>
      </c>
      <c r="P1185" s="82">
        <v>14.4</v>
      </c>
      <c r="Q1185" s="82"/>
      <c r="R1185" s="82"/>
      <c r="S1185" s="82"/>
      <c r="T1185" s="82"/>
      <c r="U1185" s="82"/>
      <c r="V1185" s="82"/>
      <c r="W1185" s="82"/>
      <c r="X1185" s="82"/>
      <c r="Y1185" s="82"/>
      <c r="Z1185" s="82"/>
      <c r="AA1185" s="82"/>
      <c r="AB1185" s="82"/>
      <c r="AC1185" s="82"/>
      <c r="AD1185" s="82"/>
      <c r="AE1185" s="82"/>
      <c r="AF1185" s="82"/>
    </row>
    <row r="1186" spans="1:32" x14ac:dyDescent="0.25">
      <c r="A1186" s="51" t="str">
        <f t="shared" si="18"/>
        <v>TriglycéridesB71</v>
      </c>
      <c r="B1186" s="84" t="s">
        <v>161</v>
      </c>
      <c r="C1186" s="84" t="s">
        <v>29</v>
      </c>
      <c r="D1186" s="84" t="s">
        <v>193</v>
      </c>
      <c r="E1186" s="84" t="s">
        <v>189</v>
      </c>
      <c r="F1186" s="82">
        <v>1</v>
      </c>
      <c r="G1186" s="82">
        <v>0.96</v>
      </c>
      <c r="H1186" s="82">
        <v>0.02</v>
      </c>
      <c r="I1186" s="82">
        <v>2.15</v>
      </c>
      <c r="J1186" s="82">
        <v>14.9</v>
      </c>
      <c r="K1186" s="82">
        <v>65</v>
      </c>
      <c r="L1186" s="82">
        <v>1</v>
      </c>
      <c r="M1186" s="82">
        <v>-1.39</v>
      </c>
      <c r="N1186" s="82">
        <v>0.56000000000000005</v>
      </c>
      <c r="O1186" s="82">
        <v>-5.34</v>
      </c>
      <c r="P1186" s="82">
        <v>14.4</v>
      </c>
      <c r="Q1186" s="82"/>
      <c r="R1186" s="82"/>
      <c r="S1186" s="82"/>
      <c r="T1186" s="82"/>
      <c r="U1186" s="82"/>
      <c r="V1186" s="82"/>
      <c r="W1186" s="82"/>
      <c r="X1186" s="82"/>
      <c r="Y1186" s="82"/>
      <c r="Z1186" s="82"/>
      <c r="AA1186" s="82"/>
      <c r="AB1186" s="82"/>
      <c r="AC1186" s="82"/>
      <c r="AD1186" s="82"/>
      <c r="AE1186" s="82"/>
      <c r="AF1186" s="82"/>
    </row>
    <row r="1187" spans="1:32" x14ac:dyDescent="0.25">
      <c r="A1187" s="51" t="str">
        <f t="shared" si="18"/>
        <v>TriglycéridesB81</v>
      </c>
      <c r="B1187" s="84" t="s">
        <v>162</v>
      </c>
      <c r="C1187" s="84" t="s">
        <v>29</v>
      </c>
      <c r="D1187" s="84" t="s">
        <v>193</v>
      </c>
      <c r="E1187" s="84" t="s">
        <v>189</v>
      </c>
      <c r="F1187" s="82">
        <v>1</v>
      </c>
      <c r="G1187" s="82">
        <v>0.97</v>
      </c>
      <c r="H1187" s="82">
        <v>0.02</v>
      </c>
      <c r="I1187" s="82">
        <v>1.98</v>
      </c>
      <c r="J1187" s="82">
        <v>14.9</v>
      </c>
      <c r="K1187" s="82">
        <v>76</v>
      </c>
      <c r="L1187" s="82">
        <v>1</v>
      </c>
      <c r="M1187" s="82">
        <v>-1.1000000000000001</v>
      </c>
      <c r="N1187" s="82">
        <v>0.51</v>
      </c>
      <c r="O1187" s="82">
        <v>-4.24</v>
      </c>
      <c r="P1187" s="82">
        <v>14.4</v>
      </c>
      <c r="Q1187" s="82"/>
      <c r="R1187" s="82"/>
      <c r="S1187" s="82"/>
      <c r="T1187" s="82"/>
      <c r="U1187" s="82"/>
      <c r="V1187" s="82"/>
      <c r="W1187" s="82"/>
      <c r="X1187" s="82"/>
      <c r="Y1187" s="82"/>
      <c r="Z1187" s="82"/>
      <c r="AA1187" s="82"/>
      <c r="AB1187" s="82"/>
      <c r="AC1187" s="82"/>
      <c r="AD1187" s="82"/>
      <c r="AE1187" s="82"/>
      <c r="AF1187" s="82"/>
    </row>
    <row r="1188" spans="1:32" x14ac:dyDescent="0.25">
      <c r="A1188" s="51" t="str">
        <f t="shared" si="18"/>
        <v>TriglycéridesB91</v>
      </c>
      <c r="B1188" s="84" t="s">
        <v>163</v>
      </c>
      <c r="C1188" s="84" t="s">
        <v>29</v>
      </c>
      <c r="D1188" s="84" t="s">
        <v>193</v>
      </c>
      <c r="E1188" s="84" t="s">
        <v>189</v>
      </c>
      <c r="F1188" s="82">
        <v>1</v>
      </c>
      <c r="G1188" s="82">
        <v>0.98</v>
      </c>
      <c r="H1188" s="82">
        <v>0.02</v>
      </c>
      <c r="I1188" s="82">
        <v>2.06</v>
      </c>
      <c r="J1188" s="82">
        <v>14.9</v>
      </c>
      <c r="K1188" s="82">
        <v>71</v>
      </c>
      <c r="L1188" s="82">
        <v>1</v>
      </c>
      <c r="M1188" s="82">
        <v>-0.85</v>
      </c>
      <c r="N1188" s="82">
        <v>0.53</v>
      </c>
      <c r="O1188" s="82">
        <v>-3.27</v>
      </c>
      <c r="P1188" s="82">
        <v>14.4</v>
      </c>
      <c r="Q1188" s="82"/>
      <c r="R1188" s="82"/>
      <c r="S1188" s="82"/>
      <c r="T1188" s="82"/>
      <c r="U1188" s="82"/>
      <c r="V1188" s="82"/>
      <c r="W1188" s="82"/>
      <c r="X1188" s="82"/>
      <c r="Y1188" s="82"/>
      <c r="Z1188" s="82"/>
      <c r="AA1188" s="82"/>
      <c r="AB1188" s="82"/>
      <c r="AC1188" s="82"/>
      <c r="AD1188" s="82"/>
      <c r="AE1188" s="82"/>
      <c r="AF1188" s="82"/>
    </row>
    <row r="1189" spans="1:32" x14ac:dyDescent="0.25">
      <c r="A1189" s="51" t="str">
        <f t="shared" si="18"/>
        <v>TriglycéridesB101</v>
      </c>
      <c r="B1189" s="84" t="s">
        <v>164</v>
      </c>
      <c r="C1189" s="84" t="s">
        <v>29</v>
      </c>
      <c r="D1189" s="84" t="s">
        <v>193</v>
      </c>
      <c r="E1189" s="84" t="s">
        <v>189</v>
      </c>
      <c r="F1189" s="82">
        <v>1</v>
      </c>
      <c r="G1189" s="82">
        <v>0.97</v>
      </c>
      <c r="H1189" s="82">
        <v>0.02</v>
      </c>
      <c r="I1189" s="82">
        <v>1.68</v>
      </c>
      <c r="J1189" s="82">
        <v>14.9</v>
      </c>
      <c r="K1189" s="82">
        <v>76</v>
      </c>
      <c r="L1189" s="82">
        <v>1</v>
      </c>
      <c r="M1189" s="82">
        <v>-1.1299999999999999</v>
      </c>
      <c r="N1189" s="82">
        <v>0.44</v>
      </c>
      <c r="O1189" s="82">
        <v>-4.34</v>
      </c>
      <c r="P1189" s="82">
        <v>14.4</v>
      </c>
      <c r="Q1189" s="82"/>
      <c r="R1189" s="82"/>
      <c r="S1189" s="82"/>
      <c r="T1189" s="82"/>
      <c r="U1189" s="82"/>
      <c r="V1189" s="82"/>
      <c r="W1189" s="82"/>
      <c r="X1189" s="82"/>
      <c r="Y1189" s="82"/>
      <c r="Z1189" s="82"/>
      <c r="AA1189" s="82"/>
      <c r="AB1189" s="82"/>
      <c r="AC1189" s="82"/>
      <c r="AD1189" s="82"/>
      <c r="AE1189" s="82"/>
      <c r="AF1189" s="82"/>
    </row>
    <row r="1190" spans="1:32" x14ac:dyDescent="0.25">
      <c r="A1190" s="51" t="str">
        <f t="shared" si="18"/>
        <v>TriglycéridesB111</v>
      </c>
      <c r="B1190" s="84" t="s">
        <v>165</v>
      </c>
      <c r="C1190" s="84" t="s">
        <v>29</v>
      </c>
      <c r="D1190" s="84" t="s">
        <v>193</v>
      </c>
      <c r="E1190" s="84" t="s">
        <v>189</v>
      </c>
      <c r="F1190" s="82">
        <v>1</v>
      </c>
      <c r="G1190" s="82">
        <v>0.96</v>
      </c>
      <c r="H1190" s="82">
        <v>0.02</v>
      </c>
      <c r="I1190" s="82">
        <v>1.84</v>
      </c>
      <c r="J1190" s="82">
        <v>14.9</v>
      </c>
      <c r="K1190" s="82">
        <v>69</v>
      </c>
      <c r="L1190" s="82">
        <v>1</v>
      </c>
      <c r="M1190" s="82">
        <v>-1.31</v>
      </c>
      <c r="N1190" s="82">
        <v>0.48</v>
      </c>
      <c r="O1190" s="82">
        <v>-5.04</v>
      </c>
      <c r="P1190" s="82">
        <v>14.4</v>
      </c>
      <c r="Q1190" s="82"/>
      <c r="R1190" s="82"/>
      <c r="S1190" s="82"/>
      <c r="T1190" s="82"/>
      <c r="U1190" s="82"/>
      <c r="V1190" s="82"/>
      <c r="W1190" s="82"/>
      <c r="X1190" s="82"/>
      <c r="Y1190" s="82"/>
      <c r="Z1190" s="82"/>
      <c r="AA1190" s="82"/>
      <c r="AB1190" s="82"/>
      <c r="AC1190" s="82"/>
      <c r="AD1190" s="82"/>
      <c r="AE1190" s="82"/>
      <c r="AF1190" s="82"/>
    </row>
    <row r="1191" spans="1:32" x14ac:dyDescent="0.25">
      <c r="A1191" s="51" t="str">
        <f t="shared" si="18"/>
        <v>TriglycéridesB121</v>
      </c>
      <c r="B1191" s="84" t="s">
        <v>166</v>
      </c>
      <c r="C1191" s="84" t="s">
        <v>29</v>
      </c>
      <c r="D1191" s="84" t="s">
        <v>193</v>
      </c>
      <c r="E1191" s="84" t="s">
        <v>189</v>
      </c>
      <c r="F1191" s="82">
        <v>1</v>
      </c>
      <c r="G1191" s="82">
        <v>0.97</v>
      </c>
      <c r="H1191" s="82">
        <v>0.02</v>
      </c>
      <c r="I1191" s="82">
        <v>1.66</v>
      </c>
      <c r="J1191" s="82">
        <v>14.9</v>
      </c>
      <c r="K1191" s="82">
        <v>78</v>
      </c>
      <c r="L1191" s="82">
        <v>1</v>
      </c>
      <c r="M1191" s="82">
        <v>-1.06</v>
      </c>
      <c r="N1191" s="82">
        <v>0.43</v>
      </c>
      <c r="O1191" s="82">
        <v>-4.09</v>
      </c>
      <c r="P1191" s="82">
        <v>14.4</v>
      </c>
      <c r="Q1191" s="82"/>
      <c r="R1191" s="82"/>
      <c r="S1191" s="82"/>
      <c r="T1191" s="82"/>
      <c r="U1191" s="82"/>
      <c r="V1191" s="82"/>
      <c r="W1191" s="82"/>
      <c r="X1191" s="82"/>
      <c r="Y1191" s="82"/>
      <c r="Z1191" s="82"/>
      <c r="AA1191" s="82"/>
      <c r="AB1191" s="82"/>
      <c r="AC1191" s="82"/>
      <c r="AD1191" s="82"/>
      <c r="AE1191" s="82"/>
      <c r="AF1191" s="82"/>
    </row>
    <row r="1192" spans="1:32" x14ac:dyDescent="0.25">
      <c r="A1192" s="51" t="str">
        <f t="shared" si="18"/>
        <v>TriglycéridesB131</v>
      </c>
      <c r="B1192" s="84" t="s">
        <v>167</v>
      </c>
      <c r="C1192" s="84" t="s">
        <v>29</v>
      </c>
      <c r="D1192" s="84" t="s">
        <v>193</v>
      </c>
      <c r="E1192" s="84" t="s">
        <v>189</v>
      </c>
      <c r="F1192" s="82">
        <v>1</v>
      </c>
      <c r="G1192" s="82">
        <v>0.96</v>
      </c>
      <c r="H1192" s="82">
        <v>0.04</v>
      </c>
      <c r="I1192" s="82">
        <v>4.0599999999999996</v>
      </c>
      <c r="J1192" s="82">
        <v>14.9</v>
      </c>
      <c r="K1192" s="82">
        <v>851</v>
      </c>
      <c r="L1192" s="82">
        <v>1</v>
      </c>
      <c r="M1192" s="82">
        <v>-1.42</v>
      </c>
      <c r="N1192" s="82">
        <v>1.06</v>
      </c>
      <c r="O1192" s="82">
        <v>-5.46</v>
      </c>
      <c r="P1192" s="82">
        <v>14.4</v>
      </c>
      <c r="Q1192" s="82"/>
      <c r="R1192" s="82"/>
      <c r="S1192" s="82"/>
      <c r="T1192" s="82"/>
      <c r="U1192" s="82"/>
      <c r="V1192" s="82"/>
      <c r="W1192" s="82"/>
      <c r="X1192" s="82"/>
      <c r="Y1192" s="82"/>
      <c r="Z1192" s="82"/>
      <c r="AA1192" s="82"/>
      <c r="AB1192" s="82"/>
      <c r="AC1192" s="82"/>
      <c r="AD1192" s="82"/>
      <c r="AE1192" s="82"/>
      <c r="AF1192" s="82"/>
    </row>
    <row r="1193" spans="1:32" x14ac:dyDescent="0.25">
      <c r="A1193" s="51" t="str">
        <f t="shared" si="18"/>
        <v>TriglycéridesA2</v>
      </c>
      <c r="B1193" s="84" t="s">
        <v>154</v>
      </c>
      <c r="C1193" s="84" t="s">
        <v>29</v>
      </c>
      <c r="D1193" s="84" t="s">
        <v>184</v>
      </c>
      <c r="E1193" s="84" t="s">
        <v>189</v>
      </c>
      <c r="F1193" s="82">
        <v>2</v>
      </c>
      <c r="G1193" s="82">
        <v>1.58</v>
      </c>
      <c r="H1193" s="82">
        <v>0.05</v>
      </c>
      <c r="I1193" s="82">
        <v>3.17</v>
      </c>
      <c r="J1193" s="82">
        <v>14.9</v>
      </c>
      <c r="K1193" s="82">
        <v>26095</v>
      </c>
      <c r="L1193" s="82">
        <v>42</v>
      </c>
      <c r="M1193" s="82" t="s">
        <v>186</v>
      </c>
      <c r="N1193" s="82" t="s">
        <v>186</v>
      </c>
      <c r="O1193" s="82" t="s">
        <v>186</v>
      </c>
      <c r="P1193" s="82">
        <v>14.4</v>
      </c>
      <c r="Q1193" s="82"/>
      <c r="R1193" s="82"/>
      <c r="S1193" s="82"/>
      <c r="T1193" s="82"/>
      <c r="U1193" s="82"/>
      <c r="V1193" s="82"/>
      <c r="W1193" s="82"/>
      <c r="X1193" s="82"/>
      <c r="Y1193" s="82"/>
      <c r="Z1193" s="82"/>
      <c r="AA1193" s="82"/>
      <c r="AB1193" s="82"/>
      <c r="AC1193" s="82"/>
      <c r="AD1193" s="82"/>
      <c r="AE1193" s="82"/>
      <c r="AF1193" s="82"/>
    </row>
    <row r="1194" spans="1:32" x14ac:dyDescent="0.25">
      <c r="A1194" s="51" t="str">
        <f t="shared" si="18"/>
        <v>TriglycéridesB12</v>
      </c>
      <c r="B1194" s="84" t="s">
        <v>155</v>
      </c>
      <c r="C1194" s="84" t="s">
        <v>29</v>
      </c>
      <c r="D1194" s="84" t="s">
        <v>193</v>
      </c>
      <c r="E1194" s="84" t="s">
        <v>189</v>
      </c>
      <c r="F1194" s="82">
        <v>2</v>
      </c>
      <c r="G1194" s="82">
        <v>1.52</v>
      </c>
      <c r="H1194" s="82">
        <v>0.03</v>
      </c>
      <c r="I1194" s="82">
        <v>1.91</v>
      </c>
      <c r="J1194" s="82">
        <v>14.9</v>
      </c>
      <c r="K1194" s="82">
        <v>71</v>
      </c>
      <c r="L1194" s="82">
        <v>1</v>
      </c>
      <c r="M1194" s="82">
        <v>-1.25</v>
      </c>
      <c r="N1194" s="82">
        <v>0.6</v>
      </c>
      <c r="O1194" s="82">
        <v>-3.95</v>
      </c>
      <c r="P1194" s="82">
        <v>14.4</v>
      </c>
      <c r="Q1194" s="82"/>
      <c r="R1194" s="82"/>
      <c r="S1194" s="82"/>
      <c r="T1194" s="82"/>
      <c r="U1194" s="82"/>
      <c r="V1194" s="82"/>
      <c r="W1194" s="82"/>
      <c r="X1194" s="82"/>
      <c r="Y1194" s="82"/>
      <c r="Z1194" s="82"/>
      <c r="AA1194" s="82"/>
      <c r="AB1194" s="82"/>
      <c r="AC1194" s="82"/>
      <c r="AD1194" s="82"/>
      <c r="AE1194" s="82"/>
      <c r="AF1194" s="82"/>
    </row>
    <row r="1195" spans="1:32" x14ac:dyDescent="0.25">
      <c r="A1195" s="51" t="str">
        <f t="shared" si="18"/>
        <v>TriglycéridesB22</v>
      </c>
      <c r="B1195" s="84" t="s">
        <v>156</v>
      </c>
      <c r="C1195" s="84" t="s">
        <v>29</v>
      </c>
      <c r="D1195" s="84" t="s">
        <v>193</v>
      </c>
      <c r="E1195" s="84" t="s">
        <v>189</v>
      </c>
      <c r="F1195" s="82">
        <v>2</v>
      </c>
      <c r="G1195" s="82">
        <v>1.51</v>
      </c>
      <c r="H1195" s="82">
        <v>0.03</v>
      </c>
      <c r="I1195" s="82">
        <v>1.84</v>
      </c>
      <c r="J1195" s="82">
        <v>14.9</v>
      </c>
      <c r="K1195" s="82">
        <v>62</v>
      </c>
      <c r="L1195" s="82">
        <v>1</v>
      </c>
      <c r="M1195" s="82">
        <v>-1.34</v>
      </c>
      <c r="N1195" s="82">
        <v>0.57999999999999996</v>
      </c>
      <c r="O1195" s="82">
        <v>-4.24</v>
      </c>
      <c r="P1195" s="82">
        <v>14.4</v>
      </c>
      <c r="Q1195" s="82"/>
      <c r="R1195" s="82"/>
      <c r="S1195" s="82"/>
      <c r="T1195" s="82"/>
      <c r="U1195" s="82"/>
      <c r="V1195" s="82"/>
      <c r="W1195" s="82"/>
      <c r="X1195" s="82"/>
      <c r="Y1195" s="82"/>
      <c r="Z1195" s="82"/>
      <c r="AA1195" s="82"/>
      <c r="AB1195" s="82"/>
      <c r="AC1195" s="82"/>
      <c r="AD1195" s="82"/>
      <c r="AE1195" s="82"/>
      <c r="AF1195" s="82"/>
    </row>
    <row r="1196" spans="1:32" x14ac:dyDescent="0.25">
      <c r="A1196" s="51" t="str">
        <f t="shared" si="18"/>
        <v>TriglycéridesB32</v>
      </c>
      <c r="B1196" s="84" t="s">
        <v>157</v>
      </c>
      <c r="C1196" s="84" t="s">
        <v>29</v>
      </c>
      <c r="D1196" s="84" t="s">
        <v>193</v>
      </c>
      <c r="E1196" s="84" t="s">
        <v>189</v>
      </c>
      <c r="F1196" s="82">
        <v>2</v>
      </c>
      <c r="G1196" s="82">
        <v>1.51</v>
      </c>
      <c r="H1196" s="82">
        <v>0.03</v>
      </c>
      <c r="I1196" s="82">
        <v>2.16</v>
      </c>
      <c r="J1196" s="82">
        <v>14.9</v>
      </c>
      <c r="K1196" s="82">
        <v>67</v>
      </c>
      <c r="L1196" s="82">
        <v>1</v>
      </c>
      <c r="M1196" s="82">
        <v>-1.29</v>
      </c>
      <c r="N1196" s="82">
        <v>0.68</v>
      </c>
      <c r="O1196" s="82">
        <v>-4.08</v>
      </c>
      <c r="P1196" s="82">
        <v>14.4</v>
      </c>
      <c r="Q1196" s="82"/>
      <c r="R1196" s="82"/>
      <c r="S1196" s="82"/>
      <c r="T1196" s="82"/>
      <c r="U1196" s="82"/>
      <c r="V1196" s="82"/>
      <c r="W1196" s="82"/>
      <c r="X1196" s="82"/>
      <c r="Y1196" s="82"/>
      <c r="Z1196" s="82"/>
      <c r="AA1196" s="82"/>
      <c r="AB1196" s="82"/>
      <c r="AC1196" s="82"/>
      <c r="AD1196" s="82"/>
      <c r="AE1196" s="82"/>
      <c r="AF1196" s="82"/>
    </row>
    <row r="1197" spans="1:32" x14ac:dyDescent="0.25">
      <c r="A1197" s="51" t="str">
        <f t="shared" si="18"/>
        <v>TriglycéridesB42</v>
      </c>
      <c r="B1197" s="84" t="s">
        <v>158</v>
      </c>
      <c r="C1197" s="84" t="s">
        <v>29</v>
      </c>
      <c r="D1197" s="84" t="s">
        <v>193</v>
      </c>
      <c r="E1197" s="84" t="s">
        <v>189</v>
      </c>
      <c r="F1197" s="82">
        <v>2</v>
      </c>
      <c r="G1197" s="82">
        <v>1.55</v>
      </c>
      <c r="H1197" s="82">
        <v>0.03</v>
      </c>
      <c r="I1197" s="82">
        <v>1.65</v>
      </c>
      <c r="J1197" s="82">
        <v>14.9</v>
      </c>
      <c r="K1197" s="82">
        <v>59</v>
      </c>
      <c r="L1197" s="82">
        <v>1</v>
      </c>
      <c r="M1197" s="82">
        <v>-0.67</v>
      </c>
      <c r="N1197" s="82">
        <v>0.52</v>
      </c>
      <c r="O1197" s="82">
        <v>-2.12</v>
      </c>
      <c r="P1197" s="82">
        <v>14.4</v>
      </c>
      <c r="Q1197" s="82"/>
      <c r="R1197" s="82"/>
      <c r="S1197" s="82"/>
      <c r="T1197" s="82"/>
      <c r="U1197" s="82"/>
      <c r="V1197" s="82"/>
      <c r="W1197" s="82"/>
      <c r="X1197" s="82"/>
      <c r="Y1197" s="82"/>
      <c r="Z1197" s="82"/>
      <c r="AA1197" s="82"/>
      <c r="AB1197" s="82"/>
      <c r="AC1197" s="82"/>
      <c r="AD1197" s="82"/>
      <c r="AE1197" s="82"/>
      <c r="AF1197" s="82"/>
    </row>
    <row r="1198" spans="1:32" x14ac:dyDescent="0.25">
      <c r="A1198" s="51" t="str">
        <f t="shared" si="18"/>
        <v>TriglycéridesB52</v>
      </c>
      <c r="B1198" s="84" t="s">
        <v>159</v>
      </c>
      <c r="C1198" s="84" t="s">
        <v>29</v>
      </c>
      <c r="D1198" s="84" t="s">
        <v>193</v>
      </c>
      <c r="E1198" s="84" t="s">
        <v>189</v>
      </c>
      <c r="F1198" s="82">
        <v>2</v>
      </c>
      <c r="G1198" s="82">
        <v>1.51</v>
      </c>
      <c r="H1198" s="82">
        <v>0.03</v>
      </c>
      <c r="I1198" s="82">
        <v>1.91</v>
      </c>
      <c r="J1198" s="82">
        <v>14.9</v>
      </c>
      <c r="K1198" s="82">
        <v>65</v>
      </c>
      <c r="L1198" s="82">
        <v>1</v>
      </c>
      <c r="M1198" s="82">
        <v>-1.36</v>
      </c>
      <c r="N1198" s="82">
        <v>0.6</v>
      </c>
      <c r="O1198" s="82">
        <v>-4.32</v>
      </c>
      <c r="P1198" s="82">
        <v>14.4</v>
      </c>
      <c r="Q1198" s="82"/>
      <c r="R1198" s="82"/>
      <c r="S1198" s="82"/>
      <c r="T1198" s="82"/>
      <c r="U1198" s="82"/>
      <c r="V1198" s="82"/>
      <c r="W1198" s="82"/>
      <c r="X1198" s="82"/>
      <c r="Y1198" s="82"/>
      <c r="Z1198" s="82"/>
      <c r="AA1198" s="82"/>
      <c r="AB1198" s="82"/>
      <c r="AC1198" s="82"/>
      <c r="AD1198" s="82"/>
      <c r="AE1198" s="82"/>
      <c r="AF1198" s="82"/>
    </row>
    <row r="1199" spans="1:32" x14ac:dyDescent="0.25">
      <c r="A1199" s="51" t="str">
        <f t="shared" si="18"/>
        <v>TriglycéridesB62</v>
      </c>
      <c r="B1199" s="84" t="s">
        <v>160</v>
      </c>
      <c r="C1199" s="84" t="s">
        <v>29</v>
      </c>
      <c r="D1199" s="84" t="s">
        <v>193</v>
      </c>
      <c r="E1199" s="84" t="s">
        <v>189</v>
      </c>
      <c r="F1199" s="82">
        <v>2</v>
      </c>
      <c r="G1199" s="82">
        <v>1.5</v>
      </c>
      <c r="H1199" s="82">
        <v>0.03</v>
      </c>
      <c r="I1199" s="82">
        <v>2.15</v>
      </c>
      <c r="J1199" s="82">
        <v>14.9</v>
      </c>
      <c r="K1199" s="82">
        <v>65</v>
      </c>
      <c r="L1199" s="82">
        <v>1</v>
      </c>
      <c r="M1199" s="85">
        <v>-1.58</v>
      </c>
      <c r="N1199" s="82">
        <v>0.68</v>
      </c>
      <c r="O1199" s="82">
        <v>-5</v>
      </c>
      <c r="P1199" s="82">
        <v>14.4</v>
      </c>
      <c r="Q1199" s="82"/>
      <c r="R1199" s="82"/>
      <c r="S1199" s="82"/>
      <c r="T1199" s="82"/>
      <c r="U1199" s="82"/>
      <c r="V1199" s="82"/>
      <c r="W1199" s="82"/>
      <c r="X1199" s="82"/>
      <c r="Y1199" s="82"/>
      <c r="Z1199" s="82"/>
      <c r="AA1199" s="82"/>
      <c r="AB1199" s="82"/>
      <c r="AC1199" s="82"/>
      <c r="AD1199" s="82"/>
      <c r="AE1199" s="82"/>
      <c r="AF1199" s="82"/>
    </row>
    <row r="1200" spans="1:32" x14ac:dyDescent="0.25">
      <c r="A1200" s="51" t="str">
        <f t="shared" si="18"/>
        <v>TriglycéridesB72</v>
      </c>
      <c r="B1200" s="84" t="s">
        <v>161</v>
      </c>
      <c r="C1200" s="84" t="s">
        <v>29</v>
      </c>
      <c r="D1200" s="84" t="s">
        <v>193</v>
      </c>
      <c r="E1200" s="84" t="s">
        <v>189</v>
      </c>
      <c r="F1200" s="82">
        <v>2</v>
      </c>
      <c r="G1200" s="82">
        <v>1.53</v>
      </c>
      <c r="H1200" s="82">
        <v>0.03</v>
      </c>
      <c r="I1200" s="82">
        <v>1.82</v>
      </c>
      <c r="J1200" s="82">
        <v>14.9</v>
      </c>
      <c r="K1200" s="82">
        <v>62</v>
      </c>
      <c r="L1200" s="82">
        <v>1</v>
      </c>
      <c r="M1200" s="82">
        <v>-0.95</v>
      </c>
      <c r="N1200" s="82">
        <v>0.56999999999999995</v>
      </c>
      <c r="O1200" s="82">
        <v>-3.01</v>
      </c>
      <c r="P1200" s="82">
        <v>14.4</v>
      </c>
      <c r="Q1200" s="82"/>
      <c r="R1200" s="82"/>
      <c r="S1200" s="82"/>
      <c r="T1200" s="82"/>
      <c r="U1200" s="82"/>
      <c r="V1200" s="82"/>
      <c r="W1200" s="82"/>
      <c r="X1200" s="82"/>
      <c r="Y1200" s="82"/>
      <c r="Z1200" s="82"/>
      <c r="AA1200" s="82"/>
      <c r="AB1200" s="82"/>
      <c r="AC1200" s="82"/>
      <c r="AD1200" s="82"/>
      <c r="AE1200" s="82"/>
      <c r="AF1200" s="82"/>
    </row>
    <row r="1201" spans="1:32" x14ac:dyDescent="0.25">
      <c r="A1201" s="51" t="str">
        <f t="shared" si="18"/>
        <v>TriglycéridesB82</v>
      </c>
      <c r="B1201" s="84" t="s">
        <v>162</v>
      </c>
      <c r="C1201" s="84" t="s">
        <v>29</v>
      </c>
      <c r="D1201" s="84" t="s">
        <v>193</v>
      </c>
      <c r="E1201" s="84" t="s">
        <v>189</v>
      </c>
      <c r="F1201" s="82">
        <v>2</v>
      </c>
      <c r="G1201" s="82">
        <v>1.54</v>
      </c>
      <c r="H1201" s="82">
        <v>0.04</v>
      </c>
      <c r="I1201" s="82">
        <v>2.5099999999999998</v>
      </c>
      <c r="J1201" s="82">
        <v>14.9</v>
      </c>
      <c r="K1201" s="82">
        <v>74</v>
      </c>
      <c r="L1201" s="82">
        <v>1</v>
      </c>
      <c r="M1201" s="82">
        <v>-0.84</v>
      </c>
      <c r="N1201" s="82">
        <v>0.79</v>
      </c>
      <c r="O1201" s="82">
        <v>-2.65</v>
      </c>
      <c r="P1201" s="82">
        <v>14.4</v>
      </c>
      <c r="Q1201" s="82"/>
      <c r="R1201" s="82"/>
      <c r="S1201" s="82"/>
      <c r="T1201" s="82"/>
      <c r="U1201" s="82"/>
      <c r="V1201" s="82"/>
      <c r="W1201" s="82"/>
      <c r="X1201" s="82"/>
      <c r="Y1201" s="82"/>
      <c r="Z1201" s="82"/>
      <c r="AA1201" s="82"/>
      <c r="AB1201" s="82"/>
      <c r="AC1201" s="82"/>
      <c r="AD1201" s="82"/>
      <c r="AE1201" s="82"/>
      <c r="AF1201" s="82"/>
    </row>
    <row r="1202" spans="1:32" x14ac:dyDescent="0.25">
      <c r="A1202" s="51" t="str">
        <f t="shared" si="18"/>
        <v>TriglycéridesB92</v>
      </c>
      <c r="B1202" s="84" t="s">
        <v>163</v>
      </c>
      <c r="C1202" s="84" t="s">
        <v>29</v>
      </c>
      <c r="D1202" s="84" t="s">
        <v>193</v>
      </c>
      <c r="E1202" s="84" t="s">
        <v>189</v>
      </c>
      <c r="F1202" s="82">
        <v>2</v>
      </c>
      <c r="G1202" s="82">
        <v>1.56</v>
      </c>
      <c r="H1202" s="82">
        <v>0.04</v>
      </c>
      <c r="I1202" s="82">
        <v>2.2599999999999998</v>
      </c>
      <c r="J1202" s="82">
        <v>14.9</v>
      </c>
      <c r="K1202" s="82">
        <v>67</v>
      </c>
      <c r="L1202" s="82">
        <v>1</v>
      </c>
      <c r="M1202" s="82">
        <v>-0.41</v>
      </c>
      <c r="N1202" s="82">
        <v>0.71</v>
      </c>
      <c r="O1202" s="82">
        <v>-1.31</v>
      </c>
      <c r="P1202" s="82">
        <v>14.4</v>
      </c>
      <c r="Q1202" s="82"/>
      <c r="R1202" s="82"/>
      <c r="S1202" s="82"/>
      <c r="T1202" s="82"/>
      <c r="U1202" s="82"/>
      <c r="V1202" s="82"/>
      <c r="W1202" s="82"/>
      <c r="X1202" s="82"/>
      <c r="Y1202" s="82"/>
      <c r="Z1202" s="82"/>
      <c r="AA1202" s="82"/>
      <c r="AB1202" s="82"/>
      <c r="AC1202" s="82"/>
      <c r="AD1202" s="82"/>
      <c r="AE1202" s="82"/>
      <c r="AF1202" s="82"/>
    </row>
    <row r="1203" spans="1:32" x14ac:dyDescent="0.25">
      <c r="A1203" s="51" t="str">
        <f t="shared" si="18"/>
        <v>TriglycéridesB102</v>
      </c>
      <c r="B1203" s="84" t="s">
        <v>164</v>
      </c>
      <c r="C1203" s="84" t="s">
        <v>29</v>
      </c>
      <c r="D1203" s="84" t="s">
        <v>193</v>
      </c>
      <c r="E1203" s="84" t="s">
        <v>189</v>
      </c>
      <c r="F1203" s="82">
        <v>2</v>
      </c>
      <c r="G1203" s="82">
        <v>1.55</v>
      </c>
      <c r="H1203" s="82">
        <v>0.03</v>
      </c>
      <c r="I1203" s="82">
        <v>1.8</v>
      </c>
      <c r="J1203" s="82">
        <v>14.9</v>
      </c>
      <c r="K1203" s="82">
        <v>71</v>
      </c>
      <c r="L1203" s="82">
        <v>1</v>
      </c>
      <c r="M1203" s="82">
        <v>-0.57999999999999996</v>
      </c>
      <c r="N1203" s="82">
        <v>0.56999999999999995</v>
      </c>
      <c r="O1203" s="82">
        <v>-1.83</v>
      </c>
      <c r="P1203" s="82">
        <v>14.4</v>
      </c>
      <c r="Q1203" s="82"/>
      <c r="R1203" s="82"/>
      <c r="S1203" s="82"/>
      <c r="T1203" s="82"/>
      <c r="U1203" s="82"/>
      <c r="V1203" s="82"/>
      <c r="W1203" s="82"/>
      <c r="X1203" s="82"/>
      <c r="Y1203" s="82"/>
      <c r="Z1203" s="82"/>
      <c r="AA1203" s="82"/>
      <c r="AB1203" s="82"/>
      <c r="AC1203" s="82"/>
      <c r="AD1203" s="82"/>
      <c r="AE1203" s="82"/>
      <c r="AF1203" s="82"/>
    </row>
    <row r="1204" spans="1:32" x14ac:dyDescent="0.25">
      <c r="A1204" s="51" t="str">
        <f t="shared" si="18"/>
        <v>TriglycéridesB112</v>
      </c>
      <c r="B1204" s="84" t="s">
        <v>165</v>
      </c>
      <c r="C1204" s="84" t="s">
        <v>29</v>
      </c>
      <c r="D1204" s="84" t="s">
        <v>193</v>
      </c>
      <c r="E1204" s="84" t="s">
        <v>189</v>
      </c>
      <c r="F1204" s="82">
        <v>2</v>
      </c>
      <c r="G1204" s="82">
        <v>1.53</v>
      </c>
      <c r="H1204" s="82">
        <v>0.04</v>
      </c>
      <c r="I1204" s="82">
        <v>2.2999999999999998</v>
      </c>
      <c r="J1204" s="82">
        <v>14.9</v>
      </c>
      <c r="K1204" s="82">
        <v>65</v>
      </c>
      <c r="L1204" s="82">
        <v>1</v>
      </c>
      <c r="M1204" s="82">
        <v>-0.89</v>
      </c>
      <c r="N1204" s="82">
        <v>0.72</v>
      </c>
      <c r="O1204" s="82">
        <v>-2.83</v>
      </c>
      <c r="P1204" s="82">
        <v>14.4</v>
      </c>
      <c r="Q1204" s="82"/>
      <c r="R1204" s="82"/>
      <c r="S1204" s="82"/>
      <c r="T1204" s="82"/>
      <c r="U1204" s="82"/>
      <c r="V1204" s="82"/>
      <c r="W1204" s="82"/>
      <c r="X1204" s="82"/>
      <c r="Y1204" s="82"/>
      <c r="Z1204" s="82"/>
      <c r="AA1204" s="82"/>
      <c r="AB1204" s="82"/>
      <c r="AC1204" s="82"/>
      <c r="AD1204" s="82"/>
      <c r="AE1204" s="82"/>
      <c r="AF1204" s="82"/>
    </row>
    <row r="1205" spans="1:32" x14ac:dyDescent="0.25">
      <c r="A1205" s="51" t="str">
        <f t="shared" si="18"/>
        <v>TriglycéridesB122</v>
      </c>
      <c r="B1205" s="84" t="s">
        <v>166</v>
      </c>
      <c r="C1205" s="84" t="s">
        <v>29</v>
      </c>
      <c r="D1205" s="84" t="s">
        <v>193</v>
      </c>
      <c r="E1205" s="84" t="s">
        <v>189</v>
      </c>
      <c r="F1205" s="82">
        <v>2</v>
      </c>
      <c r="G1205" s="82">
        <v>1.55</v>
      </c>
      <c r="H1205" s="82">
        <v>0.03</v>
      </c>
      <c r="I1205" s="82">
        <v>1.7</v>
      </c>
      <c r="J1205" s="82">
        <v>14.9</v>
      </c>
      <c r="K1205" s="82">
        <v>69</v>
      </c>
      <c r="L1205" s="82">
        <v>1</v>
      </c>
      <c r="M1205" s="82">
        <v>-0.55000000000000004</v>
      </c>
      <c r="N1205" s="82">
        <v>0.54</v>
      </c>
      <c r="O1205" s="82">
        <v>-1.74</v>
      </c>
      <c r="P1205" s="82">
        <v>14.4</v>
      </c>
      <c r="Q1205" s="82"/>
      <c r="R1205" s="82"/>
      <c r="S1205" s="82"/>
      <c r="T1205" s="82"/>
      <c r="U1205" s="82"/>
      <c r="V1205" s="82"/>
      <c r="W1205" s="82"/>
      <c r="X1205" s="82"/>
      <c r="Y1205" s="82"/>
      <c r="Z1205" s="82"/>
      <c r="AA1205" s="82"/>
      <c r="AB1205" s="82"/>
      <c r="AC1205" s="82"/>
      <c r="AD1205" s="82"/>
      <c r="AE1205" s="82"/>
      <c r="AF1205" s="82"/>
    </row>
    <row r="1206" spans="1:32" x14ac:dyDescent="0.25">
      <c r="A1206" s="51" t="str">
        <f t="shared" si="18"/>
        <v>TriglycéridesB132</v>
      </c>
      <c r="B1206" s="84" t="s">
        <v>167</v>
      </c>
      <c r="C1206" s="84" t="s">
        <v>29</v>
      </c>
      <c r="D1206" s="84" t="s">
        <v>193</v>
      </c>
      <c r="E1206" s="84" t="s">
        <v>189</v>
      </c>
      <c r="F1206" s="82">
        <v>2</v>
      </c>
      <c r="G1206" s="82">
        <v>1.53</v>
      </c>
      <c r="H1206" s="82">
        <v>0.04</v>
      </c>
      <c r="I1206" s="82">
        <v>2.34</v>
      </c>
      <c r="J1206" s="82">
        <v>14.9</v>
      </c>
      <c r="K1206" s="82">
        <v>797</v>
      </c>
      <c r="L1206" s="82">
        <v>1</v>
      </c>
      <c r="M1206" s="82">
        <v>-0.97</v>
      </c>
      <c r="N1206" s="82">
        <v>0.74</v>
      </c>
      <c r="O1206" s="82">
        <v>-3.08</v>
      </c>
      <c r="P1206" s="82">
        <v>14.4</v>
      </c>
      <c r="Q1206" s="82"/>
      <c r="R1206" s="82"/>
      <c r="S1206" s="82"/>
      <c r="T1206" s="82"/>
      <c r="U1206" s="82"/>
      <c r="V1206" s="82"/>
      <c r="W1206" s="82"/>
      <c r="X1206" s="82"/>
      <c r="Y1206" s="82"/>
      <c r="Z1206" s="82"/>
      <c r="AA1206" s="82"/>
      <c r="AB1206" s="82"/>
      <c r="AC1206" s="82"/>
      <c r="AD1206" s="82"/>
      <c r="AE1206" s="82"/>
      <c r="AF1206" s="82"/>
    </row>
    <row r="1207" spans="1:32" x14ac:dyDescent="0.25">
      <c r="A1207" s="51" t="str">
        <f t="shared" si="18"/>
        <v>TriglycéridesA3</v>
      </c>
      <c r="B1207" s="84" t="s">
        <v>154</v>
      </c>
      <c r="C1207" s="84" t="s">
        <v>29</v>
      </c>
      <c r="D1207" s="84" t="s">
        <v>184</v>
      </c>
      <c r="E1207" s="84" t="s">
        <v>189</v>
      </c>
      <c r="F1207" s="82">
        <v>3</v>
      </c>
      <c r="G1207" s="82">
        <v>2.4</v>
      </c>
      <c r="H1207" s="82">
        <v>0.08</v>
      </c>
      <c r="I1207" s="82">
        <v>3.19</v>
      </c>
      <c r="J1207" s="82">
        <v>14.9</v>
      </c>
      <c r="K1207" s="82">
        <v>94331</v>
      </c>
      <c r="L1207" s="82">
        <v>149</v>
      </c>
      <c r="M1207" s="82" t="s">
        <v>186</v>
      </c>
      <c r="N1207" s="82" t="s">
        <v>186</v>
      </c>
      <c r="O1207" s="82" t="s">
        <v>186</v>
      </c>
      <c r="P1207" s="82">
        <v>14.4</v>
      </c>
      <c r="Q1207" s="82"/>
      <c r="R1207" s="82"/>
      <c r="S1207" s="82"/>
      <c r="T1207" s="82"/>
      <c r="U1207" s="82"/>
      <c r="V1207" s="82"/>
      <c r="W1207" s="82"/>
      <c r="X1207" s="82"/>
      <c r="Y1207" s="82"/>
      <c r="Z1207" s="82"/>
      <c r="AA1207" s="82"/>
      <c r="AB1207" s="82"/>
      <c r="AC1207" s="82"/>
      <c r="AD1207" s="82"/>
      <c r="AE1207" s="82"/>
      <c r="AF1207" s="82"/>
    </row>
    <row r="1208" spans="1:32" x14ac:dyDescent="0.25">
      <c r="A1208" s="51" t="str">
        <f t="shared" si="18"/>
        <v>TriglycéridesB13</v>
      </c>
      <c r="B1208" s="84" t="s">
        <v>155</v>
      </c>
      <c r="C1208" s="84" t="s">
        <v>29</v>
      </c>
      <c r="D1208" s="84" t="s">
        <v>193</v>
      </c>
      <c r="E1208" s="84" t="s">
        <v>189</v>
      </c>
      <c r="F1208" s="82">
        <v>3</v>
      </c>
      <c r="G1208" s="82">
        <v>2.2799999999999998</v>
      </c>
      <c r="H1208" s="82">
        <v>0.03</v>
      </c>
      <c r="I1208" s="82">
        <v>1.32</v>
      </c>
      <c r="J1208" s="82">
        <v>14.9</v>
      </c>
      <c r="K1208" s="82">
        <v>71</v>
      </c>
      <c r="L1208" s="82">
        <v>1</v>
      </c>
      <c r="M1208" s="85">
        <v>-1.58</v>
      </c>
      <c r="N1208" s="82">
        <v>0.41</v>
      </c>
      <c r="O1208" s="82">
        <v>-5.03</v>
      </c>
      <c r="P1208" s="82">
        <v>14.4</v>
      </c>
      <c r="Q1208" s="82"/>
      <c r="R1208" s="82"/>
      <c r="S1208" s="82"/>
      <c r="T1208" s="82"/>
      <c r="U1208" s="82"/>
      <c r="V1208" s="82"/>
      <c r="W1208" s="82"/>
      <c r="X1208" s="82"/>
      <c r="Y1208" s="82"/>
      <c r="Z1208" s="82"/>
      <c r="AA1208" s="82"/>
      <c r="AB1208" s="82"/>
      <c r="AC1208" s="82"/>
      <c r="AD1208" s="82"/>
      <c r="AE1208" s="82"/>
      <c r="AF1208" s="82"/>
    </row>
    <row r="1209" spans="1:32" x14ac:dyDescent="0.25">
      <c r="A1209" s="51" t="str">
        <f t="shared" si="18"/>
        <v>TriglycéridesB23</v>
      </c>
      <c r="B1209" s="84" t="s">
        <v>156</v>
      </c>
      <c r="C1209" s="84" t="s">
        <v>29</v>
      </c>
      <c r="D1209" s="84" t="s">
        <v>193</v>
      </c>
      <c r="E1209" s="84" t="s">
        <v>189</v>
      </c>
      <c r="F1209" s="82">
        <v>3</v>
      </c>
      <c r="G1209" s="82">
        <v>2.27</v>
      </c>
      <c r="H1209" s="82">
        <v>0.03</v>
      </c>
      <c r="I1209" s="82">
        <v>1.41</v>
      </c>
      <c r="J1209" s="82">
        <v>14.9</v>
      </c>
      <c r="K1209" s="82">
        <v>62</v>
      </c>
      <c r="L1209" s="82">
        <v>1</v>
      </c>
      <c r="M1209" s="85">
        <v>-1.78</v>
      </c>
      <c r="N1209" s="82">
        <v>0.44</v>
      </c>
      <c r="O1209" s="82">
        <v>-5.68</v>
      </c>
      <c r="P1209" s="82">
        <v>14.4</v>
      </c>
      <c r="Q1209" s="82"/>
      <c r="R1209" s="82"/>
      <c r="S1209" s="82"/>
      <c r="T1209" s="82"/>
      <c r="U1209" s="82"/>
      <c r="V1209" s="82"/>
      <c r="W1209" s="82"/>
      <c r="X1209" s="82"/>
      <c r="Y1209" s="82"/>
      <c r="Z1209" s="82"/>
      <c r="AA1209" s="82"/>
      <c r="AB1209" s="82"/>
      <c r="AC1209" s="82"/>
      <c r="AD1209" s="82"/>
      <c r="AE1209" s="82"/>
      <c r="AF1209" s="82"/>
    </row>
    <row r="1210" spans="1:32" x14ac:dyDescent="0.25">
      <c r="A1210" s="51" t="str">
        <f t="shared" si="18"/>
        <v>TriglycéridesB33</v>
      </c>
      <c r="B1210" s="84" t="s">
        <v>157</v>
      </c>
      <c r="C1210" s="84" t="s">
        <v>29</v>
      </c>
      <c r="D1210" s="84" t="s">
        <v>193</v>
      </c>
      <c r="E1210" s="84" t="s">
        <v>189</v>
      </c>
      <c r="F1210" s="82">
        <v>3</v>
      </c>
      <c r="G1210" s="82">
        <v>2.2799999999999998</v>
      </c>
      <c r="H1210" s="82">
        <v>0.04</v>
      </c>
      <c r="I1210" s="82">
        <v>1.74</v>
      </c>
      <c r="J1210" s="82">
        <v>14.9</v>
      </c>
      <c r="K1210" s="82">
        <v>66</v>
      </c>
      <c r="L1210" s="82">
        <v>1</v>
      </c>
      <c r="M1210" s="85">
        <v>-1.65</v>
      </c>
      <c r="N1210" s="82">
        <v>0.54</v>
      </c>
      <c r="O1210" s="82">
        <v>-5.27</v>
      </c>
      <c r="P1210" s="82">
        <v>14.4</v>
      </c>
      <c r="Q1210" s="82"/>
      <c r="R1210" s="82"/>
      <c r="S1210" s="82"/>
      <c r="T1210" s="82"/>
      <c r="U1210" s="82"/>
      <c r="V1210" s="82"/>
      <c r="W1210" s="82"/>
      <c r="X1210" s="82"/>
      <c r="Y1210" s="82"/>
      <c r="Z1210" s="82"/>
      <c r="AA1210" s="82"/>
      <c r="AB1210" s="82"/>
      <c r="AC1210" s="82"/>
      <c r="AD1210" s="82"/>
      <c r="AE1210" s="82"/>
      <c r="AF1210" s="82"/>
    </row>
    <row r="1211" spans="1:32" x14ac:dyDescent="0.25">
      <c r="A1211" s="51" t="str">
        <f t="shared" si="18"/>
        <v>TriglycéridesB43</v>
      </c>
      <c r="B1211" s="84" t="s">
        <v>158</v>
      </c>
      <c r="C1211" s="84" t="s">
        <v>29</v>
      </c>
      <c r="D1211" s="84" t="s">
        <v>193</v>
      </c>
      <c r="E1211" s="84" t="s">
        <v>189</v>
      </c>
      <c r="F1211" s="82">
        <v>3</v>
      </c>
      <c r="G1211" s="82">
        <v>2.3199999999999998</v>
      </c>
      <c r="H1211" s="82">
        <v>0.04</v>
      </c>
      <c r="I1211" s="82">
        <v>1.59</v>
      </c>
      <c r="J1211" s="82">
        <v>14.9</v>
      </c>
      <c r="K1211" s="82">
        <v>60</v>
      </c>
      <c r="L1211" s="82">
        <v>1</v>
      </c>
      <c r="M1211" s="82">
        <v>-1.06</v>
      </c>
      <c r="N1211" s="82">
        <v>0.5</v>
      </c>
      <c r="O1211" s="82">
        <v>-3.4</v>
      </c>
      <c r="P1211" s="82">
        <v>14.4</v>
      </c>
      <c r="Q1211" s="82"/>
      <c r="R1211" s="82"/>
      <c r="S1211" s="82"/>
      <c r="T1211" s="82"/>
      <c r="U1211" s="82"/>
      <c r="V1211" s="82"/>
      <c r="W1211" s="82"/>
      <c r="X1211" s="82"/>
      <c r="Y1211" s="82"/>
      <c r="Z1211" s="82"/>
      <c r="AA1211" s="82"/>
      <c r="AB1211" s="82"/>
      <c r="AC1211" s="82"/>
      <c r="AD1211" s="82"/>
      <c r="AE1211" s="82"/>
      <c r="AF1211" s="82"/>
    </row>
    <row r="1212" spans="1:32" x14ac:dyDescent="0.25">
      <c r="A1212" s="51" t="str">
        <f t="shared" si="18"/>
        <v>TriglycéridesB53</v>
      </c>
      <c r="B1212" s="84" t="s">
        <v>159</v>
      </c>
      <c r="C1212" s="84" t="s">
        <v>29</v>
      </c>
      <c r="D1212" s="84" t="s">
        <v>193</v>
      </c>
      <c r="E1212" s="84" t="s">
        <v>189</v>
      </c>
      <c r="F1212" s="82">
        <v>3</v>
      </c>
      <c r="G1212" s="82">
        <v>2.25</v>
      </c>
      <c r="H1212" s="82">
        <v>0.04</v>
      </c>
      <c r="I1212" s="82">
        <v>1.61</v>
      </c>
      <c r="J1212" s="82">
        <v>14.9</v>
      </c>
      <c r="K1212" s="82">
        <v>68</v>
      </c>
      <c r="L1212" s="82">
        <v>1</v>
      </c>
      <c r="M1212" s="85">
        <v>-1.91</v>
      </c>
      <c r="N1212" s="82">
        <v>0.5</v>
      </c>
      <c r="O1212" s="82">
        <v>-6.1</v>
      </c>
      <c r="P1212" s="82">
        <v>14.4</v>
      </c>
      <c r="Q1212" s="82"/>
      <c r="R1212" s="82"/>
      <c r="S1212" s="82"/>
      <c r="T1212" s="82"/>
      <c r="U1212" s="82"/>
      <c r="V1212" s="82"/>
      <c r="W1212" s="82"/>
      <c r="X1212" s="82"/>
      <c r="Y1212" s="82"/>
      <c r="Z1212" s="82"/>
      <c r="AA1212" s="82"/>
      <c r="AB1212" s="82"/>
      <c r="AC1212" s="82"/>
      <c r="AD1212" s="82"/>
      <c r="AE1212" s="82"/>
      <c r="AF1212" s="82"/>
    </row>
    <row r="1213" spans="1:32" x14ac:dyDescent="0.25">
      <c r="A1213" s="51" t="str">
        <f t="shared" si="18"/>
        <v>TriglycéridesB63</v>
      </c>
      <c r="B1213" s="84" t="s">
        <v>160</v>
      </c>
      <c r="C1213" s="84" t="s">
        <v>29</v>
      </c>
      <c r="D1213" s="84" t="s">
        <v>193</v>
      </c>
      <c r="E1213" s="84" t="s">
        <v>189</v>
      </c>
      <c r="F1213" s="82">
        <v>3</v>
      </c>
      <c r="G1213" s="82">
        <v>2.27</v>
      </c>
      <c r="H1213" s="82">
        <v>0.04</v>
      </c>
      <c r="I1213" s="82">
        <v>1.62</v>
      </c>
      <c r="J1213" s="82">
        <v>14.9</v>
      </c>
      <c r="K1213" s="82">
        <v>67</v>
      </c>
      <c r="L1213" s="82">
        <v>1</v>
      </c>
      <c r="M1213" s="85">
        <v>-1.77</v>
      </c>
      <c r="N1213" s="82">
        <v>0.51</v>
      </c>
      <c r="O1213" s="82">
        <v>-5.66</v>
      </c>
      <c r="P1213" s="82">
        <v>14.4</v>
      </c>
      <c r="Q1213" s="82"/>
      <c r="R1213" s="82"/>
      <c r="S1213" s="82"/>
      <c r="T1213" s="82"/>
      <c r="U1213" s="82"/>
      <c r="V1213" s="82"/>
      <c r="W1213" s="82"/>
      <c r="X1213" s="82"/>
      <c r="Y1213" s="82"/>
      <c r="Z1213" s="82"/>
      <c r="AA1213" s="82"/>
      <c r="AB1213" s="82"/>
      <c r="AC1213" s="82"/>
      <c r="AD1213" s="82"/>
      <c r="AE1213" s="82"/>
      <c r="AF1213" s="82"/>
    </row>
    <row r="1214" spans="1:32" x14ac:dyDescent="0.25">
      <c r="A1214" s="51" t="str">
        <f t="shared" si="18"/>
        <v>TriglycéridesB73</v>
      </c>
      <c r="B1214" s="84" t="s">
        <v>161</v>
      </c>
      <c r="C1214" s="84" t="s">
        <v>29</v>
      </c>
      <c r="D1214" s="84" t="s">
        <v>193</v>
      </c>
      <c r="E1214" s="84" t="s">
        <v>189</v>
      </c>
      <c r="F1214" s="82">
        <v>3</v>
      </c>
      <c r="G1214" s="82">
        <v>2.2999999999999998</v>
      </c>
      <c r="H1214" s="82">
        <v>0.04</v>
      </c>
      <c r="I1214" s="82">
        <v>1.52</v>
      </c>
      <c r="J1214" s="82">
        <v>14.9</v>
      </c>
      <c r="K1214" s="82">
        <v>61</v>
      </c>
      <c r="L1214" s="82">
        <v>1</v>
      </c>
      <c r="M1214" s="82">
        <v>-1.3</v>
      </c>
      <c r="N1214" s="82">
        <v>0.48</v>
      </c>
      <c r="O1214" s="82">
        <v>-4.13</v>
      </c>
      <c r="P1214" s="82">
        <v>14.4</v>
      </c>
      <c r="Q1214" s="82"/>
      <c r="R1214" s="82"/>
      <c r="S1214" s="82"/>
      <c r="T1214" s="82"/>
      <c r="U1214" s="82"/>
      <c r="V1214" s="82"/>
      <c r="W1214" s="82"/>
      <c r="X1214" s="82"/>
      <c r="Y1214" s="82"/>
      <c r="Z1214" s="82"/>
      <c r="AA1214" s="82"/>
      <c r="AB1214" s="82"/>
      <c r="AC1214" s="82"/>
      <c r="AD1214" s="82"/>
      <c r="AE1214" s="82"/>
      <c r="AF1214" s="82"/>
    </row>
    <row r="1215" spans="1:32" x14ac:dyDescent="0.25">
      <c r="A1215" s="51" t="str">
        <f t="shared" si="18"/>
        <v>TriglycéridesB83</v>
      </c>
      <c r="B1215" s="84" t="s">
        <v>162</v>
      </c>
      <c r="C1215" s="84" t="s">
        <v>29</v>
      </c>
      <c r="D1215" s="84" t="s">
        <v>193</v>
      </c>
      <c r="E1215" s="84" t="s">
        <v>189</v>
      </c>
      <c r="F1215" s="82">
        <v>3</v>
      </c>
      <c r="G1215" s="82">
        <v>2.31</v>
      </c>
      <c r="H1215" s="82">
        <v>0.04</v>
      </c>
      <c r="I1215" s="82">
        <v>1.69</v>
      </c>
      <c r="J1215" s="82">
        <v>14.9</v>
      </c>
      <c r="K1215" s="82">
        <v>74</v>
      </c>
      <c r="L1215" s="82">
        <v>1</v>
      </c>
      <c r="M1215" s="82">
        <v>-1.1599999999999999</v>
      </c>
      <c r="N1215" s="82">
        <v>0.53</v>
      </c>
      <c r="O1215" s="82">
        <v>-3.69</v>
      </c>
      <c r="P1215" s="82">
        <v>14.4</v>
      </c>
      <c r="Q1215" s="82"/>
      <c r="R1215" s="82"/>
      <c r="S1215" s="82"/>
      <c r="T1215" s="82"/>
      <c r="U1215" s="82"/>
      <c r="V1215" s="82"/>
      <c r="W1215" s="82"/>
      <c r="X1215" s="82"/>
      <c r="Y1215" s="82"/>
      <c r="Z1215" s="82"/>
      <c r="AA1215" s="82"/>
      <c r="AB1215" s="82"/>
      <c r="AC1215" s="82"/>
      <c r="AD1215" s="82"/>
      <c r="AE1215" s="82"/>
      <c r="AF1215" s="82"/>
    </row>
    <row r="1216" spans="1:32" x14ac:dyDescent="0.25">
      <c r="A1216" s="51" t="str">
        <f t="shared" si="18"/>
        <v>TriglycéridesB93</v>
      </c>
      <c r="B1216" s="84" t="s">
        <v>163</v>
      </c>
      <c r="C1216" s="84" t="s">
        <v>29</v>
      </c>
      <c r="D1216" s="84" t="s">
        <v>193</v>
      </c>
      <c r="E1216" s="84" t="s">
        <v>189</v>
      </c>
      <c r="F1216" s="82">
        <v>3</v>
      </c>
      <c r="G1216" s="82">
        <v>2.34</v>
      </c>
      <c r="H1216" s="82">
        <v>0.05</v>
      </c>
      <c r="I1216" s="82">
        <v>2.0099999999999998</v>
      </c>
      <c r="J1216" s="82">
        <v>14.9</v>
      </c>
      <c r="K1216" s="82">
        <v>66</v>
      </c>
      <c r="L1216" s="82">
        <v>1</v>
      </c>
      <c r="M1216" s="82">
        <v>-0.77</v>
      </c>
      <c r="N1216" s="82">
        <v>0.63</v>
      </c>
      <c r="O1216" s="82">
        <v>-2.4500000000000002</v>
      </c>
      <c r="P1216" s="82">
        <v>14.4</v>
      </c>
      <c r="Q1216" s="82"/>
      <c r="R1216" s="82"/>
      <c r="S1216" s="82"/>
      <c r="T1216" s="82"/>
      <c r="U1216" s="82"/>
      <c r="V1216" s="82"/>
      <c r="W1216" s="82"/>
      <c r="X1216" s="82"/>
      <c r="Y1216" s="82"/>
      <c r="Z1216" s="82"/>
      <c r="AA1216" s="82"/>
      <c r="AB1216" s="82"/>
      <c r="AC1216" s="82"/>
      <c r="AD1216" s="82"/>
      <c r="AE1216" s="82"/>
      <c r="AF1216" s="82"/>
    </row>
    <row r="1217" spans="1:32" x14ac:dyDescent="0.25">
      <c r="A1217" s="51" t="str">
        <f t="shared" si="18"/>
        <v>TriglycéridesB103</v>
      </c>
      <c r="B1217" s="84" t="s">
        <v>164</v>
      </c>
      <c r="C1217" s="84" t="s">
        <v>29</v>
      </c>
      <c r="D1217" s="84" t="s">
        <v>193</v>
      </c>
      <c r="E1217" s="84" t="s">
        <v>189</v>
      </c>
      <c r="F1217" s="82">
        <v>3</v>
      </c>
      <c r="G1217" s="82">
        <v>2.3199999999999998</v>
      </c>
      <c r="H1217" s="82">
        <v>0.04</v>
      </c>
      <c r="I1217" s="82">
        <v>1.52</v>
      </c>
      <c r="J1217" s="82">
        <v>14.9</v>
      </c>
      <c r="K1217" s="82">
        <v>73</v>
      </c>
      <c r="L1217" s="82">
        <v>1</v>
      </c>
      <c r="M1217" s="82">
        <v>-1.08</v>
      </c>
      <c r="N1217" s="82">
        <v>0.48</v>
      </c>
      <c r="O1217" s="82">
        <v>-3.45</v>
      </c>
      <c r="P1217" s="82">
        <v>14.4</v>
      </c>
      <c r="Q1217" s="82"/>
      <c r="R1217" s="82"/>
      <c r="S1217" s="82"/>
      <c r="T1217" s="82"/>
      <c r="U1217" s="82"/>
      <c r="V1217" s="82"/>
      <c r="W1217" s="82"/>
      <c r="X1217" s="82"/>
      <c r="Y1217" s="82"/>
      <c r="Z1217" s="82"/>
      <c r="AA1217" s="82"/>
      <c r="AB1217" s="82"/>
      <c r="AC1217" s="82"/>
      <c r="AD1217" s="82"/>
      <c r="AE1217" s="82"/>
      <c r="AF1217" s="82"/>
    </row>
    <row r="1218" spans="1:32" x14ac:dyDescent="0.25">
      <c r="A1218" s="51" t="str">
        <f t="shared" si="18"/>
        <v>TriglycéridesB113</v>
      </c>
      <c r="B1218" s="84" t="s">
        <v>165</v>
      </c>
      <c r="C1218" s="84" t="s">
        <v>29</v>
      </c>
      <c r="D1218" s="84" t="s">
        <v>193</v>
      </c>
      <c r="E1218" s="84" t="s">
        <v>189</v>
      </c>
      <c r="F1218" s="82">
        <v>3</v>
      </c>
      <c r="G1218" s="82">
        <v>2.31</v>
      </c>
      <c r="H1218" s="82">
        <v>0.04</v>
      </c>
      <c r="I1218" s="82">
        <v>1.63</v>
      </c>
      <c r="J1218" s="82">
        <v>14.9</v>
      </c>
      <c r="K1218" s="82">
        <v>68</v>
      </c>
      <c r="L1218" s="82">
        <v>1</v>
      </c>
      <c r="M1218" s="82">
        <v>-1.25</v>
      </c>
      <c r="N1218" s="82">
        <v>0.51</v>
      </c>
      <c r="O1218" s="82">
        <v>-3.98</v>
      </c>
      <c r="P1218" s="82">
        <v>14.4</v>
      </c>
      <c r="Q1218" s="82"/>
      <c r="R1218" s="82"/>
      <c r="S1218" s="82"/>
      <c r="T1218" s="82"/>
      <c r="U1218" s="82"/>
      <c r="V1218" s="82"/>
      <c r="W1218" s="82"/>
      <c r="X1218" s="82"/>
      <c r="Y1218" s="82"/>
      <c r="Z1218" s="82"/>
      <c r="AA1218" s="82"/>
      <c r="AB1218" s="82"/>
      <c r="AC1218" s="82"/>
      <c r="AD1218" s="82"/>
      <c r="AE1218" s="82"/>
      <c r="AF1218" s="82"/>
    </row>
    <row r="1219" spans="1:32" x14ac:dyDescent="0.25">
      <c r="A1219" s="51" t="str">
        <f t="shared" si="18"/>
        <v>TriglycéridesB123</v>
      </c>
      <c r="B1219" s="84" t="s">
        <v>166</v>
      </c>
      <c r="C1219" s="84" t="s">
        <v>29</v>
      </c>
      <c r="D1219" s="84" t="s">
        <v>193</v>
      </c>
      <c r="E1219" s="84" t="s">
        <v>189</v>
      </c>
      <c r="F1219" s="82">
        <v>3</v>
      </c>
      <c r="G1219" s="82">
        <v>2.33</v>
      </c>
      <c r="H1219" s="82">
        <v>0.03</v>
      </c>
      <c r="I1219" s="82">
        <v>1.29</v>
      </c>
      <c r="J1219" s="82">
        <v>14.9</v>
      </c>
      <c r="K1219" s="82">
        <v>72</v>
      </c>
      <c r="L1219" s="82">
        <v>1</v>
      </c>
      <c r="M1219" s="82">
        <v>-0.89</v>
      </c>
      <c r="N1219" s="82">
        <v>0.41</v>
      </c>
      <c r="O1219" s="82">
        <v>-2.85</v>
      </c>
      <c r="P1219" s="82">
        <v>14.4</v>
      </c>
      <c r="Q1219" s="82"/>
      <c r="R1219" s="82"/>
      <c r="S1219" s="82"/>
      <c r="T1219" s="82"/>
      <c r="U1219" s="82"/>
      <c r="V1219" s="82"/>
      <c r="W1219" s="82"/>
      <c r="X1219" s="82"/>
      <c r="Y1219" s="82"/>
      <c r="Z1219" s="82"/>
      <c r="AA1219" s="82"/>
      <c r="AB1219" s="82"/>
      <c r="AC1219" s="82"/>
      <c r="AD1219" s="82"/>
      <c r="AE1219" s="82"/>
      <c r="AF1219" s="82"/>
    </row>
    <row r="1220" spans="1:32" x14ac:dyDescent="0.25">
      <c r="A1220" s="51" t="str">
        <f t="shared" ref="A1220:A1283" si="19">CONCATENATE(C1220,B1220,F1220)</f>
        <v>TriglycéridesB133</v>
      </c>
      <c r="B1220" s="84" t="s">
        <v>167</v>
      </c>
      <c r="C1220" s="84" t="s">
        <v>29</v>
      </c>
      <c r="D1220" s="84" t="s">
        <v>193</v>
      </c>
      <c r="E1220" s="84" t="s">
        <v>189</v>
      </c>
      <c r="F1220" s="82">
        <v>3</v>
      </c>
      <c r="G1220" s="82">
        <v>2.2999999999999998</v>
      </c>
      <c r="H1220" s="82">
        <v>0.05</v>
      </c>
      <c r="I1220" s="82">
        <v>1.99</v>
      </c>
      <c r="J1220" s="82">
        <v>14.9</v>
      </c>
      <c r="K1220" s="82">
        <v>808</v>
      </c>
      <c r="L1220" s="82">
        <v>1</v>
      </c>
      <c r="M1220" s="82">
        <v>-1.35</v>
      </c>
      <c r="N1220" s="82">
        <v>0.62</v>
      </c>
      <c r="O1220" s="82">
        <v>-4.29</v>
      </c>
      <c r="P1220" s="82">
        <v>14.4</v>
      </c>
      <c r="Q1220" s="82"/>
      <c r="R1220" s="82"/>
      <c r="S1220" s="82"/>
      <c r="T1220" s="82"/>
      <c r="U1220" s="82"/>
      <c r="V1220" s="82"/>
      <c r="W1220" s="82"/>
      <c r="X1220" s="82"/>
      <c r="Y1220" s="82"/>
      <c r="Z1220" s="82"/>
      <c r="AA1220" s="82"/>
      <c r="AB1220" s="82"/>
      <c r="AC1220" s="82"/>
      <c r="AD1220" s="82"/>
      <c r="AE1220" s="82"/>
      <c r="AF1220" s="82"/>
    </row>
    <row r="1221" spans="1:32" x14ac:dyDescent="0.25">
      <c r="A1221" s="51" t="str">
        <f t="shared" si="19"/>
        <v/>
      </c>
    </row>
    <row r="1222" spans="1:32" x14ac:dyDescent="0.25">
      <c r="A1222" s="51" t="str">
        <f t="shared" si="19"/>
        <v/>
      </c>
    </row>
    <row r="1223" spans="1:32" x14ac:dyDescent="0.25">
      <c r="A1223" s="51" t="str">
        <f t="shared" si="19"/>
        <v/>
      </c>
    </row>
    <row r="1224" spans="1:32" x14ac:dyDescent="0.25">
      <c r="A1224" s="51" t="str">
        <f t="shared" si="19"/>
        <v/>
      </c>
    </row>
    <row r="1225" spans="1:32" x14ac:dyDescent="0.25">
      <c r="A1225" s="51" t="str">
        <f t="shared" si="19"/>
        <v/>
      </c>
    </row>
    <row r="1226" spans="1:32" x14ac:dyDescent="0.25">
      <c r="A1226" s="51" t="str">
        <f t="shared" si="19"/>
        <v/>
      </c>
    </row>
    <row r="1227" spans="1:32" x14ac:dyDescent="0.25">
      <c r="A1227" s="51" t="str">
        <f t="shared" si="19"/>
        <v/>
      </c>
    </row>
    <row r="1228" spans="1:32" x14ac:dyDescent="0.25">
      <c r="A1228" s="51" t="str">
        <f t="shared" si="19"/>
        <v/>
      </c>
    </row>
    <row r="1229" spans="1:32" x14ac:dyDescent="0.25">
      <c r="A1229" s="51" t="str">
        <f t="shared" si="19"/>
        <v/>
      </c>
    </row>
    <row r="1230" spans="1:32" x14ac:dyDescent="0.25">
      <c r="A1230" s="51" t="str">
        <f t="shared" si="19"/>
        <v/>
      </c>
    </row>
    <row r="1231" spans="1:32" x14ac:dyDescent="0.25">
      <c r="A1231" s="51" t="str">
        <f t="shared" si="19"/>
        <v/>
      </c>
    </row>
    <row r="1232" spans="1:32" x14ac:dyDescent="0.25">
      <c r="A1232" s="51" t="str">
        <f t="shared" si="19"/>
        <v/>
      </c>
    </row>
    <row r="1233" spans="1:1" x14ac:dyDescent="0.25">
      <c r="A1233" s="51" t="str">
        <f t="shared" si="19"/>
        <v/>
      </c>
    </row>
    <row r="1234" spans="1:1" x14ac:dyDescent="0.25">
      <c r="A1234" s="51" t="str">
        <f t="shared" si="19"/>
        <v/>
      </c>
    </row>
    <row r="1235" spans="1:1" x14ac:dyDescent="0.25">
      <c r="A1235" s="51" t="str">
        <f t="shared" si="19"/>
        <v/>
      </c>
    </row>
    <row r="1236" spans="1:1" x14ac:dyDescent="0.25">
      <c r="A1236" s="51" t="str">
        <f t="shared" si="19"/>
        <v/>
      </c>
    </row>
    <row r="1237" spans="1:1" x14ac:dyDescent="0.25">
      <c r="A1237" s="51" t="str">
        <f t="shared" si="19"/>
        <v/>
      </c>
    </row>
    <row r="1238" spans="1:1" x14ac:dyDescent="0.25">
      <c r="A1238" s="51" t="str">
        <f t="shared" si="19"/>
        <v/>
      </c>
    </row>
    <row r="1239" spans="1:1" x14ac:dyDescent="0.25">
      <c r="A1239" s="51" t="str">
        <f t="shared" si="19"/>
        <v/>
      </c>
    </row>
    <row r="1240" spans="1:1" x14ac:dyDescent="0.25">
      <c r="A1240" s="51" t="str">
        <f t="shared" si="19"/>
        <v/>
      </c>
    </row>
    <row r="1241" spans="1:1" x14ac:dyDescent="0.25">
      <c r="A1241" s="51" t="str">
        <f t="shared" si="19"/>
        <v/>
      </c>
    </row>
    <row r="1242" spans="1:1" x14ac:dyDescent="0.25">
      <c r="A1242" s="51" t="str">
        <f t="shared" si="19"/>
        <v/>
      </c>
    </row>
    <row r="1243" spans="1:1" x14ac:dyDescent="0.25">
      <c r="A1243" s="51" t="str">
        <f t="shared" si="19"/>
        <v/>
      </c>
    </row>
    <row r="1244" spans="1:1" x14ac:dyDescent="0.25">
      <c r="A1244" s="51" t="str">
        <f t="shared" si="19"/>
        <v/>
      </c>
    </row>
    <row r="1245" spans="1:1" x14ac:dyDescent="0.25">
      <c r="A1245" s="51" t="str">
        <f t="shared" si="19"/>
        <v/>
      </c>
    </row>
    <row r="1246" spans="1:1" x14ac:dyDescent="0.25">
      <c r="A1246" s="51" t="str">
        <f t="shared" si="19"/>
        <v/>
      </c>
    </row>
    <row r="1247" spans="1:1" x14ac:dyDescent="0.25">
      <c r="A1247" s="51" t="str">
        <f t="shared" si="19"/>
        <v/>
      </c>
    </row>
    <row r="1248" spans="1:1" x14ac:dyDescent="0.25">
      <c r="A1248" s="51" t="str">
        <f t="shared" si="19"/>
        <v/>
      </c>
    </row>
    <row r="1249" spans="1:1" x14ac:dyDescent="0.25">
      <c r="A1249" s="51" t="str">
        <f t="shared" si="19"/>
        <v/>
      </c>
    </row>
    <row r="1250" spans="1:1" x14ac:dyDescent="0.25">
      <c r="A1250" s="51" t="str">
        <f t="shared" si="19"/>
        <v/>
      </c>
    </row>
    <row r="1251" spans="1:1" x14ac:dyDescent="0.25">
      <c r="A1251" s="51" t="str">
        <f t="shared" si="19"/>
        <v/>
      </c>
    </row>
    <row r="1252" spans="1:1" x14ac:dyDescent="0.25">
      <c r="A1252" s="51" t="str">
        <f t="shared" si="19"/>
        <v/>
      </c>
    </row>
    <row r="1253" spans="1:1" x14ac:dyDescent="0.25">
      <c r="A1253" s="51" t="str">
        <f t="shared" si="19"/>
        <v/>
      </c>
    </row>
    <row r="1254" spans="1:1" x14ac:dyDescent="0.25">
      <c r="A1254" s="51" t="str">
        <f t="shared" si="19"/>
        <v/>
      </c>
    </row>
    <row r="1255" spans="1:1" x14ac:dyDescent="0.25">
      <c r="A1255" s="51" t="str">
        <f t="shared" si="19"/>
        <v/>
      </c>
    </row>
    <row r="1256" spans="1:1" x14ac:dyDescent="0.25">
      <c r="A1256" s="51" t="str">
        <f t="shared" si="19"/>
        <v/>
      </c>
    </row>
    <row r="1257" spans="1:1" x14ac:dyDescent="0.25">
      <c r="A1257" s="51" t="str">
        <f t="shared" si="19"/>
        <v/>
      </c>
    </row>
    <row r="1258" spans="1:1" x14ac:dyDescent="0.25">
      <c r="A1258" s="51" t="str">
        <f t="shared" si="19"/>
        <v/>
      </c>
    </row>
    <row r="1259" spans="1:1" x14ac:dyDescent="0.25">
      <c r="A1259" s="51" t="str">
        <f t="shared" si="19"/>
        <v/>
      </c>
    </row>
    <row r="1260" spans="1:1" x14ac:dyDescent="0.25">
      <c r="A1260" s="51" t="str">
        <f t="shared" si="19"/>
        <v/>
      </c>
    </row>
    <row r="1261" spans="1:1" x14ac:dyDescent="0.25">
      <c r="A1261" s="51" t="str">
        <f t="shared" si="19"/>
        <v/>
      </c>
    </row>
    <row r="1262" spans="1:1" x14ac:dyDescent="0.25">
      <c r="A1262" s="51" t="str">
        <f t="shared" si="19"/>
        <v/>
      </c>
    </row>
    <row r="1263" spans="1:1" x14ac:dyDescent="0.25">
      <c r="A1263" s="51" t="str">
        <f t="shared" si="19"/>
        <v/>
      </c>
    </row>
    <row r="1264" spans="1:1" x14ac:dyDescent="0.25">
      <c r="A1264" s="51" t="str">
        <f t="shared" si="19"/>
        <v/>
      </c>
    </row>
    <row r="1265" spans="1:1" x14ac:dyDescent="0.25">
      <c r="A1265" s="51" t="str">
        <f t="shared" si="19"/>
        <v/>
      </c>
    </row>
    <row r="1266" spans="1:1" x14ac:dyDescent="0.25">
      <c r="A1266" s="51" t="str">
        <f t="shared" si="19"/>
        <v/>
      </c>
    </row>
    <row r="1267" spans="1:1" x14ac:dyDescent="0.25">
      <c r="A1267" s="51" t="str">
        <f t="shared" si="19"/>
        <v/>
      </c>
    </row>
    <row r="1268" spans="1:1" x14ac:dyDescent="0.25">
      <c r="A1268" s="51" t="str">
        <f t="shared" si="19"/>
        <v/>
      </c>
    </row>
    <row r="1269" spans="1:1" x14ac:dyDescent="0.25">
      <c r="A1269" s="51" t="str">
        <f t="shared" si="19"/>
        <v/>
      </c>
    </row>
    <row r="1270" spans="1:1" x14ac:dyDescent="0.25">
      <c r="A1270" s="51" t="str">
        <f t="shared" si="19"/>
        <v/>
      </c>
    </row>
    <row r="1271" spans="1:1" x14ac:dyDescent="0.25">
      <c r="A1271" s="51" t="str">
        <f t="shared" si="19"/>
        <v/>
      </c>
    </row>
    <row r="1272" spans="1:1" x14ac:dyDescent="0.25">
      <c r="A1272" s="51" t="str">
        <f t="shared" si="19"/>
        <v/>
      </c>
    </row>
    <row r="1273" spans="1:1" x14ac:dyDescent="0.25">
      <c r="A1273" s="51" t="str">
        <f t="shared" si="19"/>
        <v/>
      </c>
    </row>
    <row r="1274" spans="1:1" x14ac:dyDescent="0.25">
      <c r="A1274" s="51" t="str">
        <f t="shared" si="19"/>
        <v/>
      </c>
    </row>
    <row r="1275" spans="1:1" x14ac:dyDescent="0.25">
      <c r="A1275" s="51" t="str">
        <f t="shared" si="19"/>
        <v/>
      </c>
    </row>
    <row r="1276" spans="1:1" x14ac:dyDescent="0.25">
      <c r="A1276" s="51" t="str">
        <f t="shared" si="19"/>
        <v/>
      </c>
    </row>
    <row r="1277" spans="1:1" x14ac:dyDescent="0.25">
      <c r="A1277" s="51" t="str">
        <f t="shared" si="19"/>
        <v/>
      </c>
    </row>
    <row r="1278" spans="1:1" x14ac:dyDescent="0.25">
      <c r="A1278" s="51" t="str">
        <f t="shared" si="19"/>
        <v/>
      </c>
    </row>
    <row r="1279" spans="1:1" x14ac:dyDescent="0.25">
      <c r="A1279" s="51" t="str">
        <f t="shared" si="19"/>
        <v/>
      </c>
    </row>
    <row r="1280" spans="1:1" x14ac:dyDescent="0.25">
      <c r="A1280" s="51" t="str">
        <f t="shared" si="19"/>
        <v/>
      </c>
    </row>
    <row r="1281" spans="1:1" x14ac:dyDescent="0.25">
      <c r="A1281" s="51" t="str">
        <f t="shared" si="19"/>
        <v/>
      </c>
    </row>
    <row r="1282" spans="1:1" x14ac:dyDescent="0.25">
      <c r="A1282" s="51" t="str">
        <f t="shared" si="19"/>
        <v/>
      </c>
    </row>
    <row r="1283" spans="1:1" x14ac:dyDescent="0.25">
      <c r="A1283" s="51" t="str">
        <f t="shared" si="19"/>
        <v/>
      </c>
    </row>
    <row r="1284" spans="1:1" x14ac:dyDescent="0.25">
      <c r="A1284" s="51" t="str">
        <f t="shared" ref="A1284:A1347" si="20">CONCATENATE(C1284,B1284,F1284)</f>
        <v/>
      </c>
    </row>
    <row r="1285" spans="1:1" x14ac:dyDescent="0.25">
      <c r="A1285" s="51" t="str">
        <f t="shared" si="20"/>
        <v/>
      </c>
    </row>
    <row r="1286" spans="1:1" x14ac:dyDescent="0.25">
      <c r="A1286" s="51" t="str">
        <f t="shared" si="20"/>
        <v/>
      </c>
    </row>
    <row r="1287" spans="1:1" x14ac:dyDescent="0.25">
      <c r="A1287" s="51" t="str">
        <f t="shared" si="20"/>
        <v/>
      </c>
    </row>
    <row r="1288" spans="1:1" x14ac:dyDescent="0.25">
      <c r="A1288" s="51" t="str">
        <f t="shared" si="20"/>
        <v/>
      </c>
    </row>
    <row r="1289" spans="1:1" x14ac:dyDescent="0.25">
      <c r="A1289" s="51" t="str">
        <f t="shared" si="20"/>
        <v/>
      </c>
    </row>
    <row r="1290" spans="1:1" x14ac:dyDescent="0.25">
      <c r="A1290" s="51" t="str">
        <f t="shared" si="20"/>
        <v/>
      </c>
    </row>
    <row r="1291" spans="1:1" x14ac:dyDescent="0.25">
      <c r="A1291" s="51" t="str">
        <f t="shared" si="20"/>
        <v/>
      </c>
    </row>
    <row r="1292" spans="1:1" x14ac:dyDescent="0.25">
      <c r="A1292" s="51" t="str">
        <f t="shared" si="20"/>
        <v/>
      </c>
    </row>
    <row r="1293" spans="1:1" x14ac:dyDescent="0.25">
      <c r="A1293" s="51" t="str">
        <f t="shared" si="20"/>
        <v/>
      </c>
    </row>
    <row r="1294" spans="1:1" x14ac:dyDescent="0.25">
      <c r="A1294" s="51" t="str">
        <f t="shared" si="20"/>
        <v/>
      </c>
    </row>
    <row r="1295" spans="1:1" x14ac:dyDescent="0.25">
      <c r="A1295" s="51" t="str">
        <f t="shared" si="20"/>
        <v/>
      </c>
    </row>
    <row r="1296" spans="1:1" x14ac:dyDescent="0.25">
      <c r="A1296" s="51" t="str">
        <f t="shared" si="20"/>
        <v/>
      </c>
    </row>
    <row r="1297" spans="1:1" x14ac:dyDescent="0.25">
      <c r="A1297" s="51" t="str">
        <f t="shared" si="20"/>
        <v/>
      </c>
    </row>
    <row r="1298" spans="1:1" x14ac:dyDescent="0.25">
      <c r="A1298" s="51" t="str">
        <f t="shared" si="20"/>
        <v/>
      </c>
    </row>
    <row r="1299" spans="1:1" x14ac:dyDescent="0.25">
      <c r="A1299" s="51" t="str">
        <f t="shared" si="20"/>
        <v/>
      </c>
    </row>
    <row r="1300" spans="1:1" x14ac:dyDescent="0.25">
      <c r="A1300" s="51" t="str">
        <f t="shared" si="20"/>
        <v/>
      </c>
    </row>
    <row r="1301" spans="1:1" x14ac:dyDescent="0.25">
      <c r="A1301" s="51" t="str">
        <f t="shared" si="20"/>
        <v/>
      </c>
    </row>
    <row r="1302" spans="1:1" x14ac:dyDescent="0.25">
      <c r="A1302" s="51" t="str">
        <f t="shared" si="20"/>
        <v/>
      </c>
    </row>
    <row r="1303" spans="1:1" x14ac:dyDescent="0.25">
      <c r="A1303" s="51" t="str">
        <f t="shared" si="20"/>
        <v/>
      </c>
    </row>
    <row r="1304" spans="1:1" x14ac:dyDescent="0.25">
      <c r="A1304" s="51" t="str">
        <f t="shared" si="20"/>
        <v/>
      </c>
    </row>
    <row r="1305" spans="1:1" x14ac:dyDescent="0.25">
      <c r="A1305" s="51" t="str">
        <f t="shared" si="20"/>
        <v/>
      </c>
    </row>
    <row r="1306" spans="1:1" x14ac:dyDescent="0.25">
      <c r="A1306" s="51" t="str">
        <f t="shared" si="20"/>
        <v/>
      </c>
    </row>
    <row r="1307" spans="1:1" x14ac:dyDescent="0.25">
      <c r="A1307" s="51" t="str">
        <f t="shared" si="20"/>
        <v/>
      </c>
    </row>
    <row r="1308" spans="1:1" x14ac:dyDescent="0.25">
      <c r="A1308" s="51" t="str">
        <f t="shared" si="20"/>
        <v/>
      </c>
    </row>
    <row r="1309" spans="1:1" x14ac:dyDescent="0.25">
      <c r="A1309" s="51" t="str">
        <f t="shared" si="20"/>
        <v/>
      </c>
    </row>
    <row r="1310" spans="1:1" x14ac:dyDescent="0.25">
      <c r="A1310" s="51" t="str">
        <f t="shared" si="20"/>
        <v/>
      </c>
    </row>
    <row r="1311" spans="1:1" x14ac:dyDescent="0.25">
      <c r="A1311" s="51" t="str">
        <f t="shared" si="20"/>
        <v/>
      </c>
    </row>
    <row r="1312" spans="1:1" x14ac:dyDescent="0.25">
      <c r="A1312" s="51" t="str">
        <f t="shared" si="20"/>
        <v/>
      </c>
    </row>
    <row r="1313" spans="1:1" x14ac:dyDescent="0.25">
      <c r="A1313" s="51" t="str">
        <f t="shared" si="20"/>
        <v/>
      </c>
    </row>
    <row r="1314" spans="1:1" x14ac:dyDescent="0.25">
      <c r="A1314" s="51" t="str">
        <f t="shared" si="20"/>
        <v/>
      </c>
    </row>
    <row r="1315" spans="1:1" x14ac:dyDescent="0.25">
      <c r="A1315" s="51" t="str">
        <f t="shared" si="20"/>
        <v/>
      </c>
    </row>
    <row r="1316" spans="1:1" x14ac:dyDescent="0.25">
      <c r="A1316" s="51" t="str">
        <f t="shared" si="20"/>
        <v/>
      </c>
    </row>
    <row r="1317" spans="1:1" x14ac:dyDescent="0.25">
      <c r="A1317" s="51" t="str">
        <f t="shared" si="20"/>
        <v/>
      </c>
    </row>
    <row r="1318" spans="1:1" x14ac:dyDescent="0.25">
      <c r="A1318" s="51" t="str">
        <f t="shared" si="20"/>
        <v/>
      </c>
    </row>
    <row r="1319" spans="1:1" x14ac:dyDescent="0.25">
      <c r="A1319" s="51" t="str">
        <f t="shared" si="20"/>
        <v/>
      </c>
    </row>
    <row r="1320" spans="1:1" x14ac:dyDescent="0.25">
      <c r="A1320" s="51" t="str">
        <f t="shared" si="20"/>
        <v/>
      </c>
    </row>
    <row r="1321" spans="1:1" x14ac:dyDescent="0.25">
      <c r="A1321" s="51" t="str">
        <f t="shared" si="20"/>
        <v/>
      </c>
    </row>
    <row r="1322" spans="1:1" x14ac:dyDescent="0.25">
      <c r="A1322" s="51" t="str">
        <f t="shared" si="20"/>
        <v/>
      </c>
    </row>
    <row r="1323" spans="1:1" x14ac:dyDescent="0.25">
      <c r="A1323" s="51" t="str">
        <f t="shared" si="20"/>
        <v/>
      </c>
    </row>
    <row r="1324" spans="1:1" x14ac:dyDescent="0.25">
      <c r="A1324" s="51" t="str">
        <f t="shared" si="20"/>
        <v/>
      </c>
    </row>
    <row r="1325" spans="1:1" x14ac:dyDescent="0.25">
      <c r="A1325" s="51" t="str">
        <f t="shared" si="20"/>
        <v/>
      </c>
    </row>
    <row r="1326" spans="1:1" x14ac:dyDescent="0.25">
      <c r="A1326" s="51" t="str">
        <f t="shared" si="20"/>
        <v/>
      </c>
    </row>
    <row r="1327" spans="1:1" x14ac:dyDescent="0.25">
      <c r="A1327" s="51" t="str">
        <f t="shared" si="20"/>
        <v/>
      </c>
    </row>
    <row r="1328" spans="1:1" x14ac:dyDescent="0.25">
      <c r="A1328" s="51" t="str">
        <f t="shared" si="20"/>
        <v/>
      </c>
    </row>
    <row r="1329" spans="1:1" x14ac:dyDescent="0.25">
      <c r="A1329" s="51" t="str">
        <f t="shared" si="20"/>
        <v/>
      </c>
    </row>
    <row r="1330" spans="1:1" x14ac:dyDescent="0.25">
      <c r="A1330" s="51" t="str">
        <f t="shared" si="20"/>
        <v/>
      </c>
    </row>
    <row r="1331" spans="1:1" x14ac:dyDescent="0.25">
      <c r="A1331" s="51" t="str">
        <f t="shared" si="20"/>
        <v/>
      </c>
    </row>
    <row r="1332" spans="1:1" x14ac:dyDescent="0.25">
      <c r="A1332" s="51" t="str">
        <f t="shared" si="20"/>
        <v/>
      </c>
    </row>
    <row r="1333" spans="1:1" x14ac:dyDescent="0.25">
      <c r="A1333" s="51" t="str">
        <f t="shared" si="20"/>
        <v/>
      </c>
    </row>
    <row r="1334" spans="1:1" x14ac:dyDescent="0.25">
      <c r="A1334" s="51" t="str">
        <f t="shared" si="20"/>
        <v/>
      </c>
    </row>
    <row r="1335" spans="1:1" x14ac:dyDescent="0.25">
      <c r="A1335" s="51" t="str">
        <f t="shared" si="20"/>
        <v/>
      </c>
    </row>
    <row r="1336" spans="1:1" x14ac:dyDescent="0.25">
      <c r="A1336" s="51" t="str">
        <f t="shared" si="20"/>
        <v/>
      </c>
    </row>
    <row r="1337" spans="1:1" x14ac:dyDescent="0.25">
      <c r="A1337" s="51" t="str">
        <f t="shared" si="20"/>
        <v/>
      </c>
    </row>
    <row r="1338" spans="1:1" x14ac:dyDescent="0.25">
      <c r="A1338" s="51" t="str">
        <f t="shared" si="20"/>
        <v/>
      </c>
    </row>
    <row r="1339" spans="1:1" x14ac:dyDescent="0.25">
      <c r="A1339" s="51" t="str">
        <f t="shared" si="20"/>
        <v/>
      </c>
    </row>
    <row r="1340" spans="1:1" x14ac:dyDescent="0.25">
      <c r="A1340" s="51" t="str">
        <f t="shared" si="20"/>
        <v/>
      </c>
    </row>
    <row r="1341" spans="1:1" x14ac:dyDescent="0.25">
      <c r="A1341" s="51" t="str">
        <f t="shared" si="20"/>
        <v/>
      </c>
    </row>
    <row r="1342" spans="1:1" x14ac:dyDescent="0.25">
      <c r="A1342" s="51" t="str">
        <f t="shared" si="20"/>
        <v/>
      </c>
    </row>
    <row r="1343" spans="1:1" x14ac:dyDescent="0.25">
      <c r="A1343" s="51" t="str">
        <f t="shared" si="20"/>
        <v/>
      </c>
    </row>
    <row r="1344" spans="1:1" x14ac:dyDescent="0.25">
      <c r="A1344" s="51" t="str">
        <f t="shared" si="20"/>
        <v/>
      </c>
    </row>
    <row r="1345" spans="1:1" x14ac:dyDescent="0.25">
      <c r="A1345" s="51" t="str">
        <f t="shared" si="20"/>
        <v/>
      </c>
    </row>
    <row r="1346" spans="1:1" x14ac:dyDescent="0.25">
      <c r="A1346" s="51" t="str">
        <f t="shared" si="20"/>
        <v/>
      </c>
    </row>
    <row r="1347" spans="1:1" x14ac:dyDescent="0.25">
      <c r="A1347" s="51" t="str">
        <f t="shared" si="20"/>
        <v/>
      </c>
    </row>
    <row r="1348" spans="1:1" x14ac:dyDescent="0.25">
      <c r="A1348" s="51" t="str">
        <f t="shared" ref="A1348:A1411" si="21">CONCATENATE(C1348,B1348,F1348)</f>
        <v/>
      </c>
    </row>
    <row r="1349" spans="1:1" x14ac:dyDescent="0.25">
      <c r="A1349" s="51" t="str">
        <f t="shared" si="21"/>
        <v/>
      </c>
    </row>
    <row r="1350" spans="1:1" x14ac:dyDescent="0.25">
      <c r="A1350" s="51" t="str">
        <f t="shared" si="21"/>
        <v/>
      </c>
    </row>
    <row r="1351" spans="1:1" x14ac:dyDescent="0.25">
      <c r="A1351" s="51" t="str">
        <f t="shared" si="21"/>
        <v/>
      </c>
    </row>
    <row r="1352" spans="1:1" x14ac:dyDescent="0.25">
      <c r="A1352" s="51" t="str">
        <f t="shared" si="21"/>
        <v/>
      </c>
    </row>
    <row r="1353" spans="1:1" x14ac:dyDescent="0.25">
      <c r="A1353" s="51" t="str">
        <f t="shared" si="21"/>
        <v/>
      </c>
    </row>
    <row r="1354" spans="1:1" x14ac:dyDescent="0.25">
      <c r="A1354" s="51" t="str">
        <f t="shared" si="21"/>
        <v/>
      </c>
    </row>
    <row r="1355" spans="1:1" x14ac:dyDescent="0.25">
      <c r="A1355" s="51" t="str">
        <f t="shared" si="21"/>
        <v/>
      </c>
    </row>
    <row r="1356" spans="1:1" x14ac:dyDescent="0.25">
      <c r="A1356" s="51" t="str">
        <f t="shared" si="21"/>
        <v/>
      </c>
    </row>
    <row r="1357" spans="1:1" x14ac:dyDescent="0.25">
      <c r="A1357" s="51" t="str">
        <f t="shared" si="21"/>
        <v/>
      </c>
    </row>
    <row r="1358" spans="1:1" x14ac:dyDescent="0.25">
      <c r="A1358" s="51" t="str">
        <f t="shared" si="21"/>
        <v/>
      </c>
    </row>
    <row r="1359" spans="1:1" x14ac:dyDescent="0.25">
      <c r="A1359" s="51" t="str">
        <f t="shared" si="21"/>
        <v/>
      </c>
    </row>
    <row r="1360" spans="1:1" x14ac:dyDescent="0.25">
      <c r="A1360" s="51" t="str">
        <f t="shared" si="21"/>
        <v/>
      </c>
    </row>
    <row r="1361" spans="1:1" x14ac:dyDescent="0.25">
      <c r="A1361" s="51" t="str">
        <f t="shared" si="21"/>
        <v/>
      </c>
    </row>
    <row r="1362" spans="1:1" x14ac:dyDescent="0.25">
      <c r="A1362" s="51" t="str">
        <f t="shared" si="21"/>
        <v/>
      </c>
    </row>
    <row r="1363" spans="1:1" x14ac:dyDescent="0.25">
      <c r="A1363" s="51" t="str">
        <f t="shared" si="21"/>
        <v/>
      </c>
    </row>
    <row r="1364" spans="1:1" x14ac:dyDescent="0.25">
      <c r="A1364" s="51" t="str">
        <f t="shared" si="21"/>
        <v/>
      </c>
    </row>
    <row r="1365" spans="1:1" x14ac:dyDescent="0.25">
      <c r="A1365" s="51" t="str">
        <f t="shared" si="21"/>
        <v/>
      </c>
    </row>
    <row r="1366" spans="1:1" x14ac:dyDescent="0.25">
      <c r="A1366" s="51" t="str">
        <f t="shared" si="21"/>
        <v/>
      </c>
    </row>
    <row r="1367" spans="1:1" x14ac:dyDescent="0.25">
      <c r="A1367" s="51" t="str">
        <f t="shared" si="21"/>
        <v/>
      </c>
    </row>
    <row r="1368" spans="1:1" x14ac:dyDescent="0.25">
      <c r="A1368" s="51" t="str">
        <f t="shared" si="21"/>
        <v/>
      </c>
    </row>
    <row r="1369" spans="1:1" x14ac:dyDescent="0.25">
      <c r="A1369" s="51" t="str">
        <f t="shared" si="21"/>
        <v/>
      </c>
    </row>
    <row r="1370" spans="1:1" x14ac:dyDescent="0.25">
      <c r="A1370" s="51" t="str">
        <f t="shared" si="21"/>
        <v/>
      </c>
    </row>
    <row r="1371" spans="1:1" x14ac:dyDescent="0.25">
      <c r="A1371" s="51" t="str">
        <f t="shared" si="21"/>
        <v/>
      </c>
    </row>
    <row r="1372" spans="1:1" x14ac:dyDescent="0.25">
      <c r="A1372" s="51" t="str">
        <f t="shared" si="21"/>
        <v/>
      </c>
    </row>
    <row r="1373" spans="1:1" x14ac:dyDescent="0.25">
      <c r="A1373" s="51" t="str">
        <f t="shared" si="21"/>
        <v/>
      </c>
    </row>
    <row r="1374" spans="1:1" x14ac:dyDescent="0.25">
      <c r="A1374" s="51" t="str">
        <f t="shared" si="21"/>
        <v/>
      </c>
    </row>
    <row r="1375" spans="1:1" x14ac:dyDescent="0.25">
      <c r="A1375" s="51" t="str">
        <f t="shared" si="21"/>
        <v/>
      </c>
    </row>
    <row r="1376" spans="1:1" x14ac:dyDescent="0.25">
      <c r="A1376" s="51" t="str">
        <f t="shared" si="21"/>
        <v/>
      </c>
    </row>
    <row r="1377" spans="1:1" x14ac:dyDescent="0.25">
      <c r="A1377" s="51" t="str">
        <f t="shared" si="21"/>
        <v/>
      </c>
    </row>
    <row r="1378" spans="1:1" x14ac:dyDescent="0.25">
      <c r="A1378" s="51" t="str">
        <f t="shared" si="21"/>
        <v/>
      </c>
    </row>
    <row r="1379" spans="1:1" x14ac:dyDescent="0.25">
      <c r="A1379" s="51" t="str">
        <f t="shared" si="21"/>
        <v/>
      </c>
    </row>
    <row r="1380" spans="1:1" x14ac:dyDescent="0.25">
      <c r="A1380" s="51" t="str">
        <f t="shared" si="21"/>
        <v/>
      </c>
    </row>
    <row r="1381" spans="1:1" x14ac:dyDescent="0.25">
      <c r="A1381" s="51" t="str">
        <f t="shared" si="21"/>
        <v/>
      </c>
    </row>
    <row r="1382" spans="1:1" x14ac:dyDescent="0.25">
      <c r="A1382" s="51" t="str">
        <f t="shared" si="21"/>
        <v/>
      </c>
    </row>
    <row r="1383" spans="1:1" x14ac:dyDescent="0.25">
      <c r="A1383" s="51" t="str">
        <f t="shared" si="21"/>
        <v/>
      </c>
    </row>
    <row r="1384" spans="1:1" x14ac:dyDescent="0.25">
      <c r="A1384" s="51" t="str">
        <f t="shared" si="21"/>
        <v/>
      </c>
    </row>
    <row r="1385" spans="1:1" x14ac:dyDescent="0.25">
      <c r="A1385" s="51" t="str">
        <f t="shared" si="21"/>
        <v/>
      </c>
    </row>
    <row r="1386" spans="1:1" x14ac:dyDescent="0.25">
      <c r="A1386" s="51" t="str">
        <f t="shared" si="21"/>
        <v/>
      </c>
    </row>
    <row r="1387" spans="1:1" x14ac:dyDescent="0.25">
      <c r="A1387" s="51" t="str">
        <f t="shared" si="21"/>
        <v/>
      </c>
    </row>
    <row r="1388" spans="1:1" x14ac:dyDescent="0.25">
      <c r="A1388" s="51" t="str">
        <f t="shared" si="21"/>
        <v/>
      </c>
    </row>
    <row r="1389" spans="1:1" x14ac:dyDescent="0.25">
      <c r="A1389" s="51" t="str">
        <f t="shared" si="21"/>
        <v/>
      </c>
    </row>
    <row r="1390" spans="1:1" x14ac:dyDescent="0.25">
      <c r="A1390" s="51" t="str">
        <f t="shared" si="21"/>
        <v/>
      </c>
    </row>
    <row r="1391" spans="1:1" x14ac:dyDescent="0.25">
      <c r="A1391" s="51" t="str">
        <f t="shared" si="21"/>
        <v/>
      </c>
    </row>
    <row r="1392" spans="1:1" x14ac:dyDescent="0.25">
      <c r="A1392" s="51" t="str">
        <f t="shared" si="21"/>
        <v/>
      </c>
    </row>
    <row r="1393" spans="1:1" x14ac:dyDescent="0.25">
      <c r="A1393" s="51" t="str">
        <f t="shared" si="21"/>
        <v/>
      </c>
    </row>
    <row r="1394" spans="1:1" x14ac:dyDescent="0.25">
      <c r="A1394" s="51" t="str">
        <f t="shared" si="21"/>
        <v/>
      </c>
    </row>
    <row r="1395" spans="1:1" x14ac:dyDescent="0.25">
      <c r="A1395" s="51" t="str">
        <f t="shared" si="21"/>
        <v/>
      </c>
    </row>
    <row r="1396" spans="1:1" x14ac:dyDescent="0.25">
      <c r="A1396" s="51" t="str">
        <f t="shared" si="21"/>
        <v/>
      </c>
    </row>
    <row r="1397" spans="1:1" x14ac:dyDescent="0.25">
      <c r="A1397" s="51" t="str">
        <f t="shared" si="21"/>
        <v/>
      </c>
    </row>
    <row r="1398" spans="1:1" x14ac:dyDescent="0.25">
      <c r="A1398" s="51" t="str">
        <f t="shared" si="21"/>
        <v/>
      </c>
    </row>
    <row r="1399" spans="1:1" x14ac:dyDescent="0.25">
      <c r="A1399" s="51" t="str">
        <f t="shared" si="21"/>
        <v/>
      </c>
    </row>
    <row r="1400" spans="1:1" x14ac:dyDescent="0.25">
      <c r="A1400" s="51" t="str">
        <f t="shared" si="21"/>
        <v/>
      </c>
    </row>
    <row r="1401" spans="1:1" x14ac:dyDescent="0.25">
      <c r="A1401" s="51" t="str">
        <f t="shared" si="21"/>
        <v/>
      </c>
    </row>
    <row r="1402" spans="1:1" x14ac:dyDescent="0.25">
      <c r="A1402" s="51" t="str">
        <f t="shared" si="21"/>
        <v/>
      </c>
    </row>
    <row r="1403" spans="1:1" x14ac:dyDescent="0.25">
      <c r="A1403" s="51" t="str">
        <f t="shared" si="21"/>
        <v/>
      </c>
    </row>
    <row r="1404" spans="1:1" x14ac:dyDescent="0.25">
      <c r="A1404" s="51" t="str">
        <f t="shared" si="21"/>
        <v/>
      </c>
    </row>
    <row r="1405" spans="1:1" x14ac:dyDescent="0.25">
      <c r="A1405" s="51" t="str">
        <f t="shared" si="21"/>
        <v/>
      </c>
    </row>
    <row r="1406" spans="1:1" x14ac:dyDescent="0.25">
      <c r="A1406" s="51" t="str">
        <f t="shared" si="21"/>
        <v/>
      </c>
    </row>
    <row r="1407" spans="1:1" x14ac:dyDescent="0.25">
      <c r="A1407" s="51" t="str">
        <f t="shared" si="21"/>
        <v/>
      </c>
    </row>
    <row r="1408" spans="1:1" x14ac:dyDescent="0.25">
      <c r="A1408" s="51" t="str">
        <f t="shared" si="21"/>
        <v/>
      </c>
    </row>
    <row r="1409" spans="1:1" x14ac:dyDescent="0.25">
      <c r="A1409" s="51" t="str">
        <f t="shared" si="21"/>
        <v/>
      </c>
    </row>
    <row r="1410" spans="1:1" x14ac:dyDescent="0.25">
      <c r="A1410" s="51" t="str">
        <f t="shared" si="21"/>
        <v/>
      </c>
    </row>
    <row r="1411" spans="1:1" x14ac:dyDescent="0.25">
      <c r="A1411" s="51" t="str">
        <f t="shared" si="21"/>
        <v/>
      </c>
    </row>
    <row r="1412" spans="1:1" x14ac:dyDescent="0.25">
      <c r="A1412" s="51" t="str">
        <f t="shared" ref="A1412:A1475" si="22">CONCATENATE(C1412,B1412,F1412)</f>
        <v/>
      </c>
    </row>
    <row r="1413" spans="1:1" x14ac:dyDescent="0.25">
      <c r="A1413" s="51" t="str">
        <f t="shared" si="22"/>
        <v/>
      </c>
    </row>
    <row r="1414" spans="1:1" x14ac:dyDescent="0.25">
      <c r="A1414" s="51" t="str">
        <f t="shared" si="22"/>
        <v/>
      </c>
    </row>
    <row r="1415" spans="1:1" x14ac:dyDescent="0.25">
      <c r="A1415" s="51" t="str">
        <f t="shared" si="22"/>
        <v/>
      </c>
    </row>
    <row r="1416" spans="1:1" x14ac:dyDescent="0.25">
      <c r="A1416" s="51" t="str">
        <f t="shared" si="22"/>
        <v/>
      </c>
    </row>
    <row r="1417" spans="1:1" x14ac:dyDescent="0.25">
      <c r="A1417" s="51" t="str">
        <f t="shared" si="22"/>
        <v/>
      </c>
    </row>
    <row r="1418" spans="1:1" x14ac:dyDescent="0.25">
      <c r="A1418" s="51" t="str">
        <f t="shared" si="22"/>
        <v/>
      </c>
    </row>
    <row r="1419" spans="1:1" x14ac:dyDescent="0.25">
      <c r="A1419" s="51" t="str">
        <f t="shared" si="22"/>
        <v/>
      </c>
    </row>
    <row r="1420" spans="1:1" x14ac:dyDescent="0.25">
      <c r="A1420" s="51" t="str">
        <f t="shared" si="22"/>
        <v/>
      </c>
    </row>
    <row r="1421" spans="1:1" x14ac:dyDescent="0.25">
      <c r="A1421" s="51" t="str">
        <f t="shared" si="22"/>
        <v/>
      </c>
    </row>
    <row r="1422" spans="1:1" x14ac:dyDescent="0.25">
      <c r="A1422" s="51" t="str">
        <f t="shared" si="22"/>
        <v/>
      </c>
    </row>
    <row r="1423" spans="1:1" x14ac:dyDescent="0.25">
      <c r="A1423" s="51" t="str">
        <f t="shared" si="22"/>
        <v/>
      </c>
    </row>
    <row r="1424" spans="1:1" x14ac:dyDescent="0.25">
      <c r="A1424" s="51" t="str">
        <f t="shared" si="22"/>
        <v/>
      </c>
    </row>
    <row r="1425" spans="1:1" x14ac:dyDescent="0.25">
      <c r="A1425" s="51" t="str">
        <f t="shared" si="22"/>
        <v/>
      </c>
    </row>
    <row r="1426" spans="1:1" x14ac:dyDescent="0.25">
      <c r="A1426" s="51" t="str">
        <f t="shared" si="22"/>
        <v/>
      </c>
    </row>
    <row r="1427" spans="1:1" x14ac:dyDescent="0.25">
      <c r="A1427" s="51" t="str">
        <f t="shared" si="22"/>
        <v/>
      </c>
    </row>
    <row r="1428" spans="1:1" x14ac:dyDescent="0.25">
      <c r="A1428" s="51" t="str">
        <f t="shared" si="22"/>
        <v/>
      </c>
    </row>
    <row r="1429" spans="1:1" x14ac:dyDescent="0.25">
      <c r="A1429" s="51" t="str">
        <f t="shared" si="22"/>
        <v/>
      </c>
    </row>
    <row r="1430" spans="1:1" x14ac:dyDescent="0.25">
      <c r="A1430" s="51" t="str">
        <f t="shared" si="22"/>
        <v/>
      </c>
    </row>
    <row r="1431" spans="1:1" x14ac:dyDescent="0.25">
      <c r="A1431" s="51" t="str">
        <f t="shared" si="22"/>
        <v/>
      </c>
    </row>
    <row r="1432" spans="1:1" x14ac:dyDescent="0.25">
      <c r="A1432" s="51" t="str">
        <f t="shared" si="22"/>
        <v/>
      </c>
    </row>
    <row r="1433" spans="1:1" x14ac:dyDescent="0.25">
      <c r="A1433" s="51" t="str">
        <f t="shared" si="22"/>
        <v/>
      </c>
    </row>
    <row r="1434" spans="1:1" x14ac:dyDescent="0.25">
      <c r="A1434" s="51" t="str">
        <f t="shared" si="22"/>
        <v/>
      </c>
    </row>
    <row r="1435" spans="1:1" x14ac:dyDescent="0.25">
      <c r="A1435" s="51" t="str">
        <f t="shared" si="22"/>
        <v/>
      </c>
    </row>
    <row r="1436" spans="1:1" x14ac:dyDescent="0.25">
      <c r="A1436" s="51" t="str">
        <f t="shared" si="22"/>
        <v/>
      </c>
    </row>
    <row r="1437" spans="1:1" x14ac:dyDescent="0.25">
      <c r="A1437" s="51" t="str">
        <f t="shared" si="22"/>
        <v/>
      </c>
    </row>
    <row r="1438" spans="1:1" x14ac:dyDescent="0.25">
      <c r="A1438" s="51" t="str">
        <f t="shared" si="22"/>
        <v/>
      </c>
    </row>
    <row r="1439" spans="1:1" x14ac:dyDescent="0.25">
      <c r="A1439" s="51" t="str">
        <f t="shared" si="22"/>
        <v/>
      </c>
    </row>
    <row r="1440" spans="1:1" x14ac:dyDescent="0.25">
      <c r="A1440" s="51" t="str">
        <f t="shared" si="22"/>
        <v/>
      </c>
    </row>
    <row r="1441" spans="1:1" x14ac:dyDescent="0.25">
      <c r="A1441" s="51" t="str">
        <f t="shared" si="22"/>
        <v/>
      </c>
    </row>
    <row r="1442" spans="1:1" x14ac:dyDescent="0.25">
      <c r="A1442" s="51" t="str">
        <f t="shared" si="22"/>
        <v/>
      </c>
    </row>
    <row r="1443" spans="1:1" x14ac:dyDescent="0.25">
      <c r="A1443" s="51" t="str">
        <f t="shared" si="22"/>
        <v/>
      </c>
    </row>
    <row r="1444" spans="1:1" x14ac:dyDescent="0.25">
      <c r="A1444" s="51" t="str">
        <f t="shared" si="22"/>
        <v/>
      </c>
    </row>
    <row r="1445" spans="1:1" x14ac:dyDescent="0.25">
      <c r="A1445" s="51" t="str">
        <f t="shared" si="22"/>
        <v/>
      </c>
    </row>
    <row r="1446" spans="1:1" x14ac:dyDescent="0.25">
      <c r="A1446" s="51" t="str">
        <f t="shared" si="22"/>
        <v/>
      </c>
    </row>
    <row r="1447" spans="1:1" x14ac:dyDescent="0.25">
      <c r="A1447" s="51" t="str">
        <f t="shared" si="22"/>
        <v/>
      </c>
    </row>
    <row r="1448" spans="1:1" x14ac:dyDescent="0.25">
      <c r="A1448" s="51" t="str">
        <f t="shared" si="22"/>
        <v/>
      </c>
    </row>
    <row r="1449" spans="1:1" x14ac:dyDescent="0.25">
      <c r="A1449" s="51" t="str">
        <f t="shared" si="22"/>
        <v/>
      </c>
    </row>
    <row r="1450" spans="1:1" x14ac:dyDescent="0.25">
      <c r="A1450" s="51" t="str">
        <f t="shared" si="22"/>
        <v/>
      </c>
    </row>
    <row r="1451" spans="1:1" x14ac:dyDescent="0.25">
      <c r="A1451" s="51" t="str">
        <f t="shared" si="22"/>
        <v/>
      </c>
    </row>
    <row r="1452" spans="1:1" x14ac:dyDescent="0.25">
      <c r="A1452" s="51" t="str">
        <f t="shared" si="22"/>
        <v/>
      </c>
    </row>
    <row r="1453" spans="1:1" x14ac:dyDescent="0.25">
      <c r="A1453" s="51" t="str">
        <f t="shared" si="22"/>
        <v/>
      </c>
    </row>
    <row r="1454" spans="1:1" x14ac:dyDescent="0.25">
      <c r="A1454" s="51" t="str">
        <f t="shared" si="22"/>
        <v/>
      </c>
    </row>
    <row r="1455" spans="1:1" x14ac:dyDescent="0.25">
      <c r="A1455" s="51" t="str">
        <f t="shared" si="22"/>
        <v/>
      </c>
    </row>
    <row r="1456" spans="1:1" x14ac:dyDescent="0.25">
      <c r="A1456" s="51" t="str">
        <f t="shared" si="22"/>
        <v/>
      </c>
    </row>
    <row r="1457" spans="1:1" x14ac:dyDescent="0.25">
      <c r="A1457" s="51" t="str">
        <f t="shared" si="22"/>
        <v/>
      </c>
    </row>
    <row r="1458" spans="1:1" x14ac:dyDescent="0.25">
      <c r="A1458" s="51" t="str">
        <f t="shared" si="22"/>
        <v/>
      </c>
    </row>
    <row r="1459" spans="1:1" x14ac:dyDescent="0.25">
      <c r="A1459" s="51" t="str">
        <f t="shared" si="22"/>
        <v/>
      </c>
    </row>
    <row r="1460" spans="1:1" x14ac:dyDescent="0.25">
      <c r="A1460" s="51" t="str">
        <f t="shared" si="22"/>
        <v/>
      </c>
    </row>
    <row r="1461" spans="1:1" x14ac:dyDescent="0.25">
      <c r="A1461" s="51" t="str">
        <f t="shared" si="22"/>
        <v/>
      </c>
    </row>
    <row r="1462" spans="1:1" x14ac:dyDescent="0.25">
      <c r="A1462" s="51" t="str">
        <f t="shared" si="22"/>
        <v/>
      </c>
    </row>
    <row r="1463" spans="1:1" x14ac:dyDescent="0.25">
      <c r="A1463" s="51" t="str">
        <f t="shared" si="22"/>
        <v/>
      </c>
    </row>
    <row r="1464" spans="1:1" x14ac:dyDescent="0.25">
      <c r="A1464" s="51" t="str">
        <f t="shared" si="22"/>
        <v/>
      </c>
    </row>
    <row r="1465" spans="1:1" x14ac:dyDescent="0.25">
      <c r="A1465" s="51" t="str">
        <f t="shared" si="22"/>
        <v/>
      </c>
    </row>
    <row r="1466" spans="1:1" x14ac:dyDescent="0.25">
      <c r="A1466" s="51" t="str">
        <f t="shared" si="22"/>
        <v/>
      </c>
    </row>
    <row r="1467" spans="1:1" x14ac:dyDescent="0.25">
      <c r="A1467" s="51" t="str">
        <f t="shared" si="22"/>
        <v/>
      </c>
    </row>
    <row r="1468" spans="1:1" x14ac:dyDescent="0.25">
      <c r="A1468" s="51" t="str">
        <f t="shared" si="22"/>
        <v/>
      </c>
    </row>
    <row r="1469" spans="1:1" x14ac:dyDescent="0.25">
      <c r="A1469" s="51" t="str">
        <f t="shared" si="22"/>
        <v/>
      </c>
    </row>
    <row r="1470" spans="1:1" x14ac:dyDescent="0.25">
      <c r="A1470" s="51" t="str">
        <f t="shared" si="22"/>
        <v/>
      </c>
    </row>
    <row r="1471" spans="1:1" x14ac:dyDescent="0.25">
      <c r="A1471" s="51" t="str">
        <f t="shared" si="22"/>
        <v/>
      </c>
    </row>
    <row r="1472" spans="1:1" x14ac:dyDescent="0.25">
      <c r="A1472" s="51" t="str">
        <f t="shared" si="22"/>
        <v/>
      </c>
    </row>
    <row r="1473" spans="1:1" x14ac:dyDescent="0.25">
      <c r="A1473" s="51" t="str">
        <f t="shared" si="22"/>
        <v/>
      </c>
    </row>
    <row r="1474" spans="1:1" x14ac:dyDescent="0.25">
      <c r="A1474" s="51" t="str">
        <f t="shared" si="22"/>
        <v/>
      </c>
    </row>
    <row r="1475" spans="1:1" x14ac:dyDescent="0.25">
      <c r="A1475" s="51" t="str">
        <f t="shared" si="22"/>
        <v/>
      </c>
    </row>
    <row r="1476" spans="1:1" x14ac:dyDescent="0.25">
      <c r="A1476" s="51" t="str">
        <f t="shared" ref="A1476:A1539" si="23">CONCATENATE(C1476,B1476,F1476)</f>
        <v/>
      </c>
    </row>
    <row r="1477" spans="1:1" x14ac:dyDescent="0.25">
      <c r="A1477" s="51" t="str">
        <f t="shared" si="23"/>
        <v/>
      </c>
    </row>
    <row r="1478" spans="1:1" x14ac:dyDescent="0.25">
      <c r="A1478" s="51" t="str">
        <f t="shared" si="23"/>
        <v/>
      </c>
    </row>
    <row r="1479" spans="1:1" x14ac:dyDescent="0.25">
      <c r="A1479" s="51" t="str">
        <f t="shared" si="23"/>
        <v/>
      </c>
    </row>
    <row r="1480" spans="1:1" x14ac:dyDescent="0.25">
      <c r="A1480" s="51" t="str">
        <f t="shared" si="23"/>
        <v/>
      </c>
    </row>
    <row r="1481" spans="1:1" x14ac:dyDescent="0.25">
      <c r="A1481" s="51" t="str">
        <f t="shared" si="23"/>
        <v/>
      </c>
    </row>
    <row r="1482" spans="1:1" x14ac:dyDescent="0.25">
      <c r="A1482" s="51" t="str">
        <f t="shared" si="23"/>
        <v/>
      </c>
    </row>
    <row r="1483" spans="1:1" x14ac:dyDescent="0.25">
      <c r="A1483" s="51" t="str">
        <f t="shared" si="23"/>
        <v/>
      </c>
    </row>
    <row r="1484" spans="1:1" x14ac:dyDescent="0.25">
      <c r="A1484" s="51" t="str">
        <f t="shared" si="23"/>
        <v/>
      </c>
    </row>
    <row r="1485" spans="1:1" x14ac:dyDescent="0.25">
      <c r="A1485" s="51" t="str">
        <f t="shared" si="23"/>
        <v/>
      </c>
    </row>
    <row r="1486" spans="1:1" x14ac:dyDescent="0.25">
      <c r="A1486" s="51" t="str">
        <f t="shared" si="23"/>
        <v/>
      </c>
    </row>
    <row r="1487" spans="1:1" x14ac:dyDescent="0.25">
      <c r="A1487" s="51" t="str">
        <f t="shared" si="23"/>
        <v/>
      </c>
    </row>
    <row r="1488" spans="1:1" x14ac:dyDescent="0.25">
      <c r="A1488" s="51" t="str">
        <f t="shared" si="23"/>
        <v/>
      </c>
    </row>
    <row r="1489" spans="1:1" x14ac:dyDescent="0.25">
      <c r="A1489" s="51" t="str">
        <f t="shared" si="23"/>
        <v/>
      </c>
    </row>
    <row r="1490" spans="1:1" x14ac:dyDescent="0.25">
      <c r="A1490" s="51" t="str">
        <f t="shared" si="23"/>
        <v/>
      </c>
    </row>
    <row r="1491" spans="1:1" x14ac:dyDescent="0.25">
      <c r="A1491" s="51" t="str">
        <f t="shared" si="23"/>
        <v/>
      </c>
    </row>
    <row r="1492" spans="1:1" x14ac:dyDescent="0.25">
      <c r="A1492" s="51" t="str">
        <f t="shared" si="23"/>
        <v/>
      </c>
    </row>
    <row r="1493" spans="1:1" x14ac:dyDescent="0.25">
      <c r="A1493" s="51" t="str">
        <f t="shared" si="23"/>
        <v/>
      </c>
    </row>
    <row r="1494" spans="1:1" x14ac:dyDescent="0.25">
      <c r="A1494" s="51" t="str">
        <f t="shared" si="23"/>
        <v/>
      </c>
    </row>
    <row r="1495" spans="1:1" x14ac:dyDescent="0.25">
      <c r="A1495" s="51" t="str">
        <f t="shared" si="23"/>
        <v/>
      </c>
    </row>
    <row r="1496" spans="1:1" x14ac:dyDescent="0.25">
      <c r="A1496" s="51" t="str">
        <f t="shared" si="23"/>
        <v/>
      </c>
    </row>
    <row r="1497" spans="1:1" x14ac:dyDescent="0.25">
      <c r="A1497" s="51" t="str">
        <f t="shared" si="23"/>
        <v/>
      </c>
    </row>
    <row r="1498" spans="1:1" x14ac:dyDescent="0.25">
      <c r="A1498" s="51" t="str">
        <f t="shared" si="23"/>
        <v/>
      </c>
    </row>
    <row r="1499" spans="1:1" x14ac:dyDescent="0.25">
      <c r="A1499" s="51" t="str">
        <f t="shared" si="23"/>
        <v/>
      </c>
    </row>
    <row r="1500" spans="1:1" x14ac:dyDescent="0.25">
      <c r="A1500" s="51" t="str">
        <f t="shared" si="23"/>
        <v/>
      </c>
    </row>
    <row r="1501" spans="1:1" x14ac:dyDescent="0.25">
      <c r="A1501" s="51" t="str">
        <f t="shared" si="23"/>
        <v/>
      </c>
    </row>
    <row r="1502" spans="1:1" x14ac:dyDescent="0.25">
      <c r="A1502" s="51" t="str">
        <f t="shared" si="23"/>
        <v/>
      </c>
    </row>
    <row r="1503" spans="1:1" x14ac:dyDescent="0.25">
      <c r="A1503" s="51" t="str">
        <f t="shared" si="23"/>
        <v/>
      </c>
    </row>
    <row r="1504" spans="1:1" x14ac:dyDescent="0.25">
      <c r="A1504" s="51" t="str">
        <f t="shared" si="23"/>
        <v/>
      </c>
    </row>
    <row r="1505" spans="1:1" x14ac:dyDescent="0.25">
      <c r="A1505" s="51" t="str">
        <f t="shared" si="23"/>
        <v/>
      </c>
    </row>
    <row r="1506" spans="1:1" x14ac:dyDescent="0.25">
      <c r="A1506" s="51" t="str">
        <f t="shared" si="23"/>
        <v/>
      </c>
    </row>
    <row r="1507" spans="1:1" x14ac:dyDescent="0.25">
      <c r="A1507" s="51" t="str">
        <f t="shared" si="23"/>
        <v/>
      </c>
    </row>
    <row r="1508" spans="1:1" x14ac:dyDescent="0.25">
      <c r="A1508" s="51" t="str">
        <f t="shared" si="23"/>
        <v/>
      </c>
    </row>
    <row r="1509" spans="1:1" x14ac:dyDescent="0.25">
      <c r="A1509" s="51" t="str">
        <f t="shared" si="23"/>
        <v/>
      </c>
    </row>
    <row r="1510" spans="1:1" x14ac:dyDescent="0.25">
      <c r="A1510" s="51" t="str">
        <f t="shared" si="23"/>
        <v/>
      </c>
    </row>
    <row r="1511" spans="1:1" x14ac:dyDescent="0.25">
      <c r="A1511" s="51" t="str">
        <f t="shared" si="23"/>
        <v/>
      </c>
    </row>
    <row r="1512" spans="1:1" x14ac:dyDescent="0.25">
      <c r="A1512" s="51" t="str">
        <f t="shared" si="23"/>
        <v/>
      </c>
    </row>
    <row r="1513" spans="1:1" x14ac:dyDescent="0.25">
      <c r="A1513" s="51" t="str">
        <f t="shared" si="23"/>
        <v/>
      </c>
    </row>
    <row r="1514" spans="1:1" x14ac:dyDescent="0.25">
      <c r="A1514" s="51" t="str">
        <f t="shared" si="23"/>
        <v/>
      </c>
    </row>
    <row r="1515" spans="1:1" x14ac:dyDescent="0.25">
      <c r="A1515" s="51" t="str">
        <f t="shared" si="23"/>
        <v/>
      </c>
    </row>
    <row r="1516" spans="1:1" x14ac:dyDescent="0.25">
      <c r="A1516" s="51" t="str">
        <f t="shared" si="23"/>
        <v/>
      </c>
    </row>
    <row r="1517" spans="1:1" x14ac:dyDescent="0.25">
      <c r="A1517" s="51" t="str">
        <f t="shared" si="23"/>
        <v/>
      </c>
    </row>
    <row r="1518" spans="1:1" x14ac:dyDescent="0.25">
      <c r="A1518" s="51" t="str">
        <f t="shared" si="23"/>
        <v/>
      </c>
    </row>
    <row r="1519" spans="1:1" x14ac:dyDescent="0.25">
      <c r="A1519" s="51" t="str">
        <f t="shared" si="23"/>
        <v/>
      </c>
    </row>
    <row r="1520" spans="1:1" x14ac:dyDescent="0.25">
      <c r="A1520" s="51" t="str">
        <f t="shared" si="23"/>
        <v/>
      </c>
    </row>
    <row r="1521" spans="1:1" x14ac:dyDescent="0.25">
      <c r="A1521" s="51" t="str">
        <f t="shared" si="23"/>
        <v/>
      </c>
    </row>
    <row r="1522" spans="1:1" x14ac:dyDescent="0.25">
      <c r="A1522" s="51" t="str">
        <f t="shared" si="23"/>
        <v/>
      </c>
    </row>
    <row r="1523" spans="1:1" x14ac:dyDescent="0.25">
      <c r="A1523" s="51" t="str">
        <f t="shared" si="23"/>
        <v/>
      </c>
    </row>
    <row r="1524" spans="1:1" x14ac:dyDescent="0.25">
      <c r="A1524" s="51" t="str">
        <f t="shared" si="23"/>
        <v/>
      </c>
    </row>
    <row r="1525" spans="1:1" x14ac:dyDescent="0.25">
      <c r="A1525" s="51" t="str">
        <f t="shared" si="23"/>
        <v/>
      </c>
    </row>
    <row r="1526" spans="1:1" x14ac:dyDescent="0.25">
      <c r="A1526" s="51" t="str">
        <f t="shared" si="23"/>
        <v/>
      </c>
    </row>
    <row r="1527" spans="1:1" x14ac:dyDescent="0.25">
      <c r="A1527" s="51" t="str">
        <f t="shared" si="23"/>
        <v/>
      </c>
    </row>
    <row r="1528" spans="1:1" x14ac:dyDescent="0.25">
      <c r="A1528" s="51" t="str">
        <f t="shared" si="23"/>
        <v/>
      </c>
    </row>
    <row r="1529" spans="1:1" x14ac:dyDescent="0.25">
      <c r="A1529" s="51" t="str">
        <f t="shared" si="23"/>
        <v/>
      </c>
    </row>
    <row r="1530" spans="1:1" x14ac:dyDescent="0.25">
      <c r="A1530" s="51" t="str">
        <f t="shared" si="23"/>
        <v/>
      </c>
    </row>
    <row r="1531" spans="1:1" x14ac:dyDescent="0.25">
      <c r="A1531" s="51" t="str">
        <f t="shared" si="23"/>
        <v/>
      </c>
    </row>
    <row r="1532" spans="1:1" x14ac:dyDescent="0.25">
      <c r="A1532" s="51" t="str">
        <f t="shared" si="23"/>
        <v/>
      </c>
    </row>
    <row r="1533" spans="1:1" x14ac:dyDescent="0.25">
      <c r="A1533" s="51" t="str">
        <f t="shared" si="23"/>
        <v/>
      </c>
    </row>
    <row r="1534" spans="1:1" x14ac:dyDescent="0.25">
      <c r="A1534" s="51" t="str">
        <f t="shared" si="23"/>
        <v/>
      </c>
    </row>
    <row r="1535" spans="1:1" x14ac:dyDescent="0.25">
      <c r="A1535" s="51" t="str">
        <f t="shared" si="23"/>
        <v/>
      </c>
    </row>
    <row r="1536" spans="1:1" x14ac:dyDescent="0.25">
      <c r="A1536" s="51" t="str">
        <f t="shared" si="23"/>
        <v/>
      </c>
    </row>
    <row r="1537" spans="1:1" x14ac:dyDescent="0.25">
      <c r="A1537" s="51" t="str">
        <f t="shared" si="23"/>
        <v/>
      </c>
    </row>
    <row r="1538" spans="1:1" x14ac:dyDescent="0.25">
      <c r="A1538" s="51" t="str">
        <f t="shared" si="23"/>
        <v/>
      </c>
    </row>
    <row r="1539" spans="1:1" x14ac:dyDescent="0.25">
      <c r="A1539" s="51" t="str">
        <f t="shared" si="23"/>
        <v/>
      </c>
    </row>
    <row r="1540" spans="1:1" x14ac:dyDescent="0.25">
      <c r="A1540" s="51" t="str">
        <f t="shared" ref="A1540:A1603" si="24">CONCATENATE(C1540,B1540,F1540)</f>
        <v/>
      </c>
    </row>
    <row r="1541" spans="1:1" x14ac:dyDescent="0.25">
      <c r="A1541" s="51" t="str">
        <f t="shared" si="24"/>
        <v/>
      </c>
    </row>
    <row r="1542" spans="1:1" x14ac:dyDescent="0.25">
      <c r="A1542" s="51" t="str">
        <f t="shared" si="24"/>
        <v/>
      </c>
    </row>
    <row r="1543" spans="1:1" x14ac:dyDescent="0.25">
      <c r="A1543" s="51" t="str">
        <f t="shared" si="24"/>
        <v/>
      </c>
    </row>
    <row r="1544" spans="1:1" x14ac:dyDescent="0.25">
      <c r="A1544" s="51" t="str">
        <f t="shared" si="24"/>
        <v/>
      </c>
    </row>
    <row r="1545" spans="1:1" x14ac:dyDescent="0.25">
      <c r="A1545" s="51" t="str">
        <f t="shared" si="24"/>
        <v/>
      </c>
    </row>
    <row r="1546" spans="1:1" x14ac:dyDescent="0.25">
      <c r="A1546" s="51" t="str">
        <f t="shared" si="24"/>
        <v/>
      </c>
    </row>
    <row r="1547" spans="1:1" x14ac:dyDescent="0.25">
      <c r="A1547" s="51" t="str">
        <f t="shared" si="24"/>
        <v/>
      </c>
    </row>
    <row r="1548" spans="1:1" x14ac:dyDescent="0.25">
      <c r="A1548" s="51" t="str">
        <f t="shared" si="24"/>
        <v/>
      </c>
    </row>
    <row r="1549" spans="1:1" x14ac:dyDescent="0.25">
      <c r="A1549" s="51" t="str">
        <f t="shared" si="24"/>
        <v/>
      </c>
    </row>
    <row r="1550" spans="1:1" x14ac:dyDescent="0.25">
      <c r="A1550" s="51" t="str">
        <f t="shared" si="24"/>
        <v/>
      </c>
    </row>
    <row r="1551" spans="1:1" x14ac:dyDescent="0.25">
      <c r="A1551" s="51" t="str">
        <f t="shared" si="24"/>
        <v/>
      </c>
    </row>
    <row r="1552" spans="1:1" x14ac:dyDescent="0.25">
      <c r="A1552" s="51" t="str">
        <f t="shared" si="24"/>
        <v/>
      </c>
    </row>
    <row r="1553" spans="1:1" x14ac:dyDescent="0.25">
      <c r="A1553" s="51" t="str">
        <f t="shared" si="24"/>
        <v/>
      </c>
    </row>
    <row r="1554" spans="1:1" x14ac:dyDescent="0.25">
      <c r="A1554" s="51" t="str">
        <f t="shared" si="24"/>
        <v/>
      </c>
    </row>
    <row r="1555" spans="1:1" x14ac:dyDescent="0.25">
      <c r="A1555" s="51" t="str">
        <f t="shared" si="24"/>
        <v/>
      </c>
    </row>
    <row r="1556" spans="1:1" x14ac:dyDescent="0.25">
      <c r="A1556" s="51" t="str">
        <f t="shared" si="24"/>
        <v/>
      </c>
    </row>
    <row r="1557" spans="1:1" x14ac:dyDescent="0.25">
      <c r="A1557" s="51" t="str">
        <f t="shared" si="24"/>
        <v/>
      </c>
    </row>
    <row r="1558" spans="1:1" x14ac:dyDescent="0.25">
      <c r="A1558" s="51" t="str">
        <f t="shared" si="24"/>
        <v/>
      </c>
    </row>
    <row r="1559" spans="1:1" x14ac:dyDescent="0.25">
      <c r="A1559" s="51" t="str">
        <f t="shared" si="24"/>
        <v/>
      </c>
    </row>
    <row r="1560" spans="1:1" x14ac:dyDescent="0.25">
      <c r="A1560" s="51" t="str">
        <f t="shared" si="24"/>
        <v/>
      </c>
    </row>
    <row r="1561" spans="1:1" x14ac:dyDescent="0.25">
      <c r="A1561" s="51" t="str">
        <f t="shared" si="24"/>
        <v/>
      </c>
    </row>
    <row r="1562" spans="1:1" x14ac:dyDescent="0.25">
      <c r="A1562" s="51" t="str">
        <f t="shared" si="24"/>
        <v/>
      </c>
    </row>
    <row r="1563" spans="1:1" x14ac:dyDescent="0.25">
      <c r="A1563" s="51" t="str">
        <f t="shared" si="24"/>
        <v/>
      </c>
    </row>
    <row r="1564" spans="1:1" x14ac:dyDescent="0.25">
      <c r="A1564" s="51" t="str">
        <f t="shared" si="24"/>
        <v/>
      </c>
    </row>
    <row r="1565" spans="1:1" x14ac:dyDescent="0.25">
      <c r="A1565" s="51" t="str">
        <f t="shared" si="24"/>
        <v/>
      </c>
    </row>
    <row r="1566" spans="1:1" x14ac:dyDescent="0.25">
      <c r="A1566" s="51" t="str">
        <f t="shared" si="24"/>
        <v/>
      </c>
    </row>
    <row r="1567" spans="1:1" x14ac:dyDescent="0.25">
      <c r="A1567" s="51" t="str">
        <f t="shared" si="24"/>
        <v/>
      </c>
    </row>
    <row r="1568" spans="1:1" x14ac:dyDescent="0.25">
      <c r="A1568" s="51" t="str">
        <f t="shared" si="24"/>
        <v/>
      </c>
    </row>
    <row r="1569" spans="1:1" x14ac:dyDescent="0.25">
      <c r="A1569" s="51" t="str">
        <f t="shared" si="24"/>
        <v/>
      </c>
    </row>
    <row r="1570" spans="1:1" x14ac:dyDescent="0.25">
      <c r="A1570" s="51" t="str">
        <f t="shared" si="24"/>
        <v/>
      </c>
    </row>
    <row r="1571" spans="1:1" x14ac:dyDescent="0.25">
      <c r="A1571" s="51" t="str">
        <f t="shared" si="24"/>
        <v/>
      </c>
    </row>
    <row r="1572" spans="1:1" x14ac:dyDescent="0.25">
      <c r="A1572" s="51" t="str">
        <f t="shared" si="24"/>
        <v/>
      </c>
    </row>
    <row r="1573" spans="1:1" x14ac:dyDescent="0.25">
      <c r="A1573" s="51" t="str">
        <f t="shared" si="24"/>
        <v/>
      </c>
    </row>
    <row r="1574" spans="1:1" x14ac:dyDescent="0.25">
      <c r="A1574" s="51" t="str">
        <f t="shared" si="24"/>
        <v/>
      </c>
    </row>
    <row r="1575" spans="1:1" x14ac:dyDescent="0.25">
      <c r="A1575" s="51" t="str">
        <f t="shared" si="24"/>
        <v/>
      </c>
    </row>
    <row r="1576" spans="1:1" x14ac:dyDescent="0.25">
      <c r="A1576" s="51" t="str">
        <f t="shared" si="24"/>
        <v/>
      </c>
    </row>
    <row r="1577" spans="1:1" x14ac:dyDescent="0.25">
      <c r="A1577" s="51" t="str">
        <f t="shared" si="24"/>
        <v/>
      </c>
    </row>
    <row r="1578" spans="1:1" x14ac:dyDescent="0.25">
      <c r="A1578" s="51" t="str">
        <f t="shared" si="24"/>
        <v/>
      </c>
    </row>
    <row r="1579" spans="1:1" x14ac:dyDescent="0.25">
      <c r="A1579" s="51" t="str">
        <f t="shared" si="24"/>
        <v/>
      </c>
    </row>
    <row r="1580" spans="1:1" x14ac:dyDescent="0.25">
      <c r="A1580" s="51" t="str">
        <f t="shared" si="24"/>
        <v/>
      </c>
    </row>
    <row r="1581" spans="1:1" x14ac:dyDescent="0.25">
      <c r="A1581" s="51" t="str">
        <f t="shared" si="24"/>
        <v/>
      </c>
    </row>
    <row r="1582" spans="1:1" x14ac:dyDescent="0.25">
      <c r="A1582" s="51" t="str">
        <f t="shared" si="24"/>
        <v/>
      </c>
    </row>
    <row r="1583" spans="1:1" x14ac:dyDescent="0.25">
      <c r="A1583" s="51" t="str">
        <f t="shared" si="24"/>
        <v/>
      </c>
    </row>
    <row r="1584" spans="1:1" x14ac:dyDescent="0.25">
      <c r="A1584" s="51" t="str">
        <f t="shared" si="24"/>
        <v/>
      </c>
    </row>
    <row r="1585" spans="1:1" x14ac:dyDescent="0.25">
      <c r="A1585" s="51" t="str">
        <f t="shared" si="24"/>
        <v/>
      </c>
    </row>
    <row r="1586" spans="1:1" x14ac:dyDescent="0.25">
      <c r="A1586" s="51" t="str">
        <f t="shared" si="24"/>
        <v/>
      </c>
    </row>
    <row r="1587" spans="1:1" x14ac:dyDescent="0.25">
      <c r="A1587" s="51" t="str">
        <f t="shared" si="24"/>
        <v/>
      </c>
    </row>
    <row r="1588" spans="1:1" x14ac:dyDescent="0.25">
      <c r="A1588" s="51" t="str">
        <f t="shared" si="24"/>
        <v/>
      </c>
    </row>
    <row r="1589" spans="1:1" x14ac:dyDescent="0.25">
      <c r="A1589" s="51" t="str">
        <f t="shared" si="24"/>
        <v/>
      </c>
    </row>
    <row r="1590" spans="1:1" x14ac:dyDescent="0.25">
      <c r="A1590" s="51" t="str">
        <f t="shared" si="24"/>
        <v/>
      </c>
    </row>
    <row r="1591" spans="1:1" x14ac:dyDescent="0.25">
      <c r="A1591" s="51" t="str">
        <f t="shared" si="24"/>
        <v/>
      </c>
    </row>
    <row r="1592" spans="1:1" x14ac:dyDescent="0.25">
      <c r="A1592" s="51" t="str">
        <f t="shared" si="24"/>
        <v/>
      </c>
    </row>
    <row r="1593" spans="1:1" x14ac:dyDescent="0.25">
      <c r="A1593" s="51" t="str">
        <f t="shared" si="24"/>
        <v/>
      </c>
    </row>
    <row r="1594" spans="1:1" x14ac:dyDescent="0.25">
      <c r="A1594" s="51" t="str">
        <f t="shared" si="24"/>
        <v/>
      </c>
    </row>
    <row r="1595" spans="1:1" x14ac:dyDescent="0.25">
      <c r="A1595" s="51" t="str">
        <f t="shared" si="24"/>
        <v/>
      </c>
    </row>
    <row r="1596" spans="1:1" x14ac:dyDescent="0.25">
      <c r="A1596" s="51" t="str">
        <f t="shared" si="24"/>
        <v/>
      </c>
    </row>
    <row r="1597" spans="1:1" x14ac:dyDescent="0.25">
      <c r="A1597" s="51" t="str">
        <f t="shared" si="24"/>
        <v/>
      </c>
    </row>
    <row r="1598" spans="1:1" x14ac:dyDescent="0.25">
      <c r="A1598" s="51" t="str">
        <f t="shared" si="24"/>
        <v/>
      </c>
    </row>
    <row r="1599" spans="1:1" x14ac:dyDescent="0.25">
      <c r="A1599" s="51" t="str">
        <f t="shared" si="24"/>
        <v/>
      </c>
    </row>
    <row r="1600" spans="1:1" x14ac:dyDescent="0.25">
      <c r="A1600" s="51" t="str">
        <f t="shared" si="24"/>
        <v/>
      </c>
    </row>
    <row r="1601" spans="1:1" x14ac:dyDescent="0.25">
      <c r="A1601" s="51" t="str">
        <f t="shared" si="24"/>
        <v/>
      </c>
    </row>
    <row r="1602" spans="1:1" x14ac:dyDescent="0.25">
      <c r="A1602" s="51" t="str">
        <f t="shared" si="24"/>
        <v/>
      </c>
    </row>
    <row r="1603" spans="1:1" x14ac:dyDescent="0.25">
      <c r="A1603" s="51" t="str">
        <f t="shared" si="24"/>
        <v/>
      </c>
    </row>
    <row r="1604" spans="1:1" x14ac:dyDescent="0.25">
      <c r="A1604" s="51" t="str">
        <f t="shared" ref="A1604:A1667" si="25">CONCATENATE(C1604,B1604,F1604)</f>
        <v/>
      </c>
    </row>
    <row r="1605" spans="1:1" x14ac:dyDescent="0.25">
      <c r="A1605" s="51" t="str">
        <f t="shared" si="25"/>
        <v/>
      </c>
    </row>
    <row r="1606" spans="1:1" x14ac:dyDescent="0.25">
      <c r="A1606" s="51" t="str">
        <f t="shared" si="25"/>
        <v/>
      </c>
    </row>
    <row r="1607" spans="1:1" x14ac:dyDescent="0.25">
      <c r="A1607" s="51" t="str">
        <f t="shared" si="25"/>
        <v/>
      </c>
    </row>
    <row r="1608" spans="1:1" x14ac:dyDescent="0.25">
      <c r="A1608" s="51" t="str">
        <f t="shared" si="25"/>
        <v/>
      </c>
    </row>
    <row r="1609" spans="1:1" x14ac:dyDescent="0.25">
      <c r="A1609" s="51" t="str">
        <f t="shared" si="25"/>
        <v/>
      </c>
    </row>
    <row r="1610" spans="1:1" x14ac:dyDescent="0.25">
      <c r="A1610" s="51" t="str">
        <f t="shared" si="25"/>
        <v/>
      </c>
    </row>
    <row r="1611" spans="1:1" x14ac:dyDescent="0.25">
      <c r="A1611" s="51" t="str">
        <f t="shared" si="25"/>
        <v/>
      </c>
    </row>
    <row r="1612" spans="1:1" x14ac:dyDescent="0.25">
      <c r="A1612" s="51" t="str">
        <f t="shared" si="25"/>
        <v/>
      </c>
    </row>
    <row r="1613" spans="1:1" x14ac:dyDescent="0.25">
      <c r="A1613" s="51" t="str">
        <f t="shared" si="25"/>
        <v/>
      </c>
    </row>
    <row r="1614" spans="1:1" x14ac:dyDescent="0.25">
      <c r="A1614" s="51" t="str">
        <f t="shared" si="25"/>
        <v/>
      </c>
    </row>
    <row r="1615" spans="1:1" x14ac:dyDescent="0.25">
      <c r="A1615" s="51" t="str">
        <f t="shared" si="25"/>
        <v/>
      </c>
    </row>
    <row r="1616" spans="1:1" x14ac:dyDescent="0.25">
      <c r="A1616" s="51" t="str">
        <f t="shared" si="25"/>
        <v/>
      </c>
    </row>
    <row r="1617" spans="1:1" x14ac:dyDescent="0.25">
      <c r="A1617" s="51" t="str">
        <f t="shared" si="25"/>
        <v/>
      </c>
    </row>
    <row r="1618" spans="1:1" x14ac:dyDescent="0.25">
      <c r="A1618" s="51" t="str">
        <f t="shared" si="25"/>
        <v/>
      </c>
    </row>
    <row r="1619" spans="1:1" x14ac:dyDescent="0.25">
      <c r="A1619" s="51" t="str">
        <f t="shared" si="25"/>
        <v/>
      </c>
    </row>
    <row r="1620" spans="1:1" x14ac:dyDescent="0.25">
      <c r="A1620" s="51" t="str">
        <f t="shared" si="25"/>
        <v/>
      </c>
    </row>
    <row r="1621" spans="1:1" x14ac:dyDescent="0.25">
      <c r="A1621" s="51" t="str">
        <f t="shared" si="25"/>
        <v/>
      </c>
    </row>
    <row r="1622" spans="1:1" x14ac:dyDescent="0.25">
      <c r="A1622" s="51" t="str">
        <f t="shared" si="25"/>
        <v/>
      </c>
    </row>
    <row r="1623" spans="1:1" x14ac:dyDescent="0.25">
      <c r="A1623" s="51" t="str">
        <f t="shared" si="25"/>
        <v/>
      </c>
    </row>
    <row r="1624" spans="1:1" x14ac:dyDescent="0.25">
      <c r="A1624" s="51" t="str">
        <f t="shared" si="25"/>
        <v/>
      </c>
    </row>
    <row r="1625" spans="1:1" x14ac:dyDescent="0.25">
      <c r="A1625" s="51" t="str">
        <f t="shared" si="25"/>
        <v/>
      </c>
    </row>
    <row r="1626" spans="1:1" x14ac:dyDescent="0.25">
      <c r="A1626" s="51" t="str">
        <f t="shared" si="25"/>
        <v/>
      </c>
    </row>
    <row r="1627" spans="1:1" x14ac:dyDescent="0.25">
      <c r="A1627" s="51" t="str">
        <f t="shared" si="25"/>
        <v/>
      </c>
    </row>
    <row r="1628" spans="1:1" x14ac:dyDescent="0.25">
      <c r="A1628" s="51" t="str">
        <f t="shared" si="25"/>
        <v/>
      </c>
    </row>
    <row r="1629" spans="1:1" x14ac:dyDescent="0.25">
      <c r="A1629" s="51" t="str">
        <f t="shared" si="25"/>
        <v/>
      </c>
    </row>
    <row r="1630" spans="1:1" x14ac:dyDescent="0.25">
      <c r="A1630" s="51" t="str">
        <f t="shared" si="25"/>
        <v/>
      </c>
    </row>
    <row r="1631" spans="1:1" x14ac:dyDescent="0.25">
      <c r="A1631" s="51" t="str">
        <f t="shared" si="25"/>
        <v/>
      </c>
    </row>
    <row r="1632" spans="1:1" x14ac:dyDescent="0.25">
      <c r="A1632" s="51" t="str">
        <f t="shared" si="25"/>
        <v/>
      </c>
    </row>
    <row r="1633" spans="1:1" x14ac:dyDescent="0.25">
      <c r="A1633" s="51" t="str">
        <f t="shared" si="25"/>
        <v/>
      </c>
    </row>
    <row r="1634" spans="1:1" x14ac:dyDescent="0.25">
      <c r="A1634" s="51" t="str">
        <f t="shared" si="25"/>
        <v/>
      </c>
    </row>
    <row r="1635" spans="1:1" x14ac:dyDescent="0.25">
      <c r="A1635" s="51" t="str">
        <f t="shared" si="25"/>
        <v/>
      </c>
    </row>
    <row r="1636" spans="1:1" x14ac:dyDescent="0.25">
      <c r="A1636" s="51" t="str">
        <f t="shared" si="25"/>
        <v/>
      </c>
    </row>
    <row r="1637" spans="1:1" x14ac:dyDescent="0.25">
      <c r="A1637" s="51" t="str">
        <f t="shared" si="25"/>
        <v/>
      </c>
    </row>
    <row r="1638" spans="1:1" x14ac:dyDescent="0.25">
      <c r="A1638" s="51" t="str">
        <f t="shared" si="25"/>
        <v/>
      </c>
    </row>
    <row r="1639" spans="1:1" x14ac:dyDescent="0.25">
      <c r="A1639" s="51" t="str">
        <f t="shared" si="25"/>
        <v/>
      </c>
    </row>
    <row r="1640" spans="1:1" x14ac:dyDescent="0.25">
      <c r="A1640" s="51" t="str">
        <f t="shared" si="25"/>
        <v/>
      </c>
    </row>
    <row r="1641" spans="1:1" x14ac:dyDescent="0.25">
      <c r="A1641" s="51" t="str">
        <f t="shared" si="25"/>
        <v/>
      </c>
    </row>
    <row r="1642" spans="1:1" x14ac:dyDescent="0.25">
      <c r="A1642" s="51" t="str">
        <f t="shared" si="25"/>
        <v/>
      </c>
    </row>
    <row r="1643" spans="1:1" x14ac:dyDescent="0.25">
      <c r="A1643" s="51" t="str">
        <f t="shared" si="25"/>
        <v/>
      </c>
    </row>
    <row r="1644" spans="1:1" x14ac:dyDescent="0.25">
      <c r="A1644" s="51" t="str">
        <f t="shared" si="25"/>
        <v/>
      </c>
    </row>
    <row r="1645" spans="1:1" x14ac:dyDescent="0.25">
      <c r="A1645" s="51" t="str">
        <f t="shared" si="25"/>
        <v/>
      </c>
    </row>
    <row r="1646" spans="1:1" x14ac:dyDescent="0.25">
      <c r="A1646" s="51" t="str">
        <f t="shared" si="25"/>
        <v/>
      </c>
    </row>
    <row r="1647" spans="1:1" x14ac:dyDescent="0.25">
      <c r="A1647" s="51" t="str">
        <f t="shared" si="25"/>
        <v/>
      </c>
    </row>
    <row r="1648" spans="1:1" x14ac:dyDescent="0.25">
      <c r="A1648" s="51" t="str">
        <f t="shared" si="25"/>
        <v/>
      </c>
    </row>
    <row r="1649" spans="1:1" x14ac:dyDescent="0.25">
      <c r="A1649" s="51" t="str">
        <f t="shared" si="25"/>
        <v/>
      </c>
    </row>
    <row r="1650" spans="1:1" x14ac:dyDescent="0.25">
      <c r="A1650" s="51" t="str">
        <f t="shared" si="25"/>
        <v/>
      </c>
    </row>
    <row r="1651" spans="1:1" x14ac:dyDescent="0.25">
      <c r="A1651" s="51" t="str">
        <f t="shared" si="25"/>
        <v/>
      </c>
    </row>
    <row r="1652" spans="1:1" x14ac:dyDescent="0.25">
      <c r="A1652" s="51" t="str">
        <f t="shared" si="25"/>
        <v/>
      </c>
    </row>
    <row r="1653" spans="1:1" x14ac:dyDescent="0.25">
      <c r="A1653" s="51" t="str">
        <f t="shared" si="25"/>
        <v/>
      </c>
    </row>
    <row r="1654" spans="1:1" x14ac:dyDescent="0.25">
      <c r="A1654" s="51" t="str">
        <f t="shared" si="25"/>
        <v/>
      </c>
    </row>
    <row r="1655" spans="1:1" x14ac:dyDescent="0.25">
      <c r="A1655" s="51" t="str">
        <f t="shared" si="25"/>
        <v/>
      </c>
    </row>
    <row r="1656" spans="1:1" x14ac:dyDescent="0.25">
      <c r="A1656" s="51" t="str">
        <f t="shared" si="25"/>
        <v/>
      </c>
    </row>
    <row r="1657" spans="1:1" x14ac:dyDescent="0.25">
      <c r="A1657" s="51" t="str">
        <f t="shared" si="25"/>
        <v/>
      </c>
    </row>
    <row r="1658" spans="1:1" x14ac:dyDescent="0.25">
      <c r="A1658" s="51" t="str">
        <f t="shared" si="25"/>
        <v/>
      </c>
    </row>
    <row r="1659" spans="1:1" x14ac:dyDescent="0.25">
      <c r="A1659" s="51" t="str">
        <f t="shared" si="25"/>
        <v/>
      </c>
    </row>
    <row r="1660" spans="1:1" x14ac:dyDescent="0.25">
      <c r="A1660" s="51" t="str">
        <f t="shared" si="25"/>
        <v/>
      </c>
    </row>
    <row r="1661" spans="1:1" x14ac:dyDescent="0.25">
      <c r="A1661" s="51" t="str">
        <f t="shared" si="25"/>
        <v/>
      </c>
    </row>
    <row r="1662" spans="1:1" x14ac:dyDescent="0.25">
      <c r="A1662" s="51" t="str">
        <f t="shared" si="25"/>
        <v/>
      </c>
    </row>
    <row r="1663" spans="1:1" x14ac:dyDescent="0.25">
      <c r="A1663" s="51" t="str">
        <f t="shared" si="25"/>
        <v/>
      </c>
    </row>
    <row r="1664" spans="1:1" x14ac:dyDescent="0.25">
      <c r="A1664" s="51" t="str">
        <f t="shared" si="25"/>
        <v/>
      </c>
    </row>
    <row r="1665" spans="1:1" x14ac:dyDescent="0.25">
      <c r="A1665" s="51" t="str">
        <f t="shared" si="25"/>
        <v/>
      </c>
    </row>
    <row r="1666" spans="1:1" x14ac:dyDescent="0.25">
      <c r="A1666" s="51" t="str">
        <f t="shared" si="25"/>
        <v/>
      </c>
    </row>
    <row r="1667" spans="1:1" x14ac:dyDescent="0.25">
      <c r="A1667" s="51" t="str">
        <f t="shared" si="25"/>
        <v/>
      </c>
    </row>
    <row r="1668" spans="1:1" x14ac:dyDescent="0.25">
      <c r="A1668" s="51" t="str">
        <f t="shared" ref="A1668:A1731" si="26">CONCATENATE(C1668,B1668,F1668)</f>
        <v/>
      </c>
    </row>
    <row r="1669" spans="1:1" x14ac:dyDescent="0.25">
      <c r="A1669" s="51" t="str">
        <f t="shared" si="26"/>
        <v/>
      </c>
    </row>
    <row r="1670" spans="1:1" x14ac:dyDescent="0.25">
      <c r="A1670" s="51" t="str">
        <f t="shared" si="26"/>
        <v/>
      </c>
    </row>
    <row r="1671" spans="1:1" x14ac:dyDescent="0.25">
      <c r="A1671" s="51" t="str">
        <f t="shared" si="26"/>
        <v/>
      </c>
    </row>
    <row r="1672" spans="1:1" x14ac:dyDescent="0.25">
      <c r="A1672" s="51" t="str">
        <f t="shared" si="26"/>
        <v/>
      </c>
    </row>
    <row r="1673" spans="1:1" x14ac:dyDescent="0.25">
      <c r="A1673" s="51" t="str">
        <f t="shared" si="26"/>
        <v/>
      </c>
    </row>
    <row r="1674" spans="1:1" x14ac:dyDescent="0.25">
      <c r="A1674" s="51" t="str">
        <f t="shared" si="26"/>
        <v/>
      </c>
    </row>
    <row r="1675" spans="1:1" x14ac:dyDescent="0.25">
      <c r="A1675" s="51" t="str">
        <f t="shared" si="26"/>
        <v/>
      </c>
    </row>
    <row r="1676" spans="1:1" x14ac:dyDescent="0.25">
      <c r="A1676" s="51" t="str">
        <f t="shared" si="26"/>
        <v/>
      </c>
    </row>
    <row r="1677" spans="1:1" x14ac:dyDescent="0.25">
      <c r="A1677" s="51" t="str">
        <f t="shared" si="26"/>
        <v/>
      </c>
    </row>
    <row r="1678" spans="1:1" x14ac:dyDescent="0.25">
      <c r="A1678" s="51" t="str">
        <f t="shared" si="26"/>
        <v/>
      </c>
    </row>
    <row r="1679" spans="1:1" x14ac:dyDescent="0.25">
      <c r="A1679" s="51" t="str">
        <f t="shared" si="26"/>
        <v/>
      </c>
    </row>
    <row r="1680" spans="1:1" x14ac:dyDescent="0.25">
      <c r="A1680" s="51" t="str">
        <f t="shared" si="26"/>
        <v/>
      </c>
    </row>
    <row r="1681" spans="1:1" x14ac:dyDescent="0.25">
      <c r="A1681" s="51" t="str">
        <f t="shared" si="26"/>
        <v/>
      </c>
    </row>
    <row r="1682" spans="1:1" x14ac:dyDescent="0.25">
      <c r="A1682" s="51" t="str">
        <f t="shared" si="26"/>
        <v/>
      </c>
    </row>
    <row r="1683" spans="1:1" x14ac:dyDescent="0.25">
      <c r="A1683" s="51" t="str">
        <f t="shared" si="26"/>
        <v/>
      </c>
    </row>
    <row r="1684" spans="1:1" x14ac:dyDescent="0.25">
      <c r="A1684" s="51" t="str">
        <f t="shared" si="26"/>
        <v/>
      </c>
    </row>
    <row r="1685" spans="1:1" x14ac:dyDescent="0.25">
      <c r="A1685" s="51" t="str">
        <f t="shared" si="26"/>
        <v/>
      </c>
    </row>
    <row r="1686" spans="1:1" x14ac:dyDescent="0.25">
      <c r="A1686" s="51" t="str">
        <f t="shared" si="26"/>
        <v/>
      </c>
    </row>
    <row r="1687" spans="1:1" x14ac:dyDescent="0.25">
      <c r="A1687" s="51" t="str">
        <f t="shared" si="26"/>
        <v/>
      </c>
    </row>
    <row r="1688" spans="1:1" x14ac:dyDescent="0.25">
      <c r="A1688" s="51" t="str">
        <f t="shared" si="26"/>
        <v/>
      </c>
    </row>
    <row r="1689" spans="1:1" x14ac:dyDescent="0.25">
      <c r="A1689" s="51" t="str">
        <f t="shared" si="26"/>
        <v/>
      </c>
    </row>
    <row r="1690" spans="1:1" x14ac:dyDescent="0.25">
      <c r="A1690" s="51" t="str">
        <f t="shared" si="26"/>
        <v/>
      </c>
    </row>
    <row r="1691" spans="1:1" x14ac:dyDescent="0.25">
      <c r="A1691" s="51" t="str">
        <f t="shared" si="26"/>
        <v/>
      </c>
    </row>
    <row r="1692" spans="1:1" x14ac:dyDescent="0.25">
      <c r="A1692" s="51" t="str">
        <f t="shared" si="26"/>
        <v/>
      </c>
    </row>
    <row r="1693" spans="1:1" x14ac:dyDescent="0.25">
      <c r="A1693" s="51" t="str">
        <f t="shared" si="26"/>
        <v/>
      </c>
    </row>
    <row r="1694" spans="1:1" x14ac:dyDescent="0.25">
      <c r="A1694" s="51" t="str">
        <f t="shared" si="26"/>
        <v/>
      </c>
    </row>
    <row r="1695" spans="1:1" x14ac:dyDescent="0.25">
      <c r="A1695" s="51" t="str">
        <f t="shared" si="26"/>
        <v/>
      </c>
    </row>
    <row r="1696" spans="1:1" x14ac:dyDescent="0.25">
      <c r="A1696" s="51" t="str">
        <f t="shared" si="26"/>
        <v/>
      </c>
    </row>
    <row r="1697" spans="1:1" x14ac:dyDescent="0.25">
      <c r="A1697" s="51" t="str">
        <f t="shared" si="26"/>
        <v/>
      </c>
    </row>
    <row r="1698" spans="1:1" x14ac:dyDescent="0.25">
      <c r="A1698" s="51" t="str">
        <f t="shared" si="26"/>
        <v/>
      </c>
    </row>
    <row r="1699" spans="1:1" x14ac:dyDescent="0.25">
      <c r="A1699" s="51" t="str">
        <f t="shared" si="26"/>
        <v/>
      </c>
    </row>
    <row r="1700" spans="1:1" x14ac:dyDescent="0.25">
      <c r="A1700" s="51" t="str">
        <f t="shared" si="26"/>
        <v/>
      </c>
    </row>
    <row r="1701" spans="1:1" x14ac:dyDescent="0.25">
      <c r="A1701" s="51" t="str">
        <f t="shared" si="26"/>
        <v/>
      </c>
    </row>
    <row r="1702" spans="1:1" x14ac:dyDescent="0.25">
      <c r="A1702" s="51" t="str">
        <f t="shared" si="26"/>
        <v/>
      </c>
    </row>
    <row r="1703" spans="1:1" x14ac:dyDescent="0.25">
      <c r="A1703" s="51" t="str">
        <f t="shared" si="26"/>
        <v/>
      </c>
    </row>
    <row r="1704" spans="1:1" x14ac:dyDescent="0.25">
      <c r="A1704" s="51" t="str">
        <f t="shared" si="26"/>
        <v/>
      </c>
    </row>
    <row r="1705" spans="1:1" x14ac:dyDescent="0.25">
      <c r="A1705" s="51" t="str">
        <f t="shared" si="26"/>
        <v/>
      </c>
    </row>
    <row r="1706" spans="1:1" x14ac:dyDescent="0.25">
      <c r="A1706" s="51" t="str">
        <f t="shared" si="26"/>
        <v/>
      </c>
    </row>
    <row r="1707" spans="1:1" x14ac:dyDescent="0.25">
      <c r="A1707" s="51" t="str">
        <f t="shared" si="26"/>
        <v/>
      </c>
    </row>
    <row r="1708" spans="1:1" x14ac:dyDescent="0.25">
      <c r="A1708" s="51" t="str">
        <f t="shared" si="26"/>
        <v/>
      </c>
    </row>
    <row r="1709" spans="1:1" x14ac:dyDescent="0.25">
      <c r="A1709" s="51" t="str">
        <f t="shared" si="26"/>
        <v/>
      </c>
    </row>
    <row r="1710" spans="1:1" x14ac:dyDescent="0.25">
      <c r="A1710" s="51" t="str">
        <f t="shared" si="26"/>
        <v/>
      </c>
    </row>
    <row r="1711" spans="1:1" x14ac:dyDescent="0.25">
      <c r="A1711" s="51" t="str">
        <f t="shared" si="26"/>
        <v/>
      </c>
    </row>
    <row r="1712" spans="1:1" x14ac:dyDescent="0.25">
      <c r="A1712" s="51" t="str">
        <f t="shared" si="26"/>
        <v/>
      </c>
    </row>
    <row r="1713" spans="1:1" x14ac:dyDescent="0.25">
      <c r="A1713" s="51" t="str">
        <f t="shared" si="26"/>
        <v/>
      </c>
    </row>
    <row r="1714" spans="1:1" x14ac:dyDescent="0.25">
      <c r="A1714" s="51" t="str">
        <f t="shared" si="26"/>
        <v/>
      </c>
    </row>
    <row r="1715" spans="1:1" x14ac:dyDescent="0.25">
      <c r="A1715" s="51" t="str">
        <f t="shared" si="26"/>
        <v/>
      </c>
    </row>
    <row r="1716" spans="1:1" x14ac:dyDescent="0.25">
      <c r="A1716" s="51" t="str">
        <f t="shared" si="26"/>
        <v/>
      </c>
    </row>
    <row r="1717" spans="1:1" x14ac:dyDescent="0.25">
      <c r="A1717" s="51" t="str">
        <f t="shared" si="26"/>
        <v/>
      </c>
    </row>
    <row r="1718" spans="1:1" x14ac:dyDescent="0.25">
      <c r="A1718" s="51" t="str">
        <f t="shared" si="26"/>
        <v/>
      </c>
    </row>
    <row r="1719" spans="1:1" x14ac:dyDescent="0.25">
      <c r="A1719" s="51" t="str">
        <f t="shared" si="26"/>
        <v/>
      </c>
    </row>
    <row r="1720" spans="1:1" x14ac:dyDescent="0.25">
      <c r="A1720" s="51" t="str">
        <f t="shared" si="26"/>
        <v/>
      </c>
    </row>
    <row r="1721" spans="1:1" x14ac:dyDescent="0.25">
      <c r="A1721" s="51" t="str">
        <f t="shared" si="26"/>
        <v/>
      </c>
    </row>
    <row r="1722" spans="1:1" x14ac:dyDescent="0.25">
      <c r="A1722" s="51" t="str">
        <f t="shared" si="26"/>
        <v/>
      </c>
    </row>
    <row r="1723" spans="1:1" x14ac:dyDescent="0.25">
      <c r="A1723" s="51" t="str">
        <f t="shared" si="26"/>
        <v/>
      </c>
    </row>
    <row r="1724" spans="1:1" x14ac:dyDescent="0.25">
      <c r="A1724" s="51" t="str">
        <f t="shared" si="26"/>
        <v/>
      </c>
    </row>
    <row r="1725" spans="1:1" x14ac:dyDescent="0.25">
      <c r="A1725" s="51" t="str">
        <f t="shared" si="26"/>
        <v/>
      </c>
    </row>
    <row r="1726" spans="1:1" x14ac:dyDescent="0.25">
      <c r="A1726" s="51" t="str">
        <f t="shared" si="26"/>
        <v/>
      </c>
    </row>
    <row r="1727" spans="1:1" x14ac:dyDescent="0.25">
      <c r="A1727" s="51" t="str">
        <f t="shared" si="26"/>
        <v/>
      </c>
    </row>
    <row r="1728" spans="1:1" x14ac:dyDescent="0.25">
      <c r="A1728" s="51" t="str">
        <f t="shared" si="26"/>
        <v/>
      </c>
    </row>
    <row r="1729" spans="1:1" x14ac:dyDescent="0.25">
      <c r="A1729" s="51" t="str">
        <f t="shared" si="26"/>
        <v/>
      </c>
    </row>
    <row r="1730" spans="1:1" x14ac:dyDescent="0.25">
      <c r="A1730" s="51" t="str">
        <f t="shared" si="26"/>
        <v/>
      </c>
    </row>
    <row r="1731" spans="1:1" x14ac:dyDescent="0.25">
      <c r="A1731" s="51" t="str">
        <f t="shared" si="26"/>
        <v/>
      </c>
    </row>
    <row r="1732" spans="1:1" x14ac:dyDescent="0.25">
      <c r="A1732" s="51" t="str">
        <f t="shared" ref="A1732:A1795" si="27">CONCATENATE(C1732,B1732,F1732)</f>
        <v/>
      </c>
    </row>
    <row r="1733" spans="1:1" x14ac:dyDescent="0.25">
      <c r="A1733" s="51" t="str">
        <f t="shared" si="27"/>
        <v/>
      </c>
    </row>
    <row r="1734" spans="1:1" x14ac:dyDescent="0.25">
      <c r="A1734" s="51" t="str">
        <f t="shared" si="27"/>
        <v/>
      </c>
    </row>
    <row r="1735" spans="1:1" x14ac:dyDescent="0.25">
      <c r="A1735" s="51" t="str">
        <f t="shared" si="27"/>
        <v/>
      </c>
    </row>
    <row r="1736" spans="1:1" x14ac:dyDescent="0.25">
      <c r="A1736" s="51" t="str">
        <f t="shared" si="27"/>
        <v/>
      </c>
    </row>
    <row r="1737" spans="1:1" x14ac:dyDescent="0.25">
      <c r="A1737" s="51" t="str">
        <f t="shared" si="27"/>
        <v/>
      </c>
    </row>
    <row r="1738" spans="1:1" x14ac:dyDescent="0.25">
      <c r="A1738" s="51" t="str">
        <f t="shared" si="27"/>
        <v/>
      </c>
    </row>
    <row r="1739" spans="1:1" x14ac:dyDescent="0.25">
      <c r="A1739" s="51" t="str">
        <f t="shared" si="27"/>
        <v/>
      </c>
    </row>
    <row r="1740" spans="1:1" x14ac:dyDescent="0.25">
      <c r="A1740" s="51" t="str">
        <f t="shared" si="27"/>
        <v/>
      </c>
    </row>
    <row r="1741" spans="1:1" x14ac:dyDescent="0.25">
      <c r="A1741" s="51" t="str">
        <f t="shared" si="27"/>
        <v/>
      </c>
    </row>
    <row r="1742" spans="1:1" x14ac:dyDescent="0.25">
      <c r="A1742" s="51" t="str">
        <f t="shared" si="27"/>
        <v/>
      </c>
    </row>
    <row r="1743" spans="1:1" x14ac:dyDescent="0.25">
      <c r="A1743" s="51" t="str">
        <f t="shared" si="27"/>
        <v/>
      </c>
    </row>
    <row r="1744" spans="1:1" x14ac:dyDescent="0.25">
      <c r="A1744" s="51" t="str">
        <f t="shared" si="27"/>
        <v/>
      </c>
    </row>
    <row r="1745" spans="1:1" x14ac:dyDescent="0.25">
      <c r="A1745" s="51" t="str">
        <f t="shared" si="27"/>
        <v/>
      </c>
    </row>
    <row r="1746" spans="1:1" x14ac:dyDescent="0.25">
      <c r="A1746" s="51" t="str">
        <f t="shared" si="27"/>
        <v/>
      </c>
    </row>
    <row r="1747" spans="1:1" x14ac:dyDescent="0.25">
      <c r="A1747" s="51" t="str">
        <f t="shared" si="27"/>
        <v/>
      </c>
    </row>
    <row r="1748" spans="1:1" x14ac:dyDescent="0.25">
      <c r="A1748" s="51" t="str">
        <f t="shared" si="27"/>
        <v/>
      </c>
    </row>
    <row r="1749" spans="1:1" x14ac:dyDescent="0.25">
      <c r="A1749" s="51" t="str">
        <f t="shared" si="27"/>
        <v/>
      </c>
    </row>
    <row r="1750" spans="1:1" x14ac:dyDescent="0.25">
      <c r="A1750" s="51" t="str">
        <f t="shared" si="27"/>
        <v/>
      </c>
    </row>
    <row r="1751" spans="1:1" x14ac:dyDescent="0.25">
      <c r="A1751" s="51" t="str">
        <f t="shared" si="27"/>
        <v/>
      </c>
    </row>
    <row r="1752" spans="1:1" x14ac:dyDescent="0.25">
      <c r="A1752" s="51" t="str">
        <f t="shared" si="27"/>
        <v/>
      </c>
    </row>
    <row r="1753" spans="1:1" x14ac:dyDescent="0.25">
      <c r="A1753" s="51" t="str">
        <f t="shared" si="27"/>
        <v/>
      </c>
    </row>
    <row r="1754" spans="1:1" x14ac:dyDescent="0.25">
      <c r="A1754" s="51" t="str">
        <f t="shared" si="27"/>
        <v/>
      </c>
    </row>
    <row r="1755" spans="1:1" x14ac:dyDescent="0.25">
      <c r="A1755" s="51" t="str">
        <f t="shared" si="27"/>
        <v/>
      </c>
    </row>
    <row r="1756" spans="1:1" x14ac:dyDescent="0.25">
      <c r="A1756" s="51" t="str">
        <f t="shared" si="27"/>
        <v/>
      </c>
    </row>
    <row r="1757" spans="1:1" x14ac:dyDescent="0.25">
      <c r="A1757" s="51" t="str">
        <f t="shared" si="27"/>
        <v/>
      </c>
    </row>
    <row r="1758" spans="1:1" x14ac:dyDescent="0.25">
      <c r="A1758" s="51" t="str">
        <f t="shared" si="27"/>
        <v/>
      </c>
    </row>
    <row r="1759" spans="1:1" x14ac:dyDescent="0.25">
      <c r="A1759" s="51" t="str">
        <f t="shared" si="27"/>
        <v/>
      </c>
    </row>
    <row r="1760" spans="1:1" x14ac:dyDescent="0.25">
      <c r="A1760" s="51" t="str">
        <f t="shared" si="27"/>
        <v/>
      </c>
    </row>
    <row r="1761" spans="1:1" x14ac:dyDescent="0.25">
      <c r="A1761" s="51" t="str">
        <f t="shared" si="27"/>
        <v/>
      </c>
    </row>
    <row r="1762" spans="1:1" x14ac:dyDescent="0.25">
      <c r="A1762" s="51" t="str">
        <f t="shared" si="27"/>
        <v/>
      </c>
    </row>
    <row r="1763" spans="1:1" x14ac:dyDescent="0.25">
      <c r="A1763" s="51" t="str">
        <f t="shared" si="27"/>
        <v/>
      </c>
    </row>
    <row r="1764" spans="1:1" x14ac:dyDescent="0.25">
      <c r="A1764" s="51" t="str">
        <f t="shared" si="27"/>
        <v/>
      </c>
    </row>
    <row r="1765" spans="1:1" x14ac:dyDescent="0.25">
      <c r="A1765" s="51" t="str">
        <f t="shared" si="27"/>
        <v/>
      </c>
    </row>
    <row r="1766" spans="1:1" x14ac:dyDescent="0.25">
      <c r="A1766" s="51" t="str">
        <f t="shared" si="27"/>
        <v/>
      </c>
    </row>
    <row r="1767" spans="1:1" x14ac:dyDescent="0.25">
      <c r="A1767" s="51" t="str">
        <f t="shared" si="27"/>
        <v/>
      </c>
    </row>
    <row r="1768" spans="1:1" x14ac:dyDescent="0.25">
      <c r="A1768" s="51" t="str">
        <f t="shared" si="27"/>
        <v/>
      </c>
    </row>
    <row r="1769" spans="1:1" x14ac:dyDescent="0.25">
      <c r="A1769" s="51" t="str">
        <f t="shared" si="27"/>
        <v/>
      </c>
    </row>
    <row r="1770" spans="1:1" x14ac:dyDescent="0.25">
      <c r="A1770" s="51" t="str">
        <f t="shared" si="27"/>
        <v/>
      </c>
    </row>
    <row r="1771" spans="1:1" x14ac:dyDescent="0.25">
      <c r="A1771" s="51" t="str">
        <f t="shared" si="27"/>
        <v/>
      </c>
    </row>
    <row r="1772" spans="1:1" x14ac:dyDescent="0.25">
      <c r="A1772" s="51" t="str">
        <f t="shared" si="27"/>
        <v/>
      </c>
    </row>
    <row r="1773" spans="1:1" x14ac:dyDescent="0.25">
      <c r="A1773" s="51" t="str">
        <f t="shared" si="27"/>
        <v/>
      </c>
    </row>
    <row r="1774" spans="1:1" x14ac:dyDescent="0.25">
      <c r="A1774" s="51" t="str">
        <f t="shared" si="27"/>
        <v/>
      </c>
    </row>
    <row r="1775" spans="1:1" x14ac:dyDescent="0.25">
      <c r="A1775" s="51" t="str">
        <f t="shared" si="27"/>
        <v/>
      </c>
    </row>
    <row r="1776" spans="1:1" x14ac:dyDescent="0.25">
      <c r="A1776" s="51" t="str">
        <f t="shared" si="27"/>
        <v/>
      </c>
    </row>
    <row r="1777" spans="1:1" x14ac:dyDescent="0.25">
      <c r="A1777" s="51" t="str">
        <f t="shared" si="27"/>
        <v/>
      </c>
    </row>
    <row r="1778" spans="1:1" x14ac:dyDescent="0.25">
      <c r="A1778" s="51" t="str">
        <f t="shared" si="27"/>
        <v/>
      </c>
    </row>
    <row r="1779" spans="1:1" x14ac:dyDescent="0.25">
      <c r="A1779" s="51" t="str">
        <f t="shared" si="27"/>
        <v/>
      </c>
    </row>
    <row r="1780" spans="1:1" x14ac:dyDescent="0.25">
      <c r="A1780" s="51" t="str">
        <f t="shared" si="27"/>
        <v/>
      </c>
    </row>
    <row r="1781" spans="1:1" x14ac:dyDescent="0.25">
      <c r="A1781" s="51" t="str">
        <f t="shared" si="27"/>
        <v/>
      </c>
    </row>
    <row r="1782" spans="1:1" x14ac:dyDescent="0.25">
      <c r="A1782" s="51" t="str">
        <f t="shared" si="27"/>
        <v/>
      </c>
    </row>
    <row r="1783" spans="1:1" x14ac:dyDescent="0.25">
      <c r="A1783" s="51" t="str">
        <f t="shared" si="27"/>
        <v/>
      </c>
    </row>
    <row r="1784" spans="1:1" x14ac:dyDescent="0.25">
      <c r="A1784" s="51" t="str">
        <f t="shared" si="27"/>
        <v/>
      </c>
    </row>
    <row r="1785" spans="1:1" x14ac:dyDescent="0.25">
      <c r="A1785" s="51" t="str">
        <f t="shared" si="27"/>
        <v/>
      </c>
    </row>
    <row r="1786" spans="1:1" x14ac:dyDescent="0.25">
      <c r="A1786" s="51" t="str">
        <f t="shared" si="27"/>
        <v/>
      </c>
    </row>
    <row r="1787" spans="1:1" x14ac:dyDescent="0.25">
      <c r="A1787" s="51" t="str">
        <f t="shared" si="27"/>
        <v/>
      </c>
    </row>
    <row r="1788" spans="1:1" x14ac:dyDescent="0.25">
      <c r="A1788" s="51" t="str">
        <f t="shared" si="27"/>
        <v/>
      </c>
    </row>
    <row r="1789" spans="1:1" x14ac:dyDescent="0.25">
      <c r="A1789" s="51" t="str">
        <f t="shared" si="27"/>
        <v/>
      </c>
    </row>
    <row r="1790" spans="1:1" x14ac:dyDescent="0.25">
      <c r="A1790" s="51" t="str">
        <f t="shared" si="27"/>
        <v/>
      </c>
    </row>
    <row r="1791" spans="1:1" x14ac:dyDescent="0.25">
      <c r="A1791" s="51" t="str">
        <f t="shared" si="27"/>
        <v/>
      </c>
    </row>
    <row r="1792" spans="1:1" x14ac:dyDescent="0.25">
      <c r="A1792" s="51" t="str">
        <f t="shared" si="27"/>
        <v/>
      </c>
    </row>
    <row r="1793" spans="1:1" x14ac:dyDescent="0.25">
      <c r="A1793" s="51" t="str">
        <f t="shared" si="27"/>
        <v/>
      </c>
    </row>
    <row r="1794" spans="1:1" x14ac:dyDescent="0.25">
      <c r="A1794" s="51" t="str">
        <f t="shared" si="27"/>
        <v/>
      </c>
    </row>
    <row r="1795" spans="1:1" x14ac:dyDescent="0.25">
      <c r="A1795" s="51" t="str">
        <f t="shared" si="27"/>
        <v/>
      </c>
    </row>
    <row r="1796" spans="1:1" x14ac:dyDescent="0.25">
      <c r="A1796" s="51" t="str">
        <f t="shared" ref="A1796:A1859" si="28">CONCATENATE(C1796,B1796,F1796)</f>
        <v/>
      </c>
    </row>
    <row r="1797" spans="1:1" x14ac:dyDescent="0.25">
      <c r="A1797" s="51" t="str">
        <f t="shared" si="28"/>
        <v/>
      </c>
    </row>
    <row r="1798" spans="1:1" x14ac:dyDescent="0.25">
      <c r="A1798" s="51" t="str">
        <f t="shared" si="28"/>
        <v/>
      </c>
    </row>
    <row r="1799" spans="1:1" x14ac:dyDescent="0.25">
      <c r="A1799" s="51" t="str">
        <f t="shared" si="28"/>
        <v/>
      </c>
    </row>
    <row r="1800" spans="1:1" x14ac:dyDescent="0.25">
      <c r="A1800" s="51" t="str">
        <f t="shared" si="28"/>
        <v/>
      </c>
    </row>
    <row r="1801" spans="1:1" x14ac:dyDescent="0.25">
      <c r="A1801" s="51" t="str">
        <f t="shared" si="28"/>
        <v/>
      </c>
    </row>
    <row r="1802" spans="1:1" x14ac:dyDescent="0.25">
      <c r="A1802" s="51" t="str">
        <f t="shared" si="28"/>
        <v/>
      </c>
    </row>
    <row r="1803" spans="1:1" x14ac:dyDescent="0.25">
      <c r="A1803" s="51" t="str">
        <f t="shared" si="28"/>
        <v/>
      </c>
    </row>
    <row r="1804" spans="1:1" x14ac:dyDescent="0.25">
      <c r="A1804" s="51" t="str">
        <f t="shared" si="28"/>
        <v/>
      </c>
    </row>
    <row r="1805" spans="1:1" x14ac:dyDescent="0.25">
      <c r="A1805" s="51" t="str">
        <f t="shared" si="28"/>
        <v/>
      </c>
    </row>
    <row r="1806" spans="1:1" x14ac:dyDescent="0.25">
      <c r="A1806" s="51" t="str">
        <f t="shared" si="28"/>
        <v/>
      </c>
    </row>
    <row r="1807" spans="1:1" x14ac:dyDescent="0.25">
      <c r="A1807" s="51" t="str">
        <f t="shared" si="28"/>
        <v/>
      </c>
    </row>
    <row r="1808" spans="1:1" x14ac:dyDescent="0.25">
      <c r="A1808" s="51" t="str">
        <f t="shared" si="28"/>
        <v/>
      </c>
    </row>
    <row r="1809" spans="1:1" x14ac:dyDescent="0.25">
      <c r="A1809" s="51" t="str">
        <f t="shared" si="28"/>
        <v/>
      </c>
    </row>
    <row r="1810" spans="1:1" x14ac:dyDescent="0.25">
      <c r="A1810" s="51" t="str">
        <f t="shared" si="28"/>
        <v/>
      </c>
    </row>
    <row r="1811" spans="1:1" x14ac:dyDescent="0.25">
      <c r="A1811" s="51" t="str">
        <f t="shared" si="28"/>
        <v/>
      </c>
    </row>
    <row r="1812" spans="1:1" x14ac:dyDescent="0.25">
      <c r="A1812" s="51" t="str">
        <f t="shared" si="28"/>
        <v/>
      </c>
    </row>
    <row r="1813" spans="1:1" x14ac:dyDescent="0.25">
      <c r="A1813" s="51" t="str">
        <f t="shared" si="28"/>
        <v/>
      </c>
    </row>
    <row r="1814" spans="1:1" x14ac:dyDescent="0.25">
      <c r="A1814" s="51" t="str">
        <f t="shared" si="28"/>
        <v/>
      </c>
    </row>
    <row r="1815" spans="1:1" x14ac:dyDescent="0.25">
      <c r="A1815" s="51" t="str">
        <f t="shared" si="28"/>
        <v/>
      </c>
    </row>
    <row r="1816" spans="1:1" x14ac:dyDescent="0.25">
      <c r="A1816" s="51" t="str">
        <f t="shared" si="28"/>
        <v/>
      </c>
    </row>
    <row r="1817" spans="1:1" x14ac:dyDescent="0.25">
      <c r="A1817" s="51" t="str">
        <f t="shared" si="28"/>
        <v/>
      </c>
    </row>
    <row r="1818" spans="1:1" x14ac:dyDescent="0.25">
      <c r="A1818" s="51" t="str">
        <f t="shared" si="28"/>
        <v/>
      </c>
    </row>
    <row r="1819" spans="1:1" x14ac:dyDescent="0.25">
      <c r="A1819" s="51" t="str">
        <f t="shared" si="28"/>
        <v/>
      </c>
    </row>
    <row r="1820" spans="1:1" x14ac:dyDescent="0.25">
      <c r="A1820" s="51" t="str">
        <f t="shared" si="28"/>
        <v/>
      </c>
    </row>
    <row r="1821" spans="1:1" x14ac:dyDescent="0.25">
      <c r="A1821" s="51" t="str">
        <f t="shared" si="28"/>
        <v/>
      </c>
    </row>
    <row r="1822" spans="1:1" x14ac:dyDescent="0.25">
      <c r="A1822" s="51" t="str">
        <f t="shared" si="28"/>
        <v/>
      </c>
    </row>
    <row r="1823" spans="1:1" x14ac:dyDescent="0.25">
      <c r="A1823" s="51" t="str">
        <f t="shared" si="28"/>
        <v/>
      </c>
    </row>
    <row r="1824" spans="1:1" x14ac:dyDescent="0.25">
      <c r="A1824" s="51" t="str">
        <f t="shared" si="28"/>
        <v/>
      </c>
    </row>
    <row r="1825" spans="1:1" x14ac:dyDescent="0.25">
      <c r="A1825" s="51" t="str">
        <f t="shared" si="28"/>
        <v/>
      </c>
    </row>
    <row r="1826" spans="1:1" x14ac:dyDescent="0.25">
      <c r="A1826" s="51" t="str">
        <f t="shared" si="28"/>
        <v/>
      </c>
    </row>
    <row r="1827" spans="1:1" x14ac:dyDescent="0.25">
      <c r="A1827" s="51" t="str">
        <f t="shared" si="28"/>
        <v/>
      </c>
    </row>
    <row r="1828" spans="1:1" x14ac:dyDescent="0.25">
      <c r="A1828" s="51" t="str">
        <f t="shared" si="28"/>
        <v/>
      </c>
    </row>
    <row r="1829" spans="1:1" x14ac:dyDescent="0.25">
      <c r="A1829" s="51" t="str">
        <f t="shared" si="28"/>
        <v/>
      </c>
    </row>
    <row r="1830" spans="1:1" x14ac:dyDescent="0.25">
      <c r="A1830" s="51" t="str">
        <f t="shared" si="28"/>
        <v/>
      </c>
    </row>
    <row r="1831" spans="1:1" x14ac:dyDescent="0.25">
      <c r="A1831" s="51" t="str">
        <f t="shared" si="28"/>
        <v/>
      </c>
    </row>
    <row r="1832" spans="1:1" x14ac:dyDescent="0.25">
      <c r="A1832" s="51" t="str">
        <f t="shared" si="28"/>
        <v/>
      </c>
    </row>
    <row r="1833" spans="1:1" x14ac:dyDescent="0.25">
      <c r="A1833" s="51" t="str">
        <f t="shared" si="28"/>
        <v/>
      </c>
    </row>
    <row r="1834" spans="1:1" x14ac:dyDescent="0.25">
      <c r="A1834" s="51" t="str">
        <f t="shared" si="28"/>
        <v/>
      </c>
    </row>
    <row r="1835" spans="1:1" x14ac:dyDescent="0.25">
      <c r="A1835" s="51" t="str">
        <f t="shared" si="28"/>
        <v/>
      </c>
    </row>
    <row r="1836" spans="1:1" x14ac:dyDescent="0.25">
      <c r="A1836" s="51" t="str">
        <f t="shared" si="28"/>
        <v/>
      </c>
    </row>
    <row r="1837" spans="1:1" x14ac:dyDescent="0.25">
      <c r="A1837" s="51" t="str">
        <f t="shared" si="28"/>
        <v/>
      </c>
    </row>
    <row r="1838" spans="1:1" x14ac:dyDescent="0.25">
      <c r="A1838" s="51" t="str">
        <f t="shared" si="28"/>
        <v/>
      </c>
    </row>
    <row r="1839" spans="1:1" x14ac:dyDescent="0.25">
      <c r="A1839" s="51" t="str">
        <f t="shared" si="28"/>
        <v/>
      </c>
    </row>
    <row r="1840" spans="1:1" x14ac:dyDescent="0.25">
      <c r="A1840" s="51" t="str">
        <f t="shared" si="28"/>
        <v/>
      </c>
    </row>
    <row r="1841" spans="1:1" x14ac:dyDescent="0.25">
      <c r="A1841" s="51" t="str">
        <f t="shared" si="28"/>
        <v/>
      </c>
    </row>
    <row r="1842" spans="1:1" x14ac:dyDescent="0.25">
      <c r="A1842" s="51" t="str">
        <f t="shared" si="28"/>
        <v/>
      </c>
    </row>
    <row r="1843" spans="1:1" x14ac:dyDescent="0.25">
      <c r="A1843" s="51" t="str">
        <f t="shared" si="28"/>
        <v/>
      </c>
    </row>
    <row r="1844" spans="1:1" x14ac:dyDescent="0.25">
      <c r="A1844" s="51" t="str">
        <f t="shared" si="28"/>
        <v/>
      </c>
    </row>
    <row r="1845" spans="1:1" x14ac:dyDescent="0.25">
      <c r="A1845" s="51" t="str">
        <f t="shared" si="28"/>
        <v/>
      </c>
    </row>
    <row r="1846" spans="1:1" x14ac:dyDescent="0.25">
      <c r="A1846" s="51" t="str">
        <f t="shared" si="28"/>
        <v/>
      </c>
    </row>
    <row r="1847" spans="1:1" x14ac:dyDescent="0.25">
      <c r="A1847" s="51" t="str">
        <f t="shared" si="28"/>
        <v/>
      </c>
    </row>
    <row r="1848" spans="1:1" x14ac:dyDescent="0.25">
      <c r="A1848" s="51" t="str">
        <f t="shared" si="28"/>
        <v/>
      </c>
    </row>
    <row r="1849" spans="1:1" x14ac:dyDescent="0.25">
      <c r="A1849" s="51" t="str">
        <f t="shared" si="28"/>
        <v/>
      </c>
    </row>
    <row r="1850" spans="1:1" x14ac:dyDescent="0.25">
      <c r="A1850" s="51" t="str">
        <f t="shared" si="28"/>
        <v/>
      </c>
    </row>
    <row r="1851" spans="1:1" x14ac:dyDescent="0.25">
      <c r="A1851" s="51" t="str">
        <f t="shared" si="28"/>
        <v/>
      </c>
    </row>
    <row r="1852" spans="1:1" x14ac:dyDescent="0.25">
      <c r="A1852" s="51" t="str">
        <f t="shared" si="28"/>
        <v/>
      </c>
    </row>
    <row r="1853" spans="1:1" x14ac:dyDescent="0.25">
      <c r="A1853" s="51" t="str">
        <f t="shared" si="28"/>
        <v/>
      </c>
    </row>
    <row r="1854" spans="1:1" x14ac:dyDescent="0.25">
      <c r="A1854" s="51" t="str">
        <f t="shared" si="28"/>
        <v/>
      </c>
    </row>
    <row r="1855" spans="1:1" x14ac:dyDescent="0.25">
      <c r="A1855" s="51" t="str">
        <f t="shared" si="28"/>
        <v/>
      </c>
    </row>
    <row r="1856" spans="1:1" x14ac:dyDescent="0.25">
      <c r="A1856" s="51" t="str">
        <f t="shared" si="28"/>
        <v/>
      </c>
    </row>
    <row r="1857" spans="1:1" x14ac:dyDescent="0.25">
      <c r="A1857" s="51" t="str">
        <f t="shared" si="28"/>
        <v/>
      </c>
    </row>
    <row r="1858" spans="1:1" x14ac:dyDescent="0.25">
      <c r="A1858" s="51" t="str">
        <f t="shared" si="28"/>
        <v/>
      </c>
    </row>
    <row r="1859" spans="1:1" x14ac:dyDescent="0.25">
      <c r="A1859" s="51" t="str">
        <f t="shared" si="28"/>
        <v/>
      </c>
    </row>
    <row r="1860" spans="1:1" x14ac:dyDescent="0.25">
      <c r="A1860" s="51" t="str">
        <f t="shared" ref="A1860:A1923" si="29">CONCATENATE(C1860,B1860,F1860)</f>
        <v/>
      </c>
    </row>
    <row r="1861" spans="1:1" x14ac:dyDescent="0.25">
      <c r="A1861" s="51" t="str">
        <f t="shared" si="29"/>
        <v/>
      </c>
    </row>
    <row r="1862" spans="1:1" x14ac:dyDescent="0.25">
      <c r="A1862" s="51" t="str">
        <f t="shared" si="29"/>
        <v/>
      </c>
    </row>
    <row r="1863" spans="1:1" x14ac:dyDescent="0.25">
      <c r="A1863" s="51" t="str">
        <f t="shared" si="29"/>
        <v/>
      </c>
    </row>
    <row r="1864" spans="1:1" x14ac:dyDescent="0.25">
      <c r="A1864" s="51" t="str">
        <f t="shared" si="29"/>
        <v/>
      </c>
    </row>
    <row r="1865" spans="1:1" x14ac:dyDescent="0.25">
      <c r="A1865" s="51" t="str">
        <f t="shared" si="29"/>
        <v/>
      </c>
    </row>
    <row r="1866" spans="1:1" x14ac:dyDescent="0.25">
      <c r="A1866" s="51" t="str">
        <f t="shared" si="29"/>
        <v/>
      </c>
    </row>
    <row r="1867" spans="1:1" x14ac:dyDescent="0.25">
      <c r="A1867" s="51" t="str">
        <f t="shared" si="29"/>
        <v/>
      </c>
    </row>
    <row r="1868" spans="1:1" x14ac:dyDescent="0.25">
      <c r="A1868" s="51" t="str">
        <f t="shared" si="29"/>
        <v/>
      </c>
    </row>
    <row r="1869" spans="1:1" x14ac:dyDescent="0.25">
      <c r="A1869" s="51" t="str">
        <f t="shared" si="29"/>
        <v/>
      </c>
    </row>
    <row r="1870" spans="1:1" x14ac:dyDescent="0.25">
      <c r="A1870" s="51" t="str">
        <f t="shared" si="29"/>
        <v/>
      </c>
    </row>
    <row r="1871" spans="1:1" x14ac:dyDescent="0.25">
      <c r="A1871" s="51" t="str">
        <f t="shared" si="29"/>
        <v/>
      </c>
    </row>
    <row r="1872" spans="1:1" x14ac:dyDescent="0.25">
      <c r="A1872" s="51" t="str">
        <f t="shared" si="29"/>
        <v/>
      </c>
    </row>
    <row r="1873" spans="1:1" x14ac:dyDescent="0.25">
      <c r="A1873" s="51" t="str">
        <f t="shared" si="29"/>
        <v/>
      </c>
    </row>
    <row r="1874" spans="1:1" x14ac:dyDescent="0.25">
      <c r="A1874" s="51" t="str">
        <f t="shared" si="29"/>
        <v/>
      </c>
    </row>
    <row r="1875" spans="1:1" x14ac:dyDescent="0.25">
      <c r="A1875" s="51" t="str">
        <f t="shared" si="29"/>
        <v/>
      </c>
    </row>
    <row r="1876" spans="1:1" x14ac:dyDescent="0.25">
      <c r="A1876" s="51" t="str">
        <f t="shared" si="29"/>
        <v/>
      </c>
    </row>
    <row r="1877" spans="1:1" x14ac:dyDescent="0.25">
      <c r="A1877" s="51" t="str">
        <f t="shared" si="29"/>
        <v/>
      </c>
    </row>
    <row r="1878" spans="1:1" x14ac:dyDescent="0.25">
      <c r="A1878" s="51" t="str">
        <f t="shared" si="29"/>
        <v/>
      </c>
    </row>
    <row r="1879" spans="1:1" x14ac:dyDescent="0.25">
      <c r="A1879" s="51" t="str">
        <f t="shared" si="29"/>
        <v/>
      </c>
    </row>
    <row r="1880" spans="1:1" x14ac:dyDescent="0.25">
      <c r="A1880" s="51" t="str">
        <f t="shared" si="29"/>
        <v/>
      </c>
    </row>
    <row r="1881" spans="1:1" x14ac:dyDescent="0.25">
      <c r="A1881" s="51" t="str">
        <f t="shared" si="29"/>
        <v/>
      </c>
    </row>
    <row r="1882" spans="1:1" x14ac:dyDescent="0.25">
      <c r="A1882" s="51" t="str">
        <f t="shared" si="29"/>
        <v/>
      </c>
    </row>
    <row r="1883" spans="1:1" x14ac:dyDescent="0.25">
      <c r="A1883" s="51" t="str">
        <f t="shared" si="29"/>
        <v/>
      </c>
    </row>
    <row r="1884" spans="1:1" x14ac:dyDescent="0.25">
      <c r="A1884" s="51" t="str">
        <f t="shared" si="29"/>
        <v/>
      </c>
    </row>
    <row r="1885" spans="1:1" x14ac:dyDescent="0.25">
      <c r="A1885" s="51" t="str">
        <f t="shared" si="29"/>
        <v/>
      </c>
    </row>
    <row r="1886" spans="1:1" x14ac:dyDescent="0.25">
      <c r="A1886" s="51" t="str">
        <f t="shared" si="29"/>
        <v/>
      </c>
    </row>
    <row r="1887" spans="1:1" x14ac:dyDescent="0.25">
      <c r="A1887" s="51" t="str">
        <f t="shared" si="29"/>
        <v/>
      </c>
    </row>
    <row r="1888" spans="1:1" x14ac:dyDescent="0.25">
      <c r="A1888" s="51" t="str">
        <f t="shared" si="29"/>
        <v/>
      </c>
    </row>
    <row r="1889" spans="1:1" x14ac:dyDescent="0.25">
      <c r="A1889" s="51" t="str">
        <f t="shared" si="29"/>
        <v/>
      </c>
    </row>
    <row r="1890" spans="1:1" x14ac:dyDescent="0.25">
      <c r="A1890" s="51" t="str">
        <f t="shared" si="29"/>
        <v/>
      </c>
    </row>
    <row r="1891" spans="1:1" x14ac:dyDescent="0.25">
      <c r="A1891" s="51" t="str">
        <f t="shared" si="29"/>
        <v/>
      </c>
    </row>
    <row r="1892" spans="1:1" x14ac:dyDescent="0.25">
      <c r="A1892" s="51" t="str">
        <f t="shared" si="29"/>
        <v/>
      </c>
    </row>
    <row r="1893" spans="1:1" x14ac:dyDescent="0.25">
      <c r="A1893" s="51" t="str">
        <f t="shared" si="29"/>
        <v/>
      </c>
    </row>
    <row r="1894" spans="1:1" x14ac:dyDescent="0.25">
      <c r="A1894" s="51" t="str">
        <f t="shared" si="29"/>
        <v/>
      </c>
    </row>
    <row r="1895" spans="1:1" x14ac:dyDescent="0.25">
      <c r="A1895" s="51" t="str">
        <f t="shared" si="29"/>
        <v/>
      </c>
    </row>
    <row r="1896" spans="1:1" x14ac:dyDescent="0.25">
      <c r="A1896" s="51" t="str">
        <f t="shared" si="29"/>
        <v/>
      </c>
    </row>
    <row r="1897" spans="1:1" x14ac:dyDescent="0.25">
      <c r="A1897" s="51" t="str">
        <f t="shared" si="29"/>
        <v/>
      </c>
    </row>
    <row r="1898" spans="1:1" x14ac:dyDescent="0.25">
      <c r="A1898" s="51" t="str">
        <f t="shared" si="29"/>
        <v/>
      </c>
    </row>
    <row r="1899" spans="1:1" x14ac:dyDescent="0.25">
      <c r="A1899" s="51" t="str">
        <f t="shared" si="29"/>
        <v/>
      </c>
    </row>
    <row r="1900" spans="1:1" x14ac:dyDescent="0.25">
      <c r="A1900" s="51" t="str">
        <f t="shared" si="29"/>
        <v/>
      </c>
    </row>
    <row r="1901" spans="1:1" x14ac:dyDescent="0.25">
      <c r="A1901" s="51" t="str">
        <f t="shared" si="29"/>
        <v/>
      </c>
    </row>
    <row r="1902" spans="1:1" x14ac:dyDescent="0.25">
      <c r="A1902" s="51" t="str">
        <f t="shared" si="29"/>
        <v/>
      </c>
    </row>
    <row r="1903" spans="1:1" x14ac:dyDescent="0.25">
      <c r="A1903" s="51" t="str">
        <f t="shared" si="29"/>
        <v/>
      </c>
    </row>
    <row r="1904" spans="1:1" x14ac:dyDescent="0.25">
      <c r="A1904" s="51" t="str">
        <f t="shared" si="29"/>
        <v/>
      </c>
    </row>
    <row r="1905" spans="1:1" x14ac:dyDescent="0.25">
      <c r="A1905" s="51" t="str">
        <f t="shared" si="29"/>
        <v/>
      </c>
    </row>
    <row r="1906" spans="1:1" x14ac:dyDescent="0.25">
      <c r="A1906" s="51" t="str">
        <f t="shared" si="29"/>
        <v/>
      </c>
    </row>
    <row r="1907" spans="1:1" x14ac:dyDescent="0.25">
      <c r="A1907" s="51" t="str">
        <f t="shared" si="29"/>
        <v/>
      </c>
    </row>
    <row r="1908" spans="1:1" x14ac:dyDescent="0.25">
      <c r="A1908" s="51" t="str">
        <f t="shared" si="29"/>
        <v/>
      </c>
    </row>
    <row r="1909" spans="1:1" x14ac:dyDescent="0.25">
      <c r="A1909" s="51" t="str">
        <f t="shared" si="29"/>
        <v/>
      </c>
    </row>
    <row r="1910" spans="1:1" x14ac:dyDescent="0.25">
      <c r="A1910" s="51" t="str">
        <f t="shared" si="29"/>
        <v/>
      </c>
    </row>
    <row r="1911" spans="1:1" x14ac:dyDescent="0.25">
      <c r="A1911" s="51" t="str">
        <f t="shared" si="29"/>
        <v/>
      </c>
    </row>
    <row r="1912" spans="1:1" x14ac:dyDescent="0.25">
      <c r="A1912" s="51" t="str">
        <f t="shared" si="29"/>
        <v/>
      </c>
    </row>
    <row r="1913" spans="1:1" x14ac:dyDescent="0.25">
      <c r="A1913" s="51" t="str">
        <f t="shared" si="29"/>
        <v/>
      </c>
    </row>
    <row r="1914" spans="1:1" x14ac:dyDescent="0.25">
      <c r="A1914" s="51" t="str">
        <f t="shared" si="29"/>
        <v/>
      </c>
    </row>
    <row r="1915" spans="1:1" x14ac:dyDescent="0.25">
      <c r="A1915" s="51" t="str">
        <f t="shared" si="29"/>
        <v/>
      </c>
    </row>
    <row r="1916" spans="1:1" x14ac:dyDescent="0.25">
      <c r="A1916" s="51" t="str">
        <f t="shared" si="29"/>
        <v/>
      </c>
    </row>
    <row r="1917" spans="1:1" x14ac:dyDescent="0.25">
      <c r="A1917" s="51" t="str">
        <f t="shared" si="29"/>
        <v/>
      </c>
    </row>
    <row r="1918" spans="1:1" x14ac:dyDescent="0.25">
      <c r="A1918" s="51" t="str">
        <f t="shared" si="29"/>
        <v/>
      </c>
    </row>
    <row r="1919" spans="1:1" x14ac:dyDescent="0.25">
      <c r="A1919" s="51" t="str">
        <f t="shared" si="29"/>
        <v/>
      </c>
    </row>
    <row r="1920" spans="1:1" x14ac:dyDescent="0.25">
      <c r="A1920" s="51" t="str">
        <f t="shared" si="29"/>
        <v/>
      </c>
    </row>
    <row r="1921" spans="1:1" x14ac:dyDescent="0.25">
      <c r="A1921" s="51" t="str">
        <f t="shared" si="29"/>
        <v/>
      </c>
    </row>
    <row r="1922" spans="1:1" x14ac:dyDescent="0.25">
      <c r="A1922" s="51" t="str">
        <f t="shared" si="29"/>
        <v/>
      </c>
    </row>
    <row r="1923" spans="1:1" x14ac:dyDescent="0.25">
      <c r="A1923" s="51" t="str">
        <f t="shared" si="29"/>
        <v/>
      </c>
    </row>
    <row r="1924" spans="1:1" x14ac:dyDescent="0.25">
      <c r="A1924" s="51" t="str">
        <f t="shared" ref="A1924:A1987" si="30">CONCATENATE(C1924,B1924,F1924)</f>
        <v/>
      </c>
    </row>
    <row r="1925" spans="1:1" x14ac:dyDescent="0.25">
      <c r="A1925" s="51" t="str">
        <f t="shared" si="30"/>
        <v/>
      </c>
    </row>
    <row r="1926" spans="1:1" x14ac:dyDescent="0.25">
      <c r="A1926" s="51" t="str">
        <f t="shared" si="30"/>
        <v/>
      </c>
    </row>
    <row r="1927" spans="1:1" x14ac:dyDescent="0.25">
      <c r="A1927" s="51" t="str">
        <f t="shared" si="30"/>
        <v/>
      </c>
    </row>
    <row r="1928" spans="1:1" x14ac:dyDescent="0.25">
      <c r="A1928" s="51" t="str">
        <f t="shared" si="30"/>
        <v/>
      </c>
    </row>
    <row r="1929" spans="1:1" x14ac:dyDescent="0.25">
      <c r="A1929" s="51" t="str">
        <f t="shared" si="30"/>
        <v/>
      </c>
    </row>
    <row r="1930" spans="1:1" x14ac:dyDescent="0.25">
      <c r="A1930" s="51" t="str">
        <f t="shared" si="30"/>
        <v/>
      </c>
    </row>
    <row r="1931" spans="1:1" x14ac:dyDescent="0.25">
      <c r="A1931" s="51" t="str">
        <f t="shared" si="30"/>
        <v/>
      </c>
    </row>
    <row r="1932" spans="1:1" x14ac:dyDescent="0.25">
      <c r="A1932" s="51" t="str">
        <f t="shared" si="30"/>
        <v/>
      </c>
    </row>
    <row r="1933" spans="1:1" x14ac:dyDescent="0.25">
      <c r="A1933" s="51" t="str">
        <f t="shared" si="30"/>
        <v/>
      </c>
    </row>
    <row r="1934" spans="1:1" x14ac:dyDescent="0.25">
      <c r="A1934" s="51" t="str">
        <f t="shared" si="30"/>
        <v/>
      </c>
    </row>
    <row r="1935" spans="1:1" x14ac:dyDescent="0.25">
      <c r="A1935" s="51" t="str">
        <f t="shared" si="30"/>
        <v/>
      </c>
    </row>
    <row r="1936" spans="1:1" x14ac:dyDescent="0.25">
      <c r="A1936" s="51" t="str">
        <f t="shared" si="30"/>
        <v/>
      </c>
    </row>
    <row r="1937" spans="1:1" x14ac:dyDescent="0.25">
      <c r="A1937" s="51" t="str">
        <f t="shared" si="30"/>
        <v/>
      </c>
    </row>
    <row r="1938" spans="1:1" x14ac:dyDescent="0.25">
      <c r="A1938" s="51" t="str">
        <f t="shared" si="30"/>
        <v/>
      </c>
    </row>
    <row r="1939" spans="1:1" x14ac:dyDescent="0.25">
      <c r="A1939" s="51" t="str">
        <f t="shared" si="30"/>
        <v/>
      </c>
    </row>
    <row r="1940" spans="1:1" x14ac:dyDescent="0.25">
      <c r="A1940" s="51" t="str">
        <f t="shared" si="30"/>
        <v/>
      </c>
    </row>
    <row r="1941" spans="1:1" x14ac:dyDescent="0.25">
      <c r="A1941" s="51" t="str">
        <f t="shared" si="30"/>
        <v/>
      </c>
    </row>
    <row r="1942" spans="1:1" x14ac:dyDescent="0.25">
      <c r="A1942" s="51" t="str">
        <f t="shared" si="30"/>
        <v/>
      </c>
    </row>
    <row r="1943" spans="1:1" x14ac:dyDescent="0.25">
      <c r="A1943" s="51" t="str">
        <f t="shared" si="30"/>
        <v/>
      </c>
    </row>
    <row r="1944" spans="1:1" x14ac:dyDescent="0.25">
      <c r="A1944" s="51" t="str">
        <f t="shared" si="30"/>
        <v/>
      </c>
    </row>
    <row r="1945" spans="1:1" x14ac:dyDescent="0.25">
      <c r="A1945" s="51" t="str">
        <f t="shared" si="30"/>
        <v/>
      </c>
    </row>
    <row r="1946" spans="1:1" x14ac:dyDescent="0.25">
      <c r="A1946" s="51" t="str">
        <f t="shared" si="30"/>
        <v/>
      </c>
    </row>
    <row r="1947" spans="1:1" x14ac:dyDescent="0.25">
      <c r="A1947" s="51" t="str">
        <f t="shared" si="30"/>
        <v/>
      </c>
    </row>
    <row r="1948" spans="1:1" x14ac:dyDescent="0.25">
      <c r="A1948" s="51" t="str">
        <f t="shared" si="30"/>
        <v/>
      </c>
    </row>
    <row r="1949" spans="1:1" x14ac:dyDescent="0.25">
      <c r="A1949" s="51" t="str">
        <f t="shared" si="30"/>
        <v/>
      </c>
    </row>
    <row r="1950" spans="1:1" x14ac:dyDescent="0.25">
      <c r="A1950" s="51" t="str">
        <f t="shared" si="30"/>
        <v/>
      </c>
    </row>
    <row r="1951" spans="1:1" x14ac:dyDescent="0.25">
      <c r="A1951" s="51" t="str">
        <f t="shared" si="30"/>
        <v/>
      </c>
    </row>
    <row r="1952" spans="1:1" x14ac:dyDescent="0.25">
      <c r="A1952" s="51" t="str">
        <f t="shared" si="30"/>
        <v/>
      </c>
    </row>
    <row r="1953" spans="1:1" x14ac:dyDescent="0.25">
      <c r="A1953" s="51" t="str">
        <f t="shared" si="30"/>
        <v/>
      </c>
    </row>
    <row r="1954" spans="1:1" x14ac:dyDescent="0.25">
      <c r="A1954" s="51" t="str">
        <f t="shared" si="30"/>
        <v/>
      </c>
    </row>
    <row r="1955" spans="1:1" x14ac:dyDescent="0.25">
      <c r="A1955" s="51" t="str">
        <f t="shared" si="30"/>
        <v/>
      </c>
    </row>
    <row r="1956" spans="1:1" x14ac:dyDescent="0.25">
      <c r="A1956" s="51" t="str">
        <f t="shared" si="30"/>
        <v/>
      </c>
    </row>
    <row r="1957" spans="1:1" x14ac:dyDescent="0.25">
      <c r="A1957" s="51" t="str">
        <f t="shared" si="30"/>
        <v/>
      </c>
    </row>
    <row r="1958" spans="1:1" x14ac:dyDescent="0.25">
      <c r="A1958" s="51" t="str">
        <f t="shared" si="30"/>
        <v/>
      </c>
    </row>
    <row r="1959" spans="1:1" x14ac:dyDescent="0.25">
      <c r="A1959" s="51" t="str">
        <f t="shared" si="30"/>
        <v/>
      </c>
    </row>
    <row r="1960" spans="1:1" x14ac:dyDescent="0.25">
      <c r="A1960" s="51" t="str">
        <f t="shared" si="30"/>
        <v/>
      </c>
    </row>
    <row r="1961" spans="1:1" x14ac:dyDescent="0.25">
      <c r="A1961" s="51" t="str">
        <f t="shared" si="30"/>
        <v/>
      </c>
    </row>
    <row r="1962" spans="1:1" x14ac:dyDescent="0.25">
      <c r="A1962" s="51" t="str">
        <f t="shared" si="30"/>
        <v/>
      </c>
    </row>
    <row r="1963" spans="1:1" x14ac:dyDescent="0.25">
      <c r="A1963" s="51" t="str">
        <f t="shared" si="30"/>
        <v/>
      </c>
    </row>
    <row r="1964" spans="1:1" x14ac:dyDescent="0.25">
      <c r="A1964" s="51" t="str">
        <f t="shared" si="30"/>
        <v/>
      </c>
    </row>
    <row r="1965" spans="1:1" x14ac:dyDescent="0.25">
      <c r="A1965" s="51" t="str">
        <f t="shared" si="30"/>
        <v/>
      </c>
    </row>
    <row r="1966" spans="1:1" x14ac:dyDescent="0.25">
      <c r="A1966" s="51" t="str">
        <f t="shared" si="30"/>
        <v/>
      </c>
    </row>
    <row r="1967" spans="1:1" x14ac:dyDescent="0.25">
      <c r="A1967" s="51" t="str">
        <f t="shared" si="30"/>
        <v/>
      </c>
    </row>
    <row r="1968" spans="1:1" x14ac:dyDescent="0.25">
      <c r="A1968" s="51" t="str">
        <f t="shared" si="30"/>
        <v/>
      </c>
    </row>
    <row r="1969" spans="1:1" x14ac:dyDescent="0.25">
      <c r="A1969" s="51" t="str">
        <f t="shared" si="30"/>
        <v/>
      </c>
    </row>
    <row r="1970" spans="1:1" x14ac:dyDescent="0.25">
      <c r="A1970" s="51" t="str">
        <f t="shared" si="30"/>
        <v/>
      </c>
    </row>
    <row r="1971" spans="1:1" x14ac:dyDescent="0.25">
      <c r="A1971" s="51" t="str">
        <f t="shared" si="30"/>
        <v/>
      </c>
    </row>
    <row r="1972" spans="1:1" x14ac:dyDescent="0.25">
      <c r="A1972" s="51" t="str">
        <f t="shared" si="30"/>
        <v/>
      </c>
    </row>
    <row r="1973" spans="1:1" x14ac:dyDescent="0.25">
      <c r="A1973" s="51" t="str">
        <f t="shared" si="30"/>
        <v/>
      </c>
    </row>
    <row r="1974" spans="1:1" x14ac:dyDescent="0.25">
      <c r="A1974" s="51" t="str">
        <f t="shared" si="30"/>
        <v/>
      </c>
    </row>
    <row r="1975" spans="1:1" x14ac:dyDescent="0.25">
      <c r="A1975" s="51" t="str">
        <f t="shared" si="30"/>
        <v/>
      </c>
    </row>
    <row r="1976" spans="1:1" x14ac:dyDescent="0.25">
      <c r="A1976" s="51" t="str">
        <f t="shared" si="30"/>
        <v/>
      </c>
    </row>
    <row r="1977" spans="1:1" x14ac:dyDescent="0.25">
      <c r="A1977" s="51" t="str">
        <f t="shared" si="30"/>
        <v/>
      </c>
    </row>
    <row r="1978" spans="1:1" x14ac:dyDescent="0.25">
      <c r="A1978" s="51" t="str">
        <f t="shared" si="30"/>
        <v/>
      </c>
    </row>
    <row r="1979" spans="1:1" x14ac:dyDescent="0.25">
      <c r="A1979" s="51" t="str">
        <f t="shared" si="30"/>
        <v/>
      </c>
    </row>
    <row r="1980" spans="1:1" x14ac:dyDescent="0.25">
      <c r="A1980" s="51" t="str">
        <f t="shared" si="30"/>
        <v/>
      </c>
    </row>
    <row r="1981" spans="1:1" x14ac:dyDescent="0.25">
      <c r="A1981" s="51" t="str">
        <f t="shared" si="30"/>
        <v/>
      </c>
    </row>
    <row r="1982" spans="1:1" x14ac:dyDescent="0.25">
      <c r="A1982" s="51" t="str">
        <f t="shared" si="30"/>
        <v/>
      </c>
    </row>
    <row r="1983" spans="1:1" x14ac:dyDescent="0.25">
      <c r="A1983" s="51" t="str">
        <f t="shared" si="30"/>
        <v/>
      </c>
    </row>
    <row r="1984" spans="1:1" x14ac:dyDescent="0.25">
      <c r="A1984" s="51" t="str">
        <f t="shared" si="30"/>
        <v/>
      </c>
    </row>
    <row r="1985" spans="1:1" x14ac:dyDescent="0.25">
      <c r="A1985" s="51" t="str">
        <f t="shared" si="30"/>
        <v/>
      </c>
    </row>
    <row r="1986" spans="1:1" x14ac:dyDescent="0.25">
      <c r="A1986" s="51" t="str">
        <f t="shared" si="30"/>
        <v/>
      </c>
    </row>
    <row r="1987" spans="1:1" x14ac:dyDescent="0.25">
      <c r="A1987" s="51" t="str">
        <f t="shared" si="30"/>
        <v/>
      </c>
    </row>
    <row r="1988" spans="1:1" x14ac:dyDescent="0.25">
      <c r="A1988" s="51" t="str">
        <f t="shared" ref="A1988:A2051" si="31">CONCATENATE(C1988,B1988,F1988)</f>
        <v/>
      </c>
    </row>
    <row r="1989" spans="1:1" x14ac:dyDescent="0.25">
      <c r="A1989" s="51" t="str">
        <f t="shared" si="31"/>
        <v/>
      </c>
    </row>
    <row r="1990" spans="1:1" x14ac:dyDescent="0.25">
      <c r="A1990" s="51" t="str">
        <f t="shared" si="31"/>
        <v/>
      </c>
    </row>
    <row r="1991" spans="1:1" x14ac:dyDescent="0.25">
      <c r="A1991" s="51" t="str">
        <f t="shared" si="31"/>
        <v/>
      </c>
    </row>
    <row r="1992" spans="1:1" x14ac:dyDescent="0.25">
      <c r="A1992" s="51" t="str">
        <f t="shared" si="31"/>
        <v/>
      </c>
    </row>
    <row r="1993" spans="1:1" x14ac:dyDescent="0.25">
      <c r="A1993" s="51" t="str">
        <f t="shared" si="31"/>
        <v/>
      </c>
    </row>
    <row r="1994" spans="1:1" x14ac:dyDescent="0.25">
      <c r="A1994" s="51" t="str">
        <f t="shared" si="31"/>
        <v/>
      </c>
    </row>
    <row r="1995" spans="1:1" x14ac:dyDescent="0.25">
      <c r="A1995" s="51" t="str">
        <f t="shared" si="31"/>
        <v/>
      </c>
    </row>
    <row r="1996" spans="1:1" x14ac:dyDescent="0.25">
      <c r="A1996" s="51" t="str">
        <f t="shared" si="31"/>
        <v/>
      </c>
    </row>
    <row r="1997" spans="1:1" x14ac:dyDescent="0.25">
      <c r="A1997" s="51" t="str">
        <f t="shared" si="31"/>
        <v/>
      </c>
    </row>
    <row r="1998" spans="1:1" x14ac:dyDescent="0.25">
      <c r="A1998" s="51" t="str">
        <f t="shared" si="31"/>
        <v/>
      </c>
    </row>
    <row r="1999" spans="1:1" x14ac:dyDescent="0.25">
      <c r="A1999" s="51" t="str">
        <f t="shared" si="31"/>
        <v/>
      </c>
    </row>
    <row r="2000" spans="1:1" x14ac:dyDescent="0.25">
      <c r="A2000" s="51" t="str">
        <f t="shared" si="31"/>
        <v/>
      </c>
    </row>
    <row r="2001" spans="1:1" x14ac:dyDescent="0.25">
      <c r="A2001" s="51" t="str">
        <f t="shared" si="31"/>
        <v/>
      </c>
    </row>
    <row r="2002" spans="1:1" x14ac:dyDescent="0.25">
      <c r="A2002" s="51" t="str">
        <f t="shared" si="31"/>
        <v/>
      </c>
    </row>
    <row r="2003" spans="1:1" x14ac:dyDescent="0.25">
      <c r="A2003" s="51" t="str">
        <f t="shared" si="31"/>
        <v/>
      </c>
    </row>
    <row r="2004" spans="1:1" x14ac:dyDescent="0.25">
      <c r="A2004" s="51" t="str">
        <f t="shared" si="31"/>
        <v/>
      </c>
    </row>
    <row r="2005" spans="1:1" x14ac:dyDescent="0.25">
      <c r="A2005" s="51" t="str">
        <f t="shared" si="31"/>
        <v/>
      </c>
    </row>
    <row r="2006" spans="1:1" x14ac:dyDescent="0.25">
      <c r="A2006" s="51" t="str">
        <f t="shared" si="31"/>
        <v/>
      </c>
    </row>
    <row r="2007" spans="1:1" x14ac:dyDescent="0.25">
      <c r="A2007" s="51" t="str">
        <f t="shared" si="31"/>
        <v/>
      </c>
    </row>
    <row r="2008" spans="1:1" x14ac:dyDescent="0.25">
      <c r="A2008" s="51" t="str">
        <f t="shared" si="31"/>
        <v/>
      </c>
    </row>
    <row r="2009" spans="1:1" x14ac:dyDescent="0.25">
      <c r="A2009" s="51" t="str">
        <f t="shared" si="31"/>
        <v/>
      </c>
    </row>
    <row r="2010" spans="1:1" x14ac:dyDescent="0.25">
      <c r="A2010" s="51" t="str">
        <f t="shared" si="31"/>
        <v/>
      </c>
    </row>
    <row r="2011" spans="1:1" x14ac:dyDescent="0.25">
      <c r="A2011" s="51" t="str">
        <f t="shared" si="31"/>
        <v/>
      </c>
    </row>
    <row r="2012" spans="1:1" x14ac:dyDescent="0.25">
      <c r="A2012" s="51" t="str">
        <f t="shared" si="31"/>
        <v/>
      </c>
    </row>
    <row r="2013" spans="1:1" x14ac:dyDescent="0.25">
      <c r="A2013" s="51" t="str">
        <f t="shared" si="31"/>
        <v/>
      </c>
    </row>
    <row r="2014" spans="1:1" x14ac:dyDescent="0.25">
      <c r="A2014" s="51" t="str">
        <f t="shared" si="31"/>
        <v/>
      </c>
    </row>
    <row r="2015" spans="1:1" x14ac:dyDescent="0.25">
      <c r="A2015" s="51" t="str">
        <f t="shared" si="31"/>
        <v/>
      </c>
    </row>
    <row r="2016" spans="1:1" x14ac:dyDescent="0.25">
      <c r="A2016" s="51" t="str">
        <f t="shared" si="31"/>
        <v/>
      </c>
    </row>
    <row r="2017" spans="1:1" x14ac:dyDescent="0.25">
      <c r="A2017" s="51" t="str">
        <f t="shared" si="31"/>
        <v/>
      </c>
    </row>
    <row r="2018" spans="1:1" x14ac:dyDescent="0.25">
      <c r="A2018" s="51" t="str">
        <f t="shared" si="31"/>
        <v/>
      </c>
    </row>
    <row r="2019" spans="1:1" x14ac:dyDescent="0.25">
      <c r="A2019" s="51" t="str">
        <f t="shared" si="31"/>
        <v/>
      </c>
    </row>
    <row r="2020" spans="1:1" x14ac:dyDescent="0.25">
      <c r="A2020" s="51" t="str">
        <f t="shared" si="31"/>
        <v/>
      </c>
    </row>
    <row r="2021" spans="1:1" x14ac:dyDescent="0.25">
      <c r="A2021" s="51" t="str">
        <f t="shared" si="31"/>
        <v/>
      </c>
    </row>
    <row r="2022" spans="1:1" x14ac:dyDescent="0.25">
      <c r="A2022" s="51" t="str">
        <f t="shared" si="31"/>
        <v/>
      </c>
    </row>
    <row r="2023" spans="1:1" x14ac:dyDescent="0.25">
      <c r="A2023" s="51" t="str">
        <f t="shared" si="31"/>
        <v/>
      </c>
    </row>
    <row r="2024" spans="1:1" x14ac:dyDescent="0.25">
      <c r="A2024" s="51" t="str">
        <f t="shared" si="31"/>
        <v/>
      </c>
    </row>
    <row r="2025" spans="1:1" x14ac:dyDescent="0.25">
      <c r="A2025" s="51" t="str">
        <f t="shared" si="31"/>
        <v/>
      </c>
    </row>
    <row r="2026" spans="1:1" x14ac:dyDescent="0.25">
      <c r="A2026" s="51" t="str">
        <f t="shared" si="31"/>
        <v/>
      </c>
    </row>
    <row r="2027" spans="1:1" x14ac:dyDescent="0.25">
      <c r="A2027" s="51" t="str">
        <f t="shared" si="31"/>
        <v/>
      </c>
    </row>
    <row r="2028" spans="1:1" x14ac:dyDescent="0.25">
      <c r="A2028" s="51" t="str">
        <f t="shared" si="31"/>
        <v/>
      </c>
    </row>
    <row r="2029" spans="1:1" x14ac:dyDescent="0.25">
      <c r="A2029" s="51" t="str">
        <f t="shared" si="31"/>
        <v/>
      </c>
    </row>
    <row r="2030" spans="1:1" x14ac:dyDescent="0.25">
      <c r="A2030" s="51" t="str">
        <f t="shared" si="31"/>
        <v/>
      </c>
    </row>
    <row r="2031" spans="1:1" x14ac:dyDescent="0.25">
      <c r="A2031" s="51" t="str">
        <f t="shared" si="31"/>
        <v/>
      </c>
    </row>
    <row r="2032" spans="1:1" x14ac:dyDescent="0.25">
      <c r="A2032" s="51" t="str">
        <f t="shared" si="31"/>
        <v/>
      </c>
    </row>
    <row r="2033" spans="1:1" x14ac:dyDescent="0.25">
      <c r="A2033" s="51" t="str">
        <f t="shared" si="31"/>
        <v/>
      </c>
    </row>
    <row r="2034" spans="1:1" x14ac:dyDescent="0.25">
      <c r="A2034" s="51" t="str">
        <f t="shared" si="31"/>
        <v/>
      </c>
    </row>
    <row r="2035" spans="1:1" x14ac:dyDescent="0.25">
      <c r="A2035" s="51" t="str">
        <f t="shared" si="31"/>
        <v/>
      </c>
    </row>
    <row r="2036" spans="1:1" x14ac:dyDescent="0.25">
      <c r="A2036" s="51" t="str">
        <f t="shared" si="31"/>
        <v/>
      </c>
    </row>
    <row r="2037" spans="1:1" x14ac:dyDescent="0.25">
      <c r="A2037" s="51" t="str">
        <f t="shared" si="31"/>
        <v/>
      </c>
    </row>
    <row r="2038" spans="1:1" x14ac:dyDescent="0.25">
      <c r="A2038" s="51" t="str">
        <f t="shared" si="31"/>
        <v/>
      </c>
    </row>
    <row r="2039" spans="1:1" x14ac:dyDescent="0.25">
      <c r="A2039" s="51" t="str">
        <f t="shared" si="31"/>
        <v/>
      </c>
    </row>
    <row r="2040" spans="1:1" x14ac:dyDescent="0.25">
      <c r="A2040" s="51" t="str">
        <f t="shared" si="31"/>
        <v/>
      </c>
    </row>
    <row r="2041" spans="1:1" x14ac:dyDescent="0.25">
      <c r="A2041" s="51" t="str">
        <f t="shared" si="31"/>
        <v/>
      </c>
    </row>
    <row r="2042" spans="1:1" x14ac:dyDescent="0.25">
      <c r="A2042" s="51" t="str">
        <f t="shared" si="31"/>
        <v/>
      </c>
    </row>
    <row r="2043" spans="1:1" x14ac:dyDescent="0.25">
      <c r="A2043" s="51" t="str">
        <f t="shared" si="31"/>
        <v/>
      </c>
    </row>
    <row r="2044" spans="1:1" x14ac:dyDescent="0.25">
      <c r="A2044" s="51" t="str">
        <f t="shared" si="31"/>
        <v/>
      </c>
    </row>
    <row r="2045" spans="1:1" x14ac:dyDescent="0.25">
      <c r="A2045" s="51" t="str">
        <f t="shared" si="31"/>
        <v/>
      </c>
    </row>
    <row r="2046" spans="1:1" x14ac:dyDescent="0.25">
      <c r="A2046" s="51" t="str">
        <f t="shared" si="31"/>
        <v/>
      </c>
    </row>
    <row r="2047" spans="1:1" x14ac:dyDescent="0.25">
      <c r="A2047" s="51" t="str">
        <f t="shared" si="31"/>
        <v/>
      </c>
    </row>
    <row r="2048" spans="1:1" x14ac:dyDescent="0.25">
      <c r="A2048" s="51" t="str">
        <f t="shared" si="31"/>
        <v/>
      </c>
    </row>
    <row r="2049" spans="1:1" x14ac:dyDescent="0.25">
      <c r="A2049" s="51" t="str">
        <f t="shared" si="31"/>
        <v/>
      </c>
    </row>
    <row r="2050" spans="1:1" x14ac:dyDescent="0.25">
      <c r="A2050" s="51" t="str">
        <f t="shared" si="31"/>
        <v/>
      </c>
    </row>
    <row r="2051" spans="1:1" x14ac:dyDescent="0.25">
      <c r="A2051" s="51" t="str">
        <f t="shared" si="31"/>
        <v/>
      </c>
    </row>
    <row r="2052" spans="1:1" x14ac:dyDescent="0.25">
      <c r="A2052" s="51" t="str">
        <f t="shared" ref="A2052:A2115" si="32">CONCATENATE(C2052,B2052,F2052)</f>
        <v/>
      </c>
    </row>
    <row r="2053" spans="1:1" x14ac:dyDescent="0.25">
      <c r="A2053" s="51" t="str">
        <f t="shared" si="32"/>
        <v/>
      </c>
    </row>
    <row r="2054" spans="1:1" x14ac:dyDescent="0.25">
      <c r="A2054" s="51" t="str">
        <f t="shared" si="32"/>
        <v/>
      </c>
    </row>
    <row r="2055" spans="1:1" x14ac:dyDescent="0.25">
      <c r="A2055" s="51" t="str">
        <f t="shared" si="32"/>
        <v/>
      </c>
    </row>
    <row r="2056" spans="1:1" x14ac:dyDescent="0.25">
      <c r="A2056" s="51" t="str">
        <f t="shared" si="32"/>
        <v/>
      </c>
    </row>
    <row r="2057" spans="1:1" x14ac:dyDescent="0.25">
      <c r="A2057" s="51" t="str">
        <f t="shared" si="32"/>
        <v/>
      </c>
    </row>
    <row r="2058" spans="1:1" x14ac:dyDescent="0.25">
      <c r="A2058" s="51" t="str">
        <f t="shared" si="32"/>
        <v/>
      </c>
    </row>
    <row r="2059" spans="1:1" x14ac:dyDescent="0.25">
      <c r="A2059" s="51" t="str">
        <f t="shared" si="32"/>
        <v/>
      </c>
    </row>
    <row r="2060" spans="1:1" x14ac:dyDescent="0.25">
      <c r="A2060" s="51" t="str">
        <f t="shared" si="32"/>
        <v/>
      </c>
    </row>
    <row r="2061" spans="1:1" x14ac:dyDescent="0.25">
      <c r="A2061" s="51" t="str">
        <f t="shared" si="32"/>
        <v/>
      </c>
    </row>
    <row r="2062" spans="1:1" x14ac:dyDescent="0.25">
      <c r="A2062" s="51" t="str">
        <f t="shared" si="32"/>
        <v/>
      </c>
    </row>
    <row r="2063" spans="1:1" x14ac:dyDescent="0.25">
      <c r="A2063" s="51" t="str">
        <f t="shared" si="32"/>
        <v/>
      </c>
    </row>
    <row r="2064" spans="1:1" x14ac:dyDescent="0.25">
      <c r="A2064" s="51" t="str">
        <f t="shared" si="32"/>
        <v/>
      </c>
    </row>
    <row r="2065" spans="1:1" x14ac:dyDescent="0.25">
      <c r="A2065" s="51" t="str">
        <f t="shared" si="32"/>
        <v/>
      </c>
    </row>
    <row r="2066" spans="1:1" x14ac:dyDescent="0.25">
      <c r="A2066" s="51" t="str">
        <f t="shared" si="32"/>
        <v/>
      </c>
    </row>
    <row r="2067" spans="1:1" x14ac:dyDescent="0.25">
      <c r="A2067" s="51" t="str">
        <f t="shared" si="32"/>
        <v/>
      </c>
    </row>
    <row r="2068" spans="1:1" x14ac:dyDescent="0.25">
      <c r="A2068" s="51" t="str">
        <f t="shared" si="32"/>
        <v/>
      </c>
    </row>
    <row r="2069" spans="1:1" x14ac:dyDescent="0.25">
      <c r="A2069" s="51" t="str">
        <f t="shared" si="32"/>
        <v/>
      </c>
    </row>
    <row r="2070" spans="1:1" x14ac:dyDescent="0.25">
      <c r="A2070" s="51" t="str">
        <f t="shared" si="32"/>
        <v/>
      </c>
    </row>
    <row r="2071" spans="1:1" x14ac:dyDescent="0.25">
      <c r="A2071" s="51" t="str">
        <f t="shared" si="32"/>
        <v/>
      </c>
    </row>
    <row r="2072" spans="1:1" x14ac:dyDescent="0.25">
      <c r="A2072" s="51" t="str">
        <f t="shared" si="32"/>
        <v/>
      </c>
    </row>
    <row r="2073" spans="1:1" x14ac:dyDescent="0.25">
      <c r="A2073" s="51" t="str">
        <f t="shared" si="32"/>
        <v/>
      </c>
    </row>
    <row r="2074" spans="1:1" x14ac:dyDescent="0.25">
      <c r="A2074" s="51" t="str">
        <f t="shared" si="32"/>
        <v/>
      </c>
    </row>
    <row r="2075" spans="1:1" x14ac:dyDescent="0.25">
      <c r="A2075" s="51" t="str">
        <f t="shared" si="32"/>
        <v/>
      </c>
    </row>
    <row r="2076" spans="1:1" x14ac:dyDescent="0.25">
      <c r="A2076" s="51" t="str">
        <f t="shared" si="32"/>
        <v/>
      </c>
    </row>
    <row r="2077" spans="1:1" x14ac:dyDescent="0.25">
      <c r="A2077" s="51" t="str">
        <f t="shared" si="32"/>
        <v/>
      </c>
    </row>
    <row r="2078" spans="1:1" x14ac:dyDescent="0.25">
      <c r="A2078" s="51" t="str">
        <f t="shared" si="32"/>
        <v/>
      </c>
    </row>
    <row r="2079" spans="1:1" x14ac:dyDescent="0.25">
      <c r="A2079" s="51" t="str">
        <f t="shared" si="32"/>
        <v/>
      </c>
    </row>
    <row r="2080" spans="1:1" x14ac:dyDescent="0.25">
      <c r="A2080" s="51" t="str">
        <f t="shared" si="32"/>
        <v/>
      </c>
    </row>
    <row r="2081" spans="1:1" x14ac:dyDescent="0.25">
      <c r="A2081" s="51" t="str">
        <f t="shared" si="32"/>
        <v/>
      </c>
    </row>
    <row r="2082" spans="1:1" x14ac:dyDescent="0.25">
      <c r="A2082" s="51" t="str">
        <f t="shared" si="32"/>
        <v/>
      </c>
    </row>
    <row r="2083" spans="1:1" x14ac:dyDescent="0.25">
      <c r="A2083" s="51" t="str">
        <f t="shared" si="32"/>
        <v/>
      </c>
    </row>
    <row r="2084" spans="1:1" x14ac:dyDescent="0.25">
      <c r="A2084" s="51" t="str">
        <f t="shared" si="32"/>
        <v/>
      </c>
    </row>
    <row r="2085" spans="1:1" x14ac:dyDescent="0.25">
      <c r="A2085" s="51" t="str">
        <f t="shared" si="32"/>
        <v/>
      </c>
    </row>
    <row r="2086" spans="1:1" x14ac:dyDescent="0.25">
      <c r="A2086" s="51" t="str">
        <f t="shared" si="32"/>
        <v/>
      </c>
    </row>
    <row r="2087" spans="1:1" x14ac:dyDescent="0.25">
      <c r="A2087" s="51" t="str">
        <f t="shared" si="32"/>
        <v/>
      </c>
    </row>
    <row r="2088" spans="1:1" x14ac:dyDescent="0.25">
      <c r="A2088" s="51" t="str">
        <f t="shared" si="32"/>
        <v/>
      </c>
    </row>
    <row r="2089" spans="1:1" x14ac:dyDescent="0.25">
      <c r="A2089" s="51" t="str">
        <f t="shared" si="32"/>
        <v/>
      </c>
    </row>
    <row r="2090" spans="1:1" x14ac:dyDescent="0.25">
      <c r="A2090" s="51" t="str">
        <f t="shared" si="32"/>
        <v/>
      </c>
    </row>
    <row r="2091" spans="1:1" x14ac:dyDescent="0.25">
      <c r="A2091" s="51" t="str">
        <f t="shared" si="32"/>
        <v/>
      </c>
    </row>
    <row r="2092" spans="1:1" x14ac:dyDescent="0.25">
      <c r="A2092" s="51" t="str">
        <f t="shared" si="32"/>
        <v/>
      </c>
    </row>
    <row r="2093" spans="1:1" x14ac:dyDescent="0.25">
      <c r="A2093" s="51" t="str">
        <f t="shared" si="32"/>
        <v/>
      </c>
    </row>
    <row r="2094" spans="1:1" x14ac:dyDescent="0.25">
      <c r="A2094" s="51" t="str">
        <f t="shared" si="32"/>
        <v/>
      </c>
    </row>
    <row r="2095" spans="1:1" x14ac:dyDescent="0.25">
      <c r="A2095" s="51" t="str">
        <f t="shared" si="32"/>
        <v/>
      </c>
    </row>
    <row r="2096" spans="1:1" x14ac:dyDescent="0.25">
      <c r="A2096" s="51" t="str">
        <f t="shared" si="32"/>
        <v/>
      </c>
    </row>
    <row r="2097" spans="1:1" x14ac:dyDescent="0.25">
      <c r="A2097" s="51" t="str">
        <f t="shared" si="32"/>
        <v/>
      </c>
    </row>
    <row r="2098" spans="1:1" x14ac:dyDescent="0.25">
      <c r="A2098" s="51" t="str">
        <f t="shared" si="32"/>
        <v/>
      </c>
    </row>
    <row r="2099" spans="1:1" x14ac:dyDescent="0.25">
      <c r="A2099" s="51" t="str">
        <f t="shared" si="32"/>
        <v/>
      </c>
    </row>
    <row r="2100" spans="1:1" x14ac:dyDescent="0.25">
      <c r="A2100" s="51" t="str">
        <f t="shared" si="32"/>
        <v/>
      </c>
    </row>
    <row r="2101" spans="1:1" x14ac:dyDescent="0.25">
      <c r="A2101" s="51" t="str">
        <f t="shared" si="32"/>
        <v/>
      </c>
    </row>
    <row r="2102" spans="1:1" x14ac:dyDescent="0.25">
      <c r="A2102" s="51" t="str">
        <f t="shared" si="32"/>
        <v/>
      </c>
    </row>
    <row r="2103" spans="1:1" x14ac:dyDescent="0.25">
      <c r="A2103" s="51" t="str">
        <f t="shared" si="32"/>
        <v/>
      </c>
    </row>
    <row r="2104" spans="1:1" x14ac:dyDescent="0.25">
      <c r="A2104" s="51" t="str">
        <f t="shared" si="32"/>
        <v/>
      </c>
    </row>
    <row r="2105" spans="1:1" x14ac:dyDescent="0.25">
      <c r="A2105" s="51" t="str">
        <f t="shared" si="32"/>
        <v/>
      </c>
    </row>
    <row r="2106" spans="1:1" x14ac:dyDescent="0.25">
      <c r="A2106" s="51" t="str">
        <f t="shared" si="32"/>
        <v/>
      </c>
    </row>
    <row r="2107" spans="1:1" x14ac:dyDescent="0.25">
      <c r="A2107" s="51" t="str">
        <f t="shared" si="32"/>
        <v/>
      </c>
    </row>
    <row r="2108" spans="1:1" x14ac:dyDescent="0.25">
      <c r="A2108" s="51" t="str">
        <f t="shared" si="32"/>
        <v/>
      </c>
    </row>
    <row r="2109" spans="1:1" x14ac:dyDescent="0.25">
      <c r="A2109" s="51" t="str">
        <f t="shared" si="32"/>
        <v/>
      </c>
    </row>
    <row r="2110" spans="1:1" x14ac:dyDescent="0.25">
      <c r="A2110" s="51" t="str">
        <f t="shared" si="32"/>
        <v/>
      </c>
    </row>
    <row r="2111" spans="1:1" x14ac:dyDescent="0.25">
      <c r="A2111" s="51" t="str">
        <f t="shared" si="32"/>
        <v/>
      </c>
    </row>
    <row r="2112" spans="1:1" x14ac:dyDescent="0.25">
      <c r="A2112" s="51" t="str">
        <f t="shared" si="32"/>
        <v/>
      </c>
    </row>
    <row r="2113" spans="1:1" x14ac:dyDescent="0.25">
      <c r="A2113" s="51" t="str">
        <f t="shared" si="32"/>
        <v/>
      </c>
    </row>
    <row r="2114" spans="1:1" x14ac:dyDescent="0.25">
      <c r="A2114" s="51" t="str">
        <f t="shared" si="32"/>
        <v/>
      </c>
    </row>
    <row r="2115" spans="1:1" x14ac:dyDescent="0.25">
      <c r="A2115" s="51" t="str">
        <f t="shared" si="32"/>
        <v/>
      </c>
    </row>
    <row r="2116" spans="1:1" x14ac:dyDescent="0.25">
      <c r="A2116" s="51" t="str">
        <f t="shared" ref="A2116:A2179" si="33">CONCATENATE(C2116,B2116,F2116)</f>
        <v/>
      </c>
    </row>
    <row r="2117" spans="1:1" x14ac:dyDescent="0.25">
      <c r="A2117" s="51" t="str">
        <f t="shared" si="33"/>
        <v/>
      </c>
    </row>
    <row r="2118" spans="1:1" x14ac:dyDescent="0.25">
      <c r="A2118" s="51" t="str">
        <f t="shared" si="33"/>
        <v/>
      </c>
    </row>
    <row r="2119" spans="1:1" x14ac:dyDescent="0.25">
      <c r="A2119" s="51" t="str">
        <f t="shared" si="33"/>
        <v/>
      </c>
    </row>
    <row r="2120" spans="1:1" x14ac:dyDescent="0.25">
      <c r="A2120" s="51" t="str">
        <f t="shared" si="33"/>
        <v/>
      </c>
    </row>
    <row r="2121" spans="1:1" x14ac:dyDescent="0.25">
      <c r="A2121" s="51" t="str">
        <f t="shared" si="33"/>
        <v/>
      </c>
    </row>
    <row r="2122" spans="1:1" x14ac:dyDescent="0.25">
      <c r="A2122" s="51" t="str">
        <f t="shared" si="33"/>
        <v/>
      </c>
    </row>
    <row r="2123" spans="1:1" x14ac:dyDescent="0.25">
      <c r="A2123" s="51" t="str">
        <f t="shared" si="33"/>
        <v/>
      </c>
    </row>
    <row r="2124" spans="1:1" x14ac:dyDescent="0.25">
      <c r="A2124" s="51" t="str">
        <f t="shared" si="33"/>
        <v/>
      </c>
    </row>
    <row r="2125" spans="1:1" x14ac:dyDescent="0.25">
      <c r="A2125" s="51" t="str">
        <f t="shared" si="33"/>
        <v/>
      </c>
    </row>
    <row r="2126" spans="1:1" x14ac:dyDescent="0.25">
      <c r="A2126" s="51" t="str">
        <f t="shared" si="33"/>
        <v/>
      </c>
    </row>
    <row r="2127" spans="1:1" x14ac:dyDescent="0.25">
      <c r="A2127" s="51" t="str">
        <f t="shared" si="33"/>
        <v/>
      </c>
    </row>
    <row r="2128" spans="1:1" x14ac:dyDescent="0.25">
      <c r="A2128" s="51" t="str">
        <f t="shared" si="33"/>
        <v/>
      </c>
    </row>
    <row r="2129" spans="1:1" x14ac:dyDescent="0.25">
      <c r="A2129" s="51" t="str">
        <f t="shared" si="33"/>
        <v/>
      </c>
    </row>
    <row r="2130" spans="1:1" x14ac:dyDescent="0.25">
      <c r="A2130" s="51" t="str">
        <f t="shared" si="33"/>
        <v/>
      </c>
    </row>
    <row r="2131" spans="1:1" x14ac:dyDescent="0.25">
      <c r="A2131" s="51" t="str">
        <f t="shared" si="33"/>
        <v/>
      </c>
    </row>
    <row r="2132" spans="1:1" x14ac:dyDescent="0.25">
      <c r="A2132" s="51" t="str">
        <f t="shared" si="33"/>
        <v/>
      </c>
    </row>
    <row r="2133" spans="1:1" x14ac:dyDescent="0.25">
      <c r="A2133" s="51" t="str">
        <f t="shared" si="33"/>
        <v/>
      </c>
    </row>
    <row r="2134" spans="1:1" x14ac:dyDescent="0.25">
      <c r="A2134" s="51" t="str">
        <f t="shared" si="33"/>
        <v/>
      </c>
    </row>
    <row r="2135" spans="1:1" x14ac:dyDescent="0.25">
      <c r="A2135" s="51" t="str">
        <f t="shared" si="33"/>
        <v/>
      </c>
    </row>
    <row r="2136" spans="1:1" x14ac:dyDescent="0.25">
      <c r="A2136" s="51" t="str">
        <f t="shared" si="33"/>
        <v/>
      </c>
    </row>
    <row r="2137" spans="1:1" x14ac:dyDescent="0.25">
      <c r="A2137" s="51" t="str">
        <f t="shared" si="33"/>
        <v/>
      </c>
    </row>
    <row r="2138" spans="1:1" x14ac:dyDescent="0.25">
      <c r="A2138" s="51" t="str">
        <f t="shared" si="33"/>
        <v/>
      </c>
    </row>
    <row r="2139" spans="1:1" x14ac:dyDescent="0.25">
      <c r="A2139" s="51" t="str">
        <f t="shared" si="33"/>
        <v/>
      </c>
    </row>
    <row r="2140" spans="1:1" x14ac:dyDescent="0.25">
      <c r="A2140" s="51" t="str">
        <f t="shared" si="33"/>
        <v/>
      </c>
    </row>
    <row r="2141" spans="1:1" x14ac:dyDescent="0.25">
      <c r="A2141" s="51" t="str">
        <f t="shared" si="33"/>
        <v/>
      </c>
    </row>
    <row r="2142" spans="1:1" x14ac:dyDescent="0.25">
      <c r="A2142" s="51" t="str">
        <f t="shared" si="33"/>
        <v/>
      </c>
    </row>
    <row r="2143" spans="1:1" x14ac:dyDescent="0.25">
      <c r="A2143" s="51" t="str">
        <f t="shared" si="33"/>
        <v/>
      </c>
    </row>
    <row r="2144" spans="1:1" x14ac:dyDescent="0.25">
      <c r="A2144" s="51" t="str">
        <f t="shared" si="33"/>
        <v/>
      </c>
    </row>
    <row r="2145" spans="1:1" x14ac:dyDescent="0.25">
      <c r="A2145" s="51" t="str">
        <f t="shared" si="33"/>
        <v/>
      </c>
    </row>
    <row r="2146" spans="1:1" x14ac:dyDescent="0.25">
      <c r="A2146" s="51" t="str">
        <f t="shared" si="33"/>
        <v/>
      </c>
    </row>
    <row r="2147" spans="1:1" x14ac:dyDescent="0.25">
      <c r="A2147" s="51" t="str">
        <f t="shared" si="33"/>
        <v/>
      </c>
    </row>
    <row r="2148" spans="1:1" x14ac:dyDescent="0.25">
      <c r="A2148" s="51" t="str">
        <f t="shared" si="33"/>
        <v/>
      </c>
    </row>
    <row r="2149" spans="1:1" x14ac:dyDescent="0.25">
      <c r="A2149" s="51" t="str">
        <f t="shared" si="33"/>
        <v/>
      </c>
    </row>
    <row r="2150" spans="1:1" x14ac:dyDescent="0.25">
      <c r="A2150" s="51" t="str">
        <f t="shared" si="33"/>
        <v/>
      </c>
    </row>
    <row r="2151" spans="1:1" x14ac:dyDescent="0.25">
      <c r="A2151" s="51" t="str">
        <f t="shared" si="33"/>
        <v/>
      </c>
    </row>
    <row r="2152" spans="1:1" x14ac:dyDescent="0.25">
      <c r="A2152" s="51" t="str">
        <f t="shared" si="33"/>
        <v/>
      </c>
    </row>
    <row r="2153" spans="1:1" x14ac:dyDescent="0.25">
      <c r="A2153" s="51" t="str">
        <f t="shared" si="33"/>
        <v/>
      </c>
    </row>
    <row r="2154" spans="1:1" x14ac:dyDescent="0.25">
      <c r="A2154" s="51" t="str">
        <f t="shared" si="33"/>
        <v/>
      </c>
    </row>
    <row r="2155" spans="1:1" x14ac:dyDescent="0.25">
      <c r="A2155" s="51" t="str">
        <f t="shared" si="33"/>
        <v/>
      </c>
    </row>
    <row r="2156" spans="1:1" x14ac:dyDescent="0.25">
      <c r="A2156" s="51" t="str">
        <f t="shared" si="33"/>
        <v/>
      </c>
    </row>
    <row r="2157" spans="1:1" x14ac:dyDescent="0.25">
      <c r="A2157" s="51" t="str">
        <f t="shared" si="33"/>
        <v/>
      </c>
    </row>
    <row r="2158" spans="1:1" x14ac:dyDescent="0.25">
      <c r="A2158" s="51" t="str">
        <f t="shared" si="33"/>
        <v/>
      </c>
    </row>
    <row r="2159" spans="1:1" x14ac:dyDescent="0.25">
      <c r="A2159" s="51" t="str">
        <f t="shared" si="33"/>
        <v/>
      </c>
    </row>
    <row r="2160" spans="1:1" x14ac:dyDescent="0.25">
      <c r="A2160" s="51" t="str">
        <f t="shared" si="33"/>
        <v/>
      </c>
    </row>
    <row r="2161" spans="1:1" x14ac:dyDescent="0.25">
      <c r="A2161" s="51" t="str">
        <f t="shared" si="33"/>
        <v/>
      </c>
    </row>
    <row r="2162" spans="1:1" x14ac:dyDescent="0.25">
      <c r="A2162" s="51" t="str">
        <f t="shared" si="33"/>
        <v/>
      </c>
    </row>
    <row r="2163" spans="1:1" x14ac:dyDescent="0.25">
      <c r="A2163" s="51" t="str">
        <f t="shared" si="33"/>
        <v/>
      </c>
    </row>
    <row r="2164" spans="1:1" x14ac:dyDescent="0.25">
      <c r="A2164" s="51" t="str">
        <f t="shared" si="33"/>
        <v/>
      </c>
    </row>
    <row r="2165" spans="1:1" x14ac:dyDescent="0.25">
      <c r="A2165" s="51" t="str">
        <f t="shared" si="33"/>
        <v/>
      </c>
    </row>
    <row r="2166" spans="1:1" x14ac:dyDescent="0.25">
      <c r="A2166" s="51" t="str">
        <f t="shared" si="33"/>
        <v/>
      </c>
    </row>
    <row r="2167" spans="1:1" x14ac:dyDescent="0.25">
      <c r="A2167" s="51" t="str">
        <f t="shared" si="33"/>
        <v/>
      </c>
    </row>
    <row r="2168" spans="1:1" x14ac:dyDescent="0.25">
      <c r="A2168" s="51" t="str">
        <f t="shared" si="33"/>
        <v/>
      </c>
    </row>
    <row r="2169" spans="1:1" x14ac:dyDescent="0.25">
      <c r="A2169" s="51" t="str">
        <f t="shared" si="33"/>
        <v/>
      </c>
    </row>
    <row r="2170" spans="1:1" x14ac:dyDescent="0.25">
      <c r="A2170" s="51" t="str">
        <f t="shared" si="33"/>
        <v/>
      </c>
    </row>
    <row r="2171" spans="1:1" x14ac:dyDescent="0.25">
      <c r="A2171" s="51" t="str">
        <f t="shared" si="33"/>
        <v/>
      </c>
    </row>
    <row r="2172" spans="1:1" x14ac:dyDescent="0.25">
      <c r="A2172" s="51" t="str">
        <f t="shared" si="33"/>
        <v/>
      </c>
    </row>
    <row r="2173" spans="1:1" x14ac:dyDescent="0.25">
      <c r="A2173" s="51" t="str">
        <f t="shared" si="33"/>
        <v/>
      </c>
    </row>
    <row r="2174" spans="1:1" x14ac:dyDescent="0.25">
      <c r="A2174" s="51" t="str">
        <f t="shared" si="33"/>
        <v/>
      </c>
    </row>
    <row r="2175" spans="1:1" x14ac:dyDescent="0.25">
      <c r="A2175" s="51" t="str">
        <f t="shared" si="33"/>
        <v/>
      </c>
    </row>
    <row r="2176" spans="1:1" x14ac:dyDescent="0.25">
      <c r="A2176" s="51" t="str">
        <f t="shared" si="33"/>
        <v/>
      </c>
    </row>
    <row r="2177" spans="1:1" x14ac:dyDescent="0.25">
      <c r="A2177" s="51" t="str">
        <f t="shared" si="33"/>
        <v/>
      </c>
    </row>
    <row r="2178" spans="1:1" x14ac:dyDescent="0.25">
      <c r="A2178" s="51" t="str">
        <f t="shared" si="33"/>
        <v/>
      </c>
    </row>
    <row r="2179" spans="1:1" x14ac:dyDescent="0.25">
      <c r="A2179" s="51" t="str">
        <f t="shared" si="33"/>
        <v/>
      </c>
    </row>
    <row r="2180" spans="1:1" x14ac:dyDescent="0.25">
      <c r="A2180" s="51" t="str">
        <f t="shared" ref="A2180:A2243" si="34">CONCATENATE(C2180,B2180,F2180)</f>
        <v/>
      </c>
    </row>
    <row r="2181" spans="1:1" x14ac:dyDescent="0.25">
      <c r="A2181" s="51" t="str">
        <f t="shared" si="34"/>
        <v/>
      </c>
    </row>
    <row r="2182" spans="1:1" x14ac:dyDescent="0.25">
      <c r="A2182" s="51" t="str">
        <f t="shared" si="34"/>
        <v/>
      </c>
    </row>
    <row r="2183" spans="1:1" x14ac:dyDescent="0.25">
      <c r="A2183" s="51" t="str">
        <f t="shared" si="34"/>
        <v/>
      </c>
    </row>
    <row r="2184" spans="1:1" x14ac:dyDescent="0.25">
      <c r="A2184" s="51" t="str">
        <f t="shared" si="34"/>
        <v/>
      </c>
    </row>
    <row r="2185" spans="1:1" x14ac:dyDescent="0.25">
      <c r="A2185" s="51" t="str">
        <f t="shared" si="34"/>
        <v/>
      </c>
    </row>
    <row r="2186" spans="1:1" x14ac:dyDescent="0.25">
      <c r="A2186" s="51" t="str">
        <f t="shared" si="34"/>
        <v/>
      </c>
    </row>
    <row r="2187" spans="1:1" x14ac:dyDescent="0.25">
      <c r="A2187" s="51" t="str">
        <f t="shared" si="34"/>
        <v/>
      </c>
    </row>
    <row r="2188" spans="1:1" x14ac:dyDescent="0.25">
      <c r="A2188" s="51" t="str">
        <f t="shared" si="34"/>
        <v/>
      </c>
    </row>
    <row r="2189" spans="1:1" x14ac:dyDescent="0.25">
      <c r="A2189" s="51" t="str">
        <f t="shared" si="34"/>
        <v/>
      </c>
    </row>
    <row r="2190" spans="1:1" x14ac:dyDescent="0.25">
      <c r="A2190" s="51" t="str">
        <f t="shared" si="34"/>
        <v/>
      </c>
    </row>
    <row r="2191" spans="1:1" x14ac:dyDescent="0.25">
      <c r="A2191" s="51" t="str">
        <f t="shared" si="34"/>
        <v/>
      </c>
    </row>
    <row r="2192" spans="1:1" x14ac:dyDescent="0.25">
      <c r="A2192" s="51" t="str">
        <f t="shared" si="34"/>
        <v/>
      </c>
    </row>
    <row r="2193" spans="1:1" x14ac:dyDescent="0.25">
      <c r="A2193" s="51" t="str">
        <f t="shared" si="34"/>
        <v/>
      </c>
    </row>
    <row r="2194" spans="1:1" x14ac:dyDescent="0.25">
      <c r="A2194" s="51" t="str">
        <f t="shared" si="34"/>
        <v/>
      </c>
    </row>
    <row r="2195" spans="1:1" x14ac:dyDescent="0.25">
      <c r="A2195" s="51" t="str">
        <f t="shared" si="34"/>
        <v/>
      </c>
    </row>
    <row r="2196" spans="1:1" x14ac:dyDescent="0.25">
      <c r="A2196" s="51" t="str">
        <f t="shared" si="34"/>
        <v/>
      </c>
    </row>
    <row r="2197" spans="1:1" x14ac:dyDescent="0.25">
      <c r="A2197" s="51" t="str">
        <f t="shared" si="34"/>
        <v/>
      </c>
    </row>
    <row r="2198" spans="1:1" x14ac:dyDescent="0.25">
      <c r="A2198" s="51" t="str">
        <f t="shared" si="34"/>
        <v/>
      </c>
    </row>
    <row r="2199" spans="1:1" x14ac:dyDescent="0.25">
      <c r="A2199" s="51" t="str">
        <f t="shared" si="34"/>
        <v/>
      </c>
    </row>
    <row r="2200" spans="1:1" x14ac:dyDescent="0.25">
      <c r="A2200" s="51" t="str">
        <f t="shared" si="34"/>
        <v/>
      </c>
    </row>
    <row r="2201" spans="1:1" x14ac:dyDescent="0.25">
      <c r="A2201" s="51" t="str">
        <f t="shared" si="34"/>
        <v/>
      </c>
    </row>
    <row r="2202" spans="1:1" x14ac:dyDescent="0.25">
      <c r="A2202" s="51" t="str">
        <f t="shared" si="34"/>
        <v/>
      </c>
    </row>
    <row r="2203" spans="1:1" x14ac:dyDescent="0.25">
      <c r="A2203" s="51" t="str">
        <f t="shared" si="34"/>
        <v/>
      </c>
    </row>
    <row r="2204" spans="1:1" x14ac:dyDescent="0.25">
      <c r="A2204" s="51" t="str">
        <f t="shared" si="34"/>
        <v/>
      </c>
    </row>
    <row r="2205" spans="1:1" x14ac:dyDescent="0.25">
      <c r="A2205" s="51" t="str">
        <f t="shared" si="34"/>
        <v/>
      </c>
    </row>
    <row r="2206" spans="1:1" x14ac:dyDescent="0.25">
      <c r="A2206" s="51" t="str">
        <f t="shared" si="34"/>
        <v/>
      </c>
    </row>
    <row r="2207" spans="1:1" x14ac:dyDescent="0.25">
      <c r="A2207" s="51" t="str">
        <f t="shared" si="34"/>
        <v/>
      </c>
    </row>
    <row r="2208" spans="1:1" x14ac:dyDescent="0.25">
      <c r="A2208" s="51" t="str">
        <f t="shared" si="34"/>
        <v/>
      </c>
    </row>
    <row r="2209" spans="1:1" x14ac:dyDescent="0.25">
      <c r="A2209" s="51" t="str">
        <f t="shared" si="34"/>
        <v/>
      </c>
    </row>
    <row r="2210" spans="1:1" x14ac:dyDescent="0.25">
      <c r="A2210" s="51" t="str">
        <f t="shared" si="34"/>
        <v/>
      </c>
    </row>
    <row r="2211" spans="1:1" x14ac:dyDescent="0.25">
      <c r="A2211" s="51" t="str">
        <f t="shared" si="34"/>
        <v/>
      </c>
    </row>
    <row r="2212" spans="1:1" x14ac:dyDescent="0.25">
      <c r="A2212" s="51" t="str">
        <f t="shared" si="34"/>
        <v/>
      </c>
    </row>
    <row r="2213" spans="1:1" x14ac:dyDescent="0.25">
      <c r="A2213" s="51" t="str">
        <f t="shared" si="34"/>
        <v/>
      </c>
    </row>
    <row r="2214" spans="1:1" x14ac:dyDescent="0.25">
      <c r="A2214" s="51" t="str">
        <f t="shared" si="34"/>
        <v/>
      </c>
    </row>
    <row r="2215" spans="1:1" x14ac:dyDescent="0.25">
      <c r="A2215" s="51" t="str">
        <f t="shared" si="34"/>
        <v/>
      </c>
    </row>
    <row r="2216" spans="1:1" x14ac:dyDescent="0.25">
      <c r="A2216" s="51" t="str">
        <f t="shared" si="34"/>
        <v/>
      </c>
    </row>
    <row r="2217" spans="1:1" x14ac:dyDescent="0.25">
      <c r="A2217" s="51" t="str">
        <f t="shared" si="34"/>
        <v/>
      </c>
    </row>
    <row r="2218" spans="1:1" x14ac:dyDescent="0.25">
      <c r="A2218" s="51" t="str">
        <f t="shared" si="34"/>
        <v/>
      </c>
    </row>
    <row r="2219" spans="1:1" x14ac:dyDescent="0.25">
      <c r="A2219" s="51" t="str">
        <f t="shared" si="34"/>
        <v/>
      </c>
    </row>
    <row r="2220" spans="1:1" x14ac:dyDescent="0.25">
      <c r="A2220" s="51" t="str">
        <f t="shared" si="34"/>
        <v/>
      </c>
    </row>
    <row r="2221" spans="1:1" x14ac:dyDescent="0.25">
      <c r="A2221" s="51" t="str">
        <f t="shared" si="34"/>
        <v/>
      </c>
    </row>
    <row r="2222" spans="1:1" x14ac:dyDescent="0.25">
      <c r="A2222" s="51" t="str">
        <f t="shared" si="34"/>
        <v/>
      </c>
    </row>
    <row r="2223" spans="1:1" x14ac:dyDescent="0.25">
      <c r="A2223" s="51" t="str">
        <f t="shared" si="34"/>
        <v/>
      </c>
    </row>
    <row r="2224" spans="1:1" x14ac:dyDescent="0.25">
      <c r="A2224" s="51" t="str">
        <f t="shared" si="34"/>
        <v/>
      </c>
    </row>
    <row r="2225" spans="1:1" x14ac:dyDescent="0.25">
      <c r="A2225" s="51" t="str">
        <f t="shared" si="34"/>
        <v/>
      </c>
    </row>
    <row r="2226" spans="1:1" x14ac:dyDescent="0.25">
      <c r="A2226" s="51" t="str">
        <f t="shared" si="34"/>
        <v/>
      </c>
    </row>
    <row r="2227" spans="1:1" x14ac:dyDescent="0.25">
      <c r="A2227" s="51" t="str">
        <f t="shared" si="34"/>
        <v/>
      </c>
    </row>
    <row r="2228" spans="1:1" x14ac:dyDescent="0.25">
      <c r="A2228" s="51" t="str">
        <f t="shared" si="34"/>
        <v/>
      </c>
    </row>
    <row r="2229" spans="1:1" x14ac:dyDescent="0.25">
      <c r="A2229" s="51" t="str">
        <f t="shared" si="34"/>
        <v/>
      </c>
    </row>
    <row r="2230" spans="1:1" x14ac:dyDescent="0.25">
      <c r="A2230" s="51" t="str">
        <f t="shared" si="34"/>
        <v/>
      </c>
    </row>
    <row r="2231" spans="1:1" x14ac:dyDescent="0.25">
      <c r="A2231" s="51" t="str">
        <f t="shared" si="34"/>
        <v/>
      </c>
    </row>
    <row r="2232" spans="1:1" x14ac:dyDescent="0.25">
      <c r="A2232" s="51" t="str">
        <f t="shared" si="34"/>
        <v/>
      </c>
    </row>
    <row r="2233" spans="1:1" x14ac:dyDescent="0.25">
      <c r="A2233" s="51" t="str">
        <f t="shared" si="34"/>
        <v/>
      </c>
    </row>
    <row r="2234" spans="1:1" x14ac:dyDescent="0.25">
      <c r="A2234" s="51" t="str">
        <f t="shared" si="34"/>
        <v/>
      </c>
    </row>
    <row r="2235" spans="1:1" x14ac:dyDescent="0.25">
      <c r="A2235" s="51" t="str">
        <f t="shared" si="34"/>
        <v/>
      </c>
    </row>
    <row r="2236" spans="1:1" x14ac:dyDescent="0.25">
      <c r="A2236" s="51" t="str">
        <f t="shared" si="34"/>
        <v/>
      </c>
    </row>
    <row r="2237" spans="1:1" x14ac:dyDescent="0.25">
      <c r="A2237" s="51" t="str">
        <f t="shared" si="34"/>
        <v/>
      </c>
    </row>
    <row r="2238" spans="1:1" x14ac:dyDescent="0.25">
      <c r="A2238" s="51" t="str">
        <f t="shared" si="34"/>
        <v/>
      </c>
    </row>
    <row r="2239" spans="1:1" x14ac:dyDescent="0.25">
      <c r="A2239" s="51" t="str">
        <f t="shared" si="34"/>
        <v/>
      </c>
    </row>
    <row r="2240" spans="1:1" x14ac:dyDescent="0.25">
      <c r="A2240" s="51" t="str">
        <f t="shared" si="34"/>
        <v/>
      </c>
    </row>
    <row r="2241" spans="1:1" x14ac:dyDescent="0.25">
      <c r="A2241" s="51" t="str">
        <f t="shared" si="34"/>
        <v/>
      </c>
    </row>
    <row r="2242" spans="1:1" x14ac:dyDescent="0.25">
      <c r="A2242" s="51" t="str">
        <f t="shared" si="34"/>
        <v/>
      </c>
    </row>
    <row r="2243" spans="1:1" x14ac:dyDescent="0.25">
      <c r="A2243" s="51" t="str">
        <f t="shared" si="34"/>
        <v/>
      </c>
    </row>
    <row r="2244" spans="1:1" x14ac:dyDescent="0.25">
      <c r="A2244" s="51" t="str">
        <f t="shared" ref="A2244:A2307" si="35">CONCATENATE(C2244,B2244,F2244)</f>
        <v/>
      </c>
    </row>
    <row r="2245" spans="1:1" x14ac:dyDescent="0.25">
      <c r="A2245" s="51" t="str">
        <f t="shared" si="35"/>
        <v/>
      </c>
    </row>
    <row r="2246" spans="1:1" x14ac:dyDescent="0.25">
      <c r="A2246" s="51" t="str">
        <f t="shared" si="35"/>
        <v/>
      </c>
    </row>
    <row r="2247" spans="1:1" x14ac:dyDescent="0.25">
      <c r="A2247" s="51" t="str">
        <f t="shared" si="35"/>
        <v/>
      </c>
    </row>
    <row r="2248" spans="1:1" x14ac:dyDescent="0.25">
      <c r="A2248" s="51" t="str">
        <f t="shared" si="35"/>
        <v/>
      </c>
    </row>
    <row r="2249" spans="1:1" x14ac:dyDescent="0.25">
      <c r="A2249" s="51" t="str">
        <f t="shared" si="35"/>
        <v/>
      </c>
    </row>
    <row r="2250" spans="1:1" x14ac:dyDescent="0.25">
      <c r="A2250" s="51" t="str">
        <f t="shared" si="35"/>
        <v/>
      </c>
    </row>
    <row r="2251" spans="1:1" x14ac:dyDescent="0.25">
      <c r="A2251" s="51" t="str">
        <f t="shared" si="35"/>
        <v/>
      </c>
    </row>
    <row r="2252" spans="1:1" x14ac:dyDescent="0.25">
      <c r="A2252" s="51" t="str">
        <f t="shared" si="35"/>
        <v/>
      </c>
    </row>
    <row r="2253" spans="1:1" x14ac:dyDescent="0.25">
      <c r="A2253" s="51" t="str">
        <f t="shared" si="35"/>
        <v/>
      </c>
    </row>
    <row r="2254" spans="1:1" x14ac:dyDescent="0.25">
      <c r="A2254" s="51" t="str">
        <f t="shared" si="35"/>
        <v/>
      </c>
    </row>
    <row r="2255" spans="1:1" x14ac:dyDescent="0.25">
      <c r="A2255" s="51" t="str">
        <f t="shared" si="35"/>
        <v/>
      </c>
    </row>
    <row r="2256" spans="1:1" x14ac:dyDescent="0.25">
      <c r="A2256" s="51" t="str">
        <f t="shared" si="35"/>
        <v/>
      </c>
    </row>
    <row r="2257" spans="1:1" x14ac:dyDescent="0.25">
      <c r="A2257" s="51" t="str">
        <f t="shared" si="35"/>
        <v/>
      </c>
    </row>
    <row r="2258" spans="1:1" x14ac:dyDescent="0.25">
      <c r="A2258" s="51" t="str">
        <f t="shared" si="35"/>
        <v/>
      </c>
    </row>
    <row r="2259" spans="1:1" x14ac:dyDescent="0.25">
      <c r="A2259" s="51" t="str">
        <f t="shared" si="35"/>
        <v/>
      </c>
    </row>
    <row r="2260" spans="1:1" x14ac:dyDescent="0.25">
      <c r="A2260" s="51" t="str">
        <f t="shared" si="35"/>
        <v/>
      </c>
    </row>
    <row r="2261" spans="1:1" x14ac:dyDescent="0.25">
      <c r="A2261" s="51" t="str">
        <f t="shared" si="35"/>
        <v/>
      </c>
    </row>
    <row r="2262" spans="1:1" x14ac:dyDescent="0.25">
      <c r="A2262" s="51" t="str">
        <f t="shared" si="35"/>
        <v/>
      </c>
    </row>
    <row r="2263" spans="1:1" x14ac:dyDescent="0.25">
      <c r="A2263" s="51" t="str">
        <f t="shared" si="35"/>
        <v/>
      </c>
    </row>
    <row r="2264" spans="1:1" x14ac:dyDescent="0.25">
      <c r="A2264" s="51" t="str">
        <f t="shared" si="35"/>
        <v/>
      </c>
    </row>
    <row r="2265" spans="1:1" x14ac:dyDescent="0.25">
      <c r="A2265" s="51" t="str">
        <f t="shared" si="35"/>
        <v/>
      </c>
    </row>
    <row r="2266" spans="1:1" x14ac:dyDescent="0.25">
      <c r="A2266" s="51" t="str">
        <f t="shared" si="35"/>
        <v/>
      </c>
    </row>
    <row r="2267" spans="1:1" x14ac:dyDescent="0.25">
      <c r="A2267" s="51" t="str">
        <f t="shared" si="35"/>
        <v/>
      </c>
    </row>
    <row r="2268" spans="1:1" x14ac:dyDescent="0.25">
      <c r="A2268" s="51" t="str">
        <f t="shared" si="35"/>
        <v/>
      </c>
    </row>
    <row r="2269" spans="1:1" x14ac:dyDescent="0.25">
      <c r="A2269" s="51" t="str">
        <f t="shared" si="35"/>
        <v/>
      </c>
    </row>
    <row r="2270" spans="1:1" x14ac:dyDescent="0.25">
      <c r="A2270" s="51" t="str">
        <f t="shared" si="35"/>
        <v/>
      </c>
    </row>
    <row r="2271" spans="1:1" x14ac:dyDescent="0.25">
      <c r="A2271" s="51" t="str">
        <f t="shared" si="35"/>
        <v/>
      </c>
    </row>
    <row r="2272" spans="1:1" x14ac:dyDescent="0.25">
      <c r="A2272" s="51" t="str">
        <f t="shared" si="35"/>
        <v/>
      </c>
    </row>
    <row r="2273" spans="1:1" x14ac:dyDescent="0.25">
      <c r="A2273" s="51" t="str">
        <f t="shared" si="35"/>
        <v/>
      </c>
    </row>
    <row r="2274" spans="1:1" x14ac:dyDescent="0.25">
      <c r="A2274" s="51" t="str">
        <f t="shared" si="35"/>
        <v/>
      </c>
    </row>
    <row r="2275" spans="1:1" x14ac:dyDescent="0.25">
      <c r="A2275" s="51" t="str">
        <f t="shared" si="35"/>
        <v/>
      </c>
    </row>
    <row r="2276" spans="1:1" x14ac:dyDescent="0.25">
      <c r="A2276" s="51" t="str">
        <f t="shared" si="35"/>
        <v/>
      </c>
    </row>
    <row r="2277" spans="1:1" x14ac:dyDescent="0.25">
      <c r="A2277" s="51" t="str">
        <f t="shared" si="35"/>
        <v/>
      </c>
    </row>
    <row r="2278" spans="1:1" x14ac:dyDescent="0.25">
      <c r="A2278" s="51" t="str">
        <f t="shared" si="35"/>
        <v/>
      </c>
    </row>
    <row r="2279" spans="1:1" x14ac:dyDescent="0.25">
      <c r="A2279" s="51" t="str">
        <f t="shared" si="35"/>
        <v/>
      </c>
    </row>
    <row r="2280" spans="1:1" x14ac:dyDescent="0.25">
      <c r="A2280" s="51" t="str">
        <f t="shared" si="35"/>
        <v/>
      </c>
    </row>
    <row r="2281" spans="1:1" x14ac:dyDescent="0.25">
      <c r="A2281" s="51" t="str">
        <f t="shared" si="35"/>
        <v/>
      </c>
    </row>
    <row r="2282" spans="1:1" x14ac:dyDescent="0.25">
      <c r="A2282" s="51" t="str">
        <f t="shared" si="35"/>
        <v/>
      </c>
    </row>
    <row r="2283" spans="1:1" x14ac:dyDescent="0.25">
      <c r="A2283" s="51" t="str">
        <f t="shared" si="35"/>
        <v/>
      </c>
    </row>
    <row r="2284" spans="1:1" x14ac:dyDescent="0.25">
      <c r="A2284" s="51" t="str">
        <f t="shared" si="35"/>
        <v/>
      </c>
    </row>
    <row r="2285" spans="1:1" x14ac:dyDescent="0.25">
      <c r="A2285" s="51" t="str">
        <f t="shared" si="35"/>
        <v/>
      </c>
    </row>
    <row r="2286" spans="1:1" x14ac:dyDescent="0.25">
      <c r="A2286" s="51" t="str">
        <f t="shared" si="35"/>
        <v/>
      </c>
    </row>
    <row r="2287" spans="1:1" x14ac:dyDescent="0.25">
      <c r="A2287" s="51" t="str">
        <f t="shared" si="35"/>
        <v/>
      </c>
    </row>
    <row r="2288" spans="1:1" x14ac:dyDescent="0.25">
      <c r="A2288" s="51" t="str">
        <f t="shared" si="35"/>
        <v/>
      </c>
    </row>
    <row r="2289" spans="1:1" x14ac:dyDescent="0.25">
      <c r="A2289" s="51" t="str">
        <f t="shared" si="35"/>
        <v/>
      </c>
    </row>
    <row r="2290" spans="1:1" x14ac:dyDescent="0.25">
      <c r="A2290" s="51" t="str">
        <f t="shared" si="35"/>
        <v/>
      </c>
    </row>
    <row r="2291" spans="1:1" x14ac:dyDescent="0.25">
      <c r="A2291" s="51" t="str">
        <f t="shared" si="35"/>
        <v/>
      </c>
    </row>
    <row r="2292" spans="1:1" x14ac:dyDescent="0.25">
      <c r="A2292" s="51" t="str">
        <f t="shared" si="35"/>
        <v/>
      </c>
    </row>
    <row r="2293" spans="1:1" x14ac:dyDescent="0.25">
      <c r="A2293" s="51" t="str">
        <f t="shared" si="35"/>
        <v/>
      </c>
    </row>
    <row r="2294" spans="1:1" x14ac:dyDescent="0.25">
      <c r="A2294" s="51" t="str">
        <f t="shared" si="35"/>
        <v/>
      </c>
    </row>
    <row r="2295" spans="1:1" x14ac:dyDescent="0.25">
      <c r="A2295" s="51" t="str">
        <f t="shared" si="35"/>
        <v/>
      </c>
    </row>
    <row r="2296" spans="1:1" x14ac:dyDescent="0.25">
      <c r="A2296" s="51" t="str">
        <f t="shared" si="35"/>
        <v/>
      </c>
    </row>
    <row r="2297" spans="1:1" x14ac:dyDescent="0.25">
      <c r="A2297" s="51" t="str">
        <f t="shared" si="35"/>
        <v/>
      </c>
    </row>
    <row r="2298" spans="1:1" x14ac:dyDescent="0.25">
      <c r="A2298" s="51" t="str">
        <f t="shared" si="35"/>
        <v/>
      </c>
    </row>
    <row r="2299" spans="1:1" x14ac:dyDescent="0.25">
      <c r="A2299" s="51" t="str">
        <f t="shared" si="35"/>
        <v/>
      </c>
    </row>
    <row r="2300" spans="1:1" x14ac:dyDescent="0.25">
      <c r="A2300" s="51" t="str">
        <f t="shared" si="35"/>
        <v/>
      </c>
    </row>
    <row r="2301" spans="1:1" x14ac:dyDescent="0.25">
      <c r="A2301" s="51" t="str">
        <f t="shared" si="35"/>
        <v/>
      </c>
    </row>
    <row r="2302" spans="1:1" x14ac:dyDescent="0.25">
      <c r="A2302" s="51" t="str">
        <f t="shared" si="35"/>
        <v/>
      </c>
    </row>
    <row r="2303" spans="1:1" x14ac:dyDescent="0.25">
      <c r="A2303" s="51" t="str">
        <f t="shared" si="35"/>
        <v/>
      </c>
    </row>
    <row r="2304" spans="1:1" x14ac:dyDescent="0.25">
      <c r="A2304" s="51" t="str">
        <f t="shared" si="35"/>
        <v/>
      </c>
    </row>
    <row r="2305" spans="1:1" x14ac:dyDescent="0.25">
      <c r="A2305" s="51" t="str">
        <f t="shared" si="35"/>
        <v/>
      </c>
    </row>
    <row r="2306" spans="1:1" x14ac:dyDescent="0.25">
      <c r="A2306" s="51" t="str">
        <f t="shared" si="35"/>
        <v/>
      </c>
    </row>
    <row r="2307" spans="1:1" x14ac:dyDescent="0.25">
      <c r="A2307" s="51" t="str">
        <f t="shared" si="35"/>
        <v/>
      </c>
    </row>
    <row r="2308" spans="1:1" x14ac:dyDescent="0.25">
      <c r="A2308" s="51" t="str">
        <f t="shared" ref="A2308:A2371" si="36">CONCATENATE(C2308,B2308,F2308)</f>
        <v/>
      </c>
    </row>
    <row r="2309" spans="1:1" x14ac:dyDescent="0.25">
      <c r="A2309" s="51" t="str">
        <f t="shared" si="36"/>
        <v/>
      </c>
    </row>
    <row r="2310" spans="1:1" x14ac:dyDescent="0.25">
      <c r="A2310" s="51" t="str">
        <f t="shared" si="36"/>
        <v/>
      </c>
    </row>
    <row r="2311" spans="1:1" x14ac:dyDescent="0.25">
      <c r="A2311" s="51" t="str">
        <f t="shared" si="36"/>
        <v/>
      </c>
    </row>
    <row r="2312" spans="1:1" x14ac:dyDescent="0.25">
      <c r="A2312" s="51" t="str">
        <f t="shared" si="36"/>
        <v/>
      </c>
    </row>
    <row r="2313" spans="1:1" x14ac:dyDescent="0.25">
      <c r="A2313" s="51" t="str">
        <f t="shared" si="36"/>
        <v/>
      </c>
    </row>
    <row r="2314" spans="1:1" x14ac:dyDescent="0.25">
      <c r="A2314" s="51" t="str">
        <f t="shared" si="36"/>
        <v/>
      </c>
    </row>
    <row r="2315" spans="1:1" x14ac:dyDescent="0.25">
      <c r="A2315" s="51" t="str">
        <f t="shared" si="36"/>
        <v/>
      </c>
    </row>
    <row r="2316" spans="1:1" x14ac:dyDescent="0.25">
      <c r="A2316" s="51" t="str">
        <f t="shared" si="36"/>
        <v/>
      </c>
    </row>
    <row r="2317" spans="1:1" x14ac:dyDescent="0.25">
      <c r="A2317" s="51" t="str">
        <f t="shared" si="36"/>
        <v/>
      </c>
    </row>
    <row r="2318" spans="1:1" x14ac:dyDescent="0.25">
      <c r="A2318" s="51" t="str">
        <f t="shared" si="36"/>
        <v/>
      </c>
    </row>
    <row r="2319" spans="1:1" x14ac:dyDescent="0.25">
      <c r="A2319" s="51" t="str">
        <f t="shared" si="36"/>
        <v/>
      </c>
    </row>
    <row r="2320" spans="1:1" x14ac:dyDescent="0.25">
      <c r="A2320" s="51" t="str">
        <f t="shared" si="36"/>
        <v/>
      </c>
    </row>
    <row r="2321" spans="1:1" x14ac:dyDescent="0.25">
      <c r="A2321" s="51" t="str">
        <f t="shared" si="36"/>
        <v/>
      </c>
    </row>
    <row r="2322" spans="1:1" x14ac:dyDescent="0.25">
      <c r="A2322" s="51" t="str">
        <f t="shared" si="36"/>
        <v/>
      </c>
    </row>
    <row r="2323" spans="1:1" x14ac:dyDescent="0.25">
      <c r="A2323" s="51" t="str">
        <f t="shared" si="36"/>
        <v/>
      </c>
    </row>
    <row r="2324" spans="1:1" x14ac:dyDescent="0.25">
      <c r="A2324" s="51" t="str">
        <f t="shared" si="36"/>
        <v/>
      </c>
    </row>
    <row r="2325" spans="1:1" x14ac:dyDescent="0.25">
      <c r="A2325" s="51" t="str">
        <f t="shared" si="36"/>
        <v/>
      </c>
    </row>
    <row r="2326" spans="1:1" x14ac:dyDescent="0.25">
      <c r="A2326" s="51" t="str">
        <f t="shared" si="36"/>
        <v/>
      </c>
    </row>
    <row r="2327" spans="1:1" x14ac:dyDescent="0.25">
      <c r="A2327" s="51" t="str">
        <f t="shared" si="36"/>
        <v/>
      </c>
    </row>
    <row r="2328" spans="1:1" x14ac:dyDescent="0.25">
      <c r="A2328" s="51" t="str">
        <f t="shared" si="36"/>
        <v/>
      </c>
    </row>
    <row r="2329" spans="1:1" x14ac:dyDescent="0.25">
      <c r="A2329" s="51" t="str">
        <f t="shared" si="36"/>
        <v/>
      </c>
    </row>
    <row r="2330" spans="1:1" x14ac:dyDescent="0.25">
      <c r="A2330" s="51" t="str">
        <f t="shared" si="36"/>
        <v/>
      </c>
    </row>
    <row r="2331" spans="1:1" x14ac:dyDescent="0.25">
      <c r="A2331" s="51" t="str">
        <f t="shared" si="36"/>
        <v/>
      </c>
    </row>
    <row r="2332" spans="1:1" x14ac:dyDescent="0.25">
      <c r="A2332" s="51" t="str">
        <f t="shared" si="36"/>
        <v/>
      </c>
    </row>
    <row r="2333" spans="1:1" x14ac:dyDescent="0.25">
      <c r="A2333" s="51" t="str">
        <f t="shared" si="36"/>
        <v/>
      </c>
    </row>
    <row r="2334" spans="1:1" x14ac:dyDescent="0.25">
      <c r="A2334" s="51" t="str">
        <f t="shared" si="36"/>
        <v/>
      </c>
    </row>
    <row r="2335" spans="1:1" x14ac:dyDescent="0.25">
      <c r="A2335" s="51" t="str">
        <f t="shared" si="36"/>
        <v/>
      </c>
    </row>
    <row r="2336" spans="1:1" x14ac:dyDescent="0.25">
      <c r="A2336" s="51" t="str">
        <f t="shared" si="36"/>
        <v/>
      </c>
    </row>
    <row r="2337" spans="1:1" x14ac:dyDescent="0.25">
      <c r="A2337" s="51" t="str">
        <f t="shared" si="36"/>
        <v/>
      </c>
    </row>
    <row r="2338" spans="1:1" x14ac:dyDescent="0.25">
      <c r="A2338" s="51" t="str">
        <f t="shared" si="36"/>
        <v/>
      </c>
    </row>
    <row r="2339" spans="1:1" x14ac:dyDescent="0.25">
      <c r="A2339" s="51" t="str">
        <f t="shared" si="36"/>
        <v/>
      </c>
    </row>
    <row r="2340" spans="1:1" x14ac:dyDescent="0.25">
      <c r="A2340" s="51" t="str">
        <f t="shared" si="36"/>
        <v/>
      </c>
    </row>
    <row r="2341" spans="1:1" x14ac:dyDescent="0.25">
      <c r="A2341" s="51" t="str">
        <f t="shared" si="36"/>
        <v/>
      </c>
    </row>
    <row r="2342" spans="1:1" x14ac:dyDescent="0.25">
      <c r="A2342" s="51" t="str">
        <f t="shared" si="36"/>
        <v/>
      </c>
    </row>
    <row r="2343" spans="1:1" x14ac:dyDescent="0.25">
      <c r="A2343" s="51" t="str">
        <f t="shared" si="36"/>
        <v/>
      </c>
    </row>
    <row r="2344" spans="1:1" x14ac:dyDescent="0.25">
      <c r="A2344" s="51" t="str">
        <f t="shared" si="36"/>
        <v/>
      </c>
    </row>
    <row r="2345" spans="1:1" x14ac:dyDescent="0.25">
      <c r="A2345" s="51" t="str">
        <f t="shared" si="36"/>
        <v/>
      </c>
    </row>
    <row r="2346" spans="1:1" x14ac:dyDescent="0.25">
      <c r="A2346" s="51" t="str">
        <f t="shared" si="36"/>
        <v/>
      </c>
    </row>
    <row r="2347" spans="1:1" x14ac:dyDescent="0.25">
      <c r="A2347" s="51" t="str">
        <f t="shared" si="36"/>
        <v/>
      </c>
    </row>
    <row r="2348" spans="1:1" x14ac:dyDescent="0.25">
      <c r="A2348" s="51" t="str">
        <f t="shared" si="36"/>
        <v/>
      </c>
    </row>
    <row r="2349" spans="1:1" x14ac:dyDescent="0.25">
      <c r="A2349" s="51" t="str">
        <f t="shared" si="36"/>
        <v/>
      </c>
    </row>
    <row r="2350" spans="1:1" x14ac:dyDescent="0.25">
      <c r="A2350" s="51" t="str">
        <f t="shared" si="36"/>
        <v/>
      </c>
    </row>
    <row r="2351" spans="1:1" x14ac:dyDescent="0.25">
      <c r="A2351" s="51" t="str">
        <f t="shared" si="36"/>
        <v/>
      </c>
    </row>
    <row r="2352" spans="1:1" x14ac:dyDescent="0.25">
      <c r="A2352" s="51" t="str">
        <f t="shared" si="36"/>
        <v/>
      </c>
    </row>
    <row r="2353" spans="1:1" x14ac:dyDescent="0.25">
      <c r="A2353" s="51" t="str">
        <f t="shared" si="36"/>
        <v/>
      </c>
    </row>
    <row r="2354" spans="1:1" x14ac:dyDescent="0.25">
      <c r="A2354" s="51" t="str">
        <f t="shared" si="36"/>
        <v/>
      </c>
    </row>
    <row r="2355" spans="1:1" x14ac:dyDescent="0.25">
      <c r="A2355" s="51" t="str">
        <f t="shared" si="36"/>
        <v/>
      </c>
    </row>
    <row r="2356" spans="1:1" x14ac:dyDescent="0.25">
      <c r="A2356" s="51" t="str">
        <f t="shared" si="36"/>
        <v/>
      </c>
    </row>
    <row r="2357" spans="1:1" x14ac:dyDescent="0.25">
      <c r="A2357" s="51" t="str">
        <f t="shared" si="36"/>
        <v/>
      </c>
    </row>
    <row r="2358" spans="1:1" x14ac:dyDescent="0.25">
      <c r="A2358" s="51" t="str">
        <f t="shared" si="36"/>
        <v/>
      </c>
    </row>
    <row r="2359" spans="1:1" x14ac:dyDescent="0.25">
      <c r="A2359" s="51" t="str">
        <f t="shared" si="36"/>
        <v/>
      </c>
    </row>
    <row r="2360" spans="1:1" x14ac:dyDescent="0.25">
      <c r="A2360" s="51" t="str">
        <f t="shared" si="36"/>
        <v/>
      </c>
    </row>
    <row r="2361" spans="1:1" x14ac:dyDescent="0.25">
      <c r="A2361" s="51" t="str">
        <f t="shared" si="36"/>
        <v/>
      </c>
    </row>
    <row r="2362" spans="1:1" x14ac:dyDescent="0.25">
      <c r="A2362" s="51" t="str">
        <f t="shared" si="36"/>
        <v/>
      </c>
    </row>
    <row r="2363" spans="1:1" x14ac:dyDescent="0.25">
      <c r="A2363" s="51" t="str">
        <f t="shared" si="36"/>
        <v/>
      </c>
    </row>
    <row r="2364" spans="1:1" x14ac:dyDescent="0.25">
      <c r="A2364" s="51" t="str">
        <f t="shared" si="36"/>
        <v/>
      </c>
    </row>
    <row r="2365" spans="1:1" x14ac:dyDescent="0.25">
      <c r="A2365" s="51" t="str">
        <f t="shared" si="36"/>
        <v/>
      </c>
    </row>
    <row r="2366" spans="1:1" x14ac:dyDescent="0.25">
      <c r="A2366" s="51" t="str">
        <f t="shared" si="36"/>
        <v/>
      </c>
    </row>
    <row r="2367" spans="1:1" x14ac:dyDescent="0.25">
      <c r="A2367" s="51" t="str">
        <f t="shared" si="36"/>
        <v/>
      </c>
    </row>
    <row r="2368" spans="1:1" x14ac:dyDescent="0.25">
      <c r="A2368" s="51" t="str">
        <f t="shared" si="36"/>
        <v/>
      </c>
    </row>
    <row r="2369" spans="1:1" x14ac:dyDescent="0.25">
      <c r="A2369" s="51" t="str">
        <f t="shared" si="36"/>
        <v/>
      </c>
    </row>
    <row r="2370" spans="1:1" x14ac:dyDescent="0.25">
      <c r="A2370" s="51" t="str">
        <f t="shared" si="36"/>
        <v/>
      </c>
    </row>
    <row r="2371" spans="1:1" x14ac:dyDescent="0.25">
      <c r="A2371" s="51" t="str">
        <f t="shared" si="36"/>
        <v/>
      </c>
    </row>
    <row r="2372" spans="1:1" x14ac:dyDescent="0.25">
      <c r="A2372" s="51" t="str">
        <f t="shared" ref="A2372:A2435" si="37">CONCATENATE(C2372,B2372,F2372)</f>
        <v/>
      </c>
    </row>
    <row r="2373" spans="1:1" x14ac:dyDescent="0.25">
      <c r="A2373" s="51" t="str">
        <f t="shared" si="37"/>
        <v/>
      </c>
    </row>
    <row r="2374" spans="1:1" x14ac:dyDescent="0.25">
      <c r="A2374" s="51" t="str">
        <f t="shared" si="37"/>
        <v/>
      </c>
    </row>
    <row r="2375" spans="1:1" x14ac:dyDescent="0.25">
      <c r="A2375" s="51" t="str">
        <f t="shared" si="37"/>
        <v/>
      </c>
    </row>
    <row r="2376" spans="1:1" x14ac:dyDescent="0.25">
      <c r="A2376" s="51" t="str">
        <f t="shared" si="37"/>
        <v/>
      </c>
    </row>
    <row r="2377" spans="1:1" x14ac:dyDescent="0.25">
      <c r="A2377" s="51" t="str">
        <f t="shared" si="37"/>
        <v/>
      </c>
    </row>
    <row r="2378" spans="1:1" x14ac:dyDescent="0.25">
      <c r="A2378" s="51" t="str">
        <f t="shared" si="37"/>
        <v/>
      </c>
    </row>
    <row r="2379" spans="1:1" x14ac:dyDescent="0.25">
      <c r="A2379" s="51" t="str">
        <f t="shared" si="37"/>
        <v/>
      </c>
    </row>
    <row r="2380" spans="1:1" x14ac:dyDescent="0.25">
      <c r="A2380" s="51" t="str">
        <f t="shared" si="37"/>
        <v/>
      </c>
    </row>
    <row r="2381" spans="1:1" x14ac:dyDescent="0.25">
      <c r="A2381" s="51" t="str">
        <f t="shared" si="37"/>
        <v/>
      </c>
    </row>
    <row r="2382" spans="1:1" x14ac:dyDescent="0.25">
      <c r="A2382" s="51" t="str">
        <f t="shared" si="37"/>
        <v/>
      </c>
    </row>
    <row r="2383" spans="1:1" x14ac:dyDescent="0.25">
      <c r="A2383" s="51" t="str">
        <f t="shared" si="37"/>
        <v/>
      </c>
    </row>
    <row r="2384" spans="1:1" x14ac:dyDescent="0.25">
      <c r="A2384" s="51" t="str">
        <f t="shared" si="37"/>
        <v/>
      </c>
    </row>
    <row r="2385" spans="1:1" x14ac:dyDescent="0.25">
      <c r="A2385" s="51" t="str">
        <f t="shared" si="37"/>
        <v/>
      </c>
    </row>
    <row r="2386" spans="1:1" x14ac:dyDescent="0.25">
      <c r="A2386" s="51" t="str">
        <f t="shared" si="37"/>
        <v/>
      </c>
    </row>
    <row r="2387" spans="1:1" x14ac:dyDescent="0.25">
      <c r="A2387" s="51" t="str">
        <f t="shared" si="37"/>
        <v/>
      </c>
    </row>
    <row r="2388" spans="1:1" x14ac:dyDescent="0.25">
      <c r="A2388" s="51" t="str">
        <f t="shared" si="37"/>
        <v/>
      </c>
    </row>
    <row r="2389" spans="1:1" x14ac:dyDescent="0.25">
      <c r="A2389" s="51" t="str">
        <f t="shared" si="37"/>
        <v/>
      </c>
    </row>
    <row r="2390" spans="1:1" x14ac:dyDescent="0.25">
      <c r="A2390" s="51" t="str">
        <f t="shared" si="37"/>
        <v/>
      </c>
    </row>
    <row r="2391" spans="1:1" x14ac:dyDescent="0.25">
      <c r="A2391" s="51" t="str">
        <f t="shared" si="37"/>
        <v/>
      </c>
    </row>
    <row r="2392" spans="1:1" x14ac:dyDescent="0.25">
      <c r="A2392" s="51" t="str">
        <f t="shared" si="37"/>
        <v/>
      </c>
    </row>
    <row r="2393" spans="1:1" x14ac:dyDescent="0.25">
      <c r="A2393" s="51" t="str">
        <f t="shared" si="37"/>
        <v/>
      </c>
    </row>
    <row r="2394" spans="1:1" x14ac:dyDescent="0.25">
      <c r="A2394" s="51" t="str">
        <f t="shared" si="37"/>
        <v/>
      </c>
    </row>
    <row r="2395" spans="1:1" x14ac:dyDescent="0.25">
      <c r="A2395" s="51" t="str">
        <f t="shared" si="37"/>
        <v/>
      </c>
    </row>
    <row r="2396" spans="1:1" x14ac:dyDescent="0.25">
      <c r="A2396" s="51" t="str">
        <f t="shared" si="37"/>
        <v/>
      </c>
    </row>
    <row r="2397" spans="1:1" x14ac:dyDescent="0.25">
      <c r="A2397" s="51" t="str">
        <f t="shared" si="37"/>
        <v/>
      </c>
    </row>
    <row r="2398" spans="1:1" x14ac:dyDescent="0.25">
      <c r="A2398" s="51" t="str">
        <f t="shared" si="37"/>
        <v/>
      </c>
    </row>
    <row r="2399" spans="1:1" x14ac:dyDescent="0.25">
      <c r="A2399" s="51" t="str">
        <f t="shared" si="37"/>
        <v/>
      </c>
    </row>
    <row r="2400" spans="1:1" x14ac:dyDescent="0.25">
      <c r="A2400" s="51" t="str">
        <f t="shared" si="37"/>
        <v/>
      </c>
    </row>
    <row r="2401" spans="1:1" x14ac:dyDescent="0.25">
      <c r="A2401" s="51" t="str">
        <f t="shared" si="37"/>
        <v/>
      </c>
    </row>
    <row r="2402" spans="1:1" x14ac:dyDescent="0.25">
      <c r="A2402" s="51" t="str">
        <f t="shared" si="37"/>
        <v/>
      </c>
    </row>
    <row r="2403" spans="1:1" x14ac:dyDescent="0.25">
      <c r="A2403" s="51" t="str">
        <f t="shared" si="37"/>
        <v/>
      </c>
    </row>
    <row r="2404" spans="1:1" x14ac:dyDescent="0.25">
      <c r="A2404" s="51" t="str">
        <f t="shared" si="37"/>
        <v/>
      </c>
    </row>
    <row r="2405" spans="1:1" x14ac:dyDescent="0.25">
      <c r="A2405" s="51" t="str">
        <f t="shared" si="37"/>
        <v/>
      </c>
    </row>
    <row r="2406" spans="1:1" x14ac:dyDescent="0.25">
      <c r="A2406" s="51" t="str">
        <f t="shared" si="37"/>
        <v/>
      </c>
    </row>
    <row r="2407" spans="1:1" x14ac:dyDescent="0.25">
      <c r="A2407" s="51" t="str">
        <f t="shared" si="37"/>
        <v/>
      </c>
    </row>
    <row r="2408" spans="1:1" x14ac:dyDescent="0.25">
      <c r="A2408" s="51" t="str">
        <f t="shared" si="37"/>
        <v/>
      </c>
    </row>
    <row r="2409" spans="1:1" x14ac:dyDescent="0.25">
      <c r="A2409" s="51" t="str">
        <f t="shared" si="37"/>
        <v/>
      </c>
    </row>
    <row r="2410" spans="1:1" x14ac:dyDescent="0.25">
      <c r="A2410" s="51" t="str">
        <f t="shared" si="37"/>
        <v/>
      </c>
    </row>
    <row r="2411" spans="1:1" x14ac:dyDescent="0.25">
      <c r="A2411" s="51" t="str">
        <f t="shared" si="37"/>
        <v/>
      </c>
    </row>
    <row r="2412" spans="1:1" x14ac:dyDescent="0.25">
      <c r="A2412" s="51" t="str">
        <f t="shared" si="37"/>
        <v/>
      </c>
    </row>
    <row r="2413" spans="1:1" x14ac:dyDescent="0.25">
      <c r="A2413" s="51" t="str">
        <f t="shared" si="37"/>
        <v/>
      </c>
    </row>
    <row r="2414" spans="1:1" x14ac:dyDescent="0.25">
      <c r="A2414" s="51" t="str">
        <f t="shared" si="37"/>
        <v/>
      </c>
    </row>
    <row r="2415" spans="1:1" x14ac:dyDescent="0.25">
      <c r="A2415" s="51" t="str">
        <f t="shared" si="37"/>
        <v/>
      </c>
    </row>
    <row r="2416" spans="1:1" x14ac:dyDescent="0.25">
      <c r="A2416" s="51" t="str">
        <f t="shared" si="37"/>
        <v/>
      </c>
    </row>
    <row r="2417" spans="1:1" x14ac:dyDescent="0.25">
      <c r="A2417" s="51" t="str">
        <f t="shared" si="37"/>
        <v/>
      </c>
    </row>
    <row r="2418" spans="1:1" x14ac:dyDescent="0.25">
      <c r="A2418" s="51" t="str">
        <f t="shared" si="37"/>
        <v/>
      </c>
    </row>
    <row r="2419" spans="1:1" x14ac:dyDescent="0.25">
      <c r="A2419" s="51" t="str">
        <f t="shared" si="37"/>
        <v/>
      </c>
    </row>
    <row r="2420" spans="1:1" x14ac:dyDescent="0.25">
      <c r="A2420" s="51" t="str">
        <f t="shared" si="37"/>
        <v/>
      </c>
    </row>
    <row r="2421" spans="1:1" x14ac:dyDescent="0.25">
      <c r="A2421" s="51" t="str">
        <f t="shared" si="37"/>
        <v/>
      </c>
    </row>
    <row r="2422" spans="1:1" x14ac:dyDescent="0.25">
      <c r="A2422" s="51" t="str">
        <f t="shared" si="37"/>
        <v/>
      </c>
    </row>
    <row r="2423" spans="1:1" x14ac:dyDescent="0.25">
      <c r="A2423" s="51" t="str">
        <f t="shared" si="37"/>
        <v/>
      </c>
    </row>
    <row r="2424" spans="1:1" x14ac:dyDescent="0.25">
      <c r="A2424" s="51" t="str">
        <f t="shared" si="37"/>
        <v/>
      </c>
    </row>
    <row r="2425" spans="1:1" x14ac:dyDescent="0.25">
      <c r="A2425" s="51" t="str">
        <f t="shared" si="37"/>
        <v/>
      </c>
    </row>
    <row r="2426" spans="1:1" x14ac:dyDescent="0.25">
      <c r="A2426" s="51" t="str">
        <f t="shared" si="37"/>
        <v/>
      </c>
    </row>
    <row r="2427" spans="1:1" x14ac:dyDescent="0.25">
      <c r="A2427" s="51" t="str">
        <f t="shared" si="37"/>
        <v/>
      </c>
    </row>
    <row r="2428" spans="1:1" x14ac:dyDescent="0.25">
      <c r="A2428" s="51" t="str">
        <f t="shared" si="37"/>
        <v/>
      </c>
    </row>
    <row r="2429" spans="1:1" x14ac:dyDescent="0.25">
      <c r="A2429" s="51" t="str">
        <f t="shared" si="37"/>
        <v/>
      </c>
    </row>
    <row r="2430" spans="1:1" x14ac:dyDescent="0.25">
      <c r="A2430" s="51" t="str">
        <f t="shared" si="37"/>
        <v/>
      </c>
    </row>
    <row r="2431" spans="1:1" x14ac:dyDescent="0.25">
      <c r="A2431" s="51" t="str">
        <f t="shared" si="37"/>
        <v/>
      </c>
    </row>
    <row r="2432" spans="1:1" x14ac:dyDescent="0.25">
      <c r="A2432" s="51" t="str">
        <f t="shared" si="37"/>
        <v/>
      </c>
    </row>
    <row r="2433" spans="1:1" x14ac:dyDescent="0.25">
      <c r="A2433" s="51" t="str">
        <f t="shared" si="37"/>
        <v/>
      </c>
    </row>
    <row r="2434" spans="1:1" x14ac:dyDescent="0.25">
      <c r="A2434" s="51" t="str">
        <f t="shared" si="37"/>
        <v/>
      </c>
    </row>
    <row r="2435" spans="1:1" x14ac:dyDescent="0.25">
      <c r="A2435" s="51" t="str">
        <f t="shared" si="37"/>
        <v/>
      </c>
    </row>
    <row r="2436" spans="1:1" x14ac:dyDescent="0.25">
      <c r="A2436" s="51" t="str">
        <f t="shared" ref="A2436:A2499" si="38">CONCATENATE(C2436,B2436,F2436)</f>
        <v/>
      </c>
    </row>
    <row r="2437" spans="1:1" x14ac:dyDescent="0.25">
      <c r="A2437" s="51" t="str">
        <f t="shared" si="38"/>
        <v/>
      </c>
    </row>
    <row r="2438" spans="1:1" x14ac:dyDescent="0.25">
      <c r="A2438" s="51" t="str">
        <f t="shared" si="38"/>
        <v/>
      </c>
    </row>
    <row r="2439" spans="1:1" x14ac:dyDescent="0.25">
      <c r="A2439" s="51" t="str">
        <f t="shared" si="38"/>
        <v/>
      </c>
    </row>
    <row r="2440" spans="1:1" x14ac:dyDescent="0.25">
      <c r="A2440" s="51" t="str">
        <f t="shared" si="38"/>
        <v/>
      </c>
    </row>
    <row r="2441" spans="1:1" x14ac:dyDescent="0.25">
      <c r="A2441" s="51" t="str">
        <f t="shared" si="38"/>
        <v/>
      </c>
    </row>
    <row r="2442" spans="1:1" x14ac:dyDescent="0.25">
      <c r="A2442" s="51" t="str">
        <f t="shared" si="38"/>
        <v/>
      </c>
    </row>
    <row r="2443" spans="1:1" x14ac:dyDescent="0.25">
      <c r="A2443" s="51" t="str">
        <f t="shared" si="38"/>
        <v/>
      </c>
    </row>
    <row r="2444" spans="1:1" x14ac:dyDescent="0.25">
      <c r="A2444" s="51" t="str">
        <f t="shared" si="38"/>
        <v/>
      </c>
    </row>
    <row r="2445" spans="1:1" x14ac:dyDescent="0.25">
      <c r="A2445" s="51" t="str">
        <f t="shared" si="38"/>
        <v/>
      </c>
    </row>
    <row r="2446" spans="1:1" x14ac:dyDescent="0.25">
      <c r="A2446" s="51" t="str">
        <f t="shared" si="38"/>
        <v/>
      </c>
    </row>
    <row r="2447" spans="1:1" x14ac:dyDescent="0.25">
      <c r="A2447" s="51" t="str">
        <f t="shared" si="38"/>
        <v/>
      </c>
    </row>
    <row r="2448" spans="1:1" x14ac:dyDescent="0.25">
      <c r="A2448" s="51" t="str">
        <f t="shared" si="38"/>
        <v/>
      </c>
    </row>
    <row r="2449" spans="1:1" x14ac:dyDescent="0.25">
      <c r="A2449" s="51" t="str">
        <f t="shared" si="38"/>
        <v/>
      </c>
    </row>
    <row r="2450" spans="1:1" x14ac:dyDescent="0.25">
      <c r="A2450" s="51" t="str">
        <f t="shared" si="38"/>
        <v/>
      </c>
    </row>
    <row r="2451" spans="1:1" x14ac:dyDescent="0.25">
      <c r="A2451" s="51" t="str">
        <f t="shared" si="38"/>
        <v/>
      </c>
    </row>
    <row r="2452" spans="1:1" x14ac:dyDescent="0.25">
      <c r="A2452" s="51" t="str">
        <f t="shared" si="38"/>
        <v/>
      </c>
    </row>
    <row r="2453" spans="1:1" x14ac:dyDescent="0.25">
      <c r="A2453" s="51" t="str">
        <f t="shared" si="38"/>
        <v/>
      </c>
    </row>
    <row r="2454" spans="1:1" x14ac:dyDescent="0.25">
      <c r="A2454" s="51" t="str">
        <f t="shared" si="38"/>
        <v/>
      </c>
    </row>
    <row r="2455" spans="1:1" x14ac:dyDescent="0.25">
      <c r="A2455" s="51" t="str">
        <f t="shared" si="38"/>
        <v/>
      </c>
    </row>
    <row r="2456" spans="1:1" x14ac:dyDescent="0.25">
      <c r="A2456" s="51" t="str">
        <f t="shared" si="38"/>
        <v/>
      </c>
    </row>
    <row r="2457" spans="1:1" x14ac:dyDescent="0.25">
      <c r="A2457" s="51" t="str">
        <f t="shared" si="38"/>
        <v/>
      </c>
    </row>
    <row r="2458" spans="1:1" x14ac:dyDescent="0.25">
      <c r="A2458" s="51" t="str">
        <f t="shared" si="38"/>
        <v/>
      </c>
    </row>
    <row r="2459" spans="1:1" x14ac:dyDescent="0.25">
      <c r="A2459" s="51" t="str">
        <f t="shared" si="38"/>
        <v/>
      </c>
    </row>
    <row r="2460" spans="1:1" x14ac:dyDescent="0.25">
      <c r="A2460" s="51" t="str">
        <f t="shared" si="38"/>
        <v/>
      </c>
    </row>
    <row r="2461" spans="1:1" x14ac:dyDescent="0.25">
      <c r="A2461" s="51" t="str">
        <f t="shared" si="38"/>
        <v/>
      </c>
    </row>
    <row r="2462" spans="1:1" x14ac:dyDescent="0.25">
      <c r="A2462" s="51" t="str">
        <f t="shared" si="38"/>
        <v/>
      </c>
    </row>
    <row r="2463" spans="1:1" x14ac:dyDescent="0.25">
      <c r="A2463" s="51" t="str">
        <f t="shared" si="38"/>
        <v/>
      </c>
    </row>
    <row r="2464" spans="1:1" x14ac:dyDescent="0.25">
      <c r="A2464" s="51" t="str">
        <f t="shared" si="38"/>
        <v/>
      </c>
    </row>
    <row r="2465" spans="1:1" x14ac:dyDescent="0.25">
      <c r="A2465" s="51" t="str">
        <f t="shared" si="38"/>
        <v/>
      </c>
    </row>
    <row r="2466" spans="1:1" x14ac:dyDescent="0.25">
      <c r="A2466" s="51" t="str">
        <f t="shared" si="38"/>
        <v/>
      </c>
    </row>
    <row r="2467" spans="1:1" x14ac:dyDescent="0.25">
      <c r="A2467" s="51" t="str">
        <f t="shared" si="38"/>
        <v/>
      </c>
    </row>
    <row r="2468" spans="1:1" x14ac:dyDescent="0.25">
      <c r="A2468" s="51" t="str">
        <f t="shared" si="38"/>
        <v/>
      </c>
    </row>
    <row r="2469" spans="1:1" x14ac:dyDescent="0.25">
      <c r="A2469" s="51" t="str">
        <f t="shared" si="38"/>
        <v/>
      </c>
    </row>
    <row r="2470" spans="1:1" x14ac:dyDescent="0.25">
      <c r="A2470" s="51" t="str">
        <f t="shared" si="38"/>
        <v/>
      </c>
    </row>
    <row r="2471" spans="1:1" x14ac:dyDescent="0.25">
      <c r="A2471" s="51" t="str">
        <f t="shared" si="38"/>
        <v/>
      </c>
    </row>
    <row r="2472" spans="1:1" x14ac:dyDescent="0.25">
      <c r="A2472" s="51" t="str">
        <f t="shared" si="38"/>
        <v/>
      </c>
    </row>
    <row r="2473" spans="1:1" x14ac:dyDescent="0.25">
      <c r="A2473" s="51" t="str">
        <f t="shared" si="38"/>
        <v/>
      </c>
    </row>
    <row r="2474" spans="1:1" x14ac:dyDescent="0.25">
      <c r="A2474" s="51" t="str">
        <f t="shared" si="38"/>
        <v/>
      </c>
    </row>
    <row r="2475" spans="1:1" x14ac:dyDescent="0.25">
      <c r="A2475" s="51" t="str">
        <f t="shared" si="38"/>
        <v/>
      </c>
    </row>
    <row r="2476" spans="1:1" x14ac:dyDescent="0.25">
      <c r="A2476" s="51" t="str">
        <f t="shared" si="38"/>
        <v/>
      </c>
    </row>
    <row r="2477" spans="1:1" x14ac:dyDescent="0.25">
      <c r="A2477" s="51" t="str">
        <f t="shared" si="38"/>
        <v/>
      </c>
    </row>
    <row r="2478" spans="1:1" x14ac:dyDescent="0.25">
      <c r="A2478" s="51" t="str">
        <f t="shared" si="38"/>
        <v/>
      </c>
    </row>
    <row r="2479" spans="1:1" x14ac:dyDescent="0.25">
      <c r="A2479" s="51" t="str">
        <f t="shared" si="38"/>
        <v/>
      </c>
    </row>
    <row r="2480" spans="1:1" x14ac:dyDescent="0.25">
      <c r="A2480" s="51" t="str">
        <f t="shared" si="38"/>
        <v/>
      </c>
    </row>
    <row r="2481" spans="1:1" x14ac:dyDescent="0.25">
      <c r="A2481" s="51" t="str">
        <f t="shared" si="38"/>
        <v/>
      </c>
    </row>
    <row r="2482" spans="1:1" x14ac:dyDescent="0.25">
      <c r="A2482" s="51" t="str">
        <f t="shared" si="38"/>
        <v/>
      </c>
    </row>
    <row r="2483" spans="1:1" x14ac:dyDescent="0.25">
      <c r="A2483" s="51" t="str">
        <f t="shared" si="38"/>
        <v/>
      </c>
    </row>
    <row r="2484" spans="1:1" x14ac:dyDescent="0.25">
      <c r="A2484" s="51" t="str">
        <f t="shared" si="38"/>
        <v/>
      </c>
    </row>
    <row r="2485" spans="1:1" x14ac:dyDescent="0.25">
      <c r="A2485" s="51" t="str">
        <f t="shared" si="38"/>
        <v/>
      </c>
    </row>
    <row r="2486" spans="1:1" x14ac:dyDescent="0.25">
      <c r="A2486" s="51" t="str">
        <f t="shared" si="38"/>
        <v/>
      </c>
    </row>
    <row r="2487" spans="1:1" x14ac:dyDescent="0.25">
      <c r="A2487" s="51" t="str">
        <f t="shared" si="38"/>
        <v/>
      </c>
    </row>
    <row r="2488" spans="1:1" x14ac:dyDescent="0.25">
      <c r="A2488" s="51" t="str">
        <f t="shared" si="38"/>
        <v/>
      </c>
    </row>
    <row r="2489" spans="1:1" x14ac:dyDescent="0.25">
      <c r="A2489" s="51" t="str">
        <f t="shared" si="38"/>
        <v/>
      </c>
    </row>
    <row r="2490" spans="1:1" x14ac:dyDescent="0.25">
      <c r="A2490" s="51" t="str">
        <f t="shared" si="38"/>
        <v/>
      </c>
    </row>
    <row r="2491" spans="1:1" x14ac:dyDescent="0.25">
      <c r="A2491" s="51" t="str">
        <f t="shared" si="38"/>
        <v/>
      </c>
    </row>
    <row r="2492" spans="1:1" x14ac:dyDescent="0.25">
      <c r="A2492" s="51" t="str">
        <f t="shared" si="38"/>
        <v/>
      </c>
    </row>
    <row r="2493" spans="1:1" x14ac:dyDescent="0.25">
      <c r="A2493" s="51" t="str">
        <f t="shared" si="38"/>
        <v/>
      </c>
    </row>
    <row r="2494" spans="1:1" x14ac:dyDescent="0.25">
      <c r="A2494" s="51" t="str">
        <f t="shared" si="38"/>
        <v/>
      </c>
    </row>
    <row r="2495" spans="1:1" x14ac:dyDescent="0.25">
      <c r="A2495" s="51" t="str">
        <f t="shared" si="38"/>
        <v/>
      </c>
    </row>
    <row r="2496" spans="1:1" x14ac:dyDescent="0.25">
      <c r="A2496" s="51" t="str">
        <f t="shared" si="38"/>
        <v/>
      </c>
    </row>
    <row r="2497" spans="1:1" x14ac:dyDescent="0.25">
      <c r="A2497" s="51" t="str">
        <f t="shared" si="38"/>
        <v/>
      </c>
    </row>
    <row r="2498" spans="1:1" x14ac:dyDescent="0.25">
      <c r="A2498" s="51" t="str">
        <f t="shared" si="38"/>
        <v/>
      </c>
    </row>
    <row r="2499" spans="1:1" x14ac:dyDescent="0.25">
      <c r="A2499" s="51" t="str">
        <f t="shared" si="38"/>
        <v/>
      </c>
    </row>
    <row r="2500" spans="1:1" x14ac:dyDescent="0.25">
      <c r="A2500" s="51" t="str">
        <f t="shared" ref="A2500:A2563" si="39">CONCATENATE(C2500,B2500,F2500)</f>
        <v/>
      </c>
    </row>
    <row r="2501" spans="1:1" x14ac:dyDescent="0.25">
      <c r="A2501" s="51" t="str">
        <f t="shared" si="39"/>
        <v/>
      </c>
    </row>
    <row r="2502" spans="1:1" x14ac:dyDescent="0.25">
      <c r="A2502" s="51" t="str">
        <f t="shared" si="39"/>
        <v/>
      </c>
    </row>
    <row r="2503" spans="1:1" x14ac:dyDescent="0.25">
      <c r="A2503" s="51" t="str">
        <f t="shared" si="39"/>
        <v/>
      </c>
    </row>
    <row r="2504" spans="1:1" x14ac:dyDescent="0.25">
      <c r="A2504" s="51" t="str">
        <f t="shared" si="39"/>
        <v/>
      </c>
    </row>
    <row r="2505" spans="1:1" x14ac:dyDescent="0.25">
      <c r="A2505" s="51" t="str">
        <f t="shared" si="39"/>
        <v/>
      </c>
    </row>
    <row r="2506" spans="1:1" x14ac:dyDescent="0.25">
      <c r="A2506" s="51" t="str">
        <f t="shared" si="39"/>
        <v/>
      </c>
    </row>
    <row r="2507" spans="1:1" x14ac:dyDescent="0.25">
      <c r="A2507" s="51" t="str">
        <f t="shared" si="39"/>
        <v/>
      </c>
    </row>
    <row r="2508" spans="1:1" x14ac:dyDescent="0.25">
      <c r="A2508" s="51" t="str">
        <f t="shared" si="39"/>
        <v/>
      </c>
    </row>
    <row r="2509" spans="1:1" x14ac:dyDescent="0.25">
      <c r="A2509" s="51" t="str">
        <f t="shared" si="39"/>
        <v/>
      </c>
    </row>
    <row r="2510" spans="1:1" x14ac:dyDescent="0.25">
      <c r="A2510" s="51" t="str">
        <f t="shared" si="39"/>
        <v/>
      </c>
    </row>
    <row r="2511" spans="1:1" x14ac:dyDescent="0.25">
      <c r="A2511" s="51" t="str">
        <f t="shared" si="39"/>
        <v/>
      </c>
    </row>
    <row r="2512" spans="1:1" x14ac:dyDescent="0.25">
      <c r="A2512" s="51" t="str">
        <f t="shared" si="39"/>
        <v/>
      </c>
    </row>
    <row r="2513" spans="1:1" x14ac:dyDescent="0.25">
      <c r="A2513" s="51" t="str">
        <f t="shared" si="39"/>
        <v/>
      </c>
    </row>
    <row r="2514" spans="1:1" x14ac:dyDescent="0.25">
      <c r="A2514" s="51" t="str">
        <f t="shared" si="39"/>
        <v/>
      </c>
    </row>
    <row r="2515" spans="1:1" x14ac:dyDescent="0.25">
      <c r="A2515" s="51" t="str">
        <f t="shared" si="39"/>
        <v/>
      </c>
    </row>
    <row r="2516" spans="1:1" x14ac:dyDescent="0.25">
      <c r="A2516" s="51" t="str">
        <f t="shared" si="39"/>
        <v/>
      </c>
    </row>
    <row r="2517" spans="1:1" x14ac:dyDescent="0.25">
      <c r="A2517" s="51" t="str">
        <f t="shared" si="39"/>
        <v/>
      </c>
    </row>
    <row r="2518" spans="1:1" x14ac:dyDescent="0.25">
      <c r="A2518" s="51" t="str">
        <f t="shared" si="39"/>
        <v/>
      </c>
    </row>
    <row r="2519" spans="1:1" x14ac:dyDescent="0.25">
      <c r="A2519" s="51" t="str">
        <f t="shared" si="39"/>
        <v/>
      </c>
    </row>
    <row r="2520" spans="1:1" x14ac:dyDescent="0.25">
      <c r="A2520" s="51" t="str">
        <f t="shared" si="39"/>
        <v/>
      </c>
    </row>
    <row r="2521" spans="1:1" x14ac:dyDescent="0.25">
      <c r="A2521" s="51" t="str">
        <f t="shared" si="39"/>
        <v/>
      </c>
    </row>
    <row r="2522" spans="1:1" x14ac:dyDescent="0.25">
      <c r="A2522" s="51" t="str">
        <f t="shared" si="39"/>
        <v/>
      </c>
    </row>
    <row r="2523" spans="1:1" x14ac:dyDescent="0.25">
      <c r="A2523" s="51" t="str">
        <f t="shared" si="39"/>
        <v/>
      </c>
    </row>
    <row r="2524" spans="1:1" x14ac:dyDescent="0.25">
      <c r="A2524" s="51" t="str">
        <f t="shared" si="39"/>
        <v/>
      </c>
    </row>
    <row r="2525" spans="1:1" x14ac:dyDescent="0.25">
      <c r="A2525" s="51" t="str">
        <f t="shared" si="39"/>
        <v/>
      </c>
    </row>
    <row r="2526" spans="1:1" x14ac:dyDescent="0.25">
      <c r="A2526" s="51" t="str">
        <f t="shared" si="39"/>
        <v/>
      </c>
    </row>
    <row r="2527" spans="1:1" x14ac:dyDescent="0.25">
      <c r="A2527" s="51" t="str">
        <f t="shared" si="39"/>
        <v/>
      </c>
    </row>
    <row r="2528" spans="1:1" x14ac:dyDescent="0.25">
      <c r="A2528" s="51" t="str">
        <f t="shared" si="39"/>
        <v/>
      </c>
    </row>
    <row r="2529" spans="1:1" x14ac:dyDescent="0.25">
      <c r="A2529" s="51" t="str">
        <f t="shared" si="39"/>
        <v/>
      </c>
    </row>
    <row r="2530" spans="1:1" x14ac:dyDescent="0.25">
      <c r="A2530" s="51" t="str">
        <f t="shared" si="39"/>
        <v/>
      </c>
    </row>
    <row r="2531" spans="1:1" x14ac:dyDescent="0.25">
      <c r="A2531" s="51" t="str">
        <f t="shared" si="39"/>
        <v/>
      </c>
    </row>
    <row r="2532" spans="1:1" x14ac:dyDescent="0.25">
      <c r="A2532" s="51" t="str">
        <f t="shared" si="39"/>
        <v/>
      </c>
    </row>
    <row r="2533" spans="1:1" x14ac:dyDescent="0.25">
      <c r="A2533" s="51" t="str">
        <f t="shared" si="39"/>
        <v/>
      </c>
    </row>
    <row r="2534" spans="1:1" x14ac:dyDescent="0.25">
      <c r="A2534" s="51" t="str">
        <f t="shared" si="39"/>
        <v/>
      </c>
    </row>
    <row r="2535" spans="1:1" x14ac:dyDescent="0.25">
      <c r="A2535" s="51" t="str">
        <f t="shared" si="39"/>
        <v/>
      </c>
    </row>
    <row r="2536" spans="1:1" x14ac:dyDescent="0.25">
      <c r="A2536" s="51" t="str">
        <f t="shared" si="39"/>
        <v/>
      </c>
    </row>
    <row r="2537" spans="1:1" x14ac:dyDescent="0.25">
      <c r="A2537" s="51" t="str">
        <f t="shared" si="39"/>
        <v/>
      </c>
    </row>
    <row r="2538" spans="1:1" x14ac:dyDescent="0.25">
      <c r="A2538" s="51" t="str">
        <f t="shared" si="39"/>
        <v/>
      </c>
    </row>
    <row r="2539" spans="1:1" x14ac:dyDescent="0.25">
      <c r="A2539" s="51" t="str">
        <f t="shared" si="39"/>
        <v/>
      </c>
    </row>
    <row r="2540" spans="1:1" x14ac:dyDescent="0.25">
      <c r="A2540" s="51" t="str">
        <f t="shared" si="39"/>
        <v/>
      </c>
    </row>
    <row r="2541" spans="1:1" x14ac:dyDescent="0.25">
      <c r="A2541" s="51" t="str">
        <f t="shared" si="39"/>
        <v/>
      </c>
    </row>
    <row r="2542" spans="1:1" x14ac:dyDescent="0.25">
      <c r="A2542" s="51" t="str">
        <f t="shared" si="39"/>
        <v/>
      </c>
    </row>
    <row r="2543" spans="1:1" x14ac:dyDescent="0.25">
      <c r="A2543" s="51" t="str">
        <f t="shared" si="39"/>
        <v/>
      </c>
    </row>
    <row r="2544" spans="1:1" x14ac:dyDescent="0.25">
      <c r="A2544" s="51" t="str">
        <f t="shared" si="39"/>
        <v/>
      </c>
    </row>
    <row r="2545" spans="1:1" x14ac:dyDescent="0.25">
      <c r="A2545" s="51" t="str">
        <f t="shared" si="39"/>
        <v/>
      </c>
    </row>
    <row r="2546" spans="1:1" x14ac:dyDescent="0.25">
      <c r="A2546" s="51" t="str">
        <f t="shared" si="39"/>
        <v/>
      </c>
    </row>
    <row r="2547" spans="1:1" x14ac:dyDescent="0.25">
      <c r="A2547" s="51" t="str">
        <f t="shared" si="39"/>
        <v/>
      </c>
    </row>
    <row r="2548" spans="1:1" x14ac:dyDescent="0.25">
      <c r="A2548" s="51" t="str">
        <f t="shared" si="39"/>
        <v/>
      </c>
    </row>
    <row r="2549" spans="1:1" x14ac:dyDescent="0.25">
      <c r="A2549" s="51" t="str">
        <f t="shared" si="39"/>
        <v/>
      </c>
    </row>
    <row r="2550" spans="1:1" x14ac:dyDescent="0.25">
      <c r="A2550" s="51" t="str">
        <f t="shared" si="39"/>
        <v/>
      </c>
    </row>
    <row r="2551" spans="1:1" x14ac:dyDescent="0.25">
      <c r="A2551" s="51" t="str">
        <f t="shared" si="39"/>
        <v/>
      </c>
    </row>
    <row r="2552" spans="1:1" x14ac:dyDescent="0.25">
      <c r="A2552" s="51" t="str">
        <f t="shared" si="39"/>
        <v/>
      </c>
    </row>
    <row r="2553" spans="1:1" x14ac:dyDescent="0.25">
      <c r="A2553" s="51" t="str">
        <f t="shared" si="39"/>
        <v/>
      </c>
    </row>
    <row r="2554" spans="1:1" x14ac:dyDescent="0.25">
      <c r="A2554" s="51" t="str">
        <f t="shared" si="39"/>
        <v/>
      </c>
    </row>
    <row r="2555" spans="1:1" x14ac:dyDescent="0.25">
      <c r="A2555" s="51" t="str">
        <f t="shared" si="39"/>
        <v/>
      </c>
    </row>
    <row r="2556" spans="1:1" x14ac:dyDescent="0.25">
      <c r="A2556" s="51" t="str">
        <f t="shared" si="39"/>
        <v/>
      </c>
    </row>
    <row r="2557" spans="1:1" x14ac:dyDescent="0.25">
      <c r="A2557" s="51" t="str">
        <f t="shared" si="39"/>
        <v/>
      </c>
    </row>
    <row r="2558" spans="1:1" x14ac:dyDescent="0.25">
      <c r="A2558" s="51" t="str">
        <f t="shared" si="39"/>
        <v/>
      </c>
    </row>
    <row r="2559" spans="1:1" x14ac:dyDescent="0.25">
      <c r="A2559" s="51" t="str">
        <f t="shared" si="39"/>
        <v/>
      </c>
    </row>
    <row r="2560" spans="1:1" x14ac:dyDescent="0.25">
      <c r="A2560" s="51" t="str">
        <f t="shared" si="39"/>
        <v/>
      </c>
    </row>
    <row r="2561" spans="1:1" x14ac:dyDescent="0.25">
      <c r="A2561" s="51" t="str">
        <f t="shared" si="39"/>
        <v/>
      </c>
    </row>
    <row r="2562" spans="1:1" x14ac:dyDescent="0.25">
      <c r="A2562" s="51" t="str">
        <f t="shared" si="39"/>
        <v/>
      </c>
    </row>
    <row r="2563" spans="1:1" x14ac:dyDescent="0.25">
      <c r="A2563" s="51" t="str">
        <f t="shared" si="39"/>
        <v/>
      </c>
    </row>
    <row r="2564" spans="1:1" x14ac:dyDescent="0.25">
      <c r="A2564" s="51" t="str">
        <f t="shared" ref="A2564:A2627" si="40">CONCATENATE(C2564,B2564,F2564)</f>
        <v/>
      </c>
    </row>
    <row r="2565" spans="1:1" x14ac:dyDescent="0.25">
      <c r="A2565" s="51" t="str">
        <f t="shared" si="40"/>
        <v/>
      </c>
    </row>
    <row r="2566" spans="1:1" x14ac:dyDescent="0.25">
      <c r="A2566" s="51" t="str">
        <f t="shared" si="40"/>
        <v/>
      </c>
    </row>
    <row r="2567" spans="1:1" x14ac:dyDescent="0.25">
      <c r="A2567" s="51" t="str">
        <f t="shared" si="40"/>
        <v/>
      </c>
    </row>
    <row r="2568" spans="1:1" x14ac:dyDescent="0.25">
      <c r="A2568" s="51" t="str">
        <f t="shared" si="40"/>
        <v/>
      </c>
    </row>
    <row r="2569" spans="1:1" x14ac:dyDescent="0.25">
      <c r="A2569" s="51" t="str">
        <f t="shared" si="40"/>
        <v/>
      </c>
    </row>
    <row r="2570" spans="1:1" x14ac:dyDescent="0.25">
      <c r="A2570" s="51" t="str">
        <f t="shared" si="40"/>
        <v/>
      </c>
    </row>
    <row r="2571" spans="1:1" x14ac:dyDescent="0.25">
      <c r="A2571" s="51" t="str">
        <f t="shared" si="40"/>
        <v/>
      </c>
    </row>
    <row r="2572" spans="1:1" x14ac:dyDescent="0.25">
      <c r="A2572" s="51" t="str">
        <f t="shared" si="40"/>
        <v/>
      </c>
    </row>
    <row r="2573" spans="1:1" x14ac:dyDescent="0.25">
      <c r="A2573" s="51" t="str">
        <f t="shared" si="40"/>
        <v/>
      </c>
    </row>
    <row r="2574" spans="1:1" x14ac:dyDescent="0.25">
      <c r="A2574" s="51" t="str">
        <f t="shared" si="40"/>
        <v/>
      </c>
    </row>
    <row r="2575" spans="1:1" x14ac:dyDescent="0.25">
      <c r="A2575" s="51" t="str">
        <f t="shared" si="40"/>
        <v/>
      </c>
    </row>
    <row r="2576" spans="1:1" x14ac:dyDescent="0.25">
      <c r="A2576" s="51" t="str">
        <f t="shared" si="40"/>
        <v/>
      </c>
    </row>
    <row r="2577" spans="1:1" x14ac:dyDescent="0.25">
      <c r="A2577" s="51" t="str">
        <f t="shared" si="40"/>
        <v/>
      </c>
    </row>
    <row r="2578" spans="1:1" x14ac:dyDescent="0.25">
      <c r="A2578" s="51" t="str">
        <f t="shared" si="40"/>
        <v/>
      </c>
    </row>
    <row r="2579" spans="1:1" x14ac:dyDescent="0.25">
      <c r="A2579" s="51" t="str">
        <f t="shared" si="40"/>
        <v/>
      </c>
    </row>
    <row r="2580" spans="1:1" x14ac:dyDescent="0.25">
      <c r="A2580" s="51" t="str">
        <f t="shared" si="40"/>
        <v/>
      </c>
    </row>
    <row r="2581" spans="1:1" x14ac:dyDescent="0.25">
      <c r="A2581" s="51" t="str">
        <f t="shared" si="40"/>
        <v/>
      </c>
    </row>
    <row r="2582" spans="1:1" x14ac:dyDescent="0.25">
      <c r="A2582" s="51" t="str">
        <f t="shared" si="40"/>
        <v/>
      </c>
    </row>
    <row r="2583" spans="1:1" x14ac:dyDescent="0.25">
      <c r="A2583" s="51" t="str">
        <f t="shared" si="40"/>
        <v/>
      </c>
    </row>
    <row r="2584" spans="1:1" x14ac:dyDescent="0.25">
      <c r="A2584" s="51" t="str">
        <f t="shared" si="40"/>
        <v/>
      </c>
    </row>
    <row r="2585" spans="1:1" x14ac:dyDescent="0.25">
      <c r="A2585" s="51" t="str">
        <f t="shared" si="40"/>
        <v/>
      </c>
    </row>
    <row r="2586" spans="1:1" x14ac:dyDescent="0.25">
      <c r="A2586" s="51" t="str">
        <f t="shared" si="40"/>
        <v/>
      </c>
    </row>
    <row r="2587" spans="1:1" x14ac:dyDescent="0.25">
      <c r="A2587" s="51" t="str">
        <f t="shared" si="40"/>
        <v/>
      </c>
    </row>
    <row r="2588" spans="1:1" x14ac:dyDescent="0.25">
      <c r="A2588" s="51" t="str">
        <f t="shared" si="40"/>
        <v/>
      </c>
    </row>
    <row r="2589" spans="1:1" x14ac:dyDescent="0.25">
      <c r="A2589" s="51" t="str">
        <f t="shared" si="40"/>
        <v/>
      </c>
    </row>
    <row r="2590" spans="1:1" x14ac:dyDescent="0.25">
      <c r="A2590" s="51" t="str">
        <f t="shared" si="40"/>
        <v/>
      </c>
    </row>
    <row r="2591" spans="1:1" x14ac:dyDescent="0.25">
      <c r="A2591" s="51" t="str">
        <f t="shared" si="40"/>
        <v/>
      </c>
    </row>
    <row r="2592" spans="1:1" x14ac:dyDescent="0.25">
      <c r="A2592" s="51" t="str">
        <f t="shared" si="40"/>
        <v/>
      </c>
    </row>
    <row r="2593" spans="1:1" x14ac:dyDescent="0.25">
      <c r="A2593" s="51" t="str">
        <f t="shared" si="40"/>
        <v/>
      </c>
    </row>
    <row r="2594" spans="1:1" x14ac:dyDescent="0.25">
      <c r="A2594" s="51" t="str">
        <f t="shared" si="40"/>
        <v/>
      </c>
    </row>
    <row r="2595" spans="1:1" x14ac:dyDescent="0.25">
      <c r="A2595" s="51" t="str">
        <f t="shared" si="40"/>
        <v/>
      </c>
    </row>
    <row r="2596" spans="1:1" x14ac:dyDescent="0.25">
      <c r="A2596" s="51" t="str">
        <f t="shared" si="40"/>
        <v/>
      </c>
    </row>
    <row r="2597" spans="1:1" x14ac:dyDescent="0.25">
      <c r="A2597" s="51" t="str">
        <f t="shared" si="40"/>
        <v/>
      </c>
    </row>
    <row r="2598" spans="1:1" x14ac:dyDescent="0.25">
      <c r="A2598" s="51" t="str">
        <f t="shared" si="40"/>
        <v/>
      </c>
    </row>
    <row r="2599" spans="1:1" x14ac:dyDescent="0.25">
      <c r="A2599" s="51" t="str">
        <f t="shared" si="40"/>
        <v/>
      </c>
    </row>
    <row r="2600" spans="1:1" x14ac:dyDescent="0.25">
      <c r="A2600" s="51" t="str">
        <f t="shared" si="40"/>
        <v/>
      </c>
    </row>
    <row r="2601" spans="1:1" x14ac:dyDescent="0.25">
      <c r="A2601" s="51" t="str">
        <f t="shared" si="40"/>
        <v/>
      </c>
    </row>
    <row r="2602" spans="1:1" x14ac:dyDescent="0.25">
      <c r="A2602" s="51" t="str">
        <f t="shared" si="40"/>
        <v/>
      </c>
    </row>
    <row r="2603" spans="1:1" x14ac:dyDescent="0.25">
      <c r="A2603" s="51" t="str">
        <f t="shared" si="40"/>
        <v/>
      </c>
    </row>
    <row r="2604" spans="1:1" x14ac:dyDescent="0.25">
      <c r="A2604" s="51" t="str">
        <f t="shared" si="40"/>
        <v/>
      </c>
    </row>
    <row r="2605" spans="1:1" x14ac:dyDescent="0.25">
      <c r="A2605" s="51" t="str">
        <f t="shared" si="40"/>
        <v/>
      </c>
    </row>
    <row r="2606" spans="1:1" x14ac:dyDescent="0.25">
      <c r="A2606" s="51" t="str">
        <f t="shared" si="40"/>
        <v/>
      </c>
    </row>
    <row r="2607" spans="1:1" x14ac:dyDescent="0.25">
      <c r="A2607" s="51" t="str">
        <f t="shared" si="40"/>
        <v/>
      </c>
    </row>
    <row r="2608" spans="1:1" x14ac:dyDescent="0.25">
      <c r="A2608" s="51" t="str">
        <f t="shared" si="40"/>
        <v/>
      </c>
    </row>
    <row r="2609" spans="1:1" x14ac:dyDescent="0.25">
      <c r="A2609" s="51" t="str">
        <f t="shared" si="40"/>
        <v/>
      </c>
    </row>
    <row r="2610" spans="1:1" x14ac:dyDescent="0.25">
      <c r="A2610" s="51" t="str">
        <f t="shared" si="40"/>
        <v/>
      </c>
    </row>
    <row r="2611" spans="1:1" x14ac:dyDescent="0.25">
      <c r="A2611" s="51" t="str">
        <f t="shared" si="40"/>
        <v/>
      </c>
    </row>
    <row r="2612" spans="1:1" x14ac:dyDescent="0.25">
      <c r="A2612" s="51" t="str">
        <f t="shared" si="40"/>
        <v/>
      </c>
    </row>
    <row r="2613" spans="1:1" x14ac:dyDescent="0.25">
      <c r="A2613" s="51" t="str">
        <f t="shared" si="40"/>
        <v/>
      </c>
    </row>
    <row r="2614" spans="1:1" x14ac:dyDescent="0.25">
      <c r="A2614" s="51" t="str">
        <f t="shared" si="40"/>
        <v/>
      </c>
    </row>
    <row r="2615" spans="1:1" x14ac:dyDescent="0.25">
      <c r="A2615" s="51" t="str">
        <f t="shared" si="40"/>
        <v/>
      </c>
    </row>
    <row r="2616" spans="1:1" x14ac:dyDescent="0.25">
      <c r="A2616" s="51" t="str">
        <f t="shared" si="40"/>
        <v/>
      </c>
    </row>
    <row r="2617" spans="1:1" x14ac:dyDescent="0.25">
      <c r="A2617" s="51" t="str">
        <f t="shared" si="40"/>
        <v/>
      </c>
    </row>
    <row r="2618" spans="1:1" x14ac:dyDescent="0.25">
      <c r="A2618" s="51" t="str">
        <f t="shared" si="40"/>
        <v/>
      </c>
    </row>
    <row r="2619" spans="1:1" x14ac:dyDescent="0.25">
      <c r="A2619" s="51" t="str">
        <f t="shared" si="40"/>
        <v/>
      </c>
    </row>
    <row r="2620" spans="1:1" x14ac:dyDescent="0.25">
      <c r="A2620" s="51" t="str">
        <f t="shared" si="40"/>
        <v/>
      </c>
    </row>
    <row r="2621" spans="1:1" x14ac:dyDescent="0.25">
      <c r="A2621" s="51" t="str">
        <f t="shared" si="40"/>
        <v/>
      </c>
    </row>
    <row r="2622" spans="1:1" x14ac:dyDescent="0.25">
      <c r="A2622" s="51" t="str">
        <f t="shared" si="40"/>
        <v/>
      </c>
    </row>
    <row r="2623" spans="1:1" x14ac:dyDescent="0.25">
      <c r="A2623" s="51" t="str">
        <f t="shared" si="40"/>
        <v/>
      </c>
    </row>
    <row r="2624" spans="1:1" x14ac:dyDescent="0.25">
      <c r="A2624" s="51" t="str">
        <f t="shared" si="40"/>
        <v/>
      </c>
    </row>
    <row r="2625" spans="1:1" x14ac:dyDescent="0.25">
      <c r="A2625" s="51" t="str">
        <f t="shared" si="40"/>
        <v/>
      </c>
    </row>
    <row r="2626" spans="1:1" x14ac:dyDescent="0.25">
      <c r="A2626" s="51" t="str">
        <f t="shared" si="40"/>
        <v/>
      </c>
    </row>
    <row r="2627" spans="1:1" x14ac:dyDescent="0.25">
      <c r="A2627" s="51" t="str">
        <f t="shared" si="40"/>
        <v/>
      </c>
    </row>
    <row r="2628" spans="1:1" x14ac:dyDescent="0.25">
      <c r="A2628" s="51" t="str">
        <f t="shared" ref="A2628:A2691" si="41">CONCATENATE(C2628,B2628,F2628)</f>
        <v/>
      </c>
    </row>
    <row r="2629" spans="1:1" x14ac:dyDescent="0.25">
      <c r="A2629" s="51" t="str">
        <f t="shared" si="41"/>
        <v/>
      </c>
    </row>
    <row r="2630" spans="1:1" x14ac:dyDescent="0.25">
      <c r="A2630" s="51" t="str">
        <f t="shared" si="41"/>
        <v/>
      </c>
    </row>
    <row r="2631" spans="1:1" x14ac:dyDescent="0.25">
      <c r="A2631" s="51" t="str">
        <f t="shared" si="41"/>
        <v/>
      </c>
    </row>
    <row r="2632" spans="1:1" x14ac:dyDescent="0.25">
      <c r="A2632" s="51" t="str">
        <f t="shared" si="41"/>
        <v/>
      </c>
    </row>
    <row r="2633" spans="1:1" x14ac:dyDescent="0.25">
      <c r="A2633" s="51" t="str">
        <f t="shared" si="41"/>
        <v/>
      </c>
    </row>
    <row r="2634" spans="1:1" x14ac:dyDescent="0.25">
      <c r="A2634" s="51" t="str">
        <f t="shared" si="41"/>
        <v/>
      </c>
    </row>
    <row r="2635" spans="1:1" x14ac:dyDescent="0.25">
      <c r="A2635" s="51" t="str">
        <f t="shared" si="41"/>
        <v/>
      </c>
    </row>
    <row r="2636" spans="1:1" x14ac:dyDescent="0.25">
      <c r="A2636" s="51" t="str">
        <f t="shared" si="41"/>
        <v/>
      </c>
    </row>
    <row r="2637" spans="1:1" x14ac:dyDescent="0.25">
      <c r="A2637" s="51" t="str">
        <f t="shared" si="41"/>
        <v/>
      </c>
    </row>
    <row r="2638" spans="1:1" x14ac:dyDescent="0.25">
      <c r="A2638" s="51" t="str">
        <f t="shared" si="41"/>
        <v/>
      </c>
    </row>
    <row r="2639" spans="1:1" x14ac:dyDescent="0.25">
      <c r="A2639" s="51" t="str">
        <f t="shared" si="41"/>
        <v/>
      </c>
    </row>
    <row r="2640" spans="1:1" x14ac:dyDescent="0.25">
      <c r="A2640" s="51" t="str">
        <f t="shared" si="41"/>
        <v/>
      </c>
    </row>
    <row r="2641" spans="1:1" x14ac:dyDescent="0.25">
      <c r="A2641" s="51" t="str">
        <f t="shared" si="41"/>
        <v/>
      </c>
    </row>
    <row r="2642" spans="1:1" x14ac:dyDescent="0.25">
      <c r="A2642" s="51" t="str">
        <f t="shared" si="41"/>
        <v/>
      </c>
    </row>
    <row r="2643" spans="1:1" x14ac:dyDescent="0.25">
      <c r="A2643" s="51" t="str">
        <f t="shared" si="41"/>
        <v/>
      </c>
    </row>
    <row r="2644" spans="1:1" x14ac:dyDescent="0.25">
      <c r="A2644" s="51" t="str">
        <f t="shared" si="41"/>
        <v/>
      </c>
    </row>
    <row r="2645" spans="1:1" x14ac:dyDescent="0.25">
      <c r="A2645" s="51" t="str">
        <f t="shared" si="41"/>
        <v/>
      </c>
    </row>
    <row r="2646" spans="1:1" x14ac:dyDescent="0.25">
      <c r="A2646" s="51" t="str">
        <f t="shared" si="41"/>
        <v/>
      </c>
    </row>
    <row r="2647" spans="1:1" x14ac:dyDescent="0.25">
      <c r="A2647" s="51" t="str">
        <f t="shared" si="41"/>
        <v/>
      </c>
    </row>
    <row r="2648" spans="1:1" x14ac:dyDescent="0.25">
      <c r="A2648" s="51" t="str">
        <f t="shared" si="41"/>
        <v/>
      </c>
    </row>
    <row r="2649" spans="1:1" x14ac:dyDescent="0.25">
      <c r="A2649" s="51" t="str">
        <f t="shared" si="41"/>
        <v/>
      </c>
    </row>
    <row r="2650" spans="1:1" x14ac:dyDescent="0.25">
      <c r="A2650" s="51" t="str">
        <f t="shared" si="41"/>
        <v/>
      </c>
    </row>
    <row r="2651" spans="1:1" x14ac:dyDescent="0.25">
      <c r="A2651" s="51" t="str">
        <f t="shared" si="41"/>
        <v/>
      </c>
    </row>
    <row r="2652" spans="1:1" x14ac:dyDescent="0.25">
      <c r="A2652" s="51" t="str">
        <f t="shared" si="41"/>
        <v/>
      </c>
    </row>
    <row r="2653" spans="1:1" x14ac:dyDescent="0.25">
      <c r="A2653" s="51" t="str">
        <f t="shared" si="41"/>
        <v/>
      </c>
    </row>
    <row r="2654" spans="1:1" x14ac:dyDescent="0.25">
      <c r="A2654" s="51" t="str">
        <f t="shared" si="41"/>
        <v/>
      </c>
    </row>
    <row r="2655" spans="1:1" x14ac:dyDescent="0.25">
      <c r="A2655" s="51" t="str">
        <f t="shared" si="41"/>
        <v/>
      </c>
    </row>
    <row r="2656" spans="1:1" x14ac:dyDescent="0.25">
      <c r="A2656" s="51" t="str">
        <f t="shared" si="41"/>
        <v/>
      </c>
    </row>
    <row r="2657" spans="1:1" x14ac:dyDescent="0.25">
      <c r="A2657" s="51" t="str">
        <f t="shared" si="41"/>
        <v/>
      </c>
    </row>
    <row r="2658" spans="1:1" x14ac:dyDescent="0.25">
      <c r="A2658" s="51" t="str">
        <f t="shared" si="41"/>
        <v/>
      </c>
    </row>
    <row r="2659" spans="1:1" x14ac:dyDescent="0.25">
      <c r="A2659" s="51" t="str">
        <f t="shared" si="41"/>
        <v/>
      </c>
    </row>
    <row r="2660" spans="1:1" x14ac:dyDescent="0.25">
      <c r="A2660" s="51" t="str">
        <f t="shared" si="41"/>
        <v/>
      </c>
    </row>
    <row r="2661" spans="1:1" x14ac:dyDescent="0.25">
      <c r="A2661" s="51" t="str">
        <f t="shared" si="41"/>
        <v/>
      </c>
    </row>
    <row r="2662" spans="1:1" x14ac:dyDescent="0.25">
      <c r="A2662" s="51" t="str">
        <f t="shared" si="41"/>
        <v/>
      </c>
    </row>
    <row r="2663" spans="1:1" x14ac:dyDescent="0.25">
      <c r="A2663" s="51" t="str">
        <f t="shared" si="41"/>
        <v/>
      </c>
    </row>
    <row r="2664" spans="1:1" x14ac:dyDescent="0.25">
      <c r="A2664" s="51" t="str">
        <f t="shared" si="41"/>
        <v/>
      </c>
    </row>
    <row r="2665" spans="1:1" x14ac:dyDescent="0.25">
      <c r="A2665" s="51" t="str">
        <f t="shared" si="41"/>
        <v/>
      </c>
    </row>
    <row r="2666" spans="1:1" x14ac:dyDescent="0.25">
      <c r="A2666" s="51" t="str">
        <f t="shared" si="41"/>
        <v/>
      </c>
    </row>
    <row r="2667" spans="1:1" x14ac:dyDescent="0.25">
      <c r="A2667" s="51" t="str">
        <f t="shared" si="41"/>
        <v/>
      </c>
    </row>
    <row r="2668" spans="1:1" x14ac:dyDescent="0.25">
      <c r="A2668" s="51" t="str">
        <f t="shared" si="41"/>
        <v/>
      </c>
    </row>
    <row r="2669" spans="1:1" x14ac:dyDescent="0.25">
      <c r="A2669" s="51" t="str">
        <f t="shared" si="41"/>
        <v/>
      </c>
    </row>
    <row r="2670" spans="1:1" x14ac:dyDescent="0.25">
      <c r="A2670" s="51" t="str">
        <f t="shared" si="41"/>
        <v/>
      </c>
    </row>
    <row r="2671" spans="1:1" x14ac:dyDescent="0.25">
      <c r="A2671" s="51" t="str">
        <f t="shared" si="41"/>
        <v/>
      </c>
    </row>
    <row r="2672" spans="1:1" x14ac:dyDescent="0.25">
      <c r="A2672" s="51" t="str">
        <f t="shared" si="41"/>
        <v/>
      </c>
    </row>
    <row r="2673" spans="1:1" x14ac:dyDescent="0.25">
      <c r="A2673" s="51" t="str">
        <f t="shared" si="41"/>
        <v/>
      </c>
    </row>
    <row r="2674" spans="1:1" x14ac:dyDescent="0.25">
      <c r="A2674" s="51" t="str">
        <f t="shared" si="41"/>
        <v/>
      </c>
    </row>
    <row r="2675" spans="1:1" x14ac:dyDescent="0.25">
      <c r="A2675" s="51" t="str">
        <f t="shared" si="41"/>
        <v/>
      </c>
    </row>
    <row r="2676" spans="1:1" x14ac:dyDescent="0.25">
      <c r="A2676" s="51" t="str">
        <f t="shared" si="41"/>
        <v/>
      </c>
    </row>
    <row r="2677" spans="1:1" x14ac:dyDescent="0.25">
      <c r="A2677" s="51" t="str">
        <f t="shared" si="41"/>
        <v/>
      </c>
    </row>
    <row r="2678" spans="1:1" x14ac:dyDescent="0.25">
      <c r="A2678" s="51" t="str">
        <f t="shared" si="41"/>
        <v/>
      </c>
    </row>
    <row r="2679" spans="1:1" x14ac:dyDescent="0.25">
      <c r="A2679" s="51" t="str">
        <f t="shared" si="41"/>
        <v/>
      </c>
    </row>
    <row r="2680" spans="1:1" x14ac:dyDescent="0.25">
      <c r="A2680" s="51" t="str">
        <f t="shared" si="41"/>
        <v/>
      </c>
    </row>
    <row r="2681" spans="1:1" x14ac:dyDescent="0.25">
      <c r="A2681" s="51" t="str">
        <f t="shared" si="41"/>
        <v/>
      </c>
    </row>
    <row r="2682" spans="1:1" x14ac:dyDescent="0.25">
      <c r="A2682" s="51" t="str">
        <f t="shared" si="41"/>
        <v/>
      </c>
    </row>
    <row r="2683" spans="1:1" x14ac:dyDescent="0.25">
      <c r="A2683" s="51" t="str">
        <f t="shared" si="41"/>
        <v/>
      </c>
    </row>
    <row r="2684" spans="1:1" x14ac:dyDescent="0.25">
      <c r="A2684" s="51" t="str">
        <f t="shared" si="41"/>
        <v/>
      </c>
    </row>
    <row r="2685" spans="1:1" x14ac:dyDescent="0.25">
      <c r="A2685" s="51" t="str">
        <f t="shared" si="41"/>
        <v/>
      </c>
    </row>
    <row r="2686" spans="1:1" x14ac:dyDescent="0.25">
      <c r="A2686" s="51" t="str">
        <f t="shared" si="41"/>
        <v/>
      </c>
    </row>
    <row r="2687" spans="1:1" x14ac:dyDescent="0.25">
      <c r="A2687" s="51" t="str">
        <f t="shared" si="41"/>
        <v/>
      </c>
    </row>
    <row r="2688" spans="1:1" x14ac:dyDescent="0.25">
      <c r="A2688" s="51" t="str">
        <f t="shared" si="41"/>
        <v/>
      </c>
    </row>
    <row r="2689" spans="1:1" x14ac:dyDescent="0.25">
      <c r="A2689" s="51" t="str">
        <f t="shared" si="41"/>
        <v/>
      </c>
    </row>
    <row r="2690" spans="1:1" x14ac:dyDescent="0.25">
      <c r="A2690" s="51" t="str">
        <f t="shared" si="41"/>
        <v/>
      </c>
    </row>
    <row r="2691" spans="1:1" x14ac:dyDescent="0.25">
      <c r="A2691" s="51" t="str">
        <f t="shared" si="41"/>
        <v/>
      </c>
    </row>
    <row r="2692" spans="1:1" x14ac:dyDescent="0.25">
      <c r="A2692" s="51" t="str">
        <f t="shared" ref="A2692:A2755" si="42">CONCATENATE(C2692,B2692,F2692)</f>
        <v/>
      </c>
    </row>
    <row r="2693" spans="1:1" x14ac:dyDescent="0.25">
      <c r="A2693" s="51" t="str">
        <f t="shared" si="42"/>
        <v/>
      </c>
    </row>
    <row r="2694" spans="1:1" x14ac:dyDescent="0.25">
      <c r="A2694" s="51" t="str">
        <f t="shared" si="42"/>
        <v/>
      </c>
    </row>
    <row r="2695" spans="1:1" x14ac:dyDescent="0.25">
      <c r="A2695" s="51" t="str">
        <f t="shared" si="42"/>
        <v/>
      </c>
    </row>
    <row r="2696" spans="1:1" x14ac:dyDescent="0.25">
      <c r="A2696" s="51" t="str">
        <f t="shared" si="42"/>
        <v/>
      </c>
    </row>
    <row r="2697" spans="1:1" x14ac:dyDescent="0.25">
      <c r="A2697" s="51" t="str">
        <f t="shared" si="42"/>
        <v/>
      </c>
    </row>
    <row r="2698" spans="1:1" x14ac:dyDescent="0.25">
      <c r="A2698" s="51" t="str">
        <f t="shared" si="42"/>
        <v/>
      </c>
    </row>
    <row r="2699" spans="1:1" x14ac:dyDescent="0.25">
      <c r="A2699" s="51" t="str">
        <f t="shared" si="42"/>
        <v/>
      </c>
    </row>
    <row r="2700" spans="1:1" x14ac:dyDescent="0.25">
      <c r="A2700" s="51" t="str">
        <f t="shared" si="42"/>
        <v/>
      </c>
    </row>
    <row r="2701" spans="1:1" x14ac:dyDescent="0.25">
      <c r="A2701" s="51" t="str">
        <f t="shared" si="42"/>
        <v/>
      </c>
    </row>
    <row r="2702" spans="1:1" x14ac:dyDescent="0.25">
      <c r="A2702" s="51" t="str">
        <f t="shared" si="42"/>
        <v/>
      </c>
    </row>
    <row r="2703" spans="1:1" x14ac:dyDescent="0.25">
      <c r="A2703" s="51" t="str">
        <f t="shared" si="42"/>
        <v/>
      </c>
    </row>
    <row r="2704" spans="1:1" x14ac:dyDescent="0.25">
      <c r="A2704" s="51" t="str">
        <f t="shared" si="42"/>
        <v/>
      </c>
    </row>
    <row r="2705" spans="1:1" x14ac:dyDescent="0.25">
      <c r="A2705" s="51" t="str">
        <f t="shared" si="42"/>
        <v/>
      </c>
    </row>
    <row r="2706" spans="1:1" x14ac:dyDescent="0.25">
      <c r="A2706" s="51" t="str">
        <f t="shared" si="42"/>
        <v/>
      </c>
    </row>
    <row r="2707" spans="1:1" x14ac:dyDescent="0.25">
      <c r="A2707" s="51" t="str">
        <f t="shared" si="42"/>
        <v/>
      </c>
    </row>
    <row r="2708" spans="1:1" x14ac:dyDescent="0.25">
      <c r="A2708" s="51" t="str">
        <f t="shared" si="42"/>
        <v/>
      </c>
    </row>
    <row r="2709" spans="1:1" x14ac:dyDescent="0.25">
      <c r="A2709" s="51" t="str">
        <f t="shared" si="42"/>
        <v/>
      </c>
    </row>
    <row r="2710" spans="1:1" x14ac:dyDescent="0.25">
      <c r="A2710" s="51" t="str">
        <f t="shared" si="42"/>
        <v/>
      </c>
    </row>
    <row r="2711" spans="1:1" x14ac:dyDescent="0.25">
      <c r="A2711" s="51" t="str">
        <f t="shared" si="42"/>
        <v/>
      </c>
    </row>
    <row r="2712" spans="1:1" x14ac:dyDescent="0.25">
      <c r="A2712" s="51" t="str">
        <f t="shared" si="42"/>
        <v/>
      </c>
    </row>
    <row r="2713" spans="1:1" x14ac:dyDescent="0.25">
      <c r="A2713" s="51" t="str">
        <f t="shared" si="42"/>
        <v/>
      </c>
    </row>
    <row r="2714" spans="1:1" x14ac:dyDescent="0.25">
      <c r="A2714" s="51" t="str">
        <f t="shared" si="42"/>
        <v/>
      </c>
    </row>
    <row r="2715" spans="1:1" x14ac:dyDescent="0.25">
      <c r="A2715" s="51" t="str">
        <f t="shared" si="42"/>
        <v/>
      </c>
    </row>
    <row r="2716" spans="1:1" x14ac:dyDescent="0.25">
      <c r="A2716" s="51" t="str">
        <f t="shared" si="42"/>
        <v/>
      </c>
    </row>
    <row r="2717" spans="1:1" x14ac:dyDescent="0.25">
      <c r="A2717" s="51" t="str">
        <f t="shared" si="42"/>
        <v/>
      </c>
    </row>
    <row r="2718" spans="1:1" x14ac:dyDescent="0.25">
      <c r="A2718" s="51" t="str">
        <f t="shared" si="42"/>
        <v/>
      </c>
    </row>
    <row r="2719" spans="1:1" x14ac:dyDescent="0.25">
      <c r="A2719" s="51" t="str">
        <f t="shared" si="42"/>
        <v/>
      </c>
    </row>
    <row r="2720" spans="1:1" x14ac:dyDescent="0.25">
      <c r="A2720" s="51" t="str">
        <f t="shared" si="42"/>
        <v/>
      </c>
    </row>
    <row r="2721" spans="1:1" x14ac:dyDescent="0.25">
      <c r="A2721" s="51" t="str">
        <f t="shared" si="42"/>
        <v/>
      </c>
    </row>
    <row r="2722" spans="1:1" x14ac:dyDescent="0.25">
      <c r="A2722" s="51" t="str">
        <f t="shared" si="42"/>
        <v/>
      </c>
    </row>
    <row r="2723" spans="1:1" x14ac:dyDescent="0.25">
      <c r="A2723" s="51" t="str">
        <f t="shared" si="42"/>
        <v/>
      </c>
    </row>
    <row r="2724" spans="1:1" x14ac:dyDescent="0.25">
      <c r="A2724" s="51" t="str">
        <f t="shared" si="42"/>
        <v/>
      </c>
    </row>
    <row r="2725" spans="1:1" x14ac:dyDescent="0.25">
      <c r="A2725" s="51" t="str">
        <f t="shared" si="42"/>
        <v/>
      </c>
    </row>
    <row r="2726" spans="1:1" x14ac:dyDescent="0.25">
      <c r="A2726" s="51" t="str">
        <f t="shared" si="42"/>
        <v/>
      </c>
    </row>
    <row r="2727" spans="1:1" x14ac:dyDescent="0.25">
      <c r="A2727" s="51" t="str">
        <f t="shared" si="42"/>
        <v/>
      </c>
    </row>
    <row r="2728" spans="1:1" x14ac:dyDescent="0.25">
      <c r="A2728" s="51" t="str">
        <f t="shared" si="42"/>
        <v/>
      </c>
    </row>
    <row r="2729" spans="1:1" x14ac:dyDescent="0.25">
      <c r="A2729" s="51" t="str">
        <f t="shared" si="42"/>
        <v/>
      </c>
    </row>
    <row r="2730" spans="1:1" x14ac:dyDescent="0.25">
      <c r="A2730" s="51" t="str">
        <f t="shared" si="42"/>
        <v/>
      </c>
    </row>
    <row r="2731" spans="1:1" x14ac:dyDescent="0.25">
      <c r="A2731" s="51" t="str">
        <f t="shared" si="42"/>
        <v/>
      </c>
    </row>
    <row r="2732" spans="1:1" x14ac:dyDescent="0.25">
      <c r="A2732" s="51" t="str">
        <f t="shared" si="42"/>
        <v/>
      </c>
    </row>
    <row r="2733" spans="1:1" x14ac:dyDescent="0.25">
      <c r="A2733" s="51" t="str">
        <f t="shared" si="42"/>
        <v/>
      </c>
    </row>
    <row r="2734" spans="1:1" x14ac:dyDescent="0.25">
      <c r="A2734" s="51" t="str">
        <f t="shared" si="42"/>
        <v/>
      </c>
    </row>
    <row r="2735" spans="1:1" x14ac:dyDescent="0.25">
      <c r="A2735" s="51" t="str">
        <f t="shared" si="42"/>
        <v/>
      </c>
    </row>
    <row r="2736" spans="1:1" x14ac:dyDescent="0.25">
      <c r="A2736" s="51" t="str">
        <f t="shared" si="42"/>
        <v/>
      </c>
    </row>
    <row r="2737" spans="1:1" x14ac:dyDescent="0.25">
      <c r="A2737" s="51" t="str">
        <f t="shared" si="42"/>
        <v/>
      </c>
    </row>
    <row r="2738" spans="1:1" x14ac:dyDescent="0.25">
      <c r="A2738" s="51" t="str">
        <f t="shared" si="42"/>
        <v/>
      </c>
    </row>
    <row r="2739" spans="1:1" x14ac:dyDescent="0.25">
      <c r="A2739" s="51" t="str">
        <f t="shared" si="42"/>
        <v/>
      </c>
    </row>
    <row r="2740" spans="1:1" x14ac:dyDescent="0.25">
      <c r="A2740" s="51" t="str">
        <f t="shared" si="42"/>
        <v/>
      </c>
    </row>
    <row r="2741" spans="1:1" x14ac:dyDescent="0.25">
      <c r="A2741" s="51" t="str">
        <f t="shared" si="42"/>
        <v/>
      </c>
    </row>
    <row r="2742" spans="1:1" x14ac:dyDescent="0.25">
      <c r="A2742" s="51" t="str">
        <f t="shared" si="42"/>
        <v/>
      </c>
    </row>
    <row r="2743" spans="1:1" x14ac:dyDescent="0.25">
      <c r="A2743" s="51" t="str">
        <f t="shared" si="42"/>
        <v/>
      </c>
    </row>
    <row r="2744" spans="1:1" x14ac:dyDescent="0.25">
      <c r="A2744" s="51" t="str">
        <f t="shared" si="42"/>
        <v/>
      </c>
    </row>
    <row r="2745" spans="1:1" x14ac:dyDescent="0.25">
      <c r="A2745" s="51" t="str">
        <f t="shared" si="42"/>
        <v/>
      </c>
    </row>
    <row r="2746" spans="1:1" x14ac:dyDescent="0.25">
      <c r="A2746" s="51" t="str">
        <f t="shared" si="42"/>
        <v/>
      </c>
    </row>
    <row r="2747" spans="1:1" x14ac:dyDescent="0.25">
      <c r="A2747" s="51" t="str">
        <f t="shared" si="42"/>
        <v/>
      </c>
    </row>
    <row r="2748" spans="1:1" x14ac:dyDescent="0.25">
      <c r="A2748" s="51" t="str">
        <f t="shared" si="42"/>
        <v/>
      </c>
    </row>
    <row r="2749" spans="1:1" x14ac:dyDescent="0.25">
      <c r="A2749" s="51" t="str">
        <f t="shared" si="42"/>
        <v/>
      </c>
    </row>
    <row r="2750" spans="1:1" x14ac:dyDescent="0.25">
      <c r="A2750" s="51" t="str">
        <f t="shared" si="42"/>
        <v/>
      </c>
    </row>
    <row r="2751" spans="1:1" x14ac:dyDescent="0.25">
      <c r="A2751" s="51" t="str">
        <f t="shared" si="42"/>
        <v/>
      </c>
    </row>
    <row r="2752" spans="1:1" x14ac:dyDescent="0.25">
      <c r="A2752" s="51" t="str">
        <f t="shared" si="42"/>
        <v/>
      </c>
    </row>
    <row r="2753" spans="1:1" x14ac:dyDescent="0.25">
      <c r="A2753" s="51" t="str">
        <f t="shared" si="42"/>
        <v/>
      </c>
    </row>
    <row r="2754" spans="1:1" x14ac:dyDescent="0.25">
      <c r="A2754" s="51" t="str">
        <f t="shared" si="42"/>
        <v/>
      </c>
    </row>
    <row r="2755" spans="1:1" x14ac:dyDescent="0.25">
      <c r="A2755" s="51" t="str">
        <f t="shared" si="42"/>
        <v/>
      </c>
    </row>
    <row r="2756" spans="1:1" x14ac:dyDescent="0.25">
      <c r="A2756" s="51" t="str">
        <f t="shared" ref="A2756:A2819" si="43">CONCATENATE(C2756,B2756,F2756)</f>
        <v/>
      </c>
    </row>
    <row r="2757" spans="1:1" x14ac:dyDescent="0.25">
      <c r="A2757" s="51" t="str">
        <f t="shared" si="43"/>
        <v/>
      </c>
    </row>
    <row r="2758" spans="1:1" x14ac:dyDescent="0.25">
      <c r="A2758" s="51" t="str">
        <f t="shared" si="43"/>
        <v/>
      </c>
    </row>
    <row r="2759" spans="1:1" x14ac:dyDescent="0.25">
      <c r="A2759" s="51" t="str">
        <f t="shared" si="43"/>
        <v/>
      </c>
    </row>
    <row r="2760" spans="1:1" x14ac:dyDescent="0.25">
      <c r="A2760" s="51" t="str">
        <f t="shared" si="43"/>
        <v/>
      </c>
    </row>
    <row r="2761" spans="1:1" x14ac:dyDescent="0.25">
      <c r="A2761" s="51" t="str">
        <f t="shared" si="43"/>
        <v/>
      </c>
    </row>
    <row r="2762" spans="1:1" x14ac:dyDescent="0.25">
      <c r="A2762" s="51" t="str">
        <f t="shared" si="43"/>
        <v/>
      </c>
    </row>
    <row r="2763" spans="1:1" x14ac:dyDescent="0.25">
      <c r="A2763" s="51" t="str">
        <f t="shared" si="43"/>
        <v/>
      </c>
    </row>
    <row r="2764" spans="1:1" x14ac:dyDescent="0.25">
      <c r="A2764" s="51" t="str">
        <f t="shared" si="43"/>
        <v/>
      </c>
    </row>
    <row r="2765" spans="1:1" x14ac:dyDescent="0.25">
      <c r="A2765" s="51" t="str">
        <f t="shared" si="43"/>
        <v/>
      </c>
    </row>
    <row r="2766" spans="1:1" x14ac:dyDescent="0.25">
      <c r="A2766" s="51" t="str">
        <f t="shared" si="43"/>
        <v/>
      </c>
    </row>
    <row r="2767" spans="1:1" x14ac:dyDescent="0.25">
      <c r="A2767" s="51" t="str">
        <f t="shared" si="43"/>
        <v/>
      </c>
    </row>
    <row r="2768" spans="1:1" x14ac:dyDescent="0.25">
      <c r="A2768" s="51" t="str">
        <f t="shared" si="43"/>
        <v/>
      </c>
    </row>
    <row r="2769" spans="1:1" x14ac:dyDescent="0.25">
      <c r="A2769" s="51" t="str">
        <f t="shared" si="43"/>
        <v/>
      </c>
    </row>
    <row r="2770" spans="1:1" x14ac:dyDescent="0.25">
      <c r="A2770" s="51" t="str">
        <f t="shared" si="43"/>
        <v/>
      </c>
    </row>
    <row r="2771" spans="1:1" x14ac:dyDescent="0.25">
      <c r="A2771" s="51" t="str">
        <f t="shared" si="43"/>
        <v/>
      </c>
    </row>
    <row r="2772" spans="1:1" x14ac:dyDescent="0.25">
      <c r="A2772" s="51" t="str">
        <f t="shared" si="43"/>
        <v/>
      </c>
    </row>
    <row r="2773" spans="1:1" x14ac:dyDescent="0.25">
      <c r="A2773" s="51" t="str">
        <f t="shared" si="43"/>
        <v/>
      </c>
    </row>
    <row r="2774" spans="1:1" x14ac:dyDescent="0.25">
      <c r="A2774" s="51" t="str">
        <f t="shared" si="43"/>
        <v/>
      </c>
    </row>
    <row r="2775" spans="1:1" x14ac:dyDescent="0.25">
      <c r="A2775" s="51" t="str">
        <f t="shared" si="43"/>
        <v/>
      </c>
    </row>
    <row r="2776" spans="1:1" x14ac:dyDescent="0.25">
      <c r="A2776" s="51" t="str">
        <f t="shared" si="43"/>
        <v/>
      </c>
    </row>
    <row r="2777" spans="1:1" x14ac:dyDescent="0.25">
      <c r="A2777" s="51" t="str">
        <f t="shared" si="43"/>
        <v/>
      </c>
    </row>
    <row r="2778" spans="1:1" x14ac:dyDescent="0.25">
      <c r="A2778" s="51" t="str">
        <f t="shared" si="43"/>
        <v/>
      </c>
    </row>
    <row r="2779" spans="1:1" x14ac:dyDescent="0.25">
      <c r="A2779" s="51" t="str">
        <f t="shared" si="43"/>
        <v/>
      </c>
    </row>
    <row r="2780" spans="1:1" x14ac:dyDescent="0.25">
      <c r="A2780" s="51" t="str">
        <f t="shared" si="43"/>
        <v/>
      </c>
    </row>
    <row r="2781" spans="1:1" x14ac:dyDescent="0.25">
      <c r="A2781" s="51" t="str">
        <f t="shared" si="43"/>
        <v/>
      </c>
    </row>
    <row r="2782" spans="1:1" x14ac:dyDescent="0.25">
      <c r="A2782" s="51" t="str">
        <f t="shared" si="43"/>
        <v/>
      </c>
    </row>
    <row r="2783" spans="1:1" x14ac:dyDescent="0.25">
      <c r="A2783" s="51" t="str">
        <f t="shared" si="43"/>
        <v/>
      </c>
    </row>
    <row r="2784" spans="1:1" x14ac:dyDescent="0.25">
      <c r="A2784" s="51" t="str">
        <f t="shared" si="43"/>
        <v/>
      </c>
    </row>
    <row r="2785" spans="1:1" x14ac:dyDescent="0.25">
      <c r="A2785" s="51" t="str">
        <f t="shared" si="43"/>
        <v/>
      </c>
    </row>
    <row r="2786" spans="1:1" x14ac:dyDescent="0.25">
      <c r="A2786" s="51" t="str">
        <f t="shared" si="43"/>
        <v/>
      </c>
    </row>
    <row r="2787" spans="1:1" x14ac:dyDescent="0.25">
      <c r="A2787" s="51" t="str">
        <f t="shared" si="43"/>
        <v/>
      </c>
    </row>
    <row r="2788" spans="1:1" x14ac:dyDescent="0.25">
      <c r="A2788" s="51" t="str">
        <f t="shared" si="43"/>
        <v/>
      </c>
    </row>
    <row r="2789" spans="1:1" x14ac:dyDescent="0.25">
      <c r="A2789" s="51" t="str">
        <f t="shared" si="43"/>
        <v/>
      </c>
    </row>
    <row r="2790" spans="1:1" x14ac:dyDescent="0.25">
      <c r="A2790" s="51" t="str">
        <f t="shared" si="43"/>
        <v/>
      </c>
    </row>
    <row r="2791" spans="1:1" x14ac:dyDescent="0.25">
      <c r="A2791" s="51" t="str">
        <f t="shared" si="43"/>
        <v/>
      </c>
    </row>
    <row r="2792" spans="1:1" x14ac:dyDescent="0.25">
      <c r="A2792" s="51" t="str">
        <f t="shared" si="43"/>
        <v/>
      </c>
    </row>
    <row r="2793" spans="1:1" x14ac:dyDescent="0.25">
      <c r="A2793" s="51" t="str">
        <f t="shared" si="43"/>
        <v/>
      </c>
    </row>
    <row r="2794" spans="1:1" x14ac:dyDescent="0.25">
      <c r="A2794" s="51" t="str">
        <f t="shared" si="43"/>
        <v/>
      </c>
    </row>
    <row r="2795" spans="1:1" x14ac:dyDescent="0.25">
      <c r="A2795" s="51" t="str">
        <f t="shared" si="43"/>
        <v/>
      </c>
    </row>
    <row r="2796" spans="1:1" x14ac:dyDescent="0.25">
      <c r="A2796" s="51" t="str">
        <f t="shared" si="43"/>
        <v/>
      </c>
    </row>
    <row r="2797" spans="1:1" x14ac:dyDescent="0.25">
      <c r="A2797" s="51" t="str">
        <f t="shared" si="43"/>
        <v/>
      </c>
    </row>
    <row r="2798" spans="1:1" x14ac:dyDescent="0.25">
      <c r="A2798" s="51" t="str">
        <f t="shared" si="43"/>
        <v/>
      </c>
    </row>
    <row r="2799" spans="1:1" x14ac:dyDescent="0.25">
      <c r="A2799" s="51" t="str">
        <f t="shared" si="43"/>
        <v/>
      </c>
    </row>
    <row r="2800" spans="1:1" x14ac:dyDescent="0.25">
      <c r="A2800" s="51" t="str">
        <f t="shared" si="43"/>
        <v/>
      </c>
    </row>
    <row r="2801" spans="1:1" x14ac:dyDescent="0.25">
      <c r="A2801" s="51" t="str">
        <f t="shared" si="43"/>
        <v/>
      </c>
    </row>
    <row r="2802" spans="1:1" x14ac:dyDescent="0.25">
      <c r="A2802" s="51" t="str">
        <f t="shared" si="43"/>
        <v/>
      </c>
    </row>
    <row r="2803" spans="1:1" x14ac:dyDescent="0.25">
      <c r="A2803" s="51" t="str">
        <f t="shared" si="43"/>
        <v/>
      </c>
    </row>
    <row r="2804" spans="1:1" x14ac:dyDescent="0.25">
      <c r="A2804" s="51" t="str">
        <f t="shared" si="43"/>
        <v/>
      </c>
    </row>
    <row r="2805" spans="1:1" x14ac:dyDescent="0.25">
      <c r="A2805" s="51" t="str">
        <f t="shared" si="43"/>
        <v/>
      </c>
    </row>
    <row r="2806" spans="1:1" x14ac:dyDescent="0.25">
      <c r="A2806" s="51" t="str">
        <f t="shared" si="43"/>
        <v/>
      </c>
    </row>
    <row r="2807" spans="1:1" x14ac:dyDescent="0.25">
      <c r="A2807" s="51" t="str">
        <f t="shared" si="43"/>
        <v/>
      </c>
    </row>
    <row r="2808" spans="1:1" x14ac:dyDescent="0.25">
      <c r="A2808" s="51" t="str">
        <f t="shared" si="43"/>
        <v/>
      </c>
    </row>
    <row r="2809" spans="1:1" x14ac:dyDescent="0.25">
      <c r="A2809" s="51" t="str">
        <f t="shared" si="43"/>
        <v/>
      </c>
    </row>
    <row r="2810" spans="1:1" x14ac:dyDescent="0.25">
      <c r="A2810" s="51" t="str">
        <f t="shared" si="43"/>
        <v/>
      </c>
    </row>
    <row r="2811" spans="1:1" x14ac:dyDescent="0.25">
      <c r="A2811" s="51" t="str">
        <f t="shared" si="43"/>
        <v/>
      </c>
    </row>
    <row r="2812" spans="1:1" x14ac:dyDescent="0.25">
      <c r="A2812" s="51" t="str">
        <f t="shared" si="43"/>
        <v/>
      </c>
    </row>
    <row r="2813" spans="1:1" x14ac:dyDescent="0.25">
      <c r="A2813" s="51" t="str">
        <f t="shared" si="43"/>
        <v/>
      </c>
    </row>
    <row r="2814" spans="1:1" x14ac:dyDescent="0.25">
      <c r="A2814" s="51" t="str">
        <f t="shared" si="43"/>
        <v/>
      </c>
    </row>
    <row r="2815" spans="1:1" x14ac:dyDescent="0.25">
      <c r="A2815" s="51" t="str">
        <f t="shared" si="43"/>
        <v/>
      </c>
    </row>
    <row r="2816" spans="1:1" x14ac:dyDescent="0.25">
      <c r="A2816" s="51" t="str">
        <f t="shared" si="43"/>
        <v/>
      </c>
    </row>
    <row r="2817" spans="1:1" x14ac:dyDescent="0.25">
      <c r="A2817" s="51" t="str">
        <f t="shared" si="43"/>
        <v/>
      </c>
    </row>
    <row r="2818" spans="1:1" x14ac:dyDescent="0.25">
      <c r="A2818" s="51" t="str">
        <f t="shared" si="43"/>
        <v/>
      </c>
    </row>
    <row r="2819" spans="1:1" x14ac:dyDescent="0.25">
      <c r="A2819" s="51" t="str">
        <f t="shared" si="43"/>
        <v/>
      </c>
    </row>
    <row r="2820" spans="1:1" x14ac:dyDescent="0.25">
      <c r="A2820" s="51" t="str">
        <f t="shared" ref="A2820:A2883" si="44">CONCATENATE(C2820,B2820,F2820)</f>
        <v/>
      </c>
    </row>
    <row r="2821" spans="1:1" x14ac:dyDescent="0.25">
      <c r="A2821" s="51" t="str">
        <f t="shared" si="44"/>
        <v/>
      </c>
    </row>
    <row r="2822" spans="1:1" x14ac:dyDescent="0.25">
      <c r="A2822" s="51" t="str">
        <f t="shared" si="44"/>
        <v/>
      </c>
    </row>
    <row r="2823" spans="1:1" x14ac:dyDescent="0.25">
      <c r="A2823" s="51" t="str">
        <f t="shared" si="44"/>
        <v/>
      </c>
    </row>
    <row r="2824" spans="1:1" x14ac:dyDescent="0.25">
      <c r="A2824" s="51" t="str">
        <f t="shared" si="44"/>
        <v/>
      </c>
    </row>
    <row r="2825" spans="1:1" x14ac:dyDescent="0.25">
      <c r="A2825" s="51" t="str">
        <f t="shared" si="44"/>
        <v/>
      </c>
    </row>
    <row r="2826" spans="1:1" x14ac:dyDescent="0.25">
      <c r="A2826" s="51" t="str">
        <f t="shared" si="44"/>
        <v/>
      </c>
    </row>
    <row r="2827" spans="1:1" x14ac:dyDescent="0.25">
      <c r="A2827" s="51" t="str">
        <f t="shared" si="44"/>
        <v/>
      </c>
    </row>
    <row r="2828" spans="1:1" x14ac:dyDescent="0.25">
      <c r="A2828" s="51" t="str">
        <f t="shared" si="44"/>
        <v/>
      </c>
    </row>
    <row r="2829" spans="1:1" x14ac:dyDescent="0.25">
      <c r="A2829" s="51" t="str">
        <f t="shared" si="44"/>
        <v/>
      </c>
    </row>
    <row r="2830" spans="1:1" x14ac:dyDescent="0.25">
      <c r="A2830" s="51" t="str">
        <f t="shared" si="44"/>
        <v/>
      </c>
    </row>
    <row r="2831" spans="1:1" x14ac:dyDescent="0.25">
      <c r="A2831" s="51" t="str">
        <f t="shared" si="44"/>
        <v/>
      </c>
    </row>
    <row r="2832" spans="1:1" x14ac:dyDescent="0.25">
      <c r="A2832" s="51" t="str">
        <f t="shared" si="44"/>
        <v/>
      </c>
    </row>
    <row r="2833" spans="1:1" x14ac:dyDescent="0.25">
      <c r="A2833" s="51" t="str">
        <f t="shared" si="44"/>
        <v/>
      </c>
    </row>
    <row r="2834" spans="1:1" x14ac:dyDescent="0.25">
      <c r="A2834" s="51" t="str">
        <f t="shared" si="44"/>
        <v/>
      </c>
    </row>
    <row r="2835" spans="1:1" x14ac:dyDescent="0.25">
      <c r="A2835" s="51" t="str">
        <f t="shared" si="44"/>
        <v/>
      </c>
    </row>
    <row r="2836" spans="1:1" x14ac:dyDescent="0.25">
      <c r="A2836" s="51" t="str">
        <f t="shared" si="44"/>
        <v/>
      </c>
    </row>
    <row r="2837" spans="1:1" x14ac:dyDescent="0.25">
      <c r="A2837" s="51" t="str">
        <f t="shared" si="44"/>
        <v/>
      </c>
    </row>
    <row r="2838" spans="1:1" x14ac:dyDescent="0.25">
      <c r="A2838" s="51" t="str">
        <f t="shared" si="44"/>
        <v/>
      </c>
    </row>
    <row r="2839" spans="1:1" x14ac:dyDescent="0.25">
      <c r="A2839" s="51" t="str">
        <f t="shared" si="44"/>
        <v/>
      </c>
    </row>
    <row r="2840" spans="1:1" x14ac:dyDescent="0.25">
      <c r="A2840" s="51" t="str">
        <f t="shared" si="44"/>
        <v/>
      </c>
    </row>
    <row r="2841" spans="1:1" x14ac:dyDescent="0.25">
      <c r="A2841" s="51" t="str">
        <f t="shared" si="44"/>
        <v/>
      </c>
    </row>
    <row r="2842" spans="1:1" x14ac:dyDescent="0.25">
      <c r="A2842" s="51" t="str">
        <f t="shared" si="44"/>
        <v/>
      </c>
    </row>
    <row r="2843" spans="1:1" x14ac:dyDescent="0.25">
      <c r="A2843" s="51" t="str">
        <f t="shared" si="44"/>
        <v/>
      </c>
    </row>
    <row r="2844" spans="1:1" x14ac:dyDescent="0.25">
      <c r="A2844" s="51" t="str">
        <f t="shared" si="44"/>
        <v/>
      </c>
    </row>
    <row r="2845" spans="1:1" x14ac:dyDescent="0.25">
      <c r="A2845" s="51" t="str">
        <f t="shared" si="44"/>
        <v/>
      </c>
    </row>
    <row r="2846" spans="1:1" x14ac:dyDescent="0.25">
      <c r="A2846" s="51" t="str">
        <f t="shared" si="44"/>
        <v/>
      </c>
    </row>
    <row r="2847" spans="1:1" x14ac:dyDescent="0.25">
      <c r="A2847" s="51" t="str">
        <f t="shared" si="44"/>
        <v/>
      </c>
    </row>
    <row r="2848" spans="1:1" x14ac:dyDescent="0.25">
      <c r="A2848" s="51" t="str">
        <f t="shared" si="44"/>
        <v/>
      </c>
    </row>
    <row r="2849" spans="1:1" x14ac:dyDescent="0.25">
      <c r="A2849" s="51" t="str">
        <f t="shared" si="44"/>
        <v/>
      </c>
    </row>
    <row r="2850" spans="1:1" x14ac:dyDescent="0.25">
      <c r="A2850" s="51" t="str">
        <f t="shared" si="44"/>
        <v/>
      </c>
    </row>
    <row r="2851" spans="1:1" x14ac:dyDescent="0.25">
      <c r="A2851" s="51" t="str">
        <f t="shared" si="44"/>
        <v/>
      </c>
    </row>
    <row r="2852" spans="1:1" x14ac:dyDescent="0.25">
      <c r="A2852" s="51" t="str">
        <f t="shared" si="44"/>
        <v/>
      </c>
    </row>
    <row r="2853" spans="1:1" x14ac:dyDescent="0.25">
      <c r="A2853" s="51" t="str">
        <f t="shared" si="44"/>
        <v/>
      </c>
    </row>
    <row r="2854" spans="1:1" x14ac:dyDescent="0.25">
      <c r="A2854" s="51" t="str">
        <f t="shared" si="44"/>
        <v/>
      </c>
    </row>
    <row r="2855" spans="1:1" x14ac:dyDescent="0.25">
      <c r="A2855" s="51" t="str">
        <f t="shared" si="44"/>
        <v/>
      </c>
    </row>
    <row r="2856" spans="1:1" x14ac:dyDescent="0.25">
      <c r="A2856" s="51" t="str">
        <f t="shared" si="44"/>
        <v/>
      </c>
    </row>
    <row r="2857" spans="1:1" x14ac:dyDescent="0.25">
      <c r="A2857" s="51" t="str">
        <f t="shared" si="44"/>
        <v/>
      </c>
    </row>
    <row r="2858" spans="1:1" x14ac:dyDescent="0.25">
      <c r="A2858" s="51" t="str">
        <f t="shared" si="44"/>
        <v/>
      </c>
    </row>
    <row r="2859" spans="1:1" x14ac:dyDescent="0.25">
      <c r="A2859" s="51" t="str">
        <f t="shared" si="44"/>
        <v/>
      </c>
    </row>
    <row r="2860" spans="1:1" x14ac:dyDescent="0.25">
      <c r="A2860" s="51" t="str">
        <f t="shared" si="44"/>
        <v/>
      </c>
    </row>
    <row r="2861" spans="1:1" x14ac:dyDescent="0.25">
      <c r="A2861" s="51" t="str">
        <f t="shared" si="44"/>
        <v/>
      </c>
    </row>
    <row r="2862" spans="1:1" x14ac:dyDescent="0.25">
      <c r="A2862" s="51" t="str">
        <f t="shared" si="44"/>
        <v/>
      </c>
    </row>
    <row r="2863" spans="1:1" x14ac:dyDescent="0.25">
      <c r="A2863" s="51" t="str">
        <f t="shared" si="44"/>
        <v/>
      </c>
    </row>
    <row r="2864" spans="1:1" x14ac:dyDescent="0.25">
      <c r="A2864" s="51" t="str">
        <f t="shared" si="44"/>
        <v/>
      </c>
    </row>
    <row r="2865" spans="1:1" x14ac:dyDescent="0.25">
      <c r="A2865" s="51" t="str">
        <f t="shared" si="44"/>
        <v/>
      </c>
    </row>
    <row r="2866" spans="1:1" x14ac:dyDescent="0.25">
      <c r="A2866" s="51" t="str">
        <f t="shared" si="44"/>
        <v/>
      </c>
    </row>
    <row r="2867" spans="1:1" x14ac:dyDescent="0.25">
      <c r="A2867" s="51" t="str">
        <f t="shared" si="44"/>
        <v/>
      </c>
    </row>
    <row r="2868" spans="1:1" x14ac:dyDescent="0.25">
      <c r="A2868" s="51" t="str">
        <f t="shared" si="44"/>
        <v/>
      </c>
    </row>
    <row r="2869" spans="1:1" x14ac:dyDescent="0.25">
      <c r="A2869" s="51" t="str">
        <f t="shared" si="44"/>
        <v/>
      </c>
    </row>
    <row r="2870" spans="1:1" x14ac:dyDescent="0.25">
      <c r="A2870" s="51" t="str">
        <f t="shared" si="44"/>
        <v/>
      </c>
    </row>
    <row r="2871" spans="1:1" x14ac:dyDescent="0.25">
      <c r="A2871" s="51" t="str">
        <f t="shared" si="44"/>
        <v/>
      </c>
    </row>
    <row r="2872" spans="1:1" x14ac:dyDescent="0.25">
      <c r="A2872" s="51" t="str">
        <f t="shared" si="44"/>
        <v/>
      </c>
    </row>
    <row r="2873" spans="1:1" x14ac:dyDescent="0.25">
      <c r="A2873" s="51" t="str">
        <f t="shared" si="44"/>
        <v/>
      </c>
    </row>
    <row r="2874" spans="1:1" x14ac:dyDescent="0.25">
      <c r="A2874" s="51" t="str">
        <f t="shared" si="44"/>
        <v/>
      </c>
    </row>
    <row r="2875" spans="1:1" x14ac:dyDescent="0.25">
      <c r="A2875" s="51" t="str">
        <f t="shared" si="44"/>
        <v/>
      </c>
    </row>
    <row r="2876" spans="1:1" x14ac:dyDescent="0.25">
      <c r="A2876" s="51" t="str">
        <f t="shared" si="44"/>
        <v/>
      </c>
    </row>
    <row r="2877" spans="1:1" x14ac:dyDescent="0.25">
      <c r="A2877" s="51" t="str">
        <f t="shared" si="44"/>
        <v/>
      </c>
    </row>
    <row r="2878" spans="1:1" x14ac:dyDescent="0.25">
      <c r="A2878" s="51" t="str">
        <f t="shared" si="44"/>
        <v/>
      </c>
    </row>
    <row r="2879" spans="1:1" x14ac:dyDescent="0.25">
      <c r="A2879" s="51" t="str">
        <f t="shared" si="44"/>
        <v/>
      </c>
    </row>
    <row r="2880" spans="1:1" x14ac:dyDescent="0.25">
      <c r="A2880" s="51" t="str">
        <f t="shared" si="44"/>
        <v/>
      </c>
    </row>
    <row r="2881" spans="1:1" x14ac:dyDescent="0.25">
      <c r="A2881" s="51" t="str">
        <f t="shared" si="44"/>
        <v/>
      </c>
    </row>
    <row r="2882" spans="1:1" x14ac:dyDescent="0.25">
      <c r="A2882" s="51" t="str">
        <f t="shared" si="44"/>
        <v/>
      </c>
    </row>
    <row r="2883" spans="1:1" x14ac:dyDescent="0.25">
      <c r="A2883" s="51" t="str">
        <f t="shared" si="44"/>
        <v/>
      </c>
    </row>
    <row r="2884" spans="1:1" x14ac:dyDescent="0.25">
      <c r="A2884" s="51" t="str">
        <f t="shared" ref="A2884:A2947" si="45">CONCATENATE(C2884,B2884,F2884)</f>
        <v/>
      </c>
    </row>
    <row r="2885" spans="1:1" x14ac:dyDescent="0.25">
      <c r="A2885" s="51" t="str">
        <f t="shared" si="45"/>
        <v/>
      </c>
    </row>
    <row r="2886" spans="1:1" x14ac:dyDescent="0.25">
      <c r="A2886" s="51" t="str">
        <f t="shared" si="45"/>
        <v/>
      </c>
    </row>
    <row r="2887" spans="1:1" x14ac:dyDescent="0.25">
      <c r="A2887" s="51" t="str">
        <f t="shared" si="45"/>
        <v/>
      </c>
    </row>
    <row r="2888" spans="1:1" x14ac:dyDescent="0.25">
      <c r="A2888" s="51" t="str">
        <f t="shared" si="45"/>
        <v/>
      </c>
    </row>
    <row r="2889" spans="1:1" x14ac:dyDescent="0.25">
      <c r="A2889" s="51" t="str">
        <f t="shared" si="45"/>
        <v/>
      </c>
    </row>
    <row r="2890" spans="1:1" x14ac:dyDescent="0.25">
      <c r="A2890" s="51" t="str">
        <f t="shared" si="45"/>
        <v/>
      </c>
    </row>
    <row r="2891" spans="1:1" x14ac:dyDescent="0.25">
      <c r="A2891" s="51" t="str">
        <f t="shared" si="45"/>
        <v/>
      </c>
    </row>
    <row r="2892" spans="1:1" x14ac:dyDescent="0.25">
      <c r="A2892" s="51" t="str">
        <f t="shared" si="45"/>
        <v/>
      </c>
    </row>
    <row r="2893" spans="1:1" x14ac:dyDescent="0.25">
      <c r="A2893" s="51" t="str">
        <f t="shared" si="45"/>
        <v/>
      </c>
    </row>
    <row r="2894" spans="1:1" x14ac:dyDescent="0.25">
      <c r="A2894" s="51" t="str">
        <f t="shared" si="45"/>
        <v/>
      </c>
    </row>
    <row r="2895" spans="1:1" x14ac:dyDescent="0.25">
      <c r="A2895" s="51" t="str">
        <f t="shared" si="45"/>
        <v/>
      </c>
    </row>
    <row r="2896" spans="1:1" x14ac:dyDescent="0.25">
      <c r="A2896" s="51" t="str">
        <f t="shared" si="45"/>
        <v/>
      </c>
    </row>
    <row r="2897" spans="1:1" x14ac:dyDescent="0.25">
      <c r="A2897" s="51" t="str">
        <f t="shared" si="45"/>
        <v/>
      </c>
    </row>
    <row r="2898" spans="1:1" x14ac:dyDescent="0.25">
      <c r="A2898" s="51" t="str">
        <f t="shared" si="45"/>
        <v/>
      </c>
    </row>
    <row r="2899" spans="1:1" x14ac:dyDescent="0.25">
      <c r="A2899" s="51" t="str">
        <f t="shared" si="45"/>
        <v/>
      </c>
    </row>
    <row r="2900" spans="1:1" x14ac:dyDescent="0.25">
      <c r="A2900" s="51" t="str">
        <f t="shared" si="45"/>
        <v/>
      </c>
    </row>
    <row r="2901" spans="1:1" x14ac:dyDescent="0.25">
      <c r="A2901" s="51" t="str">
        <f t="shared" si="45"/>
        <v/>
      </c>
    </row>
    <row r="2902" spans="1:1" x14ac:dyDescent="0.25">
      <c r="A2902" s="51" t="str">
        <f t="shared" si="45"/>
        <v/>
      </c>
    </row>
    <row r="2903" spans="1:1" x14ac:dyDescent="0.25">
      <c r="A2903" s="51" t="str">
        <f t="shared" si="45"/>
        <v/>
      </c>
    </row>
    <row r="2904" spans="1:1" x14ac:dyDescent="0.25">
      <c r="A2904" s="51" t="str">
        <f t="shared" si="45"/>
        <v/>
      </c>
    </row>
    <row r="2905" spans="1:1" x14ac:dyDescent="0.25">
      <c r="A2905" s="51" t="str">
        <f t="shared" si="45"/>
        <v/>
      </c>
    </row>
    <row r="2906" spans="1:1" x14ac:dyDescent="0.25">
      <c r="A2906" s="51" t="str">
        <f t="shared" si="45"/>
        <v/>
      </c>
    </row>
    <row r="2907" spans="1:1" x14ac:dyDescent="0.25">
      <c r="A2907" s="51" t="str">
        <f t="shared" si="45"/>
        <v/>
      </c>
    </row>
    <row r="2908" spans="1:1" x14ac:dyDescent="0.25">
      <c r="A2908" s="51" t="str">
        <f t="shared" si="45"/>
        <v/>
      </c>
    </row>
    <row r="2909" spans="1:1" x14ac:dyDescent="0.25">
      <c r="A2909" s="51" t="str">
        <f t="shared" si="45"/>
        <v/>
      </c>
    </row>
    <row r="2910" spans="1:1" x14ac:dyDescent="0.25">
      <c r="A2910" s="51" t="str">
        <f t="shared" si="45"/>
        <v/>
      </c>
    </row>
    <row r="2911" spans="1:1" x14ac:dyDescent="0.25">
      <c r="A2911" s="51" t="str">
        <f t="shared" si="45"/>
        <v/>
      </c>
    </row>
    <row r="2912" spans="1:1" x14ac:dyDescent="0.25">
      <c r="A2912" s="51" t="str">
        <f t="shared" si="45"/>
        <v/>
      </c>
    </row>
    <row r="2913" spans="1:1" x14ac:dyDescent="0.25">
      <c r="A2913" s="51" t="str">
        <f t="shared" si="45"/>
        <v/>
      </c>
    </row>
    <row r="2914" spans="1:1" x14ac:dyDescent="0.25">
      <c r="A2914" s="51" t="str">
        <f t="shared" si="45"/>
        <v/>
      </c>
    </row>
    <row r="2915" spans="1:1" x14ac:dyDescent="0.25">
      <c r="A2915" s="51" t="str">
        <f t="shared" si="45"/>
        <v/>
      </c>
    </row>
    <row r="2916" spans="1:1" x14ac:dyDescent="0.25">
      <c r="A2916" s="51" t="str">
        <f t="shared" si="45"/>
        <v/>
      </c>
    </row>
    <row r="2917" spans="1:1" x14ac:dyDescent="0.25">
      <c r="A2917" s="51" t="str">
        <f t="shared" si="45"/>
        <v/>
      </c>
    </row>
    <row r="2918" spans="1:1" x14ac:dyDescent="0.25">
      <c r="A2918" s="51" t="str">
        <f t="shared" si="45"/>
        <v/>
      </c>
    </row>
    <row r="2919" spans="1:1" x14ac:dyDescent="0.25">
      <c r="A2919" s="51" t="str">
        <f t="shared" si="45"/>
        <v/>
      </c>
    </row>
    <row r="2920" spans="1:1" x14ac:dyDescent="0.25">
      <c r="A2920" s="51" t="str">
        <f t="shared" si="45"/>
        <v/>
      </c>
    </row>
    <row r="2921" spans="1:1" x14ac:dyDescent="0.25">
      <c r="A2921" s="51" t="str">
        <f t="shared" si="45"/>
        <v/>
      </c>
    </row>
    <row r="2922" spans="1:1" x14ac:dyDescent="0.25">
      <c r="A2922" s="51" t="str">
        <f t="shared" si="45"/>
        <v/>
      </c>
    </row>
    <row r="2923" spans="1:1" x14ac:dyDescent="0.25">
      <c r="A2923" s="51" t="str">
        <f t="shared" si="45"/>
        <v/>
      </c>
    </row>
    <row r="2924" spans="1:1" x14ac:dyDescent="0.25">
      <c r="A2924" s="51" t="str">
        <f t="shared" si="45"/>
        <v/>
      </c>
    </row>
    <row r="2925" spans="1:1" x14ac:dyDescent="0.25">
      <c r="A2925" s="51" t="str">
        <f t="shared" si="45"/>
        <v/>
      </c>
    </row>
    <row r="2926" spans="1:1" x14ac:dyDescent="0.25">
      <c r="A2926" s="51" t="str">
        <f t="shared" si="45"/>
        <v/>
      </c>
    </row>
    <row r="2927" spans="1:1" x14ac:dyDescent="0.25">
      <c r="A2927" s="51" t="str">
        <f t="shared" si="45"/>
        <v/>
      </c>
    </row>
    <row r="2928" spans="1:1" x14ac:dyDescent="0.25">
      <c r="A2928" s="51" t="str">
        <f t="shared" si="45"/>
        <v/>
      </c>
    </row>
    <row r="2929" spans="1:1" x14ac:dyDescent="0.25">
      <c r="A2929" s="51" t="str">
        <f t="shared" si="45"/>
        <v/>
      </c>
    </row>
    <row r="2930" spans="1:1" x14ac:dyDescent="0.25">
      <c r="A2930" s="51" t="str">
        <f t="shared" si="45"/>
        <v/>
      </c>
    </row>
    <row r="2931" spans="1:1" x14ac:dyDescent="0.25">
      <c r="A2931" s="51" t="str">
        <f t="shared" si="45"/>
        <v/>
      </c>
    </row>
    <row r="2932" spans="1:1" x14ac:dyDescent="0.25">
      <c r="A2932" s="51" t="str">
        <f t="shared" si="45"/>
        <v/>
      </c>
    </row>
    <row r="2933" spans="1:1" x14ac:dyDescent="0.25">
      <c r="A2933" s="51" t="str">
        <f t="shared" si="45"/>
        <v/>
      </c>
    </row>
    <row r="2934" spans="1:1" x14ac:dyDescent="0.25">
      <c r="A2934" s="51" t="str">
        <f t="shared" si="45"/>
        <v/>
      </c>
    </row>
    <row r="2935" spans="1:1" x14ac:dyDescent="0.25">
      <c r="A2935" s="51" t="str">
        <f t="shared" si="45"/>
        <v/>
      </c>
    </row>
    <row r="2936" spans="1:1" x14ac:dyDescent="0.25">
      <c r="A2936" s="51" t="str">
        <f t="shared" si="45"/>
        <v/>
      </c>
    </row>
    <row r="2937" spans="1:1" x14ac:dyDescent="0.25">
      <c r="A2937" s="51" t="str">
        <f t="shared" si="45"/>
        <v/>
      </c>
    </row>
    <row r="2938" spans="1:1" x14ac:dyDescent="0.25">
      <c r="A2938" s="51" t="str">
        <f t="shared" si="45"/>
        <v/>
      </c>
    </row>
    <row r="2939" spans="1:1" x14ac:dyDescent="0.25">
      <c r="A2939" s="51" t="str">
        <f t="shared" si="45"/>
        <v/>
      </c>
    </row>
    <row r="2940" spans="1:1" x14ac:dyDescent="0.25">
      <c r="A2940" s="51" t="str">
        <f t="shared" si="45"/>
        <v/>
      </c>
    </row>
    <row r="2941" spans="1:1" x14ac:dyDescent="0.25">
      <c r="A2941" s="51" t="str">
        <f t="shared" si="45"/>
        <v/>
      </c>
    </row>
    <row r="2942" spans="1:1" x14ac:dyDescent="0.25">
      <c r="A2942" s="51" t="str">
        <f t="shared" si="45"/>
        <v/>
      </c>
    </row>
    <row r="2943" spans="1:1" x14ac:dyDescent="0.25">
      <c r="A2943" s="51" t="str">
        <f t="shared" si="45"/>
        <v/>
      </c>
    </row>
    <row r="2944" spans="1:1" x14ac:dyDescent="0.25">
      <c r="A2944" s="51" t="str">
        <f t="shared" si="45"/>
        <v/>
      </c>
    </row>
    <row r="2945" spans="1:1" x14ac:dyDescent="0.25">
      <c r="A2945" s="51" t="str">
        <f t="shared" si="45"/>
        <v/>
      </c>
    </row>
    <row r="2946" spans="1:1" x14ac:dyDescent="0.25">
      <c r="A2946" s="51" t="str">
        <f t="shared" si="45"/>
        <v/>
      </c>
    </row>
    <row r="2947" spans="1:1" x14ac:dyDescent="0.25">
      <c r="A2947" s="51" t="str">
        <f t="shared" si="45"/>
        <v/>
      </c>
    </row>
    <row r="2948" spans="1:1" x14ac:dyDescent="0.25">
      <c r="A2948" s="51" t="str">
        <f t="shared" ref="A2948:A3011" si="46">CONCATENATE(C2948,B2948,F2948)</f>
        <v/>
      </c>
    </row>
    <row r="2949" spans="1:1" x14ac:dyDescent="0.25">
      <c r="A2949" s="51" t="str">
        <f t="shared" si="46"/>
        <v/>
      </c>
    </row>
    <row r="2950" spans="1:1" x14ac:dyDescent="0.25">
      <c r="A2950" s="51" t="str">
        <f t="shared" si="46"/>
        <v/>
      </c>
    </row>
    <row r="2951" spans="1:1" x14ac:dyDescent="0.25">
      <c r="A2951" s="51" t="str">
        <f t="shared" si="46"/>
        <v/>
      </c>
    </row>
    <row r="2952" spans="1:1" x14ac:dyDescent="0.25">
      <c r="A2952" s="51" t="str">
        <f t="shared" si="46"/>
        <v/>
      </c>
    </row>
    <row r="2953" spans="1:1" x14ac:dyDescent="0.25">
      <c r="A2953" s="51" t="str">
        <f t="shared" si="46"/>
        <v/>
      </c>
    </row>
    <row r="2954" spans="1:1" x14ac:dyDescent="0.25">
      <c r="A2954" s="51" t="str">
        <f t="shared" si="46"/>
        <v/>
      </c>
    </row>
    <row r="2955" spans="1:1" x14ac:dyDescent="0.25">
      <c r="A2955" s="51" t="str">
        <f t="shared" si="46"/>
        <v/>
      </c>
    </row>
    <row r="2956" spans="1:1" x14ac:dyDescent="0.25">
      <c r="A2956" s="51" t="str">
        <f t="shared" si="46"/>
        <v/>
      </c>
    </row>
    <row r="2957" spans="1:1" x14ac:dyDescent="0.25">
      <c r="A2957" s="51" t="str">
        <f t="shared" si="46"/>
        <v/>
      </c>
    </row>
    <row r="2958" spans="1:1" x14ac:dyDescent="0.25">
      <c r="A2958" s="51" t="str">
        <f t="shared" si="46"/>
        <v/>
      </c>
    </row>
    <row r="2959" spans="1:1" x14ac:dyDescent="0.25">
      <c r="A2959" s="51" t="str">
        <f t="shared" si="46"/>
        <v/>
      </c>
    </row>
    <row r="2960" spans="1:1" x14ac:dyDescent="0.25">
      <c r="A2960" s="51" t="str">
        <f t="shared" si="46"/>
        <v/>
      </c>
    </row>
    <row r="2961" spans="1:1" x14ac:dyDescent="0.25">
      <c r="A2961" s="51" t="str">
        <f t="shared" si="46"/>
        <v/>
      </c>
    </row>
    <row r="2962" spans="1:1" x14ac:dyDescent="0.25">
      <c r="A2962" s="51" t="str">
        <f t="shared" si="46"/>
        <v/>
      </c>
    </row>
    <row r="2963" spans="1:1" x14ac:dyDescent="0.25">
      <c r="A2963" s="51" t="str">
        <f t="shared" si="46"/>
        <v/>
      </c>
    </row>
    <row r="2964" spans="1:1" x14ac:dyDescent="0.25">
      <c r="A2964" s="51" t="str">
        <f t="shared" si="46"/>
        <v/>
      </c>
    </row>
    <row r="2965" spans="1:1" x14ac:dyDescent="0.25">
      <c r="A2965" s="51" t="str">
        <f t="shared" si="46"/>
        <v/>
      </c>
    </row>
    <row r="2966" spans="1:1" x14ac:dyDescent="0.25">
      <c r="A2966" s="51" t="str">
        <f t="shared" si="46"/>
        <v/>
      </c>
    </row>
    <row r="2967" spans="1:1" x14ac:dyDescent="0.25">
      <c r="A2967" s="51" t="str">
        <f t="shared" si="46"/>
        <v/>
      </c>
    </row>
    <row r="2968" spans="1:1" x14ac:dyDescent="0.25">
      <c r="A2968" s="51" t="str">
        <f t="shared" si="46"/>
        <v/>
      </c>
    </row>
    <row r="2969" spans="1:1" x14ac:dyDescent="0.25">
      <c r="A2969" s="51" t="str">
        <f t="shared" si="46"/>
        <v/>
      </c>
    </row>
    <row r="2970" spans="1:1" x14ac:dyDescent="0.25">
      <c r="A2970" s="51" t="str">
        <f t="shared" si="46"/>
        <v/>
      </c>
    </row>
    <row r="2971" spans="1:1" x14ac:dyDescent="0.25">
      <c r="A2971" s="51" t="str">
        <f t="shared" si="46"/>
        <v/>
      </c>
    </row>
    <row r="2972" spans="1:1" x14ac:dyDescent="0.25">
      <c r="A2972" s="51" t="str">
        <f t="shared" si="46"/>
        <v/>
      </c>
    </row>
    <row r="2973" spans="1:1" x14ac:dyDescent="0.25">
      <c r="A2973" s="51" t="str">
        <f t="shared" si="46"/>
        <v/>
      </c>
    </row>
    <row r="2974" spans="1:1" x14ac:dyDescent="0.25">
      <c r="A2974" s="51" t="str">
        <f t="shared" si="46"/>
        <v/>
      </c>
    </row>
    <row r="2975" spans="1:1" x14ac:dyDescent="0.25">
      <c r="A2975" s="51" t="str">
        <f t="shared" si="46"/>
        <v/>
      </c>
    </row>
    <row r="2976" spans="1:1" x14ac:dyDescent="0.25">
      <c r="A2976" s="51" t="str">
        <f t="shared" si="46"/>
        <v/>
      </c>
    </row>
    <row r="2977" spans="1:1" x14ac:dyDescent="0.25">
      <c r="A2977" s="51" t="str">
        <f t="shared" si="46"/>
        <v/>
      </c>
    </row>
    <row r="2978" spans="1:1" x14ac:dyDescent="0.25">
      <c r="A2978" s="51" t="str">
        <f t="shared" si="46"/>
        <v/>
      </c>
    </row>
    <row r="2979" spans="1:1" x14ac:dyDescent="0.25">
      <c r="A2979" s="51" t="str">
        <f t="shared" si="46"/>
        <v/>
      </c>
    </row>
    <row r="2980" spans="1:1" x14ac:dyDescent="0.25">
      <c r="A2980" s="51" t="str">
        <f t="shared" si="46"/>
        <v/>
      </c>
    </row>
    <row r="2981" spans="1:1" x14ac:dyDescent="0.25">
      <c r="A2981" s="51" t="str">
        <f t="shared" si="46"/>
        <v/>
      </c>
    </row>
    <row r="2982" spans="1:1" x14ac:dyDescent="0.25">
      <c r="A2982" s="51" t="str">
        <f t="shared" si="46"/>
        <v/>
      </c>
    </row>
    <row r="2983" spans="1:1" x14ac:dyDescent="0.25">
      <c r="A2983" s="51" t="str">
        <f t="shared" si="46"/>
        <v/>
      </c>
    </row>
    <row r="2984" spans="1:1" x14ac:dyDescent="0.25">
      <c r="A2984" s="51" t="str">
        <f t="shared" si="46"/>
        <v/>
      </c>
    </row>
    <row r="2985" spans="1:1" x14ac:dyDescent="0.25">
      <c r="A2985" s="51" t="str">
        <f t="shared" si="46"/>
        <v/>
      </c>
    </row>
    <row r="2986" spans="1:1" x14ac:dyDescent="0.25">
      <c r="A2986" s="51" t="str">
        <f t="shared" si="46"/>
        <v/>
      </c>
    </row>
    <row r="2987" spans="1:1" x14ac:dyDescent="0.25">
      <c r="A2987" s="51" t="str">
        <f t="shared" si="46"/>
        <v/>
      </c>
    </row>
    <row r="2988" spans="1:1" x14ac:dyDescent="0.25">
      <c r="A2988" s="51" t="str">
        <f t="shared" si="46"/>
        <v/>
      </c>
    </row>
    <row r="2989" spans="1:1" x14ac:dyDescent="0.25">
      <c r="A2989" s="51" t="str">
        <f t="shared" si="46"/>
        <v/>
      </c>
    </row>
    <row r="2990" spans="1:1" x14ac:dyDescent="0.25">
      <c r="A2990" s="51" t="str">
        <f t="shared" si="46"/>
        <v/>
      </c>
    </row>
    <row r="2991" spans="1:1" x14ac:dyDescent="0.25">
      <c r="A2991" s="51" t="str">
        <f t="shared" si="46"/>
        <v/>
      </c>
    </row>
    <row r="2992" spans="1:1" x14ac:dyDescent="0.25">
      <c r="A2992" s="51" t="str">
        <f t="shared" si="46"/>
        <v/>
      </c>
    </row>
    <row r="2993" spans="1:1" x14ac:dyDescent="0.25">
      <c r="A2993" s="51" t="str">
        <f t="shared" si="46"/>
        <v/>
      </c>
    </row>
    <row r="2994" spans="1:1" x14ac:dyDescent="0.25">
      <c r="A2994" s="51" t="str">
        <f t="shared" si="46"/>
        <v/>
      </c>
    </row>
    <row r="2995" spans="1:1" x14ac:dyDescent="0.25">
      <c r="A2995" s="51" t="str">
        <f t="shared" si="46"/>
        <v/>
      </c>
    </row>
    <row r="2996" spans="1:1" x14ac:dyDescent="0.25">
      <c r="A2996" s="51" t="str">
        <f t="shared" si="46"/>
        <v/>
      </c>
    </row>
    <row r="2997" spans="1:1" x14ac:dyDescent="0.25">
      <c r="A2997" s="51" t="str">
        <f t="shared" si="46"/>
        <v/>
      </c>
    </row>
    <row r="2998" spans="1:1" x14ac:dyDescent="0.25">
      <c r="A2998" s="51" t="str">
        <f t="shared" si="46"/>
        <v/>
      </c>
    </row>
    <row r="2999" spans="1:1" x14ac:dyDescent="0.25">
      <c r="A2999" s="51" t="str">
        <f t="shared" si="46"/>
        <v/>
      </c>
    </row>
    <row r="3000" spans="1:1" x14ac:dyDescent="0.25">
      <c r="A3000" s="51" t="str">
        <f t="shared" si="46"/>
        <v/>
      </c>
    </row>
    <row r="3001" spans="1:1" x14ac:dyDescent="0.25">
      <c r="A3001" s="51" t="str">
        <f t="shared" si="46"/>
        <v/>
      </c>
    </row>
    <row r="3002" spans="1:1" x14ac:dyDescent="0.25">
      <c r="A3002" s="51" t="str">
        <f t="shared" si="46"/>
        <v/>
      </c>
    </row>
    <row r="3003" spans="1:1" x14ac:dyDescent="0.25">
      <c r="A3003" s="51" t="str">
        <f t="shared" si="46"/>
        <v/>
      </c>
    </row>
    <row r="3004" spans="1:1" x14ac:dyDescent="0.25">
      <c r="A3004" s="51" t="str">
        <f t="shared" si="46"/>
        <v/>
      </c>
    </row>
    <row r="3005" spans="1:1" x14ac:dyDescent="0.25">
      <c r="A3005" s="51" t="str">
        <f t="shared" si="46"/>
        <v/>
      </c>
    </row>
    <row r="3006" spans="1:1" x14ac:dyDescent="0.25">
      <c r="A3006" s="51" t="str">
        <f t="shared" si="46"/>
        <v/>
      </c>
    </row>
    <row r="3007" spans="1:1" x14ac:dyDescent="0.25">
      <c r="A3007" s="51" t="str">
        <f t="shared" si="46"/>
        <v/>
      </c>
    </row>
    <row r="3008" spans="1:1" x14ac:dyDescent="0.25">
      <c r="A3008" s="51" t="str">
        <f t="shared" si="46"/>
        <v/>
      </c>
    </row>
    <row r="3009" spans="1:1" x14ac:dyDescent="0.25">
      <c r="A3009" s="51" t="str">
        <f t="shared" si="46"/>
        <v/>
      </c>
    </row>
    <row r="3010" spans="1:1" x14ac:dyDescent="0.25">
      <c r="A3010" s="51" t="str">
        <f t="shared" si="46"/>
        <v/>
      </c>
    </row>
    <row r="3011" spans="1:1" x14ac:dyDescent="0.25">
      <c r="A3011" s="51" t="str">
        <f t="shared" si="46"/>
        <v/>
      </c>
    </row>
    <row r="3012" spans="1:1" x14ac:dyDescent="0.25">
      <c r="A3012" s="51" t="str">
        <f t="shared" ref="A3012:A3075" si="47">CONCATENATE(C3012,B3012,F3012)</f>
        <v/>
      </c>
    </row>
    <row r="3013" spans="1:1" x14ac:dyDescent="0.25">
      <c r="A3013" s="51" t="str">
        <f t="shared" si="47"/>
        <v/>
      </c>
    </row>
    <row r="3014" spans="1:1" x14ac:dyDescent="0.25">
      <c r="A3014" s="51" t="str">
        <f t="shared" si="47"/>
        <v/>
      </c>
    </row>
    <row r="3015" spans="1:1" x14ac:dyDescent="0.25">
      <c r="A3015" s="51" t="str">
        <f t="shared" si="47"/>
        <v/>
      </c>
    </row>
    <row r="3016" spans="1:1" x14ac:dyDescent="0.25">
      <c r="A3016" s="51" t="str">
        <f t="shared" si="47"/>
        <v/>
      </c>
    </row>
    <row r="3017" spans="1:1" x14ac:dyDescent="0.25">
      <c r="A3017" s="51" t="str">
        <f t="shared" si="47"/>
        <v/>
      </c>
    </row>
    <row r="3018" spans="1:1" x14ac:dyDescent="0.25">
      <c r="A3018" s="51" t="str">
        <f t="shared" si="47"/>
        <v/>
      </c>
    </row>
    <row r="3019" spans="1:1" x14ac:dyDescent="0.25">
      <c r="A3019" s="51" t="str">
        <f t="shared" si="47"/>
        <v/>
      </c>
    </row>
    <row r="3020" spans="1:1" x14ac:dyDescent="0.25">
      <c r="A3020" s="51" t="str">
        <f t="shared" si="47"/>
        <v/>
      </c>
    </row>
    <row r="3021" spans="1:1" x14ac:dyDescent="0.25">
      <c r="A3021" s="51" t="str">
        <f t="shared" si="47"/>
        <v/>
      </c>
    </row>
    <row r="3022" spans="1:1" x14ac:dyDescent="0.25">
      <c r="A3022" s="51" t="str">
        <f t="shared" si="47"/>
        <v/>
      </c>
    </row>
    <row r="3023" spans="1:1" x14ac:dyDescent="0.25">
      <c r="A3023" s="51" t="str">
        <f t="shared" si="47"/>
        <v/>
      </c>
    </row>
    <row r="3024" spans="1:1" x14ac:dyDescent="0.25">
      <c r="A3024" s="51" t="str">
        <f t="shared" si="47"/>
        <v/>
      </c>
    </row>
    <row r="3025" spans="1:1" x14ac:dyDescent="0.25">
      <c r="A3025" s="51" t="str">
        <f t="shared" si="47"/>
        <v/>
      </c>
    </row>
    <row r="3026" spans="1:1" x14ac:dyDescent="0.25">
      <c r="A3026" s="51" t="str">
        <f t="shared" si="47"/>
        <v/>
      </c>
    </row>
    <row r="3027" spans="1:1" x14ac:dyDescent="0.25">
      <c r="A3027" s="51" t="str">
        <f t="shared" si="47"/>
        <v/>
      </c>
    </row>
    <row r="3028" spans="1:1" x14ac:dyDescent="0.25">
      <c r="A3028" s="51" t="str">
        <f t="shared" si="47"/>
        <v/>
      </c>
    </row>
    <row r="3029" spans="1:1" x14ac:dyDescent="0.25">
      <c r="A3029" s="51" t="str">
        <f t="shared" si="47"/>
        <v/>
      </c>
    </row>
    <row r="3030" spans="1:1" x14ac:dyDescent="0.25">
      <c r="A3030" s="51" t="str">
        <f t="shared" si="47"/>
        <v/>
      </c>
    </row>
    <row r="3031" spans="1:1" x14ac:dyDescent="0.25">
      <c r="A3031" s="51" t="str">
        <f t="shared" si="47"/>
        <v/>
      </c>
    </row>
    <row r="3032" spans="1:1" x14ac:dyDescent="0.25">
      <c r="A3032" s="51" t="str">
        <f t="shared" si="47"/>
        <v/>
      </c>
    </row>
    <row r="3033" spans="1:1" x14ac:dyDescent="0.25">
      <c r="A3033" s="51" t="str">
        <f t="shared" si="47"/>
        <v/>
      </c>
    </row>
    <row r="3034" spans="1:1" x14ac:dyDescent="0.25">
      <c r="A3034" s="51" t="str">
        <f t="shared" si="47"/>
        <v/>
      </c>
    </row>
    <row r="3035" spans="1:1" x14ac:dyDescent="0.25">
      <c r="A3035" s="51" t="str">
        <f t="shared" si="47"/>
        <v/>
      </c>
    </row>
    <row r="3036" spans="1:1" x14ac:dyDescent="0.25">
      <c r="A3036" s="51" t="str">
        <f t="shared" si="47"/>
        <v/>
      </c>
    </row>
    <row r="3037" spans="1:1" x14ac:dyDescent="0.25">
      <c r="A3037" s="51" t="str">
        <f t="shared" si="47"/>
        <v/>
      </c>
    </row>
    <row r="3038" spans="1:1" x14ac:dyDescent="0.25">
      <c r="A3038" s="51" t="str">
        <f t="shared" si="47"/>
        <v/>
      </c>
    </row>
    <row r="3039" spans="1:1" x14ac:dyDescent="0.25">
      <c r="A3039" s="51" t="str">
        <f t="shared" si="47"/>
        <v/>
      </c>
    </row>
    <row r="3040" spans="1:1" x14ac:dyDescent="0.25">
      <c r="A3040" s="51" t="str">
        <f t="shared" si="47"/>
        <v/>
      </c>
    </row>
    <row r="3041" spans="1:1" x14ac:dyDescent="0.25">
      <c r="A3041" s="51" t="str">
        <f t="shared" si="47"/>
        <v/>
      </c>
    </row>
    <row r="3042" spans="1:1" x14ac:dyDescent="0.25">
      <c r="A3042" s="51" t="str">
        <f t="shared" si="47"/>
        <v/>
      </c>
    </row>
    <row r="3043" spans="1:1" x14ac:dyDescent="0.25">
      <c r="A3043" s="51" t="str">
        <f t="shared" si="47"/>
        <v/>
      </c>
    </row>
    <row r="3044" spans="1:1" x14ac:dyDescent="0.25">
      <c r="A3044" s="51" t="str">
        <f t="shared" si="47"/>
        <v/>
      </c>
    </row>
    <row r="3045" spans="1:1" x14ac:dyDescent="0.25">
      <c r="A3045" s="51" t="str">
        <f t="shared" si="47"/>
        <v/>
      </c>
    </row>
    <row r="3046" spans="1:1" x14ac:dyDescent="0.25">
      <c r="A3046" s="51" t="str">
        <f t="shared" si="47"/>
        <v/>
      </c>
    </row>
    <row r="3047" spans="1:1" x14ac:dyDescent="0.25">
      <c r="A3047" s="51" t="str">
        <f t="shared" si="47"/>
        <v/>
      </c>
    </row>
    <row r="3048" spans="1:1" x14ac:dyDescent="0.25">
      <c r="A3048" s="51" t="str">
        <f t="shared" si="47"/>
        <v/>
      </c>
    </row>
    <row r="3049" spans="1:1" x14ac:dyDescent="0.25">
      <c r="A3049" s="51" t="str">
        <f t="shared" si="47"/>
        <v/>
      </c>
    </row>
    <row r="3050" spans="1:1" x14ac:dyDescent="0.25">
      <c r="A3050" s="51" t="str">
        <f t="shared" si="47"/>
        <v/>
      </c>
    </row>
    <row r="3051" spans="1:1" x14ac:dyDescent="0.25">
      <c r="A3051" s="51" t="str">
        <f t="shared" si="47"/>
        <v/>
      </c>
    </row>
    <row r="3052" spans="1:1" x14ac:dyDescent="0.25">
      <c r="A3052" s="51" t="str">
        <f t="shared" si="47"/>
        <v/>
      </c>
    </row>
    <row r="3053" spans="1:1" x14ac:dyDescent="0.25">
      <c r="A3053" s="51" t="str">
        <f t="shared" si="47"/>
        <v/>
      </c>
    </row>
    <row r="3054" spans="1:1" x14ac:dyDescent="0.25">
      <c r="A3054" s="51" t="str">
        <f t="shared" si="47"/>
        <v/>
      </c>
    </row>
    <row r="3055" spans="1:1" x14ac:dyDescent="0.25">
      <c r="A3055" s="51" t="str">
        <f t="shared" si="47"/>
        <v/>
      </c>
    </row>
    <row r="3056" spans="1:1" x14ac:dyDescent="0.25">
      <c r="A3056" s="51" t="str">
        <f t="shared" si="47"/>
        <v/>
      </c>
    </row>
    <row r="3057" spans="1:1" x14ac:dyDescent="0.25">
      <c r="A3057" s="51" t="str">
        <f t="shared" si="47"/>
        <v/>
      </c>
    </row>
    <row r="3058" spans="1:1" x14ac:dyDescent="0.25">
      <c r="A3058" s="51" t="str">
        <f t="shared" si="47"/>
        <v/>
      </c>
    </row>
    <row r="3059" spans="1:1" x14ac:dyDescent="0.25">
      <c r="A3059" s="51" t="str">
        <f t="shared" si="47"/>
        <v/>
      </c>
    </row>
    <row r="3060" spans="1:1" x14ac:dyDescent="0.25">
      <c r="A3060" s="51" t="str">
        <f t="shared" si="47"/>
        <v/>
      </c>
    </row>
    <row r="3061" spans="1:1" x14ac:dyDescent="0.25">
      <c r="A3061" s="51" t="str">
        <f t="shared" si="47"/>
        <v/>
      </c>
    </row>
    <row r="3062" spans="1:1" x14ac:dyDescent="0.25">
      <c r="A3062" s="51" t="str">
        <f t="shared" si="47"/>
        <v/>
      </c>
    </row>
    <row r="3063" spans="1:1" x14ac:dyDescent="0.25">
      <c r="A3063" s="51" t="str">
        <f t="shared" si="47"/>
        <v/>
      </c>
    </row>
    <row r="3064" spans="1:1" x14ac:dyDescent="0.25">
      <c r="A3064" s="51" t="str">
        <f t="shared" si="47"/>
        <v/>
      </c>
    </row>
    <row r="3065" spans="1:1" x14ac:dyDescent="0.25">
      <c r="A3065" s="51" t="str">
        <f t="shared" si="47"/>
        <v/>
      </c>
    </row>
    <row r="3066" spans="1:1" x14ac:dyDescent="0.25">
      <c r="A3066" s="51" t="str">
        <f t="shared" si="47"/>
        <v/>
      </c>
    </row>
    <row r="3067" spans="1:1" x14ac:dyDescent="0.25">
      <c r="A3067" s="51" t="str">
        <f t="shared" si="47"/>
        <v/>
      </c>
    </row>
    <row r="3068" spans="1:1" x14ac:dyDescent="0.25">
      <c r="A3068" s="51" t="str">
        <f t="shared" si="47"/>
        <v/>
      </c>
    </row>
    <row r="3069" spans="1:1" x14ac:dyDescent="0.25">
      <c r="A3069" s="51" t="str">
        <f t="shared" si="47"/>
        <v/>
      </c>
    </row>
    <row r="3070" spans="1:1" x14ac:dyDescent="0.25">
      <c r="A3070" s="51" t="str">
        <f t="shared" si="47"/>
        <v/>
      </c>
    </row>
    <row r="3071" spans="1:1" x14ac:dyDescent="0.25">
      <c r="A3071" s="51" t="str">
        <f t="shared" si="47"/>
        <v/>
      </c>
    </row>
    <row r="3072" spans="1:1" x14ac:dyDescent="0.25">
      <c r="A3072" s="51" t="str">
        <f t="shared" si="47"/>
        <v/>
      </c>
    </row>
    <row r="3073" spans="1:1" x14ac:dyDescent="0.25">
      <c r="A3073" s="51" t="str">
        <f t="shared" si="47"/>
        <v/>
      </c>
    </row>
    <row r="3074" spans="1:1" x14ac:dyDescent="0.25">
      <c r="A3074" s="51" t="str">
        <f t="shared" si="47"/>
        <v/>
      </c>
    </row>
    <row r="3075" spans="1:1" x14ac:dyDescent="0.25">
      <c r="A3075" s="51" t="str">
        <f t="shared" si="47"/>
        <v/>
      </c>
    </row>
    <row r="3076" spans="1:1" x14ac:dyDescent="0.25">
      <c r="A3076" s="51" t="str">
        <f t="shared" ref="A3076:A3139" si="48">CONCATENATE(C3076,B3076,F3076)</f>
        <v/>
      </c>
    </row>
    <row r="3077" spans="1:1" x14ac:dyDescent="0.25">
      <c r="A3077" s="51" t="str">
        <f t="shared" si="48"/>
        <v/>
      </c>
    </row>
    <row r="3078" spans="1:1" x14ac:dyDescent="0.25">
      <c r="A3078" s="51" t="str">
        <f t="shared" si="48"/>
        <v/>
      </c>
    </row>
    <row r="3079" spans="1:1" x14ac:dyDescent="0.25">
      <c r="A3079" s="51" t="str">
        <f t="shared" si="48"/>
        <v/>
      </c>
    </row>
    <row r="3080" spans="1:1" x14ac:dyDescent="0.25">
      <c r="A3080" s="51" t="str">
        <f t="shared" si="48"/>
        <v/>
      </c>
    </row>
    <row r="3081" spans="1:1" x14ac:dyDescent="0.25">
      <c r="A3081" s="51" t="str">
        <f t="shared" si="48"/>
        <v/>
      </c>
    </row>
    <row r="3082" spans="1:1" x14ac:dyDescent="0.25">
      <c r="A3082" s="51" t="str">
        <f t="shared" si="48"/>
        <v/>
      </c>
    </row>
    <row r="3083" spans="1:1" x14ac:dyDescent="0.25">
      <c r="A3083" s="51" t="str">
        <f t="shared" si="48"/>
        <v/>
      </c>
    </row>
    <row r="3084" spans="1:1" x14ac:dyDescent="0.25">
      <c r="A3084" s="51" t="str">
        <f t="shared" si="48"/>
        <v/>
      </c>
    </row>
    <row r="3085" spans="1:1" x14ac:dyDescent="0.25">
      <c r="A3085" s="51" t="str">
        <f t="shared" si="48"/>
        <v/>
      </c>
    </row>
    <row r="3086" spans="1:1" x14ac:dyDescent="0.25">
      <c r="A3086" s="51" t="str">
        <f t="shared" si="48"/>
        <v/>
      </c>
    </row>
    <row r="3087" spans="1:1" x14ac:dyDescent="0.25">
      <c r="A3087" s="51" t="str">
        <f t="shared" si="48"/>
        <v/>
      </c>
    </row>
    <row r="3088" spans="1:1" x14ac:dyDescent="0.25">
      <c r="A3088" s="51" t="str">
        <f t="shared" si="48"/>
        <v/>
      </c>
    </row>
    <row r="3089" spans="1:1" x14ac:dyDescent="0.25">
      <c r="A3089" s="51" t="str">
        <f t="shared" si="48"/>
        <v/>
      </c>
    </row>
    <row r="3090" spans="1:1" x14ac:dyDescent="0.25">
      <c r="A3090" s="51" t="str">
        <f t="shared" si="48"/>
        <v/>
      </c>
    </row>
    <row r="3091" spans="1:1" x14ac:dyDescent="0.25">
      <c r="A3091" s="51" t="str">
        <f t="shared" si="48"/>
        <v/>
      </c>
    </row>
    <row r="3092" spans="1:1" x14ac:dyDescent="0.25">
      <c r="A3092" s="51" t="str">
        <f t="shared" si="48"/>
        <v/>
      </c>
    </row>
    <row r="3093" spans="1:1" x14ac:dyDescent="0.25">
      <c r="A3093" s="51" t="str">
        <f t="shared" si="48"/>
        <v/>
      </c>
    </row>
    <row r="3094" spans="1:1" x14ac:dyDescent="0.25">
      <c r="A3094" s="51" t="str">
        <f t="shared" si="48"/>
        <v/>
      </c>
    </row>
    <row r="3095" spans="1:1" x14ac:dyDescent="0.25">
      <c r="A3095" s="51" t="str">
        <f t="shared" si="48"/>
        <v/>
      </c>
    </row>
    <row r="3096" spans="1:1" x14ac:dyDescent="0.25">
      <c r="A3096" s="51" t="str">
        <f t="shared" si="48"/>
        <v/>
      </c>
    </row>
    <row r="3097" spans="1:1" x14ac:dyDescent="0.25">
      <c r="A3097" s="51" t="str">
        <f t="shared" si="48"/>
        <v/>
      </c>
    </row>
    <row r="3098" spans="1:1" x14ac:dyDescent="0.25">
      <c r="A3098" s="51" t="str">
        <f t="shared" si="48"/>
        <v/>
      </c>
    </row>
    <row r="3099" spans="1:1" x14ac:dyDescent="0.25">
      <c r="A3099" s="51" t="str">
        <f t="shared" si="48"/>
        <v/>
      </c>
    </row>
    <row r="3100" spans="1:1" x14ac:dyDescent="0.25">
      <c r="A3100" s="51" t="str">
        <f t="shared" si="48"/>
        <v/>
      </c>
    </row>
    <row r="3101" spans="1:1" x14ac:dyDescent="0.25">
      <c r="A3101" s="51" t="str">
        <f t="shared" si="48"/>
        <v/>
      </c>
    </row>
    <row r="3102" spans="1:1" x14ac:dyDescent="0.25">
      <c r="A3102" s="51" t="str">
        <f t="shared" si="48"/>
        <v/>
      </c>
    </row>
    <row r="3103" spans="1:1" x14ac:dyDescent="0.25">
      <c r="A3103" s="51" t="str">
        <f t="shared" si="48"/>
        <v/>
      </c>
    </row>
    <row r="3104" spans="1:1" x14ac:dyDescent="0.25">
      <c r="A3104" s="51" t="str">
        <f t="shared" si="48"/>
        <v/>
      </c>
    </row>
    <row r="3105" spans="1:1" x14ac:dyDescent="0.25">
      <c r="A3105" s="51" t="str">
        <f t="shared" si="48"/>
        <v/>
      </c>
    </row>
    <row r="3106" spans="1:1" x14ac:dyDescent="0.25">
      <c r="A3106" s="51" t="str">
        <f t="shared" si="48"/>
        <v/>
      </c>
    </row>
    <row r="3107" spans="1:1" x14ac:dyDescent="0.25">
      <c r="A3107" s="51" t="str">
        <f t="shared" si="48"/>
        <v/>
      </c>
    </row>
    <row r="3108" spans="1:1" x14ac:dyDescent="0.25">
      <c r="A3108" s="51" t="str">
        <f t="shared" si="48"/>
        <v/>
      </c>
    </row>
    <row r="3109" spans="1:1" x14ac:dyDescent="0.25">
      <c r="A3109" s="51" t="str">
        <f t="shared" si="48"/>
        <v/>
      </c>
    </row>
    <row r="3110" spans="1:1" x14ac:dyDescent="0.25">
      <c r="A3110" s="51" t="str">
        <f t="shared" si="48"/>
        <v/>
      </c>
    </row>
    <row r="3111" spans="1:1" x14ac:dyDescent="0.25">
      <c r="A3111" s="51" t="str">
        <f t="shared" si="48"/>
        <v/>
      </c>
    </row>
    <row r="3112" spans="1:1" x14ac:dyDescent="0.25">
      <c r="A3112" s="51" t="str">
        <f t="shared" si="48"/>
        <v/>
      </c>
    </row>
    <row r="3113" spans="1:1" x14ac:dyDescent="0.25">
      <c r="A3113" s="51" t="str">
        <f t="shared" si="48"/>
        <v/>
      </c>
    </row>
    <row r="3114" spans="1:1" x14ac:dyDescent="0.25">
      <c r="A3114" s="51" t="str">
        <f t="shared" si="48"/>
        <v/>
      </c>
    </row>
    <row r="3115" spans="1:1" x14ac:dyDescent="0.25">
      <c r="A3115" s="51" t="str">
        <f t="shared" si="48"/>
        <v/>
      </c>
    </row>
    <row r="3116" spans="1:1" x14ac:dyDescent="0.25">
      <c r="A3116" s="51" t="str">
        <f t="shared" si="48"/>
        <v/>
      </c>
    </row>
    <row r="3117" spans="1:1" x14ac:dyDescent="0.25">
      <c r="A3117" s="51" t="str">
        <f t="shared" si="48"/>
        <v/>
      </c>
    </row>
    <row r="3118" spans="1:1" x14ac:dyDescent="0.25">
      <c r="A3118" s="51" t="str">
        <f t="shared" si="48"/>
        <v/>
      </c>
    </row>
    <row r="3119" spans="1:1" x14ac:dyDescent="0.25">
      <c r="A3119" s="51" t="str">
        <f t="shared" si="48"/>
        <v/>
      </c>
    </row>
    <row r="3120" spans="1:1" x14ac:dyDescent="0.25">
      <c r="A3120" s="51" t="str">
        <f t="shared" si="48"/>
        <v/>
      </c>
    </row>
    <row r="3121" spans="1:1" x14ac:dyDescent="0.25">
      <c r="A3121" s="51" t="str">
        <f t="shared" si="48"/>
        <v/>
      </c>
    </row>
    <row r="3122" spans="1:1" x14ac:dyDescent="0.25">
      <c r="A3122" s="51" t="str">
        <f t="shared" si="48"/>
        <v/>
      </c>
    </row>
    <row r="3123" spans="1:1" x14ac:dyDescent="0.25">
      <c r="A3123" s="51" t="str">
        <f t="shared" si="48"/>
        <v/>
      </c>
    </row>
    <row r="3124" spans="1:1" x14ac:dyDescent="0.25">
      <c r="A3124" s="51" t="str">
        <f t="shared" si="48"/>
        <v/>
      </c>
    </row>
    <row r="3125" spans="1:1" x14ac:dyDescent="0.25">
      <c r="A3125" s="51" t="str">
        <f t="shared" si="48"/>
        <v/>
      </c>
    </row>
    <row r="3126" spans="1:1" x14ac:dyDescent="0.25">
      <c r="A3126" s="51" t="str">
        <f t="shared" si="48"/>
        <v/>
      </c>
    </row>
    <row r="3127" spans="1:1" x14ac:dyDescent="0.25">
      <c r="A3127" s="51" t="str">
        <f t="shared" si="48"/>
        <v/>
      </c>
    </row>
    <row r="3128" spans="1:1" x14ac:dyDescent="0.25">
      <c r="A3128" s="51" t="str">
        <f t="shared" si="48"/>
        <v/>
      </c>
    </row>
    <row r="3129" spans="1:1" x14ac:dyDescent="0.25">
      <c r="A3129" s="51" t="str">
        <f t="shared" si="48"/>
        <v/>
      </c>
    </row>
    <row r="3130" spans="1:1" x14ac:dyDescent="0.25">
      <c r="A3130" s="51" t="str">
        <f t="shared" si="48"/>
        <v/>
      </c>
    </row>
    <row r="3131" spans="1:1" x14ac:dyDescent="0.25">
      <c r="A3131" s="51" t="str">
        <f t="shared" si="48"/>
        <v/>
      </c>
    </row>
    <row r="3132" spans="1:1" x14ac:dyDescent="0.25">
      <c r="A3132" s="51" t="str">
        <f t="shared" si="48"/>
        <v/>
      </c>
    </row>
    <row r="3133" spans="1:1" x14ac:dyDescent="0.25">
      <c r="A3133" s="51" t="str">
        <f t="shared" si="48"/>
        <v/>
      </c>
    </row>
    <row r="3134" spans="1:1" x14ac:dyDescent="0.25">
      <c r="A3134" s="51" t="str">
        <f t="shared" si="48"/>
        <v/>
      </c>
    </row>
    <row r="3135" spans="1:1" x14ac:dyDescent="0.25">
      <c r="A3135" s="51" t="str">
        <f t="shared" si="48"/>
        <v/>
      </c>
    </row>
    <row r="3136" spans="1:1" x14ac:dyDescent="0.25">
      <c r="A3136" s="51" t="str">
        <f t="shared" si="48"/>
        <v/>
      </c>
    </row>
    <row r="3137" spans="1:1" x14ac:dyDescent="0.25">
      <c r="A3137" s="51" t="str">
        <f t="shared" si="48"/>
        <v/>
      </c>
    </row>
    <row r="3138" spans="1:1" x14ac:dyDescent="0.25">
      <c r="A3138" s="51" t="str">
        <f t="shared" si="48"/>
        <v/>
      </c>
    </row>
    <row r="3139" spans="1:1" x14ac:dyDescent="0.25">
      <c r="A3139" s="51" t="str">
        <f t="shared" si="48"/>
        <v/>
      </c>
    </row>
    <row r="3140" spans="1:1" x14ac:dyDescent="0.25">
      <c r="A3140" s="51" t="str">
        <f t="shared" ref="A3140:A3203" si="49">CONCATENATE(C3140,B3140,F3140)</f>
        <v/>
      </c>
    </row>
    <row r="3141" spans="1:1" x14ac:dyDescent="0.25">
      <c r="A3141" s="51" t="str">
        <f t="shared" si="49"/>
        <v/>
      </c>
    </row>
    <row r="3142" spans="1:1" x14ac:dyDescent="0.25">
      <c r="A3142" s="51" t="str">
        <f t="shared" si="49"/>
        <v/>
      </c>
    </row>
    <row r="3143" spans="1:1" x14ac:dyDescent="0.25">
      <c r="A3143" s="51" t="str">
        <f t="shared" si="49"/>
        <v/>
      </c>
    </row>
    <row r="3144" spans="1:1" x14ac:dyDescent="0.25">
      <c r="A3144" s="51" t="str">
        <f t="shared" si="49"/>
        <v/>
      </c>
    </row>
    <row r="3145" spans="1:1" x14ac:dyDescent="0.25">
      <c r="A3145" s="51" t="str">
        <f t="shared" si="49"/>
        <v/>
      </c>
    </row>
    <row r="3146" spans="1:1" x14ac:dyDescent="0.25">
      <c r="A3146" s="51" t="str">
        <f t="shared" si="49"/>
        <v/>
      </c>
    </row>
    <row r="3147" spans="1:1" x14ac:dyDescent="0.25">
      <c r="A3147" s="51" t="str">
        <f t="shared" si="49"/>
        <v/>
      </c>
    </row>
    <row r="3148" spans="1:1" x14ac:dyDescent="0.25">
      <c r="A3148" s="51" t="str">
        <f t="shared" si="49"/>
        <v/>
      </c>
    </row>
    <row r="3149" spans="1:1" x14ac:dyDescent="0.25">
      <c r="A3149" s="51" t="str">
        <f t="shared" si="49"/>
        <v/>
      </c>
    </row>
    <row r="3150" spans="1:1" x14ac:dyDescent="0.25">
      <c r="A3150" s="51" t="str">
        <f t="shared" si="49"/>
        <v/>
      </c>
    </row>
    <row r="3151" spans="1:1" x14ac:dyDescent="0.25">
      <c r="A3151" s="51" t="str">
        <f t="shared" si="49"/>
        <v/>
      </c>
    </row>
    <row r="3152" spans="1:1" x14ac:dyDescent="0.25">
      <c r="A3152" s="51" t="str">
        <f t="shared" si="49"/>
        <v/>
      </c>
    </row>
    <row r="3153" spans="1:1" x14ac:dyDescent="0.25">
      <c r="A3153" s="51" t="str">
        <f t="shared" si="49"/>
        <v/>
      </c>
    </row>
    <row r="3154" spans="1:1" x14ac:dyDescent="0.25">
      <c r="A3154" s="51" t="str">
        <f t="shared" si="49"/>
        <v/>
      </c>
    </row>
    <row r="3155" spans="1:1" x14ac:dyDescent="0.25">
      <c r="A3155" s="51" t="str">
        <f t="shared" si="49"/>
        <v/>
      </c>
    </row>
    <row r="3156" spans="1:1" x14ac:dyDescent="0.25">
      <c r="A3156" s="51" t="str">
        <f t="shared" si="49"/>
        <v/>
      </c>
    </row>
    <row r="3157" spans="1:1" x14ac:dyDescent="0.25">
      <c r="A3157" s="51" t="str">
        <f t="shared" si="49"/>
        <v/>
      </c>
    </row>
    <row r="3158" spans="1:1" x14ac:dyDescent="0.25">
      <c r="A3158" s="51" t="str">
        <f t="shared" si="49"/>
        <v/>
      </c>
    </row>
    <row r="3159" spans="1:1" x14ac:dyDescent="0.25">
      <c r="A3159" s="51" t="str">
        <f t="shared" si="49"/>
        <v/>
      </c>
    </row>
    <row r="3160" spans="1:1" x14ac:dyDescent="0.25">
      <c r="A3160" s="51" t="str">
        <f t="shared" si="49"/>
        <v/>
      </c>
    </row>
    <row r="3161" spans="1:1" x14ac:dyDescent="0.25">
      <c r="A3161" s="51" t="str">
        <f t="shared" si="49"/>
        <v/>
      </c>
    </row>
    <row r="3162" spans="1:1" x14ac:dyDescent="0.25">
      <c r="A3162" s="51" t="str">
        <f t="shared" si="49"/>
        <v/>
      </c>
    </row>
    <row r="3163" spans="1:1" x14ac:dyDescent="0.25">
      <c r="A3163" s="51" t="str">
        <f t="shared" si="49"/>
        <v/>
      </c>
    </row>
    <row r="3164" spans="1:1" x14ac:dyDescent="0.25">
      <c r="A3164" s="51" t="str">
        <f t="shared" si="49"/>
        <v/>
      </c>
    </row>
    <row r="3165" spans="1:1" x14ac:dyDescent="0.25">
      <c r="A3165" s="51" t="str">
        <f t="shared" si="49"/>
        <v/>
      </c>
    </row>
    <row r="3166" spans="1:1" x14ac:dyDescent="0.25">
      <c r="A3166" s="51" t="str">
        <f t="shared" si="49"/>
        <v/>
      </c>
    </row>
    <row r="3167" spans="1:1" x14ac:dyDescent="0.25">
      <c r="A3167" s="51" t="str">
        <f t="shared" si="49"/>
        <v/>
      </c>
    </row>
    <row r="3168" spans="1:1" x14ac:dyDescent="0.25">
      <c r="A3168" s="51" t="str">
        <f t="shared" si="49"/>
        <v/>
      </c>
    </row>
    <row r="3169" spans="1:1" x14ac:dyDescent="0.25">
      <c r="A3169" s="51" t="str">
        <f t="shared" si="49"/>
        <v/>
      </c>
    </row>
    <row r="3170" spans="1:1" x14ac:dyDescent="0.25">
      <c r="A3170" s="51" t="str">
        <f t="shared" si="49"/>
        <v/>
      </c>
    </row>
    <row r="3171" spans="1:1" x14ac:dyDescent="0.25">
      <c r="A3171" s="51" t="str">
        <f t="shared" si="49"/>
        <v/>
      </c>
    </row>
    <row r="3172" spans="1:1" x14ac:dyDescent="0.25">
      <c r="A3172" s="51" t="str">
        <f t="shared" si="49"/>
        <v/>
      </c>
    </row>
    <row r="3173" spans="1:1" x14ac:dyDescent="0.25">
      <c r="A3173" s="51" t="str">
        <f t="shared" si="49"/>
        <v/>
      </c>
    </row>
    <row r="3174" spans="1:1" x14ac:dyDescent="0.25">
      <c r="A3174" s="51" t="str">
        <f t="shared" si="49"/>
        <v/>
      </c>
    </row>
    <row r="3175" spans="1:1" x14ac:dyDescent="0.25">
      <c r="A3175" s="51" t="str">
        <f t="shared" si="49"/>
        <v/>
      </c>
    </row>
    <row r="3176" spans="1:1" x14ac:dyDescent="0.25">
      <c r="A3176" s="51" t="str">
        <f t="shared" si="49"/>
        <v/>
      </c>
    </row>
    <row r="3177" spans="1:1" x14ac:dyDescent="0.25">
      <c r="A3177" s="51" t="str">
        <f t="shared" si="49"/>
        <v/>
      </c>
    </row>
    <row r="3178" spans="1:1" x14ac:dyDescent="0.25">
      <c r="A3178" s="51" t="str">
        <f t="shared" si="49"/>
        <v/>
      </c>
    </row>
    <row r="3179" spans="1:1" x14ac:dyDescent="0.25">
      <c r="A3179" s="51" t="str">
        <f t="shared" si="49"/>
        <v/>
      </c>
    </row>
    <row r="3180" spans="1:1" x14ac:dyDescent="0.25">
      <c r="A3180" s="51" t="str">
        <f t="shared" si="49"/>
        <v/>
      </c>
    </row>
    <row r="3181" spans="1:1" x14ac:dyDescent="0.25">
      <c r="A3181" s="51" t="str">
        <f t="shared" si="49"/>
        <v/>
      </c>
    </row>
    <row r="3182" spans="1:1" x14ac:dyDescent="0.25">
      <c r="A3182" s="51" t="str">
        <f t="shared" si="49"/>
        <v/>
      </c>
    </row>
    <row r="3183" spans="1:1" x14ac:dyDescent="0.25">
      <c r="A3183" s="51" t="str">
        <f t="shared" si="49"/>
        <v/>
      </c>
    </row>
    <row r="3184" spans="1:1" x14ac:dyDescent="0.25">
      <c r="A3184" s="51" t="str">
        <f t="shared" si="49"/>
        <v/>
      </c>
    </row>
    <row r="3185" spans="1:1" x14ac:dyDescent="0.25">
      <c r="A3185" s="51" t="str">
        <f t="shared" si="49"/>
        <v/>
      </c>
    </row>
    <row r="3186" spans="1:1" x14ac:dyDescent="0.25">
      <c r="A3186" s="51" t="str">
        <f t="shared" si="49"/>
        <v/>
      </c>
    </row>
    <row r="3187" spans="1:1" x14ac:dyDescent="0.25">
      <c r="A3187" s="51" t="str">
        <f t="shared" si="49"/>
        <v/>
      </c>
    </row>
    <row r="3188" spans="1:1" x14ac:dyDescent="0.25">
      <c r="A3188" s="51" t="str">
        <f t="shared" si="49"/>
        <v/>
      </c>
    </row>
    <row r="3189" spans="1:1" x14ac:dyDescent="0.25">
      <c r="A3189" s="51" t="str">
        <f t="shared" si="49"/>
        <v/>
      </c>
    </row>
    <row r="3190" spans="1:1" x14ac:dyDescent="0.25">
      <c r="A3190" s="51" t="str">
        <f t="shared" si="49"/>
        <v/>
      </c>
    </row>
    <row r="3191" spans="1:1" x14ac:dyDescent="0.25">
      <c r="A3191" s="51" t="str">
        <f t="shared" si="49"/>
        <v/>
      </c>
    </row>
    <row r="3192" spans="1:1" x14ac:dyDescent="0.25">
      <c r="A3192" s="51" t="str">
        <f t="shared" si="49"/>
        <v/>
      </c>
    </row>
    <row r="3193" spans="1:1" x14ac:dyDescent="0.25">
      <c r="A3193" s="51" t="str">
        <f t="shared" si="49"/>
        <v/>
      </c>
    </row>
    <row r="3194" spans="1:1" x14ac:dyDescent="0.25">
      <c r="A3194" s="51" t="str">
        <f t="shared" si="49"/>
        <v/>
      </c>
    </row>
    <row r="3195" spans="1:1" x14ac:dyDescent="0.25">
      <c r="A3195" s="51" t="str">
        <f t="shared" si="49"/>
        <v/>
      </c>
    </row>
    <row r="3196" spans="1:1" x14ac:dyDescent="0.25">
      <c r="A3196" s="51" t="str">
        <f t="shared" si="49"/>
        <v/>
      </c>
    </row>
    <row r="3197" spans="1:1" x14ac:dyDescent="0.25">
      <c r="A3197" s="51" t="str">
        <f t="shared" si="49"/>
        <v/>
      </c>
    </row>
    <row r="3198" spans="1:1" x14ac:dyDescent="0.25">
      <c r="A3198" s="51" t="str">
        <f t="shared" si="49"/>
        <v/>
      </c>
    </row>
    <row r="3199" spans="1:1" x14ac:dyDescent="0.25">
      <c r="A3199" s="51" t="str">
        <f t="shared" si="49"/>
        <v/>
      </c>
    </row>
    <row r="3200" spans="1:1" x14ac:dyDescent="0.25">
      <c r="A3200" s="51" t="str">
        <f t="shared" si="49"/>
        <v/>
      </c>
    </row>
    <row r="3201" spans="1:1" x14ac:dyDescent="0.25">
      <c r="A3201" s="51" t="str">
        <f t="shared" si="49"/>
        <v/>
      </c>
    </row>
    <row r="3202" spans="1:1" x14ac:dyDescent="0.25">
      <c r="A3202" s="51" t="str">
        <f t="shared" si="49"/>
        <v/>
      </c>
    </row>
    <row r="3203" spans="1:1" x14ac:dyDescent="0.25">
      <c r="A3203" s="51" t="str">
        <f t="shared" si="49"/>
        <v/>
      </c>
    </row>
    <row r="3204" spans="1:1" x14ac:dyDescent="0.25">
      <c r="A3204" s="51" t="str">
        <f t="shared" ref="A3204:A3267" si="50">CONCATENATE(C3204,B3204,F3204)</f>
        <v/>
      </c>
    </row>
    <row r="3205" spans="1:1" x14ac:dyDescent="0.25">
      <c r="A3205" s="51" t="str">
        <f t="shared" si="50"/>
        <v/>
      </c>
    </row>
    <row r="3206" spans="1:1" x14ac:dyDescent="0.25">
      <c r="A3206" s="51" t="str">
        <f t="shared" si="50"/>
        <v/>
      </c>
    </row>
    <row r="3207" spans="1:1" x14ac:dyDescent="0.25">
      <c r="A3207" s="51" t="str">
        <f t="shared" si="50"/>
        <v/>
      </c>
    </row>
    <row r="3208" spans="1:1" x14ac:dyDescent="0.25">
      <c r="A3208" s="51" t="str">
        <f t="shared" si="50"/>
        <v/>
      </c>
    </row>
    <row r="3209" spans="1:1" x14ac:dyDescent="0.25">
      <c r="A3209" s="51" t="str">
        <f t="shared" si="50"/>
        <v/>
      </c>
    </row>
    <row r="3210" spans="1:1" x14ac:dyDescent="0.25">
      <c r="A3210" s="51" t="str">
        <f t="shared" si="50"/>
        <v/>
      </c>
    </row>
    <row r="3211" spans="1:1" x14ac:dyDescent="0.25">
      <c r="A3211" s="51" t="str">
        <f t="shared" si="50"/>
        <v/>
      </c>
    </row>
    <row r="3212" spans="1:1" x14ac:dyDescent="0.25">
      <c r="A3212" s="51" t="str">
        <f t="shared" si="50"/>
        <v/>
      </c>
    </row>
    <row r="3213" spans="1:1" x14ac:dyDescent="0.25">
      <c r="A3213" s="51" t="str">
        <f t="shared" si="50"/>
        <v/>
      </c>
    </row>
    <row r="3214" spans="1:1" x14ac:dyDescent="0.25">
      <c r="A3214" s="51" t="str">
        <f t="shared" si="50"/>
        <v/>
      </c>
    </row>
    <row r="3215" spans="1:1" x14ac:dyDescent="0.25">
      <c r="A3215" s="51" t="str">
        <f t="shared" si="50"/>
        <v/>
      </c>
    </row>
    <row r="3216" spans="1:1" x14ac:dyDescent="0.25">
      <c r="A3216" s="51" t="str">
        <f t="shared" si="50"/>
        <v/>
      </c>
    </row>
    <row r="3217" spans="1:1" x14ac:dyDescent="0.25">
      <c r="A3217" s="51" t="str">
        <f t="shared" si="50"/>
        <v/>
      </c>
    </row>
    <row r="3218" spans="1:1" x14ac:dyDescent="0.25">
      <c r="A3218" s="51" t="str">
        <f t="shared" si="50"/>
        <v/>
      </c>
    </row>
    <row r="3219" spans="1:1" x14ac:dyDescent="0.25">
      <c r="A3219" s="51" t="str">
        <f t="shared" si="50"/>
        <v/>
      </c>
    </row>
    <row r="3220" spans="1:1" x14ac:dyDescent="0.25">
      <c r="A3220" s="51" t="str">
        <f t="shared" si="50"/>
        <v/>
      </c>
    </row>
    <row r="3221" spans="1:1" x14ac:dyDescent="0.25">
      <c r="A3221" s="51" t="str">
        <f t="shared" si="50"/>
        <v/>
      </c>
    </row>
    <row r="3222" spans="1:1" x14ac:dyDescent="0.25">
      <c r="A3222" s="51" t="str">
        <f t="shared" si="50"/>
        <v/>
      </c>
    </row>
    <row r="3223" spans="1:1" x14ac:dyDescent="0.25">
      <c r="A3223" s="51" t="str">
        <f t="shared" si="50"/>
        <v/>
      </c>
    </row>
    <row r="3224" spans="1:1" x14ac:dyDescent="0.25">
      <c r="A3224" s="51" t="str">
        <f t="shared" si="50"/>
        <v/>
      </c>
    </row>
    <row r="3225" spans="1:1" x14ac:dyDescent="0.25">
      <c r="A3225" s="51" t="str">
        <f t="shared" si="50"/>
        <v/>
      </c>
    </row>
    <row r="3226" spans="1:1" x14ac:dyDescent="0.25">
      <c r="A3226" s="51" t="str">
        <f t="shared" si="50"/>
        <v/>
      </c>
    </row>
    <row r="3227" spans="1:1" x14ac:dyDescent="0.25">
      <c r="A3227" s="51" t="str">
        <f t="shared" si="50"/>
        <v/>
      </c>
    </row>
    <row r="3228" spans="1:1" x14ac:dyDescent="0.25">
      <c r="A3228" s="51" t="str">
        <f t="shared" si="50"/>
        <v/>
      </c>
    </row>
    <row r="3229" spans="1:1" x14ac:dyDescent="0.25">
      <c r="A3229" s="51" t="str">
        <f t="shared" si="50"/>
        <v/>
      </c>
    </row>
    <row r="3230" spans="1:1" x14ac:dyDescent="0.25">
      <c r="A3230" s="51" t="str">
        <f t="shared" si="50"/>
        <v/>
      </c>
    </row>
    <row r="3231" spans="1:1" x14ac:dyDescent="0.25">
      <c r="A3231" s="51" t="str">
        <f t="shared" si="50"/>
        <v/>
      </c>
    </row>
    <row r="3232" spans="1:1" x14ac:dyDescent="0.25">
      <c r="A3232" s="51" t="str">
        <f t="shared" si="50"/>
        <v/>
      </c>
    </row>
    <row r="3233" spans="1:1" x14ac:dyDescent="0.25">
      <c r="A3233" s="51" t="str">
        <f t="shared" si="50"/>
        <v/>
      </c>
    </row>
    <row r="3234" spans="1:1" x14ac:dyDescent="0.25">
      <c r="A3234" s="51" t="str">
        <f t="shared" si="50"/>
        <v/>
      </c>
    </row>
    <row r="3235" spans="1:1" x14ac:dyDescent="0.25">
      <c r="A3235" s="51" t="str">
        <f t="shared" si="50"/>
        <v/>
      </c>
    </row>
    <row r="3236" spans="1:1" x14ac:dyDescent="0.25">
      <c r="A3236" s="51" t="str">
        <f t="shared" si="50"/>
        <v/>
      </c>
    </row>
    <row r="3237" spans="1:1" x14ac:dyDescent="0.25">
      <c r="A3237" s="51" t="str">
        <f t="shared" si="50"/>
        <v/>
      </c>
    </row>
    <row r="3238" spans="1:1" x14ac:dyDescent="0.25">
      <c r="A3238" s="51" t="str">
        <f t="shared" si="50"/>
        <v/>
      </c>
    </row>
    <row r="3239" spans="1:1" x14ac:dyDescent="0.25">
      <c r="A3239" s="51" t="str">
        <f t="shared" si="50"/>
        <v/>
      </c>
    </row>
    <row r="3240" spans="1:1" x14ac:dyDescent="0.25">
      <c r="A3240" s="51" t="str">
        <f t="shared" si="50"/>
        <v/>
      </c>
    </row>
    <row r="3241" spans="1:1" x14ac:dyDescent="0.25">
      <c r="A3241" s="51" t="str">
        <f t="shared" si="50"/>
        <v/>
      </c>
    </row>
    <row r="3242" spans="1:1" x14ac:dyDescent="0.25">
      <c r="A3242" s="51" t="str">
        <f t="shared" si="50"/>
        <v/>
      </c>
    </row>
    <row r="3243" spans="1:1" x14ac:dyDescent="0.25">
      <c r="A3243" s="51" t="str">
        <f t="shared" si="50"/>
        <v/>
      </c>
    </row>
    <row r="3244" spans="1:1" x14ac:dyDescent="0.25">
      <c r="A3244" s="51" t="str">
        <f t="shared" si="50"/>
        <v/>
      </c>
    </row>
    <row r="3245" spans="1:1" x14ac:dyDescent="0.25">
      <c r="A3245" s="51" t="str">
        <f t="shared" si="50"/>
        <v/>
      </c>
    </row>
    <row r="3246" spans="1:1" x14ac:dyDescent="0.25">
      <c r="A3246" s="51" t="str">
        <f t="shared" si="50"/>
        <v/>
      </c>
    </row>
    <row r="3247" spans="1:1" x14ac:dyDescent="0.25">
      <c r="A3247" s="51" t="str">
        <f t="shared" si="50"/>
        <v/>
      </c>
    </row>
    <row r="3248" spans="1:1" x14ac:dyDescent="0.25">
      <c r="A3248" s="51" t="str">
        <f t="shared" si="50"/>
        <v/>
      </c>
    </row>
    <row r="3249" spans="1:1" x14ac:dyDescent="0.25">
      <c r="A3249" s="51" t="str">
        <f t="shared" si="50"/>
        <v/>
      </c>
    </row>
    <row r="3250" spans="1:1" x14ac:dyDescent="0.25">
      <c r="A3250" s="51" t="str">
        <f t="shared" si="50"/>
        <v/>
      </c>
    </row>
    <row r="3251" spans="1:1" x14ac:dyDescent="0.25">
      <c r="A3251" s="51" t="str">
        <f t="shared" si="50"/>
        <v/>
      </c>
    </row>
    <row r="3252" spans="1:1" x14ac:dyDescent="0.25">
      <c r="A3252" s="51" t="str">
        <f t="shared" si="50"/>
        <v/>
      </c>
    </row>
    <row r="3253" spans="1:1" x14ac:dyDescent="0.25">
      <c r="A3253" s="51" t="str">
        <f t="shared" si="50"/>
        <v/>
      </c>
    </row>
    <row r="3254" spans="1:1" x14ac:dyDescent="0.25">
      <c r="A3254" s="51" t="str">
        <f t="shared" si="50"/>
        <v/>
      </c>
    </row>
    <row r="3255" spans="1:1" x14ac:dyDescent="0.25">
      <c r="A3255" s="51" t="str">
        <f t="shared" si="50"/>
        <v/>
      </c>
    </row>
    <row r="3256" spans="1:1" x14ac:dyDescent="0.25">
      <c r="A3256" s="51" t="str">
        <f t="shared" si="50"/>
        <v/>
      </c>
    </row>
    <row r="3257" spans="1:1" x14ac:dyDescent="0.25">
      <c r="A3257" s="51" t="str">
        <f t="shared" si="50"/>
        <v/>
      </c>
    </row>
    <row r="3258" spans="1:1" x14ac:dyDescent="0.25">
      <c r="A3258" s="51" t="str">
        <f t="shared" si="50"/>
        <v/>
      </c>
    </row>
    <row r="3259" spans="1:1" x14ac:dyDescent="0.25">
      <c r="A3259" s="51" t="str">
        <f t="shared" si="50"/>
        <v/>
      </c>
    </row>
    <row r="3260" spans="1:1" x14ac:dyDescent="0.25">
      <c r="A3260" s="51" t="str">
        <f t="shared" si="50"/>
        <v/>
      </c>
    </row>
    <row r="3261" spans="1:1" x14ac:dyDescent="0.25">
      <c r="A3261" s="51" t="str">
        <f t="shared" si="50"/>
        <v/>
      </c>
    </row>
    <row r="3262" spans="1:1" x14ac:dyDescent="0.25">
      <c r="A3262" s="51" t="str">
        <f t="shared" si="50"/>
        <v/>
      </c>
    </row>
    <row r="3263" spans="1:1" x14ac:dyDescent="0.25">
      <c r="A3263" s="51" t="str">
        <f t="shared" si="50"/>
        <v/>
      </c>
    </row>
    <row r="3264" spans="1:1" x14ac:dyDescent="0.25">
      <c r="A3264" s="51" t="str">
        <f t="shared" si="50"/>
        <v/>
      </c>
    </row>
    <row r="3265" spans="1:1" x14ac:dyDescent="0.25">
      <c r="A3265" s="51" t="str">
        <f t="shared" si="50"/>
        <v/>
      </c>
    </row>
    <row r="3266" spans="1:1" x14ac:dyDescent="0.25">
      <c r="A3266" s="51" t="str">
        <f t="shared" si="50"/>
        <v/>
      </c>
    </row>
    <row r="3267" spans="1:1" x14ac:dyDescent="0.25">
      <c r="A3267" s="51" t="str">
        <f t="shared" si="50"/>
        <v/>
      </c>
    </row>
    <row r="3268" spans="1:1" x14ac:dyDescent="0.25">
      <c r="A3268" s="51" t="str">
        <f t="shared" ref="A3268:A3331" si="51">CONCATENATE(C3268,B3268,F3268)</f>
        <v/>
      </c>
    </row>
    <row r="3269" spans="1:1" x14ac:dyDescent="0.25">
      <c r="A3269" s="51" t="str">
        <f t="shared" si="51"/>
        <v/>
      </c>
    </row>
    <row r="3270" spans="1:1" x14ac:dyDescent="0.25">
      <c r="A3270" s="51" t="str">
        <f t="shared" si="51"/>
        <v/>
      </c>
    </row>
    <row r="3271" spans="1:1" x14ac:dyDescent="0.25">
      <c r="A3271" s="51" t="str">
        <f t="shared" si="51"/>
        <v/>
      </c>
    </row>
    <row r="3272" spans="1:1" x14ac:dyDescent="0.25">
      <c r="A3272" s="51" t="str">
        <f t="shared" si="51"/>
        <v/>
      </c>
    </row>
    <row r="3273" spans="1:1" x14ac:dyDescent="0.25">
      <c r="A3273" s="51" t="str">
        <f t="shared" si="51"/>
        <v/>
      </c>
    </row>
    <row r="3274" spans="1:1" x14ac:dyDescent="0.25">
      <c r="A3274" s="51" t="str">
        <f t="shared" si="51"/>
        <v/>
      </c>
    </row>
    <row r="3275" spans="1:1" x14ac:dyDescent="0.25">
      <c r="A3275" s="51" t="str">
        <f t="shared" si="51"/>
        <v/>
      </c>
    </row>
    <row r="3276" spans="1:1" x14ac:dyDescent="0.25">
      <c r="A3276" s="51" t="str">
        <f t="shared" si="51"/>
        <v/>
      </c>
    </row>
    <row r="3277" spans="1:1" x14ac:dyDescent="0.25">
      <c r="A3277" s="51" t="str">
        <f t="shared" si="51"/>
        <v/>
      </c>
    </row>
    <row r="3278" spans="1:1" x14ac:dyDescent="0.25">
      <c r="A3278" s="51" t="str">
        <f t="shared" si="51"/>
        <v/>
      </c>
    </row>
    <row r="3279" spans="1:1" x14ac:dyDescent="0.25">
      <c r="A3279" s="51" t="str">
        <f t="shared" si="51"/>
        <v/>
      </c>
    </row>
    <row r="3280" spans="1:1" x14ac:dyDescent="0.25">
      <c r="A3280" s="51" t="str">
        <f t="shared" si="51"/>
        <v/>
      </c>
    </row>
    <row r="3281" spans="1:1" x14ac:dyDescent="0.25">
      <c r="A3281" s="51" t="str">
        <f t="shared" si="51"/>
        <v/>
      </c>
    </row>
    <row r="3282" spans="1:1" x14ac:dyDescent="0.25">
      <c r="A3282" s="51" t="str">
        <f t="shared" si="51"/>
        <v/>
      </c>
    </row>
    <row r="3283" spans="1:1" x14ac:dyDescent="0.25">
      <c r="A3283" s="51" t="str">
        <f t="shared" si="51"/>
        <v/>
      </c>
    </row>
    <row r="3284" spans="1:1" x14ac:dyDescent="0.25">
      <c r="A3284" s="51" t="str">
        <f t="shared" si="51"/>
        <v/>
      </c>
    </row>
    <row r="3285" spans="1:1" x14ac:dyDescent="0.25">
      <c r="A3285" s="51" t="str">
        <f t="shared" si="51"/>
        <v/>
      </c>
    </row>
    <row r="3286" spans="1:1" x14ac:dyDescent="0.25">
      <c r="A3286" s="51" t="str">
        <f t="shared" si="51"/>
        <v/>
      </c>
    </row>
    <row r="3287" spans="1:1" x14ac:dyDescent="0.25">
      <c r="A3287" s="51" t="str">
        <f t="shared" si="51"/>
        <v/>
      </c>
    </row>
    <row r="3288" spans="1:1" x14ac:dyDescent="0.25">
      <c r="A3288" s="51" t="str">
        <f t="shared" si="51"/>
        <v/>
      </c>
    </row>
    <row r="3289" spans="1:1" x14ac:dyDescent="0.25">
      <c r="A3289" s="51" t="str">
        <f t="shared" si="51"/>
        <v/>
      </c>
    </row>
    <row r="3290" spans="1:1" x14ac:dyDescent="0.25">
      <c r="A3290" s="51" t="str">
        <f t="shared" si="51"/>
        <v/>
      </c>
    </row>
    <row r="3291" spans="1:1" x14ac:dyDescent="0.25">
      <c r="A3291" s="51" t="str">
        <f t="shared" si="51"/>
        <v/>
      </c>
    </row>
    <row r="3292" spans="1:1" x14ac:dyDescent="0.25">
      <c r="A3292" s="51" t="str">
        <f t="shared" si="51"/>
        <v/>
      </c>
    </row>
    <row r="3293" spans="1:1" x14ac:dyDescent="0.25">
      <c r="A3293" s="51" t="str">
        <f t="shared" si="51"/>
        <v/>
      </c>
    </row>
    <row r="3294" spans="1:1" x14ac:dyDescent="0.25">
      <c r="A3294" s="51" t="str">
        <f t="shared" si="51"/>
        <v/>
      </c>
    </row>
    <row r="3295" spans="1:1" x14ac:dyDescent="0.25">
      <c r="A3295" s="51" t="str">
        <f t="shared" si="51"/>
        <v/>
      </c>
    </row>
    <row r="3296" spans="1:1" x14ac:dyDescent="0.25">
      <c r="A3296" s="51" t="str">
        <f t="shared" si="51"/>
        <v/>
      </c>
    </row>
    <row r="3297" spans="1:1" x14ac:dyDescent="0.25">
      <c r="A3297" s="51" t="str">
        <f t="shared" si="51"/>
        <v/>
      </c>
    </row>
    <row r="3298" spans="1:1" x14ac:dyDescent="0.25">
      <c r="A3298" s="51" t="str">
        <f t="shared" si="51"/>
        <v/>
      </c>
    </row>
    <row r="3299" spans="1:1" x14ac:dyDescent="0.25">
      <c r="A3299" s="51" t="str">
        <f t="shared" si="51"/>
        <v/>
      </c>
    </row>
    <row r="3300" spans="1:1" x14ac:dyDescent="0.25">
      <c r="A3300" s="51" t="str">
        <f t="shared" si="51"/>
        <v/>
      </c>
    </row>
    <row r="3301" spans="1:1" x14ac:dyDescent="0.25">
      <c r="A3301" s="51" t="str">
        <f t="shared" si="51"/>
        <v/>
      </c>
    </row>
    <row r="3302" spans="1:1" x14ac:dyDescent="0.25">
      <c r="A3302" s="51" t="str">
        <f t="shared" si="51"/>
        <v/>
      </c>
    </row>
    <row r="3303" spans="1:1" x14ac:dyDescent="0.25">
      <c r="A3303" s="51" t="str">
        <f t="shared" si="51"/>
        <v/>
      </c>
    </row>
    <row r="3304" spans="1:1" x14ac:dyDescent="0.25">
      <c r="A3304" s="51" t="str">
        <f t="shared" si="51"/>
        <v/>
      </c>
    </row>
    <row r="3305" spans="1:1" x14ac:dyDescent="0.25">
      <c r="A3305" s="51" t="str">
        <f t="shared" si="51"/>
        <v/>
      </c>
    </row>
    <row r="3306" spans="1:1" x14ac:dyDescent="0.25">
      <c r="A3306" s="51" t="str">
        <f t="shared" si="51"/>
        <v/>
      </c>
    </row>
    <row r="3307" spans="1:1" x14ac:dyDescent="0.25">
      <c r="A3307" s="51" t="str">
        <f t="shared" si="51"/>
        <v/>
      </c>
    </row>
    <row r="3308" spans="1:1" x14ac:dyDescent="0.25">
      <c r="A3308" s="51" t="str">
        <f t="shared" si="51"/>
        <v/>
      </c>
    </row>
    <row r="3309" spans="1:1" x14ac:dyDescent="0.25">
      <c r="A3309" s="51" t="str">
        <f t="shared" si="51"/>
        <v/>
      </c>
    </row>
    <row r="3310" spans="1:1" x14ac:dyDescent="0.25">
      <c r="A3310" s="51" t="str">
        <f t="shared" si="51"/>
        <v/>
      </c>
    </row>
    <row r="3311" spans="1:1" x14ac:dyDescent="0.25">
      <c r="A3311" s="51" t="str">
        <f t="shared" si="51"/>
        <v/>
      </c>
    </row>
    <row r="3312" spans="1:1" x14ac:dyDescent="0.25">
      <c r="A3312" s="51" t="str">
        <f t="shared" si="51"/>
        <v/>
      </c>
    </row>
    <row r="3313" spans="1:1" x14ac:dyDescent="0.25">
      <c r="A3313" s="51" t="str">
        <f t="shared" si="51"/>
        <v/>
      </c>
    </row>
    <row r="3314" spans="1:1" x14ac:dyDescent="0.25">
      <c r="A3314" s="51" t="str">
        <f t="shared" si="51"/>
        <v/>
      </c>
    </row>
    <row r="3315" spans="1:1" x14ac:dyDescent="0.25">
      <c r="A3315" s="51" t="str">
        <f t="shared" si="51"/>
        <v/>
      </c>
    </row>
    <row r="3316" spans="1:1" x14ac:dyDescent="0.25">
      <c r="A3316" s="51" t="str">
        <f t="shared" si="51"/>
        <v/>
      </c>
    </row>
    <row r="3317" spans="1:1" x14ac:dyDescent="0.25">
      <c r="A3317" s="51" t="str">
        <f t="shared" si="51"/>
        <v/>
      </c>
    </row>
    <row r="3318" spans="1:1" x14ac:dyDescent="0.25">
      <c r="A3318" s="51" t="str">
        <f t="shared" si="51"/>
        <v/>
      </c>
    </row>
    <row r="3319" spans="1:1" x14ac:dyDescent="0.25">
      <c r="A3319" s="51" t="str">
        <f t="shared" si="51"/>
        <v/>
      </c>
    </row>
    <row r="3320" spans="1:1" x14ac:dyDescent="0.25">
      <c r="A3320" s="51" t="str">
        <f t="shared" si="51"/>
        <v/>
      </c>
    </row>
    <row r="3321" spans="1:1" x14ac:dyDescent="0.25">
      <c r="A3321" s="51" t="str">
        <f t="shared" si="51"/>
        <v/>
      </c>
    </row>
    <row r="3322" spans="1:1" x14ac:dyDescent="0.25">
      <c r="A3322" s="51" t="str">
        <f t="shared" si="51"/>
        <v/>
      </c>
    </row>
    <row r="3323" spans="1:1" x14ac:dyDescent="0.25">
      <c r="A3323" s="51" t="str">
        <f t="shared" si="51"/>
        <v/>
      </c>
    </row>
    <row r="3324" spans="1:1" x14ac:dyDescent="0.25">
      <c r="A3324" s="51" t="str">
        <f t="shared" si="51"/>
        <v/>
      </c>
    </row>
    <row r="3325" spans="1:1" x14ac:dyDescent="0.25">
      <c r="A3325" s="51" t="str">
        <f t="shared" si="51"/>
        <v/>
      </c>
    </row>
    <row r="3326" spans="1:1" x14ac:dyDescent="0.25">
      <c r="A3326" s="51" t="str">
        <f t="shared" si="51"/>
        <v/>
      </c>
    </row>
    <row r="3327" spans="1:1" x14ac:dyDescent="0.25">
      <c r="A3327" s="51" t="str">
        <f t="shared" si="51"/>
        <v/>
      </c>
    </row>
    <row r="3328" spans="1:1" x14ac:dyDescent="0.25">
      <c r="A3328" s="51" t="str">
        <f t="shared" si="51"/>
        <v/>
      </c>
    </row>
    <row r="3329" spans="1:1" x14ac:dyDescent="0.25">
      <c r="A3329" s="51" t="str">
        <f t="shared" si="51"/>
        <v/>
      </c>
    </row>
    <row r="3330" spans="1:1" x14ac:dyDescent="0.25">
      <c r="A3330" s="51" t="str">
        <f t="shared" si="51"/>
        <v/>
      </c>
    </row>
    <row r="3331" spans="1:1" x14ac:dyDescent="0.25">
      <c r="A3331" s="51" t="str">
        <f t="shared" si="51"/>
        <v/>
      </c>
    </row>
    <row r="3332" spans="1:1" x14ac:dyDescent="0.25">
      <c r="A3332" s="51" t="str">
        <f t="shared" ref="A3332:A3395" si="52">CONCATENATE(C3332,B3332,F3332)</f>
        <v/>
      </c>
    </row>
    <row r="3333" spans="1:1" x14ac:dyDescent="0.25">
      <c r="A3333" s="51" t="str">
        <f t="shared" si="52"/>
        <v/>
      </c>
    </row>
    <row r="3334" spans="1:1" x14ac:dyDescent="0.25">
      <c r="A3334" s="51" t="str">
        <f t="shared" si="52"/>
        <v/>
      </c>
    </row>
    <row r="3335" spans="1:1" x14ac:dyDescent="0.25">
      <c r="A3335" s="51" t="str">
        <f t="shared" si="52"/>
        <v/>
      </c>
    </row>
    <row r="3336" spans="1:1" x14ac:dyDescent="0.25">
      <c r="A3336" s="51" t="str">
        <f t="shared" si="52"/>
        <v/>
      </c>
    </row>
    <row r="3337" spans="1:1" x14ac:dyDescent="0.25">
      <c r="A3337" s="51" t="str">
        <f t="shared" si="52"/>
        <v/>
      </c>
    </row>
    <row r="3338" spans="1:1" x14ac:dyDescent="0.25">
      <c r="A3338" s="51" t="str">
        <f t="shared" si="52"/>
        <v/>
      </c>
    </row>
    <row r="3339" spans="1:1" x14ac:dyDescent="0.25">
      <c r="A3339" s="51" t="str">
        <f t="shared" si="52"/>
        <v/>
      </c>
    </row>
    <row r="3340" spans="1:1" x14ac:dyDescent="0.25">
      <c r="A3340" s="51" t="str">
        <f t="shared" si="52"/>
        <v/>
      </c>
    </row>
    <row r="3341" spans="1:1" x14ac:dyDescent="0.25">
      <c r="A3341" s="51" t="str">
        <f t="shared" si="52"/>
        <v/>
      </c>
    </row>
    <row r="3342" spans="1:1" x14ac:dyDescent="0.25">
      <c r="A3342" s="51" t="str">
        <f t="shared" si="52"/>
        <v/>
      </c>
    </row>
    <row r="3343" spans="1:1" x14ac:dyDescent="0.25">
      <c r="A3343" s="51" t="str">
        <f t="shared" si="52"/>
        <v/>
      </c>
    </row>
    <row r="3344" spans="1:1" x14ac:dyDescent="0.25">
      <c r="A3344" s="51" t="str">
        <f t="shared" si="52"/>
        <v/>
      </c>
    </row>
    <row r="3345" spans="1:1" x14ac:dyDescent="0.25">
      <c r="A3345" s="51" t="str">
        <f t="shared" si="52"/>
        <v/>
      </c>
    </row>
    <row r="3346" spans="1:1" x14ac:dyDescent="0.25">
      <c r="A3346" s="51" t="str">
        <f t="shared" si="52"/>
        <v/>
      </c>
    </row>
    <row r="3347" spans="1:1" x14ac:dyDescent="0.25">
      <c r="A3347" s="51" t="str">
        <f t="shared" si="52"/>
        <v/>
      </c>
    </row>
    <row r="3348" spans="1:1" x14ac:dyDescent="0.25">
      <c r="A3348" s="51" t="str">
        <f t="shared" si="52"/>
        <v/>
      </c>
    </row>
    <row r="3349" spans="1:1" x14ac:dyDescent="0.25">
      <c r="A3349" s="51" t="str">
        <f t="shared" si="52"/>
        <v/>
      </c>
    </row>
    <row r="3350" spans="1:1" x14ac:dyDescent="0.25">
      <c r="A3350" s="51" t="str">
        <f t="shared" si="52"/>
        <v/>
      </c>
    </row>
    <row r="3351" spans="1:1" x14ac:dyDescent="0.25">
      <c r="A3351" s="51" t="str">
        <f t="shared" si="52"/>
        <v/>
      </c>
    </row>
    <row r="3352" spans="1:1" x14ac:dyDescent="0.25">
      <c r="A3352" s="51" t="str">
        <f t="shared" si="52"/>
        <v/>
      </c>
    </row>
    <row r="3353" spans="1:1" x14ac:dyDescent="0.25">
      <c r="A3353" s="51" t="str">
        <f t="shared" si="52"/>
        <v/>
      </c>
    </row>
    <row r="3354" spans="1:1" x14ac:dyDescent="0.25">
      <c r="A3354" s="51" t="str">
        <f t="shared" si="52"/>
        <v/>
      </c>
    </row>
    <row r="3355" spans="1:1" x14ac:dyDescent="0.25">
      <c r="A3355" s="51" t="str">
        <f t="shared" si="52"/>
        <v/>
      </c>
    </row>
    <row r="3356" spans="1:1" x14ac:dyDescent="0.25">
      <c r="A3356" s="51" t="str">
        <f t="shared" si="52"/>
        <v/>
      </c>
    </row>
    <row r="3357" spans="1:1" x14ac:dyDescent="0.25">
      <c r="A3357" s="51" t="str">
        <f t="shared" si="52"/>
        <v/>
      </c>
    </row>
    <row r="3358" spans="1:1" x14ac:dyDescent="0.25">
      <c r="A3358" s="51" t="str">
        <f t="shared" si="52"/>
        <v/>
      </c>
    </row>
    <row r="3359" spans="1:1" x14ac:dyDescent="0.25">
      <c r="A3359" s="51" t="str">
        <f t="shared" si="52"/>
        <v/>
      </c>
    </row>
    <row r="3360" spans="1:1" x14ac:dyDescent="0.25">
      <c r="A3360" s="51" t="str">
        <f t="shared" si="52"/>
        <v/>
      </c>
    </row>
    <row r="3361" spans="1:1" x14ac:dyDescent="0.25">
      <c r="A3361" s="51" t="str">
        <f t="shared" si="52"/>
        <v/>
      </c>
    </row>
    <row r="3362" spans="1:1" x14ac:dyDescent="0.25">
      <c r="A3362" s="51" t="str">
        <f t="shared" si="52"/>
        <v/>
      </c>
    </row>
    <row r="3363" spans="1:1" x14ac:dyDescent="0.25">
      <c r="A3363" s="51" t="str">
        <f t="shared" si="52"/>
        <v/>
      </c>
    </row>
    <row r="3364" spans="1:1" x14ac:dyDescent="0.25">
      <c r="A3364" s="51" t="str">
        <f t="shared" si="52"/>
        <v/>
      </c>
    </row>
    <row r="3365" spans="1:1" x14ac:dyDescent="0.25">
      <c r="A3365" s="51" t="str">
        <f t="shared" si="52"/>
        <v/>
      </c>
    </row>
    <row r="3366" spans="1:1" x14ac:dyDescent="0.25">
      <c r="A3366" s="51" t="str">
        <f t="shared" si="52"/>
        <v/>
      </c>
    </row>
    <row r="3367" spans="1:1" x14ac:dyDescent="0.25">
      <c r="A3367" s="51" t="str">
        <f t="shared" si="52"/>
        <v/>
      </c>
    </row>
    <row r="3368" spans="1:1" x14ac:dyDescent="0.25">
      <c r="A3368" s="51" t="str">
        <f t="shared" si="52"/>
        <v/>
      </c>
    </row>
    <row r="3369" spans="1:1" x14ac:dyDescent="0.25">
      <c r="A3369" s="51" t="str">
        <f t="shared" si="52"/>
        <v/>
      </c>
    </row>
    <row r="3370" spans="1:1" x14ac:dyDescent="0.25">
      <c r="A3370" s="51" t="str">
        <f t="shared" si="52"/>
        <v/>
      </c>
    </row>
    <row r="3371" spans="1:1" x14ac:dyDescent="0.25">
      <c r="A3371" s="51" t="str">
        <f t="shared" si="52"/>
        <v/>
      </c>
    </row>
    <row r="3372" spans="1:1" x14ac:dyDescent="0.25">
      <c r="A3372" s="51" t="str">
        <f t="shared" si="52"/>
        <v/>
      </c>
    </row>
    <row r="3373" spans="1:1" x14ac:dyDescent="0.25">
      <c r="A3373" s="51" t="str">
        <f t="shared" si="52"/>
        <v/>
      </c>
    </row>
    <row r="3374" spans="1:1" x14ac:dyDescent="0.25">
      <c r="A3374" s="51" t="str">
        <f t="shared" si="52"/>
        <v/>
      </c>
    </row>
    <row r="3375" spans="1:1" x14ac:dyDescent="0.25">
      <c r="A3375" s="51" t="str">
        <f t="shared" si="52"/>
        <v/>
      </c>
    </row>
    <row r="3376" spans="1:1" x14ac:dyDescent="0.25">
      <c r="A3376" s="51" t="str">
        <f t="shared" si="52"/>
        <v/>
      </c>
    </row>
    <row r="3377" spans="1:1" x14ac:dyDescent="0.25">
      <c r="A3377" s="51" t="str">
        <f t="shared" si="52"/>
        <v/>
      </c>
    </row>
    <row r="3378" spans="1:1" x14ac:dyDescent="0.25">
      <c r="A3378" s="51" t="str">
        <f t="shared" si="52"/>
        <v/>
      </c>
    </row>
    <row r="3379" spans="1:1" x14ac:dyDescent="0.25">
      <c r="A3379" s="51" t="str">
        <f t="shared" si="52"/>
        <v/>
      </c>
    </row>
    <row r="3380" spans="1:1" x14ac:dyDescent="0.25">
      <c r="A3380" s="51" t="str">
        <f t="shared" si="52"/>
        <v/>
      </c>
    </row>
    <row r="3381" spans="1:1" x14ac:dyDescent="0.25">
      <c r="A3381" s="51" t="str">
        <f t="shared" si="52"/>
        <v/>
      </c>
    </row>
    <row r="3382" spans="1:1" x14ac:dyDescent="0.25">
      <c r="A3382" s="51" t="str">
        <f t="shared" si="52"/>
        <v/>
      </c>
    </row>
    <row r="3383" spans="1:1" x14ac:dyDescent="0.25">
      <c r="A3383" s="51" t="str">
        <f t="shared" si="52"/>
        <v/>
      </c>
    </row>
    <row r="3384" spans="1:1" x14ac:dyDescent="0.25">
      <c r="A3384" s="51" t="str">
        <f t="shared" si="52"/>
        <v/>
      </c>
    </row>
    <row r="3385" spans="1:1" x14ac:dyDescent="0.25">
      <c r="A3385" s="51" t="str">
        <f t="shared" si="52"/>
        <v/>
      </c>
    </row>
    <row r="3386" spans="1:1" x14ac:dyDescent="0.25">
      <c r="A3386" s="51" t="str">
        <f t="shared" si="52"/>
        <v/>
      </c>
    </row>
    <row r="3387" spans="1:1" x14ac:dyDescent="0.25">
      <c r="A3387" s="51" t="str">
        <f t="shared" si="52"/>
        <v/>
      </c>
    </row>
    <row r="3388" spans="1:1" x14ac:dyDescent="0.25">
      <c r="A3388" s="51" t="str">
        <f t="shared" si="52"/>
        <v/>
      </c>
    </row>
    <row r="3389" spans="1:1" x14ac:dyDescent="0.25">
      <c r="A3389" s="51" t="str">
        <f t="shared" si="52"/>
        <v/>
      </c>
    </row>
    <row r="3390" spans="1:1" x14ac:dyDescent="0.25">
      <c r="A3390" s="51" t="str">
        <f t="shared" si="52"/>
        <v/>
      </c>
    </row>
    <row r="3391" spans="1:1" x14ac:dyDescent="0.25">
      <c r="A3391" s="51" t="str">
        <f t="shared" si="52"/>
        <v/>
      </c>
    </row>
    <row r="3392" spans="1:1" x14ac:dyDescent="0.25">
      <c r="A3392" s="51" t="str">
        <f t="shared" si="52"/>
        <v/>
      </c>
    </row>
    <row r="3393" spans="1:1" x14ac:dyDescent="0.25">
      <c r="A3393" s="51" t="str">
        <f t="shared" si="52"/>
        <v/>
      </c>
    </row>
    <row r="3394" spans="1:1" x14ac:dyDescent="0.25">
      <c r="A3394" s="51" t="str">
        <f t="shared" si="52"/>
        <v/>
      </c>
    </row>
    <row r="3395" spans="1:1" x14ac:dyDescent="0.25">
      <c r="A3395" s="51" t="str">
        <f t="shared" si="52"/>
        <v/>
      </c>
    </row>
    <row r="3396" spans="1:1" x14ac:dyDescent="0.25">
      <c r="A3396" s="51" t="str">
        <f t="shared" ref="A3396:A3459" si="53">CONCATENATE(C3396,B3396,F3396)</f>
        <v/>
      </c>
    </row>
    <row r="3397" spans="1:1" x14ac:dyDescent="0.25">
      <c r="A3397" s="51" t="str">
        <f t="shared" si="53"/>
        <v/>
      </c>
    </row>
    <row r="3398" spans="1:1" x14ac:dyDescent="0.25">
      <c r="A3398" s="51" t="str">
        <f t="shared" si="53"/>
        <v/>
      </c>
    </row>
    <row r="3399" spans="1:1" x14ac:dyDescent="0.25">
      <c r="A3399" s="51" t="str">
        <f t="shared" si="53"/>
        <v/>
      </c>
    </row>
    <row r="3400" spans="1:1" x14ac:dyDescent="0.25">
      <c r="A3400" s="51" t="str">
        <f t="shared" si="53"/>
        <v/>
      </c>
    </row>
    <row r="3401" spans="1:1" x14ac:dyDescent="0.25">
      <c r="A3401" s="51" t="str">
        <f t="shared" si="53"/>
        <v/>
      </c>
    </row>
    <row r="3402" spans="1:1" x14ac:dyDescent="0.25">
      <c r="A3402" s="51" t="str">
        <f t="shared" si="53"/>
        <v/>
      </c>
    </row>
    <row r="3403" spans="1:1" x14ac:dyDescent="0.25">
      <c r="A3403" s="51" t="str">
        <f t="shared" si="53"/>
        <v/>
      </c>
    </row>
    <row r="3404" spans="1:1" x14ac:dyDescent="0.25">
      <c r="A3404" s="51" t="str">
        <f t="shared" si="53"/>
        <v/>
      </c>
    </row>
    <row r="3405" spans="1:1" x14ac:dyDescent="0.25">
      <c r="A3405" s="51" t="str">
        <f t="shared" si="53"/>
        <v/>
      </c>
    </row>
    <row r="3406" spans="1:1" x14ac:dyDescent="0.25">
      <c r="A3406" s="51" t="str">
        <f t="shared" si="53"/>
        <v/>
      </c>
    </row>
    <row r="3407" spans="1:1" x14ac:dyDescent="0.25">
      <c r="A3407" s="51" t="str">
        <f t="shared" si="53"/>
        <v/>
      </c>
    </row>
    <row r="3408" spans="1:1" x14ac:dyDescent="0.25">
      <c r="A3408" s="51" t="str">
        <f t="shared" si="53"/>
        <v/>
      </c>
    </row>
    <row r="3409" spans="1:1" x14ac:dyDescent="0.25">
      <c r="A3409" s="51" t="str">
        <f t="shared" si="53"/>
        <v/>
      </c>
    </row>
    <row r="3410" spans="1:1" x14ac:dyDescent="0.25">
      <c r="A3410" s="51" t="str">
        <f t="shared" si="53"/>
        <v/>
      </c>
    </row>
    <row r="3411" spans="1:1" x14ac:dyDescent="0.25">
      <c r="A3411" s="51" t="str">
        <f t="shared" si="53"/>
        <v/>
      </c>
    </row>
    <row r="3412" spans="1:1" x14ac:dyDescent="0.25">
      <c r="A3412" s="51" t="str">
        <f t="shared" si="53"/>
        <v/>
      </c>
    </row>
    <row r="3413" spans="1:1" x14ac:dyDescent="0.25">
      <c r="A3413" s="51" t="str">
        <f t="shared" si="53"/>
        <v/>
      </c>
    </row>
    <row r="3414" spans="1:1" x14ac:dyDescent="0.25">
      <c r="A3414" s="51" t="str">
        <f t="shared" si="53"/>
        <v/>
      </c>
    </row>
    <row r="3415" spans="1:1" x14ac:dyDescent="0.25">
      <c r="A3415" s="51" t="str">
        <f t="shared" si="53"/>
        <v/>
      </c>
    </row>
    <row r="3416" spans="1:1" x14ac:dyDescent="0.25">
      <c r="A3416" s="51" t="str">
        <f t="shared" si="53"/>
        <v/>
      </c>
    </row>
    <row r="3417" spans="1:1" x14ac:dyDescent="0.25">
      <c r="A3417" s="51" t="str">
        <f t="shared" si="53"/>
        <v/>
      </c>
    </row>
    <row r="3418" spans="1:1" x14ac:dyDescent="0.25">
      <c r="A3418" s="51" t="str">
        <f t="shared" si="53"/>
        <v/>
      </c>
    </row>
    <row r="3419" spans="1:1" x14ac:dyDescent="0.25">
      <c r="A3419" s="51" t="str">
        <f t="shared" si="53"/>
        <v/>
      </c>
    </row>
    <row r="3420" spans="1:1" x14ac:dyDescent="0.25">
      <c r="A3420" s="51" t="str">
        <f t="shared" si="53"/>
        <v/>
      </c>
    </row>
    <row r="3421" spans="1:1" x14ac:dyDescent="0.25">
      <c r="A3421" s="51" t="str">
        <f t="shared" si="53"/>
        <v/>
      </c>
    </row>
    <row r="3422" spans="1:1" x14ac:dyDescent="0.25">
      <c r="A3422" s="51" t="str">
        <f t="shared" si="53"/>
        <v/>
      </c>
    </row>
    <row r="3423" spans="1:1" x14ac:dyDescent="0.25">
      <c r="A3423" s="51" t="str">
        <f t="shared" si="53"/>
        <v/>
      </c>
    </row>
    <row r="3424" spans="1:1" x14ac:dyDescent="0.25">
      <c r="A3424" s="51" t="str">
        <f t="shared" si="53"/>
        <v/>
      </c>
    </row>
    <row r="3425" spans="1:1" x14ac:dyDescent="0.25">
      <c r="A3425" s="51" t="str">
        <f t="shared" si="53"/>
        <v/>
      </c>
    </row>
    <row r="3426" spans="1:1" x14ac:dyDescent="0.25">
      <c r="A3426" s="51" t="str">
        <f t="shared" si="53"/>
        <v/>
      </c>
    </row>
    <row r="3427" spans="1:1" x14ac:dyDescent="0.25">
      <c r="A3427" s="51" t="str">
        <f t="shared" si="53"/>
        <v/>
      </c>
    </row>
    <row r="3428" spans="1:1" x14ac:dyDescent="0.25">
      <c r="A3428" s="51" t="str">
        <f t="shared" si="53"/>
        <v/>
      </c>
    </row>
    <row r="3429" spans="1:1" x14ac:dyDescent="0.25">
      <c r="A3429" s="51" t="str">
        <f t="shared" si="53"/>
        <v/>
      </c>
    </row>
    <row r="3430" spans="1:1" x14ac:dyDescent="0.25">
      <c r="A3430" s="51" t="str">
        <f t="shared" si="53"/>
        <v/>
      </c>
    </row>
    <row r="3431" spans="1:1" x14ac:dyDescent="0.25">
      <c r="A3431" s="51" t="str">
        <f t="shared" si="53"/>
        <v/>
      </c>
    </row>
    <row r="3432" spans="1:1" x14ac:dyDescent="0.25">
      <c r="A3432" s="51" t="str">
        <f t="shared" si="53"/>
        <v/>
      </c>
    </row>
    <row r="3433" spans="1:1" x14ac:dyDescent="0.25">
      <c r="A3433" s="51" t="str">
        <f t="shared" si="53"/>
        <v/>
      </c>
    </row>
    <row r="3434" spans="1:1" x14ac:dyDescent="0.25">
      <c r="A3434" s="51" t="str">
        <f t="shared" si="53"/>
        <v/>
      </c>
    </row>
    <row r="3435" spans="1:1" x14ac:dyDescent="0.25">
      <c r="A3435" s="51" t="str">
        <f t="shared" si="53"/>
        <v/>
      </c>
    </row>
    <row r="3436" spans="1:1" x14ac:dyDescent="0.25">
      <c r="A3436" s="51" t="str">
        <f t="shared" si="53"/>
        <v/>
      </c>
    </row>
    <row r="3437" spans="1:1" x14ac:dyDescent="0.25">
      <c r="A3437" s="51" t="str">
        <f t="shared" si="53"/>
        <v/>
      </c>
    </row>
    <row r="3438" spans="1:1" x14ac:dyDescent="0.25">
      <c r="A3438" s="51" t="str">
        <f t="shared" si="53"/>
        <v/>
      </c>
    </row>
    <row r="3439" spans="1:1" x14ac:dyDescent="0.25">
      <c r="A3439" s="51" t="str">
        <f t="shared" si="53"/>
        <v/>
      </c>
    </row>
    <row r="3440" spans="1:1" x14ac:dyDescent="0.25">
      <c r="A3440" s="51" t="str">
        <f t="shared" si="53"/>
        <v/>
      </c>
    </row>
    <row r="3441" spans="1:1" x14ac:dyDescent="0.25">
      <c r="A3441" s="51" t="str">
        <f t="shared" si="53"/>
        <v/>
      </c>
    </row>
    <row r="3442" spans="1:1" x14ac:dyDescent="0.25">
      <c r="A3442" s="51" t="str">
        <f t="shared" si="53"/>
        <v/>
      </c>
    </row>
    <row r="3443" spans="1:1" x14ac:dyDescent="0.25">
      <c r="A3443" s="51" t="str">
        <f t="shared" si="53"/>
        <v/>
      </c>
    </row>
    <row r="3444" spans="1:1" x14ac:dyDescent="0.25">
      <c r="A3444" s="51" t="str">
        <f t="shared" si="53"/>
        <v/>
      </c>
    </row>
    <row r="3445" spans="1:1" x14ac:dyDescent="0.25">
      <c r="A3445" s="51" t="str">
        <f t="shared" si="53"/>
        <v/>
      </c>
    </row>
    <row r="3446" spans="1:1" x14ac:dyDescent="0.25">
      <c r="A3446" s="51" t="str">
        <f t="shared" si="53"/>
        <v/>
      </c>
    </row>
    <row r="3447" spans="1:1" x14ac:dyDescent="0.25">
      <c r="A3447" s="51" t="str">
        <f t="shared" si="53"/>
        <v/>
      </c>
    </row>
    <row r="3448" spans="1:1" x14ac:dyDescent="0.25">
      <c r="A3448" s="51" t="str">
        <f t="shared" si="53"/>
        <v/>
      </c>
    </row>
    <row r="3449" spans="1:1" x14ac:dyDescent="0.25">
      <c r="A3449" s="51" t="str">
        <f t="shared" si="53"/>
        <v/>
      </c>
    </row>
    <row r="3450" spans="1:1" x14ac:dyDescent="0.25">
      <c r="A3450" s="51" t="str">
        <f t="shared" si="53"/>
        <v/>
      </c>
    </row>
    <row r="3451" spans="1:1" x14ac:dyDescent="0.25">
      <c r="A3451" s="51" t="str">
        <f t="shared" si="53"/>
        <v/>
      </c>
    </row>
    <row r="3452" spans="1:1" x14ac:dyDescent="0.25">
      <c r="A3452" s="51" t="str">
        <f t="shared" si="53"/>
        <v/>
      </c>
    </row>
    <row r="3453" spans="1:1" x14ac:dyDescent="0.25">
      <c r="A3453" s="51" t="str">
        <f t="shared" si="53"/>
        <v/>
      </c>
    </row>
    <row r="3454" spans="1:1" x14ac:dyDescent="0.25">
      <c r="A3454" s="51" t="str">
        <f t="shared" si="53"/>
        <v/>
      </c>
    </row>
    <row r="3455" spans="1:1" x14ac:dyDescent="0.25">
      <c r="A3455" s="51" t="str">
        <f t="shared" si="53"/>
        <v/>
      </c>
    </row>
    <row r="3456" spans="1:1" x14ac:dyDescent="0.25">
      <c r="A3456" s="51" t="str">
        <f t="shared" si="53"/>
        <v/>
      </c>
    </row>
    <row r="3457" spans="1:1" x14ac:dyDescent="0.25">
      <c r="A3457" s="51" t="str">
        <f t="shared" si="53"/>
        <v/>
      </c>
    </row>
    <row r="3458" spans="1:1" x14ac:dyDescent="0.25">
      <c r="A3458" s="51" t="str">
        <f t="shared" si="53"/>
        <v/>
      </c>
    </row>
    <row r="3459" spans="1:1" x14ac:dyDescent="0.25">
      <c r="A3459" s="51" t="str">
        <f t="shared" si="53"/>
        <v/>
      </c>
    </row>
    <row r="3460" spans="1:1" x14ac:dyDescent="0.25">
      <c r="A3460" s="51" t="str">
        <f t="shared" ref="A3460:A3523" si="54">CONCATENATE(C3460,B3460,F3460)</f>
        <v/>
      </c>
    </row>
    <row r="3461" spans="1:1" x14ac:dyDescent="0.25">
      <c r="A3461" s="51" t="str">
        <f t="shared" si="54"/>
        <v/>
      </c>
    </row>
    <row r="3462" spans="1:1" x14ac:dyDescent="0.25">
      <c r="A3462" s="51" t="str">
        <f t="shared" si="54"/>
        <v/>
      </c>
    </row>
    <row r="3463" spans="1:1" x14ac:dyDescent="0.25">
      <c r="A3463" s="51" t="str">
        <f t="shared" si="54"/>
        <v/>
      </c>
    </row>
    <row r="3464" spans="1:1" x14ac:dyDescent="0.25">
      <c r="A3464" s="51" t="str">
        <f t="shared" si="54"/>
        <v/>
      </c>
    </row>
    <row r="3465" spans="1:1" x14ac:dyDescent="0.25">
      <c r="A3465" s="51" t="str">
        <f t="shared" si="54"/>
        <v/>
      </c>
    </row>
    <row r="3466" spans="1:1" x14ac:dyDescent="0.25">
      <c r="A3466" s="51" t="str">
        <f t="shared" si="54"/>
        <v/>
      </c>
    </row>
    <row r="3467" spans="1:1" x14ac:dyDescent="0.25">
      <c r="A3467" s="51" t="str">
        <f t="shared" si="54"/>
        <v/>
      </c>
    </row>
    <row r="3468" spans="1:1" x14ac:dyDescent="0.25">
      <c r="A3468" s="51" t="str">
        <f t="shared" si="54"/>
        <v/>
      </c>
    </row>
    <row r="3469" spans="1:1" x14ac:dyDescent="0.25">
      <c r="A3469" s="51" t="str">
        <f t="shared" si="54"/>
        <v/>
      </c>
    </row>
    <row r="3470" spans="1:1" x14ac:dyDescent="0.25">
      <c r="A3470" s="51" t="str">
        <f t="shared" si="54"/>
        <v/>
      </c>
    </row>
    <row r="3471" spans="1:1" x14ac:dyDescent="0.25">
      <c r="A3471" s="51" t="str">
        <f t="shared" si="54"/>
        <v/>
      </c>
    </row>
    <row r="3472" spans="1:1" x14ac:dyDescent="0.25">
      <c r="A3472" s="51" t="str">
        <f t="shared" si="54"/>
        <v/>
      </c>
    </row>
    <row r="3473" spans="1:1" x14ac:dyDescent="0.25">
      <c r="A3473" s="51" t="str">
        <f t="shared" si="54"/>
        <v/>
      </c>
    </row>
    <row r="3474" spans="1:1" x14ac:dyDescent="0.25">
      <c r="A3474" s="51" t="str">
        <f t="shared" si="54"/>
        <v/>
      </c>
    </row>
    <row r="3475" spans="1:1" x14ac:dyDescent="0.25">
      <c r="A3475" s="51" t="str">
        <f t="shared" si="54"/>
        <v/>
      </c>
    </row>
    <row r="3476" spans="1:1" x14ac:dyDescent="0.25">
      <c r="A3476" s="51" t="str">
        <f t="shared" si="54"/>
        <v/>
      </c>
    </row>
    <row r="3477" spans="1:1" x14ac:dyDescent="0.25">
      <c r="A3477" s="51" t="str">
        <f t="shared" si="54"/>
        <v/>
      </c>
    </row>
    <row r="3478" spans="1:1" x14ac:dyDescent="0.25">
      <c r="A3478" s="51" t="str">
        <f t="shared" si="54"/>
        <v/>
      </c>
    </row>
    <row r="3479" spans="1:1" x14ac:dyDescent="0.25">
      <c r="A3479" s="51" t="str">
        <f t="shared" si="54"/>
        <v/>
      </c>
    </row>
    <row r="3480" spans="1:1" x14ac:dyDescent="0.25">
      <c r="A3480" s="51" t="str">
        <f t="shared" si="54"/>
        <v/>
      </c>
    </row>
    <row r="3481" spans="1:1" x14ac:dyDescent="0.25">
      <c r="A3481" s="51" t="str">
        <f t="shared" si="54"/>
        <v/>
      </c>
    </row>
    <row r="3482" spans="1:1" x14ac:dyDescent="0.25">
      <c r="A3482" s="51" t="str">
        <f t="shared" si="54"/>
        <v/>
      </c>
    </row>
    <row r="3483" spans="1:1" x14ac:dyDescent="0.25">
      <c r="A3483" s="51" t="str">
        <f t="shared" si="54"/>
        <v/>
      </c>
    </row>
    <row r="3484" spans="1:1" x14ac:dyDescent="0.25">
      <c r="A3484" s="51" t="str">
        <f t="shared" si="54"/>
        <v/>
      </c>
    </row>
    <row r="3485" spans="1:1" x14ac:dyDescent="0.25">
      <c r="A3485" s="51" t="str">
        <f t="shared" si="54"/>
        <v/>
      </c>
    </row>
    <row r="3486" spans="1:1" x14ac:dyDescent="0.25">
      <c r="A3486" s="51" t="str">
        <f t="shared" si="54"/>
        <v/>
      </c>
    </row>
    <row r="3487" spans="1:1" x14ac:dyDescent="0.25">
      <c r="A3487" s="51" t="str">
        <f t="shared" si="54"/>
        <v/>
      </c>
    </row>
    <row r="3488" spans="1:1" x14ac:dyDescent="0.25">
      <c r="A3488" s="51" t="str">
        <f t="shared" si="54"/>
        <v/>
      </c>
    </row>
    <row r="3489" spans="1:1" x14ac:dyDescent="0.25">
      <c r="A3489" s="51" t="str">
        <f t="shared" si="54"/>
        <v/>
      </c>
    </row>
    <row r="3490" spans="1:1" x14ac:dyDescent="0.25">
      <c r="A3490" s="51" t="str">
        <f t="shared" si="54"/>
        <v/>
      </c>
    </row>
    <row r="3491" spans="1:1" x14ac:dyDescent="0.25">
      <c r="A3491" s="51" t="str">
        <f t="shared" si="54"/>
        <v/>
      </c>
    </row>
    <row r="3492" spans="1:1" x14ac:dyDescent="0.25">
      <c r="A3492" s="51" t="str">
        <f t="shared" si="54"/>
        <v/>
      </c>
    </row>
    <row r="3493" spans="1:1" x14ac:dyDescent="0.25">
      <c r="A3493" s="51" t="str">
        <f t="shared" si="54"/>
        <v/>
      </c>
    </row>
    <row r="3494" spans="1:1" x14ac:dyDescent="0.25">
      <c r="A3494" s="51" t="str">
        <f t="shared" si="54"/>
        <v/>
      </c>
    </row>
    <row r="3495" spans="1:1" x14ac:dyDescent="0.25">
      <c r="A3495" s="51" t="str">
        <f t="shared" si="54"/>
        <v/>
      </c>
    </row>
    <row r="3496" spans="1:1" x14ac:dyDescent="0.25">
      <c r="A3496" s="51" t="str">
        <f t="shared" si="54"/>
        <v/>
      </c>
    </row>
    <row r="3497" spans="1:1" x14ac:dyDescent="0.25">
      <c r="A3497" s="51" t="str">
        <f t="shared" si="54"/>
        <v/>
      </c>
    </row>
    <row r="3498" spans="1:1" x14ac:dyDescent="0.25">
      <c r="A3498" s="51" t="str">
        <f t="shared" si="54"/>
        <v/>
      </c>
    </row>
    <row r="3499" spans="1:1" x14ac:dyDescent="0.25">
      <c r="A3499" s="51" t="str">
        <f t="shared" si="54"/>
        <v/>
      </c>
    </row>
    <row r="3500" spans="1:1" x14ac:dyDescent="0.25">
      <c r="A3500" s="51" t="str">
        <f t="shared" si="54"/>
        <v/>
      </c>
    </row>
    <row r="3501" spans="1:1" x14ac:dyDescent="0.25">
      <c r="A3501" s="51" t="str">
        <f t="shared" si="54"/>
        <v/>
      </c>
    </row>
    <row r="3502" spans="1:1" x14ac:dyDescent="0.25">
      <c r="A3502" s="51" t="str">
        <f t="shared" si="54"/>
        <v/>
      </c>
    </row>
    <row r="3503" spans="1:1" x14ac:dyDescent="0.25">
      <c r="A3503" s="51" t="str">
        <f t="shared" si="54"/>
        <v/>
      </c>
    </row>
    <row r="3504" spans="1:1" x14ac:dyDescent="0.25">
      <c r="A3504" s="51" t="str">
        <f t="shared" si="54"/>
        <v/>
      </c>
    </row>
    <row r="3505" spans="1:1" x14ac:dyDescent="0.25">
      <c r="A3505" s="51" t="str">
        <f t="shared" si="54"/>
        <v/>
      </c>
    </row>
    <row r="3506" spans="1:1" x14ac:dyDescent="0.25">
      <c r="A3506" s="51" t="str">
        <f t="shared" si="54"/>
        <v/>
      </c>
    </row>
    <row r="3507" spans="1:1" x14ac:dyDescent="0.25">
      <c r="A3507" s="51" t="str">
        <f t="shared" si="54"/>
        <v/>
      </c>
    </row>
    <row r="3508" spans="1:1" x14ac:dyDescent="0.25">
      <c r="A3508" s="51" t="str">
        <f t="shared" si="54"/>
        <v/>
      </c>
    </row>
    <row r="3509" spans="1:1" x14ac:dyDescent="0.25">
      <c r="A3509" s="51" t="str">
        <f t="shared" si="54"/>
        <v/>
      </c>
    </row>
    <row r="3510" spans="1:1" x14ac:dyDescent="0.25">
      <c r="A3510" s="51" t="str">
        <f t="shared" si="54"/>
        <v/>
      </c>
    </row>
    <row r="3511" spans="1:1" x14ac:dyDescent="0.25">
      <c r="A3511" s="51" t="str">
        <f t="shared" si="54"/>
        <v/>
      </c>
    </row>
    <row r="3512" spans="1:1" x14ac:dyDescent="0.25">
      <c r="A3512" s="51" t="str">
        <f t="shared" si="54"/>
        <v/>
      </c>
    </row>
    <row r="3513" spans="1:1" x14ac:dyDescent="0.25">
      <c r="A3513" s="51" t="str">
        <f t="shared" si="54"/>
        <v/>
      </c>
    </row>
    <row r="3514" spans="1:1" x14ac:dyDescent="0.25">
      <c r="A3514" s="51" t="str">
        <f t="shared" si="54"/>
        <v/>
      </c>
    </row>
    <row r="3515" spans="1:1" x14ac:dyDescent="0.25">
      <c r="A3515" s="51" t="str">
        <f t="shared" si="54"/>
        <v/>
      </c>
    </row>
    <row r="3516" spans="1:1" x14ac:dyDescent="0.25">
      <c r="A3516" s="51" t="str">
        <f t="shared" si="54"/>
        <v/>
      </c>
    </row>
    <row r="3517" spans="1:1" x14ac:dyDescent="0.25">
      <c r="A3517" s="51" t="str">
        <f t="shared" si="54"/>
        <v/>
      </c>
    </row>
    <row r="3518" spans="1:1" x14ac:dyDescent="0.25">
      <c r="A3518" s="51" t="str">
        <f t="shared" si="54"/>
        <v/>
      </c>
    </row>
    <row r="3519" spans="1:1" x14ac:dyDescent="0.25">
      <c r="A3519" s="51" t="str">
        <f t="shared" si="54"/>
        <v/>
      </c>
    </row>
    <row r="3520" spans="1:1" x14ac:dyDescent="0.25">
      <c r="A3520" s="51" t="str">
        <f t="shared" si="54"/>
        <v/>
      </c>
    </row>
    <row r="3521" spans="1:1" x14ac:dyDescent="0.25">
      <c r="A3521" s="51" t="str">
        <f t="shared" si="54"/>
        <v/>
      </c>
    </row>
    <row r="3522" spans="1:1" x14ac:dyDescent="0.25">
      <c r="A3522" s="51" t="str">
        <f t="shared" si="54"/>
        <v/>
      </c>
    </row>
    <row r="3523" spans="1:1" x14ac:dyDescent="0.25">
      <c r="A3523" s="51" t="str">
        <f t="shared" si="54"/>
        <v/>
      </c>
    </row>
    <row r="3524" spans="1:1" x14ac:dyDescent="0.25">
      <c r="A3524" s="51" t="str">
        <f t="shared" ref="A3524:A3587" si="55">CONCATENATE(C3524,B3524,F3524)</f>
        <v/>
      </c>
    </row>
    <row r="3525" spans="1:1" x14ac:dyDescent="0.25">
      <c r="A3525" s="51" t="str">
        <f t="shared" si="55"/>
        <v/>
      </c>
    </row>
    <row r="3526" spans="1:1" x14ac:dyDescent="0.25">
      <c r="A3526" s="51" t="str">
        <f t="shared" si="55"/>
        <v/>
      </c>
    </row>
    <row r="3527" spans="1:1" x14ac:dyDescent="0.25">
      <c r="A3527" s="51" t="str">
        <f t="shared" si="55"/>
        <v/>
      </c>
    </row>
    <row r="3528" spans="1:1" x14ac:dyDescent="0.25">
      <c r="A3528" s="51" t="str">
        <f t="shared" si="55"/>
        <v/>
      </c>
    </row>
    <row r="3529" spans="1:1" x14ac:dyDescent="0.25">
      <c r="A3529" s="51" t="str">
        <f t="shared" si="55"/>
        <v/>
      </c>
    </row>
    <row r="3530" spans="1:1" x14ac:dyDescent="0.25">
      <c r="A3530" s="51" t="str">
        <f t="shared" si="55"/>
        <v/>
      </c>
    </row>
    <row r="3531" spans="1:1" x14ac:dyDescent="0.25">
      <c r="A3531" s="51" t="str">
        <f t="shared" si="55"/>
        <v/>
      </c>
    </row>
    <row r="3532" spans="1:1" x14ac:dyDescent="0.25">
      <c r="A3532" s="51" t="str">
        <f t="shared" si="55"/>
        <v/>
      </c>
    </row>
    <row r="3533" spans="1:1" x14ac:dyDescent="0.25">
      <c r="A3533" s="51" t="str">
        <f t="shared" si="55"/>
        <v/>
      </c>
    </row>
    <row r="3534" spans="1:1" x14ac:dyDescent="0.25">
      <c r="A3534" s="51" t="str">
        <f t="shared" si="55"/>
        <v/>
      </c>
    </row>
    <row r="3535" spans="1:1" x14ac:dyDescent="0.25">
      <c r="A3535" s="51" t="str">
        <f t="shared" si="55"/>
        <v/>
      </c>
    </row>
    <row r="3536" spans="1:1" x14ac:dyDescent="0.25">
      <c r="A3536" s="51" t="str">
        <f t="shared" si="55"/>
        <v/>
      </c>
    </row>
    <row r="3537" spans="1:1" x14ac:dyDescent="0.25">
      <c r="A3537" s="51" t="str">
        <f t="shared" si="55"/>
        <v/>
      </c>
    </row>
    <row r="3538" spans="1:1" x14ac:dyDescent="0.25">
      <c r="A3538" s="51" t="str">
        <f t="shared" si="55"/>
        <v/>
      </c>
    </row>
    <row r="3539" spans="1:1" x14ac:dyDescent="0.25">
      <c r="A3539" s="51" t="str">
        <f t="shared" si="55"/>
        <v/>
      </c>
    </row>
    <row r="3540" spans="1:1" x14ac:dyDescent="0.25">
      <c r="A3540" s="51" t="str">
        <f t="shared" si="55"/>
        <v/>
      </c>
    </row>
    <row r="3541" spans="1:1" x14ac:dyDescent="0.25">
      <c r="A3541" s="51" t="str">
        <f t="shared" si="55"/>
        <v/>
      </c>
    </row>
    <row r="3542" spans="1:1" x14ac:dyDescent="0.25">
      <c r="A3542" s="51" t="str">
        <f t="shared" si="55"/>
        <v/>
      </c>
    </row>
    <row r="3543" spans="1:1" x14ac:dyDescent="0.25">
      <c r="A3543" s="51" t="str">
        <f t="shared" si="55"/>
        <v/>
      </c>
    </row>
    <row r="3544" spans="1:1" x14ac:dyDescent="0.25">
      <c r="A3544" s="51" t="str">
        <f t="shared" si="55"/>
        <v/>
      </c>
    </row>
    <row r="3545" spans="1:1" x14ac:dyDescent="0.25">
      <c r="A3545" s="51" t="str">
        <f t="shared" si="55"/>
        <v/>
      </c>
    </row>
    <row r="3546" spans="1:1" x14ac:dyDescent="0.25">
      <c r="A3546" s="51" t="str">
        <f t="shared" si="55"/>
        <v/>
      </c>
    </row>
    <row r="3547" spans="1:1" x14ac:dyDescent="0.25">
      <c r="A3547" s="51" t="str">
        <f t="shared" si="55"/>
        <v/>
      </c>
    </row>
    <row r="3548" spans="1:1" x14ac:dyDescent="0.25">
      <c r="A3548" s="51" t="str">
        <f t="shared" si="55"/>
        <v/>
      </c>
    </row>
    <row r="3549" spans="1:1" x14ac:dyDescent="0.25">
      <c r="A3549" s="51" t="str">
        <f t="shared" si="55"/>
        <v/>
      </c>
    </row>
    <row r="3550" spans="1:1" x14ac:dyDescent="0.25">
      <c r="A3550" s="51" t="str">
        <f t="shared" si="55"/>
        <v/>
      </c>
    </row>
    <row r="3551" spans="1:1" x14ac:dyDescent="0.25">
      <c r="A3551" s="51" t="str">
        <f t="shared" si="55"/>
        <v/>
      </c>
    </row>
    <row r="3552" spans="1:1" x14ac:dyDescent="0.25">
      <c r="A3552" s="51" t="str">
        <f t="shared" si="55"/>
        <v/>
      </c>
    </row>
    <row r="3553" spans="1:1" x14ac:dyDescent="0.25">
      <c r="A3553" s="51" t="str">
        <f t="shared" si="55"/>
        <v/>
      </c>
    </row>
    <row r="3554" spans="1:1" x14ac:dyDescent="0.25">
      <c r="A3554" s="51" t="str">
        <f t="shared" si="55"/>
        <v/>
      </c>
    </row>
    <row r="3555" spans="1:1" x14ac:dyDescent="0.25">
      <c r="A3555" s="51" t="str">
        <f t="shared" si="55"/>
        <v/>
      </c>
    </row>
    <row r="3556" spans="1:1" x14ac:dyDescent="0.25">
      <c r="A3556" s="51" t="str">
        <f t="shared" si="55"/>
        <v/>
      </c>
    </row>
    <row r="3557" spans="1:1" x14ac:dyDescent="0.25">
      <c r="A3557" s="51" t="str">
        <f t="shared" si="55"/>
        <v/>
      </c>
    </row>
    <row r="3558" spans="1:1" x14ac:dyDescent="0.25">
      <c r="A3558" s="51" t="str">
        <f t="shared" si="55"/>
        <v/>
      </c>
    </row>
    <row r="3559" spans="1:1" x14ac:dyDescent="0.25">
      <c r="A3559" s="51" t="str">
        <f t="shared" si="55"/>
        <v/>
      </c>
    </row>
    <row r="3560" spans="1:1" x14ac:dyDescent="0.25">
      <c r="A3560" s="51" t="str">
        <f t="shared" si="55"/>
        <v/>
      </c>
    </row>
    <row r="3561" spans="1:1" x14ac:dyDescent="0.25">
      <c r="A3561" s="51" t="str">
        <f t="shared" si="55"/>
        <v/>
      </c>
    </row>
    <row r="3562" spans="1:1" x14ac:dyDescent="0.25">
      <c r="A3562" s="51" t="str">
        <f t="shared" si="55"/>
        <v/>
      </c>
    </row>
    <row r="3563" spans="1:1" x14ac:dyDescent="0.25">
      <c r="A3563" s="51" t="str">
        <f t="shared" si="55"/>
        <v/>
      </c>
    </row>
    <row r="3564" spans="1:1" x14ac:dyDescent="0.25">
      <c r="A3564" s="51" t="str">
        <f t="shared" si="55"/>
        <v/>
      </c>
    </row>
    <row r="3565" spans="1:1" x14ac:dyDescent="0.25">
      <c r="A3565" s="51" t="str">
        <f t="shared" si="55"/>
        <v/>
      </c>
    </row>
    <row r="3566" spans="1:1" x14ac:dyDescent="0.25">
      <c r="A3566" s="51" t="str">
        <f t="shared" si="55"/>
        <v/>
      </c>
    </row>
    <row r="3567" spans="1:1" x14ac:dyDescent="0.25">
      <c r="A3567" s="51" t="str">
        <f t="shared" si="55"/>
        <v/>
      </c>
    </row>
    <row r="3568" spans="1:1" x14ac:dyDescent="0.25">
      <c r="A3568" s="51" t="str">
        <f t="shared" si="55"/>
        <v/>
      </c>
    </row>
    <row r="3569" spans="1:1" x14ac:dyDescent="0.25">
      <c r="A3569" s="51" t="str">
        <f t="shared" si="55"/>
        <v/>
      </c>
    </row>
    <row r="3570" spans="1:1" x14ac:dyDescent="0.25">
      <c r="A3570" s="51" t="str">
        <f t="shared" si="55"/>
        <v/>
      </c>
    </row>
    <row r="3571" spans="1:1" x14ac:dyDescent="0.25">
      <c r="A3571" s="51" t="str">
        <f t="shared" si="55"/>
        <v/>
      </c>
    </row>
    <row r="3572" spans="1:1" x14ac:dyDescent="0.25">
      <c r="A3572" s="51" t="str">
        <f t="shared" si="55"/>
        <v/>
      </c>
    </row>
    <row r="3573" spans="1:1" x14ac:dyDescent="0.25">
      <c r="A3573" s="51" t="str">
        <f t="shared" si="55"/>
        <v/>
      </c>
    </row>
    <row r="3574" spans="1:1" x14ac:dyDescent="0.25">
      <c r="A3574" s="51" t="str">
        <f t="shared" si="55"/>
        <v/>
      </c>
    </row>
    <row r="3575" spans="1:1" x14ac:dyDescent="0.25">
      <c r="A3575" s="51" t="str">
        <f t="shared" si="55"/>
        <v/>
      </c>
    </row>
    <row r="3576" spans="1:1" x14ac:dyDescent="0.25">
      <c r="A3576" s="51" t="str">
        <f t="shared" si="55"/>
        <v/>
      </c>
    </row>
    <row r="3577" spans="1:1" x14ac:dyDescent="0.25">
      <c r="A3577" s="51" t="str">
        <f t="shared" si="55"/>
        <v/>
      </c>
    </row>
    <row r="3578" spans="1:1" x14ac:dyDescent="0.25">
      <c r="A3578" s="51" t="str">
        <f t="shared" si="55"/>
        <v/>
      </c>
    </row>
    <row r="3579" spans="1:1" x14ac:dyDescent="0.25">
      <c r="A3579" s="51" t="str">
        <f t="shared" si="55"/>
        <v/>
      </c>
    </row>
    <row r="3580" spans="1:1" x14ac:dyDescent="0.25">
      <c r="A3580" s="51" t="str">
        <f t="shared" si="55"/>
        <v/>
      </c>
    </row>
    <row r="3581" spans="1:1" x14ac:dyDescent="0.25">
      <c r="A3581" s="51" t="str">
        <f t="shared" si="55"/>
        <v/>
      </c>
    </row>
    <row r="3582" spans="1:1" x14ac:dyDescent="0.25">
      <c r="A3582" s="51" t="str">
        <f t="shared" si="55"/>
        <v/>
      </c>
    </row>
    <row r="3583" spans="1:1" x14ac:dyDescent="0.25">
      <c r="A3583" s="51" t="str">
        <f t="shared" si="55"/>
        <v/>
      </c>
    </row>
    <row r="3584" spans="1:1" x14ac:dyDescent="0.25">
      <c r="A3584" s="51" t="str">
        <f t="shared" si="55"/>
        <v/>
      </c>
    </row>
    <row r="3585" spans="1:1" x14ac:dyDescent="0.25">
      <c r="A3585" s="51" t="str">
        <f t="shared" si="55"/>
        <v/>
      </c>
    </row>
    <row r="3586" spans="1:1" x14ac:dyDescent="0.25">
      <c r="A3586" s="51" t="str">
        <f t="shared" si="55"/>
        <v/>
      </c>
    </row>
    <row r="3587" spans="1:1" x14ac:dyDescent="0.25">
      <c r="A3587" s="51" t="str">
        <f t="shared" si="55"/>
        <v/>
      </c>
    </row>
    <row r="3588" spans="1:1" x14ac:dyDescent="0.25">
      <c r="A3588" s="51" t="str">
        <f t="shared" ref="A3588:A3651" si="56">CONCATENATE(C3588,B3588,F3588)</f>
        <v/>
      </c>
    </row>
    <row r="3589" spans="1:1" x14ac:dyDescent="0.25">
      <c r="A3589" s="51" t="str">
        <f t="shared" si="56"/>
        <v/>
      </c>
    </row>
    <row r="3590" spans="1:1" x14ac:dyDescent="0.25">
      <c r="A3590" s="51" t="str">
        <f t="shared" si="56"/>
        <v/>
      </c>
    </row>
    <row r="3591" spans="1:1" x14ac:dyDescent="0.25">
      <c r="A3591" s="51" t="str">
        <f t="shared" si="56"/>
        <v/>
      </c>
    </row>
    <row r="3592" spans="1:1" x14ac:dyDescent="0.25">
      <c r="A3592" s="51" t="str">
        <f t="shared" si="56"/>
        <v/>
      </c>
    </row>
    <row r="3593" spans="1:1" x14ac:dyDescent="0.25">
      <c r="A3593" s="51" t="str">
        <f t="shared" si="56"/>
        <v/>
      </c>
    </row>
    <row r="3594" spans="1:1" x14ac:dyDescent="0.25">
      <c r="A3594" s="51" t="str">
        <f t="shared" si="56"/>
        <v/>
      </c>
    </row>
    <row r="3595" spans="1:1" x14ac:dyDescent="0.25">
      <c r="A3595" s="51" t="str">
        <f t="shared" si="56"/>
        <v/>
      </c>
    </row>
    <row r="3596" spans="1:1" x14ac:dyDescent="0.25">
      <c r="A3596" s="51" t="str">
        <f t="shared" si="56"/>
        <v/>
      </c>
    </row>
    <row r="3597" spans="1:1" x14ac:dyDescent="0.25">
      <c r="A3597" s="51" t="str">
        <f t="shared" si="56"/>
        <v/>
      </c>
    </row>
    <row r="3598" spans="1:1" x14ac:dyDescent="0.25">
      <c r="A3598" s="51" t="str">
        <f t="shared" si="56"/>
        <v/>
      </c>
    </row>
    <row r="3599" spans="1:1" x14ac:dyDescent="0.25">
      <c r="A3599" s="51" t="str">
        <f t="shared" si="56"/>
        <v/>
      </c>
    </row>
    <row r="3600" spans="1:1" x14ac:dyDescent="0.25">
      <c r="A3600" s="51" t="str">
        <f t="shared" si="56"/>
        <v/>
      </c>
    </row>
    <row r="3601" spans="1:1" x14ac:dyDescent="0.25">
      <c r="A3601" s="51" t="str">
        <f t="shared" si="56"/>
        <v/>
      </c>
    </row>
    <row r="3602" spans="1:1" x14ac:dyDescent="0.25">
      <c r="A3602" s="51" t="str">
        <f t="shared" si="56"/>
        <v/>
      </c>
    </row>
    <row r="3603" spans="1:1" x14ac:dyDescent="0.25">
      <c r="A3603" s="51" t="str">
        <f t="shared" si="56"/>
        <v/>
      </c>
    </row>
    <row r="3604" spans="1:1" x14ac:dyDescent="0.25">
      <c r="A3604" s="51" t="str">
        <f t="shared" si="56"/>
        <v/>
      </c>
    </row>
    <row r="3605" spans="1:1" x14ac:dyDescent="0.25">
      <c r="A3605" s="51" t="str">
        <f t="shared" si="56"/>
        <v/>
      </c>
    </row>
    <row r="3606" spans="1:1" x14ac:dyDescent="0.25">
      <c r="A3606" s="51" t="str">
        <f t="shared" si="56"/>
        <v/>
      </c>
    </row>
    <row r="3607" spans="1:1" x14ac:dyDescent="0.25">
      <c r="A3607" s="51" t="str">
        <f t="shared" si="56"/>
        <v/>
      </c>
    </row>
    <row r="3608" spans="1:1" x14ac:dyDescent="0.25">
      <c r="A3608" s="51" t="str">
        <f t="shared" si="56"/>
        <v/>
      </c>
    </row>
    <row r="3609" spans="1:1" x14ac:dyDescent="0.25">
      <c r="A3609" s="51" t="str">
        <f t="shared" si="56"/>
        <v/>
      </c>
    </row>
    <row r="3610" spans="1:1" x14ac:dyDescent="0.25">
      <c r="A3610" s="51" t="str">
        <f t="shared" si="56"/>
        <v/>
      </c>
    </row>
    <row r="3611" spans="1:1" x14ac:dyDescent="0.25">
      <c r="A3611" s="51" t="str">
        <f t="shared" si="56"/>
        <v/>
      </c>
    </row>
    <row r="3612" spans="1:1" x14ac:dyDescent="0.25">
      <c r="A3612" s="51" t="str">
        <f t="shared" si="56"/>
        <v/>
      </c>
    </row>
    <row r="3613" spans="1:1" x14ac:dyDescent="0.25">
      <c r="A3613" s="51" t="str">
        <f t="shared" si="56"/>
        <v/>
      </c>
    </row>
    <row r="3614" spans="1:1" x14ac:dyDescent="0.25">
      <c r="A3614" s="51" t="str">
        <f t="shared" si="56"/>
        <v/>
      </c>
    </row>
    <row r="3615" spans="1:1" x14ac:dyDescent="0.25">
      <c r="A3615" s="51" t="str">
        <f t="shared" si="56"/>
        <v/>
      </c>
    </row>
    <row r="3616" spans="1:1" x14ac:dyDescent="0.25">
      <c r="A3616" s="51" t="str">
        <f t="shared" si="56"/>
        <v/>
      </c>
    </row>
    <row r="3617" spans="1:1" x14ac:dyDescent="0.25">
      <c r="A3617" s="51" t="str">
        <f t="shared" si="56"/>
        <v/>
      </c>
    </row>
    <row r="3618" spans="1:1" x14ac:dyDescent="0.25">
      <c r="A3618" s="51" t="str">
        <f t="shared" si="56"/>
        <v/>
      </c>
    </row>
    <row r="3619" spans="1:1" x14ac:dyDescent="0.25">
      <c r="A3619" s="51" t="str">
        <f t="shared" si="56"/>
        <v/>
      </c>
    </row>
    <row r="3620" spans="1:1" x14ac:dyDescent="0.25">
      <c r="A3620" s="51" t="str">
        <f t="shared" si="56"/>
        <v/>
      </c>
    </row>
    <row r="3621" spans="1:1" x14ac:dyDescent="0.25">
      <c r="A3621" s="51" t="str">
        <f t="shared" si="56"/>
        <v/>
      </c>
    </row>
    <row r="3622" spans="1:1" x14ac:dyDescent="0.25">
      <c r="A3622" s="51" t="str">
        <f t="shared" si="56"/>
        <v/>
      </c>
    </row>
    <row r="3623" spans="1:1" x14ac:dyDescent="0.25">
      <c r="A3623" s="51" t="str">
        <f t="shared" si="56"/>
        <v/>
      </c>
    </row>
    <row r="3624" spans="1:1" x14ac:dyDescent="0.25">
      <c r="A3624" s="51" t="str">
        <f t="shared" si="56"/>
        <v/>
      </c>
    </row>
    <row r="3625" spans="1:1" x14ac:dyDescent="0.25">
      <c r="A3625" s="51" t="str">
        <f t="shared" si="56"/>
        <v/>
      </c>
    </row>
    <row r="3626" spans="1:1" x14ac:dyDescent="0.25">
      <c r="A3626" s="51" t="str">
        <f t="shared" si="56"/>
        <v/>
      </c>
    </row>
    <row r="3627" spans="1:1" x14ac:dyDescent="0.25">
      <c r="A3627" s="51" t="str">
        <f t="shared" si="56"/>
        <v/>
      </c>
    </row>
    <row r="3628" spans="1:1" x14ac:dyDescent="0.25">
      <c r="A3628" s="51" t="str">
        <f t="shared" si="56"/>
        <v/>
      </c>
    </row>
    <row r="3629" spans="1:1" x14ac:dyDescent="0.25">
      <c r="A3629" s="51" t="str">
        <f t="shared" si="56"/>
        <v/>
      </c>
    </row>
    <row r="3630" spans="1:1" x14ac:dyDescent="0.25">
      <c r="A3630" s="51" t="str">
        <f t="shared" si="56"/>
        <v/>
      </c>
    </row>
    <row r="3631" spans="1:1" x14ac:dyDescent="0.25">
      <c r="A3631" s="51" t="str">
        <f t="shared" si="56"/>
        <v/>
      </c>
    </row>
    <row r="3632" spans="1:1" x14ac:dyDescent="0.25">
      <c r="A3632" s="51" t="str">
        <f t="shared" si="56"/>
        <v/>
      </c>
    </row>
    <row r="3633" spans="1:1" x14ac:dyDescent="0.25">
      <c r="A3633" s="51" t="str">
        <f t="shared" si="56"/>
        <v/>
      </c>
    </row>
    <row r="3634" spans="1:1" x14ac:dyDescent="0.25">
      <c r="A3634" s="51" t="str">
        <f t="shared" si="56"/>
        <v/>
      </c>
    </row>
    <row r="3635" spans="1:1" x14ac:dyDescent="0.25">
      <c r="A3635" s="51" t="str">
        <f t="shared" si="56"/>
        <v/>
      </c>
    </row>
    <row r="3636" spans="1:1" x14ac:dyDescent="0.25">
      <c r="A3636" s="51" t="str">
        <f t="shared" si="56"/>
        <v/>
      </c>
    </row>
    <row r="3637" spans="1:1" x14ac:dyDescent="0.25">
      <c r="A3637" s="51" t="str">
        <f t="shared" si="56"/>
        <v/>
      </c>
    </row>
    <row r="3638" spans="1:1" x14ac:dyDescent="0.25">
      <c r="A3638" s="51" t="str">
        <f t="shared" si="56"/>
        <v/>
      </c>
    </row>
    <row r="3639" spans="1:1" x14ac:dyDescent="0.25">
      <c r="A3639" s="51" t="str">
        <f t="shared" si="56"/>
        <v/>
      </c>
    </row>
    <row r="3640" spans="1:1" x14ac:dyDescent="0.25">
      <c r="A3640" s="51" t="str">
        <f t="shared" si="56"/>
        <v/>
      </c>
    </row>
    <row r="3641" spans="1:1" x14ac:dyDescent="0.25">
      <c r="A3641" s="51" t="str">
        <f t="shared" si="56"/>
        <v/>
      </c>
    </row>
    <row r="3642" spans="1:1" x14ac:dyDescent="0.25">
      <c r="A3642" s="51" t="str">
        <f t="shared" si="56"/>
        <v/>
      </c>
    </row>
    <row r="3643" spans="1:1" x14ac:dyDescent="0.25">
      <c r="A3643" s="51" t="str">
        <f t="shared" si="56"/>
        <v/>
      </c>
    </row>
    <row r="3644" spans="1:1" x14ac:dyDescent="0.25">
      <c r="A3644" s="51" t="str">
        <f t="shared" si="56"/>
        <v/>
      </c>
    </row>
    <row r="3645" spans="1:1" x14ac:dyDescent="0.25">
      <c r="A3645" s="51" t="str">
        <f t="shared" si="56"/>
        <v/>
      </c>
    </row>
    <row r="3646" spans="1:1" x14ac:dyDescent="0.25">
      <c r="A3646" s="51" t="str">
        <f t="shared" si="56"/>
        <v/>
      </c>
    </row>
    <row r="3647" spans="1:1" x14ac:dyDescent="0.25">
      <c r="A3647" s="51" t="str">
        <f t="shared" si="56"/>
        <v/>
      </c>
    </row>
    <row r="3648" spans="1:1" x14ac:dyDescent="0.25">
      <c r="A3648" s="51" t="str">
        <f t="shared" si="56"/>
        <v/>
      </c>
    </row>
    <row r="3649" spans="1:1" x14ac:dyDescent="0.25">
      <c r="A3649" s="51" t="str">
        <f t="shared" si="56"/>
        <v/>
      </c>
    </row>
    <row r="3650" spans="1:1" x14ac:dyDescent="0.25">
      <c r="A3650" s="51" t="str">
        <f t="shared" si="56"/>
        <v/>
      </c>
    </row>
    <row r="3651" spans="1:1" x14ac:dyDescent="0.25">
      <c r="A3651" s="51" t="str">
        <f t="shared" si="56"/>
        <v/>
      </c>
    </row>
    <row r="3652" spans="1:1" x14ac:dyDescent="0.25">
      <c r="A3652" s="51" t="str">
        <f t="shared" ref="A3652:A3715" si="57">CONCATENATE(C3652,B3652,F3652)</f>
        <v/>
      </c>
    </row>
    <row r="3653" spans="1:1" x14ac:dyDescent="0.25">
      <c r="A3653" s="51" t="str">
        <f t="shared" si="57"/>
        <v/>
      </c>
    </row>
    <row r="3654" spans="1:1" x14ac:dyDescent="0.25">
      <c r="A3654" s="51" t="str">
        <f t="shared" si="57"/>
        <v/>
      </c>
    </row>
    <row r="3655" spans="1:1" x14ac:dyDescent="0.25">
      <c r="A3655" s="51" t="str">
        <f t="shared" si="57"/>
        <v/>
      </c>
    </row>
    <row r="3656" spans="1:1" x14ac:dyDescent="0.25">
      <c r="A3656" s="51" t="str">
        <f t="shared" si="57"/>
        <v/>
      </c>
    </row>
    <row r="3657" spans="1:1" x14ac:dyDescent="0.25">
      <c r="A3657" s="51" t="str">
        <f t="shared" si="57"/>
        <v/>
      </c>
    </row>
    <row r="3658" spans="1:1" x14ac:dyDescent="0.25">
      <c r="A3658" s="51" t="str">
        <f t="shared" si="57"/>
        <v/>
      </c>
    </row>
    <row r="3659" spans="1:1" x14ac:dyDescent="0.25">
      <c r="A3659" s="51" t="str">
        <f t="shared" si="57"/>
        <v/>
      </c>
    </row>
    <row r="3660" spans="1:1" x14ac:dyDescent="0.25">
      <c r="A3660" s="51" t="str">
        <f t="shared" si="57"/>
        <v/>
      </c>
    </row>
    <row r="3661" spans="1:1" x14ac:dyDescent="0.25">
      <c r="A3661" s="51" t="str">
        <f t="shared" si="57"/>
        <v/>
      </c>
    </row>
    <row r="3662" spans="1:1" x14ac:dyDescent="0.25">
      <c r="A3662" s="51" t="str">
        <f t="shared" si="57"/>
        <v/>
      </c>
    </row>
    <row r="3663" spans="1:1" x14ac:dyDescent="0.25">
      <c r="A3663" s="51" t="str">
        <f t="shared" si="57"/>
        <v/>
      </c>
    </row>
    <row r="3664" spans="1:1" x14ac:dyDescent="0.25">
      <c r="A3664" s="51" t="str">
        <f t="shared" si="57"/>
        <v/>
      </c>
    </row>
    <row r="3665" spans="1:1" x14ac:dyDescent="0.25">
      <c r="A3665" s="51" t="str">
        <f t="shared" si="57"/>
        <v/>
      </c>
    </row>
    <row r="3666" spans="1:1" x14ac:dyDescent="0.25">
      <c r="A3666" s="51" t="str">
        <f t="shared" si="57"/>
        <v/>
      </c>
    </row>
    <row r="3667" spans="1:1" x14ac:dyDescent="0.25">
      <c r="A3667" s="51" t="str">
        <f t="shared" si="57"/>
        <v/>
      </c>
    </row>
    <row r="3668" spans="1:1" x14ac:dyDescent="0.25">
      <c r="A3668" s="51" t="str">
        <f t="shared" si="57"/>
        <v/>
      </c>
    </row>
    <row r="3669" spans="1:1" x14ac:dyDescent="0.25">
      <c r="A3669" s="51" t="str">
        <f t="shared" si="57"/>
        <v/>
      </c>
    </row>
    <row r="3670" spans="1:1" x14ac:dyDescent="0.25">
      <c r="A3670" s="51" t="str">
        <f t="shared" si="57"/>
        <v/>
      </c>
    </row>
    <row r="3671" spans="1:1" x14ac:dyDescent="0.25">
      <c r="A3671" s="51" t="str">
        <f t="shared" si="57"/>
        <v/>
      </c>
    </row>
    <row r="3672" spans="1:1" x14ac:dyDescent="0.25">
      <c r="A3672" s="51" t="str">
        <f t="shared" si="57"/>
        <v/>
      </c>
    </row>
    <row r="3673" spans="1:1" x14ac:dyDescent="0.25">
      <c r="A3673" s="51" t="str">
        <f t="shared" si="57"/>
        <v/>
      </c>
    </row>
    <row r="3674" spans="1:1" x14ac:dyDescent="0.25">
      <c r="A3674" s="51" t="str">
        <f t="shared" si="57"/>
        <v/>
      </c>
    </row>
    <row r="3675" spans="1:1" x14ac:dyDescent="0.25">
      <c r="A3675" s="51" t="str">
        <f t="shared" si="57"/>
        <v/>
      </c>
    </row>
    <row r="3676" spans="1:1" x14ac:dyDescent="0.25">
      <c r="A3676" s="51" t="str">
        <f t="shared" si="57"/>
        <v/>
      </c>
    </row>
    <row r="3677" spans="1:1" x14ac:dyDescent="0.25">
      <c r="A3677" s="51" t="str">
        <f t="shared" si="57"/>
        <v/>
      </c>
    </row>
    <row r="3678" spans="1:1" x14ac:dyDescent="0.25">
      <c r="A3678" s="51" t="str">
        <f t="shared" si="57"/>
        <v/>
      </c>
    </row>
    <row r="3679" spans="1:1" x14ac:dyDescent="0.25">
      <c r="A3679" s="51" t="str">
        <f t="shared" si="57"/>
        <v/>
      </c>
    </row>
    <row r="3680" spans="1:1" x14ac:dyDescent="0.25">
      <c r="A3680" s="51" t="str">
        <f t="shared" si="57"/>
        <v/>
      </c>
    </row>
    <row r="3681" spans="1:1" x14ac:dyDescent="0.25">
      <c r="A3681" s="51" t="str">
        <f t="shared" si="57"/>
        <v/>
      </c>
    </row>
    <row r="3682" spans="1:1" x14ac:dyDescent="0.25">
      <c r="A3682" s="51" t="str">
        <f t="shared" si="57"/>
        <v/>
      </c>
    </row>
    <row r="3683" spans="1:1" x14ac:dyDescent="0.25">
      <c r="A3683" s="51" t="str">
        <f t="shared" si="57"/>
        <v/>
      </c>
    </row>
    <row r="3684" spans="1:1" x14ac:dyDescent="0.25">
      <c r="A3684" s="51" t="str">
        <f t="shared" si="57"/>
        <v/>
      </c>
    </row>
    <row r="3685" spans="1:1" x14ac:dyDescent="0.25">
      <c r="A3685" s="51" t="str">
        <f t="shared" si="57"/>
        <v/>
      </c>
    </row>
    <row r="3686" spans="1:1" x14ac:dyDescent="0.25">
      <c r="A3686" s="51" t="str">
        <f t="shared" si="57"/>
        <v/>
      </c>
    </row>
    <row r="3687" spans="1:1" x14ac:dyDescent="0.25">
      <c r="A3687" s="51" t="str">
        <f t="shared" si="57"/>
        <v/>
      </c>
    </row>
    <row r="3688" spans="1:1" x14ac:dyDescent="0.25">
      <c r="A3688" s="51" t="str">
        <f t="shared" si="57"/>
        <v/>
      </c>
    </row>
    <row r="3689" spans="1:1" x14ac:dyDescent="0.25">
      <c r="A3689" s="51" t="str">
        <f t="shared" si="57"/>
        <v/>
      </c>
    </row>
    <row r="3690" spans="1:1" x14ac:dyDescent="0.25">
      <c r="A3690" s="51" t="str">
        <f t="shared" si="57"/>
        <v/>
      </c>
    </row>
    <row r="3691" spans="1:1" x14ac:dyDescent="0.25">
      <c r="A3691" s="51" t="str">
        <f t="shared" si="57"/>
        <v/>
      </c>
    </row>
    <row r="3692" spans="1:1" x14ac:dyDescent="0.25">
      <c r="A3692" s="51" t="str">
        <f t="shared" si="57"/>
        <v/>
      </c>
    </row>
    <row r="3693" spans="1:1" x14ac:dyDescent="0.25">
      <c r="A3693" s="51" t="str">
        <f t="shared" si="57"/>
        <v/>
      </c>
    </row>
    <row r="3694" spans="1:1" x14ac:dyDescent="0.25">
      <c r="A3694" s="51" t="str">
        <f t="shared" si="57"/>
        <v/>
      </c>
    </row>
    <row r="3695" spans="1:1" x14ac:dyDescent="0.25">
      <c r="A3695" s="51" t="str">
        <f t="shared" si="57"/>
        <v/>
      </c>
    </row>
    <row r="3696" spans="1:1" x14ac:dyDescent="0.25">
      <c r="A3696" s="51" t="str">
        <f t="shared" si="57"/>
        <v/>
      </c>
    </row>
    <row r="3697" spans="1:1" x14ac:dyDescent="0.25">
      <c r="A3697" s="51" t="str">
        <f t="shared" si="57"/>
        <v/>
      </c>
    </row>
    <row r="3698" spans="1:1" x14ac:dyDescent="0.25">
      <c r="A3698" s="51" t="str">
        <f t="shared" si="57"/>
        <v/>
      </c>
    </row>
    <row r="3699" spans="1:1" x14ac:dyDescent="0.25">
      <c r="A3699" s="51" t="str">
        <f t="shared" si="57"/>
        <v/>
      </c>
    </row>
    <row r="3700" spans="1:1" x14ac:dyDescent="0.25">
      <c r="A3700" s="51" t="str">
        <f t="shared" si="57"/>
        <v/>
      </c>
    </row>
    <row r="3701" spans="1:1" x14ac:dyDescent="0.25">
      <c r="A3701" s="51" t="str">
        <f t="shared" si="57"/>
        <v/>
      </c>
    </row>
    <row r="3702" spans="1:1" x14ac:dyDescent="0.25">
      <c r="A3702" s="51" t="str">
        <f t="shared" si="57"/>
        <v/>
      </c>
    </row>
    <row r="3703" spans="1:1" x14ac:dyDescent="0.25">
      <c r="A3703" s="51" t="str">
        <f t="shared" si="57"/>
        <v/>
      </c>
    </row>
    <row r="3704" spans="1:1" x14ac:dyDescent="0.25">
      <c r="A3704" s="51" t="str">
        <f t="shared" si="57"/>
        <v/>
      </c>
    </row>
    <row r="3705" spans="1:1" x14ac:dyDescent="0.25">
      <c r="A3705" s="51" t="str">
        <f t="shared" si="57"/>
        <v/>
      </c>
    </row>
    <row r="3706" spans="1:1" x14ac:dyDescent="0.25">
      <c r="A3706" s="51" t="str">
        <f t="shared" si="57"/>
        <v/>
      </c>
    </row>
    <row r="3707" spans="1:1" x14ac:dyDescent="0.25">
      <c r="A3707" s="51" t="str">
        <f t="shared" si="57"/>
        <v/>
      </c>
    </row>
    <row r="3708" spans="1:1" x14ac:dyDescent="0.25">
      <c r="A3708" s="51" t="str">
        <f t="shared" si="57"/>
        <v/>
      </c>
    </row>
    <row r="3709" spans="1:1" x14ac:dyDescent="0.25">
      <c r="A3709" s="51" t="str">
        <f t="shared" si="57"/>
        <v/>
      </c>
    </row>
    <row r="3710" spans="1:1" x14ac:dyDescent="0.25">
      <c r="A3710" s="51" t="str">
        <f t="shared" si="57"/>
        <v/>
      </c>
    </row>
    <row r="3711" spans="1:1" x14ac:dyDescent="0.25">
      <c r="A3711" s="51" t="str">
        <f t="shared" si="57"/>
        <v/>
      </c>
    </row>
    <row r="3712" spans="1:1" x14ac:dyDescent="0.25">
      <c r="A3712" s="51" t="str">
        <f t="shared" si="57"/>
        <v/>
      </c>
    </row>
    <row r="3713" spans="1:1" x14ac:dyDescent="0.25">
      <c r="A3713" s="51" t="str">
        <f t="shared" si="57"/>
        <v/>
      </c>
    </row>
    <row r="3714" spans="1:1" x14ac:dyDescent="0.25">
      <c r="A3714" s="51" t="str">
        <f t="shared" si="57"/>
        <v/>
      </c>
    </row>
    <row r="3715" spans="1:1" x14ac:dyDescent="0.25">
      <c r="A3715" s="51" t="str">
        <f t="shared" si="57"/>
        <v/>
      </c>
    </row>
    <row r="3716" spans="1:1" x14ac:dyDescent="0.25">
      <c r="A3716" s="51" t="str">
        <f t="shared" ref="A3716:A3779" si="58">CONCATENATE(C3716,B3716,F3716)</f>
        <v/>
      </c>
    </row>
    <row r="3717" spans="1:1" x14ac:dyDescent="0.25">
      <c r="A3717" s="51" t="str">
        <f t="shared" si="58"/>
        <v/>
      </c>
    </row>
    <row r="3718" spans="1:1" x14ac:dyDescent="0.25">
      <c r="A3718" s="51" t="str">
        <f t="shared" si="58"/>
        <v/>
      </c>
    </row>
    <row r="3719" spans="1:1" x14ac:dyDescent="0.25">
      <c r="A3719" s="51" t="str">
        <f t="shared" si="58"/>
        <v/>
      </c>
    </row>
    <row r="3720" spans="1:1" x14ac:dyDescent="0.25">
      <c r="A3720" s="51" t="str">
        <f t="shared" si="58"/>
        <v/>
      </c>
    </row>
    <row r="3721" spans="1:1" x14ac:dyDescent="0.25">
      <c r="A3721" s="51" t="str">
        <f t="shared" si="58"/>
        <v/>
      </c>
    </row>
    <row r="3722" spans="1:1" x14ac:dyDescent="0.25">
      <c r="A3722" s="51" t="str">
        <f t="shared" si="58"/>
        <v/>
      </c>
    </row>
    <row r="3723" spans="1:1" x14ac:dyDescent="0.25">
      <c r="A3723" s="51" t="str">
        <f t="shared" si="58"/>
        <v/>
      </c>
    </row>
    <row r="3724" spans="1:1" x14ac:dyDescent="0.25">
      <c r="A3724" s="51" t="str">
        <f t="shared" si="58"/>
        <v/>
      </c>
    </row>
    <row r="3725" spans="1:1" x14ac:dyDescent="0.25">
      <c r="A3725" s="51" t="str">
        <f t="shared" si="58"/>
        <v/>
      </c>
    </row>
    <row r="3726" spans="1:1" x14ac:dyDescent="0.25">
      <c r="A3726" s="51" t="str">
        <f t="shared" si="58"/>
        <v/>
      </c>
    </row>
    <row r="3727" spans="1:1" x14ac:dyDescent="0.25">
      <c r="A3727" s="51" t="str">
        <f t="shared" si="58"/>
        <v/>
      </c>
    </row>
    <row r="3728" spans="1:1" x14ac:dyDescent="0.25">
      <c r="A3728" s="51" t="str">
        <f t="shared" si="58"/>
        <v/>
      </c>
    </row>
    <row r="3729" spans="1:1" x14ac:dyDescent="0.25">
      <c r="A3729" s="51" t="str">
        <f t="shared" si="58"/>
        <v/>
      </c>
    </row>
    <row r="3730" spans="1:1" x14ac:dyDescent="0.25">
      <c r="A3730" s="51" t="str">
        <f t="shared" si="58"/>
        <v/>
      </c>
    </row>
    <row r="3731" spans="1:1" x14ac:dyDescent="0.25">
      <c r="A3731" s="51" t="str">
        <f t="shared" si="58"/>
        <v/>
      </c>
    </row>
    <row r="3732" spans="1:1" x14ac:dyDescent="0.25">
      <c r="A3732" s="51" t="str">
        <f t="shared" si="58"/>
        <v/>
      </c>
    </row>
    <row r="3733" spans="1:1" x14ac:dyDescent="0.25">
      <c r="A3733" s="51" t="str">
        <f t="shared" si="58"/>
        <v/>
      </c>
    </row>
    <row r="3734" spans="1:1" x14ac:dyDescent="0.25">
      <c r="A3734" s="51" t="str">
        <f t="shared" si="58"/>
        <v/>
      </c>
    </row>
    <row r="3735" spans="1:1" x14ac:dyDescent="0.25">
      <c r="A3735" s="51" t="str">
        <f t="shared" si="58"/>
        <v/>
      </c>
    </row>
    <row r="3736" spans="1:1" x14ac:dyDescent="0.25">
      <c r="A3736" s="51" t="str">
        <f t="shared" si="58"/>
        <v/>
      </c>
    </row>
    <row r="3737" spans="1:1" x14ac:dyDescent="0.25">
      <c r="A3737" s="51" t="str">
        <f t="shared" si="58"/>
        <v/>
      </c>
    </row>
    <row r="3738" spans="1:1" x14ac:dyDescent="0.25">
      <c r="A3738" s="51" t="str">
        <f t="shared" si="58"/>
        <v/>
      </c>
    </row>
    <row r="3739" spans="1:1" x14ac:dyDescent="0.25">
      <c r="A3739" s="51" t="str">
        <f t="shared" si="58"/>
        <v/>
      </c>
    </row>
    <row r="3740" spans="1:1" x14ac:dyDescent="0.25">
      <c r="A3740" s="51" t="str">
        <f t="shared" si="58"/>
        <v/>
      </c>
    </row>
    <row r="3741" spans="1:1" x14ac:dyDescent="0.25">
      <c r="A3741" s="51" t="str">
        <f t="shared" si="58"/>
        <v/>
      </c>
    </row>
    <row r="3742" spans="1:1" x14ac:dyDescent="0.25">
      <c r="A3742" s="51" t="str">
        <f t="shared" si="58"/>
        <v/>
      </c>
    </row>
    <row r="3743" spans="1:1" x14ac:dyDescent="0.25">
      <c r="A3743" s="51" t="str">
        <f t="shared" si="58"/>
        <v/>
      </c>
    </row>
    <row r="3744" spans="1:1" x14ac:dyDescent="0.25">
      <c r="A3744" s="51" t="str">
        <f t="shared" si="58"/>
        <v/>
      </c>
    </row>
    <row r="3745" spans="1:1" x14ac:dyDescent="0.25">
      <c r="A3745" s="51" t="str">
        <f t="shared" si="58"/>
        <v/>
      </c>
    </row>
    <row r="3746" spans="1:1" x14ac:dyDescent="0.25">
      <c r="A3746" s="51" t="str">
        <f t="shared" si="58"/>
        <v/>
      </c>
    </row>
    <row r="3747" spans="1:1" x14ac:dyDescent="0.25">
      <c r="A3747" s="51" t="str">
        <f t="shared" si="58"/>
        <v/>
      </c>
    </row>
    <row r="3748" spans="1:1" x14ac:dyDescent="0.25">
      <c r="A3748" s="51" t="str">
        <f t="shared" si="58"/>
        <v/>
      </c>
    </row>
    <row r="3749" spans="1:1" x14ac:dyDescent="0.25">
      <c r="A3749" s="51" t="str">
        <f t="shared" si="58"/>
        <v/>
      </c>
    </row>
    <row r="3750" spans="1:1" x14ac:dyDescent="0.25">
      <c r="A3750" s="51" t="str">
        <f t="shared" si="58"/>
        <v/>
      </c>
    </row>
    <row r="3751" spans="1:1" x14ac:dyDescent="0.25">
      <c r="A3751" s="51" t="str">
        <f t="shared" si="58"/>
        <v/>
      </c>
    </row>
    <row r="3752" spans="1:1" x14ac:dyDescent="0.25">
      <c r="A3752" s="51" t="str">
        <f t="shared" si="58"/>
        <v/>
      </c>
    </row>
    <row r="3753" spans="1:1" x14ac:dyDescent="0.25">
      <c r="A3753" s="51" t="str">
        <f t="shared" si="58"/>
        <v/>
      </c>
    </row>
    <row r="3754" spans="1:1" x14ac:dyDescent="0.25">
      <c r="A3754" s="51" t="str">
        <f t="shared" si="58"/>
        <v/>
      </c>
    </row>
    <row r="3755" spans="1:1" x14ac:dyDescent="0.25">
      <c r="A3755" s="51" t="str">
        <f t="shared" si="58"/>
        <v/>
      </c>
    </row>
    <row r="3756" spans="1:1" x14ac:dyDescent="0.25">
      <c r="A3756" s="51" t="str">
        <f t="shared" si="58"/>
        <v/>
      </c>
    </row>
    <row r="3757" spans="1:1" x14ac:dyDescent="0.25">
      <c r="A3757" s="51" t="str">
        <f t="shared" si="58"/>
        <v/>
      </c>
    </row>
    <row r="3758" spans="1:1" x14ac:dyDescent="0.25">
      <c r="A3758" s="51" t="str">
        <f t="shared" si="58"/>
        <v/>
      </c>
    </row>
    <row r="3759" spans="1:1" x14ac:dyDescent="0.25">
      <c r="A3759" s="51" t="str">
        <f t="shared" si="58"/>
        <v/>
      </c>
    </row>
    <row r="3760" spans="1:1" x14ac:dyDescent="0.25">
      <c r="A3760" s="51" t="str">
        <f t="shared" si="58"/>
        <v/>
      </c>
    </row>
    <row r="3761" spans="1:1" x14ac:dyDescent="0.25">
      <c r="A3761" s="51" t="str">
        <f t="shared" si="58"/>
        <v/>
      </c>
    </row>
    <row r="3762" spans="1:1" x14ac:dyDescent="0.25">
      <c r="A3762" s="51" t="str">
        <f t="shared" si="58"/>
        <v/>
      </c>
    </row>
    <row r="3763" spans="1:1" x14ac:dyDescent="0.25">
      <c r="A3763" s="51" t="str">
        <f t="shared" si="58"/>
        <v/>
      </c>
    </row>
    <row r="3764" spans="1:1" x14ac:dyDescent="0.25">
      <c r="A3764" s="51" t="str">
        <f t="shared" si="58"/>
        <v/>
      </c>
    </row>
    <row r="3765" spans="1:1" x14ac:dyDescent="0.25">
      <c r="A3765" s="51" t="str">
        <f t="shared" si="58"/>
        <v/>
      </c>
    </row>
    <row r="3766" spans="1:1" x14ac:dyDescent="0.25">
      <c r="A3766" s="51" t="str">
        <f t="shared" si="58"/>
        <v/>
      </c>
    </row>
    <row r="3767" spans="1:1" x14ac:dyDescent="0.25">
      <c r="A3767" s="51" t="str">
        <f t="shared" si="58"/>
        <v/>
      </c>
    </row>
    <row r="3768" spans="1:1" x14ac:dyDescent="0.25">
      <c r="A3768" s="51" t="str">
        <f t="shared" si="58"/>
        <v/>
      </c>
    </row>
    <row r="3769" spans="1:1" x14ac:dyDescent="0.25">
      <c r="A3769" s="51" t="str">
        <f t="shared" si="58"/>
        <v/>
      </c>
    </row>
    <row r="3770" spans="1:1" x14ac:dyDescent="0.25">
      <c r="A3770" s="51" t="str">
        <f t="shared" si="58"/>
        <v/>
      </c>
    </row>
    <row r="3771" spans="1:1" x14ac:dyDescent="0.25">
      <c r="A3771" s="51" t="str">
        <f t="shared" si="58"/>
        <v/>
      </c>
    </row>
    <row r="3772" spans="1:1" x14ac:dyDescent="0.25">
      <c r="A3772" s="51" t="str">
        <f t="shared" si="58"/>
        <v/>
      </c>
    </row>
    <row r="3773" spans="1:1" x14ac:dyDescent="0.25">
      <c r="A3773" s="51" t="str">
        <f t="shared" si="58"/>
        <v/>
      </c>
    </row>
    <row r="3774" spans="1:1" x14ac:dyDescent="0.25">
      <c r="A3774" s="51" t="str">
        <f t="shared" si="58"/>
        <v/>
      </c>
    </row>
    <row r="3775" spans="1:1" x14ac:dyDescent="0.25">
      <c r="A3775" s="51" t="str">
        <f t="shared" si="58"/>
        <v/>
      </c>
    </row>
    <row r="3776" spans="1:1" x14ac:dyDescent="0.25">
      <c r="A3776" s="51" t="str">
        <f t="shared" si="58"/>
        <v/>
      </c>
    </row>
    <row r="3777" spans="1:1" x14ac:dyDescent="0.25">
      <c r="A3777" s="51" t="str">
        <f t="shared" si="58"/>
        <v/>
      </c>
    </row>
    <row r="3778" spans="1:1" x14ac:dyDescent="0.25">
      <c r="A3778" s="51" t="str">
        <f t="shared" si="58"/>
        <v/>
      </c>
    </row>
    <row r="3779" spans="1:1" x14ac:dyDescent="0.25">
      <c r="A3779" s="51" t="str">
        <f t="shared" si="58"/>
        <v/>
      </c>
    </row>
    <row r="3780" spans="1:1" x14ac:dyDescent="0.25">
      <c r="A3780" s="51" t="str">
        <f t="shared" ref="A3780:A3843" si="59">CONCATENATE(C3780,B3780,F3780)</f>
        <v/>
      </c>
    </row>
    <row r="3781" spans="1:1" x14ac:dyDescent="0.25">
      <c r="A3781" s="51" t="str">
        <f t="shared" si="59"/>
        <v/>
      </c>
    </row>
    <row r="3782" spans="1:1" x14ac:dyDescent="0.25">
      <c r="A3782" s="51" t="str">
        <f t="shared" si="59"/>
        <v/>
      </c>
    </row>
    <row r="3783" spans="1:1" x14ac:dyDescent="0.25">
      <c r="A3783" s="51" t="str">
        <f t="shared" si="59"/>
        <v/>
      </c>
    </row>
    <row r="3784" spans="1:1" x14ac:dyDescent="0.25">
      <c r="A3784" s="51" t="str">
        <f t="shared" si="59"/>
        <v/>
      </c>
    </row>
    <row r="3785" spans="1:1" x14ac:dyDescent="0.25">
      <c r="A3785" s="51" t="str">
        <f t="shared" si="59"/>
        <v/>
      </c>
    </row>
    <row r="3786" spans="1:1" x14ac:dyDescent="0.25">
      <c r="A3786" s="51" t="str">
        <f t="shared" si="59"/>
        <v/>
      </c>
    </row>
    <row r="3787" spans="1:1" x14ac:dyDescent="0.25">
      <c r="A3787" s="51" t="str">
        <f t="shared" si="59"/>
        <v/>
      </c>
    </row>
    <row r="3788" spans="1:1" x14ac:dyDescent="0.25">
      <c r="A3788" s="51" t="str">
        <f t="shared" si="59"/>
        <v/>
      </c>
    </row>
    <row r="3789" spans="1:1" x14ac:dyDescent="0.25">
      <c r="A3789" s="51" t="str">
        <f t="shared" si="59"/>
        <v/>
      </c>
    </row>
    <row r="3790" spans="1:1" x14ac:dyDescent="0.25">
      <c r="A3790" s="51" t="str">
        <f t="shared" si="59"/>
        <v/>
      </c>
    </row>
    <row r="3791" spans="1:1" x14ac:dyDescent="0.25">
      <c r="A3791" s="51" t="str">
        <f t="shared" si="59"/>
        <v/>
      </c>
    </row>
    <row r="3792" spans="1:1" x14ac:dyDescent="0.25">
      <c r="A3792" s="51" t="str">
        <f t="shared" si="59"/>
        <v/>
      </c>
    </row>
    <row r="3793" spans="1:1" x14ac:dyDescent="0.25">
      <c r="A3793" s="51" t="str">
        <f t="shared" si="59"/>
        <v/>
      </c>
    </row>
    <row r="3794" spans="1:1" x14ac:dyDescent="0.25">
      <c r="A3794" s="51" t="str">
        <f t="shared" si="59"/>
        <v/>
      </c>
    </row>
    <row r="3795" spans="1:1" x14ac:dyDescent="0.25">
      <c r="A3795" s="51" t="str">
        <f t="shared" si="59"/>
        <v/>
      </c>
    </row>
    <row r="3796" spans="1:1" x14ac:dyDescent="0.25">
      <c r="A3796" s="51" t="str">
        <f t="shared" si="59"/>
        <v/>
      </c>
    </row>
    <row r="3797" spans="1:1" x14ac:dyDescent="0.25">
      <c r="A3797" s="51" t="str">
        <f t="shared" si="59"/>
        <v/>
      </c>
    </row>
    <row r="3798" spans="1:1" x14ac:dyDescent="0.25">
      <c r="A3798" s="51" t="str">
        <f t="shared" si="59"/>
        <v/>
      </c>
    </row>
    <row r="3799" spans="1:1" x14ac:dyDescent="0.25">
      <c r="A3799" s="51" t="str">
        <f t="shared" si="59"/>
        <v/>
      </c>
    </row>
    <row r="3800" spans="1:1" x14ac:dyDescent="0.25">
      <c r="A3800" s="51" t="str">
        <f t="shared" si="59"/>
        <v/>
      </c>
    </row>
    <row r="3801" spans="1:1" x14ac:dyDescent="0.25">
      <c r="A3801" s="51" t="str">
        <f t="shared" si="59"/>
        <v/>
      </c>
    </row>
    <row r="3802" spans="1:1" x14ac:dyDescent="0.25">
      <c r="A3802" s="51" t="str">
        <f t="shared" si="59"/>
        <v/>
      </c>
    </row>
    <row r="3803" spans="1:1" x14ac:dyDescent="0.25">
      <c r="A3803" s="51" t="str">
        <f t="shared" si="59"/>
        <v/>
      </c>
    </row>
    <row r="3804" spans="1:1" x14ac:dyDescent="0.25">
      <c r="A3804" s="51" t="str">
        <f t="shared" si="59"/>
        <v/>
      </c>
    </row>
    <row r="3805" spans="1:1" x14ac:dyDescent="0.25">
      <c r="A3805" s="51" t="str">
        <f t="shared" si="59"/>
        <v/>
      </c>
    </row>
    <row r="3806" spans="1:1" x14ac:dyDescent="0.25">
      <c r="A3806" s="51" t="str">
        <f t="shared" si="59"/>
        <v/>
      </c>
    </row>
    <row r="3807" spans="1:1" x14ac:dyDescent="0.25">
      <c r="A3807" s="51" t="str">
        <f t="shared" si="59"/>
        <v/>
      </c>
    </row>
    <row r="3808" spans="1:1" x14ac:dyDescent="0.25">
      <c r="A3808" s="51" t="str">
        <f t="shared" si="59"/>
        <v/>
      </c>
    </row>
    <row r="3809" spans="1:1" x14ac:dyDescent="0.25">
      <c r="A3809" s="51" t="str">
        <f t="shared" si="59"/>
        <v/>
      </c>
    </row>
    <row r="3810" spans="1:1" x14ac:dyDescent="0.25">
      <c r="A3810" s="51" t="str">
        <f t="shared" si="59"/>
        <v/>
      </c>
    </row>
    <row r="3811" spans="1:1" x14ac:dyDescent="0.25">
      <c r="A3811" s="51" t="str">
        <f t="shared" si="59"/>
        <v/>
      </c>
    </row>
    <row r="3812" spans="1:1" x14ac:dyDescent="0.25">
      <c r="A3812" s="51" t="str">
        <f t="shared" si="59"/>
        <v/>
      </c>
    </row>
    <row r="3813" spans="1:1" x14ac:dyDescent="0.25">
      <c r="A3813" s="51" t="str">
        <f t="shared" si="59"/>
        <v/>
      </c>
    </row>
    <row r="3814" spans="1:1" x14ac:dyDescent="0.25">
      <c r="A3814" s="51" t="str">
        <f t="shared" si="59"/>
        <v/>
      </c>
    </row>
    <row r="3815" spans="1:1" x14ac:dyDescent="0.25">
      <c r="A3815" s="51" t="str">
        <f t="shared" si="59"/>
        <v/>
      </c>
    </row>
    <row r="3816" spans="1:1" x14ac:dyDescent="0.25">
      <c r="A3816" s="51" t="str">
        <f t="shared" si="59"/>
        <v/>
      </c>
    </row>
    <row r="3817" spans="1:1" x14ac:dyDescent="0.25">
      <c r="A3817" s="51" t="str">
        <f t="shared" si="59"/>
        <v/>
      </c>
    </row>
    <row r="3818" spans="1:1" x14ac:dyDescent="0.25">
      <c r="A3818" s="51" t="str">
        <f t="shared" si="59"/>
        <v/>
      </c>
    </row>
    <row r="3819" spans="1:1" x14ac:dyDescent="0.25">
      <c r="A3819" s="51" t="str">
        <f t="shared" si="59"/>
        <v/>
      </c>
    </row>
    <row r="3820" spans="1:1" x14ac:dyDescent="0.25">
      <c r="A3820" s="51" t="str">
        <f t="shared" si="59"/>
        <v/>
      </c>
    </row>
    <row r="3821" spans="1:1" x14ac:dyDescent="0.25">
      <c r="A3821" s="51" t="str">
        <f t="shared" si="59"/>
        <v/>
      </c>
    </row>
    <row r="3822" spans="1:1" x14ac:dyDescent="0.25">
      <c r="A3822" s="51" t="str">
        <f t="shared" si="59"/>
        <v/>
      </c>
    </row>
    <row r="3823" spans="1:1" x14ac:dyDescent="0.25">
      <c r="A3823" s="51" t="str">
        <f t="shared" si="59"/>
        <v/>
      </c>
    </row>
    <row r="3824" spans="1:1" x14ac:dyDescent="0.25">
      <c r="A3824" s="51" t="str">
        <f t="shared" si="59"/>
        <v/>
      </c>
    </row>
    <row r="3825" spans="1:1" x14ac:dyDescent="0.25">
      <c r="A3825" s="51" t="str">
        <f t="shared" si="59"/>
        <v/>
      </c>
    </row>
    <row r="3826" spans="1:1" x14ac:dyDescent="0.25">
      <c r="A3826" s="51" t="str">
        <f t="shared" si="59"/>
        <v/>
      </c>
    </row>
    <row r="3827" spans="1:1" x14ac:dyDescent="0.25">
      <c r="A3827" s="51" t="str">
        <f t="shared" si="59"/>
        <v/>
      </c>
    </row>
    <row r="3828" spans="1:1" x14ac:dyDescent="0.25">
      <c r="A3828" s="51" t="str">
        <f t="shared" si="59"/>
        <v/>
      </c>
    </row>
    <row r="3829" spans="1:1" x14ac:dyDescent="0.25">
      <c r="A3829" s="51" t="str">
        <f t="shared" si="59"/>
        <v/>
      </c>
    </row>
    <row r="3830" spans="1:1" x14ac:dyDescent="0.25">
      <c r="A3830" s="51" t="str">
        <f t="shared" si="59"/>
        <v/>
      </c>
    </row>
    <row r="3831" spans="1:1" x14ac:dyDescent="0.25">
      <c r="A3831" s="51" t="str">
        <f t="shared" si="59"/>
        <v/>
      </c>
    </row>
    <row r="3832" spans="1:1" x14ac:dyDescent="0.25">
      <c r="A3832" s="51" t="str">
        <f t="shared" si="59"/>
        <v/>
      </c>
    </row>
    <row r="3833" spans="1:1" x14ac:dyDescent="0.25">
      <c r="A3833" s="51" t="str">
        <f t="shared" si="59"/>
        <v/>
      </c>
    </row>
    <row r="3834" spans="1:1" x14ac:dyDescent="0.25">
      <c r="A3834" s="51" t="str">
        <f t="shared" si="59"/>
        <v/>
      </c>
    </row>
    <row r="3835" spans="1:1" x14ac:dyDescent="0.25">
      <c r="A3835" s="51" t="str">
        <f t="shared" si="59"/>
        <v/>
      </c>
    </row>
    <row r="3836" spans="1:1" x14ac:dyDescent="0.25">
      <c r="A3836" s="51" t="str">
        <f t="shared" si="59"/>
        <v/>
      </c>
    </row>
    <row r="3837" spans="1:1" x14ac:dyDescent="0.25">
      <c r="A3837" s="51" t="str">
        <f t="shared" si="59"/>
        <v/>
      </c>
    </row>
    <row r="3838" spans="1:1" x14ac:dyDescent="0.25">
      <c r="A3838" s="51" t="str">
        <f t="shared" si="59"/>
        <v/>
      </c>
    </row>
    <row r="3839" spans="1:1" x14ac:dyDescent="0.25">
      <c r="A3839" s="51" t="str">
        <f t="shared" si="59"/>
        <v/>
      </c>
    </row>
    <row r="3840" spans="1:1" x14ac:dyDescent="0.25">
      <c r="A3840" s="51" t="str">
        <f t="shared" si="59"/>
        <v/>
      </c>
    </row>
    <row r="3841" spans="1:1" x14ac:dyDescent="0.25">
      <c r="A3841" s="51" t="str">
        <f t="shared" si="59"/>
        <v/>
      </c>
    </row>
    <row r="3842" spans="1:1" x14ac:dyDescent="0.25">
      <c r="A3842" s="51" t="str">
        <f t="shared" si="59"/>
        <v/>
      </c>
    </row>
    <row r="3843" spans="1:1" x14ac:dyDescent="0.25">
      <c r="A3843" s="51" t="str">
        <f t="shared" si="59"/>
        <v/>
      </c>
    </row>
    <row r="3844" spans="1:1" x14ac:dyDescent="0.25">
      <c r="A3844" s="51" t="str">
        <f t="shared" ref="A3844:A3907" si="60">CONCATENATE(C3844,B3844,F3844)</f>
        <v/>
      </c>
    </row>
    <row r="3845" spans="1:1" x14ac:dyDescent="0.25">
      <c r="A3845" s="51" t="str">
        <f t="shared" si="60"/>
        <v/>
      </c>
    </row>
    <row r="3846" spans="1:1" x14ac:dyDescent="0.25">
      <c r="A3846" s="51" t="str">
        <f t="shared" si="60"/>
        <v/>
      </c>
    </row>
    <row r="3847" spans="1:1" x14ac:dyDescent="0.25">
      <c r="A3847" s="51" t="str">
        <f t="shared" si="60"/>
        <v/>
      </c>
    </row>
    <row r="3848" spans="1:1" x14ac:dyDescent="0.25">
      <c r="A3848" s="51" t="str">
        <f t="shared" si="60"/>
        <v/>
      </c>
    </row>
    <row r="3849" spans="1:1" x14ac:dyDescent="0.25">
      <c r="A3849" s="51" t="str">
        <f t="shared" si="60"/>
        <v/>
      </c>
    </row>
    <row r="3850" spans="1:1" x14ac:dyDescent="0.25">
      <c r="A3850" s="51" t="str">
        <f t="shared" si="60"/>
        <v/>
      </c>
    </row>
    <row r="3851" spans="1:1" x14ac:dyDescent="0.25">
      <c r="A3851" s="51" t="str">
        <f t="shared" si="60"/>
        <v/>
      </c>
    </row>
    <row r="3852" spans="1:1" x14ac:dyDescent="0.25">
      <c r="A3852" s="51" t="str">
        <f t="shared" si="60"/>
        <v/>
      </c>
    </row>
    <row r="3853" spans="1:1" x14ac:dyDescent="0.25">
      <c r="A3853" s="51" t="str">
        <f t="shared" si="60"/>
        <v/>
      </c>
    </row>
    <row r="3854" spans="1:1" x14ac:dyDescent="0.25">
      <c r="A3854" s="51" t="str">
        <f t="shared" si="60"/>
        <v/>
      </c>
    </row>
    <row r="3855" spans="1:1" x14ac:dyDescent="0.25">
      <c r="A3855" s="51" t="str">
        <f t="shared" si="60"/>
        <v/>
      </c>
    </row>
    <row r="3856" spans="1:1" x14ac:dyDescent="0.25">
      <c r="A3856" s="51" t="str">
        <f t="shared" si="60"/>
        <v/>
      </c>
    </row>
    <row r="3857" spans="1:1" x14ac:dyDescent="0.25">
      <c r="A3857" s="51" t="str">
        <f t="shared" si="60"/>
        <v/>
      </c>
    </row>
    <row r="3858" spans="1:1" x14ac:dyDescent="0.25">
      <c r="A3858" s="51" t="str">
        <f t="shared" si="60"/>
        <v/>
      </c>
    </row>
    <row r="3859" spans="1:1" x14ac:dyDescent="0.25">
      <c r="A3859" s="51" t="str">
        <f t="shared" si="60"/>
        <v/>
      </c>
    </row>
    <row r="3860" spans="1:1" x14ac:dyDescent="0.25">
      <c r="A3860" s="51" t="str">
        <f t="shared" si="60"/>
        <v/>
      </c>
    </row>
    <row r="3861" spans="1:1" x14ac:dyDescent="0.25">
      <c r="A3861" s="51" t="str">
        <f t="shared" si="60"/>
        <v/>
      </c>
    </row>
    <row r="3862" spans="1:1" x14ac:dyDescent="0.25">
      <c r="A3862" s="51" t="str">
        <f t="shared" si="60"/>
        <v/>
      </c>
    </row>
    <row r="3863" spans="1:1" x14ac:dyDescent="0.25">
      <c r="A3863" s="51" t="str">
        <f t="shared" si="60"/>
        <v/>
      </c>
    </row>
    <row r="3864" spans="1:1" x14ac:dyDescent="0.25">
      <c r="A3864" s="51" t="str">
        <f t="shared" si="60"/>
        <v/>
      </c>
    </row>
    <row r="3865" spans="1:1" x14ac:dyDescent="0.25">
      <c r="A3865" s="51" t="str">
        <f t="shared" si="60"/>
        <v/>
      </c>
    </row>
    <row r="3866" spans="1:1" x14ac:dyDescent="0.25">
      <c r="A3866" s="51" t="str">
        <f t="shared" si="60"/>
        <v/>
      </c>
    </row>
    <row r="3867" spans="1:1" x14ac:dyDescent="0.25">
      <c r="A3867" s="51" t="str">
        <f t="shared" si="60"/>
        <v/>
      </c>
    </row>
    <row r="3868" spans="1:1" x14ac:dyDescent="0.25">
      <c r="A3868" s="51" t="str">
        <f t="shared" si="60"/>
        <v/>
      </c>
    </row>
    <row r="3869" spans="1:1" x14ac:dyDescent="0.25">
      <c r="A3869" s="51" t="str">
        <f t="shared" si="60"/>
        <v/>
      </c>
    </row>
    <row r="3870" spans="1:1" x14ac:dyDescent="0.25">
      <c r="A3870" s="51" t="str">
        <f t="shared" si="60"/>
        <v/>
      </c>
    </row>
    <row r="3871" spans="1:1" x14ac:dyDescent="0.25">
      <c r="A3871" s="51" t="str">
        <f t="shared" si="60"/>
        <v/>
      </c>
    </row>
    <row r="3872" spans="1:1" x14ac:dyDescent="0.25">
      <c r="A3872" s="51" t="str">
        <f t="shared" si="60"/>
        <v/>
      </c>
    </row>
    <row r="3873" spans="1:1" x14ac:dyDescent="0.25">
      <c r="A3873" s="51" t="str">
        <f t="shared" si="60"/>
        <v/>
      </c>
    </row>
    <row r="3874" spans="1:1" x14ac:dyDescent="0.25">
      <c r="A3874" s="51" t="str">
        <f t="shared" si="60"/>
        <v/>
      </c>
    </row>
    <row r="3875" spans="1:1" x14ac:dyDescent="0.25">
      <c r="A3875" s="51" t="str">
        <f t="shared" si="60"/>
        <v/>
      </c>
    </row>
    <row r="3876" spans="1:1" x14ac:dyDescent="0.25">
      <c r="A3876" s="51" t="str">
        <f t="shared" si="60"/>
        <v/>
      </c>
    </row>
    <row r="3877" spans="1:1" x14ac:dyDescent="0.25">
      <c r="A3877" s="51" t="str">
        <f t="shared" si="60"/>
        <v/>
      </c>
    </row>
    <row r="3878" spans="1:1" x14ac:dyDescent="0.25">
      <c r="A3878" s="51" t="str">
        <f t="shared" si="60"/>
        <v/>
      </c>
    </row>
    <row r="3879" spans="1:1" x14ac:dyDescent="0.25">
      <c r="A3879" s="51" t="str">
        <f t="shared" si="60"/>
        <v/>
      </c>
    </row>
    <row r="3880" spans="1:1" x14ac:dyDescent="0.25">
      <c r="A3880" s="51" t="str">
        <f t="shared" si="60"/>
        <v/>
      </c>
    </row>
    <row r="3881" spans="1:1" x14ac:dyDescent="0.25">
      <c r="A3881" s="51" t="str">
        <f t="shared" si="60"/>
        <v/>
      </c>
    </row>
    <row r="3882" spans="1:1" x14ac:dyDescent="0.25">
      <c r="A3882" s="51" t="str">
        <f t="shared" si="60"/>
        <v/>
      </c>
    </row>
    <row r="3883" spans="1:1" x14ac:dyDescent="0.25">
      <c r="A3883" s="51" t="str">
        <f t="shared" si="60"/>
        <v/>
      </c>
    </row>
    <row r="3884" spans="1:1" x14ac:dyDescent="0.25">
      <c r="A3884" s="51" t="str">
        <f t="shared" si="60"/>
        <v/>
      </c>
    </row>
    <row r="3885" spans="1:1" x14ac:dyDescent="0.25">
      <c r="A3885" s="51" t="str">
        <f t="shared" si="60"/>
        <v/>
      </c>
    </row>
    <row r="3886" spans="1:1" x14ac:dyDescent="0.25">
      <c r="A3886" s="51" t="str">
        <f t="shared" si="60"/>
        <v/>
      </c>
    </row>
    <row r="3887" spans="1:1" x14ac:dyDescent="0.25">
      <c r="A3887" s="51" t="str">
        <f t="shared" si="60"/>
        <v/>
      </c>
    </row>
    <row r="3888" spans="1:1" x14ac:dyDescent="0.25">
      <c r="A3888" s="51" t="str">
        <f t="shared" si="60"/>
        <v/>
      </c>
    </row>
    <row r="3889" spans="1:1" x14ac:dyDescent="0.25">
      <c r="A3889" s="51" t="str">
        <f t="shared" si="60"/>
        <v/>
      </c>
    </row>
    <row r="3890" spans="1:1" x14ac:dyDescent="0.25">
      <c r="A3890" s="51" t="str">
        <f t="shared" si="60"/>
        <v/>
      </c>
    </row>
    <row r="3891" spans="1:1" x14ac:dyDescent="0.25">
      <c r="A3891" s="51" t="str">
        <f t="shared" si="60"/>
        <v/>
      </c>
    </row>
    <row r="3892" spans="1:1" x14ac:dyDescent="0.25">
      <c r="A3892" s="51" t="str">
        <f t="shared" si="60"/>
        <v/>
      </c>
    </row>
    <row r="3893" spans="1:1" x14ac:dyDescent="0.25">
      <c r="A3893" s="51" t="str">
        <f t="shared" si="60"/>
        <v/>
      </c>
    </row>
    <row r="3894" spans="1:1" x14ac:dyDescent="0.25">
      <c r="A3894" s="51" t="str">
        <f t="shared" si="60"/>
        <v/>
      </c>
    </row>
    <row r="3895" spans="1:1" x14ac:dyDescent="0.25">
      <c r="A3895" s="51" t="str">
        <f t="shared" si="60"/>
        <v/>
      </c>
    </row>
    <row r="3896" spans="1:1" x14ac:dyDescent="0.25">
      <c r="A3896" s="51" t="str">
        <f t="shared" si="60"/>
        <v/>
      </c>
    </row>
    <row r="3897" spans="1:1" x14ac:dyDescent="0.25">
      <c r="A3897" s="51" t="str">
        <f t="shared" si="60"/>
        <v/>
      </c>
    </row>
    <row r="3898" spans="1:1" x14ac:dyDescent="0.25">
      <c r="A3898" s="51" t="str">
        <f t="shared" si="60"/>
        <v/>
      </c>
    </row>
    <row r="3899" spans="1:1" x14ac:dyDescent="0.25">
      <c r="A3899" s="51" t="str">
        <f t="shared" si="60"/>
        <v/>
      </c>
    </row>
    <row r="3900" spans="1:1" x14ac:dyDescent="0.25">
      <c r="A3900" s="51" t="str">
        <f t="shared" si="60"/>
        <v/>
      </c>
    </row>
    <row r="3901" spans="1:1" x14ac:dyDescent="0.25">
      <c r="A3901" s="51" t="str">
        <f t="shared" si="60"/>
        <v/>
      </c>
    </row>
    <row r="3902" spans="1:1" x14ac:dyDescent="0.25">
      <c r="A3902" s="51" t="str">
        <f t="shared" si="60"/>
        <v/>
      </c>
    </row>
    <row r="3903" spans="1:1" x14ac:dyDescent="0.25">
      <c r="A3903" s="51" t="str">
        <f t="shared" si="60"/>
        <v/>
      </c>
    </row>
    <row r="3904" spans="1:1" x14ac:dyDescent="0.25">
      <c r="A3904" s="51" t="str">
        <f t="shared" si="60"/>
        <v/>
      </c>
    </row>
    <row r="3905" spans="1:1" x14ac:dyDescent="0.25">
      <c r="A3905" s="51" t="str">
        <f t="shared" si="60"/>
        <v/>
      </c>
    </row>
    <row r="3906" spans="1:1" x14ac:dyDescent="0.25">
      <c r="A3906" s="51" t="str">
        <f t="shared" si="60"/>
        <v/>
      </c>
    </row>
    <row r="3907" spans="1:1" x14ac:dyDescent="0.25">
      <c r="A3907" s="51" t="str">
        <f t="shared" si="60"/>
        <v/>
      </c>
    </row>
    <row r="3908" spans="1:1" x14ac:dyDescent="0.25">
      <c r="A3908" s="51" t="str">
        <f t="shared" ref="A3908:A3971" si="61">CONCATENATE(C3908,B3908,F3908)</f>
        <v/>
      </c>
    </row>
    <row r="3909" spans="1:1" x14ac:dyDescent="0.25">
      <c r="A3909" s="51" t="str">
        <f t="shared" si="61"/>
        <v/>
      </c>
    </row>
    <row r="3910" spans="1:1" x14ac:dyDescent="0.25">
      <c r="A3910" s="51" t="str">
        <f t="shared" si="61"/>
        <v/>
      </c>
    </row>
    <row r="3911" spans="1:1" x14ac:dyDescent="0.25">
      <c r="A3911" s="51" t="str">
        <f t="shared" si="61"/>
        <v/>
      </c>
    </row>
    <row r="3912" spans="1:1" x14ac:dyDescent="0.25">
      <c r="A3912" s="51" t="str">
        <f t="shared" si="61"/>
        <v/>
      </c>
    </row>
    <row r="3913" spans="1:1" x14ac:dyDescent="0.25">
      <c r="A3913" s="51" t="str">
        <f t="shared" si="61"/>
        <v/>
      </c>
    </row>
    <row r="3914" spans="1:1" x14ac:dyDescent="0.25">
      <c r="A3914" s="51" t="str">
        <f t="shared" si="61"/>
        <v/>
      </c>
    </row>
    <row r="3915" spans="1:1" x14ac:dyDescent="0.25">
      <c r="A3915" s="51" t="str">
        <f t="shared" si="61"/>
        <v/>
      </c>
    </row>
    <row r="3916" spans="1:1" x14ac:dyDescent="0.25">
      <c r="A3916" s="51" t="str">
        <f t="shared" si="61"/>
        <v/>
      </c>
    </row>
    <row r="3917" spans="1:1" x14ac:dyDescent="0.25">
      <c r="A3917" s="51" t="str">
        <f t="shared" si="61"/>
        <v/>
      </c>
    </row>
    <row r="3918" spans="1:1" x14ac:dyDescent="0.25">
      <c r="A3918" s="51" t="str">
        <f t="shared" si="61"/>
        <v/>
      </c>
    </row>
    <row r="3919" spans="1:1" x14ac:dyDescent="0.25">
      <c r="A3919" s="51" t="str">
        <f t="shared" si="61"/>
        <v/>
      </c>
    </row>
    <row r="3920" spans="1:1" x14ac:dyDescent="0.25">
      <c r="A3920" s="51" t="str">
        <f t="shared" si="61"/>
        <v/>
      </c>
    </row>
    <row r="3921" spans="1:1" x14ac:dyDescent="0.25">
      <c r="A3921" s="51" t="str">
        <f t="shared" si="61"/>
        <v/>
      </c>
    </row>
    <row r="3922" spans="1:1" x14ac:dyDescent="0.25">
      <c r="A3922" s="51" t="str">
        <f t="shared" si="61"/>
        <v/>
      </c>
    </row>
    <row r="3923" spans="1:1" x14ac:dyDescent="0.25">
      <c r="A3923" s="51" t="str">
        <f t="shared" si="61"/>
        <v/>
      </c>
    </row>
    <row r="3924" spans="1:1" x14ac:dyDescent="0.25">
      <c r="A3924" s="51" t="str">
        <f t="shared" si="61"/>
        <v/>
      </c>
    </row>
    <row r="3925" spans="1:1" x14ac:dyDescent="0.25">
      <c r="A3925" s="51" t="str">
        <f t="shared" si="61"/>
        <v/>
      </c>
    </row>
    <row r="3926" spans="1:1" x14ac:dyDescent="0.25">
      <c r="A3926" s="51" t="str">
        <f t="shared" si="61"/>
        <v/>
      </c>
    </row>
    <row r="3927" spans="1:1" x14ac:dyDescent="0.25">
      <c r="A3927" s="51" t="str">
        <f t="shared" si="61"/>
        <v/>
      </c>
    </row>
    <row r="3928" spans="1:1" x14ac:dyDescent="0.25">
      <c r="A3928" s="51" t="str">
        <f t="shared" si="61"/>
        <v/>
      </c>
    </row>
    <row r="3929" spans="1:1" x14ac:dyDescent="0.25">
      <c r="A3929" s="51" t="str">
        <f t="shared" si="61"/>
        <v/>
      </c>
    </row>
    <row r="3930" spans="1:1" x14ac:dyDescent="0.25">
      <c r="A3930" s="51" t="str">
        <f t="shared" si="61"/>
        <v/>
      </c>
    </row>
    <row r="3931" spans="1:1" x14ac:dyDescent="0.25">
      <c r="A3931" s="51" t="str">
        <f t="shared" si="61"/>
        <v/>
      </c>
    </row>
    <row r="3932" spans="1:1" x14ac:dyDescent="0.25">
      <c r="A3932" s="51" t="str">
        <f t="shared" si="61"/>
        <v/>
      </c>
    </row>
    <row r="3933" spans="1:1" x14ac:dyDescent="0.25">
      <c r="A3933" s="51" t="str">
        <f t="shared" si="61"/>
        <v/>
      </c>
    </row>
    <row r="3934" spans="1:1" x14ac:dyDescent="0.25">
      <c r="A3934" s="51" t="str">
        <f t="shared" si="61"/>
        <v/>
      </c>
    </row>
    <row r="3935" spans="1:1" x14ac:dyDescent="0.25">
      <c r="A3935" s="51" t="str">
        <f t="shared" si="61"/>
        <v/>
      </c>
    </row>
    <row r="3936" spans="1:1" x14ac:dyDescent="0.25">
      <c r="A3936" s="51" t="str">
        <f t="shared" si="61"/>
        <v/>
      </c>
    </row>
    <row r="3937" spans="1:1" x14ac:dyDescent="0.25">
      <c r="A3937" s="51" t="str">
        <f t="shared" si="61"/>
        <v/>
      </c>
    </row>
    <row r="3938" spans="1:1" x14ac:dyDescent="0.25">
      <c r="A3938" s="51" t="str">
        <f t="shared" si="61"/>
        <v/>
      </c>
    </row>
    <row r="3939" spans="1:1" x14ac:dyDescent="0.25">
      <c r="A3939" s="51" t="str">
        <f t="shared" si="61"/>
        <v/>
      </c>
    </row>
    <row r="3940" spans="1:1" x14ac:dyDescent="0.25">
      <c r="A3940" s="51" t="str">
        <f t="shared" si="61"/>
        <v/>
      </c>
    </row>
    <row r="3941" spans="1:1" x14ac:dyDescent="0.25">
      <c r="A3941" s="51" t="str">
        <f t="shared" si="61"/>
        <v/>
      </c>
    </row>
    <row r="3942" spans="1:1" x14ac:dyDescent="0.25">
      <c r="A3942" s="51" t="str">
        <f t="shared" si="61"/>
        <v/>
      </c>
    </row>
    <row r="3943" spans="1:1" x14ac:dyDescent="0.25">
      <c r="A3943" s="51" t="str">
        <f t="shared" si="61"/>
        <v/>
      </c>
    </row>
    <row r="3944" spans="1:1" x14ac:dyDescent="0.25">
      <c r="A3944" s="51" t="str">
        <f t="shared" si="61"/>
        <v/>
      </c>
    </row>
    <row r="3945" spans="1:1" x14ac:dyDescent="0.25">
      <c r="A3945" s="51" t="str">
        <f t="shared" si="61"/>
        <v/>
      </c>
    </row>
    <row r="3946" spans="1:1" x14ac:dyDescent="0.25">
      <c r="A3946" s="51" t="str">
        <f t="shared" si="61"/>
        <v/>
      </c>
    </row>
    <row r="3947" spans="1:1" x14ac:dyDescent="0.25">
      <c r="A3947" s="51" t="str">
        <f t="shared" si="61"/>
        <v/>
      </c>
    </row>
    <row r="3948" spans="1:1" x14ac:dyDescent="0.25">
      <c r="A3948" s="51" t="str">
        <f t="shared" si="61"/>
        <v/>
      </c>
    </row>
    <row r="3949" spans="1:1" x14ac:dyDescent="0.25">
      <c r="A3949" s="51" t="str">
        <f t="shared" si="61"/>
        <v/>
      </c>
    </row>
    <row r="3950" spans="1:1" x14ac:dyDescent="0.25">
      <c r="A3950" s="51" t="str">
        <f t="shared" si="61"/>
        <v/>
      </c>
    </row>
    <row r="3951" spans="1:1" x14ac:dyDescent="0.25">
      <c r="A3951" s="51" t="str">
        <f t="shared" si="61"/>
        <v/>
      </c>
    </row>
    <row r="3952" spans="1:1" x14ac:dyDescent="0.25">
      <c r="A3952" s="51" t="str">
        <f t="shared" si="61"/>
        <v/>
      </c>
    </row>
    <row r="3953" spans="1:1" x14ac:dyDescent="0.25">
      <c r="A3953" s="51" t="str">
        <f t="shared" si="61"/>
        <v/>
      </c>
    </row>
    <row r="3954" spans="1:1" x14ac:dyDescent="0.25">
      <c r="A3954" s="51" t="str">
        <f t="shared" si="61"/>
        <v/>
      </c>
    </row>
    <row r="3955" spans="1:1" x14ac:dyDescent="0.25">
      <c r="A3955" s="51" t="str">
        <f t="shared" si="61"/>
        <v/>
      </c>
    </row>
    <row r="3956" spans="1:1" x14ac:dyDescent="0.25">
      <c r="A3956" s="51" t="str">
        <f t="shared" si="61"/>
        <v/>
      </c>
    </row>
    <row r="3957" spans="1:1" x14ac:dyDescent="0.25">
      <c r="A3957" s="51" t="str">
        <f t="shared" si="61"/>
        <v/>
      </c>
    </row>
    <row r="3958" spans="1:1" x14ac:dyDescent="0.25">
      <c r="A3958" s="51" t="str">
        <f t="shared" si="61"/>
        <v/>
      </c>
    </row>
    <row r="3959" spans="1:1" x14ac:dyDescent="0.25">
      <c r="A3959" s="51" t="str">
        <f t="shared" si="61"/>
        <v/>
      </c>
    </row>
    <row r="3960" spans="1:1" x14ac:dyDescent="0.25">
      <c r="A3960" s="51" t="str">
        <f t="shared" si="61"/>
        <v/>
      </c>
    </row>
    <row r="3961" spans="1:1" x14ac:dyDescent="0.25">
      <c r="A3961" s="51" t="str">
        <f t="shared" si="61"/>
        <v/>
      </c>
    </row>
    <row r="3962" spans="1:1" x14ac:dyDescent="0.25">
      <c r="A3962" s="51" t="str">
        <f t="shared" si="61"/>
        <v/>
      </c>
    </row>
    <row r="3963" spans="1:1" x14ac:dyDescent="0.25">
      <c r="A3963" s="51" t="str">
        <f t="shared" si="61"/>
        <v/>
      </c>
    </row>
    <row r="3964" spans="1:1" x14ac:dyDescent="0.25">
      <c r="A3964" s="51" t="str">
        <f t="shared" si="61"/>
        <v/>
      </c>
    </row>
    <row r="3965" spans="1:1" x14ac:dyDescent="0.25">
      <c r="A3965" s="51" t="str">
        <f t="shared" si="61"/>
        <v/>
      </c>
    </row>
    <row r="3966" spans="1:1" x14ac:dyDescent="0.25">
      <c r="A3966" s="51" t="str">
        <f t="shared" si="61"/>
        <v/>
      </c>
    </row>
    <row r="3967" spans="1:1" x14ac:dyDescent="0.25">
      <c r="A3967" s="51" t="str">
        <f t="shared" si="61"/>
        <v/>
      </c>
    </row>
    <row r="3968" spans="1:1" x14ac:dyDescent="0.25">
      <c r="A3968" s="51" t="str">
        <f t="shared" si="61"/>
        <v/>
      </c>
    </row>
    <row r="3969" spans="1:1" x14ac:dyDescent="0.25">
      <c r="A3969" s="51" t="str">
        <f t="shared" si="61"/>
        <v/>
      </c>
    </row>
    <row r="3970" spans="1:1" x14ac:dyDescent="0.25">
      <c r="A3970" s="51" t="str">
        <f t="shared" si="61"/>
        <v/>
      </c>
    </row>
    <row r="3971" spans="1:1" x14ac:dyDescent="0.25">
      <c r="A3971" s="51" t="str">
        <f t="shared" si="61"/>
        <v/>
      </c>
    </row>
    <row r="3972" spans="1:1" x14ac:dyDescent="0.25">
      <c r="A3972" s="51" t="str">
        <f t="shared" ref="A3972:A4035" si="62">CONCATENATE(C3972,B3972,F3972)</f>
        <v/>
      </c>
    </row>
    <row r="3973" spans="1:1" x14ac:dyDescent="0.25">
      <c r="A3973" s="51" t="str">
        <f t="shared" si="62"/>
        <v/>
      </c>
    </row>
    <row r="3974" spans="1:1" x14ac:dyDescent="0.25">
      <c r="A3974" s="51" t="str">
        <f t="shared" si="62"/>
        <v/>
      </c>
    </row>
    <row r="3975" spans="1:1" x14ac:dyDescent="0.25">
      <c r="A3975" s="51" t="str">
        <f t="shared" si="62"/>
        <v/>
      </c>
    </row>
    <row r="3976" spans="1:1" x14ac:dyDescent="0.25">
      <c r="A3976" s="51" t="str">
        <f t="shared" si="62"/>
        <v/>
      </c>
    </row>
    <row r="3977" spans="1:1" x14ac:dyDescent="0.25">
      <c r="A3977" s="51" t="str">
        <f t="shared" si="62"/>
        <v/>
      </c>
    </row>
    <row r="3978" spans="1:1" x14ac:dyDescent="0.25">
      <c r="A3978" s="51" t="str">
        <f t="shared" si="62"/>
        <v/>
      </c>
    </row>
    <row r="3979" spans="1:1" x14ac:dyDescent="0.25">
      <c r="A3979" s="51" t="str">
        <f t="shared" si="62"/>
        <v/>
      </c>
    </row>
    <row r="3980" spans="1:1" x14ac:dyDescent="0.25">
      <c r="A3980" s="51" t="str">
        <f t="shared" si="62"/>
        <v/>
      </c>
    </row>
    <row r="3981" spans="1:1" x14ac:dyDescent="0.25">
      <c r="A3981" s="51" t="str">
        <f t="shared" si="62"/>
        <v/>
      </c>
    </row>
    <row r="3982" spans="1:1" x14ac:dyDescent="0.25">
      <c r="A3982" s="51" t="str">
        <f t="shared" si="62"/>
        <v/>
      </c>
    </row>
    <row r="3983" spans="1:1" x14ac:dyDescent="0.25">
      <c r="A3983" s="51" t="str">
        <f t="shared" si="62"/>
        <v/>
      </c>
    </row>
    <row r="3984" spans="1:1" x14ac:dyDescent="0.25">
      <c r="A3984" s="51" t="str">
        <f t="shared" si="62"/>
        <v/>
      </c>
    </row>
    <row r="3985" spans="1:1" x14ac:dyDescent="0.25">
      <c r="A3985" s="51" t="str">
        <f t="shared" si="62"/>
        <v/>
      </c>
    </row>
    <row r="3986" spans="1:1" x14ac:dyDescent="0.25">
      <c r="A3986" s="51" t="str">
        <f t="shared" si="62"/>
        <v/>
      </c>
    </row>
    <row r="3987" spans="1:1" x14ac:dyDescent="0.25">
      <c r="A3987" s="51" t="str">
        <f t="shared" si="62"/>
        <v/>
      </c>
    </row>
    <row r="3988" spans="1:1" x14ac:dyDescent="0.25">
      <c r="A3988" s="51" t="str">
        <f t="shared" si="62"/>
        <v/>
      </c>
    </row>
    <row r="3989" spans="1:1" x14ac:dyDescent="0.25">
      <c r="A3989" s="51" t="str">
        <f t="shared" si="62"/>
        <v/>
      </c>
    </row>
    <row r="3990" spans="1:1" x14ac:dyDescent="0.25">
      <c r="A3990" s="51" t="str">
        <f t="shared" si="62"/>
        <v/>
      </c>
    </row>
    <row r="3991" spans="1:1" x14ac:dyDescent="0.25">
      <c r="A3991" s="51" t="str">
        <f t="shared" si="62"/>
        <v/>
      </c>
    </row>
    <row r="3992" spans="1:1" x14ac:dyDescent="0.25">
      <c r="A3992" s="51" t="str">
        <f t="shared" si="62"/>
        <v/>
      </c>
    </row>
    <row r="3993" spans="1:1" x14ac:dyDescent="0.25">
      <c r="A3993" s="51" t="str">
        <f t="shared" si="62"/>
        <v/>
      </c>
    </row>
    <row r="3994" spans="1:1" x14ac:dyDescent="0.25">
      <c r="A3994" s="51" t="str">
        <f t="shared" si="62"/>
        <v/>
      </c>
    </row>
    <row r="3995" spans="1:1" x14ac:dyDescent="0.25">
      <c r="A3995" s="51" t="str">
        <f t="shared" si="62"/>
        <v/>
      </c>
    </row>
    <row r="3996" spans="1:1" x14ac:dyDescent="0.25">
      <c r="A3996" s="51" t="str">
        <f t="shared" si="62"/>
        <v/>
      </c>
    </row>
    <row r="3997" spans="1:1" x14ac:dyDescent="0.25">
      <c r="A3997" s="51" t="str">
        <f t="shared" si="62"/>
        <v/>
      </c>
    </row>
    <row r="3998" spans="1:1" x14ac:dyDescent="0.25">
      <c r="A3998" s="51" t="str">
        <f t="shared" si="62"/>
        <v/>
      </c>
    </row>
    <row r="3999" spans="1:1" x14ac:dyDescent="0.25">
      <c r="A3999" s="51" t="str">
        <f t="shared" si="62"/>
        <v/>
      </c>
    </row>
    <row r="4000" spans="1:1" x14ac:dyDescent="0.25">
      <c r="A4000" s="51" t="str">
        <f t="shared" si="62"/>
        <v/>
      </c>
    </row>
    <row r="4001" spans="1:1" x14ac:dyDescent="0.25">
      <c r="A4001" s="51" t="str">
        <f t="shared" si="62"/>
        <v/>
      </c>
    </row>
    <row r="4002" spans="1:1" x14ac:dyDescent="0.25">
      <c r="A4002" s="51" t="str">
        <f t="shared" si="62"/>
        <v/>
      </c>
    </row>
    <row r="4003" spans="1:1" x14ac:dyDescent="0.25">
      <c r="A4003" s="51" t="str">
        <f t="shared" si="62"/>
        <v/>
      </c>
    </row>
    <row r="4004" spans="1:1" x14ac:dyDescent="0.25">
      <c r="A4004" s="51" t="str">
        <f t="shared" si="62"/>
        <v/>
      </c>
    </row>
    <row r="4005" spans="1:1" x14ac:dyDescent="0.25">
      <c r="A4005" s="51" t="str">
        <f t="shared" si="62"/>
        <v/>
      </c>
    </row>
    <row r="4006" spans="1:1" x14ac:dyDescent="0.25">
      <c r="A4006" s="51" t="str">
        <f t="shared" si="62"/>
        <v/>
      </c>
    </row>
    <row r="4007" spans="1:1" x14ac:dyDescent="0.25">
      <c r="A4007" s="51" t="str">
        <f t="shared" si="62"/>
        <v/>
      </c>
    </row>
    <row r="4008" spans="1:1" x14ac:dyDescent="0.25">
      <c r="A4008" s="51" t="str">
        <f t="shared" si="62"/>
        <v/>
      </c>
    </row>
    <row r="4009" spans="1:1" x14ac:dyDescent="0.25">
      <c r="A4009" s="51" t="str">
        <f t="shared" si="62"/>
        <v/>
      </c>
    </row>
    <row r="4010" spans="1:1" x14ac:dyDescent="0.25">
      <c r="A4010" s="51" t="str">
        <f t="shared" si="62"/>
        <v/>
      </c>
    </row>
    <row r="4011" spans="1:1" x14ac:dyDescent="0.25">
      <c r="A4011" s="51" t="str">
        <f t="shared" si="62"/>
        <v/>
      </c>
    </row>
    <row r="4012" spans="1:1" x14ac:dyDescent="0.25">
      <c r="A4012" s="51" t="str">
        <f t="shared" si="62"/>
        <v/>
      </c>
    </row>
    <row r="4013" spans="1:1" x14ac:dyDescent="0.25">
      <c r="A4013" s="51" t="str">
        <f t="shared" si="62"/>
        <v/>
      </c>
    </row>
    <row r="4014" spans="1:1" x14ac:dyDescent="0.25">
      <c r="A4014" s="51" t="str">
        <f t="shared" si="62"/>
        <v/>
      </c>
    </row>
    <row r="4015" spans="1:1" x14ac:dyDescent="0.25">
      <c r="A4015" s="51" t="str">
        <f t="shared" si="62"/>
        <v/>
      </c>
    </row>
    <row r="4016" spans="1:1" x14ac:dyDescent="0.25">
      <c r="A4016" s="51" t="str">
        <f t="shared" si="62"/>
        <v/>
      </c>
    </row>
    <row r="4017" spans="1:1" x14ac:dyDescent="0.25">
      <c r="A4017" s="51" t="str">
        <f t="shared" si="62"/>
        <v/>
      </c>
    </row>
    <row r="4018" spans="1:1" x14ac:dyDescent="0.25">
      <c r="A4018" s="51" t="str">
        <f t="shared" si="62"/>
        <v/>
      </c>
    </row>
    <row r="4019" spans="1:1" x14ac:dyDescent="0.25">
      <c r="A4019" s="51" t="str">
        <f t="shared" si="62"/>
        <v/>
      </c>
    </row>
    <row r="4020" spans="1:1" x14ac:dyDescent="0.25">
      <c r="A4020" s="51" t="str">
        <f t="shared" si="62"/>
        <v/>
      </c>
    </row>
    <row r="4021" spans="1:1" x14ac:dyDescent="0.25">
      <c r="A4021" s="51" t="str">
        <f t="shared" si="62"/>
        <v/>
      </c>
    </row>
    <row r="4022" spans="1:1" x14ac:dyDescent="0.25">
      <c r="A4022" s="51" t="str">
        <f t="shared" si="62"/>
        <v/>
      </c>
    </row>
    <row r="4023" spans="1:1" x14ac:dyDescent="0.25">
      <c r="A4023" s="51" t="str">
        <f t="shared" si="62"/>
        <v/>
      </c>
    </row>
    <row r="4024" spans="1:1" x14ac:dyDescent="0.25">
      <c r="A4024" s="51" t="str">
        <f t="shared" si="62"/>
        <v/>
      </c>
    </row>
    <row r="4025" spans="1:1" x14ac:dyDescent="0.25">
      <c r="A4025" s="51" t="str">
        <f t="shared" si="62"/>
        <v/>
      </c>
    </row>
    <row r="4026" spans="1:1" x14ac:dyDescent="0.25">
      <c r="A4026" s="51" t="str">
        <f t="shared" si="62"/>
        <v/>
      </c>
    </row>
    <row r="4027" spans="1:1" x14ac:dyDescent="0.25">
      <c r="A4027" s="51" t="str">
        <f t="shared" si="62"/>
        <v/>
      </c>
    </row>
    <row r="4028" spans="1:1" x14ac:dyDescent="0.25">
      <c r="A4028" s="51" t="str">
        <f t="shared" si="62"/>
        <v/>
      </c>
    </row>
    <row r="4029" spans="1:1" x14ac:dyDescent="0.25">
      <c r="A4029" s="51" t="str">
        <f t="shared" si="62"/>
        <v/>
      </c>
    </row>
    <row r="4030" spans="1:1" x14ac:dyDescent="0.25">
      <c r="A4030" s="51" t="str">
        <f t="shared" si="62"/>
        <v/>
      </c>
    </row>
    <row r="4031" spans="1:1" x14ac:dyDescent="0.25">
      <c r="A4031" s="51" t="str">
        <f t="shared" si="62"/>
        <v/>
      </c>
    </row>
    <row r="4032" spans="1:1" x14ac:dyDescent="0.25">
      <c r="A4032" s="51" t="str">
        <f t="shared" si="62"/>
        <v/>
      </c>
    </row>
    <row r="4033" spans="1:1" x14ac:dyDescent="0.25">
      <c r="A4033" s="51" t="str">
        <f t="shared" si="62"/>
        <v/>
      </c>
    </row>
    <row r="4034" spans="1:1" x14ac:dyDescent="0.25">
      <c r="A4034" s="51" t="str">
        <f t="shared" si="62"/>
        <v/>
      </c>
    </row>
    <row r="4035" spans="1:1" x14ac:dyDescent="0.25">
      <c r="A4035" s="51" t="str">
        <f t="shared" si="62"/>
        <v/>
      </c>
    </row>
    <row r="4036" spans="1:1" x14ac:dyDescent="0.25">
      <c r="A4036" s="51" t="str">
        <f t="shared" ref="A4036:A4099" si="63">CONCATENATE(C4036,B4036,F4036)</f>
        <v/>
      </c>
    </row>
    <row r="4037" spans="1:1" x14ac:dyDescent="0.25">
      <c r="A4037" s="51" t="str">
        <f t="shared" si="63"/>
        <v/>
      </c>
    </row>
    <row r="4038" spans="1:1" x14ac:dyDescent="0.25">
      <c r="A4038" s="51" t="str">
        <f t="shared" si="63"/>
        <v/>
      </c>
    </row>
    <row r="4039" spans="1:1" x14ac:dyDescent="0.25">
      <c r="A4039" s="51" t="str">
        <f t="shared" si="63"/>
        <v/>
      </c>
    </row>
    <row r="4040" spans="1:1" x14ac:dyDescent="0.25">
      <c r="A4040" s="51" t="str">
        <f t="shared" si="63"/>
        <v/>
      </c>
    </row>
    <row r="4041" spans="1:1" x14ac:dyDescent="0.25">
      <c r="A4041" s="51" t="str">
        <f t="shared" si="63"/>
        <v/>
      </c>
    </row>
    <row r="4042" spans="1:1" x14ac:dyDescent="0.25">
      <c r="A4042" s="51" t="str">
        <f t="shared" si="63"/>
        <v/>
      </c>
    </row>
    <row r="4043" spans="1:1" x14ac:dyDescent="0.25">
      <c r="A4043" s="51" t="str">
        <f t="shared" si="63"/>
        <v/>
      </c>
    </row>
    <row r="4044" spans="1:1" x14ac:dyDescent="0.25">
      <c r="A4044" s="51" t="str">
        <f t="shared" si="63"/>
        <v/>
      </c>
    </row>
    <row r="4045" spans="1:1" x14ac:dyDescent="0.25">
      <c r="A4045" s="51" t="str">
        <f t="shared" si="63"/>
        <v/>
      </c>
    </row>
    <row r="4046" spans="1:1" x14ac:dyDescent="0.25">
      <c r="A4046" s="51" t="str">
        <f t="shared" si="63"/>
        <v/>
      </c>
    </row>
    <row r="4047" spans="1:1" x14ac:dyDescent="0.25">
      <c r="A4047" s="51" t="str">
        <f t="shared" si="63"/>
        <v/>
      </c>
    </row>
    <row r="4048" spans="1:1" x14ac:dyDescent="0.25">
      <c r="A4048" s="51" t="str">
        <f t="shared" si="63"/>
        <v/>
      </c>
    </row>
    <row r="4049" spans="1:1" x14ac:dyDescent="0.25">
      <c r="A4049" s="51" t="str">
        <f t="shared" si="63"/>
        <v/>
      </c>
    </row>
    <row r="4050" spans="1:1" x14ac:dyDescent="0.25">
      <c r="A4050" s="51" t="str">
        <f t="shared" si="63"/>
        <v/>
      </c>
    </row>
    <row r="4051" spans="1:1" x14ac:dyDescent="0.25">
      <c r="A4051" s="51" t="str">
        <f t="shared" si="63"/>
        <v/>
      </c>
    </row>
    <row r="4052" spans="1:1" x14ac:dyDescent="0.25">
      <c r="A4052" s="51" t="str">
        <f t="shared" si="63"/>
        <v/>
      </c>
    </row>
    <row r="4053" spans="1:1" x14ac:dyDescent="0.25">
      <c r="A4053" s="51" t="str">
        <f t="shared" si="63"/>
        <v/>
      </c>
    </row>
    <row r="4054" spans="1:1" x14ac:dyDescent="0.25">
      <c r="A4054" s="51" t="str">
        <f t="shared" si="63"/>
        <v/>
      </c>
    </row>
    <row r="4055" spans="1:1" x14ac:dyDescent="0.25">
      <c r="A4055" s="51" t="str">
        <f t="shared" si="63"/>
        <v/>
      </c>
    </row>
    <row r="4056" spans="1:1" x14ac:dyDescent="0.25">
      <c r="A4056" s="51" t="str">
        <f t="shared" si="63"/>
        <v/>
      </c>
    </row>
    <row r="4057" spans="1:1" x14ac:dyDescent="0.25">
      <c r="A4057" s="51" t="str">
        <f t="shared" si="63"/>
        <v/>
      </c>
    </row>
    <row r="4058" spans="1:1" x14ac:dyDescent="0.25">
      <c r="A4058" s="51" t="str">
        <f t="shared" si="63"/>
        <v/>
      </c>
    </row>
    <row r="4059" spans="1:1" x14ac:dyDescent="0.25">
      <c r="A4059" s="51" t="str">
        <f t="shared" si="63"/>
        <v/>
      </c>
    </row>
    <row r="4060" spans="1:1" x14ac:dyDescent="0.25">
      <c r="A4060" s="51" t="str">
        <f t="shared" si="63"/>
        <v/>
      </c>
    </row>
    <row r="4061" spans="1:1" x14ac:dyDescent="0.25">
      <c r="A4061" s="51" t="str">
        <f t="shared" si="63"/>
        <v/>
      </c>
    </row>
    <row r="4062" spans="1:1" x14ac:dyDescent="0.25">
      <c r="A4062" s="51" t="str">
        <f t="shared" si="63"/>
        <v/>
      </c>
    </row>
    <row r="4063" spans="1:1" x14ac:dyDescent="0.25">
      <c r="A4063" s="51" t="str">
        <f t="shared" si="63"/>
        <v/>
      </c>
    </row>
    <row r="4064" spans="1:1" x14ac:dyDescent="0.25">
      <c r="A4064" s="51" t="str">
        <f t="shared" si="63"/>
        <v/>
      </c>
    </row>
    <row r="4065" spans="1:1" x14ac:dyDescent="0.25">
      <c r="A4065" s="51" t="str">
        <f t="shared" si="63"/>
        <v/>
      </c>
    </row>
    <row r="4066" spans="1:1" x14ac:dyDescent="0.25">
      <c r="A4066" s="51" t="str">
        <f t="shared" si="63"/>
        <v/>
      </c>
    </row>
    <row r="4067" spans="1:1" x14ac:dyDescent="0.25">
      <c r="A4067" s="51" t="str">
        <f t="shared" si="63"/>
        <v/>
      </c>
    </row>
    <row r="4068" spans="1:1" x14ac:dyDescent="0.25">
      <c r="A4068" s="51" t="str">
        <f t="shared" si="63"/>
        <v/>
      </c>
    </row>
    <row r="4069" spans="1:1" x14ac:dyDescent="0.25">
      <c r="A4069" s="51" t="str">
        <f t="shared" si="63"/>
        <v/>
      </c>
    </row>
    <row r="4070" spans="1:1" x14ac:dyDescent="0.25">
      <c r="A4070" s="51" t="str">
        <f t="shared" si="63"/>
        <v/>
      </c>
    </row>
    <row r="4071" spans="1:1" x14ac:dyDescent="0.25">
      <c r="A4071" s="51" t="str">
        <f t="shared" si="63"/>
        <v/>
      </c>
    </row>
    <row r="4072" spans="1:1" x14ac:dyDescent="0.25">
      <c r="A4072" s="51" t="str">
        <f t="shared" si="63"/>
        <v/>
      </c>
    </row>
    <row r="4073" spans="1:1" x14ac:dyDescent="0.25">
      <c r="A4073" s="51" t="str">
        <f t="shared" si="63"/>
        <v/>
      </c>
    </row>
    <row r="4074" spans="1:1" x14ac:dyDescent="0.25">
      <c r="A4074" s="51" t="str">
        <f t="shared" si="63"/>
        <v/>
      </c>
    </row>
    <row r="4075" spans="1:1" x14ac:dyDescent="0.25">
      <c r="A4075" s="51" t="str">
        <f t="shared" si="63"/>
        <v/>
      </c>
    </row>
    <row r="4076" spans="1:1" x14ac:dyDescent="0.25">
      <c r="A4076" s="51" t="str">
        <f t="shared" si="63"/>
        <v/>
      </c>
    </row>
    <row r="4077" spans="1:1" x14ac:dyDescent="0.25">
      <c r="A4077" s="51" t="str">
        <f t="shared" si="63"/>
        <v/>
      </c>
    </row>
    <row r="4078" spans="1:1" x14ac:dyDescent="0.25">
      <c r="A4078" s="51" t="str">
        <f t="shared" si="63"/>
        <v/>
      </c>
    </row>
    <row r="4079" spans="1:1" x14ac:dyDescent="0.25">
      <c r="A4079" s="51" t="str">
        <f t="shared" si="63"/>
        <v/>
      </c>
    </row>
    <row r="4080" spans="1:1" x14ac:dyDescent="0.25">
      <c r="A4080" s="51" t="str">
        <f t="shared" si="63"/>
        <v/>
      </c>
    </row>
    <row r="4081" spans="1:1" x14ac:dyDescent="0.25">
      <c r="A4081" s="51" t="str">
        <f t="shared" si="63"/>
        <v/>
      </c>
    </row>
    <row r="4082" spans="1:1" x14ac:dyDescent="0.25">
      <c r="A4082" s="51" t="str">
        <f t="shared" si="63"/>
        <v/>
      </c>
    </row>
    <row r="4083" spans="1:1" x14ac:dyDescent="0.25">
      <c r="A4083" s="51" t="str">
        <f t="shared" si="63"/>
        <v/>
      </c>
    </row>
    <row r="4084" spans="1:1" x14ac:dyDescent="0.25">
      <c r="A4084" s="51" t="str">
        <f t="shared" si="63"/>
        <v/>
      </c>
    </row>
    <row r="4085" spans="1:1" x14ac:dyDescent="0.25">
      <c r="A4085" s="51" t="str">
        <f t="shared" si="63"/>
        <v/>
      </c>
    </row>
    <row r="4086" spans="1:1" x14ac:dyDescent="0.25">
      <c r="A4086" s="51" t="str">
        <f t="shared" si="63"/>
        <v/>
      </c>
    </row>
    <row r="4087" spans="1:1" x14ac:dyDescent="0.25">
      <c r="A4087" s="51" t="str">
        <f t="shared" si="63"/>
        <v/>
      </c>
    </row>
    <row r="4088" spans="1:1" x14ac:dyDescent="0.25">
      <c r="A4088" s="51" t="str">
        <f t="shared" si="63"/>
        <v/>
      </c>
    </row>
    <row r="4089" spans="1:1" x14ac:dyDescent="0.25">
      <c r="A4089" s="51" t="str">
        <f t="shared" si="63"/>
        <v/>
      </c>
    </row>
    <row r="4090" spans="1:1" x14ac:dyDescent="0.25">
      <c r="A4090" s="51" t="str">
        <f t="shared" si="63"/>
        <v/>
      </c>
    </row>
    <row r="4091" spans="1:1" x14ac:dyDescent="0.25">
      <c r="A4091" s="51" t="str">
        <f t="shared" si="63"/>
        <v/>
      </c>
    </row>
    <row r="4092" spans="1:1" x14ac:dyDescent="0.25">
      <c r="A4092" s="51" t="str">
        <f t="shared" si="63"/>
        <v/>
      </c>
    </row>
    <row r="4093" spans="1:1" x14ac:dyDescent="0.25">
      <c r="A4093" s="51" t="str">
        <f t="shared" si="63"/>
        <v/>
      </c>
    </row>
    <row r="4094" spans="1:1" x14ac:dyDescent="0.25">
      <c r="A4094" s="51" t="str">
        <f t="shared" si="63"/>
        <v/>
      </c>
    </row>
    <row r="4095" spans="1:1" x14ac:dyDescent="0.25">
      <c r="A4095" s="51" t="str">
        <f t="shared" si="63"/>
        <v/>
      </c>
    </row>
    <row r="4096" spans="1:1" x14ac:dyDescent="0.25">
      <c r="A4096" s="51" t="str">
        <f t="shared" si="63"/>
        <v/>
      </c>
    </row>
    <row r="4097" spans="1:1" x14ac:dyDescent="0.25">
      <c r="A4097" s="51" t="str">
        <f t="shared" si="63"/>
        <v/>
      </c>
    </row>
    <row r="4098" spans="1:1" x14ac:dyDescent="0.25">
      <c r="A4098" s="51" t="str">
        <f t="shared" si="63"/>
        <v/>
      </c>
    </row>
    <row r="4099" spans="1:1" x14ac:dyDescent="0.25">
      <c r="A4099" s="51" t="str">
        <f t="shared" si="63"/>
        <v/>
      </c>
    </row>
    <row r="4100" spans="1:1" x14ac:dyDescent="0.25">
      <c r="A4100" s="51" t="str">
        <f t="shared" ref="A4100:A4163" si="64">CONCATENATE(C4100,B4100,F4100)</f>
        <v/>
      </c>
    </row>
    <row r="4101" spans="1:1" x14ac:dyDescent="0.25">
      <c r="A4101" s="51" t="str">
        <f t="shared" si="64"/>
        <v/>
      </c>
    </row>
    <row r="4102" spans="1:1" x14ac:dyDescent="0.25">
      <c r="A4102" s="51" t="str">
        <f t="shared" si="64"/>
        <v/>
      </c>
    </row>
    <row r="4103" spans="1:1" x14ac:dyDescent="0.25">
      <c r="A4103" s="51" t="str">
        <f t="shared" si="64"/>
        <v/>
      </c>
    </row>
    <row r="4104" spans="1:1" x14ac:dyDescent="0.25">
      <c r="A4104" s="51" t="str">
        <f t="shared" si="64"/>
        <v/>
      </c>
    </row>
    <row r="4105" spans="1:1" x14ac:dyDescent="0.25">
      <c r="A4105" s="51" t="str">
        <f t="shared" si="64"/>
        <v/>
      </c>
    </row>
    <row r="4106" spans="1:1" x14ac:dyDescent="0.25">
      <c r="A4106" s="51" t="str">
        <f t="shared" si="64"/>
        <v/>
      </c>
    </row>
    <row r="4107" spans="1:1" x14ac:dyDescent="0.25">
      <c r="A4107" s="51" t="str">
        <f t="shared" si="64"/>
        <v/>
      </c>
    </row>
    <row r="4108" spans="1:1" x14ac:dyDescent="0.25">
      <c r="A4108" s="51" t="str">
        <f t="shared" si="64"/>
        <v/>
      </c>
    </row>
    <row r="4109" spans="1:1" x14ac:dyDescent="0.25">
      <c r="A4109" s="51" t="str">
        <f t="shared" si="64"/>
        <v/>
      </c>
    </row>
    <row r="4110" spans="1:1" x14ac:dyDescent="0.25">
      <c r="A4110" s="51" t="str">
        <f t="shared" si="64"/>
        <v/>
      </c>
    </row>
    <row r="4111" spans="1:1" x14ac:dyDescent="0.25">
      <c r="A4111" s="51" t="str">
        <f t="shared" si="64"/>
        <v/>
      </c>
    </row>
    <row r="4112" spans="1:1" x14ac:dyDescent="0.25">
      <c r="A4112" s="51" t="str">
        <f t="shared" si="64"/>
        <v/>
      </c>
    </row>
    <row r="4113" spans="1:1" x14ac:dyDescent="0.25">
      <c r="A4113" s="51" t="str">
        <f t="shared" si="64"/>
        <v/>
      </c>
    </row>
    <row r="4114" spans="1:1" x14ac:dyDescent="0.25">
      <c r="A4114" s="51" t="str">
        <f t="shared" si="64"/>
        <v/>
      </c>
    </row>
    <row r="4115" spans="1:1" x14ac:dyDescent="0.25">
      <c r="A4115" s="51" t="str">
        <f t="shared" si="64"/>
        <v/>
      </c>
    </row>
    <row r="4116" spans="1:1" x14ac:dyDescent="0.25">
      <c r="A4116" s="51" t="str">
        <f t="shared" si="64"/>
        <v/>
      </c>
    </row>
    <row r="4117" spans="1:1" x14ac:dyDescent="0.25">
      <c r="A4117" s="51" t="str">
        <f t="shared" si="64"/>
        <v/>
      </c>
    </row>
    <row r="4118" spans="1:1" x14ac:dyDescent="0.25">
      <c r="A4118" s="51" t="str">
        <f t="shared" si="64"/>
        <v/>
      </c>
    </row>
    <row r="4119" spans="1:1" x14ac:dyDescent="0.25">
      <c r="A4119" s="51" t="str">
        <f t="shared" si="64"/>
        <v/>
      </c>
    </row>
    <row r="4120" spans="1:1" x14ac:dyDescent="0.25">
      <c r="A4120" s="51" t="str">
        <f t="shared" si="64"/>
        <v/>
      </c>
    </row>
    <row r="4121" spans="1:1" x14ac:dyDescent="0.25">
      <c r="A4121" s="51" t="str">
        <f t="shared" si="64"/>
        <v/>
      </c>
    </row>
    <row r="4122" spans="1:1" x14ac:dyDescent="0.25">
      <c r="A4122" s="51" t="str">
        <f t="shared" si="64"/>
        <v/>
      </c>
    </row>
    <row r="4123" spans="1:1" x14ac:dyDescent="0.25">
      <c r="A4123" s="51" t="str">
        <f t="shared" si="64"/>
        <v/>
      </c>
    </row>
    <row r="4124" spans="1:1" x14ac:dyDescent="0.25">
      <c r="A4124" s="51" t="str">
        <f t="shared" si="64"/>
        <v/>
      </c>
    </row>
    <row r="4125" spans="1:1" x14ac:dyDescent="0.25">
      <c r="A4125" s="51" t="str">
        <f t="shared" si="64"/>
        <v/>
      </c>
    </row>
    <row r="4126" spans="1:1" x14ac:dyDescent="0.25">
      <c r="A4126" s="51" t="str">
        <f t="shared" si="64"/>
        <v/>
      </c>
    </row>
    <row r="4127" spans="1:1" x14ac:dyDescent="0.25">
      <c r="A4127" s="51" t="str">
        <f t="shared" si="64"/>
        <v/>
      </c>
    </row>
    <row r="4128" spans="1:1" x14ac:dyDescent="0.25">
      <c r="A4128" s="51" t="str">
        <f t="shared" si="64"/>
        <v/>
      </c>
    </row>
    <row r="4129" spans="1:1" x14ac:dyDescent="0.25">
      <c r="A4129" s="51" t="str">
        <f t="shared" si="64"/>
        <v/>
      </c>
    </row>
    <row r="4130" spans="1:1" x14ac:dyDescent="0.25">
      <c r="A4130" s="51" t="str">
        <f t="shared" si="64"/>
        <v/>
      </c>
    </row>
    <row r="4131" spans="1:1" x14ac:dyDescent="0.25">
      <c r="A4131" s="51" t="str">
        <f t="shared" si="64"/>
        <v/>
      </c>
    </row>
    <row r="4132" spans="1:1" x14ac:dyDescent="0.25">
      <c r="A4132" s="51" t="str">
        <f t="shared" si="64"/>
        <v/>
      </c>
    </row>
    <row r="4133" spans="1:1" x14ac:dyDescent="0.25">
      <c r="A4133" s="51" t="str">
        <f t="shared" si="64"/>
        <v/>
      </c>
    </row>
    <row r="4134" spans="1:1" x14ac:dyDescent="0.25">
      <c r="A4134" s="51" t="str">
        <f t="shared" si="64"/>
        <v/>
      </c>
    </row>
    <row r="4135" spans="1:1" x14ac:dyDescent="0.25">
      <c r="A4135" s="51" t="str">
        <f t="shared" si="64"/>
        <v/>
      </c>
    </row>
    <row r="4136" spans="1:1" x14ac:dyDescent="0.25">
      <c r="A4136" s="51" t="str">
        <f t="shared" si="64"/>
        <v/>
      </c>
    </row>
    <row r="4137" spans="1:1" x14ac:dyDescent="0.25">
      <c r="A4137" s="51" t="str">
        <f t="shared" si="64"/>
        <v/>
      </c>
    </row>
    <row r="4138" spans="1:1" x14ac:dyDescent="0.25">
      <c r="A4138" s="51" t="str">
        <f t="shared" si="64"/>
        <v/>
      </c>
    </row>
    <row r="4139" spans="1:1" x14ac:dyDescent="0.25">
      <c r="A4139" s="51" t="str">
        <f t="shared" si="64"/>
        <v/>
      </c>
    </row>
    <row r="4140" spans="1:1" x14ac:dyDescent="0.25">
      <c r="A4140" s="51" t="str">
        <f t="shared" si="64"/>
        <v/>
      </c>
    </row>
    <row r="4141" spans="1:1" x14ac:dyDescent="0.25">
      <c r="A4141" s="51" t="str">
        <f t="shared" si="64"/>
        <v/>
      </c>
    </row>
    <row r="4142" spans="1:1" x14ac:dyDescent="0.25">
      <c r="A4142" s="51" t="str">
        <f t="shared" si="64"/>
        <v/>
      </c>
    </row>
    <row r="4143" spans="1:1" x14ac:dyDescent="0.25">
      <c r="A4143" s="51" t="str">
        <f t="shared" si="64"/>
        <v/>
      </c>
    </row>
    <row r="4144" spans="1:1" x14ac:dyDescent="0.25">
      <c r="A4144" s="51" t="str">
        <f t="shared" si="64"/>
        <v/>
      </c>
    </row>
    <row r="4145" spans="1:1" x14ac:dyDescent="0.25">
      <c r="A4145" s="51" t="str">
        <f t="shared" si="64"/>
        <v/>
      </c>
    </row>
    <row r="4146" spans="1:1" x14ac:dyDescent="0.25">
      <c r="A4146" s="51" t="str">
        <f t="shared" si="64"/>
        <v/>
      </c>
    </row>
    <row r="4147" spans="1:1" x14ac:dyDescent="0.25">
      <c r="A4147" s="51" t="str">
        <f t="shared" si="64"/>
        <v/>
      </c>
    </row>
    <row r="4148" spans="1:1" x14ac:dyDescent="0.25">
      <c r="A4148" s="51" t="str">
        <f t="shared" si="64"/>
        <v/>
      </c>
    </row>
    <row r="4149" spans="1:1" x14ac:dyDescent="0.25">
      <c r="A4149" s="51" t="str">
        <f t="shared" si="64"/>
        <v/>
      </c>
    </row>
    <row r="4150" spans="1:1" x14ac:dyDescent="0.25">
      <c r="A4150" s="51" t="str">
        <f t="shared" si="64"/>
        <v/>
      </c>
    </row>
    <row r="4151" spans="1:1" x14ac:dyDescent="0.25">
      <c r="A4151" s="51" t="str">
        <f t="shared" si="64"/>
        <v/>
      </c>
    </row>
    <row r="4152" spans="1:1" x14ac:dyDescent="0.25">
      <c r="A4152" s="51" t="str">
        <f t="shared" si="64"/>
        <v/>
      </c>
    </row>
    <row r="4153" spans="1:1" x14ac:dyDescent="0.25">
      <c r="A4153" s="51" t="str">
        <f t="shared" si="64"/>
        <v/>
      </c>
    </row>
    <row r="4154" spans="1:1" x14ac:dyDescent="0.25">
      <c r="A4154" s="51" t="str">
        <f t="shared" si="64"/>
        <v/>
      </c>
    </row>
    <row r="4155" spans="1:1" x14ac:dyDescent="0.25">
      <c r="A4155" s="51" t="str">
        <f t="shared" si="64"/>
        <v/>
      </c>
    </row>
    <row r="4156" spans="1:1" x14ac:dyDescent="0.25">
      <c r="A4156" s="51" t="str">
        <f t="shared" si="64"/>
        <v/>
      </c>
    </row>
    <row r="4157" spans="1:1" x14ac:dyDescent="0.25">
      <c r="A4157" s="51" t="str">
        <f t="shared" si="64"/>
        <v/>
      </c>
    </row>
    <row r="4158" spans="1:1" x14ac:dyDescent="0.25">
      <c r="A4158" s="51" t="str">
        <f t="shared" si="64"/>
        <v/>
      </c>
    </row>
    <row r="4159" spans="1:1" x14ac:dyDescent="0.25">
      <c r="A4159" s="51" t="str">
        <f t="shared" si="64"/>
        <v/>
      </c>
    </row>
    <row r="4160" spans="1:1" x14ac:dyDescent="0.25">
      <c r="A4160" s="51" t="str">
        <f t="shared" si="64"/>
        <v/>
      </c>
    </row>
    <row r="4161" spans="1:1" x14ac:dyDescent="0.25">
      <c r="A4161" s="51" t="str">
        <f t="shared" si="64"/>
        <v/>
      </c>
    </row>
    <row r="4162" spans="1:1" x14ac:dyDescent="0.25">
      <c r="A4162" s="51" t="str">
        <f t="shared" si="64"/>
        <v/>
      </c>
    </row>
    <row r="4163" spans="1:1" x14ac:dyDescent="0.25">
      <c r="A4163" s="51" t="str">
        <f t="shared" si="64"/>
        <v/>
      </c>
    </row>
    <row r="4164" spans="1:1" x14ac:dyDescent="0.25">
      <c r="A4164" s="51" t="str">
        <f t="shared" ref="A4164:A4227" si="65">CONCATENATE(C4164,B4164,F4164)</f>
        <v/>
      </c>
    </row>
    <row r="4165" spans="1:1" x14ac:dyDescent="0.25">
      <c r="A4165" s="51" t="str">
        <f t="shared" si="65"/>
        <v/>
      </c>
    </row>
    <row r="4166" spans="1:1" x14ac:dyDescent="0.25">
      <c r="A4166" s="51" t="str">
        <f t="shared" si="65"/>
        <v/>
      </c>
    </row>
    <row r="4167" spans="1:1" x14ac:dyDescent="0.25">
      <c r="A4167" s="51" t="str">
        <f t="shared" si="65"/>
        <v/>
      </c>
    </row>
    <row r="4168" spans="1:1" x14ac:dyDescent="0.25">
      <c r="A4168" s="51" t="str">
        <f t="shared" si="65"/>
        <v/>
      </c>
    </row>
    <row r="4169" spans="1:1" x14ac:dyDescent="0.25">
      <c r="A4169" s="51" t="str">
        <f t="shared" si="65"/>
        <v/>
      </c>
    </row>
    <row r="4170" spans="1:1" x14ac:dyDescent="0.25">
      <c r="A4170" s="51" t="str">
        <f t="shared" si="65"/>
        <v/>
      </c>
    </row>
    <row r="4171" spans="1:1" x14ac:dyDescent="0.25">
      <c r="A4171" s="51" t="str">
        <f t="shared" si="65"/>
        <v/>
      </c>
    </row>
    <row r="4172" spans="1:1" x14ac:dyDescent="0.25">
      <c r="A4172" s="51" t="str">
        <f t="shared" si="65"/>
        <v/>
      </c>
    </row>
    <row r="4173" spans="1:1" x14ac:dyDescent="0.25">
      <c r="A4173" s="51" t="str">
        <f t="shared" si="65"/>
        <v/>
      </c>
    </row>
    <row r="4174" spans="1:1" x14ac:dyDescent="0.25">
      <c r="A4174" s="51" t="str">
        <f t="shared" si="65"/>
        <v/>
      </c>
    </row>
    <row r="4175" spans="1:1" x14ac:dyDescent="0.25">
      <c r="A4175" s="51" t="str">
        <f t="shared" si="65"/>
        <v/>
      </c>
    </row>
    <row r="4176" spans="1:1" x14ac:dyDescent="0.25">
      <c r="A4176" s="51" t="str">
        <f t="shared" si="65"/>
        <v/>
      </c>
    </row>
    <row r="4177" spans="1:1" x14ac:dyDescent="0.25">
      <c r="A4177" s="51" t="str">
        <f t="shared" si="65"/>
        <v/>
      </c>
    </row>
    <row r="4178" spans="1:1" x14ac:dyDescent="0.25">
      <c r="A4178" s="51" t="str">
        <f t="shared" si="65"/>
        <v/>
      </c>
    </row>
    <row r="4179" spans="1:1" x14ac:dyDescent="0.25">
      <c r="A4179" s="51" t="str">
        <f t="shared" si="65"/>
        <v/>
      </c>
    </row>
    <row r="4180" spans="1:1" x14ac:dyDescent="0.25">
      <c r="A4180" s="51" t="str">
        <f t="shared" si="65"/>
        <v/>
      </c>
    </row>
    <row r="4181" spans="1:1" x14ac:dyDescent="0.25">
      <c r="A4181" s="51" t="str">
        <f t="shared" si="65"/>
        <v/>
      </c>
    </row>
    <row r="4182" spans="1:1" x14ac:dyDescent="0.25">
      <c r="A4182" s="51" t="str">
        <f t="shared" si="65"/>
        <v/>
      </c>
    </row>
    <row r="4183" spans="1:1" x14ac:dyDescent="0.25">
      <c r="A4183" s="51" t="str">
        <f t="shared" si="65"/>
        <v/>
      </c>
    </row>
    <row r="4184" spans="1:1" x14ac:dyDescent="0.25">
      <c r="A4184" s="51" t="str">
        <f t="shared" si="65"/>
        <v/>
      </c>
    </row>
    <row r="4185" spans="1:1" x14ac:dyDescent="0.25">
      <c r="A4185" s="51" t="str">
        <f t="shared" si="65"/>
        <v/>
      </c>
    </row>
    <row r="4186" spans="1:1" x14ac:dyDescent="0.25">
      <c r="A4186" s="51" t="str">
        <f t="shared" si="65"/>
        <v/>
      </c>
    </row>
    <row r="4187" spans="1:1" x14ac:dyDescent="0.25">
      <c r="A4187" s="51" t="str">
        <f t="shared" si="65"/>
        <v/>
      </c>
    </row>
    <row r="4188" spans="1:1" x14ac:dyDescent="0.25">
      <c r="A4188" s="51" t="str">
        <f t="shared" si="65"/>
        <v/>
      </c>
    </row>
    <row r="4189" spans="1:1" x14ac:dyDescent="0.25">
      <c r="A4189" s="51" t="str">
        <f t="shared" si="65"/>
        <v/>
      </c>
    </row>
    <row r="4190" spans="1:1" x14ac:dyDescent="0.25">
      <c r="A4190" s="51" t="str">
        <f t="shared" si="65"/>
        <v/>
      </c>
    </row>
    <row r="4191" spans="1:1" x14ac:dyDescent="0.25">
      <c r="A4191" s="51" t="str">
        <f t="shared" si="65"/>
        <v/>
      </c>
    </row>
    <row r="4192" spans="1:1" x14ac:dyDescent="0.25">
      <c r="A4192" s="51" t="str">
        <f t="shared" si="65"/>
        <v/>
      </c>
    </row>
    <row r="4193" spans="1:1" x14ac:dyDescent="0.25">
      <c r="A4193" s="51" t="str">
        <f t="shared" si="65"/>
        <v/>
      </c>
    </row>
    <row r="4194" spans="1:1" x14ac:dyDescent="0.25">
      <c r="A4194" s="51" t="str">
        <f t="shared" si="65"/>
        <v/>
      </c>
    </row>
    <row r="4195" spans="1:1" x14ac:dyDescent="0.25">
      <c r="A4195" s="51" t="str">
        <f t="shared" si="65"/>
        <v/>
      </c>
    </row>
    <row r="4196" spans="1:1" x14ac:dyDescent="0.25">
      <c r="A4196" s="51" t="str">
        <f t="shared" si="65"/>
        <v/>
      </c>
    </row>
    <row r="4197" spans="1:1" x14ac:dyDescent="0.25">
      <c r="A4197" s="51" t="str">
        <f t="shared" si="65"/>
        <v/>
      </c>
    </row>
    <row r="4198" spans="1:1" x14ac:dyDescent="0.25">
      <c r="A4198" s="51" t="str">
        <f t="shared" si="65"/>
        <v/>
      </c>
    </row>
    <row r="4199" spans="1:1" x14ac:dyDescent="0.25">
      <c r="A4199" s="51" t="str">
        <f t="shared" si="65"/>
        <v/>
      </c>
    </row>
    <row r="4200" spans="1:1" x14ac:dyDescent="0.25">
      <c r="A4200" s="51" t="str">
        <f t="shared" si="65"/>
        <v/>
      </c>
    </row>
    <row r="4201" spans="1:1" x14ac:dyDescent="0.25">
      <c r="A4201" s="51" t="str">
        <f t="shared" si="65"/>
        <v/>
      </c>
    </row>
    <row r="4202" spans="1:1" x14ac:dyDescent="0.25">
      <c r="A4202" s="51" t="str">
        <f t="shared" si="65"/>
        <v/>
      </c>
    </row>
    <row r="4203" spans="1:1" x14ac:dyDescent="0.25">
      <c r="A4203" s="51" t="str">
        <f t="shared" si="65"/>
        <v/>
      </c>
    </row>
    <row r="4204" spans="1:1" x14ac:dyDescent="0.25">
      <c r="A4204" s="51" t="str">
        <f t="shared" si="65"/>
        <v/>
      </c>
    </row>
    <row r="4205" spans="1:1" x14ac:dyDescent="0.25">
      <c r="A4205" s="51" t="str">
        <f t="shared" si="65"/>
        <v/>
      </c>
    </row>
    <row r="4206" spans="1:1" x14ac:dyDescent="0.25">
      <c r="A4206" s="51" t="str">
        <f t="shared" si="65"/>
        <v/>
      </c>
    </row>
    <row r="4207" spans="1:1" x14ac:dyDescent="0.25">
      <c r="A4207" s="51" t="str">
        <f t="shared" si="65"/>
        <v/>
      </c>
    </row>
    <row r="4208" spans="1:1" x14ac:dyDescent="0.25">
      <c r="A4208" s="51" t="str">
        <f t="shared" si="65"/>
        <v/>
      </c>
    </row>
    <row r="4209" spans="1:1" x14ac:dyDescent="0.25">
      <c r="A4209" s="51" t="str">
        <f t="shared" si="65"/>
        <v/>
      </c>
    </row>
    <row r="4210" spans="1:1" x14ac:dyDescent="0.25">
      <c r="A4210" s="51" t="str">
        <f t="shared" si="65"/>
        <v/>
      </c>
    </row>
    <row r="4211" spans="1:1" x14ac:dyDescent="0.25">
      <c r="A4211" s="51" t="str">
        <f t="shared" si="65"/>
        <v/>
      </c>
    </row>
    <row r="4212" spans="1:1" x14ac:dyDescent="0.25">
      <c r="A4212" s="51" t="str">
        <f t="shared" si="65"/>
        <v/>
      </c>
    </row>
    <row r="4213" spans="1:1" x14ac:dyDescent="0.25">
      <c r="A4213" s="51" t="str">
        <f t="shared" si="65"/>
        <v/>
      </c>
    </row>
    <row r="4214" spans="1:1" x14ac:dyDescent="0.25">
      <c r="A4214" s="51" t="str">
        <f t="shared" si="65"/>
        <v/>
      </c>
    </row>
    <row r="4215" spans="1:1" x14ac:dyDescent="0.25">
      <c r="A4215" s="51" t="str">
        <f t="shared" si="65"/>
        <v/>
      </c>
    </row>
    <row r="4216" spans="1:1" x14ac:dyDescent="0.25">
      <c r="A4216" s="51" t="str">
        <f t="shared" si="65"/>
        <v/>
      </c>
    </row>
    <row r="4217" spans="1:1" x14ac:dyDescent="0.25">
      <c r="A4217" s="51" t="str">
        <f t="shared" si="65"/>
        <v/>
      </c>
    </row>
    <row r="4218" spans="1:1" x14ac:dyDescent="0.25">
      <c r="A4218" s="51" t="str">
        <f t="shared" si="65"/>
        <v/>
      </c>
    </row>
    <row r="4219" spans="1:1" x14ac:dyDescent="0.25">
      <c r="A4219" s="51" t="str">
        <f t="shared" si="65"/>
        <v/>
      </c>
    </row>
    <row r="4220" spans="1:1" x14ac:dyDescent="0.25">
      <c r="A4220" s="51" t="str">
        <f t="shared" si="65"/>
        <v/>
      </c>
    </row>
    <row r="4221" spans="1:1" x14ac:dyDescent="0.25">
      <c r="A4221" s="51" t="str">
        <f t="shared" si="65"/>
        <v/>
      </c>
    </row>
    <row r="4222" spans="1:1" x14ac:dyDescent="0.25">
      <c r="A4222" s="51" t="str">
        <f t="shared" si="65"/>
        <v/>
      </c>
    </row>
    <row r="4223" spans="1:1" x14ac:dyDescent="0.25">
      <c r="A4223" s="51" t="str">
        <f t="shared" si="65"/>
        <v/>
      </c>
    </row>
    <row r="4224" spans="1:1" x14ac:dyDescent="0.25">
      <c r="A4224" s="51" t="str">
        <f t="shared" si="65"/>
        <v/>
      </c>
    </row>
    <row r="4225" spans="1:1" x14ac:dyDescent="0.25">
      <c r="A4225" s="51" t="str">
        <f t="shared" si="65"/>
        <v/>
      </c>
    </row>
    <row r="4226" spans="1:1" x14ac:dyDescent="0.25">
      <c r="A4226" s="51" t="str">
        <f t="shared" si="65"/>
        <v/>
      </c>
    </row>
    <row r="4227" spans="1:1" x14ac:dyDescent="0.25">
      <c r="A4227" s="51" t="str">
        <f t="shared" si="65"/>
        <v/>
      </c>
    </row>
    <row r="4228" spans="1:1" x14ac:dyDescent="0.25">
      <c r="A4228" s="51" t="str">
        <f t="shared" ref="A4228:A4291" si="66">CONCATENATE(C4228,B4228,F4228)</f>
        <v/>
      </c>
    </row>
    <row r="4229" spans="1:1" x14ac:dyDescent="0.25">
      <c r="A4229" s="51" t="str">
        <f t="shared" si="66"/>
        <v/>
      </c>
    </row>
    <row r="4230" spans="1:1" x14ac:dyDescent="0.25">
      <c r="A4230" s="51" t="str">
        <f t="shared" si="66"/>
        <v/>
      </c>
    </row>
    <row r="4231" spans="1:1" x14ac:dyDescent="0.25">
      <c r="A4231" s="51" t="str">
        <f t="shared" si="66"/>
        <v/>
      </c>
    </row>
    <row r="4232" spans="1:1" x14ac:dyDescent="0.25">
      <c r="A4232" s="51" t="str">
        <f t="shared" si="66"/>
        <v/>
      </c>
    </row>
    <row r="4233" spans="1:1" x14ac:dyDescent="0.25">
      <c r="A4233" s="51" t="str">
        <f t="shared" si="66"/>
        <v/>
      </c>
    </row>
    <row r="4234" spans="1:1" x14ac:dyDescent="0.25">
      <c r="A4234" s="51" t="str">
        <f t="shared" si="66"/>
        <v/>
      </c>
    </row>
    <row r="4235" spans="1:1" x14ac:dyDescent="0.25">
      <c r="A4235" s="51" t="str">
        <f t="shared" si="66"/>
        <v/>
      </c>
    </row>
    <row r="4236" spans="1:1" x14ac:dyDescent="0.25">
      <c r="A4236" s="51" t="str">
        <f t="shared" si="66"/>
        <v/>
      </c>
    </row>
    <row r="4237" spans="1:1" x14ac:dyDescent="0.25">
      <c r="A4237" s="51" t="str">
        <f t="shared" si="66"/>
        <v/>
      </c>
    </row>
    <row r="4238" spans="1:1" x14ac:dyDescent="0.25">
      <c r="A4238" s="51" t="str">
        <f t="shared" si="66"/>
        <v/>
      </c>
    </row>
    <row r="4239" spans="1:1" x14ac:dyDescent="0.25">
      <c r="A4239" s="51" t="str">
        <f t="shared" si="66"/>
        <v/>
      </c>
    </row>
    <row r="4240" spans="1:1" x14ac:dyDescent="0.25">
      <c r="A4240" s="51" t="str">
        <f t="shared" si="66"/>
        <v/>
      </c>
    </row>
    <row r="4241" spans="1:1" x14ac:dyDescent="0.25">
      <c r="A4241" s="51" t="str">
        <f t="shared" si="66"/>
        <v/>
      </c>
    </row>
    <row r="4242" spans="1:1" x14ac:dyDescent="0.25">
      <c r="A4242" s="51" t="str">
        <f t="shared" si="66"/>
        <v/>
      </c>
    </row>
    <row r="4243" spans="1:1" x14ac:dyDescent="0.25">
      <c r="A4243" s="51" t="str">
        <f t="shared" si="66"/>
        <v/>
      </c>
    </row>
    <row r="4244" spans="1:1" x14ac:dyDescent="0.25">
      <c r="A4244" s="51" t="str">
        <f t="shared" si="66"/>
        <v/>
      </c>
    </row>
    <row r="4245" spans="1:1" x14ac:dyDescent="0.25">
      <c r="A4245" s="51" t="str">
        <f t="shared" si="66"/>
        <v/>
      </c>
    </row>
    <row r="4246" spans="1:1" x14ac:dyDescent="0.25">
      <c r="A4246" s="51" t="str">
        <f t="shared" si="66"/>
        <v/>
      </c>
    </row>
    <row r="4247" spans="1:1" x14ac:dyDescent="0.25">
      <c r="A4247" s="51" t="str">
        <f t="shared" si="66"/>
        <v/>
      </c>
    </row>
    <row r="4248" spans="1:1" x14ac:dyDescent="0.25">
      <c r="A4248" s="51" t="str">
        <f t="shared" si="66"/>
        <v/>
      </c>
    </row>
    <row r="4249" spans="1:1" x14ac:dyDescent="0.25">
      <c r="A4249" s="51" t="str">
        <f t="shared" si="66"/>
        <v/>
      </c>
    </row>
    <row r="4250" spans="1:1" x14ac:dyDescent="0.25">
      <c r="A4250" s="51" t="str">
        <f t="shared" si="66"/>
        <v/>
      </c>
    </row>
    <row r="4251" spans="1:1" x14ac:dyDescent="0.25">
      <c r="A4251" s="51" t="str">
        <f t="shared" si="66"/>
        <v/>
      </c>
    </row>
    <row r="4252" spans="1:1" x14ac:dyDescent="0.25">
      <c r="A4252" s="51" t="str">
        <f t="shared" si="66"/>
        <v/>
      </c>
    </row>
    <row r="4253" spans="1:1" x14ac:dyDescent="0.25">
      <c r="A4253" s="51" t="str">
        <f t="shared" si="66"/>
        <v/>
      </c>
    </row>
    <row r="4254" spans="1:1" x14ac:dyDescent="0.25">
      <c r="A4254" s="51" t="str">
        <f t="shared" si="66"/>
        <v/>
      </c>
    </row>
    <row r="4255" spans="1:1" x14ac:dyDescent="0.25">
      <c r="A4255" s="51" t="str">
        <f t="shared" si="66"/>
        <v/>
      </c>
    </row>
    <row r="4256" spans="1:1" x14ac:dyDescent="0.25">
      <c r="A4256" s="51" t="str">
        <f t="shared" si="66"/>
        <v/>
      </c>
    </row>
    <row r="4257" spans="1:1" x14ac:dyDescent="0.25">
      <c r="A4257" s="51" t="str">
        <f t="shared" si="66"/>
        <v/>
      </c>
    </row>
    <row r="4258" spans="1:1" x14ac:dyDescent="0.25">
      <c r="A4258" s="51" t="str">
        <f t="shared" si="66"/>
        <v/>
      </c>
    </row>
    <row r="4259" spans="1:1" x14ac:dyDescent="0.25">
      <c r="A4259" s="51" t="str">
        <f t="shared" si="66"/>
        <v/>
      </c>
    </row>
    <row r="4260" spans="1:1" x14ac:dyDescent="0.25">
      <c r="A4260" s="51" t="str">
        <f t="shared" si="66"/>
        <v/>
      </c>
    </row>
    <row r="4261" spans="1:1" x14ac:dyDescent="0.25">
      <c r="A4261" s="51" t="str">
        <f t="shared" si="66"/>
        <v/>
      </c>
    </row>
    <row r="4262" spans="1:1" x14ac:dyDescent="0.25">
      <c r="A4262" s="51" t="str">
        <f t="shared" si="66"/>
        <v/>
      </c>
    </row>
    <row r="4263" spans="1:1" x14ac:dyDescent="0.25">
      <c r="A4263" s="51" t="str">
        <f t="shared" si="66"/>
        <v/>
      </c>
    </row>
    <row r="4264" spans="1:1" x14ac:dyDescent="0.25">
      <c r="A4264" s="51" t="str">
        <f t="shared" si="66"/>
        <v/>
      </c>
    </row>
    <row r="4265" spans="1:1" x14ac:dyDescent="0.25">
      <c r="A4265" s="51" t="str">
        <f t="shared" si="66"/>
        <v/>
      </c>
    </row>
    <row r="4266" spans="1:1" x14ac:dyDescent="0.25">
      <c r="A4266" s="51" t="str">
        <f t="shared" si="66"/>
        <v/>
      </c>
    </row>
    <row r="4267" spans="1:1" x14ac:dyDescent="0.25">
      <c r="A4267" s="51" t="str">
        <f t="shared" si="66"/>
        <v/>
      </c>
    </row>
    <row r="4268" spans="1:1" x14ac:dyDescent="0.25">
      <c r="A4268" s="51" t="str">
        <f t="shared" si="66"/>
        <v/>
      </c>
    </row>
    <row r="4269" spans="1:1" x14ac:dyDescent="0.25">
      <c r="A4269" s="51" t="str">
        <f t="shared" si="66"/>
        <v/>
      </c>
    </row>
    <row r="4270" spans="1:1" x14ac:dyDescent="0.25">
      <c r="A4270" s="51" t="str">
        <f t="shared" si="66"/>
        <v/>
      </c>
    </row>
    <row r="4271" spans="1:1" x14ac:dyDescent="0.25">
      <c r="A4271" s="51" t="str">
        <f t="shared" si="66"/>
        <v/>
      </c>
    </row>
    <row r="4272" spans="1:1" x14ac:dyDescent="0.25">
      <c r="A4272" s="51" t="str">
        <f t="shared" si="66"/>
        <v/>
      </c>
    </row>
    <row r="4273" spans="1:1" x14ac:dyDescent="0.25">
      <c r="A4273" s="51" t="str">
        <f t="shared" si="66"/>
        <v/>
      </c>
    </row>
    <row r="4274" spans="1:1" x14ac:dyDescent="0.25">
      <c r="A4274" s="51" t="str">
        <f t="shared" si="66"/>
        <v/>
      </c>
    </row>
    <row r="4275" spans="1:1" x14ac:dyDescent="0.25">
      <c r="A4275" s="51" t="str">
        <f t="shared" si="66"/>
        <v/>
      </c>
    </row>
    <row r="4276" spans="1:1" x14ac:dyDescent="0.25">
      <c r="A4276" s="51" t="str">
        <f t="shared" si="66"/>
        <v/>
      </c>
    </row>
    <row r="4277" spans="1:1" x14ac:dyDescent="0.25">
      <c r="A4277" s="51" t="str">
        <f t="shared" si="66"/>
        <v/>
      </c>
    </row>
    <row r="4278" spans="1:1" x14ac:dyDescent="0.25">
      <c r="A4278" s="51" t="str">
        <f t="shared" si="66"/>
        <v/>
      </c>
    </row>
    <row r="4279" spans="1:1" x14ac:dyDescent="0.25">
      <c r="A4279" s="51" t="str">
        <f t="shared" si="66"/>
        <v/>
      </c>
    </row>
    <row r="4280" spans="1:1" x14ac:dyDescent="0.25">
      <c r="A4280" s="51" t="str">
        <f t="shared" si="66"/>
        <v/>
      </c>
    </row>
    <row r="4281" spans="1:1" x14ac:dyDescent="0.25">
      <c r="A4281" s="51" t="str">
        <f t="shared" si="66"/>
        <v/>
      </c>
    </row>
    <row r="4282" spans="1:1" x14ac:dyDescent="0.25">
      <c r="A4282" s="51" t="str">
        <f t="shared" si="66"/>
        <v/>
      </c>
    </row>
    <row r="4283" spans="1:1" x14ac:dyDescent="0.25">
      <c r="A4283" s="51" t="str">
        <f t="shared" si="66"/>
        <v/>
      </c>
    </row>
    <row r="4284" spans="1:1" x14ac:dyDescent="0.25">
      <c r="A4284" s="51" t="str">
        <f t="shared" si="66"/>
        <v/>
      </c>
    </row>
    <row r="4285" spans="1:1" x14ac:dyDescent="0.25">
      <c r="A4285" s="51" t="str">
        <f t="shared" si="66"/>
        <v/>
      </c>
    </row>
    <row r="4286" spans="1:1" x14ac:dyDescent="0.25">
      <c r="A4286" s="51" t="str">
        <f t="shared" si="66"/>
        <v/>
      </c>
    </row>
    <row r="4287" spans="1:1" x14ac:dyDescent="0.25">
      <c r="A4287" s="51" t="str">
        <f t="shared" si="66"/>
        <v/>
      </c>
    </row>
    <row r="4288" spans="1:1" x14ac:dyDescent="0.25">
      <c r="A4288" s="51" t="str">
        <f t="shared" si="66"/>
        <v/>
      </c>
    </row>
    <row r="4289" spans="1:1" x14ac:dyDescent="0.25">
      <c r="A4289" s="51" t="str">
        <f t="shared" si="66"/>
        <v/>
      </c>
    </row>
    <row r="4290" spans="1:1" x14ac:dyDescent="0.25">
      <c r="A4290" s="51" t="str">
        <f t="shared" si="66"/>
        <v/>
      </c>
    </row>
    <row r="4291" spans="1:1" x14ac:dyDescent="0.25">
      <c r="A4291" s="51" t="str">
        <f t="shared" si="66"/>
        <v/>
      </c>
    </row>
    <row r="4292" spans="1:1" x14ac:dyDescent="0.25">
      <c r="A4292" s="51" t="str">
        <f t="shared" ref="A4292:A4355" si="67">CONCATENATE(C4292,B4292,F4292)</f>
        <v/>
      </c>
    </row>
    <row r="4293" spans="1:1" x14ac:dyDescent="0.25">
      <c r="A4293" s="51" t="str">
        <f t="shared" si="67"/>
        <v/>
      </c>
    </row>
    <row r="4294" spans="1:1" x14ac:dyDescent="0.25">
      <c r="A4294" s="51" t="str">
        <f t="shared" si="67"/>
        <v/>
      </c>
    </row>
    <row r="4295" spans="1:1" x14ac:dyDescent="0.25">
      <c r="A4295" s="51" t="str">
        <f t="shared" si="67"/>
        <v/>
      </c>
    </row>
    <row r="4296" spans="1:1" x14ac:dyDescent="0.25">
      <c r="A4296" s="51" t="str">
        <f t="shared" si="67"/>
        <v/>
      </c>
    </row>
    <row r="4297" spans="1:1" x14ac:dyDescent="0.25">
      <c r="A4297" s="51" t="str">
        <f t="shared" si="67"/>
        <v/>
      </c>
    </row>
    <row r="4298" spans="1:1" x14ac:dyDescent="0.25">
      <c r="A4298" s="51" t="str">
        <f t="shared" si="67"/>
        <v/>
      </c>
    </row>
    <row r="4299" spans="1:1" x14ac:dyDescent="0.25">
      <c r="A4299" s="51" t="str">
        <f t="shared" si="67"/>
        <v/>
      </c>
    </row>
    <row r="4300" spans="1:1" x14ac:dyDescent="0.25">
      <c r="A4300" s="51" t="str">
        <f t="shared" si="67"/>
        <v/>
      </c>
    </row>
    <row r="4301" spans="1:1" x14ac:dyDescent="0.25">
      <c r="A4301" s="51" t="str">
        <f t="shared" si="67"/>
        <v/>
      </c>
    </row>
    <row r="4302" spans="1:1" x14ac:dyDescent="0.25">
      <c r="A4302" s="51" t="str">
        <f t="shared" si="67"/>
        <v/>
      </c>
    </row>
    <row r="4303" spans="1:1" x14ac:dyDescent="0.25">
      <c r="A4303" s="51" t="str">
        <f t="shared" si="67"/>
        <v/>
      </c>
    </row>
    <row r="4304" spans="1:1" x14ac:dyDescent="0.25">
      <c r="A4304" s="51" t="str">
        <f t="shared" si="67"/>
        <v/>
      </c>
    </row>
    <row r="4305" spans="1:1" x14ac:dyDescent="0.25">
      <c r="A4305" s="51" t="str">
        <f t="shared" si="67"/>
        <v/>
      </c>
    </row>
    <row r="4306" spans="1:1" x14ac:dyDescent="0.25">
      <c r="A4306" s="51" t="str">
        <f t="shared" si="67"/>
        <v/>
      </c>
    </row>
    <row r="4307" spans="1:1" x14ac:dyDescent="0.25">
      <c r="A4307" s="51" t="str">
        <f t="shared" si="67"/>
        <v/>
      </c>
    </row>
    <row r="4308" spans="1:1" x14ac:dyDescent="0.25">
      <c r="A4308" s="51" t="str">
        <f t="shared" si="67"/>
        <v/>
      </c>
    </row>
    <row r="4309" spans="1:1" x14ac:dyDescent="0.25">
      <c r="A4309" s="51" t="str">
        <f t="shared" si="67"/>
        <v/>
      </c>
    </row>
    <row r="4310" spans="1:1" x14ac:dyDescent="0.25">
      <c r="A4310" s="51" t="str">
        <f t="shared" si="67"/>
        <v/>
      </c>
    </row>
    <row r="4311" spans="1:1" x14ac:dyDescent="0.25">
      <c r="A4311" s="51" t="str">
        <f t="shared" si="67"/>
        <v/>
      </c>
    </row>
    <row r="4312" spans="1:1" x14ac:dyDescent="0.25">
      <c r="A4312" s="51" t="str">
        <f t="shared" si="67"/>
        <v/>
      </c>
    </row>
    <row r="4313" spans="1:1" x14ac:dyDescent="0.25">
      <c r="A4313" s="51" t="str">
        <f t="shared" si="67"/>
        <v/>
      </c>
    </row>
    <row r="4314" spans="1:1" x14ac:dyDescent="0.25">
      <c r="A4314" s="51" t="str">
        <f t="shared" si="67"/>
        <v/>
      </c>
    </row>
    <row r="4315" spans="1:1" x14ac:dyDescent="0.25">
      <c r="A4315" s="51" t="str">
        <f t="shared" si="67"/>
        <v/>
      </c>
    </row>
    <row r="4316" spans="1:1" x14ac:dyDescent="0.25">
      <c r="A4316" s="51" t="str">
        <f t="shared" si="67"/>
        <v/>
      </c>
    </row>
    <row r="4317" spans="1:1" x14ac:dyDescent="0.25">
      <c r="A4317" s="51" t="str">
        <f t="shared" si="67"/>
        <v/>
      </c>
    </row>
    <row r="4318" spans="1:1" x14ac:dyDescent="0.25">
      <c r="A4318" s="51" t="str">
        <f t="shared" si="67"/>
        <v/>
      </c>
    </row>
    <row r="4319" spans="1:1" x14ac:dyDescent="0.25">
      <c r="A4319" s="51" t="str">
        <f t="shared" si="67"/>
        <v/>
      </c>
    </row>
    <row r="4320" spans="1:1" x14ac:dyDescent="0.25">
      <c r="A4320" s="51" t="str">
        <f t="shared" si="67"/>
        <v/>
      </c>
    </row>
    <row r="4321" spans="1:1" x14ac:dyDescent="0.25">
      <c r="A4321" s="51" t="str">
        <f t="shared" si="67"/>
        <v/>
      </c>
    </row>
    <row r="4322" spans="1:1" x14ac:dyDescent="0.25">
      <c r="A4322" s="51" t="str">
        <f t="shared" si="67"/>
        <v/>
      </c>
    </row>
    <row r="4323" spans="1:1" x14ac:dyDescent="0.25">
      <c r="A4323" s="51" t="str">
        <f t="shared" si="67"/>
        <v/>
      </c>
    </row>
    <row r="4324" spans="1:1" x14ac:dyDescent="0.25">
      <c r="A4324" s="51" t="str">
        <f t="shared" si="67"/>
        <v/>
      </c>
    </row>
    <row r="4325" spans="1:1" x14ac:dyDescent="0.25">
      <c r="A4325" s="51" t="str">
        <f t="shared" si="67"/>
        <v/>
      </c>
    </row>
    <row r="4326" spans="1:1" x14ac:dyDescent="0.25">
      <c r="A4326" s="51" t="str">
        <f t="shared" si="67"/>
        <v/>
      </c>
    </row>
    <row r="4327" spans="1:1" x14ac:dyDescent="0.25">
      <c r="A4327" s="51" t="str">
        <f t="shared" si="67"/>
        <v/>
      </c>
    </row>
    <row r="4328" spans="1:1" x14ac:dyDescent="0.25">
      <c r="A4328" s="51" t="str">
        <f t="shared" si="67"/>
        <v/>
      </c>
    </row>
    <row r="4329" spans="1:1" x14ac:dyDescent="0.25">
      <c r="A4329" s="51" t="str">
        <f t="shared" si="67"/>
        <v/>
      </c>
    </row>
    <row r="4330" spans="1:1" x14ac:dyDescent="0.25">
      <c r="A4330" s="51" t="str">
        <f t="shared" si="67"/>
        <v/>
      </c>
    </row>
    <row r="4331" spans="1:1" x14ac:dyDescent="0.25">
      <c r="A4331" s="51" t="str">
        <f t="shared" si="67"/>
        <v/>
      </c>
    </row>
    <row r="4332" spans="1:1" x14ac:dyDescent="0.25">
      <c r="A4332" s="51" t="str">
        <f t="shared" si="67"/>
        <v/>
      </c>
    </row>
    <row r="4333" spans="1:1" x14ac:dyDescent="0.25">
      <c r="A4333" s="51" t="str">
        <f t="shared" si="67"/>
        <v/>
      </c>
    </row>
    <row r="4334" spans="1:1" x14ac:dyDescent="0.25">
      <c r="A4334" s="51" t="str">
        <f t="shared" si="67"/>
        <v/>
      </c>
    </row>
    <row r="4335" spans="1:1" x14ac:dyDescent="0.25">
      <c r="A4335" s="51" t="str">
        <f t="shared" si="67"/>
        <v/>
      </c>
    </row>
    <row r="4336" spans="1:1" x14ac:dyDescent="0.25">
      <c r="A4336" s="51" t="str">
        <f t="shared" si="67"/>
        <v/>
      </c>
    </row>
    <row r="4337" spans="1:1" x14ac:dyDescent="0.25">
      <c r="A4337" s="51" t="str">
        <f t="shared" si="67"/>
        <v/>
      </c>
    </row>
    <row r="4338" spans="1:1" x14ac:dyDescent="0.25">
      <c r="A4338" s="51" t="str">
        <f t="shared" si="67"/>
        <v/>
      </c>
    </row>
    <row r="4339" spans="1:1" x14ac:dyDescent="0.25">
      <c r="A4339" s="51" t="str">
        <f t="shared" si="67"/>
        <v/>
      </c>
    </row>
    <row r="4340" spans="1:1" x14ac:dyDescent="0.25">
      <c r="A4340" s="51" t="str">
        <f t="shared" si="67"/>
        <v/>
      </c>
    </row>
    <row r="4341" spans="1:1" x14ac:dyDescent="0.25">
      <c r="A4341" s="51" t="str">
        <f t="shared" si="67"/>
        <v/>
      </c>
    </row>
    <row r="4342" spans="1:1" x14ac:dyDescent="0.25">
      <c r="A4342" s="51" t="str">
        <f t="shared" si="67"/>
        <v/>
      </c>
    </row>
    <row r="4343" spans="1:1" x14ac:dyDescent="0.25">
      <c r="A4343" s="51" t="str">
        <f t="shared" si="67"/>
        <v/>
      </c>
    </row>
    <row r="4344" spans="1:1" x14ac:dyDescent="0.25">
      <c r="A4344" s="51" t="str">
        <f t="shared" si="67"/>
        <v/>
      </c>
    </row>
    <row r="4345" spans="1:1" x14ac:dyDescent="0.25">
      <c r="A4345" s="51" t="str">
        <f t="shared" si="67"/>
        <v/>
      </c>
    </row>
    <row r="4346" spans="1:1" x14ac:dyDescent="0.25">
      <c r="A4346" s="51" t="str">
        <f t="shared" si="67"/>
        <v/>
      </c>
    </row>
    <row r="4347" spans="1:1" x14ac:dyDescent="0.25">
      <c r="A4347" s="51" t="str">
        <f t="shared" si="67"/>
        <v/>
      </c>
    </row>
    <row r="4348" spans="1:1" x14ac:dyDescent="0.25">
      <c r="A4348" s="51" t="str">
        <f t="shared" si="67"/>
        <v/>
      </c>
    </row>
    <row r="4349" spans="1:1" x14ac:dyDescent="0.25">
      <c r="A4349" s="51" t="str">
        <f t="shared" si="67"/>
        <v/>
      </c>
    </row>
    <row r="4350" spans="1:1" x14ac:dyDescent="0.25">
      <c r="A4350" s="51" t="str">
        <f t="shared" si="67"/>
        <v/>
      </c>
    </row>
    <row r="4351" spans="1:1" x14ac:dyDescent="0.25">
      <c r="A4351" s="51" t="str">
        <f t="shared" si="67"/>
        <v/>
      </c>
    </row>
    <row r="4352" spans="1:1" x14ac:dyDescent="0.25">
      <c r="A4352" s="51" t="str">
        <f t="shared" si="67"/>
        <v/>
      </c>
    </row>
    <row r="4353" spans="1:1" x14ac:dyDescent="0.25">
      <c r="A4353" s="51" t="str">
        <f t="shared" si="67"/>
        <v/>
      </c>
    </row>
    <row r="4354" spans="1:1" x14ac:dyDescent="0.25">
      <c r="A4354" s="51" t="str">
        <f t="shared" si="67"/>
        <v/>
      </c>
    </row>
    <row r="4355" spans="1:1" x14ac:dyDescent="0.25">
      <c r="A4355" s="51" t="str">
        <f t="shared" si="67"/>
        <v/>
      </c>
    </row>
    <row r="4356" spans="1:1" x14ac:dyDescent="0.25">
      <c r="A4356" s="51" t="str">
        <f t="shared" ref="A4356:A4419" si="68">CONCATENATE(C4356,B4356,F4356)</f>
        <v/>
      </c>
    </row>
    <row r="4357" spans="1:1" x14ac:dyDescent="0.25">
      <c r="A4357" s="51" t="str">
        <f t="shared" si="68"/>
        <v/>
      </c>
    </row>
    <row r="4358" spans="1:1" x14ac:dyDescent="0.25">
      <c r="A4358" s="51" t="str">
        <f t="shared" si="68"/>
        <v/>
      </c>
    </row>
    <row r="4359" spans="1:1" x14ac:dyDescent="0.25">
      <c r="A4359" s="51" t="str">
        <f t="shared" si="68"/>
        <v/>
      </c>
    </row>
    <row r="4360" spans="1:1" x14ac:dyDescent="0.25">
      <c r="A4360" s="51" t="str">
        <f t="shared" si="68"/>
        <v/>
      </c>
    </row>
    <row r="4361" spans="1:1" x14ac:dyDescent="0.25">
      <c r="A4361" s="51" t="str">
        <f t="shared" si="68"/>
        <v/>
      </c>
    </row>
    <row r="4362" spans="1:1" x14ac:dyDescent="0.25">
      <c r="A4362" s="51" t="str">
        <f t="shared" si="68"/>
        <v/>
      </c>
    </row>
    <row r="4363" spans="1:1" x14ac:dyDescent="0.25">
      <c r="A4363" s="51" t="str">
        <f t="shared" si="68"/>
        <v/>
      </c>
    </row>
    <row r="4364" spans="1:1" x14ac:dyDescent="0.25">
      <c r="A4364" s="51" t="str">
        <f t="shared" si="68"/>
        <v/>
      </c>
    </row>
    <row r="4365" spans="1:1" x14ac:dyDescent="0.25">
      <c r="A4365" s="51" t="str">
        <f t="shared" si="68"/>
        <v/>
      </c>
    </row>
    <row r="4366" spans="1:1" x14ac:dyDescent="0.25">
      <c r="A4366" s="51" t="str">
        <f t="shared" si="68"/>
        <v/>
      </c>
    </row>
    <row r="4367" spans="1:1" x14ac:dyDescent="0.25">
      <c r="A4367" s="51" t="str">
        <f t="shared" si="68"/>
        <v/>
      </c>
    </row>
    <row r="4368" spans="1:1" x14ac:dyDescent="0.25">
      <c r="A4368" s="51" t="str">
        <f t="shared" si="68"/>
        <v/>
      </c>
    </row>
    <row r="4369" spans="1:1" x14ac:dyDescent="0.25">
      <c r="A4369" s="51" t="str">
        <f t="shared" si="68"/>
        <v/>
      </c>
    </row>
    <row r="4370" spans="1:1" x14ac:dyDescent="0.25">
      <c r="A4370" s="51" t="str">
        <f t="shared" si="68"/>
        <v/>
      </c>
    </row>
    <row r="4371" spans="1:1" x14ac:dyDescent="0.25">
      <c r="A4371" s="51" t="str">
        <f t="shared" si="68"/>
        <v/>
      </c>
    </row>
    <row r="4372" spans="1:1" x14ac:dyDescent="0.25">
      <c r="A4372" s="51" t="str">
        <f t="shared" si="68"/>
        <v/>
      </c>
    </row>
    <row r="4373" spans="1:1" x14ac:dyDescent="0.25">
      <c r="A4373" s="51" t="str">
        <f t="shared" si="68"/>
        <v/>
      </c>
    </row>
    <row r="4374" spans="1:1" x14ac:dyDescent="0.25">
      <c r="A4374" s="51" t="str">
        <f t="shared" si="68"/>
        <v/>
      </c>
    </row>
    <row r="4375" spans="1:1" x14ac:dyDescent="0.25">
      <c r="A4375" s="51" t="str">
        <f t="shared" si="68"/>
        <v/>
      </c>
    </row>
    <row r="4376" spans="1:1" x14ac:dyDescent="0.25">
      <c r="A4376" s="51" t="str">
        <f t="shared" si="68"/>
        <v/>
      </c>
    </row>
    <row r="4377" spans="1:1" x14ac:dyDescent="0.25">
      <c r="A4377" s="51" t="str">
        <f t="shared" si="68"/>
        <v/>
      </c>
    </row>
    <row r="4378" spans="1:1" x14ac:dyDescent="0.25">
      <c r="A4378" s="51" t="str">
        <f t="shared" si="68"/>
        <v/>
      </c>
    </row>
    <row r="4379" spans="1:1" x14ac:dyDescent="0.25">
      <c r="A4379" s="51" t="str">
        <f t="shared" si="68"/>
        <v/>
      </c>
    </row>
    <row r="4380" spans="1:1" x14ac:dyDescent="0.25">
      <c r="A4380" s="51" t="str">
        <f t="shared" si="68"/>
        <v/>
      </c>
    </row>
    <row r="4381" spans="1:1" x14ac:dyDescent="0.25">
      <c r="A4381" s="51" t="str">
        <f t="shared" si="68"/>
        <v/>
      </c>
    </row>
    <row r="4382" spans="1:1" x14ac:dyDescent="0.25">
      <c r="A4382" s="51" t="str">
        <f t="shared" si="68"/>
        <v/>
      </c>
    </row>
    <row r="4383" spans="1:1" x14ac:dyDescent="0.25">
      <c r="A4383" s="51" t="str">
        <f t="shared" si="68"/>
        <v/>
      </c>
    </row>
    <row r="4384" spans="1:1" x14ac:dyDescent="0.25">
      <c r="A4384" s="51" t="str">
        <f t="shared" si="68"/>
        <v/>
      </c>
    </row>
    <row r="4385" spans="1:1" x14ac:dyDescent="0.25">
      <c r="A4385" s="51" t="str">
        <f t="shared" si="68"/>
        <v/>
      </c>
    </row>
    <row r="4386" spans="1:1" x14ac:dyDescent="0.25">
      <c r="A4386" s="51" t="str">
        <f t="shared" si="68"/>
        <v/>
      </c>
    </row>
    <row r="4387" spans="1:1" x14ac:dyDescent="0.25">
      <c r="A4387" s="51" t="str">
        <f t="shared" si="68"/>
        <v/>
      </c>
    </row>
    <row r="4388" spans="1:1" x14ac:dyDescent="0.25">
      <c r="A4388" s="51" t="str">
        <f t="shared" si="68"/>
        <v/>
      </c>
    </row>
    <row r="4389" spans="1:1" x14ac:dyDescent="0.25">
      <c r="A4389" s="51" t="str">
        <f t="shared" si="68"/>
        <v/>
      </c>
    </row>
    <row r="4390" spans="1:1" x14ac:dyDescent="0.25">
      <c r="A4390" s="51" t="str">
        <f t="shared" si="68"/>
        <v/>
      </c>
    </row>
    <row r="4391" spans="1:1" x14ac:dyDescent="0.25">
      <c r="A4391" s="51" t="str">
        <f t="shared" si="68"/>
        <v/>
      </c>
    </row>
    <row r="4392" spans="1:1" x14ac:dyDescent="0.25">
      <c r="A4392" s="51" t="str">
        <f t="shared" si="68"/>
        <v/>
      </c>
    </row>
    <row r="4393" spans="1:1" x14ac:dyDescent="0.25">
      <c r="A4393" s="51" t="str">
        <f t="shared" si="68"/>
        <v/>
      </c>
    </row>
    <row r="4394" spans="1:1" x14ac:dyDescent="0.25">
      <c r="A4394" s="51" t="str">
        <f t="shared" si="68"/>
        <v/>
      </c>
    </row>
    <row r="4395" spans="1:1" x14ac:dyDescent="0.25">
      <c r="A4395" s="51" t="str">
        <f t="shared" si="68"/>
        <v/>
      </c>
    </row>
    <row r="4396" spans="1:1" x14ac:dyDescent="0.25">
      <c r="A4396" s="51" t="str">
        <f t="shared" si="68"/>
        <v/>
      </c>
    </row>
    <row r="4397" spans="1:1" x14ac:dyDescent="0.25">
      <c r="A4397" s="51" t="str">
        <f t="shared" si="68"/>
        <v/>
      </c>
    </row>
    <row r="4398" spans="1:1" x14ac:dyDescent="0.25">
      <c r="A4398" s="51" t="str">
        <f t="shared" si="68"/>
        <v/>
      </c>
    </row>
    <row r="4399" spans="1:1" x14ac:dyDescent="0.25">
      <c r="A4399" s="51" t="str">
        <f t="shared" si="68"/>
        <v/>
      </c>
    </row>
    <row r="4400" spans="1:1" x14ac:dyDescent="0.25">
      <c r="A4400" s="51" t="str">
        <f t="shared" si="68"/>
        <v/>
      </c>
    </row>
    <row r="4401" spans="1:1" x14ac:dyDescent="0.25">
      <c r="A4401" s="51" t="str">
        <f t="shared" si="68"/>
        <v/>
      </c>
    </row>
    <row r="4402" spans="1:1" x14ac:dyDescent="0.25">
      <c r="A4402" s="51" t="str">
        <f t="shared" si="68"/>
        <v/>
      </c>
    </row>
    <row r="4403" spans="1:1" x14ac:dyDescent="0.25">
      <c r="A4403" s="51" t="str">
        <f t="shared" si="68"/>
        <v/>
      </c>
    </row>
    <row r="4404" spans="1:1" x14ac:dyDescent="0.25">
      <c r="A4404" s="51" t="str">
        <f t="shared" si="68"/>
        <v/>
      </c>
    </row>
    <row r="4405" spans="1:1" x14ac:dyDescent="0.25">
      <c r="A4405" s="51" t="str">
        <f t="shared" si="68"/>
        <v/>
      </c>
    </row>
    <row r="4406" spans="1:1" x14ac:dyDescent="0.25">
      <c r="A4406" s="51" t="str">
        <f t="shared" si="68"/>
        <v/>
      </c>
    </row>
    <row r="4407" spans="1:1" x14ac:dyDescent="0.25">
      <c r="A4407" s="51" t="str">
        <f t="shared" si="68"/>
        <v/>
      </c>
    </row>
    <row r="4408" spans="1:1" x14ac:dyDescent="0.25">
      <c r="A4408" s="51" t="str">
        <f t="shared" si="68"/>
        <v/>
      </c>
    </row>
    <row r="4409" spans="1:1" x14ac:dyDescent="0.25">
      <c r="A4409" s="51" t="str">
        <f t="shared" si="68"/>
        <v/>
      </c>
    </row>
    <row r="4410" spans="1:1" x14ac:dyDescent="0.25">
      <c r="A4410" s="51" t="str">
        <f t="shared" si="68"/>
        <v/>
      </c>
    </row>
    <row r="4411" spans="1:1" x14ac:dyDescent="0.25">
      <c r="A4411" s="51" t="str">
        <f t="shared" si="68"/>
        <v/>
      </c>
    </row>
    <row r="4412" spans="1:1" x14ac:dyDescent="0.25">
      <c r="A4412" s="51" t="str">
        <f t="shared" si="68"/>
        <v/>
      </c>
    </row>
    <row r="4413" spans="1:1" x14ac:dyDescent="0.25">
      <c r="A4413" s="51" t="str">
        <f t="shared" si="68"/>
        <v/>
      </c>
    </row>
    <row r="4414" spans="1:1" x14ac:dyDescent="0.25">
      <c r="A4414" s="51" t="str">
        <f t="shared" si="68"/>
        <v/>
      </c>
    </row>
    <row r="4415" spans="1:1" x14ac:dyDescent="0.25">
      <c r="A4415" s="51" t="str">
        <f t="shared" si="68"/>
        <v/>
      </c>
    </row>
    <row r="4416" spans="1:1" x14ac:dyDescent="0.25">
      <c r="A4416" s="51" t="str">
        <f t="shared" si="68"/>
        <v/>
      </c>
    </row>
    <row r="4417" spans="1:1" x14ac:dyDescent="0.25">
      <c r="A4417" s="51" t="str">
        <f t="shared" si="68"/>
        <v/>
      </c>
    </row>
    <row r="4418" spans="1:1" x14ac:dyDescent="0.25">
      <c r="A4418" s="51" t="str">
        <f t="shared" si="68"/>
        <v/>
      </c>
    </row>
    <row r="4419" spans="1:1" x14ac:dyDescent="0.25">
      <c r="A4419" s="51" t="str">
        <f t="shared" si="68"/>
        <v/>
      </c>
    </row>
    <row r="4420" spans="1:1" x14ac:dyDescent="0.25">
      <c r="A4420" s="51" t="str">
        <f t="shared" ref="A4420:A4483" si="69">CONCATENATE(C4420,B4420,F4420)</f>
        <v/>
      </c>
    </row>
    <row r="4421" spans="1:1" x14ac:dyDescent="0.25">
      <c r="A4421" s="51" t="str">
        <f t="shared" si="69"/>
        <v/>
      </c>
    </row>
    <row r="4422" spans="1:1" x14ac:dyDescent="0.25">
      <c r="A4422" s="51" t="str">
        <f t="shared" si="69"/>
        <v/>
      </c>
    </row>
    <row r="4423" spans="1:1" x14ac:dyDescent="0.25">
      <c r="A4423" s="51" t="str">
        <f t="shared" si="69"/>
        <v/>
      </c>
    </row>
    <row r="4424" spans="1:1" x14ac:dyDescent="0.25">
      <c r="A4424" s="51" t="str">
        <f t="shared" si="69"/>
        <v/>
      </c>
    </row>
    <row r="4425" spans="1:1" x14ac:dyDescent="0.25">
      <c r="A4425" s="51" t="str">
        <f t="shared" si="69"/>
        <v/>
      </c>
    </row>
    <row r="4426" spans="1:1" x14ac:dyDescent="0.25">
      <c r="A4426" s="51" t="str">
        <f t="shared" si="69"/>
        <v/>
      </c>
    </row>
    <row r="4427" spans="1:1" x14ac:dyDescent="0.25">
      <c r="A4427" s="51" t="str">
        <f t="shared" si="69"/>
        <v/>
      </c>
    </row>
    <row r="4428" spans="1:1" x14ac:dyDescent="0.25">
      <c r="A4428" s="51" t="str">
        <f t="shared" si="69"/>
        <v/>
      </c>
    </row>
    <row r="4429" spans="1:1" x14ac:dyDescent="0.25">
      <c r="A4429" s="51" t="str">
        <f t="shared" si="69"/>
        <v/>
      </c>
    </row>
    <row r="4430" spans="1:1" x14ac:dyDescent="0.25">
      <c r="A4430" s="51" t="str">
        <f t="shared" si="69"/>
        <v/>
      </c>
    </row>
    <row r="4431" spans="1:1" x14ac:dyDescent="0.25">
      <c r="A4431" s="51" t="str">
        <f t="shared" si="69"/>
        <v/>
      </c>
    </row>
    <row r="4432" spans="1:1" x14ac:dyDescent="0.25">
      <c r="A4432" s="51" t="str">
        <f t="shared" si="69"/>
        <v/>
      </c>
    </row>
    <row r="4433" spans="1:1" x14ac:dyDescent="0.25">
      <c r="A4433" s="51" t="str">
        <f t="shared" si="69"/>
        <v/>
      </c>
    </row>
    <row r="4434" spans="1:1" x14ac:dyDescent="0.25">
      <c r="A4434" s="51" t="str">
        <f t="shared" si="69"/>
        <v/>
      </c>
    </row>
    <row r="4435" spans="1:1" x14ac:dyDescent="0.25">
      <c r="A4435" s="51" t="str">
        <f t="shared" si="69"/>
        <v/>
      </c>
    </row>
    <row r="4436" spans="1:1" x14ac:dyDescent="0.25">
      <c r="A4436" s="51" t="str">
        <f t="shared" si="69"/>
        <v/>
      </c>
    </row>
    <row r="4437" spans="1:1" x14ac:dyDescent="0.25">
      <c r="A4437" s="51" t="str">
        <f t="shared" si="69"/>
        <v/>
      </c>
    </row>
    <row r="4438" spans="1:1" x14ac:dyDescent="0.25">
      <c r="A4438" s="51" t="str">
        <f t="shared" si="69"/>
        <v/>
      </c>
    </row>
    <row r="4439" spans="1:1" x14ac:dyDescent="0.25">
      <c r="A4439" s="51" t="str">
        <f t="shared" si="69"/>
        <v/>
      </c>
    </row>
    <row r="4440" spans="1:1" x14ac:dyDescent="0.25">
      <c r="A4440" s="51" t="str">
        <f t="shared" si="69"/>
        <v/>
      </c>
    </row>
    <row r="4441" spans="1:1" x14ac:dyDescent="0.25">
      <c r="A4441" s="51" t="str">
        <f t="shared" si="69"/>
        <v/>
      </c>
    </row>
    <row r="4442" spans="1:1" x14ac:dyDescent="0.25">
      <c r="A4442" s="51" t="str">
        <f t="shared" si="69"/>
        <v/>
      </c>
    </row>
    <row r="4443" spans="1:1" x14ac:dyDescent="0.25">
      <c r="A4443" s="51" t="str">
        <f t="shared" si="69"/>
        <v/>
      </c>
    </row>
    <row r="4444" spans="1:1" x14ac:dyDescent="0.25">
      <c r="A4444" s="51" t="str">
        <f t="shared" si="69"/>
        <v/>
      </c>
    </row>
    <row r="4445" spans="1:1" x14ac:dyDescent="0.25">
      <c r="A4445" s="51" t="str">
        <f t="shared" si="69"/>
        <v/>
      </c>
    </row>
    <row r="4446" spans="1:1" x14ac:dyDescent="0.25">
      <c r="A4446" s="51" t="str">
        <f t="shared" si="69"/>
        <v/>
      </c>
    </row>
    <row r="4447" spans="1:1" x14ac:dyDescent="0.25">
      <c r="A4447" s="51" t="str">
        <f t="shared" si="69"/>
        <v/>
      </c>
    </row>
    <row r="4448" spans="1:1" x14ac:dyDescent="0.25">
      <c r="A4448" s="51" t="str">
        <f t="shared" si="69"/>
        <v/>
      </c>
    </row>
    <row r="4449" spans="1:1" x14ac:dyDescent="0.25">
      <c r="A4449" s="51" t="str">
        <f t="shared" si="69"/>
        <v/>
      </c>
    </row>
    <row r="4450" spans="1:1" x14ac:dyDescent="0.25">
      <c r="A4450" s="51" t="str">
        <f t="shared" si="69"/>
        <v/>
      </c>
    </row>
    <row r="4451" spans="1:1" x14ac:dyDescent="0.25">
      <c r="A4451" s="51" t="str">
        <f t="shared" si="69"/>
        <v/>
      </c>
    </row>
    <row r="4452" spans="1:1" x14ac:dyDescent="0.25">
      <c r="A4452" s="51" t="str">
        <f t="shared" si="69"/>
        <v/>
      </c>
    </row>
    <row r="4453" spans="1:1" x14ac:dyDescent="0.25">
      <c r="A4453" s="51" t="str">
        <f t="shared" si="69"/>
        <v/>
      </c>
    </row>
    <row r="4454" spans="1:1" x14ac:dyDescent="0.25">
      <c r="A4454" s="51" t="str">
        <f t="shared" si="69"/>
        <v/>
      </c>
    </row>
    <row r="4455" spans="1:1" x14ac:dyDescent="0.25">
      <c r="A4455" s="51" t="str">
        <f t="shared" si="69"/>
        <v/>
      </c>
    </row>
    <row r="4456" spans="1:1" x14ac:dyDescent="0.25">
      <c r="A4456" s="51" t="str">
        <f t="shared" si="69"/>
        <v/>
      </c>
    </row>
    <row r="4457" spans="1:1" x14ac:dyDescent="0.25">
      <c r="A4457" s="51" t="str">
        <f t="shared" si="69"/>
        <v/>
      </c>
    </row>
    <row r="4458" spans="1:1" x14ac:dyDescent="0.25">
      <c r="A4458" s="51" t="str">
        <f t="shared" si="69"/>
        <v/>
      </c>
    </row>
    <row r="4459" spans="1:1" x14ac:dyDescent="0.25">
      <c r="A4459" s="51" t="str">
        <f t="shared" si="69"/>
        <v/>
      </c>
    </row>
    <row r="4460" spans="1:1" x14ac:dyDescent="0.25">
      <c r="A4460" s="51" t="str">
        <f t="shared" si="69"/>
        <v/>
      </c>
    </row>
    <row r="4461" spans="1:1" x14ac:dyDescent="0.25">
      <c r="A4461" s="51" t="str">
        <f t="shared" si="69"/>
        <v/>
      </c>
    </row>
    <row r="4462" spans="1:1" x14ac:dyDescent="0.25">
      <c r="A4462" s="51" t="str">
        <f t="shared" si="69"/>
        <v/>
      </c>
    </row>
    <row r="4463" spans="1:1" x14ac:dyDescent="0.25">
      <c r="A4463" s="51" t="str">
        <f t="shared" si="69"/>
        <v/>
      </c>
    </row>
    <row r="4464" spans="1:1" x14ac:dyDescent="0.25">
      <c r="A4464" s="51" t="str">
        <f t="shared" si="69"/>
        <v/>
      </c>
    </row>
    <row r="4465" spans="1:1" x14ac:dyDescent="0.25">
      <c r="A4465" s="51" t="str">
        <f t="shared" si="69"/>
        <v/>
      </c>
    </row>
    <row r="4466" spans="1:1" x14ac:dyDescent="0.25">
      <c r="A4466" s="51" t="str">
        <f t="shared" si="69"/>
        <v/>
      </c>
    </row>
    <row r="4467" spans="1:1" x14ac:dyDescent="0.25">
      <c r="A4467" s="51" t="str">
        <f t="shared" si="69"/>
        <v/>
      </c>
    </row>
    <row r="4468" spans="1:1" x14ac:dyDescent="0.25">
      <c r="A4468" s="51" t="str">
        <f t="shared" si="69"/>
        <v/>
      </c>
    </row>
    <row r="4469" spans="1:1" x14ac:dyDescent="0.25">
      <c r="A4469" s="51" t="str">
        <f t="shared" si="69"/>
        <v/>
      </c>
    </row>
    <row r="4470" spans="1:1" x14ac:dyDescent="0.25">
      <c r="A4470" s="51" t="str">
        <f t="shared" si="69"/>
        <v/>
      </c>
    </row>
    <row r="4471" spans="1:1" x14ac:dyDescent="0.25">
      <c r="A4471" s="51" t="str">
        <f t="shared" si="69"/>
        <v/>
      </c>
    </row>
    <row r="4472" spans="1:1" x14ac:dyDescent="0.25">
      <c r="A4472" s="51" t="str">
        <f t="shared" si="69"/>
        <v/>
      </c>
    </row>
    <row r="4473" spans="1:1" x14ac:dyDescent="0.25">
      <c r="A4473" s="51" t="str">
        <f t="shared" si="69"/>
        <v/>
      </c>
    </row>
    <row r="4474" spans="1:1" x14ac:dyDescent="0.25">
      <c r="A4474" s="51" t="str">
        <f t="shared" si="69"/>
        <v/>
      </c>
    </row>
    <row r="4475" spans="1:1" x14ac:dyDescent="0.25">
      <c r="A4475" s="51" t="str">
        <f t="shared" si="69"/>
        <v/>
      </c>
    </row>
    <row r="4476" spans="1:1" x14ac:dyDescent="0.25">
      <c r="A4476" s="51" t="str">
        <f t="shared" si="69"/>
        <v/>
      </c>
    </row>
    <row r="4477" spans="1:1" x14ac:dyDescent="0.25">
      <c r="A4477" s="51" t="str">
        <f t="shared" si="69"/>
        <v/>
      </c>
    </row>
    <row r="4478" spans="1:1" x14ac:dyDescent="0.25">
      <c r="A4478" s="51" t="str">
        <f t="shared" si="69"/>
        <v/>
      </c>
    </row>
    <row r="4479" spans="1:1" x14ac:dyDescent="0.25">
      <c r="A4479" s="51" t="str">
        <f t="shared" si="69"/>
        <v/>
      </c>
    </row>
    <row r="4480" spans="1:1" x14ac:dyDescent="0.25">
      <c r="A4480" s="51" t="str">
        <f t="shared" si="69"/>
        <v/>
      </c>
    </row>
    <row r="4481" spans="1:1" x14ac:dyDescent="0.25">
      <c r="A4481" s="51" t="str">
        <f t="shared" si="69"/>
        <v/>
      </c>
    </row>
    <row r="4482" spans="1:1" x14ac:dyDescent="0.25">
      <c r="A4482" s="51" t="str">
        <f t="shared" si="69"/>
        <v/>
      </c>
    </row>
    <row r="4483" spans="1:1" x14ac:dyDescent="0.25">
      <c r="A4483" s="51" t="str">
        <f t="shared" si="69"/>
        <v/>
      </c>
    </row>
    <row r="4484" spans="1:1" x14ac:dyDescent="0.25">
      <c r="A4484" s="51" t="str">
        <f t="shared" ref="A4484:A4547" si="70">CONCATENATE(C4484,B4484,F4484)</f>
        <v/>
      </c>
    </row>
    <row r="4485" spans="1:1" x14ac:dyDescent="0.25">
      <c r="A4485" s="51" t="str">
        <f t="shared" si="70"/>
        <v/>
      </c>
    </row>
    <row r="4486" spans="1:1" x14ac:dyDescent="0.25">
      <c r="A4486" s="51" t="str">
        <f t="shared" si="70"/>
        <v/>
      </c>
    </row>
    <row r="4487" spans="1:1" x14ac:dyDescent="0.25">
      <c r="A4487" s="51" t="str">
        <f t="shared" si="70"/>
        <v/>
      </c>
    </row>
    <row r="4488" spans="1:1" x14ac:dyDescent="0.25">
      <c r="A4488" s="51" t="str">
        <f t="shared" si="70"/>
        <v/>
      </c>
    </row>
    <row r="4489" spans="1:1" x14ac:dyDescent="0.25">
      <c r="A4489" s="51" t="str">
        <f t="shared" si="70"/>
        <v/>
      </c>
    </row>
    <row r="4490" spans="1:1" x14ac:dyDescent="0.25">
      <c r="A4490" s="51" t="str">
        <f t="shared" si="70"/>
        <v/>
      </c>
    </row>
    <row r="4491" spans="1:1" x14ac:dyDescent="0.25">
      <c r="A4491" s="51" t="str">
        <f t="shared" si="70"/>
        <v/>
      </c>
    </row>
    <row r="4492" spans="1:1" x14ac:dyDescent="0.25">
      <c r="A4492" s="51" t="str">
        <f t="shared" si="70"/>
        <v/>
      </c>
    </row>
    <row r="4493" spans="1:1" x14ac:dyDescent="0.25">
      <c r="A4493" s="51" t="str">
        <f t="shared" si="70"/>
        <v/>
      </c>
    </row>
    <row r="4494" spans="1:1" x14ac:dyDescent="0.25">
      <c r="A4494" s="51" t="str">
        <f t="shared" si="70"/>
        <v/>
      </c>
    </row>
    <row r="4495" spans="1:1" x14ac:dyDescent="0.25">
      <c r="A4495" s="51" t="str">
        <f t="shared" si="70"/>
        <v/>
      </c>
    </row>
    <row r="4496" spans="1:1" x14ac:dyDescent="0.25">
      <c r="A4496" s="51" t="str">
        <f t="shared" si="70"/>
        <v/>
      </c>
    </row>
    <row r="4497" spans="1:1" x14ac:dyDescent="0.25">
      <c r="A4497" s="51" t="str">
        <f t="shared" si="70"/>
        <v/>
      </c>
    </row>
    <row r="4498" spans="1:1" x14ac:dyDescent="0.25">
      <c r="A4498" s="51" t="str">
        <f t="shared" si="70"/>
        <v/>
      </c>
    </row>
    <row r="4499" spans="1:1" x14ac:dyDescent="0.25">
      <c r="A4499" s="51" t="str">
        <f t="shared" si="70"/>
        <v/>
      </c>
    </row>
    <row r="4500" spans="1:1" x14ac:dyDescent="0.25">
      <c r="A4500" s="51" t="str">
        <f t="shared" si="70"/>
        <v/>
      </c>
    </row>
    <row r="4501" spans="1:1" x14ac:dyDescent="0.25">
      <c r="A4501" s="51" t="str">
        <f t="shared" si="70"/>
        <v/>
      </c>
    </row>
    <row r="4502" spans="1:1" x14ac:dyDescent="0.25">
      <c r="A4502" s="51" t="str">
        <f t="shared" si="70"/>
        <v/>
      </c>
    </row>
    <row r="4503" spans="1:1" x14ac:dyDescent="0.25">
      <c r="A4503" s="51" t="str">
        <f t="shared" si="70"/>
        <v/>
      </c>
    </row>
    <row r="4504" spans="1:1" x14ac:dyDescent="0.25">
      <c r="A4504" s="51" t="str">
        <f t="shared" si="70"/>
        <v/>
      </c>
    </row>
    <row r="4505" spans="1:1" x14ac:dyDescent="0.25">
      <c r="A4505" s="51" t="str">
        <f t="shared" si="70"/>
        <v/>
      </c>
    </row>
    <row r="4506" spans="1:1" x14ac:dyDescent="0.25">
      <c r="A4506" s="51" t="str">
        <f t="shared" si="70"/>
        <v/>
      </c>
    </row>
    <row r="4507" spans="1:1" x14ac:dyDescent="0.25">
      <c r="A4507" s="51" t="str">
        <f t="shared" si="70"/>
        <v/>
      </c>
    </row>
    <row r="4508" spans="1:1" x14ac:dyDescent="0.25">
      <c r="A4508" s="51" t="str">
        <f t="shared" si="70"/>
        <v/>
      </c>
    </row>
    <row r="4509" spans="1:1" x14ac:dyDescent="0.25">
      <c r="A4509" s="51" t="str">
        <f t="shared" si="70"/>
        <v/>
      </c>
    </row>
    <row r="4510" spans="1:1" x14ac:dyDescent="0.25">
      <c r="A4510" s="51" t="str">
        <f t="shared" si="70"/>
        <v/>
      </c>
    </row>
    <row r="4511" spans="1:1" x14ac:dyDescent="0.25">
      <c r="A4511" s="51" t="str">
        <f t="shared" si="70"/>
        <v/>
      </c>
    </row>
    <row r="4512" spans="1:1" x14ac:dyDescent="0.25">
      <c r="A4512" s="51" t="str">
        <f t="shared" si="70"/>
        <v/>
      </c>
    </row>
    <row r="4513" spans="1:1" x14ac:dyDescent="0.25">
      <c r="A4513" s="51" t="str">
        <f t="shared" si="70"/>
        <v/>
      </c>
    </row>
    <row r="4514" spans="1:1" x14ac:dyDescent="0.25">
      <c r="A4514" s="51" t="str">
        <f t="shared" si="70"/>
        <v/>
      </c>
    </row>
    <row r="4515" spans="1:1" x14ac:dyDescent="0.25">
      <c r="A4515" s="51" t="str">
        <f t="shared" si="70"/>
        <v/>
      </c>
    </row>
    <row r="4516" spans="1:1" x14ac:dyDescent="0.25">
      <c r="A4516" s="51" t="str">
        <f t="shared" si="70"/>
        <v/>
      </c>
    </row>
    <row r="4517" spans="1:1" x14ac:dyDescent="0.25">
      <c r="A4517" s="51" t="str">
        <f t="shared" si="70"/>
        <v/>
      </c>
    </row>
    <row r="4518" spans="1:1" x14ac:dyDescent="0.25">
      <c r="A4518" s="51" t="str">
        <f t="shared" si="70"/>
        <v/>
      </c>
    </row>
    <row r="4519" spans="1:1" x14ac:dyDescent="0.25">
      <c r="A4519" s="51" t="str">
        <f t="shared" si="70"/>
        <v/>
      </c>
    </row>
    <row r="4520" spans="1:1" x14ac:dyDescent="0.25">
      <c r="A4520" s="51" t="str">
        <f t="shared" si="70"/>
        <v/>
      </c>
    </row>
    <row r="4521" spans="1:1" x14ac:dyDescent="0.25">
      <c r="A4521" s="51" t="str">
        <f t="shared" si="70"/>
        <v/>
      </c>
    </row>
    <row r="4522" spans="1:1" x14ac:dyDescent="0.25">
      <c r="A4522" s="51" t="str">
        <f t="shared" si="70"/>
        <v/>
      </c>
    </row>
    <row r="4523" spans="1:1" x14ac:dyDescent="0.25">
      <c r="A4523" s="51" t="str">
        <f t="shared" si="70"/>
        <v/>
      </c>
    </row>
    <row r="4524" spans="1:1" x14ac:dyDescent="0.25">
      <c r="A4524" s="51" t="str">
        <f t="shared" si="70"/>
        <v/>
      </c>
    </row>
    <row r="4525" spans="1:1" x14ac:dyDescent="0.25">
      <c r="A4525" s="51" t="str">
        <f t="shared" si="70"/>
        <v/>
      </c>
    </row>
    <row r="4526" spans="1:1" x14ac:dyDescent="0.25">
      <c r="A4526" s="51" t="str">
        <f t="shared" si="70"/>
        <v/>
      </c>
    </row>
    <row r="4527" spans="1:1" x14ac:dyDescent="0.25">
      <c r="A4527" s="51" t="str">
        <f t="shared" si="70"/>
        <v/>
      </c>
    </row>
    <row r="4528" spans="1:1" x14ac:dyDescent="0.25">
      <c r="A4528" s="51" t="str">
        <f t="shared" si="70"/>
        <v/>
      </c>
    </row>
    <row r="4529" spans="1:1" x14ac:dyDescent="0.25">
      <c r="A4529" s="51" t="str">
        <f t="shared" si="70"/>
        <v/>
      </c>
    </row>
    <row r="4530" spans="1:1" x14ac:dyDescent="0.25">
      <c r="A4530" s="51" t="str">
        <f t="shared" si="70"/>
        <v/>
      </c>
    </row>
    <row r="4531" spans="1:1" x14ac:dyDescent="0.25">
      <c r="A4531" s="51" t="str">
        <f t="shared" si="70"/>
        <v/>
      </c>
    </row>
    <row r="4532" spans="1:1" x14ac:dyDescent="0.25">
      <c r="A4532" s="51" t="str">
        <f t="shared" si="70"/>
        <v/>
      </c>
    </row>
    <row r="4533" spans="1:1" x14ac:dyDescent="0.25">
      <c r="A4533" s="51" t="str">
        <f t="shared" si="70"/>
        <v/>
      </c>
    </row>
    <row r="4534" spans="1:1" x14ac:dyDescent="0.25">
      <c r="A4534" s="51" t="str">
        <f t="shared" si="70"/>
        <v/>
      </c>
    </row>
    <row r="4535" spans="1:1" x14ac:dyDescent="0.25">
      <c r="A4535" s="51" t="str">
        <f t="shared" si="70"/>
        <v/>
      </c>
    </row>
    <row r="4536" spans="1:1" x14ac:dyDescent="0.25">
      <c r="A4536" s="51" t="str">
        <f t="shared" si="70"/>
        <v/>
      </c>
    </row>
    <row r="4537" spans="1:1" x14ac:dyDescent="0.25">
      <c r="A4537" s="51" t="str">
        <f t="shared" si="70"/>
        <v/>
      </c>
    </row>
    <row r="4538" spans="1:1" x14ac:dyDescent="0.25">
      <c r="A4538" s="51" t="str">
        <f t="shared" si="70"/>
        <v/>
      </c>
    </row>
    <row r="4539" spans="1:1" x14ac:dyDescent="0.25">
      <c r="A4539" s="51" t="str">
        <f t="shared" si="70"/>
        <v/>
      </c>
    </row>
    <row r="4540" spans="1:1" x14ac:dyDescent="0.25">
      <c r="A4540" s="51" t="str">
        <f t="shared" si="70"/>
        <v/>
      </c>
    </row>
    <row r="4541" spans="1:1" x14ac:dyDescent="0.25">
      <c r="A4541" s="51" t="str">
        <f t="shared" si="70"/>
        <v/>
      </c>
    </row>
    <row r="4542" spans="1:1" x14ac:dyDescent="0.25">
      <c r="A4542" s="51" t="str">
        <f t="shared" si="70"/>
        <v/>
      </c>
    </row>
    <row r="4543" spans="1:1" x14ac:dyDescent="0.25">
      <c r="A4543" s="51" t="str">
        <f t="shared" si="70"/>
        <v/>
      </c>
    </row>
    <row r="4544" spans="1:1" x14ac:dyDescent="0.25">
      <c r="A4544" s="51" t="str">
        <f t="shared" si="70"/>
        <v/>
      </c>
    </row>
    <row r="4545" spans="1:1" x14ac:dyDescent="0.25">
      <c r="A4545" s="51" t="str">
        <f t="shared" si="70"/>
        <v/>
      </c>
    </row>
    <row r="4546" spans="1:1" x14ac:dyDescent="0.25">
      <c r="A4546" s="51" t="str">
        <f t="shared" si="70"/>
        <v/>
      </c>
    </row>
    <row r="4547" spans="1:1" x14ac:dyDescent="0.25">
      <c r="A4547" s="51" t="str">
        <f t="shared" si="70"/>
        <v/>
      </c>
    </row>
    <row r="4548" spans="1:1" x14ac:dyDescent="0.25">
      <c r="A4548" s="51" t="str">
        <f t="shared" ref="A4548:A4611" si="71">CONCATENATE(C4548,B4548,F4548)</f>
        <v/>
      </c>
    </row>
    <row r="4549" spans="1:1" x14ac:dyDescent="0.25">
      <c r="A4549" s="51" t="str">
        <f t="shared" si="71"/>
        <v/>
      </c>
    </row>
    <row r="4550" spans="1:1" x14ac:dyDescent="0.25">
      <c r="A4550" s="51" t="str">
        <f t="shared" si="71"/>
        <v/>
      </c>
    </row>
    <row r="4551" spans="1:1" x14ac:dyDescent="0.25">
      <c r="A4551" s="51" t="str">
        <f t="shared" si="71"/>
        <v/>
      </c>
    </row>
    <row r="4552" spans="1:1" x14ac:dyDescent="0.25">
      <c r="A4552" s="51" t="str">
        <f t="shared" si="71"/>
        <v/>
      </c>
    </row>
    <row r="4553" spans="1:1" x14ac:dyDescent="0.25">
      <c r="A4553" s="51" t="str">
        <f t="shared" si="71"/>
        <v/>
      </c>
    </row>
    <row r="4554" spans="1:1" x14ac:dyDescent="0.25">
      <c r="A4554" s="51" t="str">
        <f t="shared" si="71"/>
        <v/>
      </c>
    </row>
    <row r="4555" spans="1:1" x14ac:dyDescent="0.25">
      <c r="A4555" s="51" t="str">
        <f t="shared" si="71"/>
        <v/>
      </c>
    </row>
    <row r="4556" spans="1:1" x14ac:dyDescent="0.25">
      <c r="A4556" s="51" t="str">
        <f t="shared" si="71"/>
        <v/>
      </c>
    </row>
    <row r="4557" spans="1:1" x14ac:dyDescent="0.25">
      <c r="A4557" s="51" t="str">
        <f t="shared" si="71"/>
        <v/>
      </c>
    </row>
    <row r="4558" spans="1:1" x14ac:dyDescent="0.25">
      <c r="A4558" s="51" t="str">
        <f t="shared" si="71"/>
        <v/>
      </c>
    </row>
    <row r="4559" spans="1:1" x14ac:dyDescent="0.25">
      <c r="A4559" s="51" t="str">
        <f t="shared" si="71"/>
        <v/>
      </c>
    </row>
    <row r="4560" spans="1:1" x14ac:dyDescent="0.25">
      <c r="A4560" s="51" t="str">
        <f t="shared" si="71"/>
        <v/>
      </c>
    </row>
    <row r="4561" spans="1:1" x14ac:dyDescent="0.25">
      <c r="A4561" s="51" t="str">
        <f t="shared" si="71"/>
        <v/>
      </c>
    </row>
    <row r="4562" spans="1:1" x14ac:dyDescent="0.25">
      <c r="A4562" s="51" t="str">
        <f t="shared" si="71"/>
        <v/>
      </c>
    </row>
    <row r="4563" spans="1:1" x14ac:dyDescent="0.25">
      <c r="A4563" s="51" t="str">
        <f t="shared" si="71"/>
        <v/>
      </c>
    </row>
    <row r="4564" spans="1:1" x14ac:dyDescent="0.25">
      <c r="A4564" s="51" t="str">
        <f t="shared" si="71"/>
        <v/>
      </c>
    </row>
    <row r="4565" spans="1:1" x14ac:dyDescent="0.25">
      <c r="A4565" s="51" t="str">
        <f t="shared" si="71"/>
        <v/>
      </c>
    </row>
    <row r="4566" spans="1:1" x14ac:dyDescent="0.25">
      <c r="A4566" s="51" t="str">
        <f t="shared" si="71"/>
        <v/>
      </c>
    </row>
    <row r="4567" spans="1:1" x14ac:dyDescent="0.25">
      <c r="A4567" s="51" t="str">
        <f t="shared" si="71"/>
        <v/>
      </c>
    </row>
    <row r="4568" spans="1:1" x14ac:dyDescent="0.25">
      <c r="A4568" s="51" t="str">
        <f t="shared" si="71"/>
        <v/>
      </c>
    </row>
    <row r="4569" spans="1:1" x14ac:dyDescent="0.25">
      <c r="A4569" s="51" t="str">
        <f t="shared" si="71"/>
        <v/>
      </c>
    </row>
    <row r="4570" spans="1:1" x14ac:dyDescent="0.25">
      <c r="A4570" s="51" t="str">
        <f t="shared" si="71"/>
        <v/>
      </c>
    </row>
    <row r="4571" spans="1:1" x14ac:dyDescent="0.25">
      <c r="A4571" s="51" t="str">
        <f t="shared" si="71"/>
        <v/>
      </c>
    </row>
    <row r="4572" spans="1:1" x14ac:dyDescent="0.25">
      <c r="A4572" s="51" t="str">
        <f t="shared" si="71"/>
        <v/>
      </c>
    </row>
    <row r="4573" spans="1:1" x14ac:dyDescent="0.25">
      <c r="A4573" s="51" t="str">
        <f t="shared" si="71"/>
        <v/>
      </c>
    </row>
    <row r="4574" spans="1:1" x14ac:dyDescent="0.25">
      <c r="A4574" s="51" t="str">
        <f t="shared" si="71"/>
        <v/>
      </c>
    </row>
    <row r="4575" spans="1:1" x14ac:dyDescent="0.25">
      <c r="A4575" s="51" t="str">
        <f t="shared" si="71"/>
        <v/>
      </c>
    </row>
    <row r="4576" spans="1:1" x14ac:dyDescent="0.25">
      <c r="A4576" s="51" t="str">
        <f t="shared" si="71"/>
        <v/>
      </c>
    </row>
    <row r="4577" spans="1:1" x14ac:dyDescent="0.25">
      <c r="A4577" s="51" t="str">
        <f t="shared" si="71"/>
        <v/>
      </c>
    </row>
    <row r="4578" spans="1:1" x14ac:dyDescent="0.25">
      <c r="A4578" s="51" t="str">
        <f t="shared" si="71"/>
        <v/>
      </c>
    </row>
    <row r="4579" spans="1:1" x14ac:dyDescent="0.25">
      <c r="A4579" s="51" t="str">
        <f t="shared" si="71"/>
        <v/>
      </c>
    </row>
    <row r="4580" spans="1:1" x14ac:dyDescent="0.25">
      <c r="A4580" s="51" t="str">
        <f t="shared" si="71"/>
        <v/>
      </c>
    </row>
    <row r="4581" spans="1:1" x14ac:dyDescent="0.25">
      <c r="A4581" s="51" t="str">
        <f t="shared" si="71"/>
        <v/>
      </c>
    </row>
    <row r="4582" spans="1:1" x14ac:dyDescent="0.25">
      <c r="A4582" s="51" t="str">
        <f t="shared" si="71"/>
        <v/>
      </c>
    </row>
    <row r="4583" spans="1:1" x14ac:dyDescent="0.25">
      <c r="A4583" s="51" t="str">
        <f t="shared" si="71"/>
        <v/>
      </c>
    </row>
    <row r="4584" spans="1:1" x14ac:dyDescent="0.25">
      <c r="A4584" s="51" t="str">
        <f t="shared" si="71"/>
        <v/>
      </c>
    </row>
    <row r="4585" spans="1:1" x14ac:dyDescent="0.25">
      <c r="A4585" s="51" t="str">
        <f t="shared" si="71"/>
        <v/>
      </c>
    </row>
    <row r="4586" spans="1:1" x14ac:dyDescent="0.25">
      <c r="A4586" s="51" t="str">
        <f t="shared" si="71"/>
        <v/>
      </c>
    </row>
    <row r="4587" spans="1:1" x14ac:dyDescent="0.25">
      <c r="A4587" s="51" t="str">
        <f t="shared" si="71"/>
        <v/>
      </c>
    </row>
    <row r="4588" spans="1:1" x14ac:dyDescent="0.25">
      <c r="A4588" s="51" t="str">
        <f t="shared" si="71"/>
        <v/>
      </c>
    </row>
    <row r="4589" spans="1:1" x14ac:dyDescent="0.25">
      <c r="A4589" s="51" t="str">
        <f t="shared" si="71"/>
        <v/>
      </c>
    </row>
    <row r="4590" spans="1:1" x14ac:dyDescent="0.25">
      <c r="A4590" s="51" t="str">
        <f t="shared" si="71"/>
        <v/>
      </c>
    </row>
    <row r="4591" spans="1:1" x14ac:dyDescent="0.25">
      <c r="A4591" s="51" t="str">
        <f t="shared" si="71"/>
        <v/>
      </c>
    </row>
    <row r="4592" spans="1:1" x14ac:dyDescent="0.25">
      <c r="A4592" s="51" t="str">
        <f t="shared" si="71"/>
        <v/>
      </c>
    </row>
    <row r="4593" spans="1:1" x14ac:dyDescent="0.25">
      <c r="A4593" s="51" t="str">
        <f t="shared" si="71"/>
        <v/>
      </c>
    </row>
    <row r="4594" spans="1:1" x14ac:dyDescent="0.25">
      <c r="A4594" s="51" t="str">
        <f t="shared" si="71"/>
        <v/>
      </c>
    </row>
    <row r="4595" spans="1:1" x14ac:dyDescent="0.25">
      <c r="A4595" s="51" t="str">
        <f t="shared" si="71"/>
        <v/>
      </c>
    </row>
    <row r="4596" spans="1:1" x14ac:dyDescent="0.25">
      <c r="A4596" s="51" t="str">
        <f t="shared" si="71"/>
        <v/>
      </c>
    </row>
    <row r="4597" spans="1:1" x14ac:dyDescent="0.25">
      <c r="A4597" s="51" t="str">
        <f t="shared" si="71"/>
        <v/>
      </c>
    </row>
    <row r="4598" spans="1:1" x14ac:dyDescent="0.25">
      <c r="A4598" s="51" t="str">
        <f t="shared" si="71"/>
        <v/>
      </c>
    </row>
    <row r="4599" spans="1:1" x14ac:dyDescent="0.25">
      <c r="A4599" s="51" t="str">
        <f t="shared" si="71"/>
        <v/>
      </c>
    </row>
    <row r="4600" spans="1:1" x14ac:dyDescent="0.25">
      <c r="A4600" s="51" t="str">
        <f t="shared" si="71"/>
        <v/>
      </c>
    </row>
    <row r="4601" spans="1:1" x14ac:dyDescent="0.25">
      <c r="A4601" s="51" t="str">
        <f t="shared" si="71"/>
        <v/>
      </c>
    </row>
    <row r="4602" spans="1:1" x14ac:dyDescent="0.25">
      <c r="A4602" s="51" t="str">
        <f t="shared" si="71"/>
        <v/>
      </c>
    </row>
    <row r="4603" spans="1:1" x14ac:dyDescent="0.25">
      <c r="A4603" s="51" t="str">
        <f t="shared" si="71"/>
        <v/>
      </c>
    </row>
    <row r="4604" spans="1:1" x14ac:dyDescent="0.25">
      <c r="A4604" s="51" t="str">
        <f t="shared" si="71"/>
        <v/>
      </c>
    </row>
    <row r="4605" spans="1:1" x14ac:dyDescent="0.25">
      <c r="A4605" s="51" t="str">
        <f t="shared" si="71"/>
        <v/>
      </c>
    </row>
    <row r="4606" spans="1:1" x14ac:dyDescent="0.25">
      <c r="A4606" s="51" t="str">
        <f t="shared" si="71"/>
        <v/>
      </c>
    </row>
    <row r="4607" spans="1:1" x14ac:dyDescent="0.25">
      <c r="A4607" s="51" t="str">
        <f t="shared" si="71"/>
        <v/>
      </c>
    </row>
    <row r="4608" spans="1:1" x14ac:dyDescent="0.25">
      <c r="A4608" s="51" t="str">
        <f t="shared" si="71"/>
        <v/>
      </c>
    </row>
    <row r="4609" spans="1:1" x14ac:dyDescent="0.25">
      <c r="A4609" s="51" t="str">
        <f t="shared" si="71"/>
        <v/>
      </c>
    </row>
    <row r="4610" spans="1:1" x14ac:dyDescent="0.25">
      <c r="A4610" s="51" t="str">
        <f t="shared" si="71"/>
        <v/>
      </c>
    </row>
    <row r="4611" spans="1:1" x14ac:dyDescent="0.25">
      <c r="A4611" s="51" t="str">
        <f t="shared" si="71"/>
        <v/>
      </c>
    </row>
    <row r="4612" spans="1:1" x14ac:dyDescent="0.25">
      <c r="A4612" s="51" t="str">
        <f t="shared" ref="A4612:A4675" si="72">CONCATENATE(C4612,B4612,F4612)</f>
        <v/>
      </c>
    </row>
    <row r="4613" spans="1:1" x14ac:dyDescent="0.25">
      <c r="A4613" s="51" t="str">
        <f t="shared" si="72"/>
        <v/>
      </c>
    </row>
    <row r="4614" spans="1:1" x14ac:dyDescent="0.25">
      <c r="A4614" s="51" t="str">
        <f t="shared" si="72"/>
        <v/>
      </c>
    </row>
    <row r="4615" spans="1:1" x14ac:dyDescent="0.25">
      <c r="A4615" s="51" t="str">
        <f t="shared" si="72"/>
        <v/>
      </c>
    </row>
    <row r="4616" spans="1:1" x14ac:dyDescent="0.25">
      <c r="A4616" s="51" t="str">
        <f t="shared" si="72"/>
        <v/>
      </c>
    </row>
    <row r="4617" spans="1:1" x14ac:dyDescent="0.25">
      <c r="A4617" s="51" t="str">
        <f t="shared" si="72"/>
        <v/>
      </c>
    </row>
    <row r="4618" spans="1:1" x14ac:dyDescent="0.25">
      <c r="A4618" s="51" t="str">
        <f t="shared" si="72"/>
        <v/>
      </c>
    </row>
    <row r="4619" spans="1:1" x14ac:dyDescent="0.25">
      <c r="A4619" s="51" t="str">
        <f t="shared" si="72"/>
        <v/>
      </c>
    </row>
    <row r="4620" spans="1:1" x14ac:dyDescent="0.25">
      <c r="A4620" s="51" t="str">
        <f t="shared" si="72"/>
        <v/>
      </c>
    </row>
    <row r="4621" spans="1:1" x14ac:dyDescent="0.25">
      <c r="A4621" s="51" t="str">
        <f t="shared" si="72"/>
        <v/>
      </c>
    </row>
    <row r="4622" spans="1:1" x14ac:dyDescent="0.25">
      <c r="A4622" s="51" t="str">
        <f t="shared" si="72"/>
        <v/>
      </c>
    </row>
    <row r="4623" spans="1:1" x14ac:dyDescent="0.25">
      <c r="A4623" s="51" t="str">
        <f t="shared" si="72"/>
        <v/>
      </c>
    </row>
    <row r="4624" spans="1:1" x14ac:dyDescent="0.25">
      <c r="A4624" s="51" t="str">
        <f t="shared" si="72"/>
        <v/>
      </c>
    </row>
    <row r="4625" spans="1:1" x14ac:dyDescent="0.25">
      <c r="A4625" s="51" t="str">
        <f t="shared" si="72"/>
        <v/>
      </c>
    </row>
    <row r="4626" spans="1:1" x14ac:dyDescent="0.25">
      <c r="A4626" s="51" t="str">
        <f t="shared" si="72"/>
        <v/>
      </c>
    </row>
    <row r="4627" spans="1:1" x14ac:dyDescent="0.25">
      <c r="A4627" s="51" t="str">
        <f t="shared" si="72"/>
        <v/>
      </c>
    </row>
    <row r="4628" spans="1:1" x14ac:dyDescent="0.25">
      <c r="A4628" s="51" t="str">
        <f t="shared" si="72"/>
        <v/>
      </c>
    </row>
    <row r="4629" spans="1:1" x14ac:dyDescent="0.25">
      <c r="A4629" s="51" t="str">
        <f t="shared" si="72"/>
        <v/>
      </c>
    </row>
    <row r="4630" spans="1:1" x14ac:dyDescent="0.25">
      <c r="A4630" s="51" t="str">
        <f t="shared" si="72"/>
        <v/>
      </c>
    </row>
    <row r="4631" spans="1:1" x14ac:dyDescent="0.25">
      <c r="A4631" s="51" t="str">
        <f t="shared" si="72"/>
        <v/>
      </c>
    </row>
    <row r="4632" spans="1:1" x14ac:dyDescent="0.25">
      <c r="A4632" s="51" t="str">
        <f t="shared" si="72"/>
        <v/>
      </c>
    </row>
    <row r="4633" spans="1:1" x14ac:dyDescent="0.25">
      <c r="A4633" s="51" t="str">
        <f t="shared" si="72"/>
        <v/>
      </c>
    </row>
    <row r="4634" spans="1:1" x14ac:dyDescent="0.25">
      <c r="A4634" s="51" t="str">
        <f t="shared" si="72"/>
        <v/>
      </c>
    </row>
    <row r="4635" spans="1:1" x14ac:dyDescent="0.25">
      <c r="A4635" s="51" t="str">
        <f t="shared" si="72"/>
        <v/>
      </c>
    </row>
    <row r="4636" spans="1:1" x14ac:dyDescent="0.25">
      <c r="A4636" s="51" t="str">
        <f t="shared" si="72"/>
        <v/>
      </c>
    </row>
    <row r="4637" spans="1:1" x14ac:dyDescent="0.25">
      <c r="A4637" s="51" t="str">
        <f t="shared" si="72"/>
        <v/>
      </c>
    </row>
    <row r="4638" spans="1:1" x14ac:dyDescent="0.25">
      <c r="A4638" s="51" t="str">
        <f t="shared" si="72"/>
        <v/>
      </c>
    </row>
    <row r="4639" spans="1:1" x14ac:dyDescent="0.25">
      <c r="A4639" s="51" t="str">
        <f t="shared" si="72"/>
        <v/>
      </c>
    </row>
    <row r="4640" spans="1:1" x14ac:dyDescent="0.25">
      <c r="A4640" s="51" t="str">
        <f t="shared" si="72"/>
        <v/>
      </c>
    </row>
    <row r="4641" spans="1:1" x14ac:dyDescent="0.25">
      <c r="A4641" s="51" t="str">
        <f t="shared" si="72"/>
        <v/>
      </c>
    </row>
    <row r="4642" spans="1:1" x14ac:dyDescent="0.25">
      <c r="A4642" s="51" t="str">
        <f t="shared" si="72"/>
        <v/>
      </c>
    </row>
    <row r="4643" spans="1:1" x14ac:dyDescent="0.25">
      <c r="A4643" s="51" t="str">
        <f t="shared" si="72"/>
        <v/>
      </c>
    </row>
    <row r="4644" spans="1:1" x14ac:dyDescent="0.25">
      <c r="A4644" s="51" t="str">
        <f t="shared" si="72"/>
        <v/>
      </c>
    </row>
    <row r="4645" spans="1:1" x14ac:dyDescent="0.25">
      <c r="A4645" s="51" t="str">
        <f t="shared" si="72"/>
        <v/>
      </c>
    </row>
    <row r="4646" spans="1:1" x14ac:dyDescent="0.25">
      <c r="A4646" s="51" t="str">
        <f t="shared" si="72"/>
        <v/>
      </c>
    </row>
    <row r="4647" spans="1:1" x14ac:dyDescent="0.25">
      <c r="A4647" s="51" t="str">
        <f t="shared" si="72"/>
        <v/>
      </c>
    </row>
    <row r="4648" spans="1:1" x14ac:dyDescent="0.25">
      <c r="A4648" s="51" t="str">
        <f t="shared" si="72"/>
        <v/>
      </c>
    </row>
    <row r="4649" spans="1:1" x14ac:dyDescent="0.25">
      <c r="A4649" s="51" t="str">
        <f t="shared" si="72"/>
        <v/>
      </c>
    </row>
    <row r="4650" spans="1:1" x14ac:dyDescent="0.25">
      <c r="A4650" s="51" t="str">
        <f t="shared" si="72"/>
        <v/>
      </c>
    </row>
    <row r="4651" spans="1:1" x14ac:dyDescent="0.25">
      <c r="A4651" s="51" t="str">
        <f t="shared" si="72"/>
        <v/>
      </c>
    </row>
    <row r="4652" spans="1:1" x14ac:dyDescent="0.25">
      <c r="A4652" s="51" t="str">
        <f t="shared" si="72"/>
        <v/>
      </c>
    </row>
    <row r="4653" spans="1:1" x14ac:dyDescent="0.25">
      <c r="A4653" s="51" t="str">
        <f t="shared" si="72"/>
        <v/>
      </c>
    </row>
    <row r="4654" spans="1:1" x14ac:dyDescent="0.25">
      <c r="A4654" s="51" t="str">
        <f t="shared" si="72"/>
        <v/>
      </c>
    </row>
    <row r="4655" spans="1:1" x14ac:dyDescent="0.25">
      <c r="A4655" s="51" t="str">
        <f t="shared" si="72"/>
        <v/>
      </c>
    </row>
    <row r="4656" spans="1:1" x14ac:dyDescent="0.25">
      <c r="A4656" s="51" t="str">
        <f t="shared" si="72"/>
        <v/>
      </c>
    </row>
    <row r="4657" spans="1:1" x14ac:dyDescent="0.25">
      <c r="A4657" s="51" t="str">
        <f t="shared" si="72"/>
        <v/>
      </c>
    </row>
    <row r="4658" spans="1:1" x14ac:dyDescent="0.25">
      <c r="A4658" s="51" t="str">
        <f t="shared" si="72"/>
        <v/>
      </c>
    </row>
    <row r="4659" spans="1:1" x14ac:dyDescent="0.25">
      <c r="A4659" s="51" t="str">
        <f t="shared" si="72"/>
        <v/>
      </c>
    </row>
    <row r="4660" spans="1:1" x14ac:dyDescent="0.25">
      <c r="A4660" s="51" t="str">
        <f t="shared" si="72"/>
        <v/>
      </c>
    </row>
    <row r="4661" spans="1:1" x14ac:dyDescent="0.25">
      <c r="A4661" s="51" t="str">
        <f t="shared" si="72"/>
        <v/>
      </c>
    </row>
    <row r="4662" spans="1:1" x14ac:dyDescent="0.25">
      <c r="A4662" s="51" t="str">
        <f t="shared" si="72"/>
        <v/>
      </c>
    </row>
    <row r="4663" spans="1:1" x14ac:dyDescent="0.25">
      <c r="A4663" s="51" t="str">
        <f t="shared" si="72"/>
        <v/>
      </c>
    </row>
    <row r="4664" spans="1:1" x14ac:dyDescent="0.25">
      <c r="A4664" s="51" t="str">
        <f t="shared" si="72"/>
        <v/>
      </c>
    </row>
    <row r="4665" spans="1:1" x14ac:dyDescent="0.25">
      <c r="A4665" s="51" t="str">
        <f t="shared" si="72"/>
        <v/>
      </c>
    </row>
    <row r="4666" spans="1:1" x14ac:dyDescent="0.25">
      <c r="A4666" s="51" t="str">
        <f t="shared" si="72"/>
        <v/>
      </c>
    </row>
    <row r="4667" spans="1:1" x14ac:dyDescent="0.25">
      <c r="A4667" s="51" t="str">
        <f t="shared" si="72"/>
        <v/>
      </c>
    </row>
    <row r="4668" spans="1:1" x14ac:dyDescent="0.25">
      <c r="A4668" s="51" t="str">
        <f t="shared" si="72"/>
        <v/>
      </c>
    </row>
    <row r="4669" spans="1:1" x14ac:dyDescent="0.25">
      <c r="A4669" s="51" t="str">
        <f t="shared" si="72"/>
        <v/>
      </c>
    </row>
    <row r="4670" spans="1:1" x14ac:dyDescent="0.25">
      <c r="A4670" s="51" t="str">
        <f t="shared" si="72"/>
        <v/>
      </c>
    </row>
    <row r="4671" spans="1:1" x14ac:dyDescent="0.25">
      <c r="A4671" s="51" t="str">
        <f t="shared" si="72"/>
        <v/>
      </c>
    </row>
    <row r="4672" spans="1:1" x14ac:dyDescent="0.25">
      <c r="A4672" s="51" t="str">
        <f t="shared" si="72"/>
        <v/>
      </c>
    </row>
    <row r="4673" spans="1:1" x14ac:dyDescent="0.25">
      <c r="A4673" s="51" t="str">
        <f t="shared" si="72"/>
        <v/>
      </c>
    </row>
    <row r="4674" spans="1:1" x14ac:dyDescent="0.25">
      <c r="A4674" s="51" t="str">
        <f t="shared" si="72"/>
        <v/>
      </c>
    </row>
    <row r="4675" spans="1:1" x14ac:dyDescent="0.25">
      <c r="A4675" s="51" t="str">
        <f t="shared" si="72"/>
        <v/>
      </c>
    </row>
    <row r="4676" spans="1:1" x14ac:dyDescent="0.25">
      <c r="A4676" s="51" t="str">
        <f t="shared" ref="A4676:A4739" si="73">CONCATENATE(C4676,B4676,F4676)</f>
        <v/>
      </c>
    </row>
    <row r="4677" spans="1:1" x14ac:dyDescent="0.25">
      <c r="A4677" s="51" t="str">
        <f t="shared" si="73"/>
        <v/>
      </c>
    </row>
    <row r="4678" spans="1:1" x14ac:dyDescent="0.25">
      <c r="A4678" s="51" t="str">
        <f t="shared" si="73"/>
        <v/>
      </c>
    </row>
    <row r="4679" spans="1:1" x14ac:dyDescent="0.25">
      <c r="A4679" s="51" t="str">
        <f t="shared" si="73"/>
        <v/>
      </c>
    </row>
    <row r="4680" spans="1:1" x14ac:dyDescent="0.25">
      <c r="A4680" s="51" t="str">
        <f t="shared" si="73"/>
        <v/>
      </c>
    </row>
    <row r="4681" spans="1:1" x14ac:dyDescent="0.25">
      <c r="A4681" s="51" t="str">
        <f t="shared" si="73"/>
        <v/>
      </c>
    </row>
    <row r="4682" spans="1:1" x14ac:dyDescent="0.25">
      <c r="A4682" s="51" t="str">
        <f t="shared" si="73"/>
        <v/>
      </c>
    </row>
    <row r="4683" spans="1:1" x14ac:dyDescent="0.25">
      <c r="A4683" s="51" t="str">
        <f t="shared" si="73"/>
        <v/>
      </c>
    </row>
    <row r="4684" spans="1:1" x14ac:dyDescent="0.25">
      <c r="A4684" s="51" t="str">
        <f t="shared" si="73"/>
        <v/>
      </c>
    </row>
    <row r="4685" spans="1:1" x14ac:dyDescent="0.25">
      <c r="A4685" s="51" t="str">
        <f t="shared" si="73"/>
        <v/>
      </c>
    </row>
    <row r="4686" spans="1:1" x14ac:dyDescent="0.25">
      <c r="A4686" s="51" t="str">
        <f t="shared" si="73"/>
        <v/>
      </c>
    </row>
    <row r="4687" spans="1:1" x14ac:dyDescent="0.25">
      <c r="A4687" s="51" t="str">
        <f t="shared" si="73"/>
        <v/>
      </c>
    </row>
    <row r="4688" spans="1:1" x14ac:dyDescent="0.25">
      <c r="A4688" s="51" t="str">
        <f t="shared" si="73"/>
        <v/>
      </c>
    </row>
    <row r="4689" spans="1:1" x14ac:dyDescent="0.25">
      <c r="A4689" s="51" t="str">
        <f t="shared" si="73"/>
        <v/>
      </c>
    </row>
    <row r="4690" spans="1:1" x14ac:dyDescent="0.25">
      <c r="A4690" s="51" t="str">
        <f t="shared" si="73"/>
        <v/>
      </c>
    </row>
    <row r="4691" spans="1:1" x14ac:dyDescent="0.25">
      <c r="A4691" s="51" t="str">
        <f t="shared" si="73"/>
        <v/>
      </c>
    </row>
    <row r="4692" spans="1:1" x14ac:dyDescent="0.25">
      <c r="A4692" s="51" t="str">
        <f t="shared" si="73"/>
        <v/>
      </c>
    </row>
    <row r="4693" spans="1:1" x14ac:dyDescent="0.25">
      <c r="A4693" s="51" t="str">
        <f t="shared" si="73"/>
        <v/>
      </c>
    </row>
    <row r="4694" spans="1:1" x14ac:dyDescent="0.25">
      <c r="A4694" s="51" t="str">
        <f t="shared" si="73"/>
        <v/>
      </c>
    </row>
    <row r="4695" spans="1:1" x14ac:dyDescent="0.25">
      <c r="A4695" s="51" t="str">
        <f t="shared" si="73"/>
        <v/>
      </c>
    </row>
    <row r="4696" spans="1:1" x14ac:dyDescent="0.25">
      <c r="A4696" s="51" t="str">
        <f t="shared" si="73"/>
        <v/>
      </c>
    </row>
    <row r="4697" spans="1:1" x14ac:dyDescent="0.25">
      <c r="A4697" s="51" t="str">
        <f t="shared" si="73"/>
        <v/>
      </c>
    </row>
    <row r="4698" spans="1:1" x14ac:dyDescent="0.25">
      <c r="A4698" s="51" t="str">
        <f t="shared" si="73"/>
        <v/>
      </c>
    </row>
    <row r="4699" spans="1:1" x14ac:dyDescent="0.25">
      <c r="A4699" s="51" t="str">
        <f t="shared" si="73"/>
        <v/>
      </c>
    </row>
    <row r="4700" spans="1:1" x14ac:dyDescent="0.25">
      <c r="A4700" s="51" t="str">
        <f t="shared" si="73"/>
        <v/>
      </c>
    </row>
    <row r="4701" spans="1:1" x14ac:dyDescent="0.25">
      <c r="A4701" s="51" t="str">
        <f t="shared" si="73"/>
        <v/>
      </c>
    </row>
    <row r="4702" spans="1:1" x14ac:dyDescent="0.25">
      <c r="A4702" s="51" t="str">
        <f t="shared" si="73"/>
        <v/>
      </c>
    </row>
    <row r="4703" spans="1:1" x14ac:dyDescent="0.25">
      <c r="A4703" s="51" t="str">
        <f t="shared" si="73"/>
        <v/>
      </c>
    </row>
    <row r="4704" spans="1:1" x14ac:dyDescent="0.25">
      <c r="A4704" s="51" t="str">
        <f t="shared" si="73"/>
        <v/>
      </c>
    </row>
    <row r="4705" spans="1:1" x14ac:dyDescent="0.25">
      <c r="A4705" s="51" t="str">
        <f t="shared" si="73"/>
        <v/>
      </c>
    </row>
    <row r="4706" spans="1:1" x14ac:dyDescent="0.25">
      <c r="A4706" s="51" t="str">
        <f t="shared" si="73"/>
        <v/>
      </c>
    </row>
    <row r="4707" spans="1:1" x14ac:dyDescent="0.25">
      <c r="A4707" s="51" t="str">
        <f t="shared" si="73"/>
        <v/>
      </c>
    </row>
    <row r="4708" spans="1:1" x14ac:dyDescent="0.25">
      <c r="A4708" s="51" t="str">
        <f t="shared" si="73"/>
        <v/>
      </c>
    </row>
    <row r="4709" spans="1:1" x14ac:dyDescent="0.25">
      <c r="A4709" s="51" t="str">
        <f t="shared" si="73"/>
        <v/>
      </c>
    </row>
    <row r="4710" spans="1:1" x14ac:dyDescent="0.25">
      <c r="A4710" s="51" t="str">
        <f t="shared" si="73"/>
        <v/>
      </c>
    </row>
    <row r="4711" spans="1:1" x14ac:dyDescent="0.25">
      <c r="A4711" s="51" t="str">
        <f t="shared" si="73"/>
        <v/>
      </c>
    </row>
    <row r="4712" spans="1:1" x14ac:dyDescent="0.25">
      <c r="A4712" s="51" t="str">
        <f t="shared" si="73"/>
        <v/>
      </c>
    </row>
    <row r="4713" spans="1:1" x14ac:dyDescent="0.25">
      <c r="A4713" s="51" t="str">
        <f t="shared" si="73"/>
        <v/>
      </c>
    </row>
    <row r="4714" spans="1:1" x14ac:dyDescent="0.25">
      <c r="A4714" s="51" t="str">
        <f t="shared" si="73"/>
        <v/>
      </c>
    </row>
    <row r="4715" spans="1:1" x14ac:dyDescent="0.25">
      <c r="A4715" s="51" t="str">
        <f t="shared" si="73"/>
        <v/>
      </c>
    </row>
    <row r="4716" spans="1:1" x14ac:dyDescent="0.25">
      <c r="A4716" s="51" t="str">
        <f t="shared" si="73"/>
        <v/>
      </c>
    </row>
    <row r="4717" spans="1:1" x14ac:dyDescent="0.25">
      <c r="A4717" s="51" t="str">
        <f t="shared" si="73"/>
        <v/>
      </c>
    </row>
    <row r="4718" spans="1:1" x14ac:dyDescent="0.25">
      <c r="A4718" s="51" t="str">
        <f t="shared" si="73"/>
        <v/>
      </c>
    </row>
    <row r="4719" spans="1:1" x14ac:dyDescent="0.25">
      <c r="A4719" s="51" t="str">
        <f t="shared" si="73"/>
        <v/>
      </c>
    </row>
    <row r="4720" spans="1:1" x14ac:dyDescent="0.25">
      <c r="A4720" s="51" t="str">
        <f t="shared" si="73"/>
        <v/>
      </c>
    </row>
    <row r="4721" spans="1:1" x14ac:dyDescent="0.25">
      <c r="A4721" s="51" t="str">
        <f t="shared" si="73"/>
        <v/>
      </c>
    </row>
    <row r="4722" spans="1:1" x14ac:dyDescent="0.25">
      <c r="A4722" s="51" t="str">
        <f t="shared" si="73"/>
        <v/>
      </c>
    </row>
    <row r="4723" spans="1:1" x14ac:dyDescent="0.25">
      <c r="A4723" s="51" t="str">
        <f t="shared" si="73"/>
        <v/>
      </c>
    </row>
    <row r="4724" spans="1:1" x14ac:dyDescent="0.25">
      <c r="A4724" s="51" t="str">
        <f t="shared" si="73"/>
        <v/>
      </c>
    </row>
    <row r="4725" spans="1:1" x14ac:dyDescent="0.25">
      <c r="A4725" s="51" t="str">
        <f t="shared" si="73"/>
        <v/>
      </c>
    </row>
    <row r="4726" spans="1:1" x14ac:dyDescent="0.25">
      <c r="A4726" s="51" t="str">
        <f t="shared" si="73"/>
        <v/>
      </c>
    </row>
    <row r="4727" spans="1:1" x14ac:dyDescent="0.25">
      <c r="A4727" s="51" t="str">
        <f t="shared" si="73"/>
        <v/>
      </c>
    </row>
    <row r="4728" spans="1:1" x14ac:dyDescent="0.25">
      <c r="A4728" s="51" t="str">
        <f t="shared" si="73"/>
        <v/>
      </c>
    </row>
    <row r="4729" spans="1:1" x14ac:dyDescent="0.25">
      <c r="A4729" s="51" t="str">
        <f t="shared" si="73"/>
        <v/>
      </c>
    </row>
    <row r="4730" spans="1:1" x14ac:dyDescent="0.25">
      <c r="A4730" s="51" t="str">
        <f t="shared" si="73"/>
        <v/>
      </c>
    </row>
    <row r="4731" spans="1:1" x14ac:dyDescent="0.25">
      <c r="A4731" s="51" t="str">
        <f t="shared" si="73"/>
        <v/>
      </c>
    </row>
    <row r="4732" spans="1:1" x14ac:dyDescent="0.25">
      <c r="A4732" s="51" t="str">
        <f t="shared" si="73"/>
        <v/>
      </c>
    </row>
    <row r="4733" spans="1:1" x14ac:dyDescent="0.25">
      <c r="A4733" s="51" t="str">
        <f t="shared" si="73"/>
        <v/>
      </c>
    </row>
    <row r="4734" spans="1:1" x14ac:dyDescent="0.25">
      <c r="A4734" s="51" t="str">
        <f t="shared" si="73"/>
        <v/>
      </c>
    </row>
    <row r="4735" spans="1:1" x14ac:dyDescent="0.25">
      <c r="A4735" s="51" t="str">
        <f t="shared" si="73"/>
        <v/>
      </c>
    </row>
    <row r="4736" spans="1:1" x14ac:dyDescent="0.25">
      <c r="A4736" s="51" t="str">
        <f t="shared" si="73"/>
        <v/>
      </c>
    </row>
    <row r="4737" spans="1:1" x14ac:dyDescent="0.25">
      <c r="A4737" s="51" t="str">
        <f t="shared" si="73"/>
        <v/>
      </c>
    </row>
    <row r="4738" spans="1:1" x14ac:dyDescent="0.25">
      <c r="A4738" s="51" t="str">
        <f t="shared" si="73"/>
        <v/>
      </c>
    </row>
    <row r="4739" spans="1:1" x14ac:dyDescent="0.25">
      <c r="A4739" s="51" t="str">
        <f t="shared" si="73"/>
        <v/>
      </c>
    </row>
    <row r="4740" spans="1:1" x14ac:dyDescent="0.25">
      <c r="A4740" s="51" t="str">
        <f t="shared" ref="A4740:A4803" si="74">CONCATENATE(C4740,B4740,F4740)</f>
        <v/>
      </c>
    </row>
    <row r="4741" spans="1:1" x14ac:dyDescent="0.25">
      <c r="A4741" s="51" t="str">
        <f t="shared" si="74"/>
        <v/>
      </c>
    </row>
    <row r="4742" spans="1:1" x14ac:dyDescent="0.25">
      <c r="A4742" s="51" t="str">
        <f t="shared" si="74"/>
        <v/>
      </c>
    </row>
    <row r="4743" spans="1:1" x14ac:dyDescent="0.25">
      <c r="A4743" s="51" t="str">
        <f t="shared" si="74"/>
        <v/>
      </c>
    </row>
    <row r="4744" spans="1:1" x14ac:dyDescent="0.25">
      <c r="A4744" s="51" t="str">
        <f t="shared" si="74"/>
        <v/>
      </c>
    </row>
    <row r="4745" spans="1:1" x14ac:dyDescent="0.25">
      <c r="A4745" s="51" t="str">
        <f t="shared" si="74"/>
        <v/>
      </c>
    </row>
    <row r="4746" spans="1:1" x14ac:dyDescent="0.25">
      <c r="A4746" s="51" t="str">
        <f t="shared" si="74"/>
        <v/>
      </c>
    </row>
    <row r="4747" spans="1:1" x14ac:dyDescent="0.25">
      <c r="A4747" s="51" t="str">
        <f t="shared" si="74"/>
        <v/>
      </c>
    </row>
    <row r="4748" spans="1:1" x14ac:dyDescent="0.25">
      <c r="A4748" s="51" t="str">
        <f t="shared" si="74"/>
        <v/>
      </c>
    </row>
    <row r="4749" spans="1:1" x14ac:dyDescent="0.25">
      <c r="A4749" s="51" t="str">
        <f t="shared" si="74"/>
        <v/>
      </c>
    </row>
    <row r="4750" spans="1:1" x14ac:dyDescent="0.25">
      <c r="A4750" s="51" t="str">
        <f t="shared" si="74"/>
        <v/>
      </c>
    </row>
    <row r="4751" spans="1:1" x14ac:dyDescent="0.25">
      <c r="A4751" s="51" t="str">
        <f t="shared" si="74"/>
        <v/>
      </c>
    </row>
    <row r="4752" spans="1:1" x14ac:dyDescent="0.25">
      <c r="A4752" s="51" t="str">
        <f t="shared" si="74"/>
        <v/>
      </c>
    </row>
    <row r="4753" spans="1:1" x14ac:dyDescent="0.25">
      <c r="A4753" s="51" t="str">
        <f t="shared" si="74"/>
        <v/>
      </c>
    </row>
    <row r="4754" spans="1:1" x14ac:dyDescent="0.25">
      <c r="A4754" s="51" t="str">
        <f t="shared" si="74"/>
        <v/>
      </c>
    </row>
    <row r="4755" spans="1:1" x14ac:dyDescent="0.25">
      <c r="A4755" s="51" t="str">
        <f t="shared" si="74"/>
        <v/>
      </c>
    </row>
    <row r="4756" spans="1:1" x14ac:dyDescent="0.25">
      <c r="A4756" s="51" t="str">
        <f t="shared" si="74"/>
        <v/>
      </c>
    </row>
    <row r="4757" spans="1:1" x14ac:dyDescent="0.25">
      <c r="A4757" s="51" t="str">
        <f t="shared" si="74"/>
        <v/>
      </c>
    </row>
    <row r="4758" spans="1:1" x14ac:dyDescent="0.25">
      <c r="A4758" s="51" t="str">
        <f t="shared" si="74"/>
        <v/>
      </c>
    </row>
    <row r="4759" spans="1:1" x14ac:dyDescent="0.25">
      <c r="A4759" s="51" t="str">
        <f t="shared" si="74"/>
        <v/>
      </c>
    </row>
    <row r="4760" spans="1:1" x14ac:dyDescent="0.25">
      <c r="A4760" s="51" t="str">
        <f t="shared" si="74"/>
        <v/>
      </c>
    </row>
    <row r="4761" spans="1:1" x14ac:dyDescent="0.25">
      <c r="A4761" s="51" t="str">
        <f t="shared" si="74"/>
        <v/>
      </c>
    </row>
    <row r="4762" spans="1:1" x14ac:dyDescent="0.25">
      <c r="A4762" s="51" t="str">
        <f t="shared" si="74"/>
        <v/>
      </c>
    </row>
    <row r="4763" spans="1:1" x14ac:dyDescent="0.25">
      <c r="A4763" s="51" t="str">
        <f t="shared" si="74"/>
        <v/>
      </c>
    </row>
    <row r="4764" spans="1:1" x14ac:dyDescent="0.25">
      <c r="A4764" s="51" t="str">
        <f t="shared" si="74"/>
        <v/>
      </c>
    </row>
    <row r="4765" spans="1:1" x14ac:dyDescent="0.25">
      <c r="A4765" s="51" t="str">
        <f t="shared" si="74"/>
        <v/>
      </c>
    </row>
    <row r="4766" spans="1:1" x14ac:dyDescent="0.25">
      <c r="A4766" s="51" t="str">
        <f t="shared" si="74"/>
        <v/>
      </c>
    </row>
    <row r="4767" spans="1:1" x14ac:dyDescent="0.25">
      <c r="A4767" s="51" t="str">
        <f t="shared" si="74"/>
        <v/>
      </c>
    </row>
    <row r="4768" spans="1:1" x14ac:dyDescent="0.25">
      <c r="A4768" s="51" t="str">
        <f t="shared" si="74"/>
        <v/>
      </c>
    </row>
    <row r="4769" spans="1:1" x14ac:dyDescent="0.25">
      <c r="A4769" s="51" t="str">
        <f t="shared" si="74"/>
        <v/>
      </c>
    </row>
    <row r="4770" spans="1:1" x14ac:dyDescent="0.25">
      <c r="A4770" s="51" t="str">
        <f t="shared" si="74"/>
        <v/>
      </c>
    </row>
    <row r="4771" spans="1:1" x14ac:dyDescent="0.25">
      <c r="A4771" s="51" t="str">
        <f t="shared" si="74"/>
        <v/>
      </c>
    </row>
    <row r="4772" spans="1:1" x14ac:dyDescent="0.25">
      <c r="A4772" s="51" t="str">
        <f t="shared" si="74"/>
        <v/>
      </c>
    </row>
    <row r="4773" spans="1:1" x14ac:dyDescent="0.25">
      <c r="A4773" s="51" t="str">
        <f t="shared" si="74"/>
        <v/>
      </c>
    </row>
    <row r="4774" spans="1:1" x14ac:dyDescent="0.25">
      <c r="A4774" s="51" t="str">
        <f t="shared" si="74"/>
        <v/>
      </c>
    </row>
    <row r="4775" spans="1:1" x14ac:dyDescent="0.25">
      <c r="A4775" s="51" t="str">
        <f t="shared" si="74"/>
        <v/>
      </c>
    </row>
    <row r="4776" spans="1:1" x14ac:dyDescent="0.25">
      <c r="A4776" s="51" t="str">
        <f t="shared" si="74"/>
        <v/>
      </c>
    </row>
    <row r="4777" spans="1:1" x14ac:dyDescent="0.25">
      <c r="A4777" s="51" t="str">
        <f t="shared" si="74"/>
        <v/>
      </c>
    </row>
    <row r="4778" spans="1:1" x14ac:dyDescent="0.25">
      <c r="A4778" s="51" t="str">
        <f t="shared" si="74"/>
        <v/>
      </c>
    </row>
    <row r="4779" spans="1:1" x14ac:dyDescent="0.25">
      <c r="A4779" s="51" t="str">
        <f t="shared" si="74"/>
        <v/>
      </c>
    </row>
    <row r="4780" spans="1:1" x14ac:dyDescent="0.25">
      <c r="A4780" s="51" t="str">
        <f t="shared" si="74"/>
        <v/>
      </c>
    </row>
    <row r="4781" spans="1:1" x14ac:dyDescent="0.25">
      <c r="A4781" s="51" t="str">
        <f t="shared" si="74"/>
        <v/>
      </c>
    </row>
    <row r="4782" spans="1:1" x14ac:dyDescent="0.25">
      <c r="A4782" s="51" t="str">
        <f t="shared" si="74"/>
        <v/>
      </c>
    </row>
    <row r="4783" spans="1:1" x14ac:dyDescent="0.25">
      <c r="A4783" s="51" t="str">
        <f t="shared" si="74"/>
        <v/>
      </c>
    </row>
    <row r="4784" spans="1:1" x14ac:dyDescent="0.25">
      <c r="A4784" s="51" t="str">
        <f t="shared" si="74"/>
        <v/>
      </c>
    </row>
    <row r="4785" spans="1:1" x14ac:dyDescent="0.25">
      <c r="A4785" s="51" t="str">
        <f t="shared" si="74"/>
        <v/>
      </c>
    </row>
    <row r="4786" spans="1:1" x14ac:dyDescent="0.25">
      <c r="A4786" s="51" t="str">
        <f t="shared" si="74"/>
        <v/>
      </c>
    </row>
    <row r="4787" spans="1:1" x14ac:dyDescent="0.25">
      <c r="A4787" s="51" t="str">
        <f t="shared" si="74"/>
        <v/>
      </c>
    </row>
    <row r="4788" spans="1:1" x14ac:dyDescent="0.25">
      <c r="A4788" s="51" t="str">
        <f t="shared" si="74"/>
        <v/>
      </c>
    </row>
    <row r="4789" spans="1:1" x14ac:dyDescent="0.25">
      <c r="A4789" s="51" t="str">
        <f t="shared" si="74"/>
        <v/>
      </c>
    </row>
    <row r="4790" spans="1:1" x14ac:dyDescent="0.25">
      <c r="A4790" s="51" t="str">
        <f t="shared" si="74"/>
        <v/>
      </c>
    </row>
    <row r="4791" spans="1:1" x14ac:dyDescent="0.25">
      <c r="A4791" s="51" t="str">
        <f t="shared" si="74"/>
        <v/>
      </c>
    </row>
    <row r="4792" spans="1:1" x14ac:dyDescent="0.25">
      <c r="A4792" s="51" t="str">
        <f t="shared" si="74"/>
        <v/>
      </c>
    </row>
    <row r="4793" spans="1:1" x14ac:dyDescent="0.25">
      <c r="A4793" s="51" t="str">
        <f t="shared" si="74"/>
        <v/>
      </c>
    </row>
    <row r="4794" spans="1:1" x14ac:dyDescent="0.25">
      <c r="A4794" s="51" t="str">
        <f t="shared" si="74"/>
        <v/>
      </c>
    </row>
    <row r="4795" spans="1:1" x14ac:dyDescent="0.25">
      <c r="A4795" s="51" t="str">
        <f t="shared" si="74"/>
        <v/>
      </c>
    </row>
    <row r="4796" spans="1:1" x14ac:dyDescent="0.25">
      <c r="A4796" s="51" t="str">
        <f t="shared" si="74"/>
        <v/>
      </c>
    </row>
    <row r="4797" spans="1:1" x14ac:dyDescent="0.25">
      <c r="A4797" s="51" t="str">
        <f t="shared" si="74"/>
        <v/>
      </c>
    </row>
    <row r="4798" spans="1:1" x14ac:dyDescent="0.25">
      <c r="A4798" s="51" t="str">
        <f t="shared" si="74"/>
        <v/>
      </c>
    </row>
    <row r="4799" spans="1:1" x14ac:dyDescent="0.25">
      <c r="A4799" s="51" t="str">
        <f t="shared" si="74"/>
        <v/>
      </c>
    </row>
    <row r="4800" spans="1:1" x14ac:dyDescent="0.25">
      <c r="A4800" s="51" t="str">
        <f t="shared" si="74"/>
        <v/>
      </c>
    </row>
    <row r="4801" spans="1:1" x14ac:dyDescent="0.25">
      <c r="A4801" s="51" t="str">
        <f t="shared" si="74"/>
        <v/>
      </c>
    </row>
    <row r="4802" spans="1:1" x14ac:dyDescent="0.25">
      <c r="A4802" s="51" t="str">
        <f t="shared" si="74"/>
        <v/>
      </c>
    </row>
    <row r="4803" spans="1:1" x14ac:dyDescent="0.25">
      <c r="A4803" s="51" t="str">
        <f t="shared" si="74"/>
        <v/>
      </c>
    </row>
    <row r="4804" spans="1:1" x14ac:dyDescent="0.25">
      <c r="A4804" s="51" t="str">
        <f t="shared" ref="A4804:A4867" si="75">CONCATENATE(C4804,B4804,F4804)</f>
        <v/>
      </c>
    </row>
    <row r="4805" spans="1:1" x14ac:dyDescent="0.25">
      <c r="A4805" s="51" t="str">
        <f t="shared" si="75"/>
        <v/>
      </c>
    </row>
    <row r="4806" spans="1:1" x14ac:dyDescent="0.25">
      <c r="A4806" s="51" t="str">
        <f t="shared" si="75"/>
        <v/>
      </c>
    </row>
    <row r="4807" spans="1:1" x14ac:dyDescent="0.25">
      <c r="A4807" s="51" t="str">
        <f t="shared" si="75"/>
        <v/>
      </c>
    </row>
    <row r="4808" spans="1:1" x14ac:dyDescent="0.25">
      <c r="A4808" s="51" t="str">
        <f t="shared" si="75"/>
        <v/>
      </c>
    </row>
    <row r="4809" spans="1:1" x14ac:dyDescent="0.25">
      <c r="A4809" s="51" t="str">
        <f t="shared" si="75"/>
        <v/>
      </c>
    </row>
    <row r="4810" spans="1:1" x14ac:dyDescent="0.25">
      <c r="A4810" s="51" t="str">
        <f t="shared" si="75"/>
        <v/>
      </c>
    </row>
    <row r="4811" spans="1:1" x14ac:dyDescent="0.25">
      <c r="A4811" s="51" t="str">
        <f t="shared" si="75"/>
        <v/>
      </c>
    </row>
    <row r="4812" spans="1:1" x14ac:dyDescent="0.25">
      <c r="A4812" s="51" t="str">
        <f t="shared" si="75"/>
        <v/>
      </c>
    </row>
    <row r="4813" spans="1:1" x14ac:dyDescent="0.25">
      <c r="A4813" s="51" t="str">
        <f t="shared" si="75"/>
        <v/>
      </c>
    </row>
    <row r="4814" spans="1:1" x14ac:dyDescent="0.25">
      <c r="A4814" s="51" t="str">
        <f t="shared" si="75"/>
        <v/>
      </c>
    </row>
    <row r="4815" spans="1:1" x14ac:dyDescent="0.25">
      <c r="A4815" s="51" t="str">
        <f t="shared" si="75"/>
        <v/>
      </c>
    </row>
    <row r="4816" spans="1:1" x14ac:dyDescent="0.25">
      <c r="A4816" s="51" t="str">
        <f t="shared" si="75"/>
        <v/>
      </c>
    </row>
    <row r="4817" spans="1:1" x14ac:dyDescent="0.25">
      <c r="A4817" s="51" t="str">
        <f t="shared" si="75"/>
        <v/>
      </c>
    </row>
    <row r="4818" spans="1:1" x14ac:dyDescent="0.25">
      <c r="A4818" s="51" t="str">
        <f t="shared" si="75"/>
        <v/>
      </c>
    </row>
    <row r="4819" spans="1:1" x14ac:dyDescent="0.25">
      <c r="A4819" s="51" t="str">
        <f t="shared" si="75"/>
        <v/>
      </c>
    </row>
    <row r="4820" spans="1:1" x14ac:dyDescent="0.25">
      <c r="A4820" s="51" t="str">
        <f t="shared" si="75"/>
        <v/>
      </c>
    </row>
    <row r="4821" spans="1:1" x14ac:dyDescent="0.25">
      <c r="A4821" s="51" t="str">
        <f t="shared" si="75"/>
        <v/>
      </c>
    </row>
    <row r="4822" spans="1:1" x14ac:dyDescent="0.25">
      <c r="A4822" s="51" t="str">
        <f t="shared" si="75"/>
        <v/>
      </c>
    </row>
    <row r="4823" spans="1:1" x14ac:dyDescent="0.25">
      <c r="A4823" s="51" t="str">
        <f t="shared" si="75"/>
        <v/>
      </c>
    </row>
    <row r="4824" spans="1:1" x14ac:dyDescent="0.25">
      <c r="A4824" s="51" t="str">
        <f t="shared" si="75"/>
        <v/>
      </c>
    </row>
    <row r="4825" spans="1:1" x14ac:dyDescent="0.25">
      <c r="A4825" s="51" t="str">
        <f t="shared" si="75"/>
        <v/>
      </c>
    </row>
    <row r="4826" spans="1:1" x14ac:dyDescent="0.25">
      <c r="A4826" s="51" t="str">
        <f t="shared" si="75"/>
        <v/>
      </c>
    </row>
    <row r="4827" spans="1:1" x14ac:dyDescent="0.25">
      <c r="A4827" s="51" t="str">
        <f t="shared" si="75"/>
        <v/>
      </c>
    </row>
    <row r="4828" spans="1:1" x14ac:dyDescent="0.25">
      <c r="A4828" s="51" t="str">
        <f t="shared" si="75"/>
        <v/>
      </c>
    </row>
    <row r="4829" spans="1:1" x14ac:dyDescent="0.25">
      <c r="A4829" s="51" t="str">
        <f t="shared" si="75"/>
        <v/>
      </c>
    </row>
    <row r="4830" spans="1:1" x14ac:dyDescent="0.25">
      <c r="A4830" s="51" t="str">
        <f t="shared" si="75"/>
        <v/>
      </c>
    </row>
    <row r="4831" spans="1:1" x14ac:dyDescent="0.25">
      <c r="A4831" s="51" t="str">
        <f t="shared" si="75"/>
        <v/>
      </c>
    </row>
    <row r="4832" spans="1:1" x14ac:dyDescent="0.25">
      <c r="A4832" s="51" t="str">
        <f t="shared" si="75"/>
        <v/>
      </c>
    </row>
    <row r="4833" spans="1:1" x14ac:dyDescent="0.25">
      <c r="A4833" s="51" t="str">
        <f t="shared" si="75"/>
        <v/>
      </c>
    </row>
    <row r="4834" spans="1:1" x14ac:dyDescent="0.25">
      <c r="A4834" s="51" t="str">
        <f t="shared" si="75"/>
        <v/>
      </c>
    </row>
    <row r="4835" spans="1:1" x14ac:dyDescent="0.25">
      <c r="A4835" s="51" t="str">
        <f t="shared" si="75"/>
        <v/>
      </c>
    </row>
    <row r="4836" spans="1:1" x14ac:dyDescent="0.25">
      <c r="A4836" s="51" t="str">
        <f t="shared" si="75"/>
        <v/>
      </c>
    </row>
    <row r="4837" spans="1:1" x14ac:dyDescent="0.25">
      <c r="A4837" s="51" t="str">
        <f t="shared" si="75"/>
        <v/>
      </c>
    </row>
    <row r="4838" spans="1:1" x14ac:dyDescent="0.25">
      <c r="A4838" s="51" t="str">
        <f t="shared" si="75"/>
        <v/>
      </c>
    </row>
    <row r="4839" spans="1:1" x14ac:dyDescent="0.25">
      <c r="A4839" s="51" t="str">
        <f t="shared" si="75"/>
        <v/>
      </c>
    </row>
    <row r="4840" spans="1:1" x14ac:dyDescent="0.25">
      <c r="A4840" s="51" t="str">
        <f t="shared" si="75"/>
        <v/>
      </c>
    </row>
    <row r="4841" spans="1:1" x14ac:dyDescent="0.25">
      <c r="A4841" s="51" t="str">
        <f t="shared" si="75"/>
        <v/>
      </c>
    </row>
    <row r="4842" spans="1:1" x14ac:dyDescent="0.25">
      <c r="A4842" s="51" t="str">
        <f t="shared" si="75"/>
        <v/>
      </c>
    </row>
    <row r="4843" spans="1:1" x14ac:dyDescent="0.25">
      <c r="A4843" s="51" t="str">
        <f t="shared" si="75"/>
        <v/>
      </c>
    </row>
    <row r="4844" spans="1:1" x14ac:dyDescent="0.25">
      <c r="A4844" s="51" t="str">
        <f t="shared" si="75"/>
        <v/>
      </c>
    </row>
    <row r="4845" spans="1:1" x14ac:dyDescent="0.25">
      <c r="A4845" s="51" t="str">
        <f t="shared" si="75"/>
        <v/>
      </c>
    </row>
    <row r="4846" spans="1:1" x14ac:dyDescent="0.25">
      <c r="A4846" s="51" t="str">
        <f t="shared" si="75"/>
        <v/>
      </c>
    </row>
    <row r="4847" spans="1:1" x14ac:dyDescent="0.25">
      <c r="A4847" s="51" t="str">
        <f t="shared" si="75"/>
        <v/>
      </c>
    </row>
    <row r="4848" spans="1:1" x14ac:dyDescent="0.25">
      <c r="A4848" s="51" t="str">
        <f t="shared" si="75"/>
        <v/>
      </c>
    </row>
    <row r="4849" spans="1:1" x14ac:dyDescent="0.25">
      <c r="A4849" s="51" t="str">
        <f t="shared" si="75"/>
        <v/>
      </c>
    </row>
    <row r="4850" spans="1:1" x14ac:dyDescent="0.25">
      <c r="A4850" s="51" t="str">
        <f t="shared" si="75"/>
        <v/>
      </c>
    </row>
    <row r="4851" spans="1:1" x14ac:dyDescent="0.25">
      <c r="A4851" s="51" t="str">
        <f t="shared" si="75"/>
        <v/>
      </c>
    </row>
    <row r="4852" spans="1:1" x14ac:dyDescent="0.25">
      <c r="A4852" s="51" t="str">
        <f t="shared" si="75"/>
        <v/>
      </c>
    </row>
    <row r="4853" spans="1:1" x14ac:dyDescent="0.25">
      <c r="A4853" s="51" t="str">
        <f t="shared" si="75"/>
        <v/>
      </c>
    </row>
    <row r="4854" spans="1:1" x14ac:dyDescent="0.25">
      <c r="A4854" s="51" t="str">
        <f t="shared" si="75"/>
        <v/>
      </c>
    </row>
    <row r="4855" spans="1:1" x14ac:dyDescent="0.25">
      <c r="A4855" s="51" t="str">
        <f t="shared" si="75"/>
        <v/>
      </c>
    </row>
    <row r="4856" spans="1:1" x14ac:dyDescent="0.25">
      <c r="A4856" s="51" t="str">
        <f t="shared" si="75"/>
        <v/>
      </c>
    </row>
    <row r="4857" spans="1:1" x14ac:dyDescent="0.25">
      <c r="A4857" s="51" t="str">
        <f t="shared" si="75"/>
        <v/>
      </c>
    </row>
    <row r="4858" spans="1:1" x14ac:dyDescent="0.25">
      <c r="A4858" s="51" t="str">
        <f t="shared" si="75"/>
        <v/>
      </c>
    </row>
    <row r="4859" spans="1:1" x14ac:dyDescent="0.25">
      <c r="A4859" s="51" t="str">
        <f t="shared" si="75"/>
        <v/>
      </c>
    </row>
    <row r="4860" spans="1:1" x14ac:dyDescent="0.25">
      <c r="A4860" s="51" t="str">
        <f t="shared" si="75"/>
        <v/>
      </c>
    </row>
    <row r="4861" spans="1:1" x14ac:dyDescent="0.25">
      <c r="A4861" s="51" t="str">
        <f t="shared" si="75"/>
        <v/>
      </c>
    </row>
    <row r="4862" spans="1:1" x14ac:dyDescent="0.25">
      <c r="A4862" s="51" t="str">
        <f t="shared" si="75"/>
        <v/>
      </c>
    </row>
    <row r="4863" spans="1:1" x14ac:dyDescent="0.25">
      <c r="A4863" s="51" t="str">
        <f t="shared" si="75"/>
        <v/>
      </c>
    </row>
    <row r="4864" spans="1:1" x14ac:dyDescent="0.25">
      <c r="A4864" s="51" t="str">
        <f t="shared" si="75"/>
        <v/>
      </c>
    </row>
    <row r="4865" spans="1:1" x14ac:dyDescent="0.25">
      <c r="A4865" s="51" t="str">
        <f t="shared" si="75"/>
        <v/>
      </c>
    </row>
    <row r="4866" spans="1:1" x14ac:dyDescent="0.25">
      <c r="A4866" s="51" t="str">
        <f t="shared" si="75"/>
        <v/>
      </c>
    </row>
    <row r="4867" spans="1:1" x14ac:dyDescent="0.25">
      <c r="A4867" s="51" t="str">
        <f t="shared" si="75"/>
        <v/>
      </c>
    </row>
    <row r="4868" spans="1:1" x14ac:dyDescent="0.25">
      <c r="A4868" s="51" t="str">
        <f t="shared" ref="A4868:A4931" si="76">CONCATENATE(C4868,B4868,F4868)</f>
        <v/>
      </c>
    </row>
    <row r="4869" spans="1:1" x14ac:dyDescent="0.25">
      <c r="A4869" s="51" t="str">
        <f t="shared" si="76"/>
        <v/>
      </c>
    </row>
    <row r="4870" spans="1:1" x14ac:dyDescent="0.25">
      <c r="A4870" s="51" t="str">
        <f t="shared" si="76"/>
        <v/>
      </c>
    </row>
    <row r="4871" spans="1:1" x14ac:dyDescent="0.25">
      <c r="A4871" s="51" t="str">
        <f t="shared" si="76"/>
        <v/>
      </c>
    </row>
    <row r="4872" spans="1:1" x14ac:dyDescent="0.25">
      <c r="A4872" s="51" t="str">
        <f t="shared" si="76"/>
        <v/>
      </c>
    </row>
    <row r="4873" spans="1:1" x14ac:dyDescent="0.25">
      <c r="A4873" s="51" t="str">
        <f t="shared" si="76"/>
        <v/>
      </c>
    </row>
    <row r="4874" spans="1:1" x14ac:dyDescent="0.25">
      <c r="A4874" s="51" t="str">
        <f t="shared" si="76"/>
        <v/>
      </c>
    </row>
    <row r="4875" spans="1:1" x14ac:dyDescent="0.25">
      <c r="A4875" s="51" t="str">
        <f t="shared" si="76"/>
        <v/>
      </c>
    </row>
    <row r="4876" spans="1:1" x14ac:dyDescent="0.25">
      <c r="A4876" s="51" t="str">
        <f t="shared" si="76"/>
        <v/>
      </c>
    </row>
    <row r="4877" spans="1:1" x14ac:dyDescent="0.25">
      <c r="A4877" s="51" t="str">
        <f t="shared" si="76"/>
        <v/>
      </c>
    </row>
    <row r="4878" spans="1:1" x14ac:dyDescent="0.25">
      <c r="A4878" s="51" t="str">
        <f t="shared" si="76"/>
        <v/>
      </c>
    </row>
    <row r="4879" spans="1:1" x14ac:dyDescent="0.25">
      <c r="A4879" s="51" t="str">
        <f t="shared" si="76"/>
        <v/>
      </c>
    </row>
    <row r="4880" spans="1:1" x14ac:dyDescent="0.25">
      <c r="A4880" s="51" t="str">
        <f t="shared" si="76"/>
        <v/>
      </c>
    </row>
    <row r="4881" spans="1:1" x14ac:dyDescent="0.25">
      <c r="A4881" s="51" t="str">
        <f t="shared" si="76"/>
        <v/>
      </c>
    </row>
    <row r="4882" spans="1:1" x14ac:dyDescent="0.25">
      <c r="A4882" s="51" t="str">
        <f t="shared" si="76"/>
        <v/>
      </c>
    </row>
    <row r="4883" spans="1:1" x14ac:dyDescent="0.25">
      <c r="A4883" s="51" t="str">
        <f t="shared" si="76"/>
        <v/>
      </c>
    </row>
    <row r="4884" spans="1:1" x14ac:dyDescent="0.25">
      <c r="A4884" s="51" t="str">
        <f t="shared" si="76"/>
        <v/>
      </c>
    </row>
    <row r="4885" spans="1:1" x14ac:dyDescent="0.25">
      <c r="A4885" s="51" t="str">
        <f t="shared" si="76"/>
        <v/>
      </c>
    </row>
    <row r="4886" spans="1:1" x14ac:dyDescent="0.25">
      <c r="A4886" s="51" t="str">
        <f t="shared" si="76"/>
        <v/>
      </c>
    </row>
    <row r="4887" spans="1:1" x14ac:dyDescent="0.25">
      <c r="A4887" s="51" t="str">
        <f t="shared" si="76"/>
        <v/>
      </c>
    </row>
    <row r="4888" spans="1:1" x14ac:dyDescent="0.25">
      <c r="A4888" s="51" t="str">
        <f t="shared" si="76"/>
        <v/>
      </c>
    </row>
    <row r="4889" spans="1:1" x14ac:dyDescent="0.25">
      <c r="A4889" s="51" t="str">
        <f t="shared" si="76"/>
        <v/>
      </c>
    </row>
    <row r="4890" spans="1:1" x14ac:dyDescent="0.25">
      <c r="A4890" s="51" t="str">
        <f t="shared" si="76"/>
        <v/>
      </c>
    </row>
    <row r="4891" spans="1:1" x14ac:dyDescent="0.25">
      <c r="A4891" s="51" t="str">
        <f t="shared" si="76"/>
        <v/>
      </c>
    </row>
    <row r="4892" spans="1:1" x14ac:dyDescent="0.25">
      <c r="A4892" s="51" t="str">
        <f t="shared" si="76"/>
        <v/>
      </c>
    </row>
    <row r="4893" spans="1:1" x14ac:dyDescent="0.25">
      <c r="A4893" s="51" t="str">
        <f t="shared" si="76"/>
        <v/>
      </c>
    </row>
    <row r="4894" spans="1:1" x14ac:dyDescent="0.25">
      <c r="A4894" s="51" t="str">
        <f t="shared" si="76"/>
        <v/>
      </c>
    </row>
    <row r="4895" spans="1:1" x14ac:dyDescent="0.25">
      <c r="A4895" s="51" t="str">
        <f t="shared" si="76"/>
        <v/>
      </c>
    </row>
    <row r="4896" spans="1:1" x14ac:dyDescent="0.25">
      <c r="A4896" s="51" t="str">
        <f t="shared" si="76"/>
        <v/>
      </c>
    </row>
    <row r="4897" spans="1:1" x14ac:dyDescent="0.25">
      <c r="A4897" s="51" t="str">
        <f t="shared" si="76"/>
        <v/>
      </c>
    </row>
    <row r="4898" spans="1:1" x14ac:dyDescent="0.25">
      <c r="A4898" s="51" t="str">
        <f t="shared" si="76"/>
        <v/>
      </c>
    </row>
    <row r="4899" spans="1:1" x14ac:dyDescent="0.25">
      <c r="A4899" s="51" t="str">
        <f t="shared" si="76"/>
        <v/>
      </c>
    </row>
    <row r="4900" spans="1:1" x14ac:dyDescent="0.25">
      <c r="A4900" s="51" t="str">
        <f t="shared" si="76"/>
        <v/>
      </c>
    </row>
    <row r="4901" spans="1:1" x14ac:dyDescent="0.25">
      <c r="A4901" s="51" t="str">
        <f t="shared" si="76"/>
        <v/>
      </c>
    </row>
    <row r="4902" spans="1:1" x14ac:dyDescent="0.25">
      <c r="A4902" s="51" t="str">
        <f t="shared" si="76"/>
        <v/>
      </c>
    </row>
    <row r="4903" spans="1:1" x14ac:dyDescent="0.25">
      <c r="A4903" s="51" t="str">
        <f t="shared" si="76"/>
        <v/>
      </c>
    </row>
    <row r="4904" spans="1:1" x14ac:dyDescent="0.25">
      <c r="A4904" s="51" t="str">
        <f t="shared" si="76"/>
        <v/>
      </c>
    </row>
    <row r="4905" spans="1:1" x14ac:dyDescent="0.25">
      <c r="A4905" s="51" t="str">
        <f t="shared" si="76"/>
        <v/>
      </c>
    </row>
    <row r="4906" spans="1:1" x14ac:dyDescent="0.25">
      <c r="A4906" s="51" t="str">
        <f t="shared" si="76"/>
        <v/>
      </c>
    </row>
    <row r="4907" spans="1:1" x14ac:dyDescent="0.25">
      <c r="A4907" s="51" t="str">
        <f t="shared" si="76"/>
        <v/>
      </c>
    </row>
    <row r="4908" spans="1:1" x14ac:dyDescent="0.25">
      <c r="A4908" s="51" t="str">
        <f t="shared" si="76"/>
        <v/>
      </c>
    </row>
    <row r="4909" spans="1:1" x14ac:dyDescent="0.25">
      <c r="A4909" s="51" t="str">
        <f t="shared" si="76"/>
        <v/>
      </c>
    </row>
    <row r="4910" spans="1:1" x14ac:dyDescent="0.25">
      <c r="A4910" s="51" t="str">
        <f t="shared" si="76"/>
        <v/>
      </c>
    </row>
    <row r="4911" spans="1:1" x14ac:dyDescent="0.25">
      <c r="A4911" s="51" t="str">
        <f t="shared" si="76"/>
        <v/>
      </c>
    </row>
    <row r="4912" spans="1:1" x14ac:dyDescent="0.25">
      <c r="A4912" s="51" t="str">
        <f t="shared" si="76"/>
        <v/>
      </c>
    </row>
    <row r="4913" spans="1:1" x14ac:dyDescent="0.25">
      <c r="A4913" s="51" t="str">
        <f t="shared" si="76"/>
        <v/>
      </c>
    </row>
    <row r="4914" spans="1:1" x14ac:dyDescent="0.25">
      <c r="A4914" s="51" t="str">
        <f t="shared" si="76"/>
        <v/>
      </c>
    </row>
    <row r="4915" spans="1:1" x14ac:dyDescent="0.25">
      <c r="A4915" s="51" t="str">
        <f t="shared" si="76"/>
        <v/>
      </c>
    </row>
    <row r="4916" spans="1:1" x14ac:dyDescent="0.25">
      <c r="A4916" s="51" t="str">
        <f t="shared" si="76"/>
        <v/>
      </c>
    </row>
    <row r="4917" spans="1:1" x14ac:dyDescent="0.25">
      <c r="A4917" s="51" t="str">
        <f t="shared" si="76"/>
        <v/>
      </c>
    </row>
    <row r="4918" spans="1:1" x14ac:dyDescent="0.25">
      <c r="A4918" s="51" t="str">
        <f t="shared" si="76"/>
        <v/>
      </c>
    </row>
    <row r="4919" spans="1:1" x14ac:dyDescent="0.25">
      <c r="A4919" s="51" t="str">
        <f t="shared" si="76"/>
        <v/>
      </c>
    </row>
    <row r="4920" spans="1:1" x14ac:dyDescent="0.25">
      <c r="A4920" s="51" t="str">
        <f t="shared" si="76"/>
        <v/>
      </c>
    </row>
    <row r="4921" spans="1:1" x14ac:dyDescent="0.25">
      <c r="A4921" s="51" t="str">
        <f t="shared" si="76"/>
        <v/>
      </c>
    </row>
    <row r="4922" spans="1:1" x14ac:dyDescent="0.25">
      <c r="A4922" s="51" t="str">
        <f t="shared" si="76"/>
        <v/>
      </c>
    </row>
    <row r="4923" spans="1:1" x14ac:dyDescent="0.25">
      <c r="A4923" s="51" t="str">
        <f t="shared" si="76"/>
        <v/>
      </c>
    </row>
    <row r="4924" spans="1:1" x14ac:dyDescent="0.25">
      <c r="A4924" s="51" t="str">
        <f t="shared" si="76"/>
        <v/>
      </c>
    </row>
    <row r="4925" spans="1:1" x14ac:dyDescent="0.25">
      <c r="A4925" s="51" t="str">
        <f t="shared" si="76"/>
        <v/>
      </c>
    </row>
    <row r="4926" spans="1:1" x14ac:dyDescent="0.25">
      <c r="A4926" s="51" t="str">
        <f t="shared" si="76"/>
        <v/>
      </c>
    </row>
    <row r="4927" spans="1:1" x14ac:dyDescent="0.25">
      <c r="A4927" s="51" t="str">
        <f t="shared" si="76"/>
        <v/>
      </c>
    </row>
    <row r="4928" spans="1:1" x14ac:dyDescent="0.25">
      <c r="A4928" s="51" t="str">
        <f t="shared" si="76"/>
        <v/>
      </c>
    </row>
    <row r="4929" spans="1:1" x14ac:dyDescent="0.25">
      <c r="A4929" s="51" t="str">
        <f t="shared" si="76"/>
        <v/>
      </c>
    </row>
    <row r="4930" spans="1:1" x14ac:dyDescent="0.25">
      <c r="A4930" s="51" t="str">
        <f t="shared" si="76"/>
        <v/>
      </c>
    </row>
    <row r="4931" spans="1:1" x14ac:dyDescent="0.25">
      <c r="A4931" s="51" t="str">
        <f t="shared" si="76"/>
        <v/>
      </c>
    </row>
    <row r="4932" spans="1:1" x14ac:dyDescent="0.25">
      <c r="A4932" s="51" t="str">
        <f t="shared" ref="A4932:A4995" si="77">CONCATENATE(C4932,B4932,F4932)</f>
        <v/>
      </c>
    </row>
    <row r="4933" spans="1:1" x14ac:dyDescent="0.25">
      <c r="A4933" s="51" t="str">
        <f t="shared" si="77"/>
        <v/>
      </c>
    </row>
    <row r="4934" spans="1:1" x14ac:dyDescent="0.25">
      <c r="A4934" s="51" t="str">
        <f t="shared" si="77"/>
        <v/>
      </c>
    </row>
    <row r="4935" spans="1:1" x14ac:dyDescent="0.25">
      <c r="A4935" s="51" t="str">
        <f t="shared" si="77"/>
        <v/>
      </c>
    </row>
    <row r="4936" spans="1:1" x14ac:dyDescent="0.25">
      <c r="A4936" s="51" t="str">
        <f t="shared" si="77"/>
        <v/>
      </c>
    </row>
    <row r="4937" spans="1:1" x14ac:dyDescent="0.25">
      <c r="A4937" s="51" t="str">
        <f t="shared" si="77"/>
        <v/>
      </c>
    </row>
    <row r="4938" spans="1:1" x14ac:dyDescent="0.25">
      <c r="A4938" s="51" t="str">
        <f t="shared" si="77"/>
        <v/>
      </c>
    </row>
    <row r="4939" spans="1:1" x14ac:dyDescent="0.25">
      <c r="A4939" s="51" t="str">
        <f t="shared" si="77"/>
        <v/>
      </c>
    </row>
    <row r="4940" spans="1:1" x14ac:dyDescent="0.25">
      <c r="A4940" s="51" t="str">
        <f t="shared" si="77"/>
        <v/>
      </c>
    </row>
    <row r="4941" spans="1:1" x14ac:dyDescent="0.25">
      <c r="A4941" s="51" t="str">
        <f t="shared" si="77"/>
        <v/>
      </c>
    </row>
    <row r="4942" spans="1:1" x14ac:dyDescent="0.25">
      <c r="A4942" s="51" t="str">
        <f t="shared" si="77"/>
        <v/>
      </c>
    </row>
    <row r="4943" spans="1:1" x14ac:dyDescent="0.25">
      <c r="A4943" s="51" t="str">
        <f t="shared" si="77"/>
        <v/>
      </c>
    </row>
    <row r="4944" spans="1:1" x14ac:dyDescent="0.25">
      <c r="A4944" s="51" t="str">
        <f t="shared" si="77"/>
        <v/>
      </c>
    </row>
    <row r="4945" spans="1:1" x14ac:dyDescent="0.25">
      <c r="A4945" s="51" t="str">
        <f t="shared" si="77"/>
        <v/>
      </c>
    </row>
    <row r="4946" spans="1:1" x14ac:dyDescent="0.25">
      <c r="A4946" s="51" t="str">
        <f t="shared" si="77"/>
        <v/>
      </c>
    </row>
    <row r="4947" spans="1:1" x14ac:dyDescent="0.25">
      <c r="A4947" s="51" t="str">
        <f t="shared" si="77"/>
        <v/>
      </c>
    </row>
    <row r="4948" spans="1:1" x14ac:dyDescent="0.25">
      <c r="A4948" s="51" t="str">
        <f t="shared" si="77"/>
        <v/>
      </c>
    </row>
    <row r="4949" spans="1:1" x14ac:dyDescent="0.25">
      <c r="A4949" s="51" t="str">
        <f t="shared" si="77"/>
        <v/>
      </c>
    </row>
    <row r="4950" spans="1:1" x14ac:dyDescent="0.25">
      <c r="A4950" s="51" t="str">
        <f t="shared" si="77"/>
        <v/>
      </c>
    </row>
    <row r="4951" spans="1:1" x14ac:dyDescent="0.25">
      <c r="A4951" s="51" t="str">
        <f t="shared" si="77"/>
        <v/>
      </c>
    </row>
    <row r="4952" spans="1:1" x14ac:dyDescent="0.25">
      <c r="A4952" s="51" t="str">
        <f t="shared" si="77"/>
        <v/>
      </c>
    </row>
    <row r="4953" spans="1:1" x14ac:dyDescent="0.25">
      <c r="A4953" s="51" t="str">
        <f t="shared" si="77"/>
        <v/>
      </c>
    </row>
    <row r="4954" spans="1:1" x14ac:dyDescent="0.25">
      <c r="A4954" s="51" t="str">
        <f t="shared" si="77"/>
        <v/>
      </c>
    </row>
    <row r="4955" spans="1:1" x14ac:dyDescent="0.25">
      <c r="A4955" s="51" t="str">
        <f t="shared" si="77"/>
        <v/>
      </c>
    </row>
    <row r="4956" spans="1:1" x14ac:dyDescent="0.25">
      <c r="A4956" s="51" t="str">
        <f t="shared" si="77"/>
        <v/>
      </c>
    </row>
    <row r="4957" spans="1:1" x14ac:dyDescent="0.25">
      <c r="A4957" s="51" t="str">
        <f t="shared" si="77"/>
        <v/>
      </c>
    </row>
    <row r="4958" spans="1:1" x14ac:dyDescent="0.25">
      <c r="A4958" s="51" t="str">
        <f t="shared" si="77"/>
        <v/>
      </c>
    </row>
    <row r="4959" spans="1:1" x14ac:dyDescent="0.25">
      <c r="A4959" s="51" t="str">
        <f t="shared" si="77"/>
        <v/>
      </c>
    </row>
    <row r="4960" spans="1:1" x14ac:dyDescent="0.25">
      <c r="A4960" s="51" t="str">
        <f t="shared" si="77"/>
        <v/>
      </c>
    </row>
    <row r="4961" spans="1:1" x14ac:dyDescent="0.25">
      <c r="A4961" s="51" t="str">
        <f t="shared" si="77"/>
        <v/>
      </c>
    </row>
    <row r="4962" spans="1:1" x14ac:dyDescent="0.25">
      <c r="A4962" s="51" t="str">
        <f t="shared" si="77"/>
        <v/>
      </c>
    </row>
    <row r="4963" spans="1:1" x14ac:dyDescent="0.25">
      <c r="A4963" s="51" t="str">
        <f t="shared" si="77"/>
        <v/>
      </c>
    </row>
    <row r="4964" spans="1:1" x14ac:dyDescent="0.25">
      <c r="A4964" s="51" t="str">
        <f t="shared" si="77"/>
        <v/>
      </c>
    </row>
    <row r="4965" spans="1:1" x14ac:dyDescent="0.25">
      <c r="A4965" s="51" t="str">
        <f t="shared" si="77"/>
        <v/>
      </c>
    </row>
    <row r="4966" spans="1:1" x14ac:dyDescent="0.25">
      <c r="A4966" s="51" t="str">
        <f t="shared" si="77"/>
        <v/>
      </c>
    </row>
    <row r="4967" spans="1:1" x14ac:dyDescent="0.25">
      <c r="A4967" s="51" t="str">
        <f t="shared" si="77"/>
        <v/>
      </c>
    </row>
    <row r="4968" spans="1:1" x14ac:dyDescent="0.25">
      <c r="A4968" s="51" t="str">
        <f t="shared" si="77"/>
        <v/>
      </c>
    </row>
    <row r="4969" spans="1:1" x14ac:dyDescent="0.25">
      <c r="A4969" s="51" t="str">
        <f t="shared" si="77"/>
        <v/>
      </c>
    </row>
    <row r="4970" spans="1:1" x14ac:dyDescent="0.25">
      <c r="A4970" s="51" t="str">
        <f t="shared" si="77"/>
        <v/>
      </c>
    </row>
    <row r="4971" spans="1:1" x14ac:dyDescent="0.25">
      <c r="A4971" s="51" t="str">
        <f t="shared" si="77"/>
        <v/>
      </c>
    </row>
    <row r="4972" spans="1:1" x14ac:dyDescent="0.25">
      <c r="A4972" s="51" t="str">
        <f t="shared" si="77"/>
        <v/>
      </c>
    </row>
    <row r="4973" spans="1:1" x14ac:dyDescent="0.25">
      <c r="A4973" s="51" t="str">
        <f t="shared" si="77"/>
        <v/>
      </c>
    </row>
    <row r="4974" spans="1:1" x14ac:dyDescent="0.25">
      <c r="A4974" s="51" t="str">
        <f t="shared" si="77"/>
        <v/>
      </c>
    </row>
    <row r="4975" spans="1:1" x14ac:dyDescent="0.25">
      <c r="A4975" s="51" t="str">
        <f t="shared" si="77"/>
        <v/>
      </c>
    </row>
    <row r="4976" spans="1:1" x14ac:dyDescent="0.25">
      <c r="A4976" s="51" t="str">
        <f t="shared" si="77"/>
        <v/>
      </c>
    </row>
    <row r="4977" spans="1:1" x14ac:dyDescent="0.25">
      <c r="A4977" s="51" t="str">
        <f t="shared" si="77"/>
        <v/>
      </c>
    </row>
    <row r="4978" spans="1:1" x14ac:dyDescent="0.25">
      <c r="A4978" s="51" t="str">
        <f t="shared" si="77"/>
        <v/>
      </c>
    </row>
    <row r="4979" spans="1:1" x14ac:dyDescent="0.25">
      <c r="A4979" s="51" t="str">
        <f t="shared" si="77"/>
        <v/>
      </c>
    </row>
    <row r="4980" spans="1:1" x14ac:dyDescent="0.25">
      <c r="A4980" s="51" t="str">
        <f t="shared" si="77"/>
        <v/>
      </c>
    </row>
    <row r="4981" spans="1:1" x14ac:dyDescent="0.25">
      <c r="A4981" s="51" t="str">
        <f t="shared" si="77"/>
        <v/>
      </c>
    </row>
    <row r="4982" spans="1:1" x14ac:dyDescent="0.25">
      <c r="A4982" s="51" t="str">
        <f t="shared" si="77"/>
        <v/>
      </c>
    </row>
    <row r="4983" spans="1:1" x14ac:dyDescent="0.25">
      <c r="A4983" s="51" t="str">
        <f t="shared" si="77"/>
        <v/>
      </c>
    </row>
    <row r="4984" spans="1:1" x14ac:dyDescent="0.25">
      <c r="A4984" s="51" t="str">
        <f t="shared" si="77"/>
        <v/>
      </c>
    </row>
    <row r="4985" spans="1:1" x14ac:dyDescent="0.25">
      <c r="A4985" s="51" t="str">
        <f t="shared" si="77"/>
        <v/>
      </c>
    </row>
    <row r="4986" spans="1:1" x14ac:dyDescent="0.25">
      <c r="A4986" s="51" t="str">
        <f t="shared" si="77"/>
        <v/>
      </c>
    </row>
    <row r="4987" spans="1:1" x14ac:dyDescent="0.25">
      <c r="A4987" s="51" t="str">
        <f t="shared" si="77"/>
        <v/>
      </c>
    </row>
    <row r="4988" spans="1:1" x14ac:dyDescent="0.25">
      <c r="A4988" s="51" t="str">
        <f t="shared" si="77"/>
        <v/>
      </c>
    </row>
    <row r="4989" spans="1:1" x14ac:dyDescent="0.25">
      <c r="A4989" s="51" t="str">
        <f t="shared" si="77"/>
        <v/>
      </c>
    </row>
    <row r="4990" spans="1:1" x14ac:dyDescent="0.25">
      <c r="A4990" s="51" t="str">
        <f t="shared" si="77"/>
        <v/>
      </c>
    </row>
    <row r="4991" spans="1:1" x14ac:dyDescent="0.25">
      <c r="A4991" s="51" t="str">
        <f t="shared" si="77"/>
        <v/>
      </c>
    </row>
    <row r="4992" spans="1:1" x14ac:dyDescent="0.25">
      <c r="A4992" s="51" t="str">
        <f t="shared" si="77"/>
        <v/>
      </c>
    </row>
    <row r="4993" spans="1:1" x14ac:dyDescent="0.25">
      <c r="A4993" s="51" t="str">
        <f t="shared" si="77"/>
        <v/>
      </c>
    </row>
    <row r="4994" spans="1:1" x14ac:dyDescent="0.25">
      <c r="A4994" s="51" t="str">
        <f t="shared" si="77"/>
        <v/>
      </c>
    </row>
    <row r="4995" spans="1:1" x14ac:dyDescent="0.25">
      <c r="A4995" s="51" t="str">
        <f t="shared" si="77"/>
        <v/>
      </c>
    </row>
    <row r="4996" spans="1:1" x14ac:dyDescent="0.25">
      <c r="A4996" s="51" t="str">
        <f t="shared" ref="A4996:A5059" si="78">CONCATENATE(C4996,B4996,F4996)</f>
        <v/>
      </c>
    </row>
    <row r="4997" spans="1:1" x14ac:dyDescent="0.25">
      <c r="A4997" s="51" t="str">
        <f t="shared" si="78"/>
        <v/>
      </c>
    </row>
    <row r="4998" spans="1:1" x14ac:dyDescent="0.25">
      <c r="A4998" s="51" t="str">
        <f t="shared" si="78"/>
        <v/>
      </c>
    </row>
    <row r="4999" spans="1:1" x14ac:dyDescent="0.25">
      <c r="A4999" s="51" t="str">
        <f t="shared" si="78"/>
        <v/>
      </c>
    </row>
    <row r="5000" spans="1:1" x14ac:dyDescent="0.25">
      <c r="A5000" s="51" t="str">
        <f t="shared" si="78"/>
        <v/>
      </c>
    </row>
    <row r="5001" spans="1:1" x14ac:dyDescent="0.25">
      <c r="A5001" s="51" t="str">
        <f t="shared" si="78"/>
        <v/>
      </c>
    </row>
    <row r="5002" spans="1:1" x14ac:dyDescent="0.25">
      <c r="A5002" s="51" t="str">
        <f t="shared" si="78"/>
        <v/>
      </c>
    </row>
    <row r="5003" spans="1:1" x14ac:dyDescent="0.25">
      <c r="A5003" s="51" t="str">
        <f t="shared" si="78"/>
        <v/>
      </c>
    </row>
    <row r="5004" spans="1:1" x14ac:dyDescent="0.25">
      <c r="A5004" s="51" t="str">
        <f t="shared" si="78"/>
        <v/>
      </c>
    </row>
    <row r="5005" spans="1:1" x14ac:dyDescent="0.25">
      <c r="A5005" s="51" t="str">
        <f t="shared" si="78"/>
        <v/>
      </c>
    </row>
    <row r="5006" spans="1:1" x14ac:dyDescent="0.25">
      <c r="A5006" s="51" t="str">
        <f t="shared" si="78"/>
        <v/>
      </c>
    </row>
    <row r="5007" spans="1:1" x14ac:dyDescent="0.25">
      <c r="A5007" s="51" t="str">
        <f t="shared" si="78"/>
        <v/>
      </c>
    </row>
    <row r="5008" spans="1:1" x14ac:dyDescent="0.25">
      <c r="A5008" s="51" t="str">
        <f t="shared" si="78"/>
        <v/>
      </c>
    </row>
    <row r="5009" spans="1:1" x14ac:dyDescent="0.25">
      <c r="A5009" s="51" t="str">
        <f t="shared" si="78"/>
        <v/>
      </c>
    </row>
    <row r="5010" spans="1:1" x14ac:dyDescent="0.25">
      <c r="A5010" s="51" t="str">
        <f t="shared" si="78"/>
        <v/>
      </c>
    </row>
    <row r="5011" spans="1:1" x14ac:dyDescent="0.25">
      <c r="A5011" s="51" t="str">
        <f t="shared" si="78"/>
        <v/>
      </c>
    </row>
    <row r="5012" spans="1:1" x14ac:dyDescent="0.25">
      <c r="A5012" s="51" t="str">
        <f t="shared" si="78"/>
        <v/>
      </c>
    </row>
    <row r="5013" spans="1:1" x14ac:dyDescent="0.25">
      <c r="A5013" s="51" t="str">
        <f t="shared" si="78"/>
        <v/>
      </c>
    </row>
    <row r="5014" spans="1:1" x14ac:dyDescent="0.25">
      <c r="A5014" s="51" t="str">
        <f t="shared" si="78"/>
        <v/>
      </c>
    </row>
    <row r="5015" spans="1:1" x14ac:dyDescent="0.25">
      <c r="A5015" s="51" t="str">
        <f t="shared" si="78"/>
        <v/>
      </c>
    </row>
    <row r="5016" spans="1:1" x14ac:dyDescent="0.25">
      <c r="A5016" s="51" t="str">
        <f t="shared" si="78"/>
        <v/>
      </c>
    </row>
    <row r="5017" spans="1:1" x14ac:dyDescent="0.25">
      <c r="A5017" s="51" t="str">
        <f t="shared" si="78"/>
        <v/>
      </c>
    </row>
    <row r="5018" spans="1:1" x14ac:dyDescent="0.25">
      <c r="A5018" s="51" t="str">
        <f t="shared" si="78"/>
        <v/>
      </c>
    </row>
    <row r="5019" spans="1:1" x14ac:dyDescent="0.25">
      <c r="A5019" s="51" t="str">
        <f t="shared" si="78"/>
        <v/>
      </c>
    </row>
    <row r="5020" spans="1:1" x14ac:dyDescent="0.25">
      <c r="A5020" s="51" t="str">
        <f t="shared" si="78"/>
        <v/>
      </c>
    </row>
    <row r="5021" spans="1:1" x14ac:dyDescent="0.25">
      <c r="A5021" s="51" t="str">
        <f t="shared" si="78"/>
        <v/>
      </c>
    </row>
    <row r="5022" spans="1:1" x14ac:dyDescent="0.25">
      <c r="A5022" s="51" t="str">
        <f t="shared" si="78"/>
        <v/>
      </c>
    </row>
    <row r="5023" spans="1:1" x14ac:dyDescent="0.25">
      <c r="A5023" s="51" t="str">
        <f t="shared" si="78"/>
        <v/>
      </c>
    </row>
    <row r="5024" spans="1:1" x14ac:dyDescent="0.25">
      <c r="A5024" s="51" t="str">
        <f t="shared" si="78"/>
        <v/>
      </c>
    </row>
    <row r="5025" spans="1:1" x14ac:dyDescent="0.25">
      <c r="A5025" s="51" t="str">
        <f t="shared" si="78"/>
        <v/>
      </c>
    </row>
    <row r="5026" spans="1:1" x14ac:dyDescent="0.25">
      <c r="A5026" s="51" t="str">
        <f t="shared" si="78"/>
        <v/>
      </c>
    </row>
    <row r="5027" spans="1:1" x14ac:dyDescent="0.25">
      <c r="A5027" s="51" t="str">
        <f t="shared" si="78"/>
        <v/>
      </c>
    </row>
    <row r="5028" spans="1:1" x14ac:dyDescent="0.25">
      <c r="A5028" s="51" t="str">
        <f t="shared" si="78"/>
        <v/>
      </c>
    </row>
    <row r="5029" spans="1:1" x14ac:dyDescent="0.25">
      <c r="A5029" s="51" t="str">
        <f t="shared" si="78"/>
        <v/>
      </c>
    </row>
    <row r="5030" spans="1:1" x14ac:dyDescent="0.25">
      <c r="A5030" s="51" t="str">
        <f t="shared" si="78"/>
        <v/>
      </c>
    </row>
    <row r="5031" spans="1:1" x14ac:dyDescent="0.25">
      <c r="A5031" s="51" t="str">
        <f t="shared" si="78"/>
        <v/>
      </c>
    </row>
    <row r="5032" spans="1:1" x14ac:dyDescent="0.25">
      <c r="A5032" s="51" t="str">
        <f t="shared" si="78"/>
        <v/>
      </c>
    </row>
    <row r="5033" spans="1:1" x14ac:dyDescent="0.25">
      <c r="A5033" s="51" t="str">
        <f t="shared" si="78"/>
        <v/>
      </c>
    </row>
    <row r="5034" spans="1:1" x14ac:dyDescent="0.25">
      <c r="A5034" s="51" t="str">
        <f t="shared" si="78"/>
        <v/>
      </c>
    </row>
    <row r="5035" spans="1:1" x14ac:dyDescent="0.25">
      <c r="A5035" s="51" t="str">
        <f t="shared" si="78"/>
        <v/>
      </c>
    </row>
    <row r="5036" spans="1:1" x14ac:dyDescent="0.25">
      <c r="A5036" s="51" t="str">
        <f t="shared" si="78"/>
        <v/>
      </c>
    </row>
    <row r="5037" spans="1:1" x14ac:dyDescent="0.25">
      <c r="A5037" s="51" t="str">
        <f t="shared" si="78"/>
        <v/>
      </c>
    </row>
    <row r="5038" spans="1:1" x14ac:dyDescent="0.25">
      <c r="A5038" s="51" t="str">
        <f t="shared" si="78"/>
        <v/>
      </c>
    </row>
    <row r="5039" spans="1:1" x14ac:dyDescent="0.25">
      <c r="A5039" s="51" t="str">
        <f t="shared" si="78"/>
        <v/>
      </c>
    </row>
    <row r="5040" spans="1:1" x14ac:dyDescent="0.25">
      <c r="A5040" s="51" t="str">
        <f t="shared" si="78"/>
        <v/>
      </c>
    </row>
    <row r="5041" spans="1:1" x14ac:dyDescent="0.25">
      <c r="A5041" s="51" t="str">
        <f t="shared" si="78"/>
        <v/>
      </c>
    </row>
    <row r="5042" spans="1:1" x14ac:dyDescent="0.25">
      <c r="A5042" s="51" t="str">
        <f t="shared" si="78"/>
        <v/>
      </c>
    </row>
    <row r="5043" spans="1:1" x14ac:dyDescent="0.25">
      <c r="A5043" s="51" t="str">
        <f t="shared" si="78"/>
        <v/>
      </c>
    </row>
    <row r="5044" spans="1:1" x14ac:dyDescent="0.25">
      <c r="A5044" s="51" t="str">
        <f t="shared" si="78"/>
        <v/>
      </c>
    </row>
    <row r="5045" spans="1:1" x14ac:dyDescent="0.25">
      <c r="A5045" s="51" t="str">
        <f t="shared" si="78"/>
        <v/>
      </c>
    </row>
    <row r="5046" spans="1:1" x14ac:dyDescent="0.25">
      <c r="A5046" s="51" t="str">
        <f t="shared" si="78"/>
        <v/>
      </c>
    </row>
    <row r="5047" spans="1:1" x14ac:dyDescent="0.25">
      <c r="A5047" s="51" t="str">
        <f t="shared" si="78"/>
        <v/>
      </c>
    </row>
    <row r="5048" spans="1:1" x14ac:dyDescent="0.25">
      <c r="A5048" s="51" t="str">
        <f t="shared" si="78"/>
        <v/>
      </c>
    </row>
    <row r="5049" spans="1:1" x14ac:dyDescent="0.25">
      <c r="A5049" s="51" t="str">
        <f t="shared" si="78"/>
        <v/>
      </c>
    </row>
    <row r="5050" spans="1:1" x14ac:dyDescent="0.25">
      <c r="A5050" s="51" t="str">
        <f t="shared" si="78"/>
        <v/>
      </c>
    </row>
    <row r="5051" spans="1:1" x14ac:dyDescent="0.25">
      <c r="A5051" s="51" t="str">
        <f t="shared" si="78"/>
        <v/>
      </c>
    </row>
    <row r="5052" spans="1:1" x14ac:dyDescent="0.25">
      <c r="A5052" s="51" t="str">
        <f t="shared" si="78"/>
        <v/>
      </c>
    </row>
    <row r="5053" spans="1:1" x14ac:dyDescent="0.25">
      <c r="A5053" s="51" t="str">
        <f t="shared" si="78"/>
        <v/>
      </c>
    </row>
    <row r="5054" spans="1:1" x14ac:dyDescent="0.25">
      <c r="A5054" s="51" t="str">
        <f t="shared" si="78"/>
        <v/>
      </c>
    </row>
    <row r="5055" spans="1:1" x14ac:dyDescent="0.25">
      <c r="A5055" s="51" t="str">
        <f t="shared" si="78"/>
        <v/>
      </c>
    </row>
    <row r="5056" spans="1:1" x14ac:dyDescent="0.25">
      <c r="A5056" s="51" t="str">
        <f t="shared" si="78"/>
        <v/>
      </c>
    </row>
    <row r="5057" spans="1:1" x14ac:dyDescent="0.25">
      <c r="A5057" s="51" t="str">
        <f t="shared" si="78"/>
        <v/>
      </c>
    </row>
    <row r="5058" spans="1:1" x14ac:dyDescent="0.25">
      <c r="A5058" s="51" t="str">
        <f t="shared" si="78"/>
        <v/>
      </c>
    </row>
    <row r="5059" spans="1:1" x14ac:dyDescent="0.25">
      <c r="A5059" s="51" t="str">
        <f t="shared" si="78"/>
        <v/>
      </c>
    </row>
    <row r="5060" spans="1:1" x14ac:dyDescent="0.25">
      <c r="A5060" s="51" t="str">
        <f t="shared" ref="A5060:A5123" si="79">CONCATENATE(C5060,B5060,F5060)</f>
        <v/>
      </c>
    </row>
    <row r="5061" spans="1:1" x14ac:dyDescent="0.25">
      <c r="A5061" s="51" t="str">
        <f t="shared" si="79"/>
        <v/>
      </c>
    </row>
    <row r="5062" spans="1:1" x14ac:dyDescent="0.25">
      <c r="A5062" s="51" t="str">
        <f t="shared" si="79"/>
        <v/>
      </c>
    </row>
    <row r="5063" spans="1:1" x14ac:dyDescent="0.25">
      <c r="A5063" s="51" t="str">
        <f t="shared" si="79"/>
        <v/>
      </c>
    </row>
    <row r="5064" spans="1:1" x14ac:dyDescent="0.25">
      <c r="A5064" s="51" t="str">
        <f t="shared" si="79"/>
        <v/>
      </c>
    </row>
    <row r="5065" spans="1:1" x14ac:dyDescent="0.25">
      <c r="A5065" s="51" t="str">
        <f t="shared" si="79"/>
        <v/>
      </c>
    </row>
    <row r="5066" spans="1:1" x14ac:dyDescent="0.25">
      <c r="A5066" s="51" t="str">
        <f t="shared" si="79"/>
        <v/>
      </c>
    </row>
    <row r="5067" spans="1:1" x14ac:dyDescent="0.25">
      <c r="A5067" s="51" t="str">
        <f t="shared" si="79"/>
        <v/>
      </c>
    </row>
    <row r="5068" spans="1:1" x14ac:dyDescent="0.25">
      <c r="A5068" s="51" t="str">
        <f t="shared" si="79"/>
        <v/>
      </c>
    </row>
    <row r="5069" spans="1:1" x14ac:dyDescent="0.25">
      <c r="A5069" s="51" t="str">
        <f t="shared" si="79"/>
        <v/>
      </c>
    </row>
    <row r="5070" spans="1:1" x14ac:dyDescent="0.25">
      <c r="A5070" s="51" t="str">
        <f t="shared" si="79"/>
        <v/>
      </c>
    </row>
    <row r="5071" spans="1:1" x14ac:dyDescent="0.25">
      <c r="A5071" s="51" t="str">
        <f t="shared" si="79"/>
        <v/>
      </c>
    </row>
    <row r="5072" spans="1:1" x14ac:dyDescent="0.25">
      <c r="A5072" s="51" t="str">
        <f t="shared" si="79"/>
        <v/>
      </c>
    </row>
    <row r="5073" spans="1:1" x14ac:dyDescent="0.25">
      <c r="A5073" s="51" t="str">
        <f t="shared" si="79"/>
        <v/>
      </c>
    </row>
    <row r="5074" spans="1:1" x14ac:dyDescent="0.25">
      <c r="A5074" s="51" t="str">
        <f t="shared" si="79"/>
        <v/>
      </c>
    </row>
    <row r="5075" spans="1:1" x14ac:dyDescent="0.25">
      <c r="A5075" s="51" t="str">
        <f t="shared" si="79"/>
        <v/>
      </c>
    </row>
    <row r="5076" spans="1:1" x14ac:dyDescent="0.25">
      <c r="A5076" s="51" t="str">
        <f t="shared" si="79"/>
        <v/>
      </c>
    </row>
    <row r="5077" spans="1:1" x14ac:dyDescent="0.25">
      <c r="A5077" s="51" t="str">
        <f t="shared" si="79"/>
        <v/>
      </c>
    </row>
    <row r="5078" spans="1:1" x14ac:dyDescent="0.25">
      <c r="A5078" s="51" t="str">
        <f t="shared" si="79"/>
        <v/>
      </c>
    </row>
    <row r="5079" spans="1:1" x14ac:dyDescent="0.25">
      <c r="A5079" s="51" t="str">
        <f t="shared" si="79"/>
        <v/>
      </c>
    </row>
    <row r="5080" spans="1:1" x14ac:dyDescent="0.25">
      <c r="A5080" s="51" t="str">
        <f t="shared" si="79"/>
        <v/>
      </c>
    </row>
    <row r="5081" spans="1:1" x14ac:dyDescent="0.25">
      <c r="A5081" s="51" t="str">
        <f t="shared" si="79"/>
        <v/>
      </c>
    </row>
    <row r="5082" spans="1:1" x14ac:dyDescent="0.25">
      <c r="A5082" s="51" t="str">
        <f t="shared" si="79"/>
        <v/>
      </c>
    </row>
    <row r="5083" spans="1:1" x14ac:dyDescent="0.25">
      <c r="A5083" s="51" t="str">
        <f t="shared" si="79"/>
        <v/>
      </c>
    </row>
    <row r="5084" spans="1:1" x14ac:dyDescent="0.25">
      <c r="A5084" s="51" t="str">
        <f t="shared" si="79"/>
        <v/>
      </c>
    </row>
    <row r="5085" spans="1:1" x14ac:dyDescent="0.25">
      <c r="A5085" s="51" t="str">
        <f t="shared" si="79"/>
        <v/>
      </c>
    </row>
    <row r="5086" spans="1:1" x14ac:dyDescent="0.25">
      <c r="A5086" s="51" t="str">
        <f t="shared" si="79"/>
        <v/>
      </c>
    </row>
    <row r="5087" spans="1:1" x14ac:dyDescent="0.25">
      <c r="A5087" s="51" t="str">
        <f t="shared" si="79"/>
        <v/>
      </c>
    </row>
    <row r="5088" spans="1:1" x14ac:dyDescent="0.25">
      <c r="A5088" s="51" t="str">
        <f t="shared" si="79"/>
        <v/>
      </c>
    </row>
    <row r="5089" spans="1:1" x14ac:dyDescent="0.25">
      <c r="A5089" s="51" t="str">
        <f t="shared" si="79"/>
        <v/>
      </c>
    </row>
    <row r="5090" spans="1:1" x14ac:dyDescent="0.25">
      <c r="A5090" s="51" t="str">
        <f t="shared" si="79"/>
        <v/>
      </c>
    </row>
    <row r="5091" spans="1:1" x14ac:dyDescent="0.25">
      <c r="A5091" s="51" t="str">
        <f t="shared" si="79"/>
        <v/>
      </c>
    </row>
    <row r="5092" spans="1:1" x14ac:dyDescent="0.25">
      <c r="A5092" s="51" t="str">
        <f t="shared" si="79"/>
        <v/>
      </c>
    </row>
    <row r="5093" spans="1:1" x14ac:dyDescent="0.25">
      <c r="A5093" s="51" t="str">
        <f t="shared" si="79"/>
        <v/>
      </c>
    </row>
    <row r="5094" spans="1:1" x14ac:dyDescent="0.25">
      <c r="A5094" s="51" t="str">
        <f t="shared" si="79"/>
        <v/>
      </c>
    </row>
    <row r="5095" spans="1:1" x14ac:dyDescent="0.25">
      <c r="A5095" s="51" t="str">
        <f t="shared" si="79"/>
        <v/>
      </c>
    </row>
    <row r="5096" spans="1:1" x14ac:dyDescent="0.25">
      <c r="A5096" s="51" t="str">
        <f t="shared" si="79"/>
        <v/>
      </c>
    </row>
    <row r="5097" spans="1:1" x14ac:dyDescent="0.25">
      <c r="A5097" s="51" t="str">
        <f t="shared" si="79"/>
        <v/>
      </c>
    </row>
    <row r="5098" spans="1:1" x14ac:dyDescent="0.25">
      <c r="A5098" s="51" t="str">
        <f t="shared" si="79"/>
        <v/>
      </c>
    </row>
    <row r="5099" spans="1:1" x14ac:dyDescent="0.25">
      <c r="A5099" s="51" t="str">
        <f t="shared" si="79"/>
        <v/>
      </c>
    </row>
    <row r="5100" spans="1:1" x14ac:dyDescent="0.25">
      <c r="A5100" s="51" t="str">
        <f t="shared" si="79"/>
        <v/>
      </c>
    </row>
    <row r="5101" spans="1:1" x14ac:dyDescent="0.25">
      <c r="A5101" s="51" t="str">
        <f t="shared" si="79"/>
        <v/>
      </c>
    </row>
    <row r="5102" spans="1:1" x14ac:dyDescent="0.25">
      <c r="A5102" s="51" t="str">
        <f t="shared" si="79"/>
        <v/>
      </c>
    </row>
    <row r="5103" spans="1:1" x14ac:dyDescent="0.25">
      <c r="A5103" s="51" t="str">
        <f t="shared" si="79"/>
        <v/>
      </c>
    </row>
    <row r="5104" spans="1:1" x14ac:dyDescent="0.25">
      <c r="A5104" s="51" t="str">
        <f t="shared" si="79"/>
        <v/>
      </c>
    </row>
    <row r="5105" spans="1:1" x14ac:dyDescent="0.25">
      <c r="A5105" s="51" t="str">
        <f t="shared" si="79"/>
        <v/>
      </c>
    </row>
    <row r="5106" spans="1:1" x14ac:dyDescent="0.25">
      <c r="A5106" s="51" t="str">
        <f t="shared" si="79"/>
        <v/>
      </c>
    </row>
    <row r="5107" spans="1:1" x14ac:dyDescent="0.25">
      <c r="A5107" s="51" t="str">
        <f t="shared" si="79"/>
        <v/>
      </c>
    </row>
    <row r="5108" spans="1:1" x14ac:dyDescent="0.25">
      <c r="A5108" s="51" t="str">
        <f t="shared" si="79"/>
        <v/>
      </c>
    </row>
    <row r="5109" spans="1:1" x14ac:dyDescent="0.25">
      <c r="A5109" s="51" t="str">
        <f t="shared" si="79"/>
        <v/>
      </c>
    </row>
    <row r="5110" spans="1:1" x14ac:dyDescent="0.25">
      <c r="A5110" s="51" t="str">
        <f t="shared" si="79"/>
        <v/>
      </c>
    </row>
    <row r="5111" spans="1:1" x14ac:dyDescent="0.25">
      <c r="A5111" s="51" t="str">
        <f t="shared" si="79"/>
        <v/>
      </c>
    </row>
    <row r="5112" spans="1:1" x14ac:dyDescent="0.25">
      <c r="A5112" s="51" t="str">
        <f t="shared" si="79"/>
        <v/>
      </c>
    </row>
    <row r="5113" spans="1:1" x14ac:dyDescent="0.25">
      <c r="A5113" s="51" t="str">
        <f t="shared" si="79"/>
        <v/>
      </c>
    </row>
    <row r="5114" spans="1:1" x14ac:dyDescent="0.25">
      <c r="A5114" s="51" t="str">
        <f t="shared" si="79"/>
        <v/>
      </c>
    </row>
    <row r="5115" spans="1:1" x14ac:dyDescent="0.25">
      <c r="A5115" s="51" t="str">
        <f t="shared" si="79"/>
        <v/>
      </c>
    </row>
    <row r="5116" spans="1:1" x14ac:dyDescent="0.25">
      <c r="A5116" s="51" t="str">
        <f t="shared" si="79"/>
        <v/>
      </c>
    </row>
    <row r="5117" spans="1:1" x14ac:dyDescent="0.25">
      <c r="A5117" s="51" t="str">
        <f t="shared" si="79"/>
        <v/>
      </c>
    </row>
    <row r="5118" spans="1:1" x14ac:dyDescent="0.25">
      <c r="A5118" s="51" t="str">
        <f t="shared" si="79"/>
        <v/>
      </c>
    </row>
    <row r="5119" spans="1:1" x14ac:dyDescent="0.25">
      <c r="A5119" s="51" t="str">
        <f t="shared" si="79"/>
        <v/>
      </c>
    </row>
    <row r="5120" spans="1:1" x14ac:dyDescent="0.25">
      <c r="A5120" s="51" t="str">
        <f t="shared" si="79"/>
        <v/>
      </c>
    </row>
    <row r="5121" spans="1:1" x14ac:dyDescent="0.25">
      <c r="A5121" s="51" t="str">
        <f t="shared" si="79"/>
        <v/>
      </c>
    </row>
    <row r="5122" spans="1:1" x14ac:dyDescent="0.25">
      <c r="A5122" s="51" t="str">
        <f t="shared" si="79"/>
        <v/>
      </c>
    </row>
    <row r="5123" spans="1:1" x14ac:dyDescent="0.25">
      <c r="A5123" s="51" t="str">
        <f t="shared" si="79"/>
        <v/>
      </c>
    </row>
    <row r="5124" spans="1:1" x14ac:dyDescent="0.25">
      <c r="A5124" s="51" t="str">
        <f t="shared" ref="A5124:A5187" si="80">CONCATENATE(C5124,B5124,F5124)</f>
        <v/>
      </c>
    </row>
    <row r="5125" spans="1:1" x14ac:dyDescent="0.25">
      <c r="A5125" s="51" t="str">
        <f t="shared" si="80"/>
        <v/>
      </c>
    </row>
    <row r="5126" spans="1:1" x14ac:dyDescent="0.25">
      <c r="A5126" s="51" t="str">
        <f t="shared" si="80"/>
        <v/>
      </c>
    </row>
    <row r="5127" spans="1:1" x14ac:dyDescent="0.25">
      <c r="A5127" s="51" t="str">
        <f t="shared" si="80"/>
        <v/>
      </c>
    </row>
    <row r="5128" spans="1:1" x14ac:dyDescent="0.25">
      <c r="A5128" s="51" t="str">
        <f t="shared" si="80"/>
        <v/>
      </c>
    </row>
    <row r="5129" spans="1:1" x14ac:dyDescent="0.25">
      <c r="A5129" s="51" t="str">
        <f t="shared" si="80"/>
        <v/>
      </c>
    </row>
    <row r="5130" spans="1:1" x14ac:dyDescent="0.25">
      <c r="A5130" s="51" t="str">
        <f t="shared" si="80"/>
        <v/>
      </c>
    </row>
    <row r="5131" spans="1:1" x14ac:dyDescent="0.25">
      <c r="A5131" s="51" t="str">
        <f t="shared" si="80"/>
        <v/>
      </c>
    </row>
    <row r="5132" spans="1:1" x14ac:dyDescent="0.25">
      <c r="A5132" s="51" t="str">
        <f t="shared" si="80"/>
        <v/>
      </c>
    </row>
    <row r="5133" spans="1:1" x14ac:dyDescent="0.25">
      <c r="A5133" s="51" t="str">
        <f t="shared" si="80"/>
        <v/>
      </c>
    </row>
    <row r="5134" spans="1:1" x14ac:dyDescent="0.25">
      <c r="A5134" s="51" t="str">
        <f t="shared" si="80"/>
        <v/>
      </c>
    </row>
    <row r="5135" spans="1:1" x14ac:dyDescent="0.25">
      <c r="A5135" s="51" t="str">
        <f t="shared" si="80"/>
        <v/>
      </c>
    </row>
    <row r="5136" spans="1:1" x14ac:dyDescent="0.25">
      <c r="A5136" s="51" t="str">
        <f t="shared" si="80"/>
        <v/>
      </c>
    </row>
    <row r="5137" spans="1:1" x14ac:dyDescent="0.25">
      <c r="A5137" s="51" t="str">
        <f t="shared" si="80"/>
        <v/>
      </c>
    </row>
    <row r="5138" spans="1:1" x14ac:dyDescent="0.25">
      <c r="A5138" s="51" t="str">
        <f t="shared" si="80"/>
        <v/>
      </c>
    </row>
    <row r="5139" spans="1:1" x14ac:dyDescent="0.25">
      <c r="A5139" s="51" t="str">
        <f t="shared" si="80"/>
        <v/>
      </c>
    </row>
    <row r="5140" spans="1:1" x14ac:dyDescent="0.25">
      <c r="A5140" s="51" t="str">
        <f t="shared" si="80"/>
        <v/>
      </c>
    </row>
    <row r="5141" spans="1:1" x14ac:dyDescent="0.25">
      <c r="A5141" s="51" t="str">
        <f t="shared" si="80"/>
        <v/>
      </c>
    </row>
    <row r="5142" spans="1:1" x14ac:dyDescent="0.25">
      <c r="A5142" s="51" t="str">
        <f t="shared" si="80"/>
        <v/>
      </c>
    </row>
    <row r="5143" spans="1:1" x14ac:dyDescent="0.25">
      <c r="A5143" s="51" t="str">
        <f t="shared" si="80"/>
        <v/>
      </c>
    </row>
    <row r="5144" spans="1:1" x14ac:dyDescent="0.25">
      <c r="A5144" s="51" t="str">
        <f t="shared" si="80"/>
        <v/>
      </c>
    </row>
    <row r="5145" spans="1:1" x14ac:dyDescent="0.25">
      <c r="A5145" s="51" t="str">
        <f t="shared" si="80"/>
        <v/>
      </c>
    </row>
    <row r="5146" spans="1:1" x14ac:dyDescent="0.25">
      <c r="A5146" s="51" t="str">
        <f t="shared" si="80"/>
        <v/>
      </c>
    </row>
    <row r="5147" spans="1:1" x14ac:dyDescent="0.25">
      <c r="A5147" s="51" t="str">
        <f t="shared" si="80"/>
        <v/>
      </c>
    </row>
    <row r="5148" spans="1:1" x14ac:dyDescent="0.25">
      <c r="A5148" s="51" t="str">
        <f t="shared" si="80"/>
        <v/>
      </c>
    </row>
    <row r="5149" spans="1:1" x14ac:dyDescent="0.25">
      <c r="A5149" s="51" t="str">
        <f t="shared" si="80"/>
        <v/>
      </c>
    </row>
    <row r="5150" spans="1:1" x14ac:dyDescent="0.25">
      <c r="A5150" s="51" t="str">
        <f t="shared" si="80"/>
        <v/>
      </c>
    </row>
    <row r="5151" spans="1:1" x14ac:dyDescent="0.25">
      <c r="A5151" s="51" t="str">
        <f t="shared" si="80"/>
        <v/>
      </c>
    </row>
    <row r="5152" spans="1:1" x14ac:dyDescent="0.25">
      <c r="A5152" s="51" t="str">
        <f t="shared" si="80"/>
        <v/>
      </c>
    </row>
    <row r="5153" spans="1:1" x14ac:dyDescent="0.25">
      <c r="A5153" s="51" t="str">
        <f t="shared" si="80"/>
        <v/>
      </c>
    </row>
    <row r="5154" spans="1:1" x14ac:dyDescent="0.25">
      <c r="A5154" s="51" t="str">
        <f t="shared" si="80"/>
        <v/>
      </c>
    </row>
    <row r="5155" spans="1:1" x14ac:dyDescent="0.25">
      <c r="A5155" s="51" t="str">
        <f t="shared" si="80"/>
        <v/>
      </c>
    </row>
    <row r="5156" spans="1:1" x14ac:dyDescent="0.25">
      <c r="A5156" s="51" t="str">
        <f t="shared" si="80"/>
        <v/>
      </c>
    </row>
    <row r="5157" spans="1:1" x14ac:dyDescent="0.25">
      <c r="A5157" s="51" t="str">
        <f t="shared" si="80"/>
        <v/>
      </c>
    </row>
    <row r="5158" spans="1:1" x14ac:dyDescent="0.25">
      <c r="A5158" s="51" t="str">
        <f t="shared" si="80"/>
        <v/>
      </c>
    </row>
    <row r="5159" spans="1:1" x14ac:dyDescent="0.25">
      <c r="A5159" s="51" t="str">
        <f t="shared" si="80"/>
        <v/>
      </c>
    </row>
    <row r="5160" spans="1:1" x14ac:dyDescent="0.25">
      <c r="A5160" s="51" t="str">
        <f t="shared" si="80"/>
        <v/>
      </c>
    </row>
    <row r="5161" spans="1:1" x14ac:dyDescent="0.25">
      <c r="A5161" s="51" t="str">
        <f t="shared" si="80"/>
        <v/>
      </c>
    </row>
    <row r="5162" spans="1:1" x14ac:dyDescent="0.25">
      <c r="A5162" s="51" t="str">
        <f t="shared" si="80"/>
        <v/>
      </c>
    </row>
    <row r="5163" spans="1:1" x14ac:dyDescent="0.25">
      <c r="A5163" s="51" t="str">
        <f t="shared" si="80"/>
        <v/>
      </c>
    </row>
    <row r="5164" spans="1:1" x14ac:dyDescent="0.25">
      <c r="A5164" s="51" t="str">
        <f t="shared" si="80"/>
        <v/>
      </c>
    </row>
    <row r="5165" spans="1:1" x14ac:dyDescent="0.25">
      <c r="A5165" s="51" t="str">
        <f t="shared" si="80"/>
        <v/>
      </c>
    </row>
    <row r="5166" spans="1:1" x14ac:dyDescent="0.25">
      <c r="A5166" s="51" t="str">
        <f t="shared" si="80"/>
        <v/>
      </c>
    </row>
    <row r="5167" spans="1:1" x14ac:dyDescent="0.25">
      <c r="A5167" s="51" t="str">
        <f t="shared" si="80"/>
        <v/>
      </c>
    </row>
    <row r="5168" spans="1:1" x14ac:dyDescent="0.25">
      <c r="A5168" s="51" t="str">
        <f t="shared" si="80"/>
        <v/>
      </c>
    </row>
    <row r="5169" spans="1:1" x14ac:dyDescent="0.25">
      <c r="A5169" s="51" t="str">
        <f t="shared" si="80"/>
        <v/>
      </c>
    </row>
    <row r="5170" spans="1:1" x14ac:dyDescent="0.25">
      <c r="A5170" s="51" t="str">
        <f t="shared" si="80"/>
        <v/>
      </c>
    </row>
    <row r="5171" spans="1:1" x14ac:dyDescent="0.25">
      <c r="A5171" s="51" t="str">
        <f t="shared" si="80"/>
        <v/>
      </c>
    </row>
    <row r="5172" spans="1:1" x14ac:dyDescent="0.25">
      <c r="A5172" s="51" t="str">
        <f t="shared" si="80"/>
        <v/>
      </c>
    </row>
    <row r="5173" spans="1:1" x14ac:dyDescent="0.25">
      <c r="A5173" s="51" t="str">
        <f t="shared" si="80"/>
        <v/>
      </c>
    </row>
    <row r="5174" spans="1:1" x14ac:dyDescent="0.25">
      <c r="A5174" s="51" t="str">
        <f t="shared" si="80"/>
        <v/>
      </c>
    </row>
    <row r="5175" spans="1:1" x14ac:dyDescent="0.25">
      <c r="A5175" s="51" t="str">
        <f t="shared" si="80"/>
        <v/>
      </c>
    </row>
    <row r="5176" spans="1:1" x14ac:dyDescent="0.25">
      <c r="A5176" s="51" t="str">
        <f t="shared" si="80"/>
        <v/>
      </c>
    </row>
    <row r="5177" spans="1:1" x14ac:dyDescent="0.25">
      <c r="A5177" s="51" t="str">
        <f t="shared" si="80"/>
        <v/>
      </c>
    </row>
    <row r="5178" spans="1:1" x14ac:dyDescent="0.25">
      <c r="A5178" s="51" t="str">
        <f t="shared" si="80"/>
        <v/>
      </c>
    </row>
    <row r="5179" spans="1:1" x14ac:dyDescent="0.25">
      <c r="A5179" s="51" t="str">
        <f t="shared" si="80"/>
        <v/>
      </c>
    </row>
    <row r="5180" spans="1:1" x14ac:dyDescent="0.25">
      <c r="A5180" s="51" t="str">
        <f t="shared" si="80"/>
        <v/>
      </c>
    </row>
    <row r="5181" spans="1:1" x14ac:dyDescent="0.25">
      <c r="A5181" s="51" t="str">
        <f t="shared" si="80"/>
        <v/>
      </c>
    </row>
    <row r="5182" spans="1:1" x14ac:dyDescent="0.25">
      <c r="A5182" s="51" t="str">
        <f t="shared" si="80"/>
        <v/>
      </c>
    </row>
    <row r="5183" spans="1:1" x14ac:dyDescent="0.25">
      <c r="A5183" s="51" t="str">
        <f t="shared" si="80"/>
        <v/>
      </c>
    </row>
    <row r="5184" spans="1:1" x14ac:dyDescent="0.25">
      <c r="A5184" s="51" t="str">
        <f t="shared" si="80"/>
        <v/>
      </c>
    </row>
    <row r="5185" spans="1:1" x14ac:dyDescent="0.25">
      <c r="A5185" s="51" t="str">
        <f t="shared" si="80"/>
        <v/>
      </c>
    </row>
    <row r="5186" spans="1:1" x14ac:dyDescent="0.25">
      <c r="A5186" s="51" t="str">
        <f t="shared" si="80"/>
        <v/>
      </c>
    </row>
    <row r="5187" spans="1:1" x14ac:dyDescent="0.25">
      <c r="A5187" s="51" t="str">
        <f t="shared" si="80"/>
        <v/>
      </c>
    </row>
    <row r="5188" spans="1:1" x14ac:dyDescent="0.25">
      <c r="A5188" s="51" t="str">
        <f t="shared" ref="A5188:A5251" si="81">CONCATENATE(C5188,B5188,F5188)</f>
        <v/>
      </c>
    </row>
    <row r="5189" spans="1:1" x14ac:dyDescent="0.25">
      <c r="A5189" s="51" t="str">
        <f t="shared" si="81"/>
        <v/>
      </c>
    </row>
    <row r="5190" spans="1:1" x14ac:dyDescent="0.25">
      <c r="A5190" s="51" t="str">
        <f t="shared" si="81"/>
        <v/>
      </c>
    </row>
    <row r="5191" spans="1:1" x14ac:dyDescent="0.25">
      <c r="A5191" s="51" t="str">
        <f t="shared" si="81"/>
        <v/>
      </c>
    </row>
    <row r="5192" spans="1:1" x14ac:dyDescent="0.25">
      <c r="A5192" s="51" t="str">
        <f t="shared" si="81"/>
        <v/>
      </c>
    </row>
    <row r="5193" spans="1:1" x14ac:dyDescent="0.25">
      <c r="A5193" s="51" t="str">
        <f t="shared" si="81"/>
        <v/>
      </c>
    </row>
    <row r="5194" spans="1:1" x14ac:dyDescent="0.25">
      <c r="A5194" s="51" t="str">
        <f t="shared" si="81"/>
        <v/>
      </c>
    </row>
    <row r="5195" spans="1:1" x14ac:dyDescent="0.25">
      <c r="A5195" s="51" t="str">
        <f t="shared" si="81"/>
        <v/>
      </c>
    </row>
    <row r="5196" spans="1:1" x14ac:dyDescent="0.25">
      <c r="A5196" s="51" t="str">
        <f t="shared" si="81"/>
        <v/>
      </c>
    </row>
    <row r="5197" spans="1:1" x14ac:dyDescent="0.25">
      <c r="A5197" s="51" t="str">
        <f t="shared" si="81"/>
        <v/>
      </c>
    </row>
    <row r="5198" spans="1:1" x14ac:dyDescent="0.25">
      <c r="A5198" s="51" t="str">
        <f t="shared" si="81"/>
        <v/>
      </c>
    </row>
    <row r="5199" spans="1:1" x14ac:dyDescent="0.25">
      <c r="A5199" s="51" t="str">
        <f t="shared" si="81"/>
        <v/>
      </c>
    </row>
    <row r="5200" spans="1:1" x14ac:dyDescent="0.25">
      <c r="A5200" s="51" t="str">
        <f t="shared" si="81"/>
        <v/>
      </c>
    </row>
    <row r="5201" spans="1:1" x14ac:dyDescent="0.25">
      <c r="A5201" s="51" t="str">
        <f t="shared" si="81"/>
        <v/>
      </c>
    </row>
    <row r="5202" spans="1:1" x14ac:dyDescent="0.25">
      <c r="A5202" s="51" t="str">
        <f t="shared" si="81"/>
        <v/>
      </c>
    </row>
    <row r="5203" spans="1:1" x14ac:dyDescent="0.25">
      <c r="A5203" s="51" t="str">
        <f t="shared" si="81"/>
        <v/>
      </c>
    </row>
    <row r="5204" spans="1:1" x14ac:dyDescent="0.25">
      <c r="A5204" s="51" t="str">
        <f t="shared" si="81"/>
        <v/>
      </c>
    </row>
    <row r="5205" spans="1:1" x14ac:dyDescent="0.25">
      <c r="A5205" s="51" t="str">
        <f t="shared" si="81"/>
        <v/>
      </c>
    </row>
    <row r="5206" spans="1:1" x14ac:dyDescent="0.25">
      <c r="A5206" s="51" t="str">
        <f t="shared" si="81"/>
        <v/>
      </c>
    </row>
    <row r="5207" spans="1:1" x14ac:dyDescent="0.25">
      <c r="A5207" s="51" t="str">
        <f t="shared" si="81"/>
        <v/>
      </c>
    </row>
    <row r="5208" spans="1:1" x14ac:dyDescent="0.25">
      <c r="A5208" s="51" t="str">
        <f t="shared" si="81"/>
        <v/>
      </c>
    </row>
    <row r="5209" spans="1:1" x14ac:dyDescent="0.25">
      <c r="A5209" s="51" t="str">
        <f t="shared" si="81"/>
        <v/>
      </c>
    </row>
    <row r="5210" spans="1:1" x14ac:dyDescent="0.25">
      <c r="A5210" s="51" t="str">
        <f t="shared" si="81"/>
        <v/>
      </c>
    </row>
    <row r="5211" spans="1:1" x14ac:dyDescent="0.25">
      <c r="A5211" s="51" t="str">
        <f t="shared" si="81"/>
        <v/>
      </c>
    </row>
    <row r="5212" spans="1:1" x14ac:dyDescent="0.25">
      <c r="A5212" s="51" t="str">
        <f t="shared" si="81"/>
        <v/>
      </c>
    </row>
    <row r="5213" spans="1:1" x14ac:dyDescent="0.25">
      <c r="A5213" s="51" t="str">
        <f t="shared" si="81"/>
        <v/>
      </c>
    </row>
    <row r="5214" spans="1:1" x14ac:dyDescent="0.25">
      <c r="A5214" s="51" t="str">
        <f t="shared" si="81"/>
        <v/>
      </c>
    </row>
    <row r="5215" spans="1:1" x14ac:dyDescent="0.25">
      <c r="A5215" s="51" t="str">
        <f t="shared" si="81"/>
        <v/>
      </c>
    </row>
    <row r="5216" spans="1:1" x14ac:dyDescent="0.25">
      <c r="A5216" s="51" t="str">
        <f t="shared" si="81"/>
        <v/>
      </c>
    </row>
    <row r="5217" spans="1:1" x14ac:dyDescent="0.25">
      <c r="A5217" s="51" t="str">
        <f t="shared" si="81"/>
        <v/>
      </c>
    </row>
    <row r="5218" spans="1:1" x14ac:dyDescent="0.25">
      <c r="A5218" s="51" t="str">
        <f t="shared" si="81"/>
        <v/>
      </c>
    </row>
    <row r="5219" spans="1:1" x14ac:dyDescent="0.25">
      <c r="A5219" s="51" t="str">
        <f t="shared" si="81"/>
        <v/>
      </c>
    </row>
    <row r="5220" spans="1:1" x14ac:dyDescent="0.25">
      <c r="A5220" s="51" t="str">
        <f t="shared" si="81"/>
        <v/>
      </c>
    </row>
    <row r="5221" spans="1:1" x14ac:dyDescent="0.25">
      <c r="A5221" s="51" t="str">
        <f t="shared" si="81"/>
        <v/>
      </c>
    </row>
    <row r="5222" spans="1:1" x14ac:dyDescent="0.25">
      <c r="A5222" s="51" t="str">
        <f t="shared" si="81"/>
        <v/>
      </c>
    </row>
    <row r="5223" spans="1:1" x14ac:dyDescent="0.25">
      <c r="A5223" s="51" t="str">
        <f t="shared" si="81"/>
        <v/>
      </c>
    </row>
    <row r="5224" spans="1:1" x14ac:dyDescent="0.25">
      <c r="A5224" s="51" t="str">
        <f t="shared" si="81"/>
        <v/>
      </c>
    </row>
    <row r="5225" spans="1:1" x14ac:dyDescent="0.25">
      <c r="A5225" s="51" t="str">
        <f t="shared" si="81"/>
        <v/>
      </c>
    </row>
    <row r="5226" spans="1:1" x14ac:dyDescent="0.25">
      <c r="A5226" s="51" t="str">
        <f t="shared" si="81"/>
        <v/>
      </c>
    </row>
    <row r="5227" spans="1:1" x14ac:dyDescent="0.25">
      <c r="A5227" s="51" t="str">
        <f t="shared" si="81"/>
        <v/>
      </c>
    </row>
    <row r="5228" spans="1:1" x14ac:dyDescent="0.25">
      <c r="A5228" s="51" t="str">
        <f t="shared" si="81"/>
        <v/>
      </c>
    </row>
    <row r="5229" spans="1:1" x14ac:dyDescent="0.25">
      <c r="A5229" s="51" t="str">
        <f t="shared" si="81"/>
        <v/>
      </c>
    </row>
    <row r="5230" spans="1:1" x14ac:dyDescent="0.25">
      <c r="A5230" s="51" t="str">
        <f t="shared" si="81"/>
        <v/>
      </c>
    </row>
    <row r="5231" spans="1:1" x14ac:dyDescent="0.25">
      <c r="A5231" s="51" t="str">
        <f t="shared" si="81"/>
        <v/>
      </c>
    </row>
    <row r="5232" spans="1:1" x14ac:dyDescent="0.25">
      <c r="A5232" s="51" t="str">
        <f t="shared" si="81"/>
        <v/>
      </c>
    </row>
    <row r="5233" spans="1:1" x14ac:dyDescent="0.25">
      <c r="A5233" s="51" t="str">
        <f t="shared" si="81"/>
        <v/>
      </c>
    </row>
    <row r="5234" spans="1:1" x14ac:dyDescent="0.25">
      <c r="A5234" s="51" t="str">
        <f t="shared" si="81"/>
        <v/>
      </c>
    </row>
    <row r="5235" spans="1:1" x14ac:dyDescent="0.25">
      <c r="A5235" s="51" t="str">
        <f t="shared" si="81"/>
        <v/>
      </c>
    </row>
    <row r="5236" spans="1:1" x14ac:dyDescent="0.25">
      <c r="A5236" s="51" t="str">
        <f t="shared" si="81"/>
        <v/>
      </c>
    </row>
    <row r="5237" spans="1:1" x14ac:dyDescent="0.25">
      <c r="A5237" s="51" t="str">
        <f t="shared" si="81"/>
        <v/>
      </c>
    </row>
    <row r="5238" spans="1:1" x14ac:dyDescent="0.25">
      <c r="A5238" s="51" t="str">
        <f t="shared" si="81"/>
        <v/>
      </c>
    </row>
    <row r="5239" spans="1:1" x14ac:dyDescent="0.25">
      <c r="A5239" s="51" t="str">
        <f t="shared" si="81"/>
        <v/>
      </c>
    </row>
    <row r="5240" spans="1:1" x14ac:dyDescent="0.25">
      <c r="A5240" s="51" t="str">
        <f t="shared" si="81"/>
        <v/>
      </c>
    </row>
    <row r="5241" spans="1:1" x14ac:dyDescent="0.25">
      <c r="A5241" s="51" t="str">
        <f t="shared" si="81"/>
        <v/>
      </c>
    </row>
    <row r="5242" spans="1:1" x14ac:dyDescent="0.25">
      <c r="A5242" s="51" t="str">
        <f t="shared" si="81"/>
        <v/>
      </c>
    </row>
    <row r="5243" spans="1:1" x14ac:dyDescent="0.25">
      <c r="A5243" s="51" t="str">
        <f t="shared" si="81"/>
        <v/>
      </c>
    </row>
    <row r="5244" spans="1:1" x14ac:dyDescent="0.25">
      <c r="A5244" s="51" t="str">
        <f t="shared" si="81"/>
        <v/>
      </c>
    </row>
    <row r="5245" spans="1:1" x14ac:dyDescent="0.25">
      <c r="A5245" s="51" t="str">
        <f t="shared" si="81"/>
        <v/>
      </c>
    </row>
    <row r="5246" spans="1:1" x14ac:dyDescent="0.25">
      <c r="A5246" s="51" t="str">
        <f t="shared" si="81"/>
        <v/>
      </c>
    </row>
    <row r="5247" spans="1:1" x14ac:dyDescent="0.25">
      <c r="A5247" s="51" t="str">
        <f t="shared" si="81"/>
        <v/>
      </c>
    </row>
    <row r="5248" spans="1:1" x14ac:dyDescent="0.25">
      <c r="A5248" s="51" t="str">
        <f t="shared" si="81"/>
        <v/>
      </c>
    </row>
    <row r="5249" spans="1:1" x14ac:dyDescent="0.25">
      <c r="A5249" s="51" t="str">
        <f t="shared" si="81"/>
        <v/>
      </c>
    </row>
    <row r="5250" spans="1:1" x14ac:dyDescent="0.25">
      <c r="A5250" s="51" t="str">
        <f t="shared" si="81"/>
        <v/>
      </c>
    </row>
    <row r="5251" spans="1:1" x14ac:dyDescent="0.25">
      <c r="A5251" s="51" t="str">
        <f t="shared" si="81"/>
        <v/>
      </c>
    </row>
    <row r="5252" spans="1:1" x14ac:dyDescent="0.25">
      <c r="A5252" s="51" t="str">
        <f t="shared" ref="A5252:A5315" si="82">CONCATENATE(C5252,B5252,F5252)</f>
        <v/>
      </c>
    </row>
    <row r="5253" spans="1:1" x14ac:dyDescent="0.25">
      <c r="A5253" s="51" t="str">
        <f t="shared" si="82"/>
        <v/>
      </c>
    </row>
    <row r="5254" spans="1:1" x14ac:dyDescent="0.25">
      <c r="A5254" s="51" t="str">
        <f t="shared" si="82"/>
        <v/>
      </c>
    </row>
    <row r="5255" spans="1:1" x14ac:dyDescent="0.25">
      <c r="A5255" s="51" t="str">
        <f t="shared" si="82"/>
        <v/>
      </c>
    </row>
    <row r="5256" spans="1:1" x14ac:dyDescent="0.25">
      <c r="A5256" s="51" t="str">
        <f t="shared" si="82"/>
        <v/>
      </c>
    </row>
    <row r="5257" spans="1:1" x14ac:dyDescent="0.25">
      <c r="A5257" s="51" t="str">
        <f t="shared" si="82"/>
        <v/>
      </c>
    </row>
    <row r="5258" spans="1:1" x14ac:dyDescent="0.25">
      <c r="A5258" s="51" t="str">
        <f t="shared" si="82"/>
        <v/>
      </c>
    </row>
    <row r="5259" spans="1:1" x14ac:dyDescent="0.25">
      <c r="A5259" s="51" t="str">
        <f t="shared" si="82"/>
        <v/>
      </c>
    </row>
    <row r="5260" spans="1:1" x14ac:dyDescent="0.25">
      <c r="A5260" s="51" t="str">
        <f t="shared" si="82"/>
        <v/>
      </c>
    </row>
    <row r="5261" spans="1:1" x14ac:dyDescent="0.25">
      <c r="A5261" s="51" t="str">
        <f t="shared" si="82"/>
        <v/>
      </c>
    </row>
    <row r="5262" spans="1:1" x14ac:dyDescent="0.25">
      <c r="A5262" s="51" t="str">
        <f t="shared" si="82"/>
        <v/>
      </c>
    </row>
    <row r="5263" spans="1:1" x14ac:dyDescent="0.25">
      <c r="A5263" s="51" t="str">
        <f t="shared" si="82"/>
        <v/>
      </c>
    </row>
    <row r="5264" spans="1:1" x14ac:dyDescent="0.25">
      <c r="A5264" s="51" t="str">
        <f t="shared" si="82"/>
        <v/>
      </c>
    </row>
    <row r="5265" spans="1:1" x14ac:dyDescent="0.25">
      <c r="A5265" s="51" t="str">
        <f t="shared" si="82"/>
        <v/>
      </c>
    </row>
    <row r="5266" spans="1:1" x14ac:dyDescent="0.25">
      <c r="A5266" s="51" t="str">
        <f t="shared" si="82"/>
        <v/>
      </c>
    </row>
    <row r="5267" spans="1:1" x14ac:dyDescent="0.25">
      <c r="A5267" s="51" t="str">
        <f t="shared" si="82"/>
        <v/>
      </c>
    </row>
    <row r="5268" spans="1:1" x14ac:dyDescent="0.25">
      <c r="A5268" s="51" t="str">
        <f t="shared" si="82"/>
        <v/>
      </c>
    </row>
    <row r="5269" spans="1:1" x14ac:dyDescent="0.25">
      <c r="A5269" s="51" t="str">
        <f t="shared" si="82"/>
        <v/>
      </c>
    </row>
    <row r="5270" spans="1:1" x14ac:dyDescent="0.25">
      <c r="A5270" s="51" t="str">
        <f t="shared" si="82"/>
        <v/>
      </c>
    </row>
    <row r="5271" spans="1:1" x14ac:dyDescent="0.25">
      <c r="A5271" s="51" t="str">
        <f t="shared" si="82"/>
        <v/>
      </c>
    </row>
    <row r="5272" spans="1:1" x14ac:dyDescent="0.25">
      <c r="A5272" s="51" t="str">
        <f t="shared" si="82"/>
        <v/>
      </c>
    </row>
    <row r="5273" spans="1:1" x14ac:dyDescent="0.25">
      <c r="A5273" s="51" t="str">
        <f t="shared" si="82"/>
        <v/>
      </c>
    </row>
    <row r="5274" spans="1:1" x14ac:dyDescent="0.25">
      <c r="A5274" s="51" t="str">
        <f t="shared" si="82"/>
        <v/>
      </c>
    </row>
    <row r="5275" spans="1:1" x14ac:dyDescent="0.25">
      <c r="A5275" s="51" t="str">
        <f t="shared" si="82"/>
        <v/>
      </c>
    </row>
    <row r="5276" spans="1:1" x14ac:dyDescent="0.25">
      <c r="A5276" s="51" t="str">
        <f t="shared" si="82"/>
        <v/>
      </c>
    </row>
    <row r="5277" spans="1:1" x14ac:dyDescent="0.25">
      <c r="A5277" s="51" t="str">
        <f t="shared" si="82"/>
        <v/>
      </c>
    </row>
    <row r="5278" spans="1:1" x14ac:dyDescent="0.25">
      <c r="A5278" s="51" t="str">
        <f t="shared" si="82"/>
        <v/>
      </c>
    </row>
    <row r="5279" spans="1:1" x14ac:dyDescent="0.25">
      <c r="A5279" s="51" t="str">
        <f t="shared" si="82"/>
        <v/>
      </c>
    </row>
    <row r="5280" spans="1:1" x14ac:dyDescent="0.25">
      <c r="A5280" s="51" t="str">
        <f t="shared" si="82"/>
        <v/>
      </c>
    </row>
    <row r="5281" spans="1:1" x14ac:dyDescent="0.25">
      <c r="A5281" s="51" t="str">
        <f t="shared" si="82"/>
        <v/>
      </c>
    </row>
    <row r="5282" spans="1:1" x14ac:dyDescent="0.25">
      <c r="A5282" s="51" t="str">
        <f t="shared" si="82"/>
        <v/>
      </c>
    </row>
    <row r="5283" spans="1:1" x14ac:dyDescent="0.25">
      <c r="A5283" s="51" t="str">
        <f t="shared" si="82"/>
        <v/>
      </c>
    </row>
    <row r="5284" spans="1:1" x14ac:dyDescent="0.25">
      <c r="A5284" s="51" t="str">
        <f t="shared" si="82"/>
        <v/>
      </c>
    </row>
    <row r="5285" spans="1:1" x14ac:dyDescent="0.25">
      <c r="A5285" s="51" t="str">
        <f t="shared" si="82"/>
        <v/>
      </c>
    </row>
    <row r="5286" spans="1:1" x14ac:dyDescent="0.25">
      <c r="A5286" s="51" t="str">
        <f t="shared" si="82"/>
        <v/>
      </c>
    </row>
    <row r="5287" spans="1:1" x14ac:dyDescent="0.25">
      <c r="A5287" s="51" t="str">
        <f t="shared" si="82"/>
        <v/>
      </c>
    </row>
    <row r="5288" spans="1:1" x14ac:dyDescent="0.25">
      <c r="A5288" s="51" t="str">
        <f t="shared" si="82"/>
        <v/>
      </c>
    </row>
    <row r="5289" spans="1:1" x14ac:dyDescent="0.25">
      <c r="A5289" s="51" t="str">
        <f t="shared" si="82"/>
        <v/>
      </c>
    </row>
    <row r="5290" spans="1:1" x14ac:dyDescent="0.25">
      <c r="A5290" s="51" t="str">
        <f t="shared" si="82"/>
        <v/>
      </c>
    </row>
    <row r="5291" spans="1:1" x14ac:dyDescent="0.25">
      <c r="A5291" s="51" t="str">
        <f t="shared" si="82"/>
        <v/>
      </c>
    </row>
    <row r="5292" spans="1:1" x14ac:dyDescent="0.25">
      <c r="A5292" s="51" t="str">
        <f t="shared" si="82"/>
        <v/>
      </c>
    </row>
    <row r="5293" spans="1:1" x14ac:dyDescent="0.25">
      <c r="A5293" s="51" t="str">
        <f t="shared" si="82"/>
        <v/>
      </c>
    </row>
    <row r="5294" spans="1:1" x14ac:dyDescent="0.25">
      <c r="A5294" s="51" t="str">
        <f t="shared" si="82"/>
        <v/>
      </c>
    </row>
    <row r="5295" spans="1:1" x14ac:dyDescent="0.25">
      <c r="A5295" s="51" t="str">
        <f t="shared" si="82"/>
        <v/>
      </c>
    </row>
    <row r="5296" spans="1:1" x14ac:dyDescent="0.25">
      <c r="A5296" s="51" t="str">
        <f t="shared" si="82"/>
        <v/>
      </c>
    </row>
    <row r="5297" spans="1:1" x14ac:dyDescent="0.25">
      <c r="A5297" s="51" t="str">
        <f t="shared" si="82"/>
        <v/>
      </c>
    </row>
    <row r="5298" spans="1:1" x14ac:dyDescent="0.25">
      <c r="A5298" s="51" t="str">
        <f t="shared" si="82"/>
        <v/>
      </c>
    </row>
    <row r="5299" spans="1:1" x14ac:dyDescent="0.25">
      <c r="A5299" s="51" t="str">
        <f t="shared" si="82"/>
        <v/>
      </c>
    </row>
    <row r="5300" spans="1:1" x14ac:dyDescent="0.25">
      <c r="A5300" s="51" t="str">
        <f t="shared" si="82"/>
        <v/>
      </c>
    </row>
    <row r="5301" spans="1:1" x14ac:dyDescent="0.25">
      <c r="A5301" s="51" t="str">
        <f t="shared" si="82"/>
        <v/>
      </c>
    </row>
    <row r="5302" spans="1:1" x14ac:dyDescent="0.25">
      <c r="A5302" s="51" t="str">
        <f t="shared" si="82"/>
        <v/>
      </c>
    </row>
    <row r="5303" spans="1:1" x14ac:dyDescent="0.25">
      <c r="A5303" s="51" t="str">
        <f t="shared" si="82"/>
        <v/>
      </c>
    </row>
    <row r="5304" spans="1:1" x14ac:dyDescent="0.25">
      <c r="A5304" s="51" t="str">
        <f t="shared" si="82"/>
        <v/>
      </c>
    </row>
    <row r="5305" spans="1:1" x14ac:dyDescent="0.25">
      <c r="A5305" s="51" t="str">
        <f t="shared" si="82"/>
        <v/>
      </c>
    </row>
    <row r="5306" spans="1:1" x14ac:dyDescent="0.25">
      <c r="A5306" s="51" t="str">
        <f t="shared" si="82"/>
        <v/>
      </c>
    </row>
    <row r="5307" spans="1:1" x14ac:dyDescent="0.25">
      <c r="A5307" s="51" t="str">
        <f t="shared" si="82"/>
        <v/>
      </c>
    </row>
    <row r="5308" spans="1:1" x14ac:dyDescent="0.25">
      <c r="A5308" s="51" t="str">
        <f t="shared" si="82"/>
        <v/>
      </c>
    </row>
    <row r="5309" spans="1:1" x14ac:dyDescent="0.25">
      <c r="A5309" s="51" t="str">
        <f t="shared" si="82"/>
        <v/>
      </c>
    </row>
    <row r="5310" spans="1:1" x14ac:dyDescent="0.25">
      <c r="A5310" s="51" t="str">
        <f t="shared" si="82"/>
        <v/>
      </c>
    </row>
    <row r="5311" spans="1:1" x14ac:dyDescent="0.25">
      <c r="A5311" s="51" t="str">
        <f t="shared" si="82"/>
        <v/>
      </c>
    </row>
    <row r="5312" spans="1:1" x14ac:dyDescent="0.25">
      <c r="A5312" s="51" t="str">
        <f t="shared" si="82"/>
        <v/>
      </c>
    </row>
    <row r="5313" spans="1:1" x14ac:dyDescent="0.25">
      <c r="A5313" s="51" t="str">
        <f t="shared" si="82"/>
        <v/>
      </c>
    </row>
    <row r="5314" spans="1:1" x14ac:dyDescent="0.25">
      <c r="A5314" s="51" t="str">
        <f t="shared" si="82"/>
        <v/>
      </c>
    </row>
    <row r="5315" spans="1:1" x14ac:dyDescent="0.25">
      <c r="A5315" s="51" t="str">
        <f t="shared" si="82"/>
        <v/>
      </c>
    </row>
    <row r="5316" spans="1:1" x14ac:dyDescent="0.25">
      <c r="A5316" s="51" t="str">
        <f t="shared" ref="A5316:A5379" si="83">CONCATENATE(C5316,B5316,F5316)</f>
        <v/>
      </c>
    </row>
    <row r="5317" spans="1:1" x14ac:dyDescent="0.25">
      <c r="A5317" s="51" t="str">
        <f t="shared" si="83"/>
        <v/>
      </c>
    </row>
    <row r="5318" spans="1:1" x14ac:dyDescent="0.25">
      <c r="A5318" s="51" t="str">
        <f t="shared" si="83"/>
        <v/>
      </c>
    </row>
    <row r="5319" spans="1:1" x14ac:dyDescent="0.25">
      <c r="A5319" s="51" t="str">
        <f t="shared" si="83"/>
        <v/>
      </c>
    </row>
    <row r="5320" spans="1:1" x14ac:dyDescent="0.25">
      <c r="A5320" s="51" t="str">
        <f t="shared" si="83"/>
        <v/>
      </c>
    </row>
    <row r="5321" spans="1:1" x14ac:dyDescent="0.25">
      <c r="A5321" s="51" t="str">
        <f t="shared" si="83"/>
        <v/>
      </c>
    </row>
    <row r="5322" spans="1:1" x14ac:dyDescent="0.25">
      <c r="A5322" s="51" t="str">
        <f t="shared" si="83"/>
        <v/>
      </c>
    </row>
    <row r="5323" spans="1:1" x14ac:dyDescent="0.25">
      <c r="A5323" s="51" t="str">
        <f t="shared" si="83"/>
        <v/>
      </c>
    </row>
    <row r="5324" spans="1:1" x14ac:dyDescent="0.25">
      <c r="A5324" s="51" t="str">
        <f t="shared" si="83"/>
        <v/>
      </c>
    </row>
    <row r="5325" spans="1:1" x14ac:dyDescent="0.25">
      <c r="A5325" s="51" t="str">
        <f t="shared" si="83"/>
        <v/>
      </c>
    </row>
    <row r="5326" spans="1:1" x14ac:dyDescent="0.25">
      <c r="A5326" s="51" t="str">
        <f t="shared" si="83"/>
        <v/>
      </c>
    </row>
    <row r="5327" spans="1:1" x14ac:dyDescent="0.25">
      <c r="A5327" s="51" t="str">
        <f t="shared" si="83"/>
        <v/>
      </c>
    </row>
    <row r="5328" spans="1:1" x14ac:dyDescent="0.25">
      <c r="A5328" s="51" t="str">
        <f t="shared" si="83"/>
        <v/>
      </c>
    </row>
    <row r="5329" spans="1:1" x14ac:dyDescent="0.25">
      <c r="A5329" s="51" t="str">
        <f t="shared" si="83"/>
        <v/>
      </c>
    </row>
    <row r="5330" spans="1:1" x14ac:dyDescent="0.25">
      <c r="A5330" s="51" t="str">
        <f t="shared" si="83"/>
        <v/>
      </c>
    </row>
    <row r="5331" spans="1:1" x14ac:dyDescent="0.25">
      <c r="A5331" s="51" t="str">
        <f t="shared" si="83"/>
        <v/>
      </c>
    </row>
    <row r="5332" spans="1:1" x14ac:dyDescent="0.25">
      <c r="A5332" s="51" t="str">
        <f t="shared" si="83"/>
        <v/>
      </c>
    </row>
    <row r="5333" spans="1:1" x14ac:dyDescent="0.25">
      <c r="A5333" s="51" t="str">
        <f t="shared" si="83"/>
        <v/>
      </c>
    </row>
    <row r="5334" spans="1:1" x14ac:dyDescent="0.25">
      <c r="A5334" s="51" t="str">
        <f t="shared" si="83"/>
        <v/>
      </c>
    </row>
    <row r="5335" spans="1:1" x14ac:dyDescent="0.25">
      <c r="A5335" s="51" t="str">
        <f t="shared" si="83"/>
        <v/>
      </c>
    </row>
    <row r="5336" spans="1:1" x14ac:dyDescent="0.25">
      <c r="A5336" s="51" t="str">
        <f t="shared" si="83"/>
        <v/>
      </c>
    </row>
    <row r="5337" spans="1:1" x14ac:dyDescent="0.25">
      <c r="A5337" s="51" t="str">
        <f t="shared" si="83"/>
        <v/>
      </c>
    </row>
    <row r="5338" spans="1:1" x14ac:dyDescent="0.25">
      <c r="A5338" s="51" t="str">
        <f t="shared" si="83"/>
        <v/>
      </c>
    </row>
    <row r="5339" spans="1:1" x14ac:dyDescent="0.25">
      <c r="A5339" s="51" t="str">
        <f t="shared" si="83"/>
        <v/>
      </c>
    </row>
    <row r="5340" spans="1:1" x14ac:dyDescent="0.25">
      <c r="A5340" s="51" t="str">
        <f t="shared" si="83"/>
        <v/>
      </c>
    </row>
    <row r="5341" spans="1:1" x14ac:dyDescent="0.25">
      <c r="A5341" s="51" t="str">
        <f t="shared" si="83"/>
        <v/>
      </c>
    </row>
    <row r="5342" spans="1:1" x14ac:dyDescent="0.25">
      <c r="A5342" s="51" t="str">
        <f t="shared" si="83"/>
        <v/>
      </c>
    </row>
    <row r="5343" spans="1:1" x14ac:dyDescent="0.25">
      <c r="A5343" s="51" t="str">
        <f t="shared" si="83"/>
        <v/>
      </c>
    </row>
    <row r="5344" spans="1:1" x14ac:dyDescent="0.25">
      <c r="A5344" s="51" t="str">
        <f t="shared" si="83"/>
        <v/>
      </c>
    </row>
    <row r="5345" spans="1:1" x14ac:dyDescent="0.25">
      <c r="A5345" s="51" t="str">
        <f t="shared" si="83"/>
        <v/>
      </c>
    </row>
    <row r="5346" spans="1:1" x14ac:dyDescent="0.25">
      <c r="A5346" s="51" t="str">
        <f t="shared" si="83"/>
        <v/>
      </c>
    </row>
    <row r="5347" spans="1:1" x14ac:dyDescent="0.25">
      <c r="A5347" s="51" t="str">
        <f t="shared" si="83"/>
        <v/>
      </c>
    </row>
    <row r="5348" spans="1:1" x14ac:dyDescent="0.25">
      <c r="A5348" s="51" t="str">
        <f t="shared" si="83"/>
        <v/>
      </c>
    </row>
    <row r="5349" spans="1:1" x14ac:dyDescent="0.25">
      <c r="A5349" s="51" t="str">
        <f t="shared" si="83"/>
        <v/>
      </c>
    </row>
    <row r="5350" spans="1:1" x14ac:dyDescent="0.25">
      <c r="A5350" s="51" t="str">
        <f t="shared" si="83"/>
        <v/>
      </c>
    </row>
    <row r="5351" spans="1:1" x14ac:dyDescent="0.25">
      <c r="A5351" s="51" t="str">
        <f t="shared" si="83"/>
        <v/>
      </c>
    </row>
    <row r="5352" spans="1:1" x14ac:dyDescent="0.25">
      <c r="A5352" s="51" t="str">
        <f t="shared" si="83"/>
        <v/>
      </c>
    </row>
    <row r="5353" spans="1:1" x14ac:dyDescent="0.25">
      <c r="A5353" s="51" t="str">
        <f t="shared" si="83"/>
        <v/>
      </c>
    </row>
    <row r="5354" spans="1:1" x14ac:dyDescent="0.25">
      <c r="A5354" s="51" t="str">
        <f t="shared" si="83"/>
        <v/>
      </c>
    </row>
    <row r="5355" spans="1:1" x14ac:dyDescent="0.25">
      <c r="A5355" s="51" t="str">
        <f t="shared" si="83"/>
        <v/>
      </c>
    </row>
    <row r="5356" spans="1:1" x14ac:dyDescent="0.25">
      <c r="A5356" s="51" t="str">
        <f t="shared" si="83"/>
        <v/>
      </c>
    </row>
    <row r="5357" spans="1:1" x14ac:dyDescent="0.25">
      <c r="A5357" s="51" t="str">
        <f t="shared" si="83"/>
        <v/>
      </c>
    </row>
    <row r="5358" spans="1:1" x14ac:dyDescent="0.25">
      <c r="A5358" s="51" t="str">
        <f t="shared" si="83"/>
        <v/>
      </c>
    </row>
    <row r="5359" spans="1:1" x14ac:dyDescent="0.25">
      <c r="A5359" s="51" t="str">
        <f t="shared" si="83"/>
        <v/>
      </c>
    </row>
    <row r="5360" spans="1:1" x14ac:dyDescent="0.25">
      <c r="A5360" s="51" t="str">
        <f t="shared" si="83"/>
        <v/>
      </c>
    </row>
    <row r="5361" spans="1:1" x14ac:dyDescent="0.25">
      <c r="A5361" s="51" t="str">
        <f t="shared" si="83"/>
        <v/>
      </c>
    </row>
    <row r="5362" spans="1:1" x14ac:dyDescent="0.25">
      <c r="A5362" s="51" t="str">
        <f t="shared" si="83"/>
        <v/>
      </c>
    </row>
    <row r="5363" spans="1:1" x14ac:dyDescent="0.25">
      <c r="A5363" s="51" t="str">
        <f t="shared" si="83"/>
        <v/>
      </c>
    </row>
    <row r="5364" spans="1:1" x14ac:dyDescent="0.25">
      <c r="A5364" s="51" t="str">
        <f t="shared" si="83"/>
        <v/>
      </c>
    </row>
    <row r="5365" spans="1:1" x14ac:dyDescent="0.25">
      <c r="A5365" s="51" t="str">
        <f t="shared" si="83"/>
        <v/>
      </c>
    </row>
    <row r="5366" spans="1:1" x14ac:dyDescent="0.25">
      <c r="A5366" s="51" t="str">
        <f t="shared" si="83"/>
        <v/>
      </c>
    </row>
    <row r="5367" spans="1:1" x14ac:dyDescent="0.25">
      <c r="A5367" s="51" t="str">
        <f t="shared" si="83"/>
        <v/>
      </c>
    </row>
    <row r="5368" spans="1:1" x14ac:dyDescent="0.25">
      <c r="A5368" s="51" t="str">
        <f t="shared" si="83"/>
        <v/>
      </c>
    </row>
    <row r="5369" spans="1:1" x14ac:dyDescent="0.25">
      <c r="A5369" s="51" t="str">
        <f t="shared" si="83"/>
        <v/>
      </c>
    </row>
    <row r="5370" spans="1:1" x14ac:dyDescent="0.25">
      <c r="A5370" s="51" t="str">
        <f t="shared" si="83"/>
        <v/>
      </c>
    </row>
    <row r="5371" spans="1:1" x14ac:dyDescent="0.25">
      <c r="A5371" s="51" t="str">
        <f t="shared" si="83"/>
        <v/>
      </c>
    </row>
    <row r="5372" spans="1:1" x14ac:dyDescent="0.25">
      <c r="A5372" s="51" t="str">
        <f t="shared" si="83"/>
        <v/>
      </c>
    </row>
    <row r="5373" spans="1:1" x14ac:dyDescent="0.25">
      <c r="A5373" s="51" t="str">
        <f t="shared" si="83"/>
        <v/>
      </c>
    </row>
    <row r="5374" spans="1:1" x14ac:dyDescent="0.25">
      <c r="A5374" s="51" t="str">
        <f t="shared" si="83"/>
        <v/>
      </c>
    </row>
    <row r="5375" spans="1:1" x14ac:dyDescent="0.25">
      <c r="A5375" s="51" t="str">
        <f t="shared" si="83"/>
        <v/>
      </c>
    </row>
    <row r="5376" spans="1:1" x14ac:dyDescent="0.25">
      <c r="A5376" s="51" t="str">
        <f t="shared" si="83"/>
        <v/>
      </c>
    </row>
    <row r="5377" spans="1:1" x14ac:dyDescent="0.25">
      <c r="A5377" s="51" t="str">
        <f t="shared" si="83"/>
        <v/>
      </c>
    </row>
    <row r="5378" spans="1:1" x14ac:dyDescent="0.25">
      <c r="A5378" s="51" t="str">
        <f t="shared" si="83"/>
        <v/>
      </c>
    </row>
    <row r="5379" spans="1:1" x14ac:dyDescent="0.25">
      <c r="A5379" s="51" t="str">
        <f t="shared" si="83"/>
        <v/>
      </c>
    </row>
    <row r="5380" spans="1:1" x14ac:dyDescent="0.25">
      <c r="A5380" s="51" t="str">
        <f t="shared" ref="A5380:A5443" si="84">CONCATENATE(C5380,B5380,F5380)</f>
        <v/>
      </c>
    </row>
    <row r="5381" spans="1:1" x14ac:dyDescent="0.25">
      <c r="A5381" s="51" t="str">
        <f t="shared" si="84"/>
        <v/>
      </c>
    </row>
    <row r="5382" spans="1:1" x14ac:dyDescent="0.25">
      <c r="A5382" s="51" t="str">
        <f t="shared" si="84"/>
        <v/>
      </c>
    </row>
    <row r="5383" spans="1:1" x14ac:dyDescent="0.25">
      <c r="A5383" s="51" t="str">
        <f t="shared" si="84"/>
        <v/>
      </c>
    </row>
    <row r="5384" spans="1:1" x14ac:dyDescent="0.25">
      <c r="A5384" s="51" t="str">
        <f t="shared" si="84"/>
        <v/>
      </c>
    </row>
    <row r="5385" spans="1:1" x14ac:dyDescent="0.25">
      <c r="A5385" s="51" t="str">
        <f t="shared" si="84"/>
        <v/>
      </c>
    </row>
    <row r="5386" spans="1:1" x14ac:dyDescent="0.25">
      <c r="A5386" s="51" t="str">
        <f t="shared" si="84"/>
        <v/>
      </c>
    </row>
    <row r="5387" spans="1:1" x14ac:dyDescent="0.25">
      <c r="A5387" s="51" t="str">
        <f t="shared" si="84"/>
        <v/>
      </c>
    </row>
    <row r="5388" spans="1:1" x14ac:dyDescent="0.25">
      <c r="A5388" s="51" t="str">
        <f t="shared" si="84"/>
        <v/>
      </c>
    </row>
    <row r="5389" spans="1:1" x14ac:dyDescent="0.25">
      <c r="A5389" s="51" t="str">
        <f t="shared" si="84"/>
        <v/>
      </c>
    </row>
    <row r="5390" spans="1:1" x14ac:dyDescent="0.25">
      <c r="A5390" s="51" t="str">
        <f t="shared" si="84"/>
        <v/>
      </c>
    </row>
    <row r="5391" spans="1:1" x14ac:dyDescent="0.25">
      <c r="A5391" s="51" t="str">
        <f t="shared" si="84"/>
        <v/>
      </c>
    </row>
    <row r="5392" spans="1:1" x14ac:dyDescent="0.25">
      <c r="A5392" s="51" t="str">
        <f t="shared" si="84"/>
        <v/>
      </c>
    </row>
    <row r="5393" spans="1:1" x14ac:dyDescent="0.25">
      <c r="A5393" s="51" t="str">
        <f t="shared" si="84"/>
        <v/>
      </c>
    </row>
    <row r="5394" spans="1:1" x14ac:dyDescent="0.25">
      <c r="A5394" s="51" t="str">
        <f t="shared" si="84"/>
        <v/>
      </c>
    </row>
    <row r="5395" spans="1:1" x14ac:dyDescent="0.25">
      <c r="A5395" s="51" t="str">
        <f t="shared" si="84"/>
        <v/>
      </c>
    </row>
    <row r="5396" spans="1:1" x14ac:dyDescent="0.25">
      <c r="A5396" s="51" t="str">
        <f t="shared" si="84"/>
        <v/>
      </c>
    </row>
    <row r="5397" spans="1:1" x14ac:dyDescent="0.25">
      <c r="A5397" s="51" t="str">
        <f t="shared" si="84"/>
        <v/>
      </c>
    </row>
    <row r="5398" spans="1:1" x14ac:dyDescent="0.25">
      <c r="A5398" s="51" t="str">
        <f t="shared" si="84"/>
        <v/>
      </c>
    </row>
    <row r="5399" spans="1:1" x14ac:dyDescent="0.25">
      <c r="A5399" s="51" t="str">
        <f t="shared" si="84"/>
        <v/>
      </c>
    </row>
    <row r="5400" spans="1:1" x14ac:dyDescent="0.25">
      <c r="A5400" s="51" t="str">
        <f t="shared" si="84"/>
        <v/>
      </c>
    </row>
    <row r="5401" spans="1:1" x14ac:dyDescent="0.25">
      <c r="A5401" s="51" t="str">
        <f t="shared" si="84"/>
        <v/>
      </c>
    </row>
    <row r="5402" spans="1:1" x14ac:dyDescent="0.25">
      <c r="A5402" s="51" t="str">
        <f t="shared" si="84"/>
        <v/>
      </c>
    </row>
    <row r="5403" spans="1:1" x14ac:dyDescent="0.25">
      <c r="A5403" s="51" t="str">
        <f t="shared" si="84"/>
        <v/>
      </c>
    </row>
    <row r="5404" spans="1:1" x14ac:dyDescent="0.25">
      <c r="A5404" s="51" t="str">
        <f t="shared" si="84"/>
        <v/>
      </c>
    </row>
    <row r="5405" spans="1:1" x14ac:dyDescent="0.25">
      <c r="A5405" s="51" t="str">
        <f t="shared" si="84"/>
        <v/>
      </c>
    </row>
    <row r="5406" spans="1:1" x14ac:dyDescent="0.25">
      <c r="A5406" s="51" t="str">
        <f t="shared" si="84"/>
        <v/>
      </c>
    </row>
    <row r="5407" spans="1:1" x14ac:dyDescent="0.25">
      <c r="A5407" s="51" t="str">
        <f t="shared" si="84"/>
        <v/>
      </c>
    </row>
    <row r="5408" spans="1:1" x14ac:dyDescent="0.25">
      <c r="A5408" s="51" t="str">
        <f t="shared" si="84"/>
        <v/>
      </c>
    </row>
    <row r="5409" spans="1:1" x14ac:dyDescent="0.25">
      <c r="A5409" s="51" t="str">
        <f t="shared" si="84"/>
        <v/>
      </c>
    </row>
    <row r="5410" spans="1:1" x14ac:dyDescent="0.25">
      <c r="A5410" s="51" t="str">
        <f t="shared" si="84"/>
        <v/>
      </c>
    </row>
    <row r="5411" spans="1:1" x14ac:dyDescent="0.25">
      <c r="A5411" s="51" t="str">
        <f t="shared" si="84"/>
        <v/>
      </c>
    </row>
    <row r="5412" spans="1:1" x14ac:dyDescent="0.25">
      <c r="A5412" s="51" t="str">
        <f t="shared" si="84"/>
        <v/>
      </c>
    </row>
    <row r="5413" spans="1:1" x14ac:dyDescent="0.25">
      <c r="A5413" s="51" t="str">
        <f t="shared" si="84"/>
        <v/>
      </c>
    </row>
    <row r="5414" spans="1:1" x14ac:dyDescent="0.25">
      <c r="A5414" s="51" t="str">
        <f t="shared" si="84"/>
        <v/>
      </c>
    </row>
    <row r="5415" spans="1:1" x14ac:dyDescent="0.25">
      <c r="A5415" s="51" t="str">
        <f t="shared" si="84"/>
        <v/>
      </c>
    </row>
    <row r="5416" spans="1:1" x14ac:dyDescent="0.25">
      <c r="A5416" s="51" t="str">
        <f t="shared" si="84"/>
        <v/>
      </c>
    </row>
    <row r="5417" spans="1:1" x14ac:dyDescent="0.25">
      <c r="A5417" s="51" t="str">
        <f t="shared" si="84"/>
        <v/>
      </c>
    </row>
    <row r="5418" spans="1:1" x14ac:dyDescent="0.25">
      <c r="A5418" s="51" t="str">
        <f t="shared" si="84"/>
        <v/>
      </c>
    </row>
    <row r="5419" spans="1:1" x14ac:dyDescent="0.25">
      <c r="A5419" s="51" t="str">
        <f t="shared" si="84"/>
        <v/>
      </c>
    </row>
    <row r="5420" spans="1:1" x14ac:dyDescent="0.25">
      <c r="A5420" s="51" t="str">
        <f t="shared" si="84"/>
        <v/>
      </c>
    </row>
    <row r="5421" spans="1:1" x14ac:dyDescent="0.25">
      <c r="A5421" s="51" t="str">
        <f t="shared" si="84"/>
        <v/>
      </c>
    </row>
    <row r="5422" spans="1:1" x14ac:dyDescent="0.25">
      <c r="A5422" s="51" t="str">
        <f t="shared" si="84"/>
        <v/>
      </c>
    </row>
    <row r="5423" spans="1:1" x14ac:dyDescent="0.25">
      <c r="A5423" s="51" t="str">
        <f t="shared" si="84"/>
        <v/>
      </c>
    </row>
    <row r="5424" spans="1:1" x14ac:dyDescent="0.25">
      <c r="A5424" s="51" t="str">
        <f t="shared" si="84"/>
        <v/>
      </c>
    </row>
    <row r="5425" spans="1:1" x14ac:dyDescent="0.25">
      <c r="A5425" s="51" t="str">
        <f t="shared" si="84"/>
        <v/>
      </c>
    </row>
    <row r="5426" spans="1:1" x14ac:dyDescent="0.25">
      <c r="A5426" s="51" t="str">
        <f t="shared" si="84"/>
        <v/>
      </c>
    </row>
    <row r="5427" spans="1:1" x14ac:dyDescent="0.25">
      <c r="A5427" s="51" t="str">
        <f t="shared" si="84"/>
        <v/>
      </c>
    </row>
    <row r="5428" spans="1:1" x14ac:dyDescent="0.25">
      <c r="A5428" s="51" t="str">
        <f t="shared" si="84"/>
        <v/>
      </c>
    </row>
    <row r="5429" spans="1:1" x14ac:dyDescent="0.25">
      <c r="A5429" s="51" t="str">
        <f t="shared" si="84"/>
        <v/>
      </c>
    </row>
    <row r="5430" spans="1:1" x14ac:dyDescent="0.25">
      <c r="A5430" s="51" t="str">
        <f t="shared" si="84"/>
        <v/>
      </c>
    </row>
    <row r="5431" spans="1:1" x14ac:dyDescent="0.25">
      <c r="A5431" s="51" t="str">
        <f t="shared" si="84"/>
        <v/>
      </c>
    </row>
    <row r="5432" spans="1:1" x14ac:dyDescent="0.25">
      <c r="A5432" s="51" t="str">
        <f t="shared" si="84"/>
        <v/>
      </c>
    </row>
    <row r="5433" spans="1:1" x14ac:dyDescent="0.25">
      <c r="A5433" s="51" t="str">
        <f t="shared" si="84"/>
        <v/>
      </c>
    </row>
    <row r="5434" spans="1:1" x14ac:dyDescent="0.25">
      <c r="A5434" s="51" t="str">
        <f t="shared" si="84"/>
        <v/>
      </c>
    </row>
    <row r="5435" spans="1:1" x14ac:dyDescent="0.25">
      <c r="A5435" s="51" t="str">
        <f t="shared" si="84"/>
        <v/>
      </c>
    </row>
    <row r="5436" spans="1:1" x14ac:dyDescent="0.25">
      <c r="A5436" s="51" t="str">
        <f t="shared" si="84"/>
        <v/>
      </c>
    </row>
    <row r="5437" spans="1:1" x14ac:dyDescent="0.25">
      <c r="A5437" s="51" t="str">
        <f t="shared" si="84"/>
        <v/>
      </c>
    </row>
    <row r="5438" spans="1:1" x14ac:dyDescent="0.25">
      <c r="A5438" s="51" t="str">
        <f t="shared" si="84"/>
        <v/>
      </c>
    </row>
    <row r="5439" spans="1:1" x14ac:dyDescent="0.25">
      <c r="A5439" s="51" t="str">
        <f t="shared" si="84"/>
        <v/>
      </c>
    </row>
    <row r="5440" spans="1:1" x14ac:dyDescent="0.25">
      <c r="A5440" s="51" t="str">
        <f t="shared" si="84"/>
        <v/>
      </c>
    </row>
    <row r="5441" spans="1:1" x14ac:dyDescent="0.25">
      <c r="A5441" s="51" t="str">
        <f t="shared" si="84"/>
        <v/>
      </c>
    </row>
    <row r="5442" spans="1:1" x14ac:dyDescent="0.25">
      <c r="A5442" s="51" t="str">
        <f t="shared" si="84"/>
        <v/>
      </c>
    </row>
    <row r="5443" spans="1:1" x14ac:dyDescent="0.25">
      <c r="A5443" s="51" t="str">
        <f t="shared" si="84"/>
        <v/>
      </c>
    </row>
    <row r="5444" spans="1:1" x14ac:dyDescent="0.25">
      <c r="A5444" s="51" t="str">
        <f t="shared" ref="A5444:A5507" si="85">CONCATENATE(C5444,B5444,F5444)</f>
        <v/>
      </c>
    </row>
    <row r="5445" spans="1:1" x14ac:dyDescent="0.25">
      <c r="A5445" s="51" t="str">
        <f t="shared" si="85"/>
        <v/>
      </c>
    </row>
    <row r="5446" spans="1:1" x14ac:dyDescent="0.25">
      <c r="A5446" s="51" t="str">
        <f t="shared" si="85"/>
        <v/>
      </c>
    </row>
    <row r="5447" spans="1:1" x14ac:dyDescent="0.25">
      <c r="A5447" s="51" t="str">
        <f t="shared" si="85"/>
        <v/>
      </c>
    </row>
    <row r="5448" spans="1:1" x14ac:dyDescent="0.25">
      <c r="A5448" s="51" t="str">
        <f t="shared" si="85"/>
        <v/>
      </c>
    </row>
    <row r="5449" spans="1:1" x14ac:dyDescent="0.25">
      <c r="A5449" s="51" t="str">
        <f t="shared" si="85"/>
        <v/>
      </c>
    </row>
    <row r="5450" spans="1:1" x14ac:dyDescent="0.25">
      <c r="A5450" s="51" t="str">
        <f t="shared" si="85"/>
        <v/>
      </c>
    </row>
    <row r="5451" spans="1:1" x14ac:dyDescent="0.25">
      <c r="A5451" s="51" t="str">
        <f t="shared" si="85"/>
        <v/>
      </c>
    </row>
    <row r="5452" spans="1:1" x14ac:dyDescent="0.25">
      <c r="A5452" s="51" t="str">
        <f t="shared" si="85"/>
        <v/>
      </c>
    </row>
    <row r="5453" spans="1:1" x14ac:dyDescent="0.25">
      <c r="A5453" s="51" t="str">
        <f t="shared" si="85"/>
        <v/>
      </c>
    </row>
    <row r="5454" spans="1:1" x14ac:dyDescent="0.25">
      <c r="A5454" s="51" t="str">
        <f t="shared" si="85"/>
        <v/>
      </c>
    </row>
    <row r="5455" spans="1:1" x14ac:dyDescent="0.25">
      <c r="A5455" s="51" t="str">
        <f t="shared" si="85"/>
        <v/>
      </c>
    </row>
    <row r="5456" spans="1:1" x14ac:dyDescent="0.25">
      <c r="A5456" s="51" t="str">
        <f t="shared" si="85"/>
        <v/>
      </c>
    </row>
    <row r="5457" spans="1:1" x14ac:dyDescent="0.25">
      <c r="A5457" s="51" t="str">
        <f t="shared" si="85"/>
        <v/>
      </c>
    </row>
    <row r="5458" spans="1:1" x14ac:dyDescent="0.25">
      <c r="A5458" s="51" t="str">
        <f t="shared" si="85"/>
        <v/>
      </c>
    </row>
    <row r="5459" spans="1:1" x14ac:dyDescent="0.25">
      <c r="A5459" s="51" t="str">
        <f t="shared" si="85"/>
        <v/>
      </c>
    </row>
    <row r="5460" spans="1:1" x14ac:dyDescent="0.25">
      <c r="A5460" s="51" t="str">
        <f t="shared" si="85"/>
        <v/>
      </c>
    </row>
    <row r="5461" spans="1:1" x14ac:dyDescent="0.25">
      <c r="A5461" s="51" t="str">
        <f t="shared" si="85"/>
        <v/>
      </c>
    </row>
    <row r="5462" spans="1:1" x14ac:dyDescent="0.25">
      <c r="A5462" s="51" t="str">
        <f t="shared" si="85"/>
        <v/>
      </c>
    </row>
    <row r="5463" spans="1:1" x14ac:dyDescent="0.25">
      <c r="A5463" s="51" t="str">
        <f t="shared" si="85"/>
        <v/>
      </c>
    </row>
    <row r="5464" spans="1:1" x14ac:dyDescent="0.25">
      <c r="A5464" s="51" t="str">
        <f t="shared" si="85"/>
        <v/>
      </c>
    </row>
    <row r="5465" spans="1:1" x14ac:dyDescent="0.25">
      <c r="A5465" s="51" t="str">
        <f t="shared" si="85"/>
        <v/>
      </c>
    </row>
    <row r="5466" spans="1:1" x14ac:dyDescent="0.25">
      <c r="A5466" s="51" t="str">
        <f t="shared" si="85"/>
        <v/>
      </c>
    </row>
    <row r="5467" spans="1:1" x14ac:dyDescent="0.25">
      <c r="A5467" s="51" t="str">
        <f t="shared" si="85"/>
        <v/>
      </c>
    </row>
    <row r="5468" spans="1:1" x14ac:dyDescent="0.25">
      <c r="A5468" s="51" t="str">
        <f t="shared" si="85"/>
        <v/>
      </c>
    </row>
    <row r="5469" spans="1:1" x14ac:dyDescent="0.25">
      <c r="A5469" s="51" t="str">
        <f t="shared" si="85"/>
        <v/>
      </c>
    </row>
    <row r="5470" spans="1:1" x14ac:dyDescent="0.25">
      <c r="A5470" s="51" t="str">
        <f t="shared" si="85"/>
        <v/>
      </c>
    </row>
    <row r="5471" spans="1:1" x14ac:dyDescent="0.25">
      <c r="A5471" s="51" t="str">
        <f t="shared" si="85"/>
        <v/>
      </c>
    </row>
    <row r="5472" spans="1:1" x14ac:dyDescent="0.25">
      <c r="A5472" s="51" t="str">
        <f t="shared" si="85"/>
        <v/>
      </c>
    </row>
    <row r="5473" spans="1:1" x14ac:dyDescent="0.25">
      <c r="A5473" s="51" t="str">
        <f t="shared" si="85"/>
        <v/>
      </c>
    </row>
    <row r="5474" spans="1:1" x14ac:dyDescent="0.25">
      <c r="A5474" s="51" t="str">
        <f t="shared" si="85"/>
        <v/>
      </c>
    </row>
    <row r="5475" spans="1:1" x14ac:dyDescent="0.25">
      <c r="A5475" s="51" t="str">
        <f t="shared" si="85"/>
        <v/>
      </c>
    </row>
    <row r="5476" spans="1:1" x14ac:dyDescent="0.25">
      <c r="A5476" s="51" t="str">
        <f t="shared" si="85"/>
        <v/>
      </c>
    </row>
    <row r="5477" spans="1:1" x14ac:dyDescent="0.25">
      <c r="A5477" s="51" t="str">
        <f t="shared" si="85"/>
        <v/>
      </c>
    </row>
    <row r="5478" spans="1:1" x14ac:dyDescent="0.25">
      <c r="A5478" s="51" t="str">
        <f t="shared" si="85"/>
        <v/>
      </c>
    </row>
    <row r="5479" spans="1:1" x14ac:dyDescent="0.25">
      <c r="A5479" s="51" t="str">
        <f t="shared" si="85"/>
        <v/>
      </c>
    </row>
    <row r="5480" spans="1:1" x14ac:dyDescent="0.25">
      <c r="A5480" s="51" t="str">
        <f t="shared" si="85"/>
        <v/>
      </c>
    </row>
    <row r="5481" spans="1:1" x14ac:dyDescent="0.25">
      <c r="A5481" s="51" t="str">
        <f t="shared" si="85"/>
        <v/>
      </c>
    </row>
    <row r="5482" spans="1:1" x14ac:dyDescent="0.25">
      <c r="A5482" s="51" t="str">
        <f t="shared" si="85"/>
        <v/>
      </c>
    </row>
    <row r="5483" spans="1:1" x14ac:dyDescent="0.25">
      <c r="A5483" s="51" t="str">
        <f t="shared" si="85"/>
        <v/>
      </c>
    </row>
    <row r="5484" spans="1:1" x14ac:dyDescent="0.25">
      <c r="A5484" s="51" t="str">
        <f t="shared" si="85"/>
        <v/>
      </c>
    </row>
    <row r="5485" spans="1:1" x14ac:dyDescent="0.25">
      <c r="A5485" s="51" t="str">
        <f t="shared" si="85"/>
        <v/>
      </c>
    </row>
    <row r="5486" spans="1:1" x14ac:dyDescent="0.25">
      <c r="A5486" s="51" t="str">
        <f t="shared" si="85"/>
        <v/>
      </c>
    </row>
    <row r="5487" spans="1:1" x14ac:dyDescent="0.25">
      <c r="A5487" s="51" t="str">
        <f t="shared" si="85"/>
        <v/>
      </c>
    </row>
    <row r="5488" spans="1:1" x14ac:dyDescent="0.25">
      <c r="A5488" s="51" t="str">
        <f t="shared" si="85"/>
        <v/>
      </c>
    </row>
    <row r="5489" spans="1:1" x14ac:dyDescent="0.25">
      <c r="A5489" s="51" t="str">
        <f t="shared" si="85"/>
        <v/>
      </c>
    </row>
    <row r="5490" spans="1:1" x14ac:dyDescent="0.25">
      <c r="A5490" s="51" t="str">
        <f t="shared" si="85"/>
        <v/>
      </c>
    </row>
    <row r="5491" spans="1:1" x14ac:dyDescent="0.25">
      <c r="A5491" s="51" t="str">
        <f t="shared" si="85"/>
        <v/>
      </c>
    </row>
    <row r="5492" spans="1:1" x14ac:dyDescent="0.25">
      <c r="A5492" s="51" t="str">
        <f t="shared" si="85"/>
        <v/>
      </c>
    </row>
    <row r="5493" spans="1:1" x14ac:dyDescent="0.25">
      <c r="A5493" s="51" t="str">
        <f t="shared" si="85"/>
        <v/>
      </c>
    </row>
    <row r="5494" spans="1:1" x14ac:dyDescent="0.25">
      <c r="A5494" s="51" t="str">
        <f t="shared" si="85"/>
        <v/>
      </c>
    </row>
    <row r="5495" spans="1:1" x14ac:dyDescent="0.25">
      <c r="A5495" s="51" t="str">
        <f t="shared" si="85"/>
        <v/>
      </c>
    </row>
    <row r="5496" spans="1:1" x14ac:dyDescent="0.25">
      <c r="A5496" s="51" t="str">
        <f t="shared" si="85"/>
        <v/>
      </c>
    </row>
    <row r="5497" spans="1:1" x14ac:dyDescent="0.25">
      <c r="A5497" s="51" t="str">
        <f t="shared" si="85"/>
        <v/>
      </c>
    </row>
    <row r="5498" spans="1:1" x14ac:dyDescent="0.25">
      <c r="A5498" s="51" t="str">
        <f t="shared" si="85"/>
        <v/>
      </c>
    </row>
    <row r="5499" spans="1:1" x14ac:dyDescent="0.25">
      <c r="A5499" s="51" t="str">
        <f t="shared" si="85"/>
        <v/>
      </c>
    </row>
    <row r="5500" spans="1:1" x14ac:dyDescent="0.25">
      <c r="A5500" s="51" t="str">
        <f t="shared" si="85"/>
        <v/>
      </c>
    </row>
    <row r="5501" spans="1:1" x14ac:dyDescent="0.25">
      <c r="A5501" s="51" t="str">
        <f t="shared" si="85"/>
        <v/>
      </c>
    </row>
    <row r="5502" spans="1:1" x14ac:dyDescent="0.25">
      <c r="A5502" s="51" t="str">
        <f t="shared" si="85"/>
        <v/>
      </c>
    </row>
    <row r="5503" spans="1:1" x14ac:dyDescent="0.25">
      <c r="A5503" s="51" t="str">
        <f t="shared" si="85"/>
        <v/>
      </c>
    </row>
    <row r="5504" spans="1:1" x14ac:dyDescent="0.25">
      <c r="A5504" s="51" t="str">
        <f t="shared" si="85"/>
        <v/>
      </c>
    </row>
    <row r="5505" spans="1:1" x14ac:dyDescent="0.25">
      <c r="A5505" s="51" t="str">
        <f t="shared" si="85"/>
        <v/>
      </c>
    </row>
    <row r="5506" spans="1:1" x14ac:dyDescent="0.25">
      <c r="A5506" s="51" t="str">
        <f t="shared" si="85"/>
        <v/>
      </c>
    </row>
    <row r="5507" spans="1:1" x14ac:dyDescent="0.25">
      <c r="A5507" s="51" t="str">
        <f t="shared" si="85"/>
        <v/>
      </c>
    </row>
    <row r="5508" spans="1:1" x14ac:dyDescent="0.25">
      <c r="A5508" s="51" t="str">
        <f t="shared" ref="A5508:A5571" si="86">CONCATENATE(C5508,B5508,F5508)</f>
        <v/>
      </c>
    </row>
    <row r="5509" spans="1:1" x14ac:dyDescent="0.25">
      <c r="A5509" s="51" t="str">
        <f t="shared" si="86"/>
        <v/>
      </c>
    </row>
    <row r="5510" spans="1:1" x14ac:dyDescent="0.25">
      <c r="A5510" s="51" t="str">
        <f t="shared" si="86"/>
        <v/>
      </c>
    </row>
    <row r="5511" spans="1:1" x14ac:dyDescent="0.25">
      <c r="A5511" s="51" t="str">
        <f t="shared" si="86"/>
        <v/>
      </c>
    </row>
    <row r="5512" spans="1:1" x14ac:dyDescent="0.25">
      <c r="A5512" s="51" t="str">
        <f t="shared" si="86"/>
        <v/>
      </c>
    </row>
    <row r="5513" spans="1:1" x14ac:dyDescent="0.25">
      <c r="A5513" s="51" t="str">
        <f t="shared" si="86"/>
        <v/>
      </c>
    </row>
    <row r="5514" spans="1:1" x14ac:dyDescent="0.25">
      <c r="A5514" s="51" t="str">
        <f t="shared" si="86"/>
        <v/>
      </c>
    </row>
    <row r="5515" spans="1:1" x14ac:dyDescent="0.25">
      <c r="A5515" s="51" t="str">
        <f t="shared" si="86"/>
        <v/>
      </c>
    </row>
    <row r="5516" spans="1:1" x14ac:dyDescent="0.25">
      <c r="A5516" s="51" t="str">
        <f t="shared" si="86"/>
        <v/>
      </c>
    </row>
    <row r="5517" spans="1:1" x14ac:dyDescent="0.25">
      <c r="A5517" s="51" t="str">
        <f t="shared" si="86"/>
        <v/>
      </c>
    </row>
    <row r="5518" spans="1:1" x14ac:dyDescent="0.25">
      <c r="A5518" s="51" t="str">
        <f t="shared" si="86"/>
        <v/>
      </c>
    </row>
    <row r="5519" spans="1:1" x14ac:dyDescent="0.25">
      <c r="A5519" s="51" t="str">
        <f t="shared" si="86"/>
        <v/>
      </c>
    </row>
    <row r="5520" spans="1:1" x14ac:dyDescent="0.25">
      <c r="A5520" s="51" t="str">
        <f t="shared" si="86"/>
        <v/>
      </c>
    </row>
    <row r="5521" spans="1:1" x14ac:dyDescent="0.25">
      <c r="A5521" s="51" t="str">
        <f t="shared" si="86"/>
        <v/>
      </c>
    </row>
    <row r="5522" spans="1:1" x14ac:dyDescent="0.25">
      <c r="A5522" s="51" t="str">
        <f t="shared" si="86"/>
        <v/>
      </c>
    </row>
    <row r="5523" spans="1:1" x14ac:dyDescent="0.25">
      <c r="A5523" s="51" t="str">
        <f t="shared" si="86"/>
        <v/>
      </c>
    </row>
    <row r="5524" spans="1:1" x14ac:dyDescent="0.25">
      <c r="A5524" s="51" t="str">
        <f t="shared" si="86"/>
        <v/>
      </c>
    </row>
    <row r="5525" spans="1:1" x14ac:dyDescent="0.25">
      <c r="A5525" s="51" t="str">
        <f t="shared" si="86"/>
        <v/>
      </c>
    </row>
    <row r="5526" spans="1:1" x14ac:dyDescent="0.25">
      <c r="A5526" s="51" t="str">
        <f t="shared" si="86"/>
        <v/>
      </c>
    </row>
    <row r="5527" spans="1:1" x14ac:dyDescent="0.25">
      <c r="A5527" s="51" t="str">
        <f t="shared" si="86"/>
        <v/>
      </c>
    </row>
    <row r="5528" spans="1:1" x14ac:dyDescent="0.25">
      <c r="A5528" s="51" t="str">
        <f t="shared" si="86"/>
        <v/>
      </c>
    </row>
    <row r="5529" spans="1:1" x14ac:dyDescent="0.25">
      <c r="A5529" s="51" t="str">
        <f t="shared" si="86"/>
        <v/>
      </c>
    </row>
    <row r="5530" spans="1:1" x14ac:dyDescent="0.25">
      <c r="A5530" s="51" t="str">
        <f t="shared" si="86"/>
        <v/>
      </c>
    </row>
    <row r="5531" spans="1:1" x14ac:dyDescent="0.25">
      <c r="A5531" s="51" t="str">
        <f t="shared" si="86"/>
        <v/>
      </c>
    </row>
    <row r="5532" spans="1:1" x14ac:dyDescent="0.25">
      <c r="A5532" s="51" t="str">
        <f t="shared" si="86"/>
        <v/>
      </c>
    </row>
    <row r="5533" spans="1:1" x14ac:dyDescent="0.25">
      <c r="A5533" s="51" t="str">
        <f t="shared" si="86"/>
        <v/>
      </c>
    </row>
    <row r="5534" spans="1:1" x14ac:dyDescent="0.25">
      <c r="A5534" s="51" t="str">
        <f t="shared" si="86"/>
        <v/>
      </c>
    </row>
    <row r="5535" spans="1:1" x14ac:dyDescent="0.25">
      <c r="A5535" s="51" t="str">
        <f t="shared" si="86"/>
        <v/>
      </c>
    </row>
    <row r="5536" spans="1:1" x14ac:dyDescent="0.25">
      <c r="A5536" s="51" t="str">
        <f t="shared" si="86"/>
        <v/>
      </c>
    </row>
    <row r="5537" spans="1:1" x14ac:dyDescent="0.25">
      <c r="A5537" s="51" t="str">
        <f t="shared" si="86"/>
        <v/>
      </c>
    </row>
    <row r="5538" spans="1:1" x14ac:dyDescent="0.25">
      <c r="A5538" s="51" t="str">
        <f t="shared" si="86"/>
        <v/>
      </c>
    </row>
    <row r="5539" spans="1:1" x14ac:dyDescent="0.25">
      <c r="A5539" s="51" t="str">
        <f t="shared" si="86"/>
        <v/>
      </c>
    </row>
    <row r="5540" spans="1:1" x14ac:dyDescent="0.25">
      <c r="A5540" s="51" t="str">
        <f t="shared" si="86"/>
        <v/>
      </c>
    </row>
    <row r="5541" spans="1:1" x14ac:dyDescent="0.25">
      <c r="A5541" s="51" t="str">
        <f t="shared" si="86"/>
        <v/>
      </c>
    </row>
    <row r="5542" spans="1:1" x14ac:dyDescent="0.25">
      <c r="A5542" s="51" t="str">
        <f t="shared" si="86"/>
        <v/>
      </c>
    </row>
    <row r="5543" spans="1:1" x14ac:dyDescent="0.25">
      <c r="A5543" s="51" t="str">
        <f t="shared" si="86"/>
        <v/>
      </c>
    </row>
    <row r="5544" spans="1:1" x14ac:dyDescent="0.25">
      <c r="A5544" s="51" t="str">
        <f t="shared" si="86"/>
        <v/>
      </c>
    </row>
    <row r="5545" spans="1:1" x14ac:dyDescent="0.25">
      <c r="A5545" s="51" t="str">
        <f t="shared" si="86"/>
        <v/>
      </c>
    </row>
    <row r="5546" spans="1:1" x14ac:dyDescent="0.25">
      <c r="A5546" s="51" t="str">
        <f t="shared" si="86"/>
        <v/>
      </c>
    </row>
    <row r="5547" spans="1:1" x14ac:dyDescent="0.25">
      <c r="A5547" s="51" t="str">
        <f t="shared" si="86"/>
        <v/>
      </c>
    </row>
    <row r="5548" spans="1:1" x14ac:dyDescent="0.25">
      <c r="A5548" s="51" t="str">
        <f t="shared" si="86"/>
        <v/>
      </c>
    </row>
    <row r="5549" spans="1:1" x14ac:dyDescent="0.25">
      <c r="A5549" s="51" t="str">
        <f t="shared" si="86"/>
        <v/>
      </c>
    </row>
    <row r="5550" spans="1:1" x14ac:dyDescent="0.25">
      <c r="A5550" s="51" t="str">
        <f t="shared" si="86"/>
        <v/>
      </c>
    </row>
    <row r="5551" spans="1:1" x14ac:dyDescent="0.25">
      <c r="A5551" s="51" t="str">
        <f t="shared" si="86"/>
        <v/>
      </c>
    </row>
    <row r="5552" spans="1:1" x14ac:dyDescent="0.25">
      <c r="A5552" s="51" t="str">
        <f t="shared" si="86"/>
        <v/>
      </c>
    </row>
    <row r="5553" spans="1:1" x14ac:dyDescent="0.25">
      <c r="A5553" s="51" t="str">
        <f t="shared" si="86"/>
        <v/>
      </c>
    </row>
    <row r="5554" spans="1:1" x14ac:dyDescent="0.25">
      <c r="A5554" s="51" t="str">
        <f t="shared" si="86"/>
        <v/>
      </c>
    </row>
    <row r="5555" spans="1:1" x14ac:dyDescent="0.25">
      <c r="A5555" s="51" t="str">
        <f t="shared" si="86"/>
        <v/>
      </c>
    </row>
    <row r="5556" spans="1:1" x14ac:dyDescent="0.25">
      <c r="A5556" s="51" t="str">
        <f t="shared" si="86"/>
        <v/>
      </c>
    </row>
    <row r="5557" spans="1:1" x14ac:dyDescent="0.25">
      <c r="A5557" s="51" t="str">
        <f t="shared" si="86"/>
        <v/>
      </c>
    </row>
    <row r="5558" spans="1:1" x14ac:dyDescent="0.25">
      <c r="A5558" s="51" t="str">
        <f t="shared" si="86"/>
        <v/>
      </c>
    </row>
    <row r="5559" spans="1:1" x14ac:dyDescent="0.25">
      <c r="A5559" s="51" t="str">
        <f t="shared" si="86"/>
        <v/>
      </c>
    </row>
    <row r="5560" spans="1:1" x14ac:dyDescent="0.25">
      <c r="A5560" s="51" t="str">
        <f t="shared" si="86"/>
        <v/>
      </c>
    </row>
    <row r="5561" spans="1:1" x14ac:dyDescent="0.25">
      <c r="A5561" s="51" t="str">
        <f t="shared" si="86"/>
        <v/>
      </c>
    </row>
    <row r="5562" spans="1:1" x14ac:dyDescent="0.25">
      <c r="A5562" s="51" t="str">
        <f t="shared" si="86"/>
        <v/>
      </c>
    </row>
    <row r="5563" spans="1:1" x14ac:dyDescent="0.25">
      <c r="A5563" s="51" t="str">
        <f t="shared" si="86"/>
        <v/>
      </c>
    </row>
    <row r="5564" spans="1:1" x14ac:dyDescent="0.25">
      <c r="A5564" s="51" t="str">
        <f t="shared" si="86"/>
        <v/>
      </c>
    </row>
    <row r="5565" spans="1:1" x14ac:dyDescent="0.25">
      <c r="A5565" s="51" t="str">
        <f t="shared" si="86"/>
        <v/>
      </c>
    </row>
    <row r="5566" spans="1:1" x14ac:dyDescent="0.25">
      <c r="A5566" s="51" t="str">
        <f t="shared" si="86"/>
        <v/>
      </c>
    </row>
    <row r="5567" spans="1:1" x14ac:dyDescent="0.25">
      <c r="A5567" s="51" t="str">
        <f t="shared" si="86"/>
        <v/>
      </c>
    </row>
    <row r="5568" spans="1:1" x14ac:dyDescent="0.25">
      <c r="A5568" s="51" t="str">
        <f t="shared" si="86"/>
        <v/>
      </c>
    </row>
    <row r="5569" spans="1:1" x14ac:dyDescent="0.25">
      <c r="A5569" s="51" t="str">
        <f t="shared" si="86"/>
        <v/>
      </c>
    </row>
    <row r="5570" spans="1:1" x14ac:dyDescent="0.25">
      <c r="A5570" s="51" t="str">
        <f t="shared" si="86"/>
        <v/>
      </c>
    </row>
    <row r="5571" spans="1:1" x14ac:dyDescent="0.25">
      <c r="A5571" s="51" t="str">
        <f t="shared" si="86"/>
        <v/>
      </c>
    </row>
    <row r="5572" spans="1:1" x14ac:dyDescent="0.25">
      <c r="A5572" s="51" t="str">
        <f t="shared" ref="A5572:A5635" si="87">CONCATENATE(C5572,B5572,F5572)</f>
        <v/>
      </c>
    </row>
    <row r="5573" spans="1:1" x14ac:dyDescent="0.25">
      <c r="A5573" s="51" t="str">
        <f t="shared" si="87"/>
        <v/>
      </c>
    </row>
    <row r="5574" spans="1:1" x14ac:dyDescent="0.25">
      <c r="A5574" s="51" t="str">
        <f t="shared" si="87"/>
        <v/>
      </c>
    </row>
    <row r="5575" spans="1:1" x14ac:dyDescent="0.25">
      <c r="A5575" s="51" t="str">
        <f t="shared" si="87"/>
        <v/>
      </c>
    </row>
    <row r="5576" spans="1:1" x14ac:dyDescent="0.25">
      <c r="A5576" s="51" t="str">
        <f t="shared" si="87"/>
        <v/>
      </c>
    </row>
    <row r="5577" spans="1:1" x14ac:dyDescent="0.25">
      <c r="A5577" s="51" t="str">
        <f t="shared" si="87"/>
        <v/>
      </c>
    </row>
    <row r="5578" spans="1:1" x14ac:dyDescent="0.25">
      <c r="A5578" s="51" t="str">
        <f t="shared" si="87"/>
        <v/>
      </c>
    </row>
    <row r="5579" spans="1:1" x14ac:dyDescent="0.25">
      <c r="A5579" s="51" t="str">
        <f t="shared" si="87"/>
        <v/>
      </c>
    </row>
    <row r="5580" spans="1:1" x14ac:dyDescent="0.25">
      <c r="A5580" s="51" t="str">
        <f t="shared" si="87"/>
        <v/>
      </c>
    </row>
    <row r="5581" spans="1:1" x14ac:dyDescent="0.25">
      <c r="A5581" s="51" t="str">
        <f t="shared" si="87"/>
        <v/>
      </c>
    </row>
    <row r="5582" spans="1:1" x14ac:dyDescent="0.25">
      <c r="A5582" s="51" t="str">
        <f t="shared" si="87"/>
        <v/>
      </c>
    </row>
    <row r="5583" spans="1:1" x14ac:dyDescent="0.25">
      <c r="A5583" s="51" t="str">
        <f t="shared" si="87"/>
        <v/>
      </c>
    </row>
    <row r="5584" spans="1:1" x14ac:dyDescent="0.25">
      <c r="A5584" s="51" t="str">
        <f t="shared" si="87"/>
        <v/>
      </c>
    </row>
    <row r="5585" spans="1:1" x14ac:dyDescent="0.25">
      <c r="A5585" s="51" t="str">
        <f t="shared" si="87"/>
        <v/>
      </c>
    </row>
    <row r="5586" spans="1:1" x14ac:dyDescent="0.25">
      <c r="A5586" s="51" t="str">
        <f t="shared" si="87"/>
        <v/>
      </c>
    </row>
    <row r="5587" spans="1:1" x14ac:dyDescent="0.25">
      <c r="A5587" s="51" t="str">
        <f t="shared" si="87"/>
        <v/>
      </c>
    </row>
    <row r="5588" spans="1:1" x14ac:dyDescent="0.25">
      <c r="A5588" s="51" t="str">
        <f t="shared" si="87"/>
        <v/>
      </c>
    </row>
    <row r="5589" spans="1:1" x14ac:dyDescent="0.25">
      <c r="A5589" s="51" t="str">
        <f t="shared" si="87"/>
        <v/>
      </c>
    </row>
    <row r="5590" spans="1:1" x14ac:dyDescent="0.25">
      <c r="A5590" s="51" t="str">
        <f t="shared" si="87"/>
        <v/>
      </c>
    </row>
    <row r="5591" spans="1:1" x14ac:dyDescent="0.25">
      <c r="A5591" s="51" t="str">
        <f t="shared" si="87"/>
        <v/>
      </c>
    </row>
    <row r="5592" spans="1:1" x14ac:dyDescent="0.25">
      <c r="A5592" s="51" t="str">
        <f t="shared" si="87"/>
        <v/>
      </c>
    </row>
    <row r="5593" spans="1:1" x14ac:dyDescent="0.25">
      <c r="A5593" s="51" t="str">
        <f t="shared" si="87"/>
        <v/>
      </c>
    </row>
    <row r="5594" spans="1:1" x14ac:dyDescent="0.25">
      <c r="A5594" s="51" t="str">
        <f t="shared" si="87"/>
        <v/>
      </c>
    </row>
    <row r="5595" spans="1:1" x14ac:dyDescent="0.25">
      <c r="A5595" s="51" t="str">
        <f t="shared" si="87"/>
        <v/>
      </c>
    </row>
    <row r="5596" spans="1:1" x14ac:dyDescent="0.25">
      <c r="A5596" s="51" t="str">
        <f t="shared" si="87"/>
        <v/>
      </c>
    </row>
    <row r="5597" spans="1:1" x14ac:dyDescent="0.25">
      <c r="A5597" s="51" t="str">
        <f t="shared" si="87"/>
        <v/>
      </c>
    </row>
    <row r="5598" spans="1:1" x14ac:dyDescent="0.25">
      <c r="A5598" s="51" t="str">
        <f t="shared" si="87"/>
        <v/>
      </c>
    </row>
    <row r="5599" spans="1:1" x14ac:dyDescent="0.25">
      <c r="A5599" s="51" t="str">
        <f t="shared" si="87"/>
        <v/>
      </c>
    </row>
    <row r="5600" spans="1:1" x14ac:dyDescent="0.25">
      <c r="A5600" s="51" t="str">
        <f t="shared" si="87"/>
        <v/>
      </c>
    </row>
    <row r="5601" spans="1:1" x14ac:dyDescent="0.25">
      <c r="A5601" s="51" t="str">
        <f t="shared" si="87"/>
        <v/>
      </c>
    </row>
    <row r="5602" spans="1:1" x14ac:dyDescent="0.25">
      <c r="A5602" s="51" t="str">
        <f t="shared" si="87"/>
        <v/>
      </c>
    </row>
    <row r="5603" spans="1:1" x14ac:dyDescent="0.25">
      <c r="A5603" s="51" t="str">
        <f t="shared" si="87"/>
        <v/>
      </c>
    </row>
    <row r="5604" spans="1:1" x14ac:dyDescent="0.25">
      <c r="A5604" s="51" t="str">
        <f t="shared" si="87"/>
        <v/>
      </c>
    </row>
    <row r="5605" spans="1:1" x14ac:dyDescent="0.25">
      <c r="A5605" s="51" t="str">
        <f t="shared" si="87"/>
        <v/>
      </c>
    </row>
    <row r="5606" spans="1:1" x14ac:dyDescent="0.25">
      <c r="A5606" s="51" t="str">
        <f t="shared" si="87"/>
        <v/>
      </c>
    </row>
    <row r="5607" spans="1:1" x14ac:dyDescent="0.25">
      <c r="A5607" s="51" t="str">
        <f t="shared" si="87"/>
        <v/>
      </c>
    </row>
    <row r="5608" spans="1:1" x14ac:dyDescent="0.25">
      <c r="A5608" s="51" t="str">
        <f t="shared" si="87"/>
        <v/>
      </c>
    </row>
    <row r="5609" spans="1:1" x14ac:dyDescent="0.25">
      <c r="A5609" s="51" t="str">
        <f t="shared" si="87"/>
        <v/>
      </c>
    </row>
    <row r="5610" spans="1:1" x14ac:dyDescent="0.25">
      <c r="A5610" s="51" t="str">
        <f t="shared" si="87"/>
        <v/>
      </c>
    </row>
    <row r="5611" spans="1:1" x14ac:dyDescent="0.25">
      <c r="A5611" s="51" t="str">
        <f t="shared" si="87"/>
        <v/>
      </c>
    </row>
    <row r="5612" spans="1:1" x14ac:dyDescent="0.25">
      <c r="A5612" s="51" t="str">
        <f t="shared" si="87"/>
        <v/>
      </c>
    </row>
    <row r="5613" spans="1:1" x14ac:dyDescent="0.25">
      <c r="A5613" s="51" t="str">
        <f t="shared" si="87"/>
        <v/>
      </c>
    </row>
    <row r="5614" spans="1:1" x14ac:dyDescent="0.25">
      <c r="A5614" s="51" t="str">
        <f t="shared" si="87"/>
        <v/>
      </c>
    </row>
    <row r="5615" spans="1:1" x14ac:dyDescent="0.25">
      <c r="A5615" s="51" t="str">
        <f t="shared" si="87"/>
        <v/>
      </c>
    </row>
    <row r="5616" spans="1:1" x14ac:dyDescent="0.25">
      <c r="A5616" s="51" t="str">
        <f t="shared" si="87"/>
        <v/>
      </c>
    </row>
    <row r="5617" spans="1:1" x14ac:dyDescent="0.25">
      <c r="A5617" s="51" t="str">
        <f t="shared" si="87"/>
        <v/>
      </c>
    </row>
    <row r="5618" spans="1:1" x14ac:dyDescent="0.25">
      <c r="A5618" s="51" t="str">
        <f t="shared" si="87"/>
        <v/>
      </c>
    </row>
    <row r="5619" spans="1:1" x14ac:dyDescent="0.25">
      <c r="A5619" s="51" t="str">
        <f t="shared" si="87"/>
        <v/>
      </c>
    </row>
    <row r="5620" spans="1:1" x14ac:dyDescent="0.25">
      <c r="A5620" s="51" t="str">
        <f t="shared" si="87"/>
        <v/>
      </c>
    </row>
    <row r="5621" spans="1:1" x14ac:dyDescent="0.25">
      <c r="A5621" s="51" t="str">
        <f t="shared" si="87"/>
        <v/>
      </c>
    </row>
    <row r="5622" spans="1:1" x14ac:dyDescent="0.25">
      <c r="A5622" s="51" t="str">
        <f t="shared" si="87"/>
        <v/>
      </c>
    </row>
    <row r="5623" spans="1:1" x14ac:dyDescent="0.25">
      <c r="A5623" s="51" t="str">
        <f t="shared" si="87"/>
        <v/>
      </c>
    </row>
    <row r="5624" spans="1:1" x14ac:dyDescent="0.25">
      <c r="A5624" s="51" t="str">
        <f t="shared" si="87"/>
        <v/>
      </c>
    </row>
    <row r="5625" spans="1:1" x14ac:dyDescent="0.25">
      <c r="A5625" s="51" t="str">
        <f t="shared" si="87"/>
        <v/>
      </c>
    </row>
    <row r="5626" spans="1:1" x14ac:dyDescent="0.25">
      <c r="A5626" s="51" t="str">
        <f t="shared" si="87"/>
        <v/>
      </c>
    </row>
    <row r="5627" spans="1:1" x14ac:dyDescent="0.25">
      <c r="A5627" s="51" t="str">
        <f t="shared" si="87"/>
        <v/>
      </c>
    </row>
    <row r="5628" spans="1:1" x14ac:dyDescent="0.25">
      <c r="A5628" s="51" t="str">
        <f t="shared" si="87"/>
        <v/>
      </c>
    </row>
    <row r="5629" spans="1:1" x14ac:dyDescent="0.25">
      <c r="A5629" s="51" t="str">
        <f t="shared" si="87"/>
        <v/>
      </c>
    </row>
    <row r="5630" spans="1:1" x14ac:dyDescent="0.25">
      <c r="A5630" s="51" t="str">
        <f t="shared" si="87"/>
        <v/>
      </c>
    </row>
    <row r="5631" spans="1:1" x14ac:dyDescent="0.25">
      <c r="A5631" s="51" t="str">
        <f t="shared" si="87"/>
        <v/>
      </c>
    </row>
    <row r="5632" spans="1:1" x14ac:dyDescent="0.25">
      <c r="A5632" s="51" t="str">
        <f t="shared" si="87"/>
        <v/>
      </c>
    </row>
    <row r="5633" spans="1:1" x14ac:dyDescent="0.25">
      <c r="A5633" s="51" t="str">
        <f t="shared" si="87"/>
        <v/>
      </c>
    </row>
    <row r="5634" spans="1:1" x14ac:dyDescent="0.25">
      <c r="A5634" s="51" t="str">
        <f t="shared" si="87"/>
        <v/>
      </c>
    </row>
    <row r="5635" spans="1:1" x14ac:dyDescent="0.25">
      <c r="A5635" s="51" t="str">
        <f t="shared" si="87"/>
        <v/>
      </c>
    </row>
    <row r="5636" spans="1:1" x14ac:dyDescent="0.25">
      <c r="A5636" s="51" t="str">
        <f t="shared" ref="A5636:A5699" si="88">CONCATENATE(C5636,B5636,F5636)</f>
        <v/>
      </c>
    </row>
    <row r="5637" spans="1:1" x14ac:dyDescent="0.25">
      <c r="A5637" s="51" t="str">
        <f t="shared" si="88"/>
        <v/>
      </c>
    </row>
    <row r="5638" spans="1:1" x14ac:dyDescent="0.25">
      <c r="A5638" s="51" t="str">
        <f t="shared" si="88"/>
        <v/>
      </c>
    </row>
    <row r="5639" spans="1:1" x14ac:dyDescent="0.25">
      <c r="A5639" s="51" t="str">
        <f t="shared" si="88"/>
        <v/>
      </c>
    </row>
    <row r="5640" spans="1:1" x14ac:dyDescent="0.25">
      <c r="A5640" s="51" t="str">
        <f t="shared" si="88"/>
        <v/>
      </c>
    </row>
    <row r="5641" spans="1:1" x14ac:dyDescent="0.25">
      <c r="A5641" s="51" t="str">
        <f t="shared" si="88"/>
        <v/>
      </c>
    </row>
    <row r="5642" spans="1:1" x14ac:dyDescent="0.25">
      <c r="A5642" s="51" t="str">
        <f t="shared" si="88"/>
        <v/>
      </c>
    </row>
    <row r="5643" spans="1:1" x14ac:dyDescent="0.25">
      <c r="A5643" s="51" t="str">
        <f t="shared" si="88"/>
        <v/>
      </c>
    </row>
    <row r="5644" spans="1:1" x14ac:dyDescent="0.25">
      <c r="A5644" s="51" t="str">
        <f t="shared" si="88"/>
        <v/>
      </c>
    </row>
    <row r="5645" spans="1:1" x14ac:dyDescent="0.25">
      <c r="A5645" s="51" t="str">
        <f t="shared" si="88"/>
        <v/>
      </c>
    </row>
    <row r="5646" spans="1:1" x14ac:dyDescent="0.25">
      <c r="A5646" s="51" t="str">
        <f t="shared" si="88"/>
        <v/>
      </c>
    </row>
    <row r="5647" spans="1:1" x14ac:dyDescent="0.25">
      <c r="A5647" s="51" t="str">
        <f t="shared" si="88"/>
        <v/>
      </c>
    </row>
    <row r="5648" spans="1:1" x14ac:dyDescent="0.25">
      <c r="A5648" s="51" t="str">
        <f t="shared" si="88"/>
        <v/>
      </c>
    </row>
    <row r="5649" spans="1:1" x14ac:dyDescent="0.25">
      <c r="A5649" s="51" t="str">
        <f t="shared" si="88"/>
        <v/>
      </c>
    </row>
    <row r="5650" spans="1:1" x14ac:dyDescent="0.25">
      <c r="A5650" s="51" t="str">
        <f t="shared" si="88"/>
        <v/>
      </c>
    </row>
    <row r="5651" spans="1:1" x14ac:dyDescent="0.25">
      <c r="A5651" s="51" t="str">
        <f t="shared" si="88"/>
        <v/>
      </c>
    </row>
    <row r="5652" spans="1:1" x14ac:dyDescent="0.25">
      <c r="A5652" s="51" t="str">
        <f t="shared" si="88"/>
        <v/>
      </c>
    </row>
    <row r="5653" spans="1:1" x14ac:dyDescent="0.25">
      <c r="A5653" s="51" t="str">
        <f t="shared" si="88"/>
        <v/>
      </c>
    </row>
    <row r="5654" spans="1:1" x14ac:dyDescent="0.25">
      <c r="A5654" s="51" t="str">
        <f t="shared" si="88"/>
        <v/>
      </c>
    </row>
    <row r="5655" spans="1:1" x14ac:dyDescent="0.25">
      <c r="A5655" s="51" t="str">
        <f t="shared" si="88"/>
        <v/>
      </c>
    </row>
    <row r="5656" spans="1:1" x14ac:dyDescent="0.25">
      <c r="A5656" s="51" t="str">
        <f t="shared" si="88"/>
        <v/>
      </c>
    </row>
    <row r="5657" spans="1:1" x14ac:dyDescent="0.25">
      <c r="A5657" s="51" t="str">
        <f t="shared" si="88"/>
        <v/>
      </c>
    </row>
    <row r="5658" spans="1:1" x14ac:dyDescent="0.25">
      <c r="A5658" s="51" t="str">
        <f t="shared" si="88"/>
        <v/>
      </c>
    </row>
    <row r="5659" spans="1:1" x14ac:dyDescent="0.25">
      <c r="A5659" s="51" t="str">
        <f t="shared" si="88"/>
        <v/>
      </c>
    </row>
    <row r="5660" spans="1:1" x14ac:dyDescent="0.25">
      <c r="A5660" s="51" t="str">
        <f t="shared" si="88"/>
        <v/>
      </c>
    </row>
    <row r="5661" spans="1:1" x14ac:dyDescent="0.25">
      <c r="A5661" s="51" t="str">
        <f t="shared" si="88"/>
        <v/>
      </c>
    </row>
    <row r="5662" spans="1:1" x14ac:dyDescent="0.25">
      <c r="A5662" s="51" t="str">
        <f t="shared" si="88"/>
        <v/>
      </c>
    </row>
    <row r="5663" spans="1:1" x14ac:dyDescent="0.25">
      <c r="A5663" s="51" t="str">
        <f t="shared" si="88"/>
        <v/>
      </c>
    </row>
    <row r="5664" spans="1:1" x14ac:dyDescent="0.25">
      <c r="A5664" s="51" t="str">
        <f t="shared" si="88"/>
        <v/>
      </c>
    </row>
    <row r="5665" spans="1:1" x14ac:dyDescent="0.25">
      <c r="A5665" s="51" t="str">
        <f t="shared" si="88"/>
        <v/>
      </c>
    </row>
    <row r="5666" spans="1:1" x14ac:dyDescent="0.25">
      <c r="A5666" s="51" t="str">
        <f t="shared" si="88"/>
        <v/>
      </c>
    </row>
    <row r="5667" spans="1:1" x14ac:dyDescent="0.25">
      <c r="A5667" s="51" t="str">
        <f t="shared" si="88"/>
        <v/>
      </c>
    </row>
    <row r="5668" spans="1:1" x14ac:dyDescent="0.25">
      <c r="A5668" s="51" t="str">
        <f t="shared" si="88"/>
        <v/>
      </c>
    </row>
    <row r="5669" spans="1:1" x14ac:dyDescent="0.25">
      <c r="A5669" s="51" t="str">
        <f t="shared" si="88"/>
        <v/>
      </c>
    </row>
    <row r="5670" spans="1:1" x14ac:dyDescent="0.25">
      <c r="A5670" s="51" t="str">
        <f t="shared" si="88"/>
        <v/>
      </c>
    </row>
    <row r="5671" spans="1:1" x14ac:dyDescent="0.25">
      <c r="A5671" s="51" t="str">
        <f t="shared" si="88"/>
        <v/>
      </c>
    </row>
    <row r="5672" spans="1:1" x14ac:dyDescent="0.25">
      <c r="A5672" s="51" t="str">
        <f t="shared" si="88"/>
        <v/>
      </c>
    </row>
    <row r="5673" spans="1:1" x14ac:dyDescent="0.25">
      <c r="A5673" s="51" t="str">
        <f t="shared" si="88"/>
        <v/>
      </c>
    </row>
    <row r="5674" spans="1:1" x14ac:dyDescent="0.25">
      <c r="A5674" s="51" t="str">
        <f t="shared" si="88"/>
        <v/>
      </c>
    </row>
    <row r="5675" spans="1:1" x14ac:dyDescent="0.25">
      <c r="A5675" s="51" t="str">
        <f t="shared" si="88"/>
        <v/>
      </c>
    </row>
    <row r="5676" spans="1:1" x14ac:dyDescent="0.25">
      <c r="A5676" s="51" t="str">
        <f t="shared" si="88"/>
        <v/>
      </c>
    </row>
    <row r="5677" spans="1:1" x14ac:dyDescent="0.25">
      <c r="A5677" s="51" t="str">
        <f t="shared" si="88"/>
        <v/>
      </c>
    </row>
    <row r="5678" spans="1:1" x14ac:dyDescent="0.25">
      <c r="A5678" s="51" t="str">
        <f t="shared" si="88"/>
        <v/>
      </c>
    </row>
    <row r="5679" spans="1:1" x14ac:dyDescent="0.25">
      <c r="A5679" s="51" t="str">
        <f t="shared" si="88"/>
        <v/>
      </c>
    </row>
    <row r="5680" spans="1:1" x14ac:dyDescent="0.25">
      <c r="A5680" s="51" t="str">
        <f t="shared" si="88"/>
        <v/>
      </c>
    </row>
    <row r="5681" spans="1:1" x14ac:dyDescent="0.25">
      <c r="A5681" s="51" t="str">
        <f t="shared" si="88"/>
        <v/>
      </c>
    </row>
    <row r="5682" spans="1:1" x14ac:dyDescent="0.25">
      <c r="A5682" s="51" t="str">
        <f t="shared" si="88"/>
        <v/>
      </c>
    </row>
    <row r="5683" spans="1:1" x14ac:dyDescent="0.25">
      <c r="A5683" s="51" t="str">
        <f t="shared" si="88"/>
        <v/>
      </c>
    </row>
    <row r="5684" spans="1:1" x14ac:dyDescent="0.25">
      <c r="A5684" s="51" t="str">
        <f t="shared" si="88"/>
        <v/>
      </c>
    </row>
    <row r="5685" spans="1:1" x14ac:dyDescent="0.25">
      <c r="A5685" s="51" t="str">
        <f t="shared" si="88"/>
        <v/>
      </c>
    </row>
    <row r="5686" spans="1:1" x14ac:dyDescent="0.25">
      <c r="A5686" s="51" t="str">
        <f t="shared" si="88"/>
        <v/>
      </c>
    </row>
    <row r="5687" spans="1:1" x14ac:dyDescent="0.25">
      <c r="A5687" s="51" t="str">
        <f t="shared" si="88"/>
        <v/>
      </c>
    </row>
    <row r="5688" spans="1:1" x14ac:dyDescent="0.25">
      <c r="A5688" s="51" t="str">
        <f t="shared" si="88"/>
        <v/>
      </c>
    </row>
    <row r="5689" spans="1:1" x14ac:dyDescent="0.25">
      <c r="A5689" s="51" t="str">
        <f t="shared" si="88"/>
        <v/>
      </c>
    </row>
    <row r="5690" spans="1:1" x14ac:dyDescent="0.25">
      <c r="A5690" s="51" t="str">
        <f t="shared" si="88"/>
        <v/>
      </c>
    </row>
    <row r="5691" spans="1:1" x14ac:dyDescent="0.25">
      <c r="A5691" s="51" t="str">
        <f t="shared" si="88"/>
        <v/>
      </c>
    </row>
    <row r="5692" spans="1:1" x14ac:dyDescent="0.25">
      <c r="A5692" s="51" t="str">
        <f t="shared" si="88"/>
        <v/>
      </c>
    </row>
    <row r="5693" spans="1:1" x14ac:dyDescent="0.25">
      <c r="A5693" s="51" t="str">
        <f t="shared" si="88"/>
        <v/>
      </c>
    </row>
    <row r="5694" spans="1:1" x14ac:dyDescent="0.25">
      <c r="A5694" s="51" t="str">
        <f t="shared" si="88"/>
        <v/>
      </c>
    </row>
    <row r="5695" spans="1:1" x14ac:dyDescent="0.25">
      <c r="A5695" s="51" t="str">
        <f t="shared" si="88"/>
        <v/>
      </c>
    </row>
    <row r="5696" spans="1:1" x14ac:dyDescent="0.25">
      <c r="A5696" s="51" t="str">
        <f t="shared" si="88"/>
        <v/>
      </c>
    </row>
    <row r="5697" spans="1:1" x14ac:dyDescent="0.25">
      <c r="A5697" s="51" t="str">
        <f t="shared" si="88"/>
        <v/>
      </c>
    </row>
    <row r="5698" spans="1:1" x14ac:dyDescent="0.25">
      <c r="A5698" s="51" t="str">
        <f t="shared" si="88"/>
        <v/>
      </c>
    </row>
    <row r="5699" spans="1:1" x14ac:dyDescent="0.25">
      <c r="A5699" s="51" t="str">
        <f t="shared" si="88"/>
        <v/>
      </c>
    </row>
    <row r="5700" spans="1:1" x14ac:dyDescent="0.25">
      <c r="A5700" s="51" t="str">
        <f t="shared" ref="A5700:A5763" si="89">CONCATENATE(C5700,B5700,F5700)</f>
        <v/>
      </c>
    </row>
    <row r="5701" spans="1:1" x14ac:dyDescent="0.25">
      <c r="A5701" s="51" t="str">
        <f t="shared" si="89"/>
        <v/>
      </c>
    </row>
    <row r="5702" spans="1:1" x14ac:dyDescent="0.25">
      <c r="A5702" s="51" t="str">
        <f t="shared" si="89"/>
        <v/>
      </c>
    </row>
    <row r="5703" spans="1:1" x14ac:dyDescent="0.25">
      <c r="A5703" s="51" t="str">
        <f t="shared" si="89"/>
        <v/>
      </c>
    </row>
    <row r="5704" spans="1:1" x14ac:dyDescent="0.25">
      <c r="A5704" s="51" t="str">
        <f t="shared" si="89"/>
        <v/>
      </c>
    </row>
    <row r="5705" spans="1:1" x14ac:dyDescent="0.25">
      <c r="A5705" s="51" t="str">
        <f t="shared" si="89"/>
        <v/>
      </c>
    </row>
    <row r="5706" spans="1:1" x14ac:dyDescent="0.25">
      <c r="A5706" s="51" t="str">
        <f t="shared" si="89"/>
        <v/>
      </c>
    </row>
    <row r="5707" spans="1:1" x14ac:dyDescent="0.25">
      <c r="A5707" s="51" t="str">
        <f t="shared" si="89"/>
        <v/>
      </c>
    </row>
    <row r="5708" spans="1:1" x14ac:dyDescent="0.25">
      <c r="A5708" s="51" t="str">
        <f t="shared" si="89"/>
        <v/>
      </c>
    </row>
    <row r="5709" spans="1:1" x14ac:dyDescent="0.25">
      <c r="A5709" s="51" t="str">
        <f t="shared" si="89"/>
        <v/>
      </c>
    </row>
    <row r="5710" spans="1:1" x14ac:dyDescent="0.25">
      <c r="A5710" s="51" t="str">
        <f t="shared" si="89"/>
        <v/>
      </c>
    </row>
    <row r="5711" spans="1:1" x14ac:dyDescent="0.25">
      <c r="A5711" s="51" t="str">
        <f t="shared" si="89"/>
        <v/>
      </c>
    </row>
    <row r="5712" spans="1:1" x14ac:dyDescent="0.25">
      <c r="A5712" s="51" t="str">
        <f t="shared" si="89"/>
        <v/>
      </c>
    </row>
    <row r="5713" spans="1:1" x14ac:dyDescent="0.25">
      <c r="A5713" s="51" t="str">
        <f t="shared" si="89"/>
        <v/>
      </c>
    </row>
    <row r="5714" spans="1:1" x14ac:dyDescent="0.25">
      <c r="A5714" s="51" t="str">
        <f t="shared" si="89"/>
        <v/>
      </c>
    </row>
    <row r="5715" spans="1:1" x14ac:dyDescent="0.25">
      <c r="A5715" s="51" t="str">
        <f t="shared" si="89"/>
        <v/>
      </c>
    </row>
    <row r="5716" spans="1:1" x14ac:dyDescent="0.25">
      <c r="A5716" s="51" t="str">
        <f t="shared" si="89"/>
        <v/>
      </c>
    </row>
    <row r="5717" spans="1:1" x14ac:dyDescent="0.25">
      <c r="A5717" s="51" t="str">
        <f t="shared" si="89"/>
        <v/>
      </c>
    </row>
    <row r="5718" spans="1:1" x14ac:dyDescent="0.25">
      <c r="A5718" s="51" t="str">
        <f t="shared" si="89"/>
        <v/>
      </c>
    </row>
    <row r="5719" spans="1:1" x14ac:dyDescent="0.25">
      <c r="A5719" s="51" t="str">
        <f t="shared" si="89"/>
        <v/>
      </c>
    </row>
    <row r="5720" spans="1:1" x14ac:dyDescent="0.25">
      <c r="A5720" s="51" t="str">
        <f t="shared" si="89"/>
        <v/>
      </c>
    </row>
    <row r="5721" spans="1:1" x14ac:dyDescent="0.25">
      <c r="A5721" s="51" t="str">
        <f t="shared" si="89"/>
        <v/>
      </c>
    </row>
    <row r="5722" spans="1:1" x14ac:dyDescent="0.25">
      <c r="A5722" s="51" t="str">
        <f t="shared" si="89"/>
        <v/>
      </c>
    </row>
    <row r="5723" spans="1:1" x14ac:dyDescent="0.25">
      <c r="A5723" s="51" t="str">
        <f t="shared" si="89"/>
        <v/>
      </c>
    </row>
    <row r="5724" spans="1:1" x14ac:dyDescent="0.25">
      <c r="A5724" s="51" t="str">
        <f t="shared" si="89"/>
        <v/>
      </c>
    </row>
    <row r="5725" spans="1:1" x14ac:dyDescent="0.25">
      <c r="A5725" s="51" t="str">
        <f t="shared" si="89"/>
        <v/>
      </c>
    </row>
    <row r="5726" spans="1:1" x14ac:dyDescent="0.25">
      <c r="A5726" s="51" t="str">
        <f t="shared" si="89"/>
        <v/>
      </c>
    </row>
    <row r="5727" spans="1:1" x14ac:dyDescent="0.25">
      <c r="A5727" s="51" t="str">
        <f t="shared" si="89"/>
        <v/>
      </c>
    </row>
    <row r="5728" spans="1:1" x14ac:dyDescent="0.25">
      <c r="A5728" s="51" t="str">
        <f t="shared" si="89"/>
        <v/>
      </c>
    </row>
    <row r="5729" spans="1:1" x14ac:dyDescent="0.25">
      <c r="A5729" s="51" t="str">
        <f t="shared" si="89"/>
        <v/>
      </c>
    </row>
    <row r="5730" spans="1:1" x14ac:dyDescent="0.25">
      <c r="A5730" s="51" t="str">
        <f t="shared" si="89"/>
        <v/>
      </c>
    </row>
    <row r="5731" spans="1:1" x14ac:dyDescent="0.25">
      <c r="A5731" s="51" t="str">
        <f t="shared" si="89"/>
        <v/>
      </c>
    </row>
    <row r="5732" spans="1:1" x14ac:dyDescent="0.25">
      <c r="A5732" s="51" t="str">
        <f t="shared" si="89"/>
        <v/>
      </c>
    </row>
    <row r="5733" spans="1:1" x14ac:dyDescent="0.25">
      <c r="A5733" s="51" t="str">
        <f t="shared" si="89"/>
        <v/>
      </c>
    </row>
    <row r="5734" spans="1:1" x14ac:dyDescent="0.25">
      <c r="A5734" s="51" t="str">
        <f t="shared" si="89"/>
        <v/>
      </c>
    </row>
    <row r="5735" spans="1:1" x14ac:dyDescent="0.25">
      <c r="A5735" s="51" t="str">
        <f t="shared" si="89"/>
        <v/>
      </c>
    </row>
    <row r="5736" spans="1:1" x14ac:dyDescent="0.25">
      <c r="A5736" s="51" t="str">
        <f t="shared" si="89"/>
        <v/>
      </c>
    </row>
    <row r="5737" spans="1:1" x14ac:dyDescent="0.25">
      <c r="A5737" s="51" t="str">
        <f t="shared" si="89"/>
        <v/>
      </c>
    </row>
    <row r="5738" spans="1:1" x14ac:dyDescent="0.25">
      <c r="A5738" s="51" t="str">
        <f t="shared" si="89"/>
        <v/>
      </c>
    </row>
    <row r="5739" spans="1:1" x14ac:dyDescent="0.25">
      <c r="A5739" s="51" t="str">
        <f t="shared" si="89"/>
        <v/>
      </c>
    </row>
    <row r="5740" spans="1:1" x14ac:dyDescent="0.25">
      <c r="A5740" s="51" t="str">
        <f t="shared" si="89"/>
        <v/>
      </c>
    </row>
    <row r="5741" spans="1:1" x14ac:dyDescent="0.25">
      <c r="A5741" s="51" t="str">
        <f t="shared" si="89"/>
        <v/>
      </c>
    </row>
    <row r="5742" spans="1:1" x14ac:dyDescent="0.25">
      <c r="A5742" s="51" t="str">
        <f t="shared" si="89"/>
        <v/>
      </c>
    </row>
    <row r="5743" spans="1:1" x14ac:dyDescent="0.25">
      <c r="A5743" s="51" t="str">
        <f t="shared" si="89"/>
        <v/>
      </c>
    </row>
    <row r="5744" spans="1:1" x14ac:dyDescent="0.25">
      <c r="A5744" s="51" t="str">
        <f t="shared" si="89"/>
        <v/>
      </c>
    </row>
    <row r="5745" spans="1:1" x14ac:dyDescent="0.25">
      <c r="A5745" s="51" t="str">
        <f t="shared" si="89"/>
        <v/>
      </c>
    </row>
    <row r="5746" spans="1:1" x14ac:dyDescent="0.25">
      <c r="A5746" s="51" t="str">
        <f t="shared" si="89"/>
        <v/>
      </c>
    </row>
    <row r="5747" spans="1:1" x14ac:dyDescent="0.25">
      <c r="A5747" s="51" t="str">
        <f t="shared" si="89"/>
        <v/>
      </c>
    </row>
    <row r="5748" spans="1:1" x14ac:dyDescent="0.25">
      <c r="A5748" s="51" t="str">
        <f t="shared" si="89"/>
        <v/>
      </c>
    </row>
    <row r="5749" spans="1:1" x14ac:dyDescent="0.25">
      <c r="A5749" s="51" t="str">
        <f t="shared" si="89"/>
        <v/>
      </c>
    </row>
    <row r="5750" spans="1:1" x14ac:dyDescent="0.25">
      <c r="A5750" s="51" t="str">
        <f t="shared" si="89"/>
        <v/>
      </c>
    </row>
    <row r="5751" spans="1:1" x14ac:dyDescent="0.25">
      <c r="A5751" s="51" t="str">
        <f t="shared" si="89"/>
        <v/>
      </c>
    </row>
    <row r="5752" spans="1:1" x14ac:dyDescent="0.25">
      <c r="A5752" s="51" t="str">
        <f t="shared" si="89"/>
        <v/>
      </c>
    </row>
    <row r="5753" spans="1:1" x14ac:dyDescent="0.25">
      <c r="A5753" s="51" t="str">
        <f t="shared" si="89"/>
        <v/>
      </c>
    </row>
    <row r="5754" spans="1:1" x14ac:dyDescent="0.25">
      <c r="A5754" s="51" t="str">
        <f t="shared" si="89"/>
        <v/>
      </c>
    </row>
    <row r="5755" spans="1:1" x14ac:dyDescent="0.25">
      <c r="A5755" s="51" t="str">
        <f t="shared" si="89"/>
        <v/>
      </c>
    </row>
    <row r="5756" spans="1:1" x14ac:dyDescent="0.25">
      <c r="A5756" s="51" t="str">
        <f t="shared" si="89"/>
        <v/>
      </c>
    </row>
    <row r="5757" spans="1:1" x14ac:dyDescent="0.25">
      <c r="A5757" s="51" t="str">
        <f t="shared" si="89"/>
        <v/>
      </c>
    </row>
    <row r="5758" spans="1:1" x14ac:dyDescent="0.25">
      <c r="A5758" s="51" t="str">
        <f t="shared" si="89"/>
        <v/>
      </c>
    </row>
    <row r="5759" spans="1:1" x14ac:dyDescent="0.25">
      <c r="A5759" s="51" t="str">
        <f t="shared" si="89"/>
        <v/>
      </c>
    </row>
    <row r="5760" spans="1:1" x14ac:dyDescent="0.25">
      <c r="A5760" s="51" t="str">
        <f t="shared" si="89"/>
        <v/>
      </c>
    </row>
    <row r="5761" spans="1:1" x14ac:dyDescent="0.25">
      <c r="A5761" s="51" t="str">
        <f t="shared" si="89"/>
        <v/>
      </c>
    </row>
    <row r="5762" spans="1:1" x14ac:dyDescent="0.25">
      <c r="A5762" s="51" t="str">
        <f t="shared" si="89"/>
        <v/>
      </c>
    </row>
    <row r="5763" spans="1:1" x14ac:dyDescent="0.25">
      <c r="A5763" s="51" t="str">
        <f t="shared" si="89"/>
        <v/>
      </c>
    </row>
    <row r="5764" spans="1:1" x14ac:dyDescent="0.25">
      <c r="A5764" s="51" t="str">
        <f t="shared" ref="A5764:A5827" si="90">CONCATENATE(C5764,B5764,F5764)</f>
        <v/>
      </c>
    </row>
    <row r="5765" spans="1:1" x14ac:dyDescent="0.25">
      <c r="A5765" s="51" t="str">
        <f t="shared" si="90"/>
        <v/>
      </c>
    </row>
    <row r="5766" spans="1:1" x14ac:dyDescent="0.25">
      <c r="A5766" s="51" t="str">
        <f t="shared" si="90"/>
        <v/>
      </c>
    </row>
    <row r="5767" spans="1:1" x14ac:dyDescent="0.25">
      <c r="A5767" s="51" t="str">
        <f t="shared" si="90"/>
        <v/>
      </c>
    </row>
    <row r="5768" spans="1:1" x14ac:dyDescent="0.25">
      <c r="A5768" s="51" t="str">
        <f t="shared" si="90"/>
        <v/>
      </c>
    </row>
    <row r="5769" spans="1:1" x14ac:dyDescent="0.25">
      <c r="A5769" s="51" t="str">
        <f t="shared" si="90"/>
        <v/>
      </c>
    </row>
    <row r="5770" spans="1:1" x14ac:dyDescent="0.25">
      <c r="A5770" s="51" t="str">
        <f t="shared" si="90"/>
        <v/>
      </c>
    </row>
    <row r="5771" spans="1:1" x14ac:dyDescent="0.25">
      <c r="A5771" s="51" t="str">
        <f t="shared" si="90"/>
        <v/>
      </c>
    </row>
    <row r="5772" spans="1:1" x14ac:dyDescent="0.25">
      <c r="A5772" s="51" t="str">
        <f t="shared" si="90"/>
        <v/>
      </c>
    </row>
    <row r="5773" spans="1:1" x14ac:dyDescent="0.25">
      <c r="A5773" s="51" t="str">
        <f t="shared" si="90"/>
        <v/>
      </c>
    </row>
    <row r="5774" spans="1:1" x14ac:dyDescent="0.25">
      <c r="A5774" s="51" t="str">
        <f t="shared" si="90"/>
        <v/>
      </c>
    </row>
    <row r="5775" spans="1:1" x14ac:dyDescent="0.25">
      <c r="A5775" s="51" t="str">
        <f t="shared" si="90"/>
        <v/>
      </c>
    </row>
    <row r="5776" spans="1:1" x14ac:dyDescent="0.25">
      <c r="A5776" s="51" t="str">
        <f t="shared" si="90"/>
        <v/>
      </c>
    </row>
    <row r="5777" spans="1:1" x14ac:dyDescent="0.25">
      <c r="A5777" s="51" t="str">
        <f t="shared" si="90"/>
        <v/>
      </c>
    </row>
    <row r="5778" spans="1:1" x14ac:dyDescent="0.25">
      <c r="A5778" s="51" t="str">
        <f t="shared" si="90"/>
        <v/>
      </c>
    </row>
    <row r="5779" spans="1:1" x14ac:dyDescent="0.25">
      <c r="A5779" s="51" t="str">
        <f t="shared" si="90"/>
        <v/>
      </c>
    </row>
    <row r="5780" spans="1:1" x14ac:dyDescent="0.25">
      <c r="A5780" s="51" t="str">
        <f t="shared" si="90"/>
        <v/>
      </c>
    </row>
    <row r="5781" spans="1:1" x14ac:dyDescent="0.25">
      <c r="A5781" s="51" t="str">
        <f t="shared" si="90"/>
        <v/>
      </c>
    </row>
    <row r="5782" spans="1:1" x14ac:dyDescent="0.25">
      <c r="A5782" s="51" t="str">
        <f t="shared" si="90"/>
        <v/>
      </c>
    </row>
    <row r="5783" spans="1:1" x14ac:dyDescent="0.25">
      <c r="A5783" s="51" t="str">
        <f t="shared" si="90"/>
        <v/>
      </c>
    </row>
    <row r="5784" spans="1:1" x14ac:dyDescent="0.25">
      <c r="A5784" s="51" t="str">
        <f t="shared" si="90"/>
        <v/>
      </c>
    </row>
    <row r="5785" spans="1:1" x14ac:dyDescent="0.25">
      <c r="A5785" s="51" t="str">
        <f t="shared" si="90"/>
        <v/>
      </c>
    </row>
    <row r="5786" spans="1:1" x14ac:dyDescent="0.25">
      <c r="A5786" s="51" t="str">
        <f t="shared" si="90"/>
        <v/>
      </c>
    </row>
    <row r="5787" spans="1:1" x14ac:dyDescent="0.25">
      <c r="A5787" s="51" t="str">
        <f t="shared" si="90"/>
        <v/>
      </c>
    </row>
    <row r="5788" spans="1:1" x14ac:dyDescent="0.25">
      <c r="A5788" s="51" t="str">
        <f t="shared" si="90"/>
        <v/>
      </c>
    </row>
    <row r="5789" spans="1:1" x14ac:dyDescent="0.25">
      <c r="A5789" s="51" t="str">
        <f t="shared" si="90"/>
        <v/>
      </c>
    </row>
    <row r="5790" spans="1:1" x14ac:dyDescent="0.25">
      <c r="A5790" s="51" t="str">
        <f t="shared" si="90"/>
        <v/>
      </c>
    </row>
    <row r="5791" spans="1:1" x14ac:dyDescent="0.25">
      <c r="A5791" s="51" t="str">
        <f t="shared" si="90"/>
        <v/>
      </c>
    </row>
    <row r="5792" spans="1:1" x14ac:dyDescent="0.25">
      <c r="A5792" s="51" t="str">
        <f t="shared" si="90"/>
        <v/>
      </c>
    </row>
    <row r="5793" spans="1:1" x14ac:dyDescent="0.25">
      <c r="A5793" s="51" t="str">
        <f t="shared" si="90"/>
        <v/>
      </c>
    </row>
    <row r="5794" spans="1:1" x14ac:dyDescent="0.25">
      <c r="A5794" s="51" t="str">
        <f t="shared" si="90"/>
        <v/>
      </c>
    </row>
    <row r="5795" spans="1:1" x14ac:dyDescent="0.25">
      <c r="A5795" s="51" t="str">
        <f t="shared" si="90"/>
        <v/>
      </c>
    </row>
    <row r="5796" spans="1:1" x14ac:dyDescent="0.25">
      <c r="A5796" s="51" t="str">
        <f t="shared" si="90"/>
        <v/>
      </c>
    </row>
    <row r="5797" spans="1:1" x14ac:dyDescent="0.25">
      <c r="A5797" s="51" t="str">
        <f t="shared" si="90"/>
        <v/>
      </c>
    </row>
    <row r="5798" spans="1:1" x14ac:dyDescent="0.25">
      <c r="A5798" s="51" t="str">
        <f t="shared" si="90"/>
        <v/>
      </c>
    </row>
    <row r="5799" spans="1:1" x14ac:dyDescent="0.25">
      <c r="A5799" s="51" t="str">
        <f t="shared" si="90"/>
        <v/>
      </c>
    </row>
    <row r="5800" spans="1:1" x14ac:dyDescent="0.25">
      <c r="A5800" s="51" t="str">
        <f t="shared" si="90"/>
        <v/>
      </c>
    </row>
    <row r="5801" spans="1:1" x14ac:dyDescent="0.25">
      <c r="A5801" s="51" t="str">
        <f t="shared" si="90"/>
        <v/>
      </c>
    </row>
    <row r="5802" spans="1:1" x14ac:dyDescent="0.25">
      <c r="A5802" s="51" t="str">
        <f t="shared" si="90"/>
        <v/>
      </c>
    </row>
    <row r="5803" spans="1:1" x14ac:dyDescent="0.25">
      <c r="A5803" s="51" t="str">
        <f t="shared" si="90"/>
        <v/>
      </c>
    </row>
    <row r="5804" spans="1:1" x14ac:dyDescent="0.25">
      <c r="A5804" s="51" t="str">
        <f t="shared" si="90"/>
        <v/>
      </c>
    </row>
    <row r="5805" spans="1:1" x14ac:dyDescent="0.25">
      <c r="A5805" s="51" t="str">
        <f t="shared" si="90"/>
        <v/>
      </c>
    </row>
    <row r="5806" spans="1:1" x14ac:dyDescent="0.25">
      <c r="A5806" s="51" t="str">
        <f t="shared" si="90"/>
        <v/>
      </c>
    </row>
    <row r="5807" spans="1:1" x14ac:dyDescent="0.25">
      <c r="A5807" s="51" t="str">
        <f t="shared" si="90"/>
        <v/>
      </c>
    </row>
    <row r="5808" spans="1:1" x14ac:dyDescent="0.25">
      <c r="A5808" s="51" t="str">
        <f t="shared" si="90"/>
        <v/>
      </c>
    </row>
    <row r="5809" spans="1:1" x14ac:dyDescent="0.25">
      <c r="A5809" s="51" t="str">
        <f t="shared" si="90"/>
        <v/>
      </c>
    </row>
    <row r="5810" spans="1:1" x14ac:dyDescent="0.25">
      <c r="A5810" s="51" t="str">
        <f t="shared" si="90"/>
        <v/>
      </c>
    </row>
    <row r="5811" spans="1:1" x14ac:dyDescent="0.25">
      <c r="A5811" s="51" t="str">
        <f t="shared" si="90"/>
        <v/>
      </c>
    </row>
    <row r="5812" spans="1:1" x14ac:dyDescent="0.25">
      <c r="A5812" s="51" t="str">
        <f t="shared" si="90"/>
        <v/>
      </c>
    </row>
    <row r="5813" spans="1:1" x14ac:dyDescent="0.25">
      <c r="A5813" s="51" t="str">
        <f t="shared" si="90"/>
        <v/>
      </c>
    </row>
    <row r="5814" spans="1:1" x14ac:dyDescent="0.25">
      <c r="A5814" s="51" t="str">
        <f t="shared" si="90"/>
        <v/>
      </c>
    </row>
    <row r="5815" spans="1:1" x14ac:dyDescent="0.25">
      <c r="A5815" s="51" t="str">
        <f t="shared" si="90"/>
        <v/>
      </c>
    </row>
    <row r="5816" spans="1:1" x14ac:dyDescent="0.25">
      <c r="A5816" s="51" t="str">
        <f t="shared" si="90"/>
        <v/>
      </c>
    </row>
    <row r="5817" spans="1:1" x14ac:dyDescent="0.25">
      <c r="A5817" s="51" t="str">
        <f t="shared" si="90"/>
        <v/>
      </c>
    </row>
    <row r="5818" spans="1:1" x14ac:dyDescent="0.25">
      <c r="A5818" s="51" t="str">
        <f t="shared" si="90"/>
        <v/>
      </c>
    </row>
    <row r="5819" spans="1:1" x14ac:dyDescent="0.25">
      <c r="A5819" s="51" t="str">
        <f t="shared" si="90"/>
        <v/>
      </c>
    </row>
    <row r="5820" spans="1:1" x14ac:dyDescent="0.25">
      <c r="A5820" s="51" t="str">
        <f t="shared" si="90"/>
        <v/>
      </c>
    </row>
    <row r="5821" spans="1:1" x14ac:dyDescent="0.25">
      <c r="A5821" s="51" t="str">
        <f t="shared" si="90"/>
        <v/>
      </c>
    </row>
    <row r="5822" spans="1:1" x14ac:dyDescent="0.25">
      <c r="A5822" s="51" t="str">
        <f t="shared" si="90"/>
        <v/>
      </c>
    </row>
    <row r="5823" spans="1:1" x14ac:dyDescent="0.25">
      <c r="A5823" s="51" t="str">
        <f t="shared" si="90"/>
        <v/>
      </c>
    </row>
    <row r="5824" spans="1:1" x14ac:dyDescent="0.25">
      <c r="A5824" s="51" t="str">
        <f t="shared" si="90"/>
        <v/>
      </c>
    </row>
    <row r="5825" spans="1:1" x14ac:dyDescent="0.25">
      <c r="A5825" s="51" t="str">
        <f t="shared" si="90"/>
        <v/>
      </c>
    </row>
    <row r="5826" spans="1:1" x14ac:dyDescent="0.25">
      <c r="A5826" s="51" t="str">
        <f t="shared" si="90"/>
        <v/>
      </c>
    </row>
    <row r="5827" spans="1:1" x14ac:dyDescent="0.25">
      <c r="A5827" s="51" t="str">
        <f t="shared" si="90"/>
        <v/>
      </c>
    </row>
    <row r="5828" spans="1:1" x14ac:dyDescent="0.25">
      <c r="A5828" s="51" t="str">
        <f t="shared" ref="A5828:A5891" si="91">CONCATENATE(C5828,B5828,F5828)</f>
        <v/>
      </c>
    </row>
    <row r="5829" spans="1:1" x14ac:dyDescent="0.25">
      <c r="A5829" s="51" t="str">
        <f t="shared" si="91"/>
        <v/>
      </c>
    </row>
    <row r="5830" spans="1:1" x14ac:dyDescent="0.25">
      <c r="A5830" s="51" t="str">
        <f t="shared" si="91"/>
        <v/>
      </c>
    </row>
    <row r="5831" spans="1:1" x14ac:dyDescent="0.25">
      <c r="A5831" s="51" t="str">
        <f t="shared" si="91"/>
        <v/>
      </c>
    </row>
    <row r="5832" spans="1:1" x14ac:dyDescent="0.25">
      <c r="A5832" s="51" t="str">
        <f t="shared" si="91"/>
        <v/>
      </c>
    </row>
    <row r="5833" spans="1:1" x14ac:dyDescent="0.25">
      <c r="A5833" s="51" t="str">
        <f t="shared" si="91"/>
        <v/>
      </c>
    </row>
    <row r="5834" spans="1:1" x14ac:dyDescent="0.25">
      <c r="A5834" s="51" t="str">
        <f t="shared" si="91"/>
        <v/>
      </c>
    </row>
    <row r="5835" spans="1:1" x14ac:dyDescent="0.25">
      <c r="A5835" s="51" t="str">
        <f t="shared" si="91"/>
        <v/>
      </c>
    </row>
    <row r="5836" spans="1:1" x14ac:dyDescent="0.25">
      <c r="A5836" s="51" t="str">
        <f t="shared" si="91"/>
        <v/>
      </c>
    </row>
    <row r="5837" spans="1:1" x14ac:dyDescent="0.25">
      <c r="A5837" s="51" t="str">
        <f t="shared" si="91"/>
        <v/>
      </c>
    </row>
    <row r="5838" spans="1:1" x14ac:dyDescent="0.25">
      <c r="A5838" s="51" t="str">
        <f t="shared" si="91"/>
        <v/>
      </c>
    </row>
    <row r="5839" spans="1:1" x14ac:dyDescent="0.25">
      <c r="A5839" s="51" t="str">
        <f t="shared" si="91"/>
        <v/>
      </c>
    </row>
    <row r="5840" spans="1:1" x14ac:dyDescent="0.25">
      <c r="A5840" s="51" t="str">
        <f t="shared" si="91"/>
        <v/>
      </c>
    </row>
    <row r="5841" spans="1:1" x14ac:dyDescent="0.25">
      <c r="A5841" s="51" t="str">
        <f t="shared" si="91"/>
        <v/>
      </c>
    </row>
    <row r="5842" spans="1:1" x14ac:dyDescent="0.25">
      <c r="A5842" s="51" t="str">
        <f t="shared" si="91"/>
        <v/>
      </c>
    </row>
    <row r="5843" spans="1:1" x14ac:dyDescent="0.25">
      <c r="A5843" s="51" t="str">
        <f t="shared" si="91"/>
        <v/>
      </c>
    </row>
    <row r="5844" spans="1:1" x14ac:dyDescent="0.25">
      <c r="A5844" s="51" t="str">
        <f t="shared" si="91"/>
        <v/>
      </c>
    </row>
    <row r="5845" spans="1:1" x14ac:dyDescent="0.25">
      <c r="A5845" s="51" t="str">
        <f t="shared" si="91"/>
        <v/>
      </c>
    </row>
    <row r="5846" spans="1:1" x14ac:dyDescent="0.25">
      <c r="A5846" s="51" t="str">
        <f t="shared" si="91"/>
        <v/>
      </c>
    </row>
    <row r="5847" spans="1:1" x14ac:dyDescent="0.25">
      <c r="A5847" s="51" t="str">
        <f t="shared" si="91"/>
        <v/>
      </c>
    </row>
    <row r="5848" spans="1:1" x14ac:dyDescent="0.25">
      <c r="A5848" s="51" t="str">
        <f t="shared" si="91"/>
        <v/>
      </c>
    </row>
    <row r="5849" spans="1:1" x14ac:dyDescent="0.25">
      <c r="A5849" s="51" t="str">
        <f t="shared" si="91"/>
        <v/>
      </c>
    </row>
    <row r="5850" spans="1:1" x14ac:dyDescent="0.25">
      <c r="A5850" s="51" t="str">
        <f t="shared" si="91"/>
        <v/>
      </c>
    </row>
    <row r="5851" spans="1:1" x14ac:dyDescent="0.25">
      <c r="A5851" s="51" t="str">
        <f t="shared" si="91"/>
        <v/>
      </c>
    </row>
    <row r="5852" spans="1:1" x14ac:dyDescent="0.25">
      <c r="A5852" s="51" t="str">
        <f t="shared" si="91"/>
        <v/>
      </c>
    </row>
    <row r="5853" spans="1:1" x14ac:dyDescent="0.25">
      <c r="A5853" s="51" t="str">
        <f t="shared" si="91"/>
        <v/>
      </c>
    </row>
    <row r="5854" spans="1:1" x14ac:dyDescent="0.25">
      <c r="A5854" s="51" t="str">
        <f t="shared" si="91"/>
        <v/>
      </c>
    </row>
    <row r="5855" spans="1:1" x14ac:dyDescent="0.25">
      <c r="A5855" s="51" t="str">
        <f t="shared" si="91"/>
        <v/>
      </c>
    </row>
    <row r="5856" spans="1:1" x14ac:dyDescent="0.25">
      <c r="A5856" s="51" t="str">
        <f t="shared" si="91"/>
        <v/>
      </c>
    </row>
    <row r="5857" spans="1:1" x14ac:dyDescent="0.25">
      <c r="A5857" s="51" t="str">
        <f t="shared" si="91"/>
        <v/>
      </c>
    </row>
    <row r="5858" spans="1:1" x14ac:dyDescent="0.25">
      <c r="A5858" s="51" t="str">
        <f t="shared" si="91"/>
        <v/>
      </c>
    </row>
    <row r="5859" spans="1:1" x14ac:dyDescent="0.25">
      <c r="A5859" s="51" t="str">
        <f t="shared" si="91"/>
        <v/>
      </c>
    </row>
    <row r="5860" spans="1:1" x14ac:dyDescent="0.25">
      <c r="A5860" s="51" t="str">
        <f t="shared" si="91"/>
        <v/>
      </c>
    </row>
    <row r="5861" spans="1:1" x14ac:dyDescent="0.25">
      <c r="A5861" s="51" t="str">
        <f t="shared" si="91"/>
        <v/>
      </c>
    </row>
    <row r="5862" spans="1:1" x14ac:dyDescent="0.25">
      <c r="A5862" s="51" t="str">
        <f t="shared" si="91"/>
        <v/>
      </c>
    </row>
    <row r="5863" spans="1:1" x14ac:dyDescent="0.25">
      <c r="A5863" s="51" t="str">
        <f t="shared" si="91"/>
        <v/>
      </c>
    </row>
    <row r="5864" spans="1:1" x14ac:dyDescent="0.25">
      <c r="A5864" s="51" t="str">
        <f t="shared" si="91"/>
        <v/>
      </c>
    </row>
    <row r="5865" spans="1:1" x14ac:dyDescent="0.25">
      <c r="A5865" s="51" t="str">
        <f t="shared" si="91"/>
        <v/>
      </c>
    </row>
    <row r="5866" spans="1:1" x14ac:dyDescent="0.25">
      <c r="A5866" s="51" t="str">
        <f t="shared" si="91"/>
        <v/>
      </c>
    </row>
    <row r="5867" spans="1:1" x14ac:dyDescent="0.25">
      <c r="A5867" s="51" t="str">
        <f t="shared" si="91"/>
        <v/>
      </c>
    </row>
    <row r="5868" spans="1:1" x14ac:dyDescent="0.25">
      <c r="A5868" s="51" t="str">
        <f t="shared" si="91"/>
        <v/>
      </c>
    </row>
    <row r="5869" spans="1:1" x14ac:dyDescent="0.25">
      <c r="A5869" s="51" t="str">
        <f t="shared" si="91"/>
        <v/>
      </c>
    </row>
    <row r="5870" spans="1:1" x14ac:dyDescent="0.25">
      <c r="A5870" s="51" t="str">
        <f t="shared" si="91"/>
        <v/>
      </c>
    </row>
    <row r="5871" spans="1:1" x14ac:dyDescent="0.25">
      <c r="A5871" s="51" t="str">
        <f t="shared" si="91"/>
        <v/>
      </c>
    </row>
    <row r="5872" spans="1:1" x14ac:dyDescent="0.25">
      <c r="A5872" s="51" t="str">
        <f t="shared" si="91"/>
        <v/>
      </c>
    </row>
    <row r="5873" spans="1:1" x14ac:dyDescent="0.25">
      <c r="A5873" s="51" t="str">
        <f t="shared" si="91"/>
        <v/>
      </c>
    </row>
    <row r="5874" spans="1:1" x14ac:dyDescent="0.25">
      <c r="A5874" s="51" t="str">
        <f t="shared" si="91"/>
        <v/>
      </c>
    </row>
    <row r="5875" spans="1:1" x14ac:dyDescent="0.25">
      <c r="A5875" s="51" t="str">
        <f t="shared" si="91"/>
        <v/>
      </c>
    </row>
    <row r="5876" spans="1:1" x14ac:dyDescent="0.25">
      <c r="A5876" s="51" t="str">
        <f t="shared" si="91"/>
        <v/>
      </c>
    </row>
    <row r="5877" spans="1:1" x14ac:dyDescent="0.25">
      <c r="A5877" s="51" t="str">
        <f t="shared" si="91"/>
        <v/>
      </c>
    </row>
    <row r="5878" spans="1:1" x14ac:dyDescent="0.25">
      <c r="A5878" s="51" t="str">
        <f t="shared" si="91"/>
        <v/>
      </c>
    </row>
    <row r="5879" spans="1:1" x14ac:dyDescent="0.25">
      <c r="A5879" s="51" t="str">
        <f t="shared" si="91"/>
        <v/>
      </c>
    </row>
    <row r="5880" spans="1:1" x14ac:dyDescent="0.25">
      <c r="A5880" s="51" t="str">
        <f t="shared" si="91"/>
        <v/>
      </c>
    </row>
    <row r="5881" spans="1:1" x14ac:dyDescent="0.25">
      <c r="A5881" s="51" t="str">
        <f t="shared" si="91"/>
        <v/>
      </c>
    </row>
    <row r="5882" spans="1:1" x14ac:dyDescent="0.25">
      <c r="A5882" s="51" t="str">
        <f t="shared" si="91"/>
        <v/>
      </c>
    </row>
    <row r="5883" spans="1:1" x14ac:dyDescent="0.25">
      <c r="A5883" s="51" t="str">
        <f t="shared" si="91"/>
        <v/>
      </c>
    </row>
    <row r="5884" spans="1:1" x14ac:dyDescent="0.25">
      <c r="A5884" s="51" t="str">
        <f t="shared" si="91"/>
        <v/>
      </c>
    </row>
    <row r="5885" spans="1:1" x14ac:dyDescent="0.25">
      <c r="A5885" s="51" t="str">
        <f t="shared" si="91"/>
        <v/>
      </c>
    </row>
    <row r="5886" spans="1:1" x14ac:dyDescent="0.25">
      <c r="A5886" s="51" t="str">
        <f t="shared" si="91"/>
        <v/>
      </c>
    </row>
    <row r="5887" spans="1:1" x14ac:dyDescent="0.25">
      <c r="A5887" s="51" t="str">
        <f t="shared" si="91"/>
        <v/>
      </c>
    </row>
    <row r="5888" spans="1:1" x14ac:dyDescent="0.25">
      <c r="A5888" s="51" t="str">
        <f t="shared" si="91"/>
        <v/>
      </c>
    </row>
    <row r="5889" spans="1:1" x14ac:dyDescent="0.25">
      <c r="A5889" s="51" t="str">
        <f t="shared" si="91"/>
        <v/>
      </c>
    </row>
    <row r="5890" spans="1:1" x14ac:dyDescent="0.25">
      <c r="A5890" s="51" t="str">
        <f t="shared" si="91"/>
        <v/>
      </c>
    </row>
    <row r="5891" spans="1:1" x14ac:dyDescent="0.25">
      <c r="A5891" s="51" t="str">
        <f t="shared" si="91"/>
        <v/>
      </c>
    </row>
    <row r="5892" spans="1:1" x14ac:dyDescent="0.25">
      <c r="A5892" s="51" t="str">
        <f t="shared" ref="A5892:A5955" si="92">CONCATENATE(C5892,B5892,F5892)</f>
        <v/>
      </c>
    </row>
    <row r="5893" spans="1:1" x14ac:dyDescent="0.25">
      <c r="A5893" s="51" t="str">
        <f t="shared" si="92"/>
        <v/>
      </c>
    </row>
    <row r="5894" spans="1:1" x14ac:dyDescent="0.25">
      <c r="A5894" s="51" t="str">
        <f t="shared" si="92"/>
        <v/>
      </c>
    </row>
    <row r="5895" spans="1:1" x14ac:dyDescent="0.25">
      <c r="A5895" s="51" t="str">
        <f t="shared" si="92"/>
        <v/>
      </c>
    </row>
    <row r="5896" spans="1:1" x14ac:dyDescent="0.25">
      <c r="A5896" s="51" t="str">
        <f t="shared" si="92"/>
        <v/>
      </c>
    </row>
    <row r="5897" spans="1:1" x14ac:dyDescent="0.25">
      <c r="A5897" s="51" t="str">
        <f t="shared" si="92"/>
        <v/>
      </c>
    </row>
    <row r="5898" spans="1:1" x14ac:dyDescent="0.25">
      <c r="A5898" s="51" t="str">
        <f t="shared" si="92"/>
        <v/>
      </c>
    </row>
    <row r="5899" spans="1:1" x14ac:dyDescent="0.25">
      <c r="A5899" s="51" t="str">
        <f t="shared" si="92"/>
        <v/>
      </c>
    </row>
    <row r="5900" spans="1:1" x14ac:dyDescent="0.25">
      <c r="A5900" s="51" t="str">
        <f t="shared" si="92"/>
        <v/>
      </c>
    </row>
    <row r="5901" spans="1:1" x14ac:dyDescent="0.25">
      <c r="A5901" s="51" t="str">
        <f t="shared" si="92"/>
        <v/>
      </c>
    </row>
    <row r="5902" spans="1:1" x14ac:dyDescent="0.25">
      <c r="A5902" s="51" t="str">
        <f t="shared" si="92"/>
        <v/>
      </c>
    </row>
    <row r="5903" spans="1:1" x14ac:dyDescent="0.25">
      <c r="A5903" s="51" t="str">
        <f t="shared" si="92"/>
        <v/>
      </c>
    </row>
    <row r="5904" spans="1:1" x14ac:dyDescent="0.25">
      <c r="A5904" s="51" t="str">
        <f t="shared" si="92"/>
        <v/>
      </c>
    </row>
    <row r="5905" spans="1:1" x14ac:dyDescent="0.25">
      <c r="A5905" s="51" t="str">
        <f t="shared" si="92"/>
        <v/>
      </c>
    </row>
    <row r="5906" spans="1:1" x14ac:dyDescent="0.25">
      <c r="A5906" s="51" t="str">
        <f t="shared" si="92"/>
        <v/>
      </c>
    </row>
    <row r="5907" spans="1:1" x14ac:dyDescent="0.25">
      <c r="A5907" s="51" t="str">
        <f t="shared" si="92"/>
        <v/>
      </c>
    </row>
    <row r="5908" spans="1:1" x14ac:dyDescent="0.25">
      <c r="A5908" s="51" t="str">
        <f t="shared" si="92"/>
        <v/>
      </c>
    </row>
    <row r="5909" spans="1:1" x14ac:dyDescent="0.25">
      <c r="A5909" s="51" t="str">
        <f t="shared" si="92"/>
        <v/>
      </c>
    </row>
    <row r="5910" spans="1:1" x14ac:dyDescent="0.25">
      <c r="A5910" s="51" t="str">
        <f t="shared" si="92"/>
        <v/>
      </c>
    </row>
    <row r="5911" spans="1:1" x14ac:dyDescent="0.25">
      <c r="A5911" s="51" t="str">
        <f t="shared" si="92"/>
        <v/>
      </c>
    </row>
    <row r="5912" spans="1:1" x14ac:dyDescent="0.25">
      <c r="A5912" s="51" t="str">
        <f t="shared" si="92"/>
        <v/>
      </c>
    </row>
    <row r="5913" spans="1:1" x14ac:dyDescent="0.25">
      <c r="A5913" s="51" t="str">
        <f t="shared" si="92"/>
        <v/>
      </c>
    </row>
    <row r="5914" spans="1:1" x14ac:dyDescent="0.25">
      <c r="A5914" s="51" t="str">
        <f t="shared" si="92"/>
        <v/>
      </c>
    </row>
    <row r="5915" spans="1:1" x14ac:dyDescent="0.25">
      <c r="A5915" s="51" t="str">
        <f t="shared" si="92"/>
        <v/>
      </c>
    </row>
    <row r="5916" spans="1:1" x14ac:dyDescent="0.25">
      <c r="A5916" s="51" t="str">
        <f t="shared" si="92"/>
        <v/>
      </c>
    </row>
    <row r="5917" spans="1:1" x14ac:dyDescent="0.25">
      <c r="A5917" s="51" t="str">
        <f t="shared" si="92"/>
        <v/>
      </c>
    </row>
    <row r="5918" spans="1:1" x14ac:dyDescent="0.25">
      <c r="A5918" s="51" t="str">
        <f t="shared" si="92"/>
        <v/>
      </c>
    </row>
    <row r="5919" spans="1:1" x14ac:dyDescent="0.25">
      <c r="A5919" s="51" t="str">
        <f t="shared" si="92"/>
        <v/>
      </c>
    </row>
    <row r="5920" spans="1:1" x14ac:dyDescent="0.25">
      <c r="A5920" s="51" t="str">
        <f t="shared" si="92"/>
        <v/>
      </c>
    </row>
    <row r="5921" spans="1:1" x14ac:dyDescent="0.25">
      <c r="A5921" s="51" t="str">
        <f t="shared" si="92"/>
        <v/>
      </c>
    </row>
    <row r="5922" spans="1:1" x14ac:dyDescent="0.25">
      <c r="A5922" s="51" t="str">
        <f t="shared" si="92"/>
        <v/>
      </c>
    </row>
    <row r="5923" spans="1:1" x14ac:dyDescent="0.25">
      <c r="A5923" s="51" t="str">
        <f t="shared" si="92"/>
        <v/>
      </c>
    </row>
    <row r="5924" spans="1:1" x14ac:dyDescent="0.25">
      <c r="A5924" s="51" t="str">
        <f t="shared" si="92"/>
        <v/>
      </c>
    </row>
    <row r="5925" spans="1:1" x14ac:dyDescent="0.25">
      <c r="A5925" s="51" t="str">
        <f t="shared" si="92"/>
        <v/>
      </c>
    </row>
    <row r="5926" spans="1:1" x14ac:dyDescent="0.25">
      <c r="A5926" s="51" t="str">
        <f t="shared" si="92"/>
        <v/>
      </c>
    </row>
    <row r="5927" spans="1:1" x14ac:dyDescent="0.25">
      <c r="A5927" s="51" t="str">
        <f t="shared" si="92"/>
        <v/>
      </c>
    </row>
    <row r="5928" spans="1:1" x14ac:dyDescent="0.25">
      <c r="A5928" s="51" t="str">
        <f t="shared" si="92"/>
        <v/>
      </c>
    </row>
    <row r="5929" spans="1:1" x14ac:dyDescent="0.25">
      <c r="A5929" s="51" t="str">
        <f t="shared" si="92"/>
        <v/>
      </c>
    </row>
    <row r="5930" spans="1:1" x14ac:dyDescent="0.25">
      <c r="A5930" s="51" t="str">
        <f t="shared" si="92"/>
        <v/>
      </c>
    </row>
    <row r="5931" spans="1:1" x14ac:dyDescent="0.25">
      <c r="A5931" s="51" t="str">
        <f t="shared" si="92"/>
        <v/>
      </c>
    </row>
    <row r="5932" spans="1:1" x14ac:dyDescent="0.25">
      <c r="A5932" s="51" t="str">
        <f t="shared" si="92"/>
        <v/>
      </c>
    </row>
    <row r="5933" spans="1:1" x14ac:dyDescent="0.25">
      <c r="A5933" s="51" t="str">
        <f t="shared" si="92"/>
        <v/>
      </c>
    </row>
    <row r="5934" spans="1:1" x14ac:dyDescent="0.25">
      <c r="A5934" s="51" t="str">
        <f t="shared" si="92"/>
        <v/>
      </c>
    </row>
    <row r="5935" spans="1:1" x14ac:dyDescent="0.25">
      <c r="A5935" s="51" t="str">
        <f t="shared" si="92"/>
        <v/>
      </c>
    </row>
    <row r="5936" spans="1:1" x14ac:dyDescent="0.25">
      <c r="A5936" s="51" t="str">
        <f t="shared" si="92"/>
        <v/>
      </c>
    </row>
    <row r="5937" spans="1:1" x14ac:dyDescent="0.25">
      <c r="A5937" s="51" t="str">
        <f t="shared" si="92"/>
        <v/>
      </c>
    </row>
    <row r="5938" spans="1:1" x14ac:dyDescent="0.25">
      <c r="A5938" s="51" t="str">
        <f t="shared" si="92"/>
        <v/>
      </c>
    </row>
    <row r="5939" spans="1:1" x14ac:dyDescent="0.25">
      <c r="A5939" s="51" t="str">
        <f t="shared" si="92"/>
        <v/>
      </c>
    </row>
    <row r="5940" spans="1:1" x14ac:dyDescent="0.25">
      <c r="A5940" s="51" t="str">
        <f t="shared" si="92"/>
        <v/>
      </c>
    </row>
    <row r="5941" spans="1:1" x14ac:dyDescent="0.25">
      <c r="A5941" s="51" t="str">
        <f t="shared" si="92"/>
        <v/>
      </c>
    </row>
    <row r="5942" spans="1:1" x14ac:dyDescent="0.25">
      <c r="A5942" s="51" t="str">
        <f t="shared" si="92"/>
        <v/>
      </c>
    </row>
    <row r="5943" spans="1:1" x14ac:dyDescent="0.25">
      <c r="A5943" s="51" t="str">
        <f t="shared" si="92"/>
        <v/>
      </c>
    </row>
    <row r="5944" spans="1:1" x14ac:dyDescent="0.25">
      <c r="A5944" s="51" t="str">
        <f t="shared" si="92"/>
        <v/>
      </c>
    </row>
    <row r="5945" spans="1:1" x14ac:dyDescent="0.25">
      <c r="A5945" s="51" t="str">
        <f t="shared" si="92"/>
        <v/>
      </c>
    </row>
    <row r="5946" spans="1:1" x14ac:dyDescent="0.25">
      <c r="A5946" s="51" t="str">
        <f t="shared" si="92"/>
        <v/>
      </c>
    </row>
    <row r="5947" spans="1:1" x14ac:dyDescent="0.25">
      <c r="A5947" s="51" t="str">
        <f t="shared" si="92"/>
        <v/>
      </c>
    </row>
    <row r="5948" spans="1:1" x14ac:dyDescent="0.25">
      <c r="A5948" s="51" t="str">
        <f t="shared" si="92"/>
        <v/>
      </c>
    </row>
    <row r="5949" spans="1:1" x14ac:dyDescent="0.25">
      <c r="A5949" s="51" t="str">
        <f t="shared" si="92"/>
        <v/>
      </c>
    </row>
    <row r="5950" spans="1:1" x14ac:dyDescent="0.25">
      <c r="A5950" s="51" t="str">
        <f t="shared" si="92"/>
        <v/>
      </c>
    </row>
    <row r="5951" spans="1:1" x14ac:dyDescent="0.25">
      <c r="A5951" s="51" t="str">
        <f t="shared" si="92"/>
        <v/>
      </c>
    </row>
    <row r="5952" spans="1:1" x14ac:dyDescent="0.25">
      <c r="A5952" s="51" t="str">
        <f t="shared" si="92"/>
        <v/>
      </c>
    </row>
    <row r="5953" spans="1:1" x14ac:dyDescent="0.25">
      <c r="A5953" s="51" t="str">
        <f t="shared" si="92"/>
        <v/>
      </c>
    </row>
    <row r="5954" spans="1:1" x14ac:dyDescent="0.25">
      <c r="A5954" s="51" t="str">
        <f t="shared" si="92"/>
        <v/>
      </c>
    </row>
    <row r="5955" spans="1:1" x14ac:dyDescent="0.25">
      <c r="A5955" s="51" t="str">
        <f t="shared" si="92"/>
        <v/>
      </c>
    </row>
    <row r="5956" spans="1:1" x14ac:dyDescent="0.25">
      <c r="A5956" s="51" t="str">
        <f t="shared" ref="A5956:A6019" si="93">CONCATENATE(C5956,B5956,F5956)</f>
        <v/>
      </c>
    </row>
    <row r="5957" spans="1:1" x14ac:dyDescent="0.25">
      <c r="A5957" s="51" t="str">
        <f t="shared" si="93"/>
        <v/>
      </c>
    </row>
    <row r="5958" spans="1:1" x14ac:dyDescent="0.25">
      <c r="A5958" s="51" t="str">
        <f t="shared" si="93"/>
        <v/>
      </c>
    </row>
    <row r="5959" spans="1:1" x14ac:dyDescent="0.25">
      <c r="A5959" s="51" t="str">
        <f t="shared" si="93"/>
        <v/>
      </c>
    </row>
    <row r="5960" spans="1:1" x14ac:dyDescent="0.25">
      <c r="A5960" s="51" t="str">
        <f t="shared" si="93"/>
        <v/>
      </c>
    </row>
    <row r="5961" spans="1:1" x14ac:dyDescent="0.25">
      <c r="A5961" s="51" t="str">
        <f t="shared" si="93"/>
        <v/>
      </c>
    </row>
    <row r="5962" spans="1:1" x14ac:dyDescent="0.25">
      <c r="A5962" s="51" t="str">
        <f t="shared" si="93"/>
        <v/>
      </c>
    </row>
    <row r="5963" spans="1:1" x14ac:dyDescent="0.25">
      <c r="A5963" s="51" t="str">
        <f t="shared" si="93"/>
        <v/>
      </c>
    </row>
    <row r="5964" spans="1:1" x14ac:dyDescent="0.25">
      <c r="A5964" s="51" t="str">
        <f t="shared" si="93"/>
        <v/>
      </c>
    </row>
    <row r="5965" spans="1:1" x14ac:dyDescent="0.25">
      <c r="A5965" s="51" t="str">
        <f t="shared" si="93"/>
        <v/>
      </c>
    </row>
    <row r="5966" spans="1:1" x14ac:dyDescent="0.25">
      <c r="A5966" s="51" t="str">
        <f t="shared" si="93"/>
        <v/>
      </c>
    </row>
    <row r="5967" spans="1:1" x14ac:dyDescent="0.25">
      <c r="A5967" s="51" t="str">
        <f t="shared" si="93"/>
        <v/>
      </c>
    </row>
    <row r="5968" spans="1:1" x14ac:dyDescent="0.25">
      <c r="A5968" s="51" t="str">
        <f t="shared" si="93"/>
        <v/>
      </c>
    </row>
    <row r="5969" spans="1:1" x14ac:dyDescent="0.25">
      <c r="A5969" s="51" t="str">
        <f t="shared" si="93"/>
        <v/>
      </c>
    </row>
    <row r="5970" spans="1:1" x14ac:dyDescent="0.25">
      <c r="A5970" s="51" t="str">
        <f t="shared" si="93"/>
        <v/>
      </c>
    </row>
    <row r="5971" spans="1:1" x14ac:dyDescent="0.25">
      <c r="A5971" s="51" t="str">
        <f t="shared" si="93"/>
        <v/>
      </c>
    </row>
    <row r="5972" spans="1:1" x14ac:dyDescent="0.25">
      <c r="A5972" s="51" t="str">
        <f t="shared" si="93"/>
        <v/>
      </c>
    </row>
    <row r="5973" spans="1:1" x14ac:dyDescent="0.25">
      <c r="A5973" s="51" t="str">
        <f t="shared" si="93"/>
        <v/>
      </c>
    </row>
    <row r="5974" spans="1:1" x14ac:dyDescent="0.25">
      <c r="A5974" s="51" t="str">
        <f t="shared" si="93"/>
        <v/>
      </c>
    </row>
    <row r="5975" spans="1:1" x14ac:dyDescent="0.25">
      <c r="A5975" s="51" t="str">
        <f t="shared" si="93"/>
        <v/>
      </c>
    </row>
    <row r="5976" spans="1:1" x14ac:dyDescent="0.25">
      <c r="A5976" s="51" t="str">
        <f t="shared" si="93"/>
        <v/>
      </c>
    </row>
    <row r="5977" spans="1:1" x14ac:dyDescent="0.25">
      <c r="A5977" s="51" t="str">
        <f t="shared" si="93"/>
        <v/>
      </c>
    </row>
    <row r="5978" spans="1:1" x14ac:dyDescent="0.25">
      <c r="A5978" s="51" t="str">
        <f t="shared" si="93"/>
        <v/>
      </c>
    </row>
    <row r="5979" spans="1:1" x14ac:dyDescent="0.25">
      <c r="A5979" s="51" t="str">
        <f t="shared" si="93"/>
        <v/>
      </c>
    </row>
    <row r="5980" spans="1:1" x14ac:dyDescent="0.25">
      <c r="A5980" s="51" t="str">
        <f t="shared" si="93"/>
        <v/>
      </c>
    </row>
    <row r="5981" spans="1:1" x14ac:dyDescent="0.25">
      <c r="A5981" s="51" t="str">
        <f t="shared" si="93"/>
        <v/>
      </c>
    </row>
    <row r="5982" spans="1:1" x14ac:dyDescent="0.25">
      <c r="A5982" s="51" t="str">
        <f t="shared" si="93"/>
        <v/>
      </c>
    </row>
    <row r="5983" spans="1:1" x14ac:dyDescent="0.25">
      <c r="A5983" s="51" t="str">
        <f t="shared" si="93"/>
        <v/>
      </c>
    </row>
    <row r="5984" spans="1:1" x14ac:dyDescent="0.25">
      <c r="A5984" s="51" t="str">
        <f t="shared" si="93"/>
        <v/>
      </c>
    </row>
    <row r="5985" spans="1:1" x14ac:dyDescent="0.25">
      <c r="A5985" s="51" t="str">
        <f t="shared" si="93"/>
        <v/>
      </c>
    </row>
    <row r="5986" spans="1:1" x14ac:dyDescent="0.25">
      <c r="A5986" s="51" t="str">
        <f t="shared" si="93"/>
        <v/>
      </c>
    </row>
    <row r="5987" spans="1:1" x14ac:dyDescent="0.25">
      <c r="A5987" s="51" t="str">
        <f t="shared" si="93"/>
        <v/>
      </c>
    </row>
    <row r="5988" spans="1:1" x14ac:dyDescent="0.25">
      <c r="A5988" s="51" t="str">
        <f t="shared" si="93"/>
        <v/>
      </c>
    </row>
    <row r="5989" spans="1:1" x14ac:dyDescent="0.25">
      <c r="A5989" s="51" t="str">
        <f t="shared" si="93"/>
        <v/>
      </c>
    </row>
    <row r="5990" spans="1:1" x14ac:dyDescent="0.25">
      <c r="A5990" s="51" t="str">
        <f t="shared" si="93"/>
        <v/>
      </c>
    </row>
    <row r="5991" spans="1:1" x14ac:dyDescent="0.25">
      <c r="A5991" s="51" t="str">
        <f t="shared" si="93"/>
        <v/>
      </c>
    </row>
    <row r="5992" spans="1:1" x14ac:dyDescent="0.25">
      <c r="A5992" s="51" t="str">
        <f t="shared" si="93"/>
        <v/>
      </c>
    </row>
    <row r="5993" spans="1:1" x14ac:dyDescent="0.25">
      <c r="A5993" s="51" t="str">
        <f t="shared" si="93"/>
        <v/>
      </c>
    </row>
    <row r="5994" spans="1:1" x14ac:dyDescent="0.25">
      <c r="A5994" s="51" t="str">
        <f t="shared" si="93"/>
        <v/>
      </c>
    </row>
    <row r="5995" spans="1:1" x14ac:dyDescent="0.25">
      <c r="A5995" s="51" t="str">
        <f t="shared" si="93"/>
        <v/>
      </c>
    </row>
    <row r="5996" spans="1:1" x14ac:dyDescent="0.25">
      <c r="A5996" s="51" t="str">
        <f t="shared" si="93"/>
        <v/>
      </c>
    </row>
    <row r="5997" spans="1:1" x14ac:dyDescent="0.25">
      <c r="A5997" s="51" t="str">
        <f t="shared" si="93"/>
        <v/>
      </c>
    </row>
    <row r="5998" spans="1:1" x14ac:dyDescent="0.25">
      <c r="A5998" s="51" t="str">
        <f t="shared" si="93"/>
        <v/>
      </c>
    </row>
    <row r="5999" spans="1:1" x14ac:dyDescent="0.25">
      <c r="A5999" s="51" t="str">
        <f t="shared" si="93"/>
        <v/>
      </c>
    </row>
    <row r="6000" spans="1:1" x14ac:dyDescent="0.25">
      <c r="A6000" s="51" t="str">
        <f t="shared" si="93"/>
        <v/>
      </c>
    </row>
    <row r="6001" spans="1:1" x14ac:dyDescent="0.25">
      <c r="A6001" s="51" t="str">
        <f t="shared" si="93"/>
        <v/>
      </c>
    </row>
    <row r="6002" spans="1:1" x14ac:dyDescent="0.25">
      <c r="A6002" s="51" t="str">
        <f t="shared" si="93"/>
        <v/>
      </c>
    </row>
    <row r="6003" spans="1:1" x14ac:dyDescent="0.25">
      <c r="A6003" s="51" t="str">
        <f t="shared" si="93"/>
        <v/>
      </c>
    </row>
    <row r="6004" spans="1:1" x14ac:dyDescent="0.25">
      <c r="A6004" s="51" t="str">
        <f t="shared" si="93"/>
        <v/>
      </c>
    </row>
    <row r="6005" spans="1:1" x14ac:dyDescent="0.25">
      <c r="A6005" s="51" t="str">
        <f t="shared" si="93"/>
        <v/>
      </c>
    </row>
    <row r="6006" spans="1:1" x14ac:dyDescent="0.25">
      <c r="A6006" s="51" t="str">
        <f t="shared" si="93"/>
        <v/>
      </c>
    </row>
    <row r="6007" spans="1:1" x14ac:dyDescent="0.25">
      <c r="A6007" s="51" t="str">
        <f t="shared" si="93"/>
        <v/>
      </c>
    </row>
    <row r="6008" spans="1:1" x14ac:dyDescent="0.25">
      <c r="A6008" s="51" t="str">
        <f t="shared" si="93"/>
        <v/>
      </c>
    </row>
    <row r="6009" spans="1:1" x14ac:dyDescent="0.25">
      <c r="A6009" s="51" t="str">
        <f t="shared" si="93"/>
        <v/>
      </c>
    </row>
    <row r="6010" spans="1:1" x14ac:dyDescent="0.25">
      <c r="A6010" s="51" t="str">
        <f t="shared" si="93"/>
        <v/>
      </c>
    </row>
    <row r="6011" spans="1:1" x14ac:dyDescent="0.25">
      <c r="A6011" s="51" t="str">
        <f t="shared" si="93"/>
        <v/>
      </c>
    </row>
    <row r="6012" spans="1:1" x14ac:dyDescent="0.25">
      <c r="A6012" s="51" t="str">
        <f t="shared" si="93"/>
        <v/>
      </c>
    </row>
    <row r="6013" spans="1:1" x14ac:dyDescent="0.25">
      <c r="A6013" s="51" t="str">
        <f t="shared" si="93"/>
        <v/>
      </c>
    </row>
    <row r="6014" spans="1:1" x14ac:dyDescent="0.25">
      <c r="A6014" s="51" t="str">
        <f t="shared" si="93"/>
        <v/>
      </c>
    </row>
    <row r="6015" spans="1:1" x14ac:dyDescent="0.25">
      <c r="A6015" s="51" t="str">
        <f t="shared" si="93"/>
        <v/>
      </c>
    </row>
    <row r="6016" spans="1:1" x14ac:dyDescent="0.25">
      <c r="A6016" s="51" t="str">
        <f t="shared" si="93"/>
        <v/>
      </c>
    </row>
    <row r="6017" spans="1:1" x14ac:dyDescent="0.25">
      <c r="A6017" s="51" t="str">
        <f t="shared" si="93"/>
        <v/>
      </c>
    </row>
    <row r="6018" spans="1:1" x14ac:dyDescent="0.25">
      <c r="A6018" s="51" t="str">
        <f t="shared" si="93"/>
        <v/>
      </c>
    </row>
    <row r="6019" spans="1:1" x14ac:dyDescent="0.25">
      <c r="A6019" s="51" t="str">
        <f t="shared" si="93"/>
        <v/>
      </c>
    </row>
    <row r="6020" spans="1:1" x14ac:dyDescent="0.25">
      <c r="A6020" s="51" t="str">
        <f t="shared" ref="A6020:A6083" si="94">CONCATENATE(C6020,B6020,F6020)</f>
        <v/>
      </c>
    </row>
    <row r="6021" spans="1:1" x14ac:dyDescent="0.25">
      <c r="A6021" s="51" t="str">
        <f t="shared" si="94"/>
        <v/>
      </c>
    </row>
    <row r="6022" spans="1:1" x14ac:dyDescent="0.25">
      <c r="A6022" s="51" t="str">
        <f t="shared" si="94"/>
        <v/>
      </c>
    </row>
    <row r="6023" spans="1:1" x14ac:dyDescent="0.25">
      <c r="A6023" s="51" t="str">
        <f t="shared" si="94"/>
        <v/>
      </c>
    </row>
    <row r="6024" spans="1:1" x14ac:dyDescent="0.25">
      <c r="A6024" s="51" t="str">
        <f t="shared" si="94"/>
        <v/>
      </c>
    </row>
    <row r="6025" spans="1:1" x14ac:dyDescent="0.25">
      <c r="A6025" s="51" t="str">
        <f t="shared" si="94"/>
        <v/>
      </c>
    </row>
    <row r="6026" spans="1:1" x14ac:dyDescent="0.25">
      <c r="A6026" s="51" t="str">
        <f t="shared" si="94"/>
        <v/>
      </c>
    </row>
    <row r="6027" spans="1:1" x14ac:dyDescent="0.25">
      <c r="A6027" s="51" t="str">
        <f t="shared" si="94"/>
        <v/>
      </c>
    </row>
    <row r="6028" spans="1:1" x14ac:dyDescent="0.25">
      <c r="A6028" s="51" t="str">
        <f t="shared" si="94"/>
        <v/>
      </c>
    </row>
    <row r="6029" spans="1:1" x14ac:dyDescent="0.25">
      <c r="A6029" s="51" t="str">
        <f t="shared" si="94"/>
        <v/>
      </c>
    </row>
    <row r="6030" spans="1:1" x14ac:dyDescent="0.25">
      <c r="A6030" s="51" t="str">
        <f t="shared" si="94"/>
        <v/>
      </c>
    </row>
    <row r="6031" spans="1:1" x14ac:dyDescent="0.25">
      <c r="A6031" s="51" t="str">
        <f t="shared" si="94"/>
        <v/>
      </c>
    </row>
    <row r="6032" spans="1:1" x14ac:dyDescent="0.25">
      <c r="A6032" s="51" t="str">
        <f t="shared" si="94"/>
        <v/>
      </c>
    </row>
    <row r="6033" spans="1:1" x14ac:dyDescent="0.25">
      <c r="A6033" s="51" t="str">
        <f t="shared" si="94"/>
        <v/>
      </c>
    </row>
    <row r="6034" spans="1:1" x14ac:dyDescent="0.25">
      <c r="A6034" s="51" t="str">
        <f t="shared" si="94"/>
        <v/>
      </c>
    </row>
    <row r="6035" spans="1:1" x14ac:dyDescent="0.25">
      <c r="A6035" s="51" t="str">
        <f t="shared" si="94"/>
        <v/>
      </c>
    </row>
    <row r="6036" spans="1:1" x14ac:dyDescent="0.25">
      <c r="A6036" s="51" t="str">
        <f t="shared" si="94"/>
        <v/>
      </c>
    </row>
    <row r="6037" spans="1:1" x14ac:dyDescent="0.25">
      <c r="A6037" s="51" t="str">
        <f t="shared" si="94"/>
        <v/>
      </c>
    </row>
    <row r="6038" spans="1:1" x14ac:dyDescent="0.25">
      <c r="A6038" s="51" t="str">
        <f t="shared" si="94"/>
        <v/>
      </c>
    </row>
    <row r="6039" spans="1:1" x14ac:dyDescent="0.25">
      <c r="A6039" s="51" t="str">
        <f t="shared" si="94"/>
        <v/>
      </c>
    </row>
    <row r="6040" spans="1:1" x14ac:dyDescent="0.25">
      <c r="A6040" s="51" t="str">
        <f t="shared" si="94"/>
        <v/>
      </c>
    </row>
    <row r="6041" spans="1:1" x14ac:dyDescent="0.25">
      <c r="A6041" s="51" t="str">
        <f t="shared" si="94"/>
        <v/>
      </c>
    </row>
    <row r="6042" spans="1:1" x14ac:dyDescent="0.25">
      <c r="A6042" s="51" t="str">
        <f t="shared" si="94"/>
        <v/>
      </c>
    </row>
    <row r="6043" spans="1:1" x14ac:dyDescent="0.25">
      <c r="A6043" s="51" t="str">
        <f t="shared" si="94"/>
        <v/>
      </c>
    </row>
    <row r="6044" spans="1:1" x14ac:dyDescent="0.25">
      <c r="A6044" s="51" t="str">
        <f t="shared" si="94"/>
        <v/>
      </c>
    </row>
    <row r="6045" spans="1:1" x14ac:dyDescent="0.25">
      <c r="A6045" s="51" t="str">
        <f t="shared" si="94"/>
        <v/>
      </c>
    </row>
    <row r="6046" spans="1:1" x14ac:dyDescent="0.25">
      <c r="A6046" s="51" t="str">
        <f t="shared" si="94"/>
        <v/>
      </c>
    </row>
    <row r="6047" spans="1:1" x14ac:dyDescent="0.25">
      <c r="A6047" s="51" t="str">
        <f t="shared" si="94"/>
        <v/>
      </c>
    </row>
    <row r="6048" spans="1:1" x14ac:dyDescent="0.25">
      <c r="A6048" s="51" t="str">
        <f t="shared" si="94"/>
        <v/>
      </c>
    </row>
    <row r="6049" spans="1:1" x14ac:dyDescent="0.25">
      <c r="A6049" s="51" t="str">
        <f t="shared" si="94"/>
        <v/>
      </c>
    </row>
    <row r="6050" spans="1:1" x14ac:dyDescent="0.25">
      <c r="A6050" s="51" t="str">
        <f t="shared" si="94"/>
        <v/>
      </c>
    </row>
    <row r="6051" spans="1:1" x14ac:dyDescent="0.25">
      <c r="A6051" s="51" t="str">
        <f t="shared" si="94"/>
        <v/>
      </c>
    </row>
    <row r="6052" spans="1:1" x14ac:dyDescent="0.25">
      <c r="A6052" s="51" t="str">
        <f t="shared" si="94"/>
        <v/>
      </c>
    </row>
    <row r="6053" spans="1:1" x14ac:dyDescent="0.25">
      <c r="A6053" s="51" t="str">
        <f t="shared" si="94"/>
        <v/>
      </c>
    </row>
    <row r="6054" spans="1:1" x14ac:dyDescent="0.25">
      <c r="A6054" s="51" t="str">
        <f t="shared" si="94"/>
        <v/>
      </c>
    </row>
    <row r="6055" spans="1:1" x14ac:dyDescent="0.25">
      <c r="A6055" s="51" t="str">
        <f t="shared" si="94"/>
        <v/>
      </c>
    </row>
    <row r="6056" spans="1:1" x14ac:dyDescent="0.25">
      <c r="A6056" s="51" t="str">
        <f t="shared" si="94"/>
        <v/>
      </c>
    </row>
    <row r="6057" spans="1:1" x14ac:dyDescent="0.25">
      <c r="A6057" s="51" t="str">
        <f t="shared" si="94"/>
        <v/>
      </c>
    </row>
    <row r="6058" spans="1:1" x14ac:dyDescent="0.25">
      <c r="A6058" s="51" t="str">
        <f t="shared" si="94"/>
        <v/>
      </c>
    </row>
    <row r="6059" spans="1:1" x14ac:dyDescent="0.25">
      <c r="A6059" s="51" t="str">
        <f t="shared" si="94"/>
        <v/>
      </c>
    </row>
    <row r="6060" spans="1:1" x14ac:dyDescent="0.25">
      <c r="A6060" s="51" t="str">
        <f t="shared" si="94"/>
        <v/>
      </c>
    </row>
    <row r="6061" spans="1:1" x14ac:dyDescent="0.25">
      <c r="A6061" s="51" t="str">
        <f t="shared" si="94"/>
        <v/>
      </c>
    </row>
    <row r="6062" spans="1:1" x14ac:dyDescent="0.25">
      <c r="A6062" s="51" t="str">
        <f t="shared" si="94"/>
        <v/>
      </c>
    </row>
    <row r="6063" spans="1:1" x14ac:dyDescent="0.25">
      <c r="A6063" s="51" t="str">
        <f t="shared" si="94"/>
        <v/>
      </c>
    </row>
    <row r="6064" spans="1:1" x14ac:dyDescent="0.25">
      <c r="A6064" s="51" t="str">
        <f t="shared" si="94"/>
        <v/>
      </c>
    </row>
    <row r="6065" spans="1:1" x14ac:dyDescent="0.25">
      <c r="A6065" s="51" t="str">
        <f t="shared" si="94"/>
        <v/>
      </c>
    </row>
    <row r="6066" spans="1:1" x14ac:dyDescent="0.25">
      <c r="A6066" s="51" t="str">
        <f t="shared" si="94"/>
        <v/>
      </c>
    </row>
    <row r="6067" spans="1:1" x14ac:dyDescent="0.25">
      <c r="A6067" s="51" t="str">
        <f t="shared" si="94"/>
        <v/>
      </c>
    </row>
    <row r="6068" spans="1:1" x14ac:dyDescent="0.25">
      <c r="A6068" s="51" t="str">
        <f t="shared" si="94"/>
        <v/>
      </c>
    </row>
    <row r="6069" spans="1:1" x14ac:dyDescent="0.25">
      <c r="A6069" s="51" t="str">
        <f t="shared" si="94"/>
        <v/>
      </c>
    </row>
    <row r="6070" spans="1:1" x14ac:dyDescent="0.25">
      <c r="A6070" s="51" t="str">
        <f t="shared" si="94"/>
        <v/>
      </c>
    </row>
    <row r="6071" spans="1:1" x14ac:dyDescent="0.25">
      <c r="A6071" s="51" t="str">
        <f t="shared" si="94"/>
        <v/>
      </c>
    </row>
    <row r="6072" spans="1:1" x14ac:dyDescent="0.25">
      <c r="A6072" s="51" t="str">
        <f t="shared" si="94"/>
        <v/>
      </c>
    </row>
    <row r="6073" spans="1:1" x14ac:dyDescent="0.25">
      <c r="A6073" s="51" t="str">
        <f t="shared" si="94"/>
        <v/>
      </c>
    </row>
    <row r="6074" spans="1:1" x14ac:dyDescent="0.25">
      <c r="A6074" s="51" t="str">
        <f t="shared" si="94"/>
        <v/>
      </c>
    </row>
    <row r="6075" spans="1:1" x14ac:dyDescent="0.25">
      <c r="A6075" s="51" t="str">
        <f t="shared" si="94"/>
        <v/>
      </c>
    </row>
    <row r="6076" spans="1:1" x14ac:dyDescent="0.25">
      <c r="A6076" s="51" t="str">
        <f t="shared" si="94"/>
        <v/>
      </c>
    </row>
    <row r="6077" spans="1:1" x14ac:dyDescent="0.25">
      <c r="A6077" s="51" t="str">
        <f t="shared" si="94"/>
        <v/>
      </c>
    </row>
    <row r="6078" spans="1:1" x14ac:dyDescent="0.25">
      <c r="A6078" s="51" t="str">
        <f t="shared" si="94"/>
        <v/>
      </c>
    </row>
    <row r="6079" spans="1:1" x14ac:dyDescent="0.25">
      <c r="A6079" s="51" t="str">
        <f t="shared" si="94"/>
        <v/>
      </c>
    </row>
    <row r="6080" spans="1:1" x14ac:dyDescent="0.25">
      <c r="A6080" s="51" t="str">
        <f t="shared" si="94"/>
        <v/>
      </c>
    </row>
    <row r="6081" spans="1:1" x14ac:dyDescent="0.25">
      <c r="A6081" s="51" t="str">
        <f t="shared" si="94"/>
        <v/>
      </c>
    </row>
    <row r="6082" spans="1:1" x14ac:dyDescent="0.25">
      <c r="A6082" s="51" t="str">
        <f t="shared" si="94"/>
        <v/>
      </c>
    </row>
    <row r="6083" spans="1:1" x14ac:dyDescent="0.25">
      <c r="A6083" s="51" t="str">
        <f t="shared" si="94"/>
        <v/>
      </c>
    </row>
    <row r="6084" spans="1:1" x14ac:dyDescent="0.25">
      <c r="A6084" s="51" t="str">
        <f t="shared" ref="A6084:A6147" si="95">CONCATENATE(C6084,B6084,F6084)</f>
        <v/>
      </c>
    </row>
    <row r="6085" spans="1:1" x14ac:dyDescent="0.25">
      <c r="A6085" s="51" t="str">
        <f t="shared" si="95"/>
        <v/>
      </c>
    </row>
    <row r="6086" spans="1:1" x14ac:dyDescent="0.25">
      <c r="A6086" s="51" t="str">
        <f t="shared" si="95"/>
        <v/>
      </c>
    </row>
    <row r="6087" spans="1:1" x14ac:dyDescent="0.25">
      <c r="A6087" s="51" t="str">
        <f t="shared" si="95"/>
        <v/>
      </c>
    </row>
    <row r="6088" spans="1:1" x14ac:dyDescent="0.25">
      <c r="A6088" s="51" t="str">
        <f t="shared" si="95"/>
        <v/>
      </c>
    </row>
    <row r="6089" spans="1:1" x14ac:dyDescent="0.25">
      <c r="A6089" s="51" t="str">
        <f t="shared" si="95"/>
        <v/>
      </c>
    </row>
    <row r="6090" spans="1:1" x14ac:dyDescent="0.25">
      <c r="A6090" s="51" t="str">
        <f t="shared" si="95"/>
        <v/>
      </c>
    </row>
    <row r="6091" spans="1:1" x14ac:dyDescent="0.25">
      <c r="A6091" s="51" t="str">
        <f t="shared" si="95"/>
        <v/>
      </c>
    </row>
    <row r="6092" spans="1:1" x14ac:dyDescent="0.25">
      <c r="A6092" s="51" t="str">
        <f t="shared" si="95"/>
        <v/>
      </c>
    </row>
    <row r="6093" spans="1:1" x14ac:dyDescent="0.25">
      <c r="A6093" s="51" t="str">
        <f t="shared" si="95"/>
        <v/>
      </c>
    </row>
    <row r="6094" spans="1:1" x14ac:dyDescent="0.25">
      <c r="A6094" s="51" t="str">
        <f t="shared" si="95"/>
        <v/>
      </c>
    </row>
    <row r="6095" spans="1:1" x14ac:dyDescent="0.25">
      <c r="A6095" s="51" t="str">
        <f t="shared" si="95"/>
        <v/>
      </c>
    </row>
    <row r="6096" spans="1:1" x14ac:dyDescent="0.25">
      <c r="A6096" s="51" t="str">
        <f t="shared" si="95"/>
        <v/>
      </c>
    </row>
    <row r="6097" spans="1:1" x14ac:dyDescent="0.25">
      <c r="A6097" s="51" t="str">
        <f t="shared" si="95"/>
        <v/>
      </c>
    </row>
    <row r="6098" spans="1:1" x14ac:dyDescent="0.25">
      <c r="A6098" s="51" t="str">
        <f t="shared" si="95"/>
        <v/>
      </c>
    </row>
    <row r="6099" spans="1:1" x14ac:dyDescent="0.25">
      <c r="A6099" s="51" t="str">
        <f t="shared" si="95"/>
        <v/>
      </c>
    </row>
    <row r="6100" spans="1:1" x14ac:dyDescent="0.25">
      <c r="A6100" s="51" t="str">
        <f t="shared" si="95"/>
        <v/>
      </c>
    </row>
    <row r="6101" spans="1:1" x14ac:dyDescent="0.25">
      <c r="A6101" s="51" t="str">
        <f t="shared" si="95"/>
        <v/>
      </c>
    </row>
    <row r="6102" spans="1:1" x14ac:dyDescent="0.25">
      <c r="A6102" s="51" t="str">
        <f t="shared" si="95"/>
        <v/>
      </c>
    </row>
    <row r="6103" spans="1:1" x14ac:dyDescent="0.25">
      <c r="A6103" s="51" t="str">
        <f t="shared" si="95"/>
        <v/>
      </c>
    </row>
    <row r="6104" spans="1:1" x14ac:dyDescent="0.25">
      <c r="A6104" s="51" t="str">
        <f t="shared" si="95"/>
        <v/>
      </c>
    </row>
    <row r="6105" spans="1:1" x14ac:dyDescent="0.25">
      <c r="A6105" s="51" t="str">
        <f t="shared" si="95"/>
        <v/>
      </c>
    </row>
    <row r="6106" spans="1:1" x14ac:dyDescent="0.25">
      <c r="A6106" s="51" t="str">
        <f t="shared" si="95"/>
        <v/>
      </c>
    </row>
    <row r="6107" spans="1:1" x14ac:dyDescent="0.25">
      <c r="A6107" s="51" t="str">
        <f t="shared" si="95"/>
        <v/>
      </c>
    </row>
    <row r="6108" spans="1:1" x14ac:dyDescent="0.25">
      <c r="A6108" s="51" t="str">
        <f t="shared" si="95"/>
        <v/>
      </c>
    </row>
    <row r="6109" spans="1:1" x14ac:dyDescent="0.25">
      <c r="A6109" s="51" t="str">
        <f t="shared" si="95"/>
        <v/>
      </c>
    </row>
    <row r="6110" spans="1:1" x14ac:dyDescent="0.25">
      <c r="A6110" s="51" t="str">
        <f t="shared" si="95"/>
        <v/>
      </c>
    </row>
    <row r="6111" spans="1:1" x14ac:dyDescent="0.25">
      <c r="A6111" s="51" t="str">
        <f t="shared" si="95"/>
        <v/>
      </c>
    </row>
    <row r="6112" spans="1:1" x14ac:dyDescent="0.25">
      <c r="A6112" s="51" t="str">
        <f t="shared" si="95"/>
        <v/>
      </c>
    </row>
    <row r="6113" spans="1:1" x14ac:dyDescent="0.25">
      <c r="A6113" s="51" t="str">
        <f t="shared" si="95"/>
        <v/>
      </c>
    </row>
    <row r="6114" spans="1:1" x14ac:dyDescent="0.25">
      <c r="A6114" s="51" t="str">
        <f t="shared" si="95"/>
        <v/>
      </c>
    </row>
    <row r="6115" spans="1:1" x14ac:dyDescent="0.25">
      <c r="A6115" s="51" t="str">
        <f t="shared" si="95"/>
        <v/>
      </c>
    </row>
    <row r="6116" spans="1:1" x14ac:dyDescent="0.25">
      <c r="A6116" s="51" t="str">
        <f t="shared" si="95"/>
        <v/>
      </c>
    </row>
    <row r="6117" spans="1:1" x14ac:dyDescent="0.25">
      <c r="A6117" s="51" t="str">
        <f t="shared" si="95"/>
        <v/>
      </c>
    </row>
    <row r="6118" spans="1:1" x14ac:dyDescent="0.25">
      <c r="A6118" s="51" t="str">
        <f t="shared" si="95"/>
        <v/>
      </c>
    </row>
    <row r="6119" spans="1:1" x14ac:dyDescent="0.25">
      <c r="A6119" s="51" t="str">
        <f t="shared" si="95"/>
        <v/>
      </c>
    </row>
    <row r="6120" spans="1:1" x14ac:dyDescent="0.25">
      <c r="A6120" s="51" t="str">
        <f t="shared" si="95"/>
        <v/>
      </c>
    </row>
    <row r="6121" spans="1:1" x14ac:dyDescent="0.25">
      <c r="A6121" s="51" t="str">
        <f t="shared" si="95"/>
        <v/>
      </c>
    </row>
    <row r="6122" spans="1:1" x14ac:dyDescent="0.25">
      <c r="A6122" s="51" t="str">
        <f t="shared" si="95"/>
        <v/>
      </c>
    </row>
    <row r="6123" spans="1:1" x14ac:dyDescent="0.25">
      <c r="A6123" s="51" t="str">
        <f t="shared" si="95"/>
        <v/>
      </c>
    </row>
    <row r="6124" spans="1:1" x14ac:dyDescent="0.25">
      <c r="A6124" s="51" t="str">
        <f t="shared" si="95"/>
        <v/>
      </c>
    </row>
    <row r="6125" spans="1:1" x14ac:dyDescent="0.25">
      <c r="A6125" s="51" t="str">
        <f t="shared" si="95"/>
        <v/>
      </c>
    </row>
    <row r="6126" spans="1:1" x14ac:dyDescent="0.25">
      <c r="A6126" s="51" t="str">
        <f t="shared" si="95"/>
        <v/>
      </c>
    </row>
    <row r="6127" spans="1:1" x14ac:dyDescent="0.25">
      <c r="A6127" s="51" t="str">
        <f t="shared" si="95"/>
        <v/>
      </c>
    </row>
    <row r="6128" spans="1:1" x14ac:dyDescent="0.25">
      <c r="A6128" s="51" t="str">
        <f t="shared" si="95"/>
        <v/>
      </c>
    </row>
    <row r="6129" spans="1:1" x14ac:dyDescent="0.25">
      <c r="A6129" s="51" t="str">
        <f t="shared" si="95"/>
        <v/>
      </c>
    </row>
    <row r="6130" spans="1:1" x14ac:dyDescent="0.25">
      <c r="A6130" s="51" t="str">
        <f t="shared" si="95"/>
        <v/>
      </c>
    </row>
    <row r="6131" spans="1:1" x14ac:dyDescent="0.25">
      <c r="A6131" s="51" t="str">
        <f t="shared" si="95"/>
        <v/>
      </c>
    </row>
    <row r="6132" spans="1:1" x14ac:dyDescent="0.25">
      <c r="A6132" s="51" t="str">
        <f t="shared" si="95"/>
        <v/>
      </c>
    </row>
    <row r="6133" spans="1:1" x14ac:dyDescent="0.25">
      <c r="A6133" s="51" t="str">
        <f t="shared" si="95"/>
        <v/>
      </c>
    </row>
    <row r="6134" spans="1:1" x14ac:dyDescent="0.25">
      <c r="A6134" s="51" t="str">
        <f t="shared" si="95"/>
        <v/>
      </c>
    </row>
    <row r="6135" spans="1:1" x14ac:dyDescent="0.25">
      <c r="A6135" s="51" t="str">
        <f t="shared" si="95"/>
        <v/>
      </c>
    </row>
    <row r="6136" spans="1:1" x14ac:dyDescent="0.25">
      <c r="A6136" s="51" t="str">
        <f t="shared" si="95"/>
        <v/>
      </c>
    </row>
    <row r="6137" spans="1:1" x14ac:dyDescent="0.25">
      <c r="A6137" s="51" t="str">
        <f t="shared" si="95"/>
        <v/>
      </c>
    </row>
    <row r="6138" spans="1:1" x14ac:dyDescent="0.25">
      <c r="A6138" s="51" t="str">
        <f t="shared" si="95"/>
        <v/>
      </c>
    </row>
    <row r="6139" spans="1:1" x14ac:dyDescent="0.25">
      <c r="A6139" s="51" t="str">
        <f t="shared" si="95"/>
        <v/>
      </c>
    </row>
    <row r="6140" spans="1:1" x14ac:dyDescent="0.25">
      <c r="A6140" s="51" t="str">
        <f t="shared" si="95"/>
        <v/>
      </c>
    </row>
    <row r="6141" spans="1:1" x14ac:dyDescent="0.25">
      <c r="A6141" s="51" t="str">
        <f t="shared" si="95"/>
        <v/>
      </c>
    </row>
    <row r="6142" spans="1:1" x14ac:dyDescent="0.25">
      <c r="A6142" s="51" t="str">
        <f t="shared" si="95"/>
        <v/>
      </c>
    </row>
    <row r="6143" spans="1:1" x14ac:dyDescent="0.25">
      <c r="A6143" s="51" t="str">
        <f t="shared" si="95"/>
        <v/>
      </c>
    </row>
    <row r="6144" spans="1:1" x14ac:dyDescent="0.25">
      <c r="A6144" s="51" t="str">
        <f t="shared" si="95"/>
        <v/>
      </c>
    </row>
    <row r="6145" spans="1:1" x14ac:dyDescent="0.25">
      <c r="A6145" s="51" t="str">
        <f t="shared" si="95"/>
        <v/>
      </c>
    </row>
    <row r="6146" spans="1:1" x14ac:dyDescent="0.25">
      <c r="A6146" s="51" t="str">
        <f t="shared" si="95"/>
        <v/>
      </c>
    </row>
    <row r="6147" spans="1:1" x14ac:dyDescent="0.25">
      <c r="A6147" s="51" t="str">
        <f t="shared" si="95"/>
        <v/>
      </c>
    </row>
    <row r="6148" spans="1:1" x14ac:dyDescent="0.25">
      <c r="A6148" s="51" t="str">
        <f t="shared" ref="A6148:A6211" si="96">CONCATENATE(C6148,B6148,F6148)</f>
        <v/>
      </c>
    </row>
    <row r="6149" spans="1:1" x14ac:dyDescent="0.25">
      <c r="A6149" s="51" t="str">
        <f t="shared" si="96"/>
        <v/>
      </c>
    </row>
    <row r="6150" spans="1:1" x14ac:dyDescent="0.25">
      <c r="A6150" s="51" t="str">
        <f t="shared" si="96"/>
        <v/>
      </c>
    </row>
    <row r="6151" spans="1:1" x14ac:dyDescent="0.25">
      <c r="A6151" s="51" t="str">
        <f t="shared" si="96"/>
        <v/>
      </c>
    </row>
    <row r="6152" spans="1:1" x14ac:dyDescent="0.25">
      <c r="A6152" s="51" t="str">
        <f t="shared" si="96"/>
        <v/>
      </c>
    </row>
    <row r="6153" spans="1:1" x14ac:dyDescent="0.25">
      <c r="A6153" s="51" t="str">
        <f t="shared" si="96"/>
        <v/>
      </c>
    </row>
    <row r="6154" spans="1:1" x14ac:dyDescent="0.25">
      <c r="A6154" s="51" t="str">
        <f t="shared" si="96"/>
        <v/>
      </c>
    </row>
    <row r="6155" spans="1:1" x14ac:dyDescent="0.25">
      <c r="A6155" s="51" t="str">
        <f t="shared" si="96"/>
        <v/>
      </c>
    </row>
    <row r="6156" spans="1:1" x14ac:dyDescent="0.25">
      <c r="A6156" s="51" t="str">
        <f t="shared" si="96"/>
        <v/>
      </c>
    </row>
    <row r="6157" spans="1:1" x14ac:dyDescent="0.25">
      <c r="A6157" s="51" t="str">
        <f t="shared" si="96"/>
        <v/>
      </c>
    </row>
    <row r="6158" spans="1:1" x14ac:dyDescent="0.25">
      <c r="A6158" s="51" t="str">
        <f t="shared" si="96"/>
        <v/>
      </c>
    </row>
    <row r="6159" spans="1:1" x14ac:dyDescent="0.25">
      <c r="A6159" s="51" t="str">
        <f t="shared" si="96"/>
        <v/>
      </c>
    </row>
    <row r="6160" spans="1:1" x14ac:dyDescent="0.25">
      <c r="A6160" s="51" t="str">
        <f t="shared" si="96"/>
        <v/>
      </c>
    </row>
    <row r="6161" spans="1:1" x14ac:dyDescent="0.25">
      <c r="A6161" s="51" t="str">
        <f t="shared" si="96"/>
        <v/>
      </c>
    </row>
    <row r="6162" spans="1:1" x14ac:dyDescent="0.25">
      <c r="A6162" s="51" t="str">
        <f t="shared" si="96"/>
        <v/>
      </c>
    </row>
    <row r="6163" spans="1:1" x14ac:dyDescent="0.25">
      <c r="A6163" s="51" t="str">
        <f t="shared" si="96"/>
        <v/>
      </c>
    </row>
    <row r="6164" spans="1:1" x14ac:dyDescent="0.25">
      <c r="A6164" s="51" t="str">
        <f t="shared" si="96"/>
        <v/>
      </c>
    </row>
    <row r="6165" spans="1:1" x14ac:dyDescent="0.25">
      <c r="A6165" s="51" t="str">
        <f t="shared" si="96"/>
        <v/>
      </c>
    </row>
    <row r="6166" spans="1:1" x14ac:dyDescent="0.25">
      <c r="A6166" s="51" t="str">
        <f t="shared" si="96"/>
        <v/>
      </c>
    </row>
    <row r="6167" spans="1:1" x14ac:dyDescent="0.25">
      <c r="A6167" s="51" t="str">
        <f t="shared" si="96"/>
        <v/>
      </c>
    </row>
    <row r="6168" spans="1:1" x14ac:dyDescent="0.25">
      <c r="A6168" s="51" t="str">
        <f t="shared" si="96"/>
        <v/>
      </c>
    </row>
    <row r="6169" spans="1:1" x14ac:dyDescent="0.25">
      <c r="A6169" s="51" t="str">
        <f t="shared" si="96"/>
        <v/>
      </c>
    </row>
    <row r="6170" spans="1:1" x14ac:dyDescent="0.25">
      <c r="A6170" s="51" t="str">
        <f t="shared" si="96"/>
        <v/>
      </c>
    </row>
    <row r="6171" spans="1:1" x14ac:dyDescent="0.25">
      <c r="A6171" s="51" t="str">
        <f t="shared" si="96"/>
        <v/>
      </c>
    </row>
    <row r="6172" spans="1:1" x14ac:dyDescent="0.25">
      <c r="A6172" s="51" t="str">
        <f t="shared" si="96"/>
        <v/>
      </c>
    </row>
    <row r="6173" spans="1:1" x14ac:dyDescent="0.25">
      <c r="A6173" s="51" t="str">
        <f t="shared" si="96"/>
        <v/>
      </c>
    </row>
    <row r="6174" spans="1:1" x14ac:dyDescent="0.25">
      <c r="A6174" s="51" t="str">
        <f t="shared" si="96"/>
        <v/>
      </c>
    </row>
    <row r="6175" spans="1:1" x14ac:dyDescent="0.25">
      <c r="A6175" s="51" t="str">
        <f t="shared" si="96"/>
        <v/>
      </c>
    </row>
    <row r="6176" spans="1:1" x14ac:dyDescent="0.25">
      <c r="A6176" s="51" t="str">
        <f t="shared" si="96"/>
        <v/>
      </c>
    </row>
    <row r="6177" spans="1:1" x14ac:dyDescent="0.25">
      <c r="A6177" s="51" t="str">
        <f t="shared" si="96"/>
        <v/>
      </c>
    </row>
    <row r="6178" spans="1:1" x14ac:dyDescent="0.25">
      <c r="A6178" s="51" t="str">
        <f t="shared" si="96"/>
        <v/>
      </c>
    </row>
    <row r="6179" spans="1:1" x14ac:dyDescent="0.25">
      <c r="A6179" s="51" t="str">
        <f t="shared" si="96"/>
        <v/>
      </c>
    </row>
    <row r="6180" spans="1:1" x14ac:dyDescent="0.25">
      <c r="A6180" s="51" t="str">
        <f t="shared" si="96"/>
        <v/>
      </c>
    </row>
    <row r="6181" spans="1:1" x14ac:dyDescent="0.25">
      <c r="A6181" s="51" t="str">
        <f t="shared" si="96"/>
        <v/>
      </c>
    </row>
    <row r="6182" spans="1:1" x14ac:dyDescent="0.25">
      <c r="A6182" s="51" t="str">
        <f t="shared" si="96"/>
        <v/>
      </c>
    </row>
    <row r="6183" spans="1:1" x14ac:dyDescent="0.25">
      <c r="A6183" s="51" t="str">
        <f t="shared" si="96"/>
        <v/>
      </c>
    </row>
    <row r="6184" spans="1:1" x14ac:dyDescent="0.25">
      <c r="A6184" s="51" t="str">
        <f t="shared" si="96"/>
        <v/>
      </c>
    </row>
    <row r="6185" spans="1:1" x14ac:dyDescent="0.25">
      <c r="A6185" s="51" t="str">
        <f t="shared" si="96"/>
        <v/>
      </c>
    </row>
    <row r="6186" spans="1:1" x14ac:dyDescent="0.25">
      <c r="A6186" s="51" t="str">
        <f t="shared" si="96"/>
        <v/>
      </c>
    </row>
    <row r="6187" spans="1:1" x14ac:dyDescent="0.25">
      <c r="A6187" s="51" t="str">
        <f t="shared" si="96"/>
        <v/>
      </c>
    </row>
    <row r="6188" spans="1:1" x14ac:dyDescent="0.25">
      <c r="A6188" s="51" t="str">
        <f t="shared" si="96"/>
        <v/>
      </c>
    </row>
    <row r="6189" spans="1:1" x14ac:dyDescent="0.25">
      <c r="A6189" s="51" t="str">
        <f t="shared" si="96"/>
        <v/>
      </c>
    </row>
    <row r="6190" spans="1:1" x14ac:dyDescent="0.25">
      <c r="A6190" s="51" t="str">
        <f t="shared" si="96"/>
        <v/>
      </c>
    </row>
    <row r="6191" spans="1:1" x14ac:dyDescent="0.25">
      <c r="A6191" s="51" t="str">
        <f t="shared" si="96"/>
        <v/>
      </c>
    </row>
    <row r="6192" spans="1:1" x14ac:dyDescent="0.25">
      <c r="A6192" s="51" t="str">
        <f t="shared" si="96"/>
        <v/>
      </c>
    </row>
    <row r="6193" spans="1:1" x14ac:dyDescent="0.25">
      <c r="A6193" s="51" t="str">
        <f t="shared" si="96"/>
        <v/>
      </c>
    </row>
    <row r="6194" spans="1:1" x14ac:dyDescent="0.25">
      <c r="A6194" s="51" t="str">
        <f t="shared" si="96"/>
        <v/>
      </c>
    </row>
    <row r="6195" spans="1:1" x14ac:dyDescent="0.25">
      <c r="A6195" s="51" t="str">
        <f t="shared" si="96"/>
        <v/>
      </c>
    </row>
    <row r="6196" spans="1:1" x14ac:dyDescent="0.25">
      <c r="A6196" s="51" t="str">
        <f t="shared" si="96"/>
        <v/>
      </c>
    </row>
    <row r="6197" spans="1:1" x14ac:dyDescent="0.25">
      <c r="A6197" s="51" t="str">
        <f t="shared" si="96"/>
        <v/>
      </c>
    </row>
    <row r="6198" spans="1:1" x14ac:dyDescent="0.25">
      <c r="A6198" s="51" t="str">
        <f t="shared" si="96"/>
        <v/>
      </c>
    </row>
    <row r="6199" spans="1:1" x14ac:dyDescent="0.25">
      <c r="A6199" s="51" t="str">
        <f t="shared" si="96"/>
        <v/>
      </c>
    </row>
    <row r="6200" spans="1:1" x14ac:dyDescent="0.25">
      <c r="A6200" s="51" t="str">
        <f t="shared" si="96"/>
        <v/>
      </c>
    </row>
    <row r="6201" spans="1:1" x14ac:dyDescent="0.25">
      <c r="A6201" s="51" t="str">
        <f t="shared" si="96"/>
        <v/>
      </c>
    </row>
    <row r="6202" spans="1:1" x14ac:dyDescent="0.25">
      <c r="A6202" s="51" t="str">
        <f t="shared" si="96"/>
        <v/>
      </c>
    </row>
    <row r="6203" spans="1:1" x14ac:dyDescent="0.25">
      <c r="A6203" s="51" t="str">
        <f t="shared" si="96"/>
        <v/>
      </c>
    </row>
    <row r="6204" spans="1:1" x14ac:dyDescent="0.25">
      <c r="A6204" s="51" t="str">
        <f t="shared" si="96"/>
        <v/>
      </c>
    </row>
    <row r="6205" spans="1:1" x14ac:dyDescent="0.25">
      <c r="A6205" s="51" t="str">
        <f t="shared" si="96"/>
        <v/>
      </c>
    </row>
    <row r="6206" spans="1:1" x14ac:dyDescent="0.25">
      <c r="A6206" s="51" t="str">
        <f t="shared" si="96"/>
        <v/>
      </c>
    </row>
    <row r="6207" spans="1:1" x14ac:dyDescent="0.25">
      <c r="A6207" s="51" t="str">
        <f t="shared" si="96"/>
        <v/>
      </c>
    </row>
    <row r="6208" spans="1:1" x14ac:dyDescent="0.25">
      <c r="A6208" s="51" t="str">
        <f t="shared" si="96"/>
        <v/>
      </c>
    </row>
    <row r="6209" spans="1:1" x14ac:dyDescent="0.25">
      <c r="A6209" s="51" t="str">
        <f t="shared" si="96"/>
        <v/>
      </c>
    </row>
    <row r="6210" spans="1:1" x14ac:dyDescent="0.25">
      <c r="A6210" s="51" t="str">
        <f t="shared" si="96"/>
        <v/>
      </c>
    </row>
    <row r="6211" spans="1:1" x14ac:dyDescent="0.25">
      <c r="A6211" s="51" t="str">
        <f t="shared" si="96"/>
        <v/>
      </c>
    </row>
    <row r="6212" spans="1:1" x14ac:dyDescent="0.25">
      <c r="A6212" s="51" t="str">
        <f t="shared" ref="A6212:A6275" si="97">CONCATENATE(C6212,B6212,F6212)</f>
        <v/>
      </c>
    </row>
    <row r="6213" spans="1:1" x14ac:dyDescent="0.25">
      <c r="A6213" s="51" t="str">
        <f t="shared" si="97"/>
        <v/>
      </c>
    </row>
    <row r="6214" spans="1:1" x14ac:dyDescent="0.25">
      <c r="A6214" s="51" t="str">
        <f t="shared" si="97"/>
        <v/>
      </c>
    </row>
    <row r="6215" spans="1:1" x14ac:dyDescent="0.25">
      <c r="A6215" s="51" t="str">
        <f t="shared" si="97"/>
        <v/>
      </c>
    </row>
    <row r="6216" spans="1:1" x14ac:dyDescent="0.25">
      <c r="A6216" s="51" t="str">
        <f t="shared" si="97"/>
        <v/>
      </c>
    </row>
    <row r="6217" spans="1:1" x14ac:dyDescent="0.25">
      <c r="A6217" s="51" t="str">
        <f t="shared" si="97"/>
        <v/>
      </c>
    </row>
    <row r="6218" spans="1:1" x14ac:dyDescent="0.25">
      <c r="A6218" s="51" t="str">
        <f t="shared" si="97"/>
        <v/>
      </c>
    </row>
    <row r="6219" spans="1:1" x14ac:dyDescent="0.25">
      <c r="A6219" s="51" t="str">
        <f t="shared" si="97"/>
        <v/>
      </c>
    </row>
    <row r="6220" spans="1:1" x14ac:dyDescent="0.25">
      <c r="A6220" s="51" t="str">
        <f t="shared" si="97"/>
        <v/>
      </c>
    </row>
    <row r="6221" spans="1:1" x14ac:dyDescent="0.25">
      <c r="A6221" s="51" t="str">
        <f t="shared" si="97"/>
        <v/>
      </c>
    </row>
    <row r="6222" spans="1:1" x14ac:dyDescent="0.25">
      <c r="A6222" s="51" t="str">
        <f t="shared" si="97"/>
        <v/>
      </c>
    </row>
    <row r="6223" spans="1:1" x14ac:dyDescent="0.25">
      <c r="A6223" s="51" t="str">
        <f t="shared" si="97"/>
        <v/>
      </c>
    </row>
    <row r="6224" spans="1:1" x14ac:dyDescent="0.25">
      <c r="A6224" s="51" t="str">
        <f t="shared" si="97"/>
        <v/>
      </c>
    </row>
    <row r="6225" spans="1:1" x14ac:dyDescent="0.25">
      <c r="A6225" s="51" t="str">
        <f t="shared" si="97"/>
        <v/>
      </c>
    </row>
    <row r="6226" spans="1:1" x14ac:dyDescent="0.25">
      <c r="A6226" s="51" t="str">
        <f t="shared" si="97"/>
        <v/>
      </c>
    </row>
    <row r="6227" spans="1:1" x14ac:dyDescent="0.25">
      <c r="A6227" s="51" t="str">
        <f t="shared" si="97"/>
        <v/>
      </c>
    </row>
    <row r="6228" spans="1:1" x14ac:dyDescent="0.25">
      <c r="A6228" s="51" t="str">
        <f t="shared" si="97"/>
        <v/>
      </c>
    </row>
    <row r="6229" spans="1:1" x14ac:dyDescent="0.25">
      <c r="A6229" s="51" t="str">
        <f t="shared" si="97"/>
        <v/>
      </c>
    </row>
    <row r="6230" spans="1:1" x14ac:dyDescent="0.25">
      <c r="A6230" s="51" t="str">
        <f t="shared" si="97"/>
        <v/>
      </c>
    </row>
    <row r="6231" spans="1:1" x14ac:dyDescent="0.25">
      <c r="A6231" s="51" t="str">
        <f t="shared" si="97"/>
        <v/>
      </c>
    </row>
    <row r="6232" spans="1:1" x14ac:dyDescent="0.25">
      <c r="A6232" s="51" t="str">
        <f t="shared" si="97"/>
        <v/>
      </c>
    </row>
    <row r="6233" spans="1:1" x14ac:dyDescent="0.25">
      <c r="A6233" s="51" t="str">
        <f t="shared" si="97"/>
        <v/>
      </c>
    </row>
    <row r="6234" spans="1:1" x14ac:dyDescent="0.25">
      <c r="A6234" s="51" t="str">
        <f t="shared" si="97"/>
        <v/>
      </c>
    </row>
    <row r="6235" spans="1:1" x14ac:dyDescent="0.25">
      <c r="A6235" s="51" t="str">
        <f t="shared" si="97"/>
        <v/>
      </c>
    </row>
    <row r="6236" spans="1:1" x14ac:dyDescent="0.25">
      <c r="A6236" s="51" t="str">
        <f t="shared" si="97"/>
        <v/>
      </c>
    </row>
    <row r="6237" spans="1:1" x14ac:dyDescent="0.25">
      <c r="A6237" s="51" t="str">
        <f t="shared" si="97"/>
        <v/>
      </c>
    </row>
    <row r="6238" spans="1:1" x14ac:dyDescent="0.25">
      <c r="A6238" s="51" t="str">
        <f t="shared" si="97"/>
        <v/>
      </c>
    </row>
    <row r="6239" spans="1:1" x14ac:dyDescent="0.25">
      <c r="A6239" s="51" t="str">
        <f t="shared" si="97"/>
        <v/>
      </c>
    </row>
    <row r="6240" spans="1:1" x14ac:dyDescent="0.25">
      <c r="A6240" s="51" t="str">
        <f t="shared" si="97"/>
        <v/>
      </c>
    </row>
    <row r="6241" spans="1:1" x14ac:dyDescent="0.25">
      <c r="A6241" s="51" t="str">
        <f t="shared" si="97"/>
        <v/>
      </c>
    </row>
    <row r="6242" spans="1:1" x14ac:dyDescent="0.25">
      <c r="A6242" s="51" t="str">
        <f t="shared" si="97"/>
        <v/>
      </c>
    </row>
    <row r="6243" spans="1:1" x14ac:dyDescent="0.25">
      <c r="A6243" s="51" t="str">
        <f t="shared" si="97"/>
        <v/>
      </c>
    </row>
    <row r="6244" spans="1:1" x14ac:dyDescent="0.25">
      <c r="A6244" s="51" t="str">
        <f t="shared" si="97"/>
        <v/>
      </c>
    </row>
    <row r="6245" spans="1:1" x14ac:dyDescent="0.25">
      <c r="A6245" s="51" t="str">
        <f t="shared" si="97"/>
        <v/>
      </c>
    </row>
    <row r="6246" spans="1:1" x14ac:dyDescent="0.25">
      <c r="A6246" s="51" t="str">
        <f t="shared" si="97"/>
        <v/>
      </c>
    </row>
    <row r="6247" spans="1:1" x14ac:dyDescent="0.25">
      <c r="A6247" s="51" t="str">
        <f t="shared" si="97"/>
        <v/>
      </c>
    </row>
    <row r="6248" spans="1:1" x14ac:dyDescent="0.25">
      <c r="A6248" s="51" t="str">
        <f t="shared" si="97"/>
        <v/>
      </c>
    </row>
    <row r="6249" spans="1:1" x14ac:dyDescent="0.25">
      <c r="A6249" s="51" t="str">
        <f t="shared" si="97"/>
        <v/>
      </c>
    </row>
    <row r="6250" spans="1:1" x14ac:dyDescent="0.25">
      <c r="A6250" s="51" t="str">
        <f t="shared" si="97"/>
        <v/>
      </c>
    </row>
    <row r="6251" spans="1:1" x14ac:dyDescent="0.25">
      <c r="A6251" s="51" t="str">
        <f t="shared" si="97"/>
        <v/>
      </c>
    </row>
    <row r="6252" spans="1:1" x14ac:dyDescent="0.25">
      <c r="A6252" s="51" t="str">
        <f t="shared" si="97"/>
        <v/>
      </c>
    </row>
    <row r="6253" spans="1:1" x14ac:dyDescent="0.25">
      <c r="A6253" s="51" t="str">
        <f t="shared" si="97"/>
        <v/>
      </c>
    </row>
    <row r="6254" spans="1:1" x14ac:dyDescent="0.25">
      <c r="A6254" s="51" t="str">
        <f t="shared" si="97"/>
        <v/>
      </c>
    </row>
    <row r="6255" spans="1:1" x14ac:dyDescent="0.25">
      <c r="A6255" s="51" t="str">
        <f t="shared" si="97"/>
        <v/>
      </c>
    </row>
    <row r="6256" spans="1:1" x14ac:dyDescent="0.25">
      <c r="A6256" s="51" t="str">
        <f t="shared" si="97"/>
        <v/>
      </c>
    </row>
    <row r="6257" spans="1:1" x14ac:dyDescent="0.25">
      <c r="A6257" s="51" t="str">
        <f t="shared" si="97"/>
        <v/>
      </c>
    </row>
    <row r="6258" spans="1:1" x14ac:dyDescent="0.25">
      <c r="A6258" s="51" t="str">
        <f t="shared" si="97"/>
        <v/>
      </c>
    </row>
    <row r="6259" spans="1:1" x14ac:dyDescent="0.25">
      <c r="A6259" s="51" t="str">
        <f t="shared" si="97"/>
        <v/>
      </c>
    </row>
    <row r="6260" spans="1:1" x14ac:dyDescent="0.25">
      <c r="A6260" s="51" t="str">
        <f t="shared" si="97"/>
        <v/>
      </c>
    </row>
    <row r="6261" spans="1:1" x14ac:dyDescent="0.25">
      <c r="A6261" s="51" t="str">
        <f t="shared" si="97"/>
        <v/>
      </c>
    </row>
    <row r="6262" spans="1:1" x14ac:dyDescent="0.25">
      <c r="A6262" s="51" t="str">
        <f t="shared" si="97"/>
        <v/>
      </c>
    </row>
    <row r="6263" spans="1:1" x14ac:dyDescent="0.25">
      <c r="A6263" s="51" t="str">
        <f t="shared" si="97"/>
        <v/>
      </c>
    </row>
    <row r="6264" spans="1:1" x14ac:dyDescent="0.25">
      <c r="A6264" s="51" t="str">
        <f t="shared" si="97"/>
        <v/>
      </c>
    </row>
    <row r="6265" spans="1:1" x14ac:dyDescent="0.25">
      <c r="A6265" s="51" t="str">
        <f t="shared" si="97"/>
        <v/>
      </c>
    </row>
    <row r="6266" spans="1:1" x14ac:dyDescent="0.25">
      <c r="A6266" s="51" t="str">
        <f t="shared" si="97"/>
        <v/>
      </c>
    </row>
    <row r="6267" spans="1:1" x14ac:dyDescent="0.25">
      <c r="A6267" s="51" t="str">
        <f t="shared" si="97"/>
        <v/>
      </c>
    </row>
    <row r="6268" spans="1:1" x14ac:dyDescent="0.25">
      <c r="A6268" s="51" t="str">
        <f t="shared" si="97"/>
        <v/>
      </c>
    </row>
    <row r="6269" spans="1:1" x14ac:dyDescent="0.25">
      <c r="A6269" s="51" t="str">
        <f t="shared" si="97"/>
        <v/>
      </c>
    </row>
    <row r="6270" spans="1:1" x14ac:dyDescent="0.25">
      <c r="A6270" s="51" t="str">
        <f t="shared" si="97"/>
        <v/>
      </c>
    </row>
    <row r="6271" spans="1:1" x14ac:dyDescent="0.25">
      <c r="A6271" s="51" t="str">
        <f t="shared" si="97"/>
        <v/>
      </c>
    </row>
    <row r="6272" spans="1:1" x14ac:dyDescent="0.25">
      <c r="A6272" s="51" t="str">
        <f t="shared" si="97"/>
        <v/>
      </c>
    </row>
    <row r="6273" spans="1:1" x14ac:dyDescent="0.25">
      <c r="A6273" s="51" t="str">
        <f t="shared" si="97"/>
        <v/>
      </c>
    </row>
    <row r="6274" spans="1:1" x14ac:dyDescent="0.25">
      <c r="A6274" s="51" t="str">
        <f t="shared" si="97"/>
        <v/>
      </c>
    </row>
    <row r="6275" spans="1:1" x14ac:dyDescent="0.25">
      <c r="A6275" s="51" t="str">
        <f t="shared" si="97"/>
        <v/>
      </c>
    </row>
    <row r="6276" spans="1:1" x14ac:dyDescent="0.25">
      <c r="A6276" s="51" t="str">
        <f t="shared" ref="A6276:A6339" si="98">CONCATENATE(C6276,B6276,F6276)</f>
        <v/>
      </c>
    </row>
    <row r="6277" spans="1:1" x14ac:dyDescent="0.25">
      <c r="A6277" s="51" t="str">
        <f t="shared" si="98"/>
        <v/>
      </c>
    </row>
    <row r="6278" spans="1:1" x14ac:dyDescent="0.25">
      <c r="A6278" s="51" t="str">
        <f t="shared" si="98"/>
        <v/>
      </c>
    </row>
    <row r="6279" spans="1:1" x14ac:dyDescent="0.25">
      <c r="A6279" s="51" t="str">
        <f t="shared" si="98"/>
        <v/>
      </c>
    </row>
    <row r="6280" spans="1:1" x14ac:dyDescent="0.25">
      <c r="A6280" s="51" t="str">
        <f t="shared" si="98"/>
        <v/>
      </c>
    </row>
    <row r="6281" spans="1:1" x14ac:dyDescent="0.25">
      <c r="A6281" s="51" t="str">
        <f t="shared" si="98"/>
        <v/>
      </c>
    </row>
    <row r="6282" spans="1:1" x14ac:dyDescent="0.25">
      <c r="A6282" s="51" t="str">
        <f t="shared" si="98"/>
        <v/>
      </c>
    </row>
    <row r="6283" spans="1:1" x14ac:dyDescent="0.25">
      <c r="A6283" s="51" t="str">
        <f t="shared" si="98"/>
        <v/>
      </c>
    </row>
    <row r="6284" spans="1:1" x14ac:dyDescent="0.25">
      <c r="A6284" s="51" t="str">
        <f t="shared" si="98"/>
        <v/>
      </c>
    </row>
    <row r="6285" spans="1:1" x14ac:dyDescent="0.25">
      <c r="A6285" s="51" t="str">
        <f t="shared" si="98"/>
        <v/>
      </c>
    </row>
    <row r="6286" spans="1:1" x14ac:dyDescent="0.25">
      <c r="A6286" s="51" t="str">
        <f t="shared" si="98"/>
        <v/>
      </c>
    </row>
    <row r="6287" spans="1:1" x14ac:dyDescent="0.25">
      <c r="A6287" s="51" t="str">
        <f t="shared" si="98"/>
        <v/>
      </c>
    </row>
    <row r="6288" spans="1:1" x14ac:dyDescent="0.25">
      <c r="A6288" s="51" t="str">
        <f t="shared" si="98"/>
        <v/>
      </c>
    </row>
    <row r="6289" spans="1:1" x14ac:dyDescent="0.25">
      <c r="A6289" s="51" t="str">
        <f t="shared" si="98"/>
        <v/>
      </c>
    </row>
    <row r="6290" spans="1:1" x14ac:dyDescent="0.25">
      <c r="A6290" s="51" t="str">
        <f t="shared" si="98"/>
        <v/>
      </c>
    </row>
    <row r="6291" spans="1:1" x14ac:dyDescent="0.25">
      <c r="A6291" s="51" t="str">
        <f t="shared" si="98"/>
        <v/>
      </c>
    </row>
    <row r="6292" spans="1:1" x14ac:dyDescent="0.25">
      <c r="A6292" s="51" t="str">
        <f t="shared" si="98"/>
        <v/>
      </c>
    </row>
    <row r="6293" spans="1:1" x14ac:dyDescent="0.25">
      <c r="A6293" s="51" t="str">
        <f t="shared" si="98"/>
        <v/>
      </c>
    </row>
    <row r="6294" spans="1:1" x14ac:dyDescent="0.25">
      <c r="A6294" s="51" t="str">
        <f t="shared" si="98"/>
        <v/>
      </c>
    </row>
    <row r="6295" spans="1:1" x14ac:dyDescent="0.25">
      <c r="A6295" s="51" t="str">
        <f t="shared" si="98"/>
        <v/>
      </c>
    </row>
    <row r="6296" spans="1:1" x14ac:dyDescent="0.25">
      <c r="A6296" s="51" t="str">
        <f t="shared" si="98"/>
        <v/>
      </c>
    </row>
    <row r="6297" spans="1:1" x14ac:dyDescent="0.25">
      <c r="A6297" s="51" t="str">
        <f t="shared" si="98"/>
        <v/>
      </c>
    </row>
    <row r="6298" spans="1:1" x14ac:dyDescent="0.25">
      <c r="A6298" s="51" t="str">
        <f t="shared" si="98"/>
        <v/>
      </c>
    </row>
    <row r="6299" spans="1:1" x14ac:dyDescent="0.25">
      <c r="A6299" s="51" t="str">
        <f t="shared" si="98"/>
        <v/>
      </c>
    </row>
    <row r="6300" spans="1:1" x14ac:dyDescent="0.25">
      <c r="A6300" s="51" t="str">
        <f t="shared" si="98"/>
        <v/>
      </c>
    </row>
    <row r="6301" spans="1:1" x14ac:dyDescent="0.25">
      <c r="A6301" s="51" t="str">
        <f t="shared" si="98"/>
        <v/>
      </c>
    </row>
    <row r="6302" spans="1:1" x14ac:dyDescent="0.25">
      <c r="A6302" s="51" t="str">
        <f t="shared" si="98"/>
        <v/>
      </c>
    </row>
    <row r="6303" spans="1:1" x14ac:dyDescent="0.25">
      <c r="A6303" s="51" t="str">
        <f t="shared" si="98"/>
        <v/>
      </c>
    </row>
    <row r="6304" spans="1:1" x14ac:dyDescent="0.25">
      <c r="A6304" s="51" t="str">
        <f t="shared" si="98"/>
        <v/>
      </c>
    </row>
    <row r="6305" spans="1:1" x14ac:dyDescent="0.25">
      <c r="A6305" s="51" t="str">
        <f t="shared" si="98"/>
        <v/>
      </c>
    </row>
    <row r="6306" spans="1:1" x14ac:dyDescent="0.25">
      <c r="A6306" s="51" t="str">
        <f t="shared" si="98"/>
        <v/>
      </c>
    </row>
    <row r="6307" spans="1:1" x14ac:dyDescent="0.25">
      <c r="A6307" s="51" t="str">
        <f t="shared" si="98"/>
        <v/>
      </c>
    </row>
    <row r="6308" spans="1:1" x14ac:dyDescent="0.25">
      <c r="A6308" s="51" t="str">
        <f t="shared" si="98"/>
        <v/>
      </c>
    </row>
    <row r="6309" spans="1:1" x14ac:dyDescent="0.25">
      <c r="A6309" s="51" t="str">
        <f t="shared" si="98"/>
        <v/>
      </c>
    </row>
    <row r="6310" spans="1:1" x14ac:dyDescent="0.25">
      <c r="A6310" s="51" t="str">
        <f t="shared" si="98"/>
        <v/>
      </c>
    </row>
    <row r="6311" spans="1:1" x14ac:dyDescent="0.25">
      <c r="A6311" s="51" t="str">
        <f t="shared" si="98"/>
        <v/>
      </c>
    </row>
    <row r="6312" spans="1:1" x14ac:dyDescent="0.25">
      <c r="A6312" s="51" t="str">
        <f t="shared" si="98"/>
        <v/>
      </c>
    </row>
    <row r="6313" spans="1:1" x14ac:dyDescent="0.25">
      <c r="A6313" s="51" t="str">
        <f t="shared" si="98"/>
        <v/>
      </c>
    </row>
    <row r="6314" spans="1:1" x14ac:dyDescent="0.25">
      <c r="A6314" s="51" t="str">
        <f t="shared" si="98"/>
        <v/>
      </c>
    </row>
    <row r="6315" spans="1:1" x14ac:dyDescent="0.25">
      <c r="A6315" s="51" t="str">
        <f t="shared" si="98"/>
        <v/>
      </c>
    </row>
    <row r="6316" spans="1:1" x14ac:dyDescent="0.25">
      <c r="A6316" s="51" t="str">
        <f t="shared" si="98"/>
        <v/>
      </c>
    </row>
    <row r="6317" spans="1:1" x14ac:dyDescent="0.25">
      <c r="A6317" s="51" t="str">
        <f t="shared" si="98"/>
        <v/>
      </c>
    </row>
    <row r="6318" spans="1:1" x14ac:dyDescent="0.25">
      <c r="A6318" s="51" t="str">
        <f t="shared" si="98"/>
        <v/>
      </c>
    </row>
    <row r="6319" spans="1:1" x14ac:dyDescent="0.25">
      <c r="A6319" s="51" t="str">
        <f t="shared" si="98"/>
        <v/>
      </c>
    </row>
    <row r="6320" spans="1:1" x14ac:dyDescent="0.25">
      <c r="A6320" s="51" t="str">
        <f t="shared" si="98"/>
        <v/>
      </c>
    </row>
    <row r="6321" spans="1:1" x14ac:dyDescent="0.25">
      <c r="A6321" s="51" t="str">
        <f t="shared" si="98"/>
        <v/>
      </c>
    </row>
    <row r="6322" spans="1:1" x14ac:dyDescent="0.25">
      <c r="A6322" s="51" t="str">
        <f t="shared" si="98"/>
        <v/>
      </c>
    </row>
    <row r="6323" spans="1:1" x14ac:dyDescent="0.25">
      <c r="A6323" s="51" t="str">
        <f t="shared" si="98"/>
        <v/>
      </c>
    </row>
    <row r="6324" spans="1:1" x14ac:dyDescent="0.25">
      <c r="A6324" s="51" t="str">
        <f t="shared" si="98"/>
        <v/>
      </c>
    </row>
    <row r="6325" spans="1:1" x14ac:dyDescent="0.25">
      <c r="A6325" s="51" t="str">
        <f t="shared" si="98"/>
        <v/>
      </c>
    </row>
    <row r="6326" spans="1:1" x14ac:dyDescent="0.25">
      <c r="A6326" s="51" t="str">
        <f t="shared" si="98"/>
        <v/>
      </c>
    </row>
    <row r="6327" spans="1:1" x14ac:dyDescent="0.25">
      <c r="A6327" s="51" t="str">
        <f t="shared" si="98"/>
        <v/>
      </c>
    </row>
    <row r="6328" spans="1:1" x14ac:dyDescent="0.25">
      <c r="A6328" s="51" t="str">
        <f t="shared" si="98"/>
        <v/>
      </c>
    </row>
    <row r="6329" spans="1:1" x14ac:dyDescent="0.25">
      <c r="A6329" s="51" t="str">
        <f t="shared" si="98"/>
        <v/>
      </c>
    </row>
    <row r="6330" spans="1:1" x14ac:dyDescent="0.25">
      <c r="A6330" s="51" t="str">
        <f t="shared" si="98"/>
        <v/>
      </c>
    </row>
    <row r="6331" spans="1:1" x14ac:dyDescent="0.25">
      <c r="A6331" s="51" t="str">
        <f t="shared" si="98"/>
        <v/>
      </c>
    </row>
    <row r="6332" spans="1:1" x14ac:dyDescent="0.25">
      <c r="A6332" s="51" t="str">
        <f t="shared" si="98"/>
        <v/>
      </c>
    </row>
    <row r="6333" spans="1:1" x14ac:dyDescent="0.25">
      <c r="A6333" s="51" t="str">
        <f t="shared" si="98"/>
        <v/>
      </c>
    </row>
    <row r="6334" spans="1:1" x14ac:dyDescent="0.25">
      <c r="A6334" s="51" t="str">
        <f t="shared" si="98"/>
        <v/>
      </c>
    </row>
    <row r="6335" spans="1:1" x14ac:dyDescent="0.25">
      <c r="A6335" s="51" t="str">
        <f t="shared" si="98"/>
        <v/>
      </c>
    </row>
    <row r="6336" spans="1:1" x14ac:dyDescent="0.25">
      <c r="A6336" s="51" t="str">
        <f t="shared" si="98"/>
        <v/>
      </c>
    </row>
    <row r="6337" spans="1:1" x14ac:dyDescent="0.25">
      <c r="A6337" s="51" t="str">
        <f t="shared" si="98"/>
        <v/>
      </c>
    </row>
    <row r="6338" spans="1:1" x14ac:dyDescent="0.25">
      <c r="A6338" s="51" t="str">
        <f t="shared" si="98"/>
        <v/>
      </c>
    </row>
    <row r="6339" spans="1:1" x14ac:dyDescent="0.25">
      <c r="A6339" s="51" t="str">
        <f t="shared" si="98"/>
        <v/>
      </c>
    </row>
    <row r="6340" spans="1:1" x14ac:dyDescent="0.25">
      <c r="A6340" s="51" t="str">
        <f t="shared" ref="A6340:A6403" si="99">CONCATENATE(C6340,B6340,F6340)</f>
        <v/>
      </c>
    </row>
    <row r="6341" spans="1:1" x14ac:dyDescent="0.25">
      <c r="A6341" s="51" t="str">
        <f t="shared" si="99"/>
        <v/>
      </c>
    </row>
    <row r="6342" spans="1:1" x14ac:dyDescent="0.25">
      <c r="A6342" s="51" t="str">
        <f t="shared" si="99"/>
        <v/>
      </c>
    </row>
    <row r="6343" spans="1:1" x14ac:dyDescent="0.25">
      <c r="A6343" s="51" t="str">
        <f t="shared" si="99"/>
        <v/>
      </c>
    </row>
    <row r="6344" spans="1:1" x14ac:dyDescent="0.25">
      <c r="A6344" s="51" t="str">
        <f t="shared" si="99"/>
        <v/>
      </c>
    </row>
    <row r="6345" spans="1:1" x14ac:dyDescent="0.25">
      <c r="A6345" s="51" t="str">
        <f t="shared" si="99"/>
        <v/>
      </c>
    </row>
    <row r="6346" spans="1:1" x14ac:dyDescent="0.25">
      <c r="A6346" s="51" t="str">
        <f t="shared" si="99"/>
        <v/>
      </c>
    </row>
    <row r="6347" spans="1:1" x14ac:dyDescent="0.25">
      <c r="A6347" s="51" t="str">
        <f t="shared" si="99"/>
        <v/>
      </c>
    </row>
    <row r="6348" spans="1:1" x14ac:dyDescent="0.25">
      <c r="A6348" s="51" t="str">
        <f t="shared" si="99"/>
        <v/>
      </c>
    </row>
    <row r="6349" spans="1:1" x14ac:dyDescent="0.25">
      <c r="A6349" s="51" t="str">
        <f t="shared" si="99"/>
        <v/>
      </c>
    </row>
    <row r="6350" spans="1:1" x14ac:dyDescent="0.25">
      <c r="A6350" s="51" t="str">
        <f t="shared" si="99"/>
        <v/>
      </c>
    </row>
    <row r="6351" spans="1:1" x14ac:dyDescent="0.25">
      <c r="A6351" s="51" t="str">
        <f t="shared" si="99"/>
        <v/>
      </c>
    </row>
    <row r="6352" spans="1:1" x14ac:dyDescent="0.25">
      <c r="A6352" s="51" t="str">
        <f t="shared" si="99"/>
        <v/>
      </c>
    </row>
    <row r="6353" spans="1:1" x14ac:dyDescent="0.25">
      <c r="A6353" s="51" t="str">
        <f t="shared" si="99"/>
        <v/>
      </c>
    </row>
    <row r="6354" spans="1:1" x14ac:dyDescent="0.25">
      <c r="A6354" s="51" t="str">
        <f t="shared" si="99"/>
        <v/>
      </c>
    </row>
    <row r="6355" spans="1:1" x14ac:dyDescent="0.25">
      <c r="A6355" s="51" t="str">
        <f t="shared" si="99"/>
        <v/>
      </c>
    </row>
    <row r="6356" spans="1:1" x14ac:dyDescent="0.25">
      <c r="A6356" s="51" t="str">
        <f t="shared" si="99"/>
        <v/>
      </c>
    </row>
    <row r="6357" spans="1:1" x14ac:dyDescent="0.25">
      <c r="A6357" s="51" t="str">
        <f t="shared" si="99"/>
        <v/>
      </c>
    </row>
    <row r="6358" spans="1:1" x14ac:dyDescent="0.25">
      <c r="A6358" s="51" t="str">
        <f t="shared" si="99"/>
        <v/>
      </c>
    </row>
    <row r="6359" spans="1:1" x14ac:dyDescent="0.25">
      <c r="A6359" s="51" t="str">
        <f t="shared" si="99"/>
        <v/>
      </c>
    </row>
    <row r="6360" spans="1:1" x14ac:dyDescent="0.25">
      <c r="A6360" s="51" t="str">
        <f t="shared" si="99"/>
        <v/>
      </c>
    </row>
    <row r="6361" spans="1:1" x14ac:dyDescent="0.25">
      <c r="A6361" s="51" t="str">
        <f t="shared" si="99"/>
        <v/>
      </c>
    </row>
    <row r="6362" spans="1:1" x14ac:dyDescent="0.25">
      <c r="A6362" s="51" t="str">
        <f t="shared" si="99"/>
        <v/>
      </c>
    </row>
    <row r="6363" spans="1:1" x14ac:dyDescent="0.25">
      <c r="A6363" s="51" t="str">
        <f t="shared" si="99"/>
        <v/>
      </c>
    </row>
    <row r="6364" spans="1:1" x14ac:dyDescent="0.25">
      <c r="A6364" s="51" t="str">
        <f t="shared" si="99"/>
        <v/>
      </c>
    </row>
    <row r="6365" spans="1:1" x14ac:dyDescent="0.25">
      <c r="A6365" s="51" t="str">
        <f t="shared" si="99"/>
        <v/>
      </c>
    </row>
    <row r="6366" spans="1:1" x14ac:dyDescent="0.25">
      <c r="A6366" s="51" t="str">
        <f t="shared" si="99"/>
        <v/>
      </c>
    </row>
    <row r="6367" spans="1:1" x14ac:dyDescent="0.25">
      <c r="A6367" s="51" t="str">
        <f t="shared" si="99"/>
        <v/>
      </c>
    </row>
    <row r="6368" spans="1:1" x14ac:dyDescent="0.25">
      <c r="A6368" s="51" t="str">
        <f t="shared" si="99"/>
        <v/>
      </c>
    </row>
    <row r="6369" spans="1:1" x14ac:dyDescent="0.25">
      <c r="A6369" s="51" t="str">
        <f t="shared" si="99"/>
        <v/>
      </c>
    </row>
    <row r="6370" spans="1:1" x14ac:dyDescent="0.25">
      <c r="A6370" s="51" t="str">
        <f t="shared" si="99"/>
        <v/>
      </c>
    </row>
    <row r="6371" spans="1:1" x14ac:dyDescent="0.25">
      <c r="A6371" s="51" t="str">
        <f t="shared" si="99"/>
        <v/>
      </c>
    </row>
    <row r="6372" spans="1:1" x14ac:dyDescent="0.25">
      <c r="A6372" s="51" t="str">
        <f t="shared" si="99"/>
        <v/>
      </c>
    </row>
    <row r="6373" spans="1:1" x14ac:dyDescent="0.25">
      <c r="A6373" s="51" t="str">
        <f t="shared" si="99"/>
        <v/>
      </c>
    </row>
    <row r="6374" spans="1:1" x14ac:dyDescent="0.25">
      <c r="A6374" s="51" t="str">
        <f t="shared" si="99"/>
        <v/>
      </c>
    </row>
    <row r="6375" spans="1:1" x14ac:dyDescent="0.25">
      <c r="A6375" s="51" t="str">
        <f t="shared" si="99"/>
        <v/>
      </c>
    </row>
    <row r="6376" spans="1:1" x14ac:dyDescent="0.25">
      <c r="A6376" s="51" t="str">
        <f t="shared" si="99"/>
        <v/>
      </c>
    </row>
    <row r="6377" spans="1:1" x14ac:dyDescent="0.25">
      <c r="A6377" s="51" t="str">
        <f t="shared" si="99"/>
        <v/>
      </c>
    </row>
    <row r="6378" spans="1:1" x14ac:dyDescent="0.25">
      <c r="A6378" s="51" t="str">
        <f t="shared" si="99"/>
        <v/>
      </c>
    </row>
    <row r="6379" spans="1:1" x14ac:dyDescent="0.25">
      <c r="A6379" s="51" t="str">
        <f t="shared" si="99"/>
        <v/>
      </c>
    </row>
    <row r="6380" spans="1:1" x14ac:dyDescent="0.25">
      <c r="A6380" s="51" t="str">
        <f t="shared" si="99"/>
        <v/>
      </c>
    </row>
    <row r="6381" spans="1:1" x14ac:dyDescent="0.25">
      <c r="A6381" s="51" t="str">
        <f t="shared" si="99"/>
        <v/>
      </c>
    </row>
    <row r="6382" spans="1:1" x14ac:dyDescent="0.25">
      <c r="A6382" s="51" t="str">
        <f t="shared" si="99"/>
        <v/>
      </c>
    </row>
    <row r="6383" spans="1:1" x14ac:dyDescent="0.25">
      <c r="A6383" s="51" t="str">
        <f t="shared" si="99"/>
        <v/>
      </c>
    </row>
    <row r="6384" spans="1:1" x14ac:dyDescent="0.25">
      <c r="A6384" s="51" t="str">
        <f t="shared" si="99"/>
        <v/>
      </c>
    </row>
    <row r="6385" spans="1:1" x14ac:dyDescent="0.25">
      <c r="A6385" s="51" t="str">
        <f t="shared" si="99"/>
        <v/>
      </c>
    </row>
    <row r="6386" spans="1:1" x14ac:dyDescent="0.25">
      <c r="A6386" s="51" t="str">
        <f t="shared" si="99"/>
        <v/>
      </c>
    </row>
    <row r="6387" spans="1:1" x14ac:dyDescent="0.25">
      <c r="A6387" s="51" t="str">
        <f t="shared" si="99"/>
        <v/>
      </c>
    </row>
    <row r="6388" spans="1:1" x14ac:dyDescent="0.25">
      <c r="A6388" s="51" t="str">
        <f t="shared" si="99"/>
        <v/>
      </c>
    </row>
    <row r="6389" spans="1:1" x14ac:dyDescent="0.25">
      <c r="A6389" s="51" t="str">
        <f t="shared" si="99"/>
        <v/>
      </c>
    </row>
    <row r="6390" spans="1:1" x14ac:dyDescent="0.25">
      <c r="A6390" s="51" t="str">
        <f t="shared" si="99"/>
        <v/>
      </c>
    </row>
    <row r="6391" spans="1:1" x14ac:dyDescent="0.25">
      <c r="A6391" s="51" t="str">
        <f t="shared" si="99"/>
        <v/>
      </c>
    </row>
    <row r="6392" spans="1:1" x14ac:dyDescent="0.25">
      <c r="A6392" s="51" t="str">
        <f t="shared" si="99"/>
        <v/>
      </c>
    </row>
    <row r="6393" spans="1:1" x14ac:dyDescent="0.25">
      <c r="A6393" s="51" t="str">
        <f t="shared" si="99"/>
        <v/>
      </c>
    </row>
    <row r="6394" spans="1:1" x14ac:dyDescent="0.25">
      <c r="A6394" s="51" t="str">
        <f t="shared" si="99"/>
        <v/>
      </c>
    </row>
    <row r="6395" spans="1:1" x14ac:dyDescent="0.25">
      <c r="A6395" s="51" t="str">
        <f t="shared" si="99"/>
        <v/>
      </c>
    </row>
    <row r="6396" spans="1:1" x14ac:dyDescent="0.25">
      <c r="A6396" s="51" t="str">
        <f t="shared" si="99"/>
        <v/>
      </c>
    </row>
    <row r="6397" spans="1:1" x14ac:dyDescent="0.25">
      <c r="A6397" s="51" t="str">
        <f t="shared" si="99"/>
        <v/>
      </c>
    </row>
    <row r="6398" spans="1:1" x14ac:dyDescent="0.25">
      <c r="A6398" s="51" t="str">
        <f t="shared" si="99"/>
        <v/>
      </c>
    </row>
    <row r="6399" spans="1:1" x14ac:dyDescent="0.25">
      <c r="A6399" s="51" t="str">
        <f t="shared" si="99"/>
        <v/>
      </c>
    </row>
    <row r="6400" spans="1:1" x14ac:dyDescent="0.25">
      <c r="A6400" s="51" t="str">
        <f t="shared" si="99"/>
        <v/>
      </c>
    </row>
    <row r="6401" spans="1:1" x14ac:dyDescent="0.25">
      <c r="A6401" s="51" t="str">
        <f t="shared" si="99"/>
        <v/>
      </c>
    </row>
    <row r="6402" spans="1:1" x14ac:dyDescent="0.25">
      <c r="A6402" s="51" t="str">
        <f t="shared" si="99"/>
        <v/>
      </c>
    </row>
    <row r="6403" spans="1:1" x14ac:dyDescent="0.25">
      <c r="A6403" s="51" t="str">
        <f t="shared" si="99"/>
        <v/>
      </c>
    </row>
    <row r="6404" spans="1:1" x14ac:dyDescent="0.25">
      <c r="A6404" s="51" t="str">
        <f t="shared" ref="A6404:A6467" si="100">CONCATENATE(C6404,B6404,F6404)</f>
        <v/>
      </c>
    </row>
    <row r="6405" spans="1:1" x14ac:dyDescent="0.25">
      <c r="A6405" s="51" t="str">
        <f t="shared" si="100"/>
        <v/>
      </c>
    </row>
    <row r="6406" spans="1:1" x14ac:dyDescent="0.25">
      <c r="A6406" s="51" t="str">
        <f t="shared" si="100"/>
        <v/>
      </c>
    </row>
    <row r="6407" spans="1:1" x14ac:dyDescent="0.25">
      <c r="A6407" s="51" t="str">
        <f t="shared" si="100"/>
        <v/>
      </c>
    </row>
    <row r="6408" spans="1:1" x14ac:dyDescent="0.25">
      <c r="A6408" s="51" t="str">
        <f t="shared" si="100"/>
        <v/>
      </c>
    </row>
    <row r="6409" spans="1:1" x14ac:dyDescent="0.25">
      <c r="A6409" s="51" t="str">
        <f t="shared" si="100"/>
        <v/>
      </c>
    </row>
    <row r="6410" spans="1:1" x14ac:dyDescent="0.25">
      <c r="A6410" s="51" t="str">
        <f t="shared" si="100"/>
        <v/>
      </c>
    </row>
    <row r="6411" spans="1:1" x14ac:dyDescent="0.25">
      <c r="A6411" s="51" t="str">
        <f t="shared" si="100"/>
        <v/>
      </c>
    </row>
    <row r="6412" spans="1:1" x14ac:dyDescent="0.25">
      <c r="A6412" s="51" t="str">
        <f t="shared" si="100"/>
        <v/>
      </c>
    </row>
    <row r="6413" spans="1:1" x14ac:dyDescent="0.25">
      <c r="A6413" s="51" t="str">
        <f t="shared" si="100"/>
        <v/>
      </c>
    </row>
    <row r="6414" spans="1:1" x14ac:dyDescent="0.25">
      <c r="A6414" s="51" t="str">
        <f t="shared" si="100"/>
        <v/>
      </c>
    </row>
    <row r="6415" spans="1:1" x14ac:dyDescent="0.25">
      <c r="A6415" s="51" t="str">
        <f t="shared" si="100"/>
        <v/>
      </c>
    </row>
    <row r="6416" spans="1:1" x14ac:dyDescent="0.25">
      <c r="A6416" s="51" t="str">
        <f t="shared" si="100"/>
        <v/>
      </c>
    </row>
    <row r="6417" spans="1:1" x14ac:dyDescent="0.25">
      <c r="A6417" s="51" t="str">
        <f t="shared" si="100"/>
        <v/>
      </c>
    </row>
    <row r="6418" spans="1:1" x14ac:dyDescent="0.25">
      <c r="A6418" s="51" t="str">
        <f t="shared" si="100"/>
        <v/>
      </c>
    </row>
    <row r="6419" spans="1:1" x14ac:dyDescent="0.25">
      <c r="A6419" s="51" t="str">
        <f t="shared" si="100"/>
        <v/>
      </c>
    </row>
    <row r="6420" spans="1:1" x14ac:dyDescent="0.25">
      <c r="A6420" s="51" t="str">
        <f t="shared" si="100"/>
        <v/>
      </c>
    </row>
    <row r="6421" spans="1:1" x14ac:dyDescent="0.25">
      <c r="A6421" s="51" t="str">
        <f t="shared" si="100"/>
        <v/>
      </c>
    </row>
    <row r="6422" spans="1:1" x14ac:dyDescent="0.25">
      <c r="A6422" s="51" t="str">
        <f t="shared" si="100"/>
        <v/>
      </c>
    </row>
    <row r="6423" spans="1:1" x14ac:dyDescent="0.25">
      <c r="A6423" s="51" t="str">
        <f t="shared" si="100"/>
        <v/>
      </c>
    </row>
    <row r="6424" spans="1:1" x14ac:dyDescent="0.25">
      <c r="A6424" s="51" t="str">
        <f t="shared" si="100"/>
        <v/>
      </c>
    </row>
    <row r="6425" spans="1:1" x14ac:dyDescent="0.25">
      <c r="A6425" s="51" t="str">
        <f t="shared" si="100"/>
        <v/>
      </c>
    </row>
    <row r="6426" spans="1:1" x14ac:dyDescent="0.25">
      <c r="A6426" s="51" t="str">
        <f t="shared" si="100"/>
        <v/>
      </c>
    </row>
    <row r="6427" spans="1:1" x14ac:dyDescent="0.25">
      <c r="A6427" s="51" t="str">
        <f t="shared" si="100"/>
        <v/>
      </c>
    </row>
    <row r="6428" spans="1:1" x14ac:dyDescent="0.25">
      <c r="A6428" s="51" t="str">
        <f t="shared" si="100"/>
        <v/>
      </c>
    </row>
    <row r="6429" spans="1:1" x14ac:dyDescent="0.25">
      <c r="A6429" s="51" t="str">
        <f t="shared" si="100"/>
        <v/>
      </c>
    </row>
    <row r="6430" spans="1:1" x14ac:dyDescent="0.25">
      <c r="A6430" s="51" t="str">
        <f t="shared" si="100"/>
        <v/>
      </c>
    </row>
    <row r="6431" spans="1:1" x14ac:dyDescent="0.25">
      <c r="A6431" s="51" t="str">
        <f t="shared" si="100"/>
        <v/>
      </c>
    </row>
    <row r="6432" spans="1:1" x14ac:dyDescent="0.25">
      <c r="A6432" s="51" t="str">
        <f t="shared" si="100"/>
        <v/>
      </c>
    </row>
    <row r="6433" spans="1:1" x14ac:dyDescent="0.25">
      <c r="A6433" s="51" t="str">
        <f t="shared" si="100"/>
        <v/>
      </c>
    </row>
    <row r="6434" spans="1:1" x14ac:dyDescent="0.25">
      <c r="A6434" s="51" t="str">
        <f t="shared" si="100"/>
        <v/>
      </c>
    </row>
    <row r="6435" spans="1:1" x14ac:dyDescent="0.25">
      <c r="A6435" s="51" t="str">
        <f t="shared" si="100"/>
        <v/>
      </c>
    </row>
    <row r="6436" spans="1:1" x14ac:dyDescent="0.25">
      <c r="A6436" s="51" t="str">
        <f t="shared" si="100"/>
        <v/>
      </c>
    </row>
    <row r="6437" spans="1:1" x14ac:dyDescent="0.25">
      <c r="A6437" s="51" t="str">
        <f t="shared" si="100"/>
        <v/>
      </c>
    </row>
    <row r="6438" spans="1:1" x14ac:dyDescent="0.25">
      <c r="A6438" s="51" t="str">
        <f t="shared" si="100"/>
        <v/>
      </c>
    </row>
    <row r="6439" spans="1:1" x14ac:dyDescent="0.25">
      <c r="A6439" s="51" t="str">
        <f t="shared" si="100"/>
        <v/>
      </c>
    </row>
    <row r="6440" spans="1:1" x14ac:dyDescent="0.25">
      <c r="A6440" s="51" t="str">
        <f t="shared" si="100"/>
        <v/>
      </c>
    </row>
    <row r="6441" spans="1:1" x14ac:dyDescent="0.25">
      <c r="A6441" s="51" t="str">
        <f t="shared" si="100"/>
        <v/>
      </c>
    </row>
    <row r="6442" spans="1:1" x14ac:dyDescent="0.25">
      <c r="A6442" s="51" t="str">
        <f t="shared" si="100"/>
        <v/>
      </c>
    </row>
    <row r="6443" spans="1:1" x14ac:dyDescent="0.25">
      <c r="A6443" s="51" t="str">
        <f t="shared" si="100"/>
        <v/>
      </c>
    </row>
    <row r="6444" spans="1:1" x14ac:dyDescent="0.25">
      <c r="A6444" s="51" t="str">
        <f t="shared" si="100"/>
        <v/>
      </c>
    </row>
    <row r="6445" spans="1:1" x14ac:dyDescent="0.25">
      <c r="A6445" s="51" t="str">
        <f t="shared" si="100"/>
        <v/>
      </c>
    </row>
    <row r="6446" spans="1:1" x14ac:dyDescent="0.25">
      <c r="A6446" s="51" t="str">
        <f t="shared" si="100"/>
        <v/>
      </c>
    </row>
    <row r="6447" spans="1:1" x14ac:dyDescent="0.25">
      <c r="A6447" s="51" t="str">
        <f t="shared" si="100"/>
        <v/>
      </c>
    </row>
    <row r="6448" spans="1:1" x14ac:dyDescent="0.25">
      <c r="A6448" s="51" t="str">
        <f t="shared" si="100"/>
        <v/>
      </c>
    </row>
    <row r="6449" spans="1:1" x14ac:dyDescent="0.25">
      <c r="A6449" s="51" t="str">
        <f t="shared" si="100"/>
        <v/>
      </c>
    </row>
    <row r="6450" spans="1:1" x14ac:dyDescent="0.25">
      <c r="A6450" s="51" t="str">
        <f t="shared" si="100"/>
        <v/>
      </c>
    </row>
    <row r="6451" spans="1:1" x14ac:dyDescent="0.25">
      <c r="A6451" s="51" t="str">
        <f t="shared" si="100"/>
        <v/>
      </c>
    </row>
    <row r="6452" spans="1:1" x14ac:dyDescent="0.25">
      <c r="A6452" s="51" t="str">
        <f t="shared" si="100"/>
        <v/>
      </c>
    </row>
    <row r="6453" spans="1:1" x14ac:dyDescent="0.25">
      <c r="A6453" s="51" t="str">
        <f t="shared" si="100"/>
        <v/>
      </c>
    </row>
    <row r="6454" spans="1:1" x14ac:dyDescent="0.25">
      <c r="A6454" s="51" t="str">
        <f t="shared" si="100"/>
        <v/>
      </c>
    </row>
    <row r="6455" spans="1:1" x14ac:dyDescent="0.25">
      <c r="A6455" s="51" t="str">
        <f t="shared" si="100"/>
        <v/>
      </c>
    </row>
    <row r="6456" spans="1:1" x14ac:dyDescent="0.25">
      <c r="A6456" s="51" t="str">
        <f t="shared" si="100"/>
        <v/>
      </c>
    </row>
    <row r="6457" spans="1:1" x14ac:dyDescent="0.25">
      <c r="A6457" s="51" t="str">
        <f t="shared" si="100"/>
        <v/>
      </c>
    </row>
    <row r="6458" spans="1:1" x14ac:dyDescent="0.25">
      <c r="A6458" s="51" t="str">
        <f t="shared" si="100"/>
        <v/>
      </c>
    </row>
    <row r="6459" spans="1:1" x14ac:dyDescent="0.25">
      <c r="A6459" s="51" t="str">
        <f t="shared" si="100"/>
        <v/>
      </c>
    </row>
    <row r="6460" spans="1:1" x14ac:dyDescent="0.25">
      <c r="A6460" s="51" t="str">
        <f t="shared" si="100"/>
        <v/>
      </c>
    </row>
    <row r="6461" spans="1:1" x14ac:dyDescent="0.25">
      <c r="A6461" s="51" t="str">
        <f t="shared" si="100"/>
        <v/>
      </c>
    </row>
    <row r="6462" spans="1:1" x14ac:dyDescent="0.25">
      <c r="A6462" s="51" t="str">
        <f t="shared" si="100"/>
        <v/>
      </c>
    </row>
    <row r="6463" spans="1:1" x14ac:dyDescent="0.25">
      <c r="A6463" s="51" t="str">
        <f t="shared" si="100"/>
        <v/>
      </c>
    </row>
    <row r="6464" spans="1:1" x14ac:dyDescent="0.25">
      <c r="A6464" s="51" t="str">
        <f t="shared" si="100"/>
        <v/>
      </c>
    </row>
    <row r="6465" spans="1:1" x14ac:dyDescent="0.25">
      <c r="A6465" s="51" t="str">
        <f t="shared" si="100"/>
        <v/>
      </c>
    </row>
    <row r="6466" spans="1:1" x14ac:dyDescent="0.25">
      <c r="A6466" s="51" t="str">
        <f t="shared" si="100"/>
        <v/>
      </c>
    </row>
    <row r="6467" spans="1:1" x14ac:dyDescent="0.25">
      <c r="A6467" s="51" t="str">
        <f t="shared" si="100"/>
        <v/>
      </c>
    </row>
    <row r="6468" spans="1:1" x14ac:dyDescent="0.25">
      <c r="A6468" s="51" t="str">
        <f t="shared" ref="A6468:A6515" si="101">CONCATENATE(C6468,B6468,F6468)</f>
        <v/>
      </c>
    </row>
    <row r="6469" spans="1:1" x14ac:dyDescent="0.25">
      <c r="A6469" s="51" t="str">
        <f t="shared" si="101"/>
        <v/>
      </c>
    </row>
    <row r="6470" spans="1:1" x14ac:dyDescent="0.25">
      <c r="A6470" s="51" t="str">
        <f t="shared" si="101"/>
        <v/>
      </c>
    </row>
    <row r="6471" spans="1:1" x14ac:dyDescent="0.25">
      <c r="A6471" s="51" t="str">
        <f t="shared" si="101"/>
        <v/>
      </c>
    </row>
    <row r="6472" spans="1:1" x14ac:dyDescent="0.25">
      <c r="A6472" s="51" t="str">
        <f t="shared" si="101"/>
        <v/>
      </c>
    </row>
    <row r="6473" spans="1:1" x14ac:dyDescent="0.25">
      <c r="A6473" s="51" t="str">
        <f t="shared" si="101"/>
        <v/>
      </c>
    </row>
    <row r="6474" spans="1:1" x14ac:dyDescent="0.25">
      <c r="A6474" s="51" t="str">
        <f t="shared" si="101"/>
        <v/>
      </c>
    </row>
    <row r="6475" spans="1:1" x14ac:dyDescent="0.25">
      <c r="A6475" s="51" t="str">
        <f t="shared" si="101"/>
        <v/>
      </c>
    </row>
    <row r="6476" spans="1:1" x14ac:dyDescent="0.25">
      <c r="A6476" s="51" t="str">
        <f t="shared" si="101"/>
        <v/>
      </c>
    </row>
    <row r="6477" spans="1:1" x14ac:dyDescent="0.25">
      <c r="A6477" s="51" t="str">
        <f t="shared" si="101"/>
        <v/>
      </c>
    </row>
    <row r="6478" spans="1:1" x14ac:dyDescent="0.25">
      <c r="A6478" s="51" t="str">
        <f t="shared" si="101"/>
        <v/>
      </c>
    </row>
    <row r="6479" spans="1:1" x14ac:dyDescent="0.25">
      <c r="A6479" s="51" t="str">
        <f t="shared" si="101"/>
        <v/>
      </c>
    </row>
    <row r="6480" spans="1:1" x14ac:dyDescent="0.25">
      <c r="A6480" s="51" t="str">
        <f t="shared" si="101"/>
        <v/>
      </c>
    </row>
    <row r="6481" spans="1:1" x14ac:dyDescent="0.25">
      <c r="A6481" s="51" t="str">
        <f t="shared" si="101"/>
        <v/>
      </c>
    </row>
    <row r="6482" spans="1:1" x14ac:dyDescent="0.25">
      <c r="A6482" s="51" t="str">
        <f t="shared" si="101"/>
        <v/>
      </c>
    </row>
    <row r="6483" spans="1:1" x14ac:dyDescent="0.25">
      <c r="A6483" s="51" t="str">
        <f t="shared" si="101"/>
        <v/>
      </c>
    </row>
    <row r="6484" spans="1:1" x14ac:dyDescent="0.25">
      <c r="A6484" s="51" t="str">
        <f t="shared" si="101"/>
        <v/>
      </c>
    </row>
    <row r="6485" spans="1:1" x14ac:dyDescent="0.25">
      <c r="A6485" s="51" t="str">
        <f t="shared" si="101"/>
        <v/>
      </c>
    </row>
    <row r="6486" spans="1:1" x14ac:dyDescent="0.25">
      <c r="A6486" s="51" t="str">
        <f t="shared" si="101"/>
        <v/>
      </c>
    </row>
    <row r="6487" spans="1:1" x14ac:dyDescent="0.25">
      <c r="A6487" s="51" t="str">
        <f t="shared" si="101"/>
        <v/>
      </c>
    </row>
    <row r="6488" spans="1:1" x14ac:dyDescent="0.25">
      <c r="A6488" s="51" t="str">
        <f t="shared" si="101"/>
        <v/>
      </c>
    </row>
    <row r="6489" spans="1:1" x14ac:dyDescent="0.25">
      <c r="A6489" s="51" t="str">
        <f t="shared" si="101"/>
        <v/>
      </c>
    </row>
    <row r="6490" spans="1:1" x14ac:dyDescent="0.25">
      <c r="A6490" s="51" t="str">
        <f t="shared" si="101"/>
        <v/>
      </c>
    </row>
    <row r="6491" spans="1:1" x14ac:dyDescent="0.25">
      <c r="A6491" s="51" t="str">
        <f t="shared" si="101"/>
        <v/>
      </c>
    </row>
    <row r="6492" spans="1:1" x14ac:dyDescent="0.25">
      <c r="A6492" s="51" t="str">
        <f t="shared" si="101"/>
        <v/>
      </c>
    </row>
    <row r="6493" spans="1:1" x14ac:dyDescent="0.25">
      <c r="A6493" s="51" t="str">
        <f t="shared" si="101"/>
        <v/>
      </c>
    </row>
    <row r="6494" spans="1:1" x14ac:dyDescent="0.25">
      <c r="A6494" s="51" t="str">
        <f t="shared" si="101"/>
        <v/>
      </c>
    </row>
    <row r="6495" spans="1:1" x14ac:dyDescent="0.25">
      <c r="A6495" s="51" t="str">
        <f t="shared" si="101"/>
        <v/>
      </c>
    </row>
    <row r="6496" spans="1:1" x14ac:dyDescent="0.25">
      <c r="A6496" s="51" t="str">
        <f t="shared" si="101"/>
        <v/>
      </c>
    </row>
    <row r="6497" spans="1:1" x14ac:dyDescent="0.25">
      <c r="A6497" s="51" t="str">
        <f t="shared" si="101"/>
        <v/>
      </c>
    </row>
    <row r="6498" spans="1:1" x14ac:dyDescent="0.25">
      <c r="A6498" s="51" t="str">
        <f t="shared" si="101"/>
        <v/>
      </c>
    </row>
    <row r="6499" spans="1:1" x14ac:dyDescent="0.25">
      <c r="A6499" s="51" t="str">
        <f t="shared" si="101"/>
        <v/>
      </c>
    </row>
    <row r="6500" spans="1:1" x14ac:dyDescent="0.25">
      <c r="A6500" s="51" t="str">
        <f t="shared" si="101"/>
        <v/>
      </c>
    </row>
    <row r="6501" spans="1:1" x14ac:dyDescent="0.25">
      <c r="A6501" s="51" t="str">
        <f t="shared" si="101"/>
        <v/>
      </c>
    </row>
    <row r="6502" spans="1:1" x14ac:dyDescent="0.25">
      <c r="A6502" s="51" t="str">
        <f t="shared" si="101"/>
        <v/>
      </c>
    </row>
    <row r="6503" spans="1:1" x14ac:dyDescent="0.25">
      <c r="A6503" s="51" t="str">
        <f t="shared" si="101"/>
        <v/>
      </c>
    </row>
    <row r="6504" spans="1:1" x14ac:dyDescent="0.25">
      <c r="A6504" s="51" t="str">
        <f t="shared" si="101"/>
        <v/>
      </c>
    </row>
    <row r="6505" spans="1:1" x14ac:dyDescent="0.25">
      <c r="A6505" s="51" t="str">
        <f t="shared" si="101"/>
        <v/>
      </c>
    </row>
    <row r="6506" spans="1:1" x14ac:dyDescent="0.25">
      <c r="A6506" s="51" t="str">
        <f t="shared" si="101"/>
        <v/>
      </c>
    </row>
    <row r="6507" spans="1:1" x14ac:dyDescent="0.25">
      <c r="A6507" s="51" t="str">
        <f t="shared" si="101"/>
        <v/>
      </c>
    </row>
    <row r="6508" spans="1:1" x14ac:dyDescent="0.25">
      <c r="A6508" s="51" t="str">
        <f t="shared" si="101"/>
        <v/>
      </c>
    </row>
    <row r="6509" spans="1:1" x14ac:dyDescent="0.25">
      <c r="A6509" s="51" t="str">
        <f t="shared" si="101"/>
        <v/>
      </c>
    </row>
    <row r="6510" spans="1:1" x14ac:dyDescent="0.25">
      <c r="A6510" s="51" t="str">
        <f t="shared" si="101"/>
        <v/>
      </c>
    </row>
    <row r="6511" spans="1:1" x14ac:dyDescent="0.25">
      <c r="A6511" s="51" t="str">
        <f t="shared" si="101"/>
        <v/>
      </c>
    </row>
    <row r="6512" spans="1:1" x14ac:dyDescent="0.25">
      <c r="A6512" s="51" t="str">
        <f t="shared" si="101"/>
        <v/>
      </c>
    </row>
    <row r="6513" spans="1:1" x14ac:dyDescent="0.25">
      <c r="A6513" s="51" t="str">
        <f t="shared" si="101"/>
        <v/>
      </c>
    </row>
    <row r="6514" spans="1:1" x14ac:dyDescent="0.25">
      <c r="A6514" s="51" t="str">
        <f t="shared" si="101"/>
        <v/>
      </c>
    </row>
    <row r="6515" spans="1:1" x14ac:dyDescent="0.25">
      <c r="A6515" s="51" t="str">
        <f t="shared" si="101"/>
        <v/>
      </c>
    </row>
  </sheetData>
  <sheetProtection sheet="1" objects="1" scenarios="1"/>
  <mergeCells count="1">
    <mergeCell ref="B1:AF1"/>
  </mergeCells>
  <pageMargins left="0.7" right="0.7" top="0.75" bottom="0.75" header="0.3" footer="0.3"/>
  <pageSetup paperSize="9" orientation="portrait" r:id="rId1"/>
  <headerFooter>
    <oddHeader>&amp;CAPM VAR EST - SUIVI AUTOMATE CIQ&amp;RDE-ANA-033
Version : 02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20CCC-C9E9-4F07-B9BF-231EE0336159}">
  <sheetPr>
    <tabColor rgb="FFFFFF00"/>
  </sheetPr>
  <dimension ref="A1:CU6515"/>
  <sheetViews>
    <sheetView topLeftCell="A6475" zoomScale="55" zoomScaleNormal="55" workbookViewId="0">
      <selection activeCell="B6514" sqref="B6514:C6514 F6514"/>
    </sheetView>
  </sheetViews>
  <sheetFormatPr baseColWidth="10" defaultColWidth="11.42578125" defaultRowHeight="15" x14ac:dyDescent="0.25"/>
  <cols>
    <col min="1" max="1" width="21" style="51" customWidth="1"/>
    <col min="2" max="2" width="11.42578125" style="37"/>
    <col min="3" max="3" width="16.5703125" style="37" customWidth="1"/>
    <col min="4" max="16" width="11.42578125" style="37"/>
    <col min="17" max="17" width="60.28515625" style="37" customWidth="1"/>
    <col min="18" max="99" width="11.42578125" style="37"/>
    <col min="100" max="16384" width="11.42578125" style="1"/>
  </cols>
  <sheetData>
    <row r="1" spans="1:32" ht="120" customHeight="1" x14ac:dyDescent="0.25">
      <c r="B1" s="107" t="s">
        <v>192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</row>
    <row r="2" spans="1:32" x14ac:dyDescent="0.25">
      <c r="B2" s="83" t="s">
        <v>169</v>
      </c>
      <c r="C2" s="83" t="s">
        <v>170</v>
      </c>
      <c r="D2" s="83" t="s">
        <v>171</v>
      </c>
      <c r="E2" s="83" t="s">
        <v>172</v>
      </c>
      <c r="F2" s="83" t="s">
        <v>173</v>
      </c>
      <c r="G2" s="83" t="s">
        <v>174</v>
      </c>
      <c r="H2" s="83" t="s">
        <v>175</v>
      </c>
      <c r="I2" s="83" t="s">
        <v>176</v>
      </c>
      <c r="J2" s="83" t="s">
        <v>177</v>
      </c>
      <c r="K2" s="83" t="s">
        <v>178</v>
      </c>
      <c r="L2" s="83" t="s">
        <v>179</v>
      </c>
      <c r="M2" s="83" t="s">
        <v>180</v>
      </c>
      <c r="N2" s="83" t="s">
        <v>181</v>
      </c>
      <c r="O2" s="83" t="s">
        <v>182</v>
      </c>
      <c r="P2" s="83" t="s">
        <v>183</v>
      </c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</row>
    <row r="3" spans="1:32" x14ac:dyDescent="0.25">
      <c r="A3" s="51" t="str">
        <f>CONCATENATE(C3,B3,F3)</f>
        <v>AcétaminophèneA1</v>
      </c>
      <c r="B3" s="84" t="s">
        <v>154</v>
      </c>
      <c r="C3" s="84" t="s">
        <v>0</v>
      </c>
      <c r="D3" s="84" t="s">
        <v>184</v>
      </c>
      <c r="E3" s="84" t="s">
        <v>185</v>
      </c>
      <c r="F3" s="82">
        <v>1</v>
      </c>
      <c r="G3" s="82">
        <v>13.66</v>
      </c>
      <c r="H3" s="82">
        <v>0.63</v>
      </c>
      <c r="I3" s="82">
        <v>4.63</v>
      </c>
      <c r="J3" s="82" t="s">
        <v>186</v>
      </c>
      <c r="K3" s="82">
        <v>704</v>
      </c>
      <c r="L3" s="82">
        <v>2</v>
      </c>
      <c r="M3" s="82" t="s">
        <v>186</v>
      </c>
      <c r="N3" s="82" t="s">
        <v>186</v>
      </c>
      <c r="O3" s="82" t="s">
        <v>186</v>
      </c>
      <c r="P3" s="82" t="s">
        <v>186</v>
      </c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32" x14ac:dyDescent="0.25">
      <c r="A4" s="51" t="str">
        <f t="shared" ref="A4:A67" si="0">CONCATENATE(C4,B4,F4)</f>
        <v>AcétaminophèneB11</v>
      </c>
      <c r="B4" s="84" t="s">
        <v>155</v>
      </c>
      <c r="C4" s="84" t="s">
        <v>0</v>
      </c>
      <c r="D4" s="84" t="s">
        <v>193</v>
      </c>
      <c r="E4" s="84" t="s">
        <v>185</v>
      </c>
      <c r="F4" s="82">
        <v>1</v>
      </c>
      <c r="G4" s="82" t="s">
        <v>186</v>
      </c>
      <c r="H4" s="82" t="s">
        <v>186</v>
      </c>
      <c r="I4" s="82" t="s">
        <v>186</v>
      </c>
      <c r="J4" s="82" t="s">
        <v>186</v>
      </c>
      <c r="K4" s="87" t="s">
        <v>186</v>
      </c>
      <c r="L4" s="87" t="s">
        <v>186</v>
      </c>
      <c r="M4" s="82" t="s">
        <v>186</v>
      </c>
      <c r="N4" s="82" t="s">
        <v>186</v>
      </c>
      <c r="O4" s="82" t="s">
        <v>186</v>
      </c>
      <c r="P4" s="82" t="s">
        <v>186</v>
      </c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</row>
    <row r="5" spans="1:32" x14ac:dyDescent="0.25">
      <c r="A5" s="51" t="str">
        <f t="shared" si="0"/>
        <v>AcétaminophèneB21</v>
      </c>
      <c r="B5" s="84" t="s">
        <v>156</v>
      </c>
      <c r="C5" s="84" t="s">
        <v>0</v>
      </c>
      <c r="D5" s="84" t="s">
        <v>193</v>
      </c>
      <c r="E5" s="84" t="s">
        <v>185</v>
      </c>
      <c r="F5" s="82">
        <v>1</v>
      </c>
      <c r="G5" s="82">
        <v>14.2</v>
      </c>
      <c r="H5" s="82">
        <v>0.69</v>
      </c>
      <c r="I5" s="82">
        <v>4.88</v>
      </c>
      <c r="J5" s="82" t="s">
        <v>186</v>
      </c>
      <c r="K5" s="82">
        <v>3</v>
      </c>
      <c r="L5" s="82">
        <v>1</v>
      </c>
      <c r="M5" s="82">
        <v>0.85</v>
      </c>
      <c r="N5" s="82">
        <v>1.05</v>
      </c>
      <c r="O5" s="82">
        <v>3.92</v>
      </c>
      <c r="P5" s="82" t="s">
        <v>186</v>
      </c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</row>
    <row r="6" spans="1:32" x14ac:dyDescent="0.25">
      <c r="A6" s="51" t="str">
        <f t="shared" si="0"/>
        <v>AcétaminophèneB31</v>
      </c>
      <c r="B6" s="84" t="s">
        <v>157</v>
      </c>
      <c r="C6" s="84" t="s">
        <v>0</v>
      </c>
      <c r="D6" s="84" t="s">
        <v>193</v>
      </c>
      <c r="E6" s="84" t="s">
        <v>185</v>
      </c>
      <c r="F6" s="82">
        <v>1</v>
      </c>
      <c r="G6" s="82">
        <v>13.5</v>
      </c>
      <c r="H6" s="82">
        <v>0.42</v>
      </c>
      <c r="I6" s="82">
        <v>3.08</v>
      </c>
      <c r="J6" s="82" t="s">
        <v>186</v>
      </c>
      <c r="K6" s="82">
        <v>4</v>
      </c>
      <c r="L6" s="82">
        <v>1</v>
      </c>
      <c r="M6" s="82">
        <v>-0.26</v>
      </c>
      <c r="N6" s="82">
        <v>0.67</v>
      </c>
      <c r="O6" s="82">
        <v>-1.2</v>
      </c>
      <c r="P6" s="82" t="s">
        <v>186</v>
      </c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</row>
    <row r="7" spans="1:32" x14ac:dyDescent="0.25">
      <c r="A7" s="51" t="str">
        <f t="shared" si="0"/>
        <v>AcétaminophèneB41</v>
      </c>
      <c r="B7" s="84" t="s">
        <v>158</v>
      </c>
      <c r="C7" s="84" t="s">
        <v>0</v>
      </c>
      <c r="D7" s="84" t="s">
        <v>193</v>
      </c>
      <c r="E7" s="84" t="s">
        <v>185</v>
      </c>
      <c r="F7" s="82">
        <v>1</v>
      </c>
      <c r="G7" s="82">
        <v>12.88</v>
      </c>
      <c r="H7" s="82">
        <v>0.28999999999999998</v>
      </c>
      <c r="I7" s="82">
        <v>2.23</v>
      </c>
      <c r="J7" s="82" t="s">
        <v>186</v>
      </c>
      <c r="K7" s="82">
        <v>4</v>
      </c>
      <c r="L7" s="82">
        <v>1</v>
      </c>
      <c r="M7" s="82">
        <v>-1.25</v>
      </c>
      <c r="N7" s="82">
        <v>0.48</v>
      </c>
      <c r="O7" s="82">
        <v>-5.78</v>
      </c>
      <c r="P7" s="82" t="s">
        <v>186</v>
      </c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</row>
    <row r="8" spans="1:32" x14ac:dyDescent="0.25">
      <c r="A8" s="51" t="str">
        <f t="shared" si="0"/>
        <v>AcétaminophèneB51</v>
      </c>
      <c r="B8" s="84" t="s">
        <v>159</v>
      </c>
      <c r="C8" s="84" t="s">
        <v>0</v>
      </c>
      <c r="D8" s="84" t="s">
        <v>193</v>
      </c>
      <c r="E8" s="84" t="s">
        <v>185</v>
      </c>
      <c r="F8" s="82">
        <v>1</v>
      </c>
      <c r="G8" s="82">
        <v>13.67</v>
      </c>
      <c r="H8" s="82">
        <v>0.84</v>
      </c>
      <c r="I8" s="82">
        <v>6.14</v>
      </c>
      <c r="J8" s="82" t="s">
        <v>186</v>
      </c>
      <c r="K8" s="82">
        <v>3</v>
      </c>
      <c r="L8" s="82">
        <v>1</v>
      </c>
      <c r="M8" s="82">
        <v>0</v>
      </c>
      <c r="N8" s="82">
        <v>1.33</v>
      </c>
      <c r="O8" s="82">
        <v>0.01</v>
      </c>
      <c r="P8" s="82" t="s">
        <v>186</v>
      </c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</row>
    <row r="9" spans="1:32" x14ac:dyDescent="0.25">
      <c r="A9" s="51" t="str">
        <f t="shared" si="0"/>
        <v>AcétaminophèneB61</v>
      </c>
      <c r="B9" s="84" t="s">
        <v>160</v>
      </c>
      <c r="C9" s="84" t="s">
        <v>0</v>
      </c>
      <c r="D9" s="84" t="s">
        <v>193</v>
      </c>
      <c r="E9" s="84" t="s">
        <v>185</v>
      </c>
      <c r="F9" s="82">
        <v>1</v>
      </c>
      <c r="G9" s="82" t="s">
        <v>186</v>
      </c>
      <c r="H9" s="82" t="s">
        <v>186</v>
      </c>
      <c r="I9" s="82" t="s">
        <v>186</v>
      </c>
      <c r="J9" s="82" t="s">
        <v>186</v>
      </c>
      <c r="K9" s="87" t="s">
        <v>186</v>
      </c>
      <c r="L9" s="87" t="s">
        <v>186</v>
      </c>
      <c r="M9" s="82" t="s">
        <v>186</v>
      </c>
      <c r="N9" s="82" t="s">
        <v>186</v>
      </c>
      <c r="O9" s="82" t="s">
        <v>186</v>
      </c>
      <c r="P9" s="82" t="s">
        <v>186</v>
      </c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</row>
    <row r="10" spans="1:32" x14ac:dyDescent="0.25">
      <c r="A10" s="51" t="str">
        <f t="shared" si="0"/>
        <v>AcétaminophèneB71</v>
      </c>
      <c r="B10" s="84" t="s">
        <v>161</v>
      </c>
      <c r="C10" s="84" t="s">
        <v>0</v>
      </c>
      <c r="D10" s="84" t="s">
        <v>193</v>
      </c>
      <c r="E10" s="84" t="s">
        <v>185</v>
      </c>
      <c r="F10" s="82">
        <v>1</v>
      </c>
      <c r="G10" s="82">
        <v>14.15</v>
      </c>
      <c r="H10" s="82">
        <v>0.21</v>
      </c>
      <c r="I10" s="82">
        <v>1.5</v>
      </c>
      <c r="J10" s="82" t="s">
        <v>186</v>
      </c>
      <c r="K10" s="82">
        <v>2</v>
      </c>
      <c r="L10" s="82">
        <v>1</v>
      </c>
      <c r="M10" s="82">
        <v>0.77</v>
      </c>
      <c r="N10" s="82">
        <v>0.32</v>
      </c>
      <c r="O10" s="82">
        <v>3.55</v>
      </c>
      <c r="P10" s="82" t="s">
        <v>186</v>
      </c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</row>
    <row r="11" spans="1:32" x14ac:dyDescent="0.25">
      <c r="A11" s="51" t="str">
        <f t="shared" si="0"/>
        <v>AcétaminophèneB81</v>
      </c>
      <c r="B11" s="84" t="s">
        <v>162</v>
      </c>
      <c r="C11" s="84" t="s">
        <v>0</v>
      </c>
      <c r="D11" s="84" t="s">
        <v>193</v>
      </c>
      <c r="E11" s="84" t="s">
        <v>185</v>
      </c>
      <c r="F11" s="82">
        <v>1</v>
      </c>
      <c r="G11" s="82">
        <v>14.53</v>
      </c>
      <c r="H11" s="82">
        <v>0.66</v>
      </c>
      <c r="I11" s="82">
        <v>4.55</v>
      </c>
      <c r="J11" s="82" t="s">
        <v>186</v>
      </c>
      <c r="K11" s="82">
        <v>16</v>
      </c>
      <c r="L11" s="82">
        <v>1</v>
      </c>
      <c r="M11" s="82">
        <v>1.37</v>
      </c>
      <c r="N11" s="82">
        <v>0.98</v>
      </c>
      <c r="O11" s="82">
        <v>6.34</v>
      </c>
      <c r="P11" s="82" t="s">
        <v>186</v>
      </c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</row>
    <row r="12" spans="1:32" x14ac:dyDescent="0.25">
      <c r="A12" s="51" t="str">
        <f t="shared" si="0"/>
        <v>AcétaminophèneB91</v>
      </c>
      <c r="B12" s="84" t="s">
        <v>163</v>
      </c>
      <c r="C12" s="84" t="s">
        <v>0</v>
      </c>
      <c r="D12" s="84" t="s">
        <v>193</v>
      </c>
      <c r="E12" s="84" t="s">
        <v>185</v>
      </c>
      <c r="F12" s="82">
        <v>1</v>
      </c>
      <c r="G12" s="82">
        <v>13.36</v>
      </c>
      <c r="H12" s="82">
        <v>0.62</v>
      </c>
      <c r="I12" s="82">
        <v>4.6100000000000003</v>
      </c>
      <c r="J12" s="82" t="s">
        <v>186</v>
      </c>
      <c r="K12" s="82">
        <v>24</v>
      </c>
      <c r="L12" s="82">
        <v>1</v>
      </c>
      <c r="M12" s="82">
        <v>-0.48</v>
      </c>
      <c r="N12" s="82">
        <v>1</v>
      </c>
      <c r="O12" s="82">
        <v>-2.21</v>
      </c>
      <c r="P12" s="82" t="s">
        <v>186</v>
      </c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</row>
    <row r="13" spans="1:32" x14ac:dyDescent="0.25">
      <c r="A13" s="51" t="str">
        <f t="shared" si="0"/>
        <v>AcétaminophèneB101</v>
      </c>
      <c r="B13" s="84" t="s">
        <v>164</v>
      </c>
      <c r="C13" s="84" t="s">
        <v>0</v>
      </c>
      <c r="D13" s="84" t="s">
        <v>193</v>
      </c>
      <c r="E13" s="84" t="s">
        <v>185</v>
      </c>
      <c r="F13" s="82">
        <v>1</v>
      </c>
      <c r="G13" s="82">
        <v>13.82</v>
      </c>
      <c r="H13" s="82">
        <v>0.56000000000000005</v>
      </c>
      <c r="I13" s="82">
        <v>4.04</v>
      </c>
      <c r="J13" s="82" t="s">
        <v>186</v>
      </c>
      <c r="K13" s="82">
        <v>30</v>
      </c>
      <c r="L13" s="82">
        <v>1</v>
      </c>
      <c r="M13" s="82">
        <v>0.25</v>
      </c>
      <c r="N13" s="82">
        <v>0.87</v>
      </c>
      <c r="O13" s="82">
        <v>1.1599999999999999</v>
      </c>
      <c r="P13" s="82" t="s">
        <v>186</v>
      </c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</row>
    <row r="14" spans="1:32" x14ac:dyDescent="0.25">
      <c r="A14" s="51" t="str">
        <f t="shared" si="0"/>
        <v>AcétaminophèneB111</v>
      </c>
      <c r="B14" s="84" t="s">
        <v>165</v>
      </c>
      <c r="C14" s="84" t="s">
        <v>0</v>
      </c>
      <c r="D14" s="84" t="s">
        <v>193</v>
      </c>
      <c r="E14" s="84" t="s">
        <v>185</v>
      </c>
      <c r="F14" s="82">
        <v>1</v>
      </c>
      <c r="G14" s="82">
        <v>13.72</v>
      </c>
      <c r="H14" s="82">
        <v>0.66</v>
      </c>
      <c r="I14" s="82">
        <v>4.8099999999999996</v>
      </c>
      <c r="J14" s="82" t="s">
        <v>186</v>
      </c>
      <c r="K14" s="82">
        <v>12</v>
      </c>
      <c r="L14" s="82">
        <v>1</v>
      </c>
      <c r="M14" s="82">
        <v>0.08</v>
      </c>
      <c r="N14" s="82">
        <v>1.04</v>
      </c>
      <c r="O14" s="82">
        <v>0.38</v>
      </c>
      <c r="P14" s="82" t="s">
        <v>186</v>
      </c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spans="1:32" x14ac:dyDescent="0.25">
      <c r="A15" s="51" t="str">
        <f t="shared" si="0"/>
        <v>AcétaminophèneB121</v>
      </c>
      <c r="B15" s="84" t="s">
        <v>166</v>
      </c>
      <c r="C15" s="84" t="s">
        <v>0</v>
      </c>
      <c r="D15" s="84" t="s">
        <v>193</v>
      </c>
      <c r="E15" s="84" t="s">
        <v>185</v>
      </c>
      <c r="F15" s="82">
        <v>1</v>
      </c>
      <c r="G15" s="82">
        <v>13.95</v>
      </c>
      <c r="H15" s="82">
        <v>0.53</v>
      </c>
      <c r="I15" s="82">
        <v>3.8</v>
      </c>
      <c r="J15" s="82" t="s">
        <v>186</v>
      </c>
      <c r="K15" s="82">
        <v>22</v>
      </c>
      <c r="L15" s="82">
        <v>1</v>
      </c>
      <c r="M15" s="82">
        <v>0.45</v>
      </c>
      <c r="N15" s="82">
        <v>0.82</v>
      </c>
      <c r="O15" s="82">
        <v>2.09</v>
      </c>
      <c r="P15" s="82" t="s">
        <v>186</v>
      </c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</row>
    <row r="16" spans="1:32" x14ac:dyDescent="0.25">
      <c r="A16" s="51" t="str">
        <f t="shared" si="0"/>
        <v>AcétaminophèneB131</v>
      </c>
      <c r="B16" s="84" t="s">
        <v>167</v>
      </c>
      <c r="C16" s="84" t="s">
        <v>0</v>
      </c>
      <c r="D16" s="84" t="s">
        <v>193</v>
      </c>
      <c r="E16" s="84" t="s">
        <v>185</v>
      </c>
      <c r="F16" s="82">
        <v>1</v>
      </c>
      <c r="G16" s="82">
        <v>13.81</v>
      </c>
      <c r="H16" s="82">
        <v>0.69</v>
      </c>
      <c r="I16" s="82">
        <v>4.99</v>
      </c>
      <c r="J16" s="82" t="s">
        <v>186</v>
      </c>
      <c r="K16" s="82">
        <v>120</v>
      </c>
      <c r="L16" s="82">
        <v>1</v>
      </c>
      <c r="M16" s="82">
        <v>0.22</v>
      </c>
      <c r="N16" s="82">
        <v>1.08</v>
      </c>
      <c r="O16" s="82">
        <v>1.04</v>
      </c>
      <c r="P16" s="82" t="s">
        <v>186</v>
      </c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</row>
    <row r="17" spans="1:32" x14ac:dyDescent="0.25">
      <c r="A17" s="51" t="str">
        <f t="shared" si="0"/>
        <v>AcétaminophèneA2</v>
      </c>
      <c r="B17" s="84" t="s">
        <v>154</v>
      </c>
      <c r="C17" s="84" t="s">
        <v>0</v>
      </c>
      <c r="D17" s="84" t="s">
        <v>184</v>
      </c>
      <c r="E17" s="84" t="s">
        <v>185</v>
      </c>
      <c r="F17" s="82">
        <v>2</v>
      </c>
      <c r="G17" s="82">
        <v>42.89</v>
      </c>
      <c r="H17" s="82">
        <v>1.81</v>
      </c>
      <c r="I17" s="82">
        <v>4.2300000000000004</v>
      </c>
      <c r="J17" s="82" t="s">
        <v>186</v>
      </c>
      <c r="K17" s="82">
        <v>679</v>
      </c>
      <c r="L17" s="82">
        <v>2</v>
      </c>
      <c r="M17" s="82" t="s">
        <v>186</v>
      </c>
      <c r="N17" s="82" t="s">
        <v>186</v>
      </c>
      <c r="O17" s="82" t="s">
        <v>186</v>
      </c>
      <c r="P17" s="82" t="s">
        <v>186</v>
      </c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</row>
    <row r="18" spans="1:32" x14ac:dyDescent="0.25">
      <c r="A18" s="51" t="str">
        <f t="shared" si="0"/>
        <v>AcétaminophèneB12</v>
      </c>
      <c r="B18" s="84" t="s">
        <v>155</v>
      </c>
      <c r="C18" s="84" t="s">
        <v>0</v>
      </c>
      <c r="D18" s="84" t="s">
        <v>193</v>
      </c>
      <c r="E18" s="84" t="s">
        <v>185</v>
      </c>
      <c r="F18" s="82">
        <v>2</v>
      </c>
      <c r="G18" s="82" t="s">
        <v>186</v>
      </c>
      <c r="H18" s="82" t="s">
        <v>186</v>
      </c>
      <c r="I18" s="82" t="s">
        <v>186</v>
      </c>
      <c r="J18" s="82" t="s">
        <v>186</v>
      </c>
      <c r="K18" s="87" t="s">
        <v>186</v>
      </c>
      <c r="L18" s="87" t="s">
        <v>186</v>
      </c>
      <c r="M18" s="82" t="s">
        <v>186</v>
      </c>
      <c r="N18" s="82" t="s">
        <v>186</v>
      </c>
      <c r="O18" s="82" t="s">
        <v>186</v>
      </c>
      <c r="P18" s="82" t="s">
        <v>186</v>
      </c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</row>
    <row r="19" spans="1:32" x14ac:dyDescent="0.25">
      <c r="A19" s="51" t="str">
        <f t="shared" si="0"/>
        <v>AcétaminophèneB22</v>
      </c>
      <c r="B19" s="84" t="s">
        <v>156</v>
      </c>
      <c r="C19" s="84" t="s">
        <v>0</v>
      </c>
      <c r="D19" s="84" t="s">
        <v>193</v>
      </c>
      <c r="E19" s="84" t="s">
        <v>185</v>
      </c>
      <c r="F19" s="82">
        <v>2</v>
      </c>
      <c r="G19" s="82">
        <v>42.75</v>
      </c>
      <c r="H19" s="82">
        <v>2.33</v>
      </c>
      <c r="I19" s="82">
        <v>5.46</v>
      </c>
      <c r="J19" s="82" t="s">
        <v>186</v>
      </c>
      <c r="K19" s="82">
        <v>2</v>
      </c>
      <c r="L19" s="82">
        <v>1</v>
      </c>
      <c r="M19" s="82">
        <v>-0.08</v>
      </c>
      <c r="N19" s="82">
        <v>1.29</v>
      </c>
      <c r="O19" s="82">
        <v>-0.32</v>
      </c>
      <c r="P19" s="82" t="s">
        <v>186</v>
      </c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</row>
    <row r="20" spans="1:32" x14ac:dyDescent="0.25">
      <c r="A20" s="51" t="str">
        <f t="shared" si="0"/>
        <v>AcétaminophèneB32</v>
      </c>
      <c r="B20" s="84" t="s">
        <v>157</v>
      </c>
      <c r="C20" s="84" t="s">
        <v>0</v>
      </c>
      <c r="D20" s="84" t="s">
        <v>193</v>
      </c>
      <c r="E20" s="84" t="s">
        <v>185</v>
      </c>
      <c r="F20" s="82">
        <v>2</v>
      </c>
      <c r="G20" s="82">
        <v>43.56</v>
      </c>
      <c r="H20" s="82">
        <v>2.83</v>
      </c>
      <c r="I20" s="82">
        <v>6.49</v>
      </c>
      <c r="J20" s="82" t="s">
        <v>186</v>
      </c>
      <c r="K20" s="82">
        <v>5</v>
      </c>
      <c r="L20" s="82">
        <v>1</v>
      </c>
      <c r="M20" s="82">
        <v>0.37</v>
      </c>
      <c r="N20" s="85">
        <v>1.54</v>
      </c>
      <c r="O20" s="82">
        <v>1.57</v>
      </c>
      <c r="P20" s="82" t="s">
        <v>186</v>
      </c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</row>
    <row r="21" spans="1:32" x14ac:dyDescent="0.25">
      <c r="A21" s="51" t="str">
        <f t="shared" si="0"/>
        <v>AcétaminophèneB42</v>
      </c>
      <c r="B21" s="84" t="s">
        <v>158</v>
      </c>
      <c r="C21" s="84" t="s">
        <v>0</v>
      </c>
      <c r="D21" s="84" t="s">
        <v>193</v>
      </c>
      <c r="E21" s="84" t="s">
        <v>185</v>
      </c>
      <c r="F21" s="82">
        <v>2</v>
      </c>
      <c r="G21" s="82">
        <v>41.7</v>
      </c>
      <c r="H21" s="82">
        <v>1.06</v>
      </c>
      <c r="I21" s="82">
        <v>2.5499999999999998</v>
      </c>
      <c r="J21" s="82" t="s">
        <v>186</v>
      </c>
      <c r="K21" s="82">
        <v>4</v>
      </c>
      <c r="L21" s="82">
        <v>1</v>
      </c>
      <c r="M21" s="82">
        <v>-0.65</v>
      </c>
      <c r="N21" s="82">
        <v>0.6</v>
      </c>
      <c r="O21" s="82">
        <v>-2.77</v>
      </c>
      <c r="P21" s="82" t="s">
        <v>186</v>
      </c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</row>
    <row r="22" spans="1:32" x14ac:dyDescent="0.25">
      <c r="A22" s="51" t="str">
        <f t="shared" si="0"/>
        <v>AcétaminophèneB52</v>
      </c>
      <c r="B22" s="84" t="s">
        <v>159</v>
      </c>
      <c r="C22" s="84" t="s">
        <v>0</v>
      </c>
      <c r="D22" s="84" t="s">
        <v>193</v>
      </c>
      <c r="E22" s="84" t="s">
        <v>185</v>
      </c>
      <c r="F22" s="82">
        <v>2</v>
      </c>
      <c r="G22" s="82">
        <v>39.9</v>
      </c>
      <c r="H22" s="82">
        <v>0</v>
      </c>
      <c r="I22" s="82">
        <v>0</v>
      </c>
      <c r="J22" s="82" t="s">
        <v>186</v>
      </c>
      <c r="K22" s="82">
        <v>1</v>
      </c>
      <c r="L22" s="82">
        <v>1</v>
      </c>
      <c r="M22" s="85">
        <v>-1.65</v>
      </c>
      <c r="N22" s="82">
        <v>0</v>
      </c>
      <c r="O22" s="82">
        <v>-6.96</v>
      </c>
      <c r="P22" s="82" t="s">
        <v>186</v>
      </c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</row>
    <row r="23" spans="1:32" x14ac:dyDescent="0.25">
      <c r="A23" s="51" t="str">
        <f t="shared" si="0"/>
        <v>AcétaminophèneB62</v>
      </c>
      <c r="B23" s="84" t="s">
        <v>160</v>
      </c>
      <c r="C23" s="84" t="s">
        <v>0</v>
      </c>
      <c r="D23" s="84" t="s">
        <v>193</v>
      </c>
      <c r="E23" s="84" t="s">
        <v>185</v>
      </c>
      <c r="F23" s="82">
        <v>2</v>
      </c>
      <c r="G23" s="82" t="s">
        <v>186</v>
      </c>
      <c r="H23" s="82" t="s">
        <v>186</v>
      </c>
      <c r="I23" s="82" t="s">
        <v>186</v>
      </c>
      <c r="J23" s="82" t="s">
        <v>186</v>
      </c>
      <c r="K23" s="87" t="s">
        <v>186</v>
      </c>
      <c r="L23" s="87" t="s">
        <v>186</v>
      </c>
      <c r="M23" s="82" t="s">
        <v>186</v>
      </c>
      <c r="N23" s="82" t="s">
        <v>186</v>
      </c>
      <c r="O23" s="82" t="s">
        <v>186</v>
      </c>
      <c r="P23" s="82" t="s">
        <v>186</v>
      </c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</row>
    <row r="24" spans="1:32" x14ac:dyDescent="0.25">
      <c r="A24" s="51" t="str">
        <f t="shared" si="0"/>
        <v>AcétaminophèneB72</v>
      </c>
      <c r="B24" s="84" t="s">
        <v>161</v>
      </c>
      <c r="C24" s="84" t="s">
        <v>0</v>
      </c>
      <c r="D24" s="84" t="s">
        <v>193</v>
      </c>
      <c r="E24" s="84" t="s">
        <v>185</v>
      </c>
      <c r="F24" s="82">
        <v>2</v>
      </c>
      <c r="G24" s="82">
        <v>44.9</v>
      </c>
      <c r="H24" s="82">
        <v>1.27</v>
      </c>
      <c r="I24" s="82">
        <v>2.83</v>
      </c>
      <c r="J24" s="82" t="s">
        <v>186</v>
      </c>
      <c r="K24" s="82">
        <v>2</v>
      </c>
      <c r="L24" s="82">
        <v>1</v>
      </c>
      <c r="M24" s="82">
        <v>1.1100000000000001</v>
      </c>
      <c r="N24" s="82">
        <v>0.67</v>
      </c>
      <c r="O24" s="82">
        <v>4.7</v>
      </c>
      <c r="P24" s="82" t="s">
        <v>186</v>
      </c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</row>
    <row r="25" spans="1:32" x14ac:dyDescent="0.25">
      <c r="A25" s="51" t="str">
        <f t="shared" si="0"/>
        <v>AcétaminophèneB82</v>
      </c>
      <c r="B25" s="84" t="s">
        <v>162</v>
      </c>
      <c r="C25" s="84" t="s">
        <v>0</v>
      </c>
      <c r="D25" s="84" t="s">
        <v>193</v>
      </c>
      <c r="E25" s="84" t="s">
        <v>185</v>
      </c>
      <c r="F25" s="82">
        <v>2</v>
      </c>
      <c r="G25" s="82">
        <v>43.68</v>
      </c>
      <c r="H25" s="82">
        <v>2.2599999999999998</v>
      </c>
      <c r="I25" s="82">
        <v>5.18</v>
      </c>
      <c r="J25" s="82" t="s">
        <v>186</v>
      </c>
      <c r="K25" s="82">
        <v>17</v>
      </c>
      <c r="L25" s="82">
        <v>1</v>
      </c>
      <c r="M25" s="82">
        <v>0.44</v>
      </c>
      <c r="N25" s="82">
        <v>1.23</v>
      </c>
      <c r="O25" s="82">
        <v>1.86</v>
      </c>
      <c r="P25" s="82" t="s">
        <v>186</v>
      </c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</row>
    <row r="26" spans="1:32" x14ac:dyDescent="0.25">
      <c r="A26" s="51" t="str">
        <f t="shared" si="0"/>
        <v>AcétaminophèneB92</v>
      </c>
      <c r="B26" s="84" t="s">
        <v>163</v>
      </c>
      <c r="C26" s="84" t="s">
        <v>0</v>
      </c>
      <c r="D26" s="84" t="s">
        <v>193</v>
      </c>
      <c r="E26" s="84" t="s">
        <v>185</v>
      </c>
      <c r="F26" s="82">
        <v>2</v>
      </c>
      <c r="G26" s="82">
        <v>42</v>
      </c>
      <c r="H26" s="82">
        <v>1.59</v>
      </c>
      <c r="I26" s="82">
        <v>3.79</v>
      </c>
      <c r="J26" s="82" t="s">
        <v>186</v>
      </c>
      <c r="K26" s="82">
        <v>23</v>
      </c>
      <c r="L26" s="82">
        <v>1</v>
      </c>
      <c r="M26" s="82">
        <v>-0.49</v>
      </c>
      <c r="N26" s="82">
        <v>0.9</v>
      </c>
      <c r="O26" s="82">
        <v>-2.08</v>
      </c>
      <c r="P26" s="82" t="s">
        <v>186</v>
      </c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</row>
    <row r="27" spans="1:32" x14ac:dyDescent="0.25">
      <c r="A27" s="51" t="str">
        <f t="shared" si="0"/>
        <v>AcétaminophèneB102</v>
      </c>
      <c r="B27" s="84" t="s">
        <v>164</v>
      </c>
      <c r="C27" s="84" t="s">
        <v>0</v>
      </c>
      <c r="D27" s="84" t="s">
        <v>193</v>
      </c>
      <c r="E27" s="84" t="s">
        <v>185</v>
      </c>
      <c r="F27" s="82">
        <v>2</v>
      </c>
      <c r="G27" s="82">
        <v>42.96</v>
      </c>
      <c r="H27" s="82">
        <v>1.54</v>
      </c>
      <c r="I27" s="82">
        <v>3.6</v>
      </c>
      <c r="J27" s="82" t="s">
        <v>186</v>
      </c>
      <c r="K27" s="82">
        <v>28</v>
      </c>
      <c r="L27" s="82">
        <v>1</v>
      </c>
      <c r="M27" s="82">
        <v>0.04</v>
      </c>
      <c r="N27" s="82">
        <v>0.85</v>
      </c>
      <c r="O27" s="82">
        <v>0.17</v>
      </c>
      <c r="P27" s="82" t="s">
        <v>186</v>
      </c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</row>
    <row r="28" spans="1:32" x14ac:dyDescent="0.25">
      <c r="A28" s="51" t="str">
        <f t="shared" si="0"/>
        <v>AcétaminophèneB112</v>
      </c>
      <c r="B28" s="84" t="s">
        <v>165</v>
      </c>
      <c r="C28" s="84" t="s">
        <v>0</v>
      </c>
      <c r="D28" s="84" t="s">
        <v>193</v>
      </c>
      <c r="E28" s="84" t="s">
        <v>185</v>
      </c>
      <c r="F28" s="82">
        <v>2</v>
      </c>
      <c r="G28" s="82">
        <v>42.53</v>
      </c>
      <c r="H28" s="82">
        <v>1.97</v>
      </c>
      <c r="I28" s="82">
        <v>4.63</v>
      </c>
      <c r="J28" s="82" t="s">
        <v>186</v>
      </c>
      <c r="K28" s="82">
        <v>12</v>
      </c>
      <c r="L28" s="82">
        <v>1</v>
      </c>
      <c r="M28" s="82">
        <v>-0.19</v>
      </c>
      <c r="N28" s="82">
        <v>1.1000000000000001</v>
      </c>
      <c r="O28" s="82">
        <v>-0.82</v>
      </c>
      <c r="P28" s="82" t="s">
        <v>186</v>
      </c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</row>
    <row r="29" spans="1:32" x14ac:dyDescent="0.25">
      <c r="A29" s="51" t="str">
        <f t="shared" si="0"/>
        <v>AcétaminophèneB122</v>
      </c>
      <c r="B29" s="84" t="s">
        <v>166</v>
      </c>
      <c r="C29" s="84" t="s">
        <v>0</v>
      </c>
      <c r="D29" s="84" t="s">
        <v>193</v>
      </c>
      <c r="E29" s="84" t="s">
        <v>185</v>
      </c>
      <c r="F29" s="82">
        <v>2</v>
      </c>
      <c r="G29" s="82">
        <v>43.58</v>
      </c>
      <c r="H29" s="82">
        <v>2.27</v>
      </c>
      <c r="I29" s="82">
        <v>5.2</v>
      </c>
      <c r="J29" s="82" t="s">
        <v>186</v>
      </c>
      <c r="K29" s="82">
        <v>20</v>
      </c>
      <c r="L29" s="82">
        <v>1</v>
      </c>
      <c r="M29" s="82">
        <v>0.38</v>
      </c>
      <c r="N29" s="82">
        <v>1.23</v>
      </c>
      <c r="O29" s="82">
        <v>1.61</v>
      </c>
      <c r="P29" s="82" t="s">
        <v>186</v>
      </c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</row>
    <row r="30" spans="1:32" x14ac:dyDescent="0.25">
      <c r="A30" s="51" t="str">
        <f t="shared" si="0"/>
        <v>AcétaminophèneB132</v>
      </c>
      <c r="B30" s="84" t="s">
        <v>167</v>
      </c>
      <c r="C30" s="84" t="s">
        <v>0</v>
      </c>
      <c r="D30" s="84" t="s">
        <v>193</v>
      </c>
      <c r="E30" s="84" t="s">
        <v>185</v>
      </c>
      <c r="F30" s="82">
        <v>2</v>
      </c>
      <c r="G30" s="82">
        <v>42.92</v>
      </c>
      <c r="H30" s="82">
        <v>1.99</v>
      </c>
      <c r="I30" s="82">
        <v>4.6500000000000004</v>
      </c>
      <c r="J30" s="82" t="s">
        <v>186</v>
      </c>
      <c r="K30" s="82">
        <v>114</v>
      </c>
      <c r="L30" s="82">
        <v>1</v>
      </c>
      <c r="M30" s="82">
        <v>0.02</v>
      </c>
      <c r="N30" s="82">
        <v>1.1000000000000001</v>
      </c>
      <c r="O30" s="82">
        <v>0.08</v>
      </c>
      <c r="P30" s="82" t="s">
        <v>186</v>
      </c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</row>
    <row r="31" spans="1:32" x14ac:dyDescent="0.25">
      <c r="A31" s="51" t="str">
        <f t="shared" si="0"/>
        <v>AcétaminophèneA3</v>
      </c>
      <c r="B31" s="84" t="s">
        <v>154</v>
      </c>
      <c r="C31" s="84" t="s">
        <v>0</v>
      </c>
      <c r="D31" s="84" t="s">
        <v>184</v>
      </c>
      <c r="E31" s="84" t="s">
        <v>185</v>
      </c>
      <c r="F31" s="82">
        <v>3</v>
      </c>
      <c r="G31" s="82">
        <v>135.9</v>
      </c>
      <c r="H31" s="82">
        <v>8.3800000000000008</v>
      </c>
      <c r="I31" s="82">
        <v>6.16</v>
      </c>
      <c r="J31" s="82" t="s">
        <v>186</v>
      </c>
      <c r="K31" s="82">
        <v>732</v>
      </c>
      <c r="L31" s="82">
        <v>2</v>
      </c>
      <c r="M31" s="82" t="s">
        <v>186</v>
      </c>
      <c r="N31" s="82" t="s">
        <v>186</v>
      </c>
      <c r="O31" s="82" t="s">
        <v>186</v>
      </c>
      <c r="P31" s="82" t="s">
        <v>186</v>
      </c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</row>
    <row r="32" spans="1:32" x14ac:dyDescent="0.25">
      <c r="A32" s="51" t="str">
        <f t="shared" si="0"/>
        <v>AcétaminophèneB13</v>
      </c>
      <c r="B32" s="84" t="s">
        <v>155</v>
      </c>
      <c r="C32" s="84" t="s">
        <v>0</v>
      </c>
      <c r="D32" s="84" t="s">
        <v>193</v>
      </c>
      <c r="E32" s="84" t="s">
        <v>185</v>
      </c>
      <c r="F32" s="82">
        <v>3</v>
      </c>
      <c r="G32" s="82" t="s">
        <v>186</v>
      </c>
      <c r="H32" s="82" t="s">
        <v>186</v>
      </c>
      <c r="I32" s="82" t="s">
        <v>186</v>
      </c>
      <c r="J32" s="82" t="s">
        <v>186</v>
      </c>
      <c r="K32" s="87" t="s">
        <v>186</v>
      </c>
      <c r="L32" s="87" t="s">
        <v>186</v>
      </c>
      <c r="M32" s="82" t="s">
        <v>186</v>
      </c>
      <c r="N32" s="82" t="s">
        <v>186</v>
      </c>
      <c r="O32" s="82" t="s">
        <v>186</v>
      </c>
      <c r="P32" s="82" t="s">
        <v>186</v>
      </c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</row>
    <row r="33" spans="1:32" x14ac:dyDescent="0.25">
      <c r="A33" s="51" t="str">
        <f t="shared" si="0"/>
        <v>AcétaminophèneB23</v>
      </c>
      <c r="B33" s="84" t="s">
        <v>156</v>
      </c>
      <c r="C33" s="84" t="s">
        <v>0</v>
      </c>
      <c r="D33" s="84" t="s">
        <v>193</v>
      </c>
      <c r="E33" s="84" t="s">
        <v>185</v>
      </c>
      <c r="F33" s="82">
        <v>3</v>
      </c>
      <c r="G33" s="82">
        <v>142.9</v>
      </c>
      <c r="H33" s="82">
        <v>4.0599999999999996</v>
      </c>
      <c r="I33" s="82">
        <v>2.84</v>
      </c>
      <c r="J33" s="82" t="s">
        <v>186</v>
      </c>
      <c r="K33" s="82">
        <v>3</v>
      </c>
      <c r="L33" s="82">
        <v>1</v>
      </c>
      <c r="M33" s="82">
        <v>0.84</v>
      </c>
      <c r="N33" s="82">
        <v>0.46</v>
      </c>
      <c r="O33" s="82">
        <v>5.15</v>
      </c>
      <c r="P33" s="82" t="s">
        <v>186</v>
      </c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</row>
    <row r="34" spans="1:32" x14ac:dyDescent="0.25">
      <c r="A34" s="51" t="str">
        <f t="shared" si="0"/>
        <v>AcétaminophèneB33</v>
      </c>
      <c r="B34" s="84" t="s">
        <v>157</v>
      </c>
      <c r="C34" s="84" t="s">
        <v>0</v>
      </c>
      <c r="D34" s="84" t="s">
        <v>193</v>
      </c>
      <c r="E34" s="84" t="s">
        <v>185</v>
      </c>
      <c r="F34" s="82">
        <v>3</v>
      </c>
      <c r="G34" s="82">
        <v>143.08000000000001</v>
      </c>
      <c r="H34" s="82">
        <v>9.76</v>
      </c>
      <c r="I34" s="82">
        <v>6.82</v>
      </c>
      <c r="J34" s="82" t="s">
        <v>186</v>
      </c>
      <c r="K34" s="82">
        <v>4</v>
      </c>
      <c r="L34" s="82">
        <v>1</v>
      </c>
      <c r="M34" s="82">
        <v>0.86</v>
      </c>
      <c r="N34" s="82">
        <v>1.1100000000000001</v>
      </c>
      <c r="O34" s="82">
        <v>5.28</v>
      </c>
      <c r="P34" s="82" t="s">
        <v>186</v>
      </c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</row>
    <row r="35" spans="1:32" x14ac:dyDescent="0.25">
      <c r="A35" s="51" t="str">
        <f t="shared" si="0"/>
        <v>AcétaminophèneB43</v>
      </c>
      <c r="B35" s="84" t="s">
        <v>158</v>
      </c>
      <c r="C35" s="84" t="s">
        <v>0</v>
      </c>
      <c r="D35" s="84" t="s">
        <v>193</v>
      </c>
      <c r="E35" s="84" t="s">
        <v>185</v>
      </c>
      <c r="F35" s="82">
        <v>3</v>
      </c>
      <c r="G35" s="82">
        <v>131.65</v>
      </c>
      <c r="H35" s="82">
        <v>3.38</v>
      </c>
      <c r="I35" s="82">
        <v>2.57</v>
      </c>
      <c r="J35" s="82" t="s">
        <v>186</v>
      </c>
      <c r="K35" s="82">
        <v>4</v>
      </c>
      <c r="L35" s="82">
        <v>1</v>
      </c>
      <c r="M35" s="82">
        <v>-0.51</v>
      </c>
      <c r="N35" s="82">
        <v>0.42</v>
      </c>
      <c r="O35" s="82">
        <v>-3.13</v>
      </c>
      <c r="P35" s="82" t="s">
        <v>186</v>
      </c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</row>
    <row r="36" spans="1:32" x14ac:dyDescent="0.25">
      <c r="A36" s="51" t="str">
        <f t="shared" si="0"/>
        <v>AcétaminophèneB53</v>
      </c>
      <c r="B36" s="84" t="s">
        <v>159</v>
      </c>
      <c r="C36" s="84" t="s">
        <v>0</v>
      </c>
      <c r="D36" s="84" t="s">
        <v>193</v>
      </c>
      <c r="E36" s="84" t="s">
        <v>185</v>
      </c>
      <c r="F36" s="82">
        <v>3</v>
      </c>
      <c r="G36" s="82">
        <v>136.44999999999999</v>
      </c>
      <c r="H36" s="82">
        <v>11.53</v>
      </c>
      <c r="I36" s="82">
        <v>6.45</v>
      </c>
      <c r="J36" s="82" t="s">
        <v>186</v>
      </c>
      <c r="K36" s="82">
        <v>2</v>
      </c>
      <c r="L36" s="82">
        <v>1</v>
      </c>
      <c r="M36" s="82">
        <v>7.0000000000000007E-2</v>
      </c>
      <c r="N36" s="82">
        <v>1.37</v>
      </c>
      <c r="O36" s="82">
        <v>0.4</v>
      </c>
      <c r="P36" s="82" t="s">
        <v>186</v>
      </c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</row>
    <row r="37" spans="1:32" x14ac:dyDescent="0.25">
      <c r="A37" s="51" t="str">
        <f t="shared" si="0"/>
        <v>AcétaminophèneB63</v>
      </c>
      <c r="B37" s="84" t="s">
        <v>160</v>
      </c>
      <c r="C37" s="84" t="s">
        <v>0</v>
      </c>
      <c r="D37" s="84" t="s">
        <v>193</v>
      </c>
      <c r="E37" s="84" t="s">
        <v>185</v>
      </c>
      <c r="F37" s="82">
        <v>3</v>
      </c>
      <c r="G37" s="82" t="s">
        <v>186</v>
      </c>
      <c r="H37" s="82" t="s">
        <v>186</v>
      </c>
      <c r="I37" s="82" t="s">
        <v>186</v>
      </c>
      <c r="J37" s="82" t="s">
        <v>186</v>
      </c>
      <c r="K37" s="87" t="s">
        <v>186</v>
      </c>
      <c r="L37" s="87" t="s">
        <v>186</v>
      </c>
      <c r="M37" s="82" t="s">
        <v>186</v>
      </c>
      <c r="N37" s="82" t="s">
        <v>186</v>
      </c>
      <c r="O37" s="82" t="s">
        <v>186</v>
      </c>
      <c r="P37" s="82" t="s">
        <v>186</v>
      </c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</row>
    <row r="38" spans="1:32" x14ac:dyDescent="0.25">
      <c r="A38" s="51" t="str">
        <f t="shared" si="0"/>
        <v>AcétaminophèneB73</v>
      </c>
      <c r="B38" s="84" t="s">
        <v>161</v>
      </c>
      <c r="C38" s="84" t="s">
        <v>0</v>
      </c>
      <c r="D38" s="84" t="s">
        <v>193</v>
      </c>
      <c r="E38" s="84" t="s">
        <v>185</v>
      </c>
      <c r="F38" s="82">
        <v>3</v>
      </c>
      <c r="G38" s="82">
        <v>134.44999999999999</v>
      </c>
      <c r="H38" s="82">
        <v>6.72</v>
      </c>
      <c r="I38" s="82">
        <v>4.3499999999999996</v>
      </c>
      <c r="J38" s="82" t="s">
        <v>186</v>
      </c>
      <c r="K38" s="82">
        <v>2</v>
      </c>
      <c r="L38" s="82">
        <v>1</v>
      </c>
      <c r="M38" s="85">
        <v>2.21</v>
      </c>
      <c r="N38" s="82">
        <v>0.71</v>
      </c>
      <c r="O38" s="82">
        <v>13.65</v>
      </c>
      <c r="P38" s="82" t="s">
        <v>186</v>
      </c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</row>
    <row r="39" spans="1:32" x14ac:dyDescent="0.25">
      <c r="A39" s="51" t="str">
        <f t="shared" si="0"/>
        <v>AcétaminophèneB83</v>
      </c>
      <c r="B39" s="84" t="s">
        <v>162</v>
      </c>
      <c r="C39" s="84" t="s">
        <v>0</v>
      </c>
      <c r="D39" s="84" t="s">
        <v>193</v>
      </c>
      <c r="E39" s="84" t="s">
        <v>185</v>
      </c>
      <c r="F39" s="82">
        <v>3</v>
      </c>
      <c r="G39" s="82">
        <v>145.78</v>
      </c>
      <c r="H39" s="82">
        <v>7.3</v>
      </c>
      <c r="I39" s="82">
        <v>5.01</v>
      </c>
      <c r="J39" s="82" t="s">
        <v>186</v>
      </c>
      <c r="K39" s="82">
        <v>16</v>
      </c>
      <c r="L39" s="82">
        <v>1</v>
      </c>
      <c r="M39" s="82">
        <v>1.18</v>
      </c>
      <c r="N39" s="82">
        <v>0.81</v>
      </c>
      <c r="O39" s="82">
        <v>7.26</v>
      </c>
      <c r="P39" s="82" t="s">
        <v>186</v>
      </c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</row>
    <row r="40" spans="1:32" x14ac:dyDescent="0.25">
      <c r="A40" s="51" t="str">
        <f t="shared" si="0"/>
        <v>AcétaminophèneB93</v>
      </c>
      <c r="B40" s="84" t="s">
        <v>163</v>
      </c>
      <c r="C40" s="84" t="s">
        <v>0</v>
      </c>
      <c r="D40" s="84" t="s">
        <v>193</v>
      </c>
      <c r="E40" s="84" t="s">
        <v>185</v>
      </c>
      <c r="F40" s="82">
        <v>3</v>
      </c>
      <c r="G40" s="82">
        <v>135.57</v>
      </c>
      <c r="H40" s="82">
        <v>7.18</v>
      </c>
      <c r="I40" s="82">
        <v>5.3</v>
      </c>
      <c r="J40" s="82" t="s">
        <v>186</v>
      </c>
      <c r="K40" s="82">
        <v>23</v>
      </c>
      <c r="L40" s="82">
        <v>1</v>
      </c>
      <c r="M40" s="82">
        <v>-0.04</v>
      </c>
      <c r="N40" s="82">
        <v>0.86</v>
      </c>
      <c r="O40" s="82">
        <v>-0.25</v>
      </c>
      <c r="P40" s="82" t="s">
        <v>186</v>
      </c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</row>
    <row r="41" spans="1:32" x14ac:dyDescent="0.25">
      <c r="A41" s="51" t="str">
        <f t="shared" si="0"/>
        <v>AcétaminophèneB103</v>
      </c>
      <c r="B41" s="84" t="s">
        <v>164</v>
      </c>
      <c r="C41" s="84" t="s">
        <v>0</v>
      </c>
      <c r="D41" s="84" t="s">
        <v>193</v>
      </c>
      <c r="E41" s="84" t="s">
        <v>185</v>
      </c>
      <c r="F41" s="82">
        <v>3</v>
      </c>
      <c r="G41" s="82">
        <v>133.1</v>
      </c>
      <c r="H41" s="82">
        <v>7.84</v>
      </c>
      <c r="I41" s="82">
        <v>5.89</v>
      </c>
      <c r="J41" s="82" t="s">
        <v>186</v>
      </c>
      <c r="K41" s="82">
        <v>31</v>
      </c>
      <c r="L41" s="82">
        <v>1</v>
      </c>
      <c r="M41" s="82">
        <v>-0.34</v>
      </c>
      <c r="N41" s="82">
        <v>0.96</v>
      </c>
      <c r="O41" s="82">
        <v>-2.0699999999999998</v>
      </c>
      <c r="P41" s="82" t="s">
        <v>186</v>
      </c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</row>
    <row r="42" spans="1:32" x14ac:dyDescent="0.25">
      <c r="A42" s="51" t="str">
        <f t="shared" si="0"/>
        <v>AcétaminophèneB113</v>
      </c>
      <c r="B42" s="84" t="s">
        <v>165</v>
      </c>
      <c r="C42" s="84" t="s">
        <v>0</v>
      </c>
      <c r="D42" s="84" t="s">
        <v>193</v>
      </c>
      <c r="E42" s="84" t="s">
        <v>185</v>
      </c>
      <c r="F42" s="82">
        <v>3</v>
      </c>
      <c r="G42" s="82">
        <v>133.41</v>
      </c>
      <c r="H42" s="82">
        <v>6.44</v>
      </c>
      <c r="I42" s="82">
        <v>4.83</v>
      </c>
      <c r="J42" s="82" t="s">
        <v>186</v>
      </c>
      <c r="K42" s="82">
        <v>13</v>
      </c>
      <c r="L42" s="82">
        <v>1</v>
      </c>
      <c r="M42" s="82">
        <v>-0.3</v>
      </c>
      <c r="N42" s="82">
        <v>0.78</v>
      </c>
      <c r="O42" s="82">
        <v>-1.84</v>
      </c>
      <c r="P42" s="82" t="s">
        <v>186</v>
      </c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</row>
    <row r="43" spans="1:32" x14ac:dyDescent="0.25">
      <c r="A43" s="51" t="str">
        <f t="shared" si="0"/>
        <v>AcétaminophèneB123</v>
      </c>
      <c r="B43" s="84" t="s">
        <v>166</v>
      </c>
      <c r="C43" s="84" t="s">
        <v>0</v>
      </c>
      <c r="D43" s="84" t="s">
        <v>193</v>
      </c>
      <c r="E43" s="84" t="s">
        <v>185</v>
      </c>
      <c r="F43" s="82">
        <v>3</v>
      </c>
      <c r="G43" s="82">
        <v>137.59</v>
      </c>
      <c r="H43" s="82">
        <v>10.1</v>
      </c>
      <c r="I43" s="82">
        <v>5.34</v>
      </c>
      <c r="J43" s="82" t="s">
        <v>186</v>
      </c>
      <c r="K43" s="82">
        <v>22</v>
      </c>
      <c r="L43" s="82">
        <v>1</v>
      </c>
      <c r="M43" s="82">
        <v>0.2</v>
      </c>
      <c r="N43" s="82">
        <v>1.19</v>
      </c>
      <c r="O43" s="82">
        <v>1.24</v>
      </c>
      <c r="P43" s="82" t="s">
        <v>186</v>
      </c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</row>
    <row r="44" spans="1:32" x14ac:dyDescent="0.25">
      <c r="A44" s="51" t="str">
        <f t="shared" si="0"/>
        <v>AcétaminophèneB133</v>
      </c>
      <c r="B44" s="84" t="s">
        <v>167</v>
      </c>
      <c r="C44" s="84" t="s">
        <v>0</v>
      </c>
      <c r="D44" s="84" t="s">
        <v>193</v>
      </c>
      <c r="E44" s="84" t="s">
        <v>185</v>
      </c>
      <c r="F44" s="82">
        <v>3</v>
      </c>
      <c r="G44" s="82">
        <v>137.06</v>
      </c>
      <c r="H44" s="82">
        <v>9.1</v>
      </c>
      <c r="I44" s="82">
        <v>6.64</v>
      </c>
      <c r="J44" s="82" t="s">
        <v>186</v>
      </c>
      <c r="K44" s="82">
        <v>120</v>
      </c>
      <c r="L44" s="82">
        <v>1</v>
      </c>
      <c r="M44" s="82">
        <v>0.14000000000000001</v>
      </c>
      <c r="N44" s="82">
        <v>1.08</v>
      </c>
      <c r="O44" s="82">
        <v>0.85</v>
      </c>
      <c r="P44" s="82" t="s">
        <v>186</v>
      </c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</row>
    <row r="45" spans="1:32" x14ac:dyDescent="0.25">
      <c r="A45" s="51" t="str">
        <f t="shared" si="0"/>
        <v>Acide UriqueA1</v>
      </c>
      <c r="B45" s="84" t="s">
        <v>154</v>
      </c>
      <c r="C45" s="84" t="s">
        <v>1</v>
      </c>
      <c r="D45" s="84" t="s">
        <v>184</v>
      </c>
      <c r="E45" s="84" t="s">
        <v>188</v>
      </c>
      <c r="F45" s="82">
        <v>1</v>
      </c>
      <c r="G45" s="82">
        <v>203.37</v>
      </c>
      <c r="H45" s="82">
        <v>4.3</v>
      </c>
      <c r="I45" s="82">
        <v>2.11</v>
      </c>
      <c r="J45" s="82">
        <v>6.5</v>
      </c>
      <c r="K45" s="82">
        <v>16729</v>
      </c>
      <c r="L45" s="82">
        <v>22</v>
      </c>
      <c r="M45" s="82" t="s">
        <v>186</v>
      </c>
      <c r="N45" s="82" t="s">
        <v>186</v>
      </c>
      <c r="O45" s="82" t="s">
        <v>186</v>
      </c>
      <c r="P45" s="82">
        <v>7.3</v>
      </c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</row>
    <row r="46" spans="1:32" x14ac:dyDescent="0.25">
      <c r="A46" s="51" t="str">
        <f t="shared" si="0"/>
        <v>Acide UriqueB11</v>
      </c>
      <c r="B46" s="84" t="s">
        <v>155</v>
      </c>
      <c r="C46" s="84" t="s">
        <v>1</v>
      </c>
      <c r="D46" s="84" t="s">
        <v>193</v>
      </c>
      <c r="E46" s="84" t="s">
        <v>188</v>
      </c>
      <c r="F46" s="82">
        <v>1</v>
      </c>
      <c r="G46" s="82">
        <v>202.29</v>
      </c>
      <c r="H46" s="82">
        <v>2.4500000000000002</v>
      </c>
      <c r="I46" s="82">
        <v>1.21</v>
      </c>
      <c r="J46" s="82">
        <v>6.5</v>
      </c>
      <c r="K46" s="82">
        <v>57</v>
      </c>
      <c r="L46" s="82">
        <v>1</v>
      </c>
      <c r="M46" s="82">
        <v>-0.25</v>
      </c>
      <c r="N46" s="82">
        <v>0.56999999999999995</v>
      </c>
      <c r="O46" s="82">
        <v>-0.53</v>
      </c>
      <c r="P46" s="82">
        <v>7.3</v>
      </c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</row>
    <row r="47" spans="1:32" x14ac:dyDescent="0.25">
      <c r="A47" s="51" t="str">
        <f t="shared" si="0"/>
        <v>Acide UriqueB21</v>
      </c>
      <c r="B47" s="84" t="s">
        <v>156</v>
      </c>
      <c r="C47" s="84" t="s">
        <v>1</v>
      </c>
      <c r="D47" s="84" t="s">
        <v>193</v>
      </c>
      <c r="E47" s="84" t="s">
        <v>188</v>
      </c>
      <c r="F47" s="82">
        <v>1</v>
      </c>
      <c r="G47" s="82">
        <v>203.69</v>
      </c>
      <c r="H47" s="82">
        <v>3.68</v>
      </c>
      <c r="I47" s="82">
        <v>1.81</v>
      </c>
      <c r="J47" s="82">
        <v>6.5</v>
      </c>
      <c r="K47" s="82">
        <v>59</v>
      </c>
      <c r="L47" s="82">
        <v>1</v>
      </c>
      <c r="M47" s="82">
        <v>7.0000000000000007E-2</v>
      </c>
      <c r="N47" s="82">
        <v>0.86</v>
      </c>
      <c r="O47" s="82">
        <v>0.16</v>
      </c>
      <c r="P47" s="82">
        <v>7.3</v>
      </c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</row>
    <row r="48" spans="1:32" x14ac:dyDescent="0.25">
      <c r="A48" s="51" t="str">
        <f t="shared" si="0"/>
        <v>Acide UriqueB31</v>
      </c>
      <c r="B48" s="84" t="s">
        <v>157</v>
      </c>
      <c r="C48" s="84" t="s">
        <v>1</v>
      </c>
      <c r="D48" s="84" t="s">
        <v>193</v>
      </c>
      <c r="E48" s="84" t="s">
        <v>188</v>
      </c>
      <c r="F48" s="82">
        <v>1</v>
      </c>
      <c r="G48" s="82">
        <v>204.75</v>
      </c>
      <c r="H48" s="82">
        <v>3.12</v>
      </c>
      <c r="I48" s="82">
        <v>1.52</v>
      </c>
      <c r="J48" s="82">
        <v>6.5</v>
      </c>
      <c r="K48" s="82">
        <v>59</v>
      </c>
      <c r="L48" s="82">
        <v>1</v>
      </c>
      <c r="M48" s="82">
        <v>0.32</v>
      </c>
      <c r="N48" s="82">
        <v>0.72</v>
      </c>
      <c r="O48" s="82">
        <v>0.68</v>
      </c>
      <c r="P48" s="82">
        <v>7.3</v>
      </c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</row>
    <row r="49" spans="1:32" x14ac:dyDescent="0.25">
      <c r="A49" s="51" t="str">
        <f t="shared" si="0"/>
        <v>Acide UriqueB41</v>
      </c>
      <c r="B49" s="84" t="s">
        <v>158</v>
      </c>
      <c r="C49" s="84" t="s">
        <v>1</v>
      </c>
      <c r="D49" s="84" t="s">
        <v>193</v>
      </c>
      <c r="E49" s="84" t="s">
        <v>188</v>
      </c>
      <c r="F49" s="82">
        <v>1</v>
      </c>
      <c r="G49" s="82">
        <v>206.06</v>
      </c>
      <c r="H49" s="82">
        <v>2.57</v>
      </c>
      <c r="I49" s="82">
        <v>1.25</v>
      </c>
      <c r="J49" s="82">
        <v>6.5</v>
      </c>
      <c r="K49" s="82">
        <v>58</v>
      </c>
      <c r="L49" s="82">
        <v>1</v>
      </c>
      <c r="M49" s="82">
        <v>0.63</v>
      </c>
      <c r="N49" s="82">
        <v>0.59</v>
      </c>
      <c r="O49" s="82">
        <v>1.32</v>
      </c>
      <c r="P49" s="82">
        <v>7.3</v>
      </c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</row>
    <row r="50" spans="1:32" x14ac:dyDescent="0.25">
      <c r="A50" s="51" t="str">
        <f t="shared" si="0"/>
        <v>Acide UriqueB51</v>
      </c>
      <c r="B50" s="84" t="s">
        <v>159</v>
      </c>
      <c r="C50" s="84" t="s">
        <v>1</v>
      </c>
      <c r="D50" s="84" t="s">
        <v>193</v>
      </c>
      <c r="E50" s="84" t="s">
        <v>188</v>
      </c>
      <c r="F50" s="82">
        <v>1</v>
      </c>
      <c r="G50" s="82">
        <v>204.28</v>
      </c>
      <c r="H50" s="82">
        <v>3.25</v>
      </c>
      <c r="I50" s="82">
        <v>1.59</v>
      </c>
      <c r="J50" s="82">
        <v>6.5</v>
      </c>
      <c r="K50" s="82">
        <v>55</v>
      </c>
      <c r="L50" s="82">
        <v>1</v>
      </c>
      <c r="M50" s="82">
        <v>0.21</v>
      </c>
      <c r="N50" s="82">
        <v>0.75</v>
      </c>
      <c r="O50" s="82">
        <v>0.45</v>
      </c>
      <c r="P50" s="82">
        <v>7.3</v>
      </c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</row>
    <row r="51" spans="1:32" x14ac:dyDescent="0.25">
      <c r="A51" s="51" t="str">
        <f t="shared" si="0"/>
        <v>Acide UriqueB61</v>
      </c>
      <c r="B51" s="84" t="s">
        <v>160</v>
      </c>
      <c r="C51" s="84" t="s">
        <v>1</v>
      </c>
      <c r="D51" s="84" t="s">
        <v>193</v>
      </c>
      <c r="E51" s="84" t="s">
        <v>188</v>
      </c>
      <c r="F51" s="82">
        <v>1</v>
      </c>
      <c r="G51" s="82">
        <v>204.02</v>
      </c>
      <c r="H51" s="82">
        <v>2.74</v>
      </c>
      <c r="I51" s="82">
        <v>1.34</v>
      </c>
      <c r="J51" s="82">
        <v>6.5</v>
      </c>
      <c r="K51" s="82">
        <v>62</v>
      </c>
      <c r="L51" s="82">
        <v>1</v>
      </c>
      <c r="M51" s="82">
        <v>0.15</v>
      </c>
      <c r="N51" s="82">
        <v>0.63</v>
      </c>
      <c r="O51" s="82">
        <v>0.32</v>
      </c>
      <c r="P51" s="82">
        <v>7.3</v>
      </c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</row>
    <row r="52" spans="1:32" x14ac:dyDescent="0.25">
      <c r="A52" s="51" t="str">
        <f t="shared" si="0"/>
        <v>Acide UriqueB71</v>
      </c>
      <c r="B52" s="84" t="s">
        <v>161</v>
      </c>
      <c r="C52" s="84" t="s">
        <v>1</v>
      </c>
      <c r="D52" s="84" t="s">
        <v>193</v>
      </c>
      <c r="E52" s="84" t="s">
        <v>188</v>
      </c>
      <c r="F52" s="82">
        <v>1</v>
      </c>
      <c r="G52" s="82">
        <v>202.99</v>
      </c>
      <c r="H52" s="82">
        <v>3.96</v>
      </c>
      <c r="I52" s="82">
        <v>1.95</v>
      </c>
      <c r="J52" s="82">
        <v>6.5</v>
      </c>
      <c r="K52" s="82">
        <v>60</v>
      </c>
      <c r="L52" s="82">
        <v>1</v>
      </c>
      <c r="M52" s="82">
        <v>-0.09</v>
      </c>
      <c r="N52" s="82">
        <v>0.92</v>
      </c>
      <c r="O52" s="82">
        <v>-0.18</v>
      </c>
      <c r="P52" s="82">
        <v>7.3</v>
      </c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</row>
    <row r="53" spans="1:32" x14ac:dyDescent="0.25">
      <c r="A53" s="51" t="str">
        <f t="shared" si="0"/>
        <v>Acide UriqueB81</v>
      </c>
      <c r="B53" s="84" t="s">
        <v>162</v>
      </c>
      <c r="C53" s="84" t="s">
        <v>1</v>
      </c>
      <c r="D53" s="84" t="s">
        <v>193</v>
      </c>
      <c r="E53" s="84" t="s">
        <v>188</v>
      </c>
      <c r="F53" s="82">
        <v>1</v>
      </c>
      <c r="G53" s="82">
        <v>203.42</v>
      </c>
      <c r="H53" s="82">
        <v>2.86</v>
      </c>
      <c r="I53" s="82">
        <v>1.41</v>
      </c>
      <c r="J53" s="82">
        <v>6.5</v>
      </c>
      <c r="K53" s="82">
        <v>68</v>
      </c>
      <c r="L53" s="82">
        <v>1</v>
      </c>
      <c r="M53" s="82">
        <v>0.01</v>
      </c>
      <c r="N53" s="82">
        <v>0.67</v>
      </c>
      <c r="O53" s="82">
        <v>0.03</v>
      </c>
      <c r="P53" s="82">
        <v>7.3</v>
      </c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</row>
    <row r="54" spans="1:32" x14ac:dyDescent="0.25">
      <c r="A54" s="51" t="str">
        <f t="shared" si="0"/>
        <v>Acide UriqueB91</v>
      </c>
      <c r="B54" s="84" t="s">
        <v>163</v>
      </c>
      <c r="C54" s="84" t="s">
        <v>1</v>
      </c>
      <c r="D54" s="84" t="s">
        <v>193</v>
      </c>
      <c r="E54" s="84" t="s">
        <v>188</v>
      </c>
      <c r="F54" s="82">
        <v>1</v>
      </c>
      <c r="G54" s="82">
        <v>202.47</v>
      </c>
      <c r="H54" s="82">
        <v>3.66</v>
      </c>
      <c r="I54" s="82">
        <v>1.81</v>
      </c>
      <c r="J54" s="82">
        <v>6.5</v>
      </c>
      <c r="K54" s="82">
        <v>67</v>
      </c>
      <c r="L54" s="82">
        <v>1</v>
      </c>
      <c r="M54" s="82">
        <v>-0.21</v>
      </c>
      <c r="N54" s="82">
        <v>0.86</v>
      </c>
      <c r="O54" s="82">
        <v>-0.44</v>
      </c>
      <c r="P54" s="82">
        <v>7.3</v>
      </c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</row>
    <row r="55" spans="1:32" x14ac:dyDescent="0.25">
      <c r="A55" s="51" t="str">
        <f t="shared" si="0"/>
        <v>Acide UriqueB101</v>
      </c>
      <c r="B55" s="84" t="s">
        <v>164</v>
      </c>
      <c r="C55" s="84" t="s">
        <v>1</v>
      </c>
      <c r="D55" s="84" t="s">
        <v>193</v>
      </c>
      <c r="E55" s="84" t="s">
        <v>188</v>
      </c>
      <c r="F55" s="82">
        <v>1</v>
      </c>
      <c r="G55" s="82">
        <v>202.99</v>
      </c>
      <c r="H55" s="82">
        <v>2.81</v>
      </c>
      <c r="I55" s="82">
        <v>1.39</v>
      </c>
      <c r="J55" s="82">
        <v>6.5</v>
      </c>
      <c r="K55" s="82">
        <v>67</v>
      </c>
      <c r="L55" s="82">
        <v>1</v>
      </c>
      <c r="M55" s="82">
        <v>-0.09</v>
      </c>
      <c r="N55" s="82">
        <v>0.66</v>
      </c>
      <c r="O55" s="82">
        <v>-0.18</v>
      </c>
      <c r="P55" s="82">
        <v>7.3</v>
      </c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</row>
    <row r="56" spans="1:32" x14ac:dyDescent="0.25">
      <c r="A56" s="51" t="str">
        <f t="shared" si="0"/>
        <v>Acide UriqueB111</v>
      </c>
      <c r="B56" s="84" t="s">
        <v>165</v>
      </c>
      <c r="C56" s="84" t="s">
        <v>1</v>
      </c>
      <c r="D56" s="84" t="s">
        <v>193</v>
      </c>
      <c r="E56" s="84" t="s">
        <v>188</v>
      </c>
      <c r="F56" s="82">
        <v>1</v>
      </c>
      <c r="G56" s="82">
        <v>203.5</v>
      </c>
      <c r="H56" s="82">
        <v>2.95</v>
      </c>
      <c r="I56" s="82">
        <v>1.45</v>
      </c>
      <c r="J56" s="82">
        <v>6.5</v>
      </c>
      <c r="K56" s="82">
        <v>63</v>
      </c>
      <c r="L56" s="82">
        <v>1</v>
      </c>
      <c r="M56" s="82">
        <v>0.03</v>
      </c>
      <c r="N56" s="82">
        <v>0.69</v>
      </c>
      <c r="O56" s="82">
        <v>0.06</v>
      </c>
      <c r="P56" s="82">
        <v>7.3</v>
      </c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</row>
    <row r="57" spans="1:32" x14ac:dyDescent="0.25">
      <c r="A57" s="51" t="str">
        <f t="shared" si="0"/>
        <v>Acide UriqueB121</v>
      </c>
      <c r="B57" s="84" t="s">
        <v>166</v>
      </c>
      <c r="C57" s="84" t="s">
        <v>1</v>
      </c>
      <c r="D57" s="84" t="s">
        <v>193</v>
      </c>
      <c r="E57" s="84" t="s">
        <v>188</v>
      </c>
      <c r="F57" s="82">
        <v>1</v>
      </c>
      <c r="G57" s="82">
        <v>204.57</v>
      </c>
      <c r="H57" s="82">
        <v>2.83</v>
      </c>
      <c r="I57" s="82">
        <v>1.38</v>
      </c>
      <c r="J57" s="82">
        <v>6.5</v>
      </c>
      <c r="K57" s="82">
        <v>71</v>
      </c>
      <c r="L57" s="82">
        <v>1</v>
      </c>
      <c r="M57" s="82">
        <v>0.28000000000000003</v>
      </c>
      <c r="N57" s="82">
        <v>0.65</v>
      </c>
      <c r="O57" s="82">
        <v>0.59</v>
      </c>
      <c r="P57" s="82">
        <v>7.3</v>
      </c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</row>
    <row r="58" spans="1:32" x14ac:dyDescent="0.25">
      <c r="A58" s="51" t="str">
        <f t="shared" si="0"/>
        <v>Acide UriqueB131</v>
      </c>
      <c r="B58" s="84" t="s">
        <v>167</v>
      </c>
      <c r="C58" s="84" t="s">
        <v>1</v>
      </c>
      <c r="D58" s="84" t="s">
        <v>193</v>
      </c>
      <c r="E58" s="84" t="s">
        <v>188</v>
      </c>
      <c r="F58" s="82">
        <v>1</v>
      </c>
      <c r="G58" s="82">
        <v>203.74</v>
      </c>
      <c r="H58" s="82">
        <v>3.24</v>
      </c>
      <c r="I58" s="82">
        <v>1.59</v>
      </c>
      <c r="J58" s="82">
        <v>6.5</v>
      </c>
      <c r="K58" s="82">
        <v>746</v>
      </c>
      <c r="L58" s="82">
        <v>1</v>
      </c>
      <c r="M58" s="82">
        <v>0.09</v>
      </c>
      <c r="N58" s="82">
        <v>0.75</v>
      </c>
      <c r="O58" s="82">
        <v>0.18</v>
      </c>
      <c r="P58" s="82">
        <v>7.3</v>
      </c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</row>
    <row r="59" spans="1:32" x14ac:dyDescent="0.25">
      <c r="A59" s="51" t="str">
        <f t="shared" si="0"/>
        <v>Acide UriqueA2</v>
      </c>
      <c r="B59" s="84" t="s">
        <v>154</v>
      </c>
      <c r="C59" s="84" t="s">
        <v>1</v>
      </c>
      <c r="D59" s="84" t="s">
        <v>184</v>
      </c>
      <c r="E59" s="84" t="s">
        <v>188</v>
      </c>
      <c r="F59" s="82">
        <v>2</v>
      </c>
      <c r="G59" s="82">
        <v>336.14</v>
      </c>
      <c r="H59" s="82">
        <v>6.34</v>
      </c>
      <c r="I59" s="82">
        <v>1.89</v>
      </c>
      <c r="J59" s="82">
        <v>6.5</v>
      </c>
      <c r="K59" s="82">
        <v>3158</v>
      </c>
      <c r="L59" s="82">
        <v>6</v>
      </c>
      <c r="M59" s="82" t="s">
        <v>186</v>
      </c>
      <c r="N59" s="82" t="s">
        <v>186</v>
      </c>
      <c r="O59" s="82" t="s">
        <v>186</v>
      </c>
      <c r="P59" s="82">
        <v>7.3</v>
      </c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</row>
    <row r="60" spans="1:32" x14ac:dyDescent="0.25">
      <c r="A60" s="51" t="str">
        <f t="shared" si="0"/>
        <v>Acide UriqueB12</v>
      </c>
      <c r="B60" s="84" t="s">
        <v>155</v>
      </c>
      <c r="C60" s="84" t="s">
        <v>1</v>
      </c>
      <c r="D60" s="84" t="s">
        <v>193</v>
      </c>
      <c r="E60" s="84" t="s">
        <v>188</v>
      </c>
      <c r="F60" s="82">
        <v>2</v>
      </c>
      <c r="G60" s="82">
        <v>329.56</v>
      </c>
      <c r="H60" s="82">
        <v>3.98</v>
      </c>
      <c r="I60" s="82">
        <v>1.21</v>
      </c>
      <c r="J60" s="82">
        <v>6.5</v>
      </c>
      <c r="K60" s="82">
        <v>53</v>
      </c>
      <c r="L60" s="82">
        <v>1</v>
      </c>
      <c r="M60" s="82">
        <v>-1.04</v>
      </c>
      <c r="N60" s="82">
        <v>0.64</v>
      </c>
      <c r="O60" s="82">
        <v>-1.96</v>
      </c>
      <c r="P60" s="82">
        <v>7.3</v>
      </c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</row>
    <row r="61" spans="1:32" x14ac:dyDescent="0.25">
      <c r="A61" s="51" t="str">
        <f t="shared" si="0"/>
        <v>Acide UriqueB22</v>
      </c>
      <c r="B61" s="84" t="s">
        <v>156</v>
      </c>
      <c r="C61" s="84" t="s">
        <v>1</v>
      </c>
      <c r="D61" s="84" t="s">
        <v>193</v>
      </c>
      <c r="E61" s="84" t="s">
        <v>188</v>
      </c>
      <c r="F61" s="82">
        <v>2</v>
      </c>
      <c r="G61" s="82">
        <v>332.28</v>
      </c>
      <c r="H61" s="82">
        <v>5.01</v>
      </c>
      <c r="I61" s="82">
        <v>1.51</v>
      </c>
      <c r="J61" s="82">
        <v>6.5</v>
      </c>
      <c r="K61" s="82">
        <v>51</v>
      </c>
      <c r="L61" s="82">
        <v>1</v>
      </c>
      <c r="M61" s="82">
        <v>-0.61</v>
      </c>
      <c r="N61" s="82">
        <v>0.8</v>
      </c>
      <c r="O61" s="82">
        <v>-1.1499999999999999</v>
      </c>
      <c r="P61" s="82">
        <v>7.3</v>
      </c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</row>
    <row r="62" spans="1:32" x14ac:dyDescent="0.25">
      <c r="A62" s="51" t="str">
        <f t="shared" si="0"/>
        <v>Acide UriqueB32</v>
      </c>
      <c r="B62" s="84" t="s">
        <v>157</v>
      </c>
      <c r="C62" s="84" t="s">
        <v>1</v>
      </c>
      <c r="D62" s="84" t="s">
        <v>193</v>
      </c>
      <c r="E62" s="84" t="s">
        <v>188</v>
      </c>
      <c r="F62" s="82">
        <v>2</v>
      </c>
      <c r="G62" s="82">
        <v>332.66</v>
      </c>
      <c r="H62" s="82">
        <v>4.37</v>
      </c>
      <c r="I62" s="82">
        <v>1.31</v>
      </c>
      <c r="J62" s="82">
        <v>6.5</v>
      </c>
      <c r="K62" s="82">
        <v>61</v>
      </c>
      <c r="L62" s="82">
        <v>1</v>
      </c>
      <c r="M62" s="82">
        <v>-0.55000000000000004</v>
      </c>
      <c r="N62" s="82">
        <v>0.7</v>
      </c>
      <c r="O62" s="82">
        <v>-1.04</v>
      </c>
      <c r="P62" s="82">
        <v>7.3</v>
      </c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</row>
    <row r="63" spans="1:32" x14ac:dyDescent="0.25">
      <c r="A63" s="51" t="str">
        <f t="shared" si="0"/>
        <v>Acide UriqueB42</v>
      </c>
      <c r="B63" s="84" t="s">
        <v>158</v>
      </c>
      <c r="C63" s="84" t="s">
        <v>1</v>
      </c>
      <c r="D63" s="84" t="s">
        <v>193</v>
      </c>
      <c r="E63" s="84" t="s">
        <v>188</v>
      </c>
      <c r="F63" s="82">
        <v>2</v>
      </c>
      <c r="G63" s="82">
        <v>334.74</v>
      </c>
      <c r="H63" s="82">
        <v>3.37</v>
      </c>
      <c r="I63" s="82">
        <v>1.01</v>
      </c>
      <c r="J63" s="82">
        <v>6.5</v>
      </c>
      <c r="K63" s="82">
        <v>55</v>
      </c>
      <c r="L63" s="82">
        <v>1</v>
      </c>
      <c r="M63" s="82">
        <v>-0.22</v>
      </c>
      <c r="N63" s="82">
        <v>0.53</v>
      </c>
      <c r="O63" s="82">
        <v>-0.42</v>
      </c>
      <c r="P63" s="82">
        <v>7.3</v>
      </c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</row>
    <row r="64" spans="1:32" x14ac:dyDescent="0.25">
      <c r="A64" s="51" t="str">
        <f t="shared" si="0"/>
        <v>Acide UriqueB52</v>
      </c>
      <c r="B64" s="84" t="s">
        <v>159</v>
      </c>
      <c r="C64" s="84" t="s">
        <v>1</v>
      </c>
      <c r="D64" s="84" t="s">
        <v>193</v>
      </c>
      <c r="E64" s="84" t="s">
        <v>188</v>
      </c>
      <c r="F64" s="82">
        <v>2</v>
      </c>
      <c r="G64" s="82">
        <v>334.52</v>
      </c>
      <c r="H64" s="82">
        <v>4.57</v>
      </c>
      <c r="I64" s="82">
        <v>1.37</v>
      </c>
      <c r="J64" s="82">
        <v>6.5</v>
      </c>
      <c r="K64" s="82">
        <v>52</v>
      </c>
      <c r="L64" s="82">
        <v>1</v>
      </c>
      <c r="M64" s="82">
        <v>-0.26</v>
      </c>
      <c r="N64" s="82">
        <v>0.72</v>
      </c>
      <c r="O64" s="82">
        <v>-0.48</v>
      </c>
      <c r="P64" s="82">
        <v>7.3</v>
      </c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</row>
    <row r="65" spans="1:32" x14ac:dyDescent="0.25">
      <c r="A65" s="51" t="str">
        <f t="shared" si="0"/>
        <v>Acide UriqueB62</v>
      </c>
      <c r="B65" s="84" t="s">
        <v>160</v>
      </c>
      <c r="C65" s="84" t="s">
        <v>1</v>
      </c>
      <c r="D65" s="84" t="s">
        <v>193</v>
      </c>
      <c r="E65" s="84" t="s">
        <v>188</v>
      </c>
      <c r="F65" s="82">
        <v>2</v>
      </c>
      <c r="G65" s="82">
        <v>330.2</v>
      </c>
      <c r="H65" s="82">
        <v>4.16</v>
      </c>
      <c r="I65" s="82">
        <v>1.26</v>
      </c>
      <c r="J65" s="82">
        <v>6.5</v>
      </c>
      <c r="K65" s="82">
        <v>59</v>
      </c>
      <c r="L65" s="82">
        <v>1</v>
      </c>
      <c r="M65" s="82">
        <v>-0.94</v>
      </c>
      <c r="N65" s="82">
        <v>0.67</v>
      </c>
      <c r="O65" s="82">
        <v>-1.77</v>
      </c>
      <c r="P65" s="82">
        <v>7.3</v>
      </c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</row>
    <row r="66" spans="1:32" x14ac:dyDescent="0.25">
      <c r="A66" s="51" t="str">
        <f t="shared" si="0"/>
        <v>Acide UriqueB72</v>
      </c>
      <c r="B66" s="84" t="s">
        <v>161</v>
      </c>
      <c r="C66" s="84" t="s">
        <v>1</v>
      </c>
      <c r="D66" s="84" t="s">
        <v>193</v>
      </c>
      <c r="E66" s="84" t="s">
        <v>188</v>
      </c>
      <c r="F66" s="82">
        <v>2</v>
      </c>
      <c r="G66" s="82">
        <v>331.57</v>
      </c>
      <c r="H66" s="82">
        <v>3.63</v>
      </c>
      <c r="I66" s="82">
        <v>1.0900000000000001</v>
      </c>
      <c r="J66" s="82">
        <v>6.5</v>
      </c>
      <c r="K66" s="82">
        <v>59</v>
      </c>
      <c r="L66" s="82">
        <v>1</v>
      </c>
      <c r="M66" s="82">
        <v>-0.72</v>
      </c>
      <c r="N66" s="82">
        <v>0.57999999999999996</v>
      </c>
      <c r="O66" s="82">
        <v>-1.36</v>
      </c>
      <c r="P66" s="82">
        <v>7.3</v>
      </c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</row>
    <row r="67" spans="1:32" x14ac:dyDescent="0.25">
      <c r="A67" s="51" t="str">
        <f t="shared" si="0"/>
        <v>Acide UriqueB82</v>
      </c>
      <c r="B67" s="84" t="s">
        <v>162</v>
      </c>
      <c r="C67" s="84" t="s">
        <v>1</v>
      </c>
      <c r="D67" s="84" t="s">
        <v>193</v>
      </c>
      <c r="E67" s="84" t="s">
        <v>188</v>
      </c>
      <c r="F67" s="82">
        <v>2</v>
      </c>
      <c r="G67" s="82">
        <v>330.84</v>
      </c>
      <c r="H67" s="82">
        <v>4.83</v>
      </c>
      <c r="I67" s="82">
        <v>1.46</v>
      </c>
      <c r="J67" s="82">
        <v>6.5</v>
      </c>
      <c r="K67" s="82">
        <v>64</v>
      </c>
      <c r="L67" s="82">
        <v>1</v>
      </c>
      <c r="M67" s="82">
        <v>-0.84</v>
      </c>
      <c r="N67" s="82">
        <v>0.77</v>
      </c>
      <c r="O67" s="82">
        <v>-1.58</v>
      </c>
      <c r="P67" s="82">
        <v>7.3</v>
      </c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</row>
    <row r="68" spans="1:32" x14ac:dyDescent="0.25">
      <c r="A68" s="51" t="str">
        <f t="shared" ref="A68:A131" si="1">CONCATENATE(C68,B68,F68)</f>
        <v>Acide UriqueB92</v>
      </c>
      <c r="B68" s="84" t="s">
        <v>163</v>
      </c>
      <c r="C68" s="84" t="s">
        <v>1</v>
      </c>
      <c r="D68" s="84" t="s">
        <v>193</v>
      </c>
      <c r="E68" s="84" t="s">
        <v>188</v>
      </c>
      <c r="F68" s="82">
        <v>2</v>
      </c>
      <c r="G68" s="82">
        <v>329.77</v>
      </c>
      <c r="H68" s="82">
        <v>5.0199999999999996</v>
      </c>
      <c r="I68" s="82">
        <v>1.52</v>
      </c>
      <c r="J68" s="82">
        <v>6.5</v>
      </c>
      <c r="K68" s="82">
        <v>64</v>
      </c>
      <c r="L68" s="82">
        <v>1</v>
      </c>
      <c r="M68" s="82">
        <v>-1</v>
      </c>
      <c r="N68" s="82">
        <v>0.81</v>
      </c>
      <c r="O68" s="82">
        <v>-1.89</v>
      </c>
      <c r="P68" s="82">
        <v>7.3</v>
      </c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</row>
    <row r="69" spans="1:32" x14ac:dyDescent="0.25">
      <c r="A69" s="51" t="str">
        <f t="shared" si="1"/>
        <v>Acide UriqueB102</v>
      </c>
      <c r="B69" s="84" t="s">
        <v>164</v>
      </c>
      <c r="C69" s="84" t="s">
        <v>1</v>
      </c>
      <c r="D69" s="84" t="s">
        <v>193</v>
      </c>
      <c r="E69" s="84" t="s">
        <v>188</v>
      </c>
      <c r="F69" s="82">
        <v>2</v>
      </c>
      <c r="G69" s="82">
        <v>330.98</v>
      </c>
      <c r="H69" s="82">
        <v>4.1399999999999997</v>
      </c>
      <c r="I69" s="82">
        <v>1.25</v>
      </c>
      <c r="J69" s="82">
        <v>6.5</v>
      </c>
      <c r="K69" s="82">
        <v>66</v>
      </c>
      <c r="L69" s="82">
        <v>1</v>
      </c>
      <c r="M69" s="82">
        <v>-0.81</v>
      </c>
      <c r="N69" s="82">
        <v>0.66</v>
      </c>
      <c r="O69" s="82">
        <v>-1.53</v>
      </c>
      <c r="P69" s="82">
        <v>7.3</v>
      </c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</row>
    <row r="70" spans="1:32" x14ac:dyDescent="0.25">
      <c r="A70" s="51" t="str">
        <f t="shared" si="1"/>
        <v>Acide UriqueB112</v>
      </c>
      <c r="B70" s="84" t="s">
        <v>165</v>
      </c>
      <c r="C70" s="84" t="s">
        <v>1</v>
      </c>
      <c r="D70" s="84" t="s">
        <v>193</v>
      </c>
      <c r="E70" s="84" t="s">
        <v>188</v>
      </c>
      <c r="F70" s="82">
        <v>2</v>
      </c>
      <c r="G70" s="82">
        <v>332.17</v>
      </c>
      <c r="H70" s="82">
        <v>3.64</v>
      </c>
      <c r="I70" s="82">
        <v>1.1000000000000001</v>
      </c>
      <c r="J70" s="82">
        <v>6.5</v>
      </c>
      <c r="K70" s="82">
        <v>62</v>
      </c>
      <c r="L70" s="82">
        <v>1</v>
      </c>
      <c r="M70" s="82">
        <v>-0.63</v>
      </c>
      <c r="N70" s="82">
        <v>0.57999999999999996</v>
      </c>
      <c r="O70" s="82">
        <v>-1.18</v>
      </c>
      <c r="P70" s="82">
        <v>7.3</v>
      </c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</row>
    <row r="71" spans="1:32" x14ac:dyDescent="0.25">
      <c r="A71" s="51" t="str">
        <f t="shared" si="1"/>
        <v>Acide UriqueB122</v>
      </c>
      <c r="B71" s="84" t="s">
        <v>166</v>
      </c>
      <c r="C71" s="84" t="s">
        <v>1</v>
      </c>
      <c r="D71" s="84" t="s">
        <v>193</v>
      </c>
      <c r="E71" s="84" t="s">
        <v>188</v>
      </c>
      <c r="F71" s="82">
        <v>2</v>
      </c>
      <c r="G71" s="82">
        <v>332.02</v>
      </c>
      <c r="H71" s="82">
        <v>4.22</v>
      </c>
      <c r="I71" s="82">
        <v>1.27</v>
      </c>
      <c r="J71" s="82">
        <v>6.5</v>
      </c>
      <c r="K71" s="82">
        <v>66</v>
      </c>
      <c r="L71" s="82">
        <v>1</v>
      </c>
      <c r="M71" s="82">
        <v>-0.65</v>
      </c>
      <c r="N71" s="82">
        <v>0.67</v>
      </c>
      <c r="O71" s="82">
        <v>-1.22</v>
      </c>
      <c r="P71" s="82">
        <v>7.3</v>
      </c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</row>
    <row r="72" spans="1:32" x14ac:dyDescent="0.25">
      <c r="A72" s="51" t="str">
        <f t="shared" si="1"/>
        <v>Acide UriqueB132</v>
      </c>
      <c r="B72" s="84" t="s">
        <v>167</v>
      </c>
      <c r="C72" s="84" t="s">
        <v>1</v>
      </c>
      <c r="D72" s="84" t="s">
        <v>193</v>
      </c>
      <c r="E72" s="84" t="s">
        <v>188</v>
      </c>
      <c r="F72" s="82">
        <v>2</v>
      </c>
      <c r="G72" s="82">
        <v>331.72</v>
      </c>
      <c r="H72" s="82">
        <v>4.5199999999999996</v>
      </c>
      <c r="I72" s="82">
        <v>1.36</v>
      </c>
      <c r="J72" s="82">
        <v>6.5</v>
      </c>
      <c r="K72" s="82">
        <v>712</v>
      </c>
      <c r="L72" s="82">
        <v>1</v>
      </c>
      <c r="M72" s="82">
        <v>-0.7</v>
      </c>
      <c r="N72" s="82">
        <v>0.72</v>
      </c>
      <c r="O72" s="82">
        <v>-1.31</v>
      </c>
      <c r="P72" s="82">
        <v>7.3</v>
      </c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</row>
    <row r="73" spans="1:32" x14ac:dyDescent="0.25">
      <c r="A73" s="51" t="str">
        <f t="shared" si="1"/>
        <v>Acide UriqueA3</v>
      </c>
      <c r="B73" s="84" t="s">
        <v>154</v>
      </c>
      <c r="C73" s="84" t="s">
        <v>1</v>
      </c>
      <c r="D73" s="84" t="s">
        <v>184</v>
      </c>
      <c r="E73" s="84" t="s">
        <v>188</v>
      </c>
      <c r="F73" s="82">
        <v>3</v>
      </c>
      <c r="G73" s="82">
        <v>553.57000000000005</v>
      </c>
      <c r="H73" s="82">
        <v>10.36</v>
      </c>
      <c r="I73" s="82">
        <v>1.87</v>
      </c>
      <c r="J73" s="82">
        <v>6.5</v>
      </c>
      <c r="K73" s="82">
        <v>16465</v>
      </c>
      <c r="L73" s="82">
        <v>22</v>
      </c>
      <c r="M73" s="82" t="s">
        <v>186</v>
      </c>
      <c r="N73" s="82" t="s">
        <v>186</v>
      </c>
      <c r="O73" s="82" t="s">
        <v>186</v>
      </c>
      <c r="P73" s="82">
        <v>7.3</v>
      </c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</row>
    <row r="74" spans="1:32" x14ac:dyDescent="0.25">
      <c r="A74" s="51" t="str">
        <f t="shared" si="1"/>
        <v>Acide UriqueB13</v>
      </c>
      <c r="B74" s="84" t="s">
        <v>155</v>
      </c>
      <c r="C74" s="84" t="s">
        <v>1</v>
      </c>
      <c r="D74" s="84" t="s">
        <v>193</v>
      </c>
      <c r="E74" s="84" t="s">
        <v>188</v>
      </c>
      <c r="F74" s="82">
        <v>3</v>
      </c>
      <c r="G74" s="82">
        <v>551.92999999999995</v>
      </c>
      <c r="H74" s="82">
        <v>6.38</v>
      </c>
      <c r="I74" s="82">
        <v>1.1599999999999999</v>
      </c>
      <c r="J74" s="82">
        <v>6.5</v>
      </c>
      <c r="K74" s="82">
        <v>54</v>
      </c>
      <c r="L74" s="82">
        <v>1</v>
      </c>
      <c r="M74" s="82">
        <v>-0.16</v>
      </c>
      <c r="N74" s="82">
        <v>0.62</v>
      </c>
      <c r="O74" s="82">
        <v>-0.3</v>
      </c>
      <c r="P74" s="82">
        <v>7.3</v>
      </c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</row>
    <row r="75" spans="1:32" x14ac:dyDescent="0.25">
      <c r="A75" s="51" t="str">
        <f t="shared" si="1"/>
        <v>Acide UriqueB23</v>
      </c>
      <c r="B75" s="84" t="s">
        <v>156</v>
      </c>
      <c r="C75" s="84" t="s">
        <v>1</v>
      </c>
      <c r="D75" s="84" t="s">
        <v>193</v>
      </c>
      <c r="E75" s="84" t="s">
        <v>188</v>
      </c>
      <c r="F75" s="82">
        <v>3</v>
      </c>
      <c r="G75" s="82">
        <v>552.85</v>
      </c>
      <c r="H75" s="82">
        <v>6.81</v>
      </c>
      <c r="I75" s="82">
        <v>1.23</v>
      </c>
      <c r="J75" s="82">
        <v>6.5</v>
      </c>
      <c r="K75" s="82">
        <v>50</v>
      </c>
      <c r="L75" s="82">
        <v>1</v>
      </c>
      <c r="M75" s="82">
        <v>-7.0000000000000007E-2</v>
      </c>
      <c r="N75" s="82">
        <v>0.66</v>
      </c>
      <c r="O75" s="82">
        <v>-0.13</v>
      </c>
      <c r="P75" s="82">
        <v>7.3</v>
      </c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</row>
    <row r="76" spans="1:32" x14ac:dyDescent="0.25">
      <c r="A76" s="51" t="str">
        <f t="shared" si="1"/>
        <v>Acide UriqueB33</v>
      </c>
      <c r="B76" s="84" t="s">
        <v>157</v>
      </c>
      <c r="C76" s="84" t="s">
        <v>1</v>
      </c>
      <c r="D76" s="84" t="s">
        <v>193</v>
      </c>
      <c r="E76" s="84" t="s">
        <v>188</v>
      </c>
      <c r="F76" s="82">
        <v>3</v>
      </c>
      <c r="G76" s="82">
        <v>555.21</v>
      </c>
      <c r="H76" s="82">
        <v>8.23</v>
      </c>
      <c r="I76" s="82">
        <v>1.48</v>
      </c>
      <c r="J76" s="82">
        <v>6.5</v>
      </c>
      <c r="K76" s="82">
        <v>58</v>
      </c>
      <c r="L76" s="82">
        <v>1</v>
      </c>
      <c r="M76" s="82">
        <v>0.16</v>
      </c>
      <c r="N76" s="82">
        <v>0.79</v>
      </c>
      <c r="O76" s="82">
        <v>0.3</v>
      </c>
      <c r="P76" s="82">
        <v>7.3</v>
      </c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</row>
    <row r="77" spans="1:32" x14ac:dyDescent="0.25">
      <c r="A77" s="51" t="str">
        <f t="shared" si="1"/>
        <v>Acide UriqueB43</v>
      </c>
      <c r="B77" s="84" t="s">
        <v>158</v>
      </c>
      <c r="C77" s="84" t="s">
        <v>1</v>
      </c>
      <c r="D77" s="84" t="s">
        <v>193</v>
      </c>
      <c r="E77" s="84" t="s">
        <v>188</v>
      </c>
      <c r="F77" s="82">
        <v>3</v>
      </c>
      <c r="G77" s="82">
        <v>557.35</v>
      </c>
      <c r="H77" s="82">
        <v>7.33</v>
      </c>
      <c r="I77" s="82">
        <v>1.31</v>
      </c>
      <c r="J77" s="82">
        <v>6.5</v>
      </c>
      <c r="K77" s="82">
        <v>57</v>
      </c>
      <c r="L77" s="82">
        <v>1</v>
      </c>
      <c r="M77" s="82">
        <v>0.36</v>
      </c>
      <c r="N77" s="82">
        <v>0.7</v>
      </c>
      <c r="O77" s="82">
        <v>0.68</v>
      </c>
      <c r="P77" s="82">
        <v>7.3</v>
      </c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</row>
    <row r="78" spans="1:32" x14ac:dyDescent="0.25">
      <c r="A78" s="51" t="str">
        <f t="shared" si="1"/>
        <v>Acide UriqueB53</v>
      </c>
      <c r="B78" s="84" t="s">
        <v>159</v>
      </c>
      <c r="C78" s="84" t="s">
        <v>1</v>
      </c>
      <c r="D78" s="84" t="s">
        <v>193</v>
      </c>
      <c r="E78" s="84" t="s">
        <v>188</v>
      </c>
      <c r="F78" s="82">
        <v>3</v>
      </c>
      <c r="G78" s="82">
        <v>552.91999999999996</v>
      </c>
      <c r="H78" s="82">
        <v>8.6</v>
      </c>
      <c r="I78" s="82">
        <v>1.56</v>
      </c>
      <c r="J78" s="82">
        <v>6.5</v>
      </c>
      <c r="K78" s="82">
        <v>56</v>
      </c>
      <c r="L78" s="82">
        <v>1</v>
      </c>
      <c r="M78" s="82">
        <v>-0.06</v>
      </c>
      <c r="N78" s="82">
        <v>0.83</v>
      </c>
      <c r="O78" s="82">
        <v>-0.12</v>
      </c>
      <c r="P78" s="82">
        <v>7.3</v>
      </c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</row>
    <row r="79" spans="1:32" x14ac:dyDescent="0.25">
      <c r="A79" s="51" t="str">
        <f t="shared" si="1"/>
        <v>Acide UriqueB63</v>
      </c>
      <c r="B79" s="84" t="s">
        <v>160</v>
      </c>
      <c r="C79" s="84" t="s">
        <v>1</v>
      </c>
      <c r="D79" s="84" t="s">
        <v>193</v>
      </c>
      <c r="E79" s="84" t="s">
        <v>188</v>
      </c>
      <c r="F79" s="82">
        <v>3</v>
      </c>
      <c r="G79" s="82">
        <v>552.29</v>
      </c>
      <c r="H79" s="82">
        <v>6.13</v>
      </c>
      <c r="I79" s="82">
        <v>1.1100000000000001</v>
      </c>
      <c r="J79" s="82">
        <v>6.5</v>
      </c>
      <c r="K79" s="82">
        <v>59</v>
      </c>
      <c r="L79" s="82">
        <v>1</v>
      </c>
      <c r="M79" s="82">
        <v>-0.12</v>
      </c>
      <c r="N79" s="82">
        <v>0.59</v>
      </c>
      <c r="O79" s="82">
        <v>-0.23</v>
      </c>
      <c r="P79" s="82">
        <v>7.3</v>
      </c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</row>
    <row r="80" spans="1:32" x14ac:dyDescent="0.25">
      <c r="A80" s="51" t="str">
        <f t="shared" si="1"/>
        <v>Acide UriqueB73</v>
      </c>
      <c r="B80" s="84" t="s">
        <v>161</v>
      </c>
      <c r="C80" s="84" t="s">
        <v>1</v>
      </c>
      <c r="D80" s="84" t="s">
        <v>193</v>
      </c>
      <c r="E80" s="84" t="s">
        <v>188</v>
      </c>
      <c r="F80" s="82">
        <v>3</v>
      </c>
      <c r="G80" s="82">
        <v>553.61</v>
      </c>
      <c r="H80" s="82">
        <v>5.88</v>
      </c>
      <c r="I80" s="82">
        <v>1.06</v>
      </c>
      <c r="J80" s="82">
        <v>6.5</v>
      </c>
      <c r="K80" s="82">
        <v>57</v>
      </c>
      <c r="L80" s="82">
        <v>1</v>
      </c>
      <c r="M80" s="82">
        <v>0</v>
      </c>
      <c r="N80" s="82">
        <v>0.56999999999999995</v>
      </c>
      <c r="O80" s="82">
        <v>0.01</v>
      </c>
      <c r="P80" s="82">
        <v>7.3</v>
      </c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</row>
    <row r="81" spans="1:32" x14ac:dyDescent="0.25">
      <c r="A81" s="51" t="str">
        <f t="shared" si="1"/>
        <v>Acide UriqueB83</v>
      </c>
      <c r="B81" s="84" t="s">
        <v>162</v>
      </c>
      <c r="C81" s="84" t="s">
        <v>1</v>
      </c>
      <c r="D81" s="84" t="s">
        <v>193</v>
      </c>
      <c r="E81" s="84" t="s">
        <v>188</v>
      </c>
      <c r="F81" s="82">
        <v>3</v>
      </c>
      <c r="G81" s="82">
        <v>551.19000000000005</v>
      </c>
      <c r="H81" s="82">
        <v>9.0399999999999991</v>
      </c>
      <c r="I81" s="82">
        <v>1.64</v>
      </c>
      <c r="J81" s="82">
        <v>6.5</v>
      </c>
      <c r="K81" s="82">
        <v>64</v>
      </c>
      <c r="L81" s="82">
        <v>1</v>
      </c>
      <c r="M81" s="82">
        <v>-0.23</v>
      </c>
      <c r="N81" s="82">
        <v>0.88</v>
      </c>
      <c r="O81" s="82">
        <v>-0.43</v>
      </c>
      <c r="P81" s="82">
        <v>7.3</v>
      </c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</row>
    <row r="82" spans="1:32" x14ac:dyDescent="0.25">
      <c r="A82" s="51" t="str">
        <f t="shared" si="1"/>
        <v>Acide UriqueB93</v>
      </c>
      <c r="B82" s="84" t="s">
        <v>163</v>
      </c>
      <c r="C82" s="84" t="s">
        <v>1</v>
      </c>
      <c r="D82" s="84" t="s">
        <v>193</v>
      </c>
      <c r="E82" s="84" t="s">
        <v>188</v>
      </c>
      <c r="F82" s="82">
        <v>3</v>
      </c>
      <c r="G82" s="82">
        <v>550.11</v>
      </c>
      <c r="H82" s="82">
        <v>10.32</v>
      </c>
      <c r="I82" s="82">
        <v>1.88</v>
      </c>
      <c r="J82" s="82">
        <v>6.5</v>
      </c>
      <c r="K82" s="82">
        <v>64</v>
      </c>
      <c r="L82" s="82">
        <v>1</v>
      </c>
      <c r="M82" s="82">
        <v>-0.33</v>
      </c>
      <c r="N82" s="82">
        <v>1</v>
      </c>
      <c r="O82" s="82">
        <v>-0.62</v>
      </c>
      <c r="P82" s="82">
        <v>7.3</v>
      </c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</row>
    <row r="83" spans="1:32" x14ac:dyDescent="0.25">
      <c r="A83" s="51" t="str">
        <f t="shared" si="1"/>
        <v>Acide UriqueB103</v>
      </c>
      <c r="B83" s="84" t="s">
        <v>164</v>
      </c>
      <c r="C83" s="84" t="s">
        <v>1</v>
      </c>
      <c r="D83" s="84" t="s">
        <v>193</v>
      </c>
      <c r="E83" s="84" t="s">
        <v>188</v>
      </c>
      <c r="F83" s="82">
        <v>3</v>
      </c>
      <c r="G83" s="82">
        <v>551.02</v>
      </c>
      <c r="H83" s="82">
        <v>8.5500000000000007</v>
      </c>
      <c r="I83" s="82">
        <v>1.55</v>
      </c>
      <c r="J83" s="82">
        <v>6.5</v>
      </c>
      <c r="K83" s="82">
        <v>67</v>
      </c>
      <c r="L83" s="82">
        <v>1</v>
      </c>
      <c r="M83" s="82">
        <v>-0.25</v>
      </c>
      <c r="N83" s="82">
        <v>0.83</v>
      </c>
      <c r="O83" s="82">
        <v>-0.46</v>
      </c>
      <c r="P83" s="82">
        <v>7.3</v>
      </c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</row>
    <row r="84" spans="1:32" x14ac:dyDescent="0.25">
      <c r="A84" s="51" t="str">
        <f t="shared" si="1"/>
        <v>Acide UriqueB113</v>
      </c>
      <c r="B84" s="84" t="s">
        <v>165</v>
      </c>
      <c r="C84" s="84" t="s">
        <v>1</v>
      </c>
      <c r="D84" s="84" t="s">
        <v>193</v>
      </c>
      <c r="E84" s="84" t="s">
        <v>188</v>
      </c>
      <c r="F84" s="82">
        <v>3</v>
      </c>
      <c r="G84" s="82">
        <v>553.24</v>
      </c>
      <c r="H84" s="82">
        <v>7.44</v>
      </c>
      <c r="I84" s="82">
        <v>1.34</v>
      </c>
      <c r="J84" s="82">
        <v>6.5</v>
      </c>
      <c r="K84" s="82">
        <v>65</v>
      </c>
      <c r="L84" s="82">
        <v>1</v>
      </c>
      <c r="M84" s="82">
        <v>-0.03</v>
      </c>
      <c r="N84" s="82">
        <v>0.72</v>
      </c>
      <c r="O84" s="82">
        <v>-0.06</v>
      </c>
      <c r="P84" s="82">
        <v>7.3</v>
      </c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</row>
    <row r="85" spans="1:32" x14ac:dyDescent="0.25">
      <c r="A85" s="51" t="str">
        <f t="shared" si="1"/>
        <v>Acide UriqueB123</v>
      </c>
      <c r="B85" s="84" t="s">
        <v>166</v>
      </c>
      <c r="C85" s="84" t="s">
        <v>1</v>
      </c>
      <c r="D85" s="84" t="s">
        <v>193</v>
      </c>
      <c r="E85" s="84" t="s">
        <v>188</v>
      </c>
      <c r="F85" s="82">
        <v>3</v>
      </c>
      <c r="G85" s="82">
        <v>550.92999999999995</v>
      </c>
      <c r="H85" s="82">
        <v>7.96</v>
      </c>
      <c r="I85" s="82">
        <v>1.44</v>
      </c>
      <c r="J85" s="82">
        <v>6.5</v>
      </c>
      <c r="K85" s="82">
        <v>70</v>
      </c>
      <c r="L85" s="82">
        <v>1</v>
      </c>
      <c r="M85" s="82">
        <v>-0.26</v>
      </c>
      <c r="N85" s="82">
        <v>0.77</v>
      </c>
      <c r="O85" s="82">
        <v>-0.48</v>
      </c>
      <c r="P85" s="82">
        <v>7.3</v>
      </c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</row>
    <row r="86" spans="1:32" x14ac:dyDescent="0.25">
      <c r="A86" s="51" t="str">
        <f t="shared" si="1"/>
        <v>Acide UriqueB133</v>
      </c>
      <c r="B86" s="84" t="s">
        <v>167</v>
      </c>
      <c r="C86" s="84" t="s">
        <v>1</v>
      </c>
      <c r="D86" s="84" t="s">
        <v>193</v>
      </c>
      <c r="E86" s="84" t="s">
        <v>188</v>
      </c>
      <c r="F86" s="82">
        <v>3</v>
      </c>
      <c r="G86" s="82">
        <v>552.63</v>
      </c>
      <c r="H86" s="82">
        <v>8.06</v>
      </c>
      <c r="I86" s="82">
        <v>1.46</v>
      </c>
      <c r="J86" s="82">
        <v>6.5</v>
      </c>
      <c r="K86" s="82">
        <v>721</v>
      </c>
      <c r="L86" s="82">
        <v>1</v>
      </c>
      <c r="M86" s="82">
        <v>-0.09</v>
      </c>
      <c r="N86" s="82">
        <v>0.78</v>
      </c>
      <c r="O86" s="82">
        <v>-0.17</v>
      </c>
      <c r="P86" s="82">
        <v>7.3</v>
      </c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</row>
    <row r="87" spans="1:32" x14ac:dyDescent="0.25">
      <c r="A87" s="51" t="str">
        <f t="shared" si="1"/>
        <v>Bilirubine Directe/BC (DBIL)A1</v>
      </c>
      <c r="B87" s="84" t="s">
        <v>154</v>
      </c>
      <c r="C87" s="84" t="s">
        <v>3</v>
      </c>
      <c r="D87" s="84" t="s">
        <v>184</v>
      </c>
      <c r="E87" s="84" t="s">
        <v>188</v>
      </c>
      <c r="F87" s="82">
        <v>1</v>
      </c>
      <c r="G87" s="82">
        <v>5.08</v>
      </c>
      <c r="H87" s="82">
        <v>0.5</v>
      </c>
      <c r="I87" s="82">
        <v>9.92</v>
      </c>
      <c r="J87" s="82">
        <v>27.6</v>
      </c>
      <c r="K87" s="82">
        <v>93063</v>
      </c>
      <c r="L87" s="82">
        <v>176</v>
      </c>
      <c r="M87" s="82" t="s">
        <v>186</v>
      </c>
      <c r="N87" s="82" t="s">
        <v>186</v>
      </c>
      <c r="O87" s="82" t="s">
        <v>186</v>
      </c>
      <c r="P87" s="82">
        <v>21.3</v>
      </c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</row>
    <row r="88" spans="1:32" x14ac:dyDescent="0.25">
      <c r="A88" s="51" t="str">
        <f t="shared" si="1"/>
        <v>Bilirubine Directe/BC (DBIL)B11</v>
      </c>
      <c r="B88" s="84" t="s">
        <v>155</v>
      </c>
      <c r="C88" s="84" t="s">
        <v>3</v>
      </c>
      <c r="D88" s="84" t="s">
        <v>193</v>
      </c>
      <c r="E88" s="84" t="s">
        <v>188</v>
      </c>
      <c r="F88" s="82">
        <v>1</v>
      </c>
      <c r="G88" s="82">
        <v>5.08</v>
      </c>
      <c r="H88" s="82">
        <v>0.15</v>
      </c>
      <c r="I88" s="82">
        <v>2.89</v>
      </c>
      <c r="J88" s="82">
        <v>27.6</v>
      </c>
      <c r="K88" s="82">
        <v>98</v>
      </c>
      <c r="L88" s="82">
        <v>1</v>
      </c>
      <c r="M88" s="82">
        <v>0</v>
      </c>
      <c r="N88" s="82">
        <v>0.28999999999999998</v>
      </c>
      <c r="O88" s="82">
        <v>0.01</v>
      </c>
      <c r="P88" s="82">
        <v>21.3</v>
      </c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</row>
    <row r="89" spans="1:32" x14ac:dyDescent="0.25">
      <c r="A89" s="51" t="str">
        <f t="shared" si="1"/>
        <v>Bilirubine Directe/BC (DBIL)B21</v>
      </c>
      <c r="B89" s="84" t="s">
        <v>156</v>
      </c>
      <c r="C89" s="84" t="s">
        <v>3</v>
      </c>
      <c r="D89" s="84" t="s">
        <v>193</v>
      </c>
      <c r="E89" s="84" t="s">
        <v>188</v>
      </c>
      <c r="F89" s="82">
        <v>1</v>
      </c>
      <c r="G89" s="82">
        <v>5.16</v>
      </c>
      <c r="H89" s="82">
        <v>0.2</v>
      </c>
      <c r="I89" s="82">
        <v>3.81</v>
      </c>
      <c r="J89" s="82">
        <v>27.6</v>
      </c>
      <c r="K89" s="82">
        <v>84</v>
      </c>
      <c r="L89" s="82">
        <v>1</v>
      </c>
      <c r="M89" s="82">
        <v>0.16</v>
      </c>
      <c r="N89" s="82">
        <v>0.38</v>
      </c>
      <c r="O89" s="82">
        <v>1.54</v>
      </c>
      <c r="P89" s="82">
        <v>21.3</v>
      </c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</row>
    <row r="90" spans="1:32" x14ac:dyDescent="0.25">
      <c r="A90" s="51" t="str">
        <f t="shared" si="1"/>
        <v>Bilirubine Directe/BC (DBIL)B31</v>
      </c>
      <c r="B90" s="84" t="s">
        <v>157</v>
      </c>
      <c r="C90" s="84" t="s">
        <v>3</v>
      </c>
      <c r="D90" s="84" t="s">
        <v>193</v>
      </c>
      <c r="E90" s="84" t="s">
        <v>188</v>
      </c>
      <c r="F90" s="82">
        <v>1</v>
      </c>
      <c r="G90" s="82">
        <v>5.23</v>
      </c>
      <c r="H90" s="82">
        <v>0.17</v>
      </c>
      <c r="I90" s="82">
        <v>3.2</v>
      </c>
      <c r="J90" s="82">
        <v>27.6</v>
      </c>
      <c r="K90" s="82">
        <v>91</v>
      </c>
      <c r="L90" s="82">
        <v>1</v>
      </c>
      <c r="M90" s="82">
        <v>0.28999999999999998</v>
      </c>
      <c r="N90" s="82">
        <v>0.32</v>
      </c>
      <c r="O90" s="82">
        <v>2.86</v>
      </c>
      <c r="P90" s="82">
        <v>21.3</v>
      </c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</row>
    <row r="91" spans="1:32" x14ac:dyDescent="0.25">
      <c r="A91" s="51" t="str">
        <f t="shared" si="1"/>
        <v>Bilirubine Directe/BC (DBIL)B41</v>
      </c>
      <c r="B91" s="84" t="s">
        <v>158</v>
      </c>
      <c r="C91" s="84" t="s">
        <v>3</v>
      </c>
      <c r="D91" s="84" t="s">
        <v>193</v>
      </c>
      <c r="E91" s="84" t="s">
        <v>188</v>
      </c>
      <c r="F91" s="82">
        <v>1</v>
      </c>
      <c r="G91" s="82">
        <v>5.33</v>
      </c>
      <c r="H91" s="82">
        <v>0.27</v>
      </c>
      <c r="I91" s="82">
        <v>5.12</v>
      </c>
      <c r="J91" s="82">
        <v>27.6</v>
      </c>
      <c r="K91" s="82">
        <v>62</v>
      </c>
      <c r="L91" s="82">
        <v>1</v>
      </c>
      <c r="M91" s="82">
        <v>0.48</v>
      </c>
      <c r="N91" s="82">
        <v>0.52</v>
      </c>
      <c r="O91" s="82">
        <v>4.78</v>
      </c>
      <c r="P91" s="82">
        <v>21.3</v>
      </c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</row>
    <row r="92" spans="1:32" x14ac:dyDescent="0.25">
      <c r="A92" s="51" t="str">
        <f t="shared" si="1"/>
        <v>Bilirubine Directe/BC (DBIL)B51</v>
      </c>
      <c r="B92" s="84" t="s">
        <v>159</v>
      </c>
      <c r="C92" s="84" t="s">
        <v>3</v>
      </c>
      <c r="D92" s="84" t="s">
        <v>193</v>
      </c>
      <c r="E92" s="84" t="s">
        <v>188</v>
      </c>
      <c r="F92" s="82">
        <v>1</v>
      </c>
      <c r="G92" s="82">
        <v>5.25</v>
      </c>
      <c r="H92" s="82">
        <v>0.18</v>
      </c>
      <c r="I92" s="82">
        <v>3.43</v>
      </c>
      <c r="J92" s="82">
        <v>27.6</v>
      </c>
      <c r="K92" s="82">
        <v>78</v>
      </c>
      <c r="L92" s="82">
        <v>1</v>
      </c>
      <c r="M92" s="82">
        <v>0.34</v>
      </c>
      <c r="N92" s="82">
        <v>0.35</v>
      </c>
      <c r="O92" s="82">
        <v>3.36</v>
      </c>
      <c r="P92" s="82">
        <v>21.3</v>
      </c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</row>
    <row r="93" spans="1:32" x14ac:dyDescent="0.25">
      <c r="A93" s="51" t="str">
        <f t="shared" si="1"/>
        <v>Bilirubine Directe/BC (DBIL)B61</v>
      </c>
      <c r="B93" s="84" t="s">
        <v>160</v>
      </c>
      <c r="C93" s="84" t="s">
        <v>3</v>
      </c>
      <c r="D93" s="84" t="s">
        <v>193</v>
      </c>
      <c r="E93" s="84" t="s">
        <v>188</v>
      </c>
      <c r="F93" s="82">
        <v>1</v>
      </c>
      <c r="G93" s="82">
        <v>5.29</v>
      </c>
      <c r="H93" s="82">
        <v>0.19</v>
      </c>
      <c r="I93" s="82">
        <v>3.59</v>
      </c>
      <c r="J93" s="82">
        <v>27.6</v>
      </c>
      <c r="K93" s="82">
        <v>71</v>
      </c>
      <c r="L93" s="82">
        <v>1</v>
      </c>
      <c r="M93" s="82">
        <v>0.42</v>
      </c>
      <c r="N93" s="82">
        <v>0.36</v>
      </c>
      <c r="O93" s="82">
        <v>4.13</v>
      </c>
      <c r="P93" s="82">
        <v>21.3</v>
      </c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</row>
    <row r="94" spans="1:32" x14ac:dyDescent="0.25">
      <c r="A94" s="51" t="str">
        <f t="shared" si="1"/>
        <v>Bilirubine Directe/BC (DBIL)B71</v>
      </c>
      <c r="B94" s="84" t="s">
        <v>161</v>
      </c>
      <c r="C94" s="84" t="s">
        <v>3</v>
      </c>
      <c r="D94" s="84" t="s">
        <v>193</v>
      </c>
      <c r="E94" s="84" t="s">
        <v>188</v>
      </c>
      <c r="F94" s="82">
        <v>1</v>
      </c>
      <c r="G94" s="82">
        <v>5.28</v>
      </c>
      <c r="H94" s="82">
        <v>0.25</v>
      </c>
      <c r="I94" s="82">
        <v>4.83</v>
      </c>
      <c r="J94" s="82">
        <v>27.6</v>
      </c>
      <c r="K94" s="82">
        <v>76</v>
      </c>
      <c r="L94" s="82">
        <v>1</v>
      </c>
      <c r="M94" s="82">
        <v>0.39</v>
      </c>
      <c r="N94" s="82">
        <v>0.49</v>
      </c>
      <c r="O94" s="82">
        <v>3.83</v>
      </c>
      <c r="P94" s="82">
        <v>21.3</v>
      </c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</row>
    <row r="95" spans="1:32" x14ac:dyDescent="0.25">
      <c r="A95" s="51" t="str">
        <f t="shared" si="1"/>
        <v>Bilirubine Directe/BC (DBIL)B81</v>
      </c>
      <c r="B95" s="84" t="s">
        <v>162</v>
      </c>
      <c r="C95" s="84" t="s">
        <v>3</v>
      </c>
      <c r="D95" s="84" t="s">
        <v>193</v>
      </c>
      <c r="E95" s="84" t="s">
        <v>188</v>
      </c>
      <c r="F95" s="82">
        <v>1</v>
      </c>
      <c r="G95" s="82">
        <v>5.25</v>
      </c>
      <c r="H95" s="82">
        <v>0.18</v>
      </c>
      <c r="I95" s="82">
        <v>3.37</v>
      </c>
      <c r="J95" s="82">
        <v>27.6</v>
      </c>
      <c r="K95" s="82">
        <v>86</v>
      </c>
      <c r="L95" s="82">
        <v>1</v>
      </c>
      <c r="M95" s="82">
        <v>0.32</v>
      </c>
      <c r="N95" s="82">
        <v>0.34</v>
      </c>
      <c r="O95" s="82">
        <v>3.19</v>
      </c>
      <c r="P95" s="82">
        <v>21.3</v>
      </c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</row>
    <row r="96" spans="1:32" x14ac:dyDescent="0.25">
      <c r="A96" s="51" t="str">
        <f t="shared" si="1"/>
        <v>Bilirubine Directe/BC (DBIL)B91</v>
      </c>
      <c r="B96" s="84" t="s">
        <v>163</v>
      </c>
      <c r="C96" s="84" t="s">
        <v>3</v>
      </c>
      <c r="D96" s="84" t="s">
        <v>193</v>
      </c>
      <c r="E96" s="84" t="s">
        <v>188</v>
      </c>
      <c r="F96" s="82">
        <v>1</v>
      </c>
      <c r="G96" s="82">
        <v>5.21</v>
      </c>
      <c r="H96" s="82">
        <v>0.21</v>
      </c>
      <c r="I96" s="82">
        <v>4.12</v>
      </c>
      <c r="J96" s="82">
        <v>27.6</v>
      </c>
      <c r="K96" s="82">
        <v>74</v>
      </c>
      <c r="L96" s="82">
        <v>1</v>
      </c>
      <c r="M96" s="82">
        <v>0.24</v>
      </c>
      <c r="N96" s="82">
        <v>0.42</v>
      </c>
      <c r="O96" s="82">
        <v>2.42</v>
      </c>
      <c r="P96" s="82">
        <v>21.3</v>
      </c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</row>
    <row r="97" spans="1:32" x14ac:dyDescent="0.25">
      <c r="A97" s="51" t="str">
        <f t="shared" si="1"/>
        <v>Bilirubine Directe/BC (DBIL)B101</v>
      </c>
      <c r="B97" s="84" t="s">
        <v>164</v>
      </c>
      <c r="C97" s="84" t="s">
        <v>3</v>
      </c>
      <c r="D97" s="84" t="s">
        <v>193</v>
      </c>
      <c r="E97" s="84" t="s">
        <v>188</v>
      </c>
      <c r="F97" s="82">
        <v>1</v>
      </c>
      <c r="G97" s="82">
        <v>5.24</v>
      </c>
      <c r="H97" s="82">
        <v>0.15</v>
      </c>
      <c r="I97" s="82">
        <v>2.81</v>
      </c>
      <c r="J97" s="82">
        <v>27.6</v>
      </c>
      <c r="K97" s="82">
        <v>86</v>
      </c>
      <c r="L97" s="82">
        <v>1</v>
      </c>
      <c r="M97" s="82">
        <v>0.3</v>
      </c>
      <c r="N97" s="82">
        <v>0.28000000000000003</v>
      </c>
      <c r="O97" s="82">
        <v>3.02</v>
      </c>
      <c r="P97" s="82">
        <v>21.3</v>
      </c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</row>
    <row r="98" spans="1:32" x14ac:dyDescent="0.25">
      <c r="A98" s="51" t="str">
        <f t="shared" si="1"/>
        <v>Bilirubine Directe/BC (DBIL)B111</v>
      </c>
      <c r="B98" s="84" t="s">
        <v>165</v>
      </c>
      <c r="C98" s="84" t="s">
        <v>3</v>
      </c>
      <c r="D98" s="84" t="s">
        <v>193</v>
      </c>
      <c r="E98" s="84" t="s">
        <v>188</v>
      </c>
      <c r="F98" s="82">
        <v>1</v>
      </c>
      <c r="G98" s="82">
        <v>5.23</v>
      </c>
      <c r="H98" s="82">
        <v>0.14000000000000001</v>
      </c>
      <c r="I98" s="82">
        <v>2.74</v>
      </c>
      <c r="J98" s="82">
        <v>27.6</v>
      </c>
      <c r="K98" s="82">
        <v>75</v>
      </c>
      <c r="L98" s="82">
        <v>1</v>
      </c>
      <c r="M98" s="82">
        <v>0.28999999999999998</v>
      </c>
      <c r="N98" s="82">
        <v>0.28000000000000003</v>
      </c>
      <c r="O98" s="82">
        <v>2.85</v>
      </c>
      <c r="P98" s="82">
        <v>21.3</v>
      </c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</row>
    <row r="99" spans="1:32" x14ac:dyDescent="0.25">
      <c r="A99" s="51" t="str">
        <f t="shared" si="1"/>
        <v>Bilirubine Directe/BC (DBIL)B121</v>
      </c>
      <c r="B99" s="84" t="s">
        <v>166</v>
      </c>
      <c r="C99" s="84" t="s">
        <v>3</v>
      </c>
      <c r="D99" s="84" t="s">
        <v>193</v>
      </c>
      <c r="E99" s="84" t="s">
        <v>188</v>
      </c>
      <c r="F99" s="82">
        <v>1</v>
      </c>
      <c r="G99" s="82">
        <v>5.23</v>
      </c>
      <c r="H99" s="82">
        <v>0.16</v>
      </c>
      <c r="I99" s="82">
        <v>3.12</v>
      </c>
      <c r="J99" s="82">
        <v>27.6</v>
      </c>
      <c r="K99" s="82">
        <v>84</v>
      </c>
      <c r="L99" s="82">
        <v>1</v>
      </c>
      <c r="M99" s="82">
        <v>0.3</v>
      </c>
      <c r="N99" s="82">
        <v>0.31</v>
      </c>
      <c r="O99" s="82">
        <v>2.93</v>
      </c>
      <c r="P99" s="82">
        <v>21.3</v>
      </c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</row>
    <row r="100" spans="1:32" x14ac:dyDescent="0.25">
      <c r="A100" s="51" t="str">
        <f t="shared" si="1"/>
        <v>Bilirubine Directe/BC (DBIL)B131</v>
      </c>
      <c r="B100" s="84" t="s">
        <v>167</v>
      </c>
      <c r="C100" s="84" t="s">
        <v>3</v>
      </c>
      <c r="D100" s="84" t="s">
        <v>193</v>
      </c>
      <c r="E100" s="84" t="s">
        <v>188</v>
      </c>
      <c r="F100" s="82">
        <v>1</v>
      </c>
      <c r="G100" s="82">
        <v>5.23</v>
      </c>
      <c r="H100" s="82">
        <v>0.2</v>
      </c>
      <c r="I100" s="82">
        <v>3.77</v>
      </c>
      <c r="J100" s="82">
        <v>27.6</v>
      </c>
      <c r="K100" s="82">
        <v>965</v>
      </c>
      <c r="L100" s="82">
        <v>1</v>
      </c>
      <c r="M100" s="82">
        <v>0.28000000000000003</v>
      </c>
      <c r="N100" s="82">
        <v>0.38</v>
      </c>
      <c r="O100" s="82">
        <v>2.8</v>
      </c>
      <c r="P100" s="82">
        <v>21.3</v>
      </c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</row>
    <row r="101" spans="1:32" x14ac:dyDescent="0.25">
      <c r="A101" s="51" t="str">
        <f t="shared" si="1"/>
        <v>Bilirubine Directe/BC (DBIL)A2</v>
      </c>
      <c r="B101" s="84" t="s">
        <v>154</v>
      </c>
      <c r="C101" s="84" t="s">
        <v>3</v>
      </c>
      <c r="D101" s="84" t="s">
        <v>184</v>
      </c>
      <c r="E101" s="84" t="s">
        <v>188</v>
      </c>
      <c r="F101" s="82">
        <v>2</v>
      </c>
      <c r="G101" s="82">
        <v>22.32</v>
      </c>
      <c r="H101" s="82">
        <v>0.77</v>
      </c>
      <c r="I101" s="82">
        <v>3.44</v>
      </c>
      <c r="J101" s="82">
        <v>27.6</v>
      </c>
      <c r="K101" s="82">
        <v>30127</v>
      </c>
      <c r="L101" s="82">
        <v>54</v>
      </c>
      <c r="M101" s="82" t="s">
        <v>186</v>
      </c>
      <c r="N101" s="82" t="s">
        <v>186</v>
      </c>
      <c r="O101" s="82" t="s">
        <v>186</v>
      </c>
      <c r="P101" s="82">
        <v>21.3</v>
      </c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</row>
    <row r="102" spans="1:32" x14ac:dyDescent="0.25">
      <c r="A102" s="51" t="str">
        <f t="shared" si="1"/>
        <v>Bilirubine Directe/BC (DBIL)B12</v>
      </c>
      <c r="B102" s="84" t="s">
        <v>155</v>
      </c>
      <c r="C102" s="84" t="s">
        <v>3</v>
      </c>
      <c r="D102" s="84" t="s">
        <v>193</v>
      </c>
      <c r="E102" s="84" t="s">
        <v>188</v>
      </c>
      <c r="F102" s="82">
        <v>2</v>
      </c>
      <c r="G102" s="82">
        <v>21.99</v>
      </c>
      <c r="H102" s="82">
        <v>0.62</v>
      </c>
      <c r="I102" s="82">
        <v>2.84</v>
      </c>
      <c r="J102" s="82">
        <v>27.6</v>
      </c>
      <c r="K102" s="82">
        <v>93</v>
      </c>
      <c r="L102" s="82">
        <v>1</v>
      </c>
      <c r="M102" s="82">
        <v>-0.43</v>
      </c>
      <c r="N102" s="82">
        <v>0.83</v>
      </c>
      <c r="O102" s="82">
        <v>-1.48</v>
      </c>
      <c r="P102" s="82">
        <v>21.3</v>
      </c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</row>
    <row r="103" spans="1:32" x14ac:dyDescent="0.25">
      <c r="A103" s="51" t="str">
        <f t="shared" si="1"/>
        <v>Bilirubine Directe/BC (DBIL)B22</v>
      </c>
      <c r="B103" s="84" t="s">
        <v>156</v>
      </c>
      <c r="C103" s="84" t="s">
        <v>3</v>
      </c>
      <c r="D103" s="84" t="s">
        <v>193</v>
      </c>
      <c r="E103" s="84" t="s">
        <v>188</v>
      </c>
      <c r="F103" s="82">
        <v>2</v>
      </c>
      <c r="G103" s="82">
        <v>22.37</v>
      </c>
      <c r="H103" s="82">
        <v>0.79</v>
      </c>
      <c r="I103" s="82">
        <v>3.52</v>
      </c>
      <c r="J103" s="82">
        <v>27.6</v>
      </c>
      <c r="K103" s="82">
        <v>73</v>
      </c>
      <c r="L103" s="82">
        <v>1</v>
      </c>
      <c r="M103" s="82">
        <v>0.06</v>
      </c>
      <c r="N103" s="82">
        <v>1.02</v>
      </c>
      <c r="O103" s="82">
        <v>0.22</v>
      </c>
      <c r="P103" s="82">
        <v>21.3</v>
      </c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</row>
    <row r="104" spans="1:32" x14ac:dyDescent="0.25">
      <c r="A104" s="51" t="str">
        <f t="shared" si="1"/>
        <v>Bilirubine Directe/BC (DBIL)B32</v>
      </c>
      <c r="B104" s="84" t="s">
        <v>157</v>
      </c>
      <c r="C104" s="84" t="s">
        <v>3</v>
      </c>
      <c r="D104" s="84" t="s">
        <v>193</v>
      </c>
      <c r="E104" s="84" t="s">
        <v>188</v>
      </c>
      <c r="F104" s="82">
        <v>2</v>
      </c>
      <c r="G104" s="82">
        <v>22.36</v>
      </c>
      <c r="H104" s="82">
        <v>0.43</v>
      </c>
      <c r="I104" s="82">
        <v>1.95</v>
      </c>
      <c r="J104" s="82">
        <v>27.6</v>
      </c>
      <c r="K104" s="82">
        <v>91</v>
      </c>
      <c r="L104" s="82">
        <v>1</v>
      </c>
      <c r="M104" s="82">
        <v>0.05</v>
      </c>
      <c r="N104" s="82">
        <v>0.56999999999999995</v>
      </c>
      <c r="O104" s="82">
        <v>0.17</v>
      </c>
      <c r="P104" s="82">
        <v>21.3</v>
      </c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</row>
    <row r="105" spans="1:32" x14ac:dyDescent="0.25">
      <c r="A105" s="51" t="str">
        <f t="shared" si="1"/>
        <v>Bilirubine Directe/BC (DBIL)B42</v>
      </c>
      <c r="B105" s="84" t="s">
        <v>158</v>
      </c>
      <c r="C105" s="84" t="s">
        <v>3</v>
      </c>
      <c r="D105" s="84" t="s">
        <v>193</v>
      </c>
      <c r="E105" s="84" t="s">
        <v>188</v>
      </c>
      <c r="F105" s="82">
        <v>2</v>
      </c>
      <c r="G105" s="82">
        <v>22.67</v>
      </c>
      <c r="H105" s="82">
        <v>0.67</v>
      </c>
      <c r="I105" s="82">
        <v>2.97</v>
      </c>
      <c r="J105" s="82">
        <v>27.6</v>
      </c>
      <c r="K105" s="82">
        <v>59</v>
      </c>
      <c r="L105" s="82">
        <v>1</v>
      </c>
      <c r="M105" s="82">
        <v>0.45</v>
      </c>
      <c r="N105" s="82">
        <v>0.86</v>
      </c>
      <c r="O105" s="82">
        <v>1.54</v>
      </c>
      <c r="P105" s="82">
        <v>21.3</v>
      </c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</row>
    <row r="106" spans="1:32" x14ac:dyDescent="0.25">
      <c r="A106" s="51" t="str">
        <f t="shared" si="1"/>
        <v>Bilirubine Directe/BC (DBIL)B52</v>
      </c>
      <c r="B106" s="84" t="s">
        <v>159</v>
      </c>
      <c r="C106" s="84" t="s">
        <v>3</v>
      </c>
      <c r="D106" s="84" t="s">
        <v>193</v>
      </c>
      <c r="E106" s="84" t="s">
        <v>188</v>
      </c>
      <c r="F106" s="82">
        <v>2</v>
      </c>
      <c r="G106" s="82">
        <v>22.51</v>
      </c>
      <c r="H106" s="82">
        <v>0.45</v>
      </c>
      <c r="I106" s="82">
        <v>2.02</v>
      </c>
      <c r="J106" s="82">
        <v>27.6</v>
      </c>
      <c r="K106" s="82">
        <v>74</v>
      </c>
      <c r="L106" s="82">
        <v>1</v>
      </c>
      <c r="M106" s="82">
        <v>0.24</v>
      </c>
      <c r="N106" s="82">
        <v>0.59</v>
      </c>
      <c r="O106" s="82">
        <v>0.84</v>
      </c>
      <c r="P106" s="82">
        <v>21.3</v>
      </c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</row>
    <row r="107" spans="1:32" x14ac:dyDescent="0.25">
      <c r="A107" s="51" t="str">
        <f t="shared" si="1"/>
        <v>Bilirubine Directe/BC (DBIL)B62</v>
      </c>
      <c r="B107" s="84" t="s">
        <v>160</v>
      </c>
      <c r="C107" s="84" t="s">
        <v>3</v>
      </c>
      <c r="D107" s="84" t="s">
        <v>193</v>
      </c>
      <c r="E107" s="84" t="s">
        <v>188</v>
      </c>
      <c r="F107" s="82">
        <v>2</v>
      </c>
      <c r="G107" s="82">
        <v>22.53</v>
      </c>
      <c r="H107" s="82">
        <v>0.56000000000000005</v>
      </c>
      <c r="I107" s="82">
        <v>2.4900000000000002</v>
      </c>
      <c r="J107" s="82">
        <v>27.6</v>
      </c>
      <c r="K107" s="82">
        <v>68</v>
      </c>
      <c r="L107" s="82">
        <v>1</v>
      </c>
      <c r="M107" s="82">
        <v>0.27</v>
      </c>
      <c r="N107" s="82">
        <v>0.72</v>
      </c>
      <c r="O107" s="82">
        <v>0.92</v>
      </c>
      <c r="P107" s="82">
        <v>21.3</v>
      </c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</row>
    <row r="108" spans="1:32" x14ac:dyDescent="0.25">
      <c r="A108" s="51" t="str">
        <f t="shared" si="1"/>
        <v>Bilirubine Directe/BC (DBIL)B72</v>
      </c>
      <c r="B108" s="84" t="s">
        <v>161</v>
      </c>
      <c r="C108" s="84" t="s">
        <v>3</v>
      </c>
      <c r="D108" s="84" t="s">
        <v>193</v>
      </c>
      <c r="E108" s="84" t="s">
        <v>188</v>
      </c>
      <c r="F108" s="82">
        <v>2</v>
      </c>
      <c r="G108" s="82">
        <v>22.57</v>
      </c>
      <c r="H108" s="82">
        <v>0.46</v>
      </c>
      <c r="I108" s="82">
        <v>2.02</v>
      </c>
      <c r="J108" s="82">
        <v>27.6</v>
      </c>
      <c r="K108" s="82">
        <v>65</v>
      </c>
      <c r="L108" s="82">
        <v>1</v>
      </c>
      <c r="M108" s="82">
        <v>0.32</v>
      </c>
      <c r="N108" s="82">
        <v>0.59</v>
      </c>
      <c r="O108" s="82">
        <v>1.1000000000000001</v>
      </c>
      <c r="P108" s="82">
        <v>21.3</v>
      </c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</row>
    <row r="109" spans="1:32" x14ac:dyDescent="0.25">
      <c r="A109" s="51" t="str">
        <f t="shared" si="1"/>
        <v>Bilirubine Directe/BC (DBIL)B82</v>
      </c>
      <c r="B109" s="84" t="s">
        <v>162</v>
      </c>
      <c r="C109" s="84" t="s">
        <v>3</v>
      </c>
      <c r="D109" s="84" t="s">
        <v>193</v>
      </c>
      <c r="E109" s="84" t="s">
        <v>188</v>
      </c>
      <c r="F109" s="82">
        <v>2</v>
      </c>
      <c r="G109" s="82">
        <v>22.41</v>
      </c>
      <c r="H109" s="82">
        <v>0.45</v>
      </c>
      <c r="I109" s="82">
        <v>2.0099999999999998</v>
      </c>
      <c r="J109" s="82">
        <v>27.6</v>
      </c>
      <c r="K109" s="82">
        <v>79</v>
      </c>
      <c r="L109" s="82">
        <v>1</v>
      </c>
      <c r="M109" s="82">
        <v>0.12</v>
      </c>
      <c r="N109" s="82">
        <v>0.59</v>
      </c>
      <c r="O109" s="82">
        <v>0.42</v>
      </c>
      <c r="P109" s="82">
        <v>21.3</v>
      </c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</row>
    <row r="110" spans="1:32" x14ac:dyDescent="0.25">
      <c r="A110" s="51" t="str">
        <f t="shared" si="1"/>
        <v>Bilirubine Directe/BC (DBIL)B92</v>
      </c>
      <c r="B110" s="84" t="s">
        <v>163</v>
      </c>
      <c r="C110" s="84" t="s">
        <v>3</v>
      </c>
      <c r="D110" s="84" t="s">
        <v>193</v>
      </c>
      <c r="E110" s="84" t="s">
        <v>188</v>
      </c>
      <c r="F110" s="82">
        <v>2</v>
      </c>
      <c r="G110" s="82">
        <v>22.12</v>
      </c>
      <c r="H110" s="82">
        <v>0.45</v>
      </c>
      <c r="I110" s="82">
        <v>2.0099999999999998</v>
      </c>
      <c r="J110" s="82">
        <v>27.6</v>
      </c>
      <c r="K110" s="82">
        <v>69</v>
      </c>
      <c r="L110" s="82">
        <v>1</v>
      </c>
      <c r="M110" s="82">
        <v>-0.27</v>
      </c>
      <c r="N110" s="82">
        <v>0.59</v>
      </c>
      <c r="O110" s="82">
        <v>-0.92</v>
      </c>
      <c r="P110" s="82">
        <v>21.3</v>
      </c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</row>
    <row r="111" spans="1:32" x14ac:dyDescent="0.25">
      <c r="A111" s="51" t="str">
        <f t="shared" si="1"/>
        <v>Bilirubine Directe/BC (DBIL)B102</v>
      </c>
      <c r="B111" s="84" t="s">
        <v>164</v>
      </c>
      <c r="C111" s="84" t="s">
        <v>3</v>
      </c>
      <c r="D111" s="84" t="s">
        <v>193</v>
      </c>
      <c r="E111" s="84" t="s">
        <v>188</v>
      </c>
      <c r="F111" s="82">
        <v>2</v>
      </c>
      <c r="G111" s="82">
        <v>22.23</v>
      </c>
      <c r="H111" s="82">
        <v>0.42</v>
      </c>
      <c r="I111" s="82">
        <v>1.87</v>
      </c>
      <c r="J111" s="82">
        <v>27.6</v>
      </c>
      <c r="K111" s="82">
        <v>78</v>
      </c>
      <c r="L111" s="82">
        <v>1</v>
      </c>
      <c r="M111" s="82">
        <v>-0.12</v>
      </c>
      <c r="N111" s="82">
        <v>0.54</v>
      </c>
      <c r="O111" s="82">
        <v>-0.4</v>
      </c>
      <c r="P111" s="82">
        <v>21.3</v>
      </c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</row>
    <row r="112" spans="1:32" x14ac:dyDescent="0.25">
      <c r="A112" s="51" t="str">
        <f t="shared" si="1"/>
        <v>Bilirubine Directe/BC (DBIL)B112</v>
      </c>
      <c r="B112" s="84" t="s">
        <v>165</v>
      </c>
      <c r="C112" s="84" t="s">
        <v>3</v>
      </c>
      <c r="D112" s="84" t="s">
        <v>193</v>
      </c>
      <c r="E112" s="84" t="s">
        <v>188</v>
      </c>
      <c r="F112" s="82">
        <v>2</v>
      </c>
      <c r="G112" s="82">
        <v>22.29</v>
      </c>
      <c r="H112" s="82">
        <v>0.45</v>
      </c>
      <c r="I112" s="82">
        <v>2</v>
      </c>
      <c r="J112" s="82">
        <v>27.6</v>
      </c>
      <c r="K112" s="82">
        <v>70</v>
      </c>
      <c r="L112" s="82">
        <v>1</v>
      </c>
      <c r="M112" s="82">
        <v>-0.04</v>
      </c>
      <c r="N112" s="82">
        <v>0.57999999999999996</v>
      </c>
      <c r="O112" s="82">
        <v>-0.12</v>
      </c>
      <c r="P112" s="82">
        <v>21.3</v>
      </c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</row>
    <row r="113" spans="1:32" x14ac:dyDescent="0.25">
      <c r="A113" s="51" t="str">
        <f t="shared" si="1"/>
        <v>Bilirubine Directe/BC (DBIL)B122</v>
      </c>
      <c r="B113" s="84" t="s">
        <v>166</v>
      </c>
      <c r="C113" s="84" t="s">
        <v>3</v>
      </c>
      <c r="D113" s="84" t="s">
        <v>193</v>
      </c>
      <c r="E113" s="84" t="s">
        <v>188</v>
      </c>
      <c r="F113" s="82">
        <v>2</v>
      </c>
      <c r="G113" s="82">
        <v>22.35</v>
      </c>
      <c r="H113" s="82">
        <v>0.4</v>
      </c>
      <c r="I113" s="82">
        <v>1.79</v>
      </c>
      <c r="J113" s="82">
        <v>27.6</v>
      </c>
      <c r="K113" s="82">
        <v>72</v>
      </c>
      <c r="L113" s="82">
        <v>1</v>
      </c>
      <c r="M113" s="82">
        <v>0.04</v>
      </c>
      <c r="N113" s="82">
        <v>0.52</v>
      </c>
      <c r="O113" s="82">
        <v>0.12</v>
      </c>
      <c r="P113" s="82">
        <v>21.3</v>
      </c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</row>
    <row r="114" spans="1:32" x14ac:dyDescent="0.25">
      <c r="A114" s="51" t="str">
        <f t="shared" si="1"/>
        <v>Bilirubine Directe/BC (DBIL)B132</v>
      </c>
      <c r="B114" s="84" t="s">
        <v>167</v>
      </c>
      <c r="C114" s="84" t="s">
        <v>3</v>
      </c>
      <c r="D114" s="84" t="s">
        <v>193</v>
      </c>
      <c r="E114" s="84" t="s">
        <v>188</v>
      </c>
      <c r="F114" s="82">
        <v>2</v>
      </c>
      <c r="G114" s="82">
        <v>22.35</v>
      </c>
      <c r="H114" s="82">
        <v>0.55000000000000004</v>
      </c>
      <c r="I114" s="82">
        <v>2.4700000000000002</v>
      </c>
      <c r="J114" s="82">
        <v>27.6</v>
      </c>
      <c r="K114" s="82">
        <v>891</v>
      </c>
      <c r="L114" s="82">
        <v>1</v>
      </c>
      <c r="M114" s="82">
        <v>0.04</v>
      </c>
      <c r="N114" s="82">
        <v>0.72</v>
      </c>
      <c r="O114" s="82">
        <v>0.13</v>
      </c>
      <c r="P114" s="82">
        <v>21.3</v>
      </c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</row>
    <row r="115" spans="1:32" x14ac:dyDescent="0.25">
      <c r="A115" s="51" t="str">
        <f t="shared" si="1"/>
        <v>Bilirubine Directe/BC (DBIL)A3</v>
      </c>
      <c r="B115" s="84" t="s">
        <v>154</v>
      </c>
      <c r="C115" s="84" t="s">
        <v>3</v>
      </c>
      <c r="D115" s="84" t="s">
        <v>184</v>
      </c>
      <c r="E115" s="84" t="s">
        <v>188</v>
      </c>
      <c r="F115" s="82">
        <v>3</v>
      </c>
      <c r="G115" s="82">
        <v>41.27</v>
      </c>
      <c r="H115" s="82">
        <v>1.86</v>
      </c>
      <c r="I115" s="82">
        <v>4.5</v>
      </c>
      <c r="J115" s="82">
        <v>27.6</v>
      </c>
      <c r="K115" s="82">
        <v>89731</v>
      </c>
      <c r="L115" s="82">
        <v>174</v>
      </c>
      <c r="M115" s="82" t="s">
        <v>186</v>
      </c>
      <c r="N115" s="82" t="s">
        <v>186</v>
      </c>
      <c r="O115" s="82" t="s">
        <v>186</v>
      </c>
      <c r="P115" s="82">
        <v>21.3</v>
      </c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</row>
    <row r="116" spans="1:32" x14ac:dyDescent="0.25">
      <c r="A116" s="51" t="str">
        <f t="shared" si="1"/>
        <v>Bilirubine Directe/BC (DBIL)B13</v>
      </c>
      <c r="B116" s="84" t="s">
        <v>155</v>
      </c>
      <c r="C116" s="84" t="s">
        <v>3</v>
      </c>
      <c r="D116" s="84" t="s">
        <v>193</v>
      </c>
      <c r="E116" s="84" t="s">
        <v>188</v>
      </c>
      <c r="F116" s="82">
        <v>3</v>
      </c>
      <c r="G116" s="82">
        <v>40.1</v>
      </c>
      <c r="H116" s="82">
        <v>1.31</v>
      </c>
      <c r="I116" s="82">
        <v>3.27</v>
      </c>
      <c r="J116" s="82">
        <v>27.6</v>
      </c>
      <c r="K116" s="82">
        <v>91</v>
      </c>
      <c r="L116" s="82">
        <v>1</v>
      </c>
      <c r="M116" s="82">
        <v>-0.63</v>
      </c>
      <c r="N116" s="82">
        <v>0.73</v>
      </c>
      <c r="O116" s="82">
        <v>-2.82</v>
      </c>
      <c r="P116" s="82">
        <v>21.3</v>
      </c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</row>
    <row r="117" spans="1:32" x14ac:dyDescent="0.25">
      <c r="A117" s="51" t="str">
        <f t="shared" si="1"/>
        <v>Bilirubine Directe/BC (DBIL)B23</v>
      </c>
      <c r="B117" s="84" t="s">
        <v>156</v>
      </c>
      <c r="C117" s="84" t="s">
        <v>3</v>
      </c>
      <c r="D117" s="84" t="s">
        <v>193</v>
      </c>
      <c r="E117" s="84" t="s">
        <v>188</v>
      </c>
      <c r="F117" s="82">
        <v>3</v>
      </c>
      <c r="G117" s="82">
        <v>40.549999999999997</v>
      </c>
      <c r="H117" s="82">
        <v>1.58</v>
      </c>
      <c r="I117" s="82">
        <v>3.89</v>
      </c>
      <c r="J117" s="82">
        <v>27.6</v>
      </c>
      <c r="K117" s="82">
        <v>72</v>
      </c>
      <c r="L117" s="82">
        <v>1</v>
      </c>
      <c r="M117" s="82">
        <v>-0.38</v>
      </c>
      <c r="N117" s="82">
        <v>0.86</v>
      </c>
      <c r="O117" s="82">
        <v>-1.73</v>
      </c>
      <c r="P117" s="82">
        <v>21.3</v>
      </c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</row>
    <row r="118" spans="1:32" x14ac:dyDescent="0.25">
      <c r="A118" s="51" t="str">
        <f t="shared" si="1"/>
        <v>Bilirubine Directe/BC (DBIL)B33</v>
      </c>
      <c r="B118" s="84" t="s">
        <v>157</v>
      </c>
      <c r="C118" s="84" t="s">
        <v>3</v>
      </c>
      <c r="D118" s="84" t="s">
        <v>193</v>
      </c>
      <c r="E118" s="84" t="s">
        <v>188</v>
      </c>
      <c r="F118" s="82">
        <v>3</v>
      </c>
      <c r="G118" s="82">
        <v>40.29</v>
      </c>
      <c r="H118" s="82">
        <v>0.95</v>
      </c>
      <c r="I118" s="82">
        <v>2.37</v>
      </c>
      <c r="J118" s="82">
        <v>27.6</v>
      </c>
      <c r="K118" s="82">
        <v>90</v>
      </c>
      <c r="L118" s="82">
        <v>1</v>
      </c>
      <c r="M118" s="82">
        <v>-0.53</v>
      </c>
      <c r="N118" s="82">
        <v>0.53</v>
      </c>
      <c r="O118" s="82">
        <v>-2.37</v>
      </c>
      <c r="P118" s="82">
        <v>21.3</v>
      </c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</row>
    <row r="119" spans="1:32" x14ac:dyDescent="0.25">
      <c r="A119" s="51" t="str">
        <f t="shared" si="1"/>
        <v>Bilirubine Directe/BC (DBIL)B43</v>
      </c>
      <c r="B119" s="84" t="s">
        <v>158</v>
      </c>
      <c r="C119" s="84" t="s">
        <v>3</v>
      </c>
      <c r="D119" s="84" t="s">
        <v>193</v>
      </c>
      <c r="E119" s="84" t="s">
        <v>188</v>
      </c>
      <c r="F119" s="82">
        <v>3</v>
      </c>
      <c r="G119" s="82">
        <v>41.3</v>
      </c>
      <c r="H119" s="82">
        <v>1.37</v>
      </c>
      <c r="I119" s="82">
        <v>3.32</v>
      </c>
      <c r="J119" s="82">
        <v>27.6</v>
      </c>
      <c r="K119" s="82">
        <v>59</v>
      </c>
      <c r="L119" s="82">
        <v>1</v>
      </c>
      <c r="M119" s="82">
        <v>0.02</v>
      </c>
      <c r="N119" s="82">
        <v>0.74</v>
      </c>
      <c r="O119" s="82">
        <v>0.08</v>
      </c>
      <c r="P119" s="82">
        <v>21.3</v>
      </c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</row>
    <row r="120" spans="1:32" x14ac:dyDescent="0.25">
      <c r="A120" s="51" t="str">
        <f t="shared" si="1"/>
        <v>Bilirubine Directe/BC (DBIL)B53</v>
      </c>
      <c r="B120" s="84" t="s">
        <v>159</v>
      </c>
      <c r="C120" s="84" t="s">
        <v>3</v>
      </c>
      <c r="D120" s="84" t="s">
        <v>193</v>
      </c>
      <c r="E120" s="84" t="s">
        <v>188</v>
      </c>
      <c r="F120" s="82">
        <v>3</v>
      </c>
      <c r="G120" s="82">
        <v>40.76</v>
      </c>
      <c r="H120" s="82">
        <v>1.26</v>
      </c>
      <c r="I120" s="82">
        <v>3.08</v>
      </c>
      <c r="J120" s="82">
        <v>27.6</v>
      </c>
      <c r="K120" s="82">
        <v>77</v>
      </c>
      <c r="L120" s="82">
        <v>1</v>
      </c>
      <c r="M120" s="82">
        <v>-0.27</v>
      </c>
      <c r="N120" s="82">
        <v>0.68</v>
      </c>
      <c r="O120" s="82">
        <v>-1.22</v>
      </c>
      <c r="P120" s="82">
        <v>21.3</v>
      </c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</row>
    <row r="121" spans="1:32" x14ac:dyDescent="0.25">
      <c r="A121" s="51" t="str">
        <f t="shared" si="1"/>
        <v>Bilirubine Directe/BC (DBIL)B63</v>
      </c>
      <c r="B121" s="84" t="s">
        <v>160</v>
      </c>
      <c r="C121" s="84" t="s">
        <v>3</v>
      </c>
      <c r="D121" s="84" t="s">
        <v>193</v>
      </c>
      <c r="E121" s="84" t="s">
        <v>188</v>
      </c>
      <c r="F121" s="82">
        <v>3</v>
      </c>
      <c r="G121" s="82">
        <v>40.9</v>
      </c>
      <c r="H121" s="82">
        <v>1.2</v>
      </c>
      <c r="I121" s="82">
        <v>2.92</v>
      </c>
      <c r="J121" s="82">
        <v>27.6</v>
      </c>
      <c r="K121" s="82">
        <v>69</v>
      </c>
      <c r="L121" s="82">
        <v>1</v>
      </c>
      <c r="M121" s="82">
        <v>-0.2</v>
      </c>
      <c r="N121" s="82">
        <v>0.65</v>
      </c>
      <c r="O121" s="82">
        <v>-0.89</v>
      </c>
      <c r="P121" s="82">
        <v>21.3</v>
      </c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</row>
    <row r="122" spans="1:32" x14ac:dyDescent="0.25">
      <c r="A122" s="51" t="str">
        <f t="shared" si="1"/>
        <v>Bilirubine Directe/BC (DBIL)B73</v>
      </c>
      <c r="B122" s="84" t="s">
        <v>161</v>
      </c>
      <c r="C122" s="84" t="s">
        <v>3</v>
      </c>
      <c r="D122" s="84" t="s">
        <v>193</v>
      </c>
      <c r="E122" s="84" t="s">
        <v>188</v>
      </c>
      <c r="F122" s="82">
        <v>3</v>
      </c>
      <c r="G122" s="82">
        <v>40.92</v>
      </c>
      <c r="H122" s="82">
        <v>0.92</v>
      </c>
      <c r="I122" s="82">
        <v>2.2400000000000002</v>
      </c>
      <c r="J122" s="82">
        <v>27.6</v>
      </c>
      <c r="K122" s="82">
        <v>67</v>
      </c>
      <c r="L122" s="82">
        <v>1</v>
      </c>
      <c r="M122" s="82">
        <v>-0.19</v>
      </c>
      <c r="N122" s="82">
        <v>0.5</v>
      </c>
      <c r="O122" s="82">
        <v>-0.84</v>
      </c>
      <c r="P122" s="82">
        <v>21.3</v>
      </c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</row>
    <row r="123" spans="1:32" x14ac:dyDescent="0.25">
      <c r="A123" s="51" t="str">
        <f t="shared" si="1"/>
        <v>Bilirubine Directe/BC (DBIL)B83</v>
      </c>
      <c r="B123" s="84" t="s">
        <v>162</v>
      </c>
      <c r="C123" s="84" t="s">
        <v>3</v>
      </c>
      <c r="D123" s="84" t="s">
        <v>193</v>
      </c>
      <c r="E123" s="84" t="s">
        <v>188</v>
      </c>
      <c r="F123" s="82">
        <v>3</v>
      </c>
      <c r="G123" s="82">
        <v>40.75</v>
      </c>
      <c r="H123" s="82">
        <v>1.1000000000000001</v>
      </c>
      <c r="I123" s="82">
        <v>2.69</v>
      </c>
      <c r="J123" s="82">
        <v>27.6</v>
      </c>
      <c r="K123" s="82">
        <v>81</v>
      </c>
      <c r="L123" s="82">
        <v>1</v>
      </c>
      <c r="M123" s="82">
        <v>-0.28000000000000003</v>
      </c>
      <c r="N123" s="82">
        <v>0.6</v>
      </c>
      <c r="O123" s="82">
        <v>-1.24</v>
      </c>
      <c r="P123" s="82">
        <v>21.3</v>
      </c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</row>
    <row r="124" spans="1:32" x14ac:dyDescent="0.25">
      <c r="A124" s="51" t="str">
        <f t="shared" si="1"/>
        <v>Bilirubine Directe/BC (DBIL)B93</v>
      </c>
      <c r="B124" s="84" t="s">
        <v>163</v>
      </c>
      <c r="C124" s="84" t="s">
        <v>3</v>
      </c>
      <c r="D124" s="84" t="s">
        <v>193</v>
      </c>
      <c r="E124" s="84" t="s">
        <v>188</v>
      </c>
      <c r="F124" s="82">
        <v>3</v>
      </c>
      <c r="G124" s="82">
        <v>40.14</v>
      </c>
      <c r="H124" s="82">
        <v>0.99</v>
      </c>
      <c r="I124" s="82">
        <v>2.4700000000000002</v>
      </c>
      <c r="J124" s="82">
        <v>27.6</v>
      </c>
      <c r="K124" s="82">
        <v>68</v>
      </c>
      <c r="L124" s="82">
        <v>1</v>
      </c>
      <c r="M124" s="82">
        <v>-0.61</v>
      </c>
      <c r="N124" s="82">
        <v>0.55000000000000004</v>
      </c>
      <c r="O124" s="82">
        <v>-2.72</v>
      </c>
      <c r="P124" s="82">
        <v>21.3</v>
      </c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</row>
    <row r="125" spans="1:32" x14ac:dyDescent="0.25">
      <c r="A125" s="51" t="str">
        <f t="shared" si="1"/>
        <v>Bilirubine Directe/BC (DBIL)B103</v>
      </c>
      <c r="B125" s="84" t="s">
        <v>164</v>
      </c>
      <c r="C125" s="84" t="s">
        <v>3</v>
      </c>
      <c r="D125" s="84" t="s">
        <v>193</v>
      </c>
      <c r="E125" s="84" t="s">
        <v>188</v>
      </c>
      <c r="F125" s="82">
        <v>3</v>
      </c>
      <c r="G125" s="82">
        <v>40.380000000000003</v>
      </c>
      <c r="H125" s="82">
        <v>0.86</v>
      </c>
      <c r="I125" s="82">
        <v>2.12</v>
      </c>
      <c r="J125" s="82">
        <v>27.6</v>
      </c>
      <c r="K125" s="82">
        <v>80</v>
      </c>
      <c r="L125" s="82">
        <v>1</v>
      </c>
      <c r="M125" s="82">
        <v>-0.47</v>
      </c>
      <c r="N125" s="82">
        <v>0.47</v>
      </c>
      <c r="O125" s="82">
        <v>-2.14</v>
      </c>
      <c r="P125" s="82">
        <v>21.3</v>
      </c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</row>
    <row r="126" spans="1:32" x14ac:dyDescent="0.25">
      <c r="A126" s="51" t="str">
        <f t="shared" si="1"/>
        <v>Bilirubine Directe/BC (DBIL)B113</v>
      </c>
      <c r="B126" s="84" t="s">
        <v>165</v>
      </c>
      <c r="C126" s="84" t="s">
        <v>3</v>
      </c>
      <c r="D126" s="84" t="s">
        <v>193</v>
      </c>
      <c r="E126" s="84" t="s">
        <v>188</v>
      </c>
      <c r="F126" s="82">
        <v>3</v>
      </c>
      <c r="G126" s="82">
        <v>40.46</v>
      </c>
      <c r="H126" s="82">
        <v>0.86</v>
      </c>
      <c r="I126" s="82">
        <v>2.12</v>
      </c>
      <c r="J126" s="82">
        <v>27.6</v>
      </c>
      <c r="K126" s="82">
        <v>73</v>
      </c>
      <c r="L126" s="82">
        <v>1</v>
      </c>
      <c r="M126" s="82">
        <v>-0.43</v>
      </c>
      <c r="N126" s="82">
        <v>0.47</v>
      </c>
      <c r="O126" s="82">
        <v>-1.94</v>
      </c>
      <c r="P126" s="82">
        <v>21.3</v>
      </c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</row>
    <row r="127" spans="1:32" x14ac:dyDescent="0.25">
      <c r="A127" s="51" t="str">
        <f t="shared" si="1"/>
        <v>Bilirubine Directe/BC (DBIL)B123</v>
      </c>
      <c r="B127" s="84" t="s">
        <v>166</v>
      </c>
      <c r="C127" s="84" t="s">
        <v>3</v>
      </c>
      <c r="D127" s="84" t="s">
        <v>193</v>
      </c>
      <c r="E127" s="84" t="s">
        <v>188</v>
      </c>
      <c r="F127" s="82">
        <v>3</v>
      </c>
      <c r="G127" s="82">
        <v>40.729999999999997</v>
      </c>
      <c r="H127" s="82">
        <v>1.05</v>
      </c>
      <c r="I127" s="82">
        <v>2.58</v>
      </c>
      <c r="J127" s="82">
        <v>27.6</v>
      </c>
      <c r="K127" s="82">
        <v>78</v>
      </c>
      <c r="L127" s="82">
        <v>1</v>
      </c>
      <c r="M127" s="82">
        <v>-0.28999999999999998</v>
      </c>
      <c r="N127" s="82">
        <v>0.56999999999999995</v>
      </c>
      <c r="O127" s="82">
        <v>-1.3</v>
      </c>
      <c r="P127" s="82">
        <v>21.3</v>
      </c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</row>
    <row r="128" spans="1:32" x14ac:dyDescent="0.25">
      <c r="A128" s="51" t="str">
        <f t="shared" si="1"/>
        <v>Bilirubine Directe/BC (DBIL)B133</v>
      </c>
      <c r="B128" s="84" t="s">
        <v>167</v>
      </c>
      <c r="C128" s="84" t="s">
        <v>3</v>
      </c>
      <c r="D128" s="84" t="s">
        <v>193</v>
      </c>
      <c r="E128" s="84" t="s">
        <v>188</v>
      </c>
      <c r="F128" s="82">
        <v>3</v>
      </c>
      <c r="G128" s="82">
        <v>40.58</v>
      </c>
      <c r="H128" s="82">
        <v>1.18</v>
      </c>
      <c r="I128" s="82">
        <v>2.9</v>
      </c>
      <c r="J128" s="82">
        <v>27.6</v>
      </c>
      <c r="K128" s="82">
        <v>905</v>
      </c>
      <c r="L128" s="82">
        <v>1</v>
      </c>
      <c r="M128" s="82">
        <v>-0.37</v>
      </c>
      <c r="N128" s="82">
        <v>0.64</v>
      </c>
      <c r="O128" s="82">
        <v>-1.66</v>
      </c>
      <c r="P128" s="82">
        <v>21.3</v>
      </c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</row>
    <row r="129" spans="1:32" x14ac:dyDescent="0.25">
      <c r="A129" s="51" t="str">
        <f t="shared" si="1"/>
        <v>Bilirubine Totale/TBILA1</v>
      </c>
      <c r="B129" s="84" t="s">
        <v>154</v>
      </c>
      <c r="C129" s="84" t="s">
        <v>4</v>
      </c>
      <c r="D129" s="84" t="s">
        <v>184</v>
      </c>
      <c r="E129" s="84" t="s">
        <v>188</v>
      </c>
      <c r="F129" s="82">
        <v>1</v>
      </c>
      <c r="G129" s="82">
        <v>11.75</v>
      </c>
      <c r="H129" s="82">
        <v>0.77</v>
      </c>
      <c r="I129" s="82">
        <v>6.52</v>
      </c>
      <c r="J129" s="82">
        <v>27.6</v>
      </c>
      <c r="K129" s="82">
        <v>93446</v>
      </c>
      <c r="L129" s="82">
        <v>174</v>
      </c>
      <c r="M129" s="82" t="s">
        <v>186</v>
      </c>
      <c r="N129" s="82" t="s">
        <v>186</v>
      </c>
      <c r="O129" s="82" t="s">
        <v>186</v>
      </c>
      <c r="P129" s="82">
        <v>21.3</v>
      </c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</row>
    <row r="130" spans="1:32" x14ac:dyDescent="0.25">
      <c r="A130" s="51" t="str">
        <f t="shared" si="1"/>
        <v>Bilirubine Totale/TBILB11</v>
      </c>
      <c r="B130" s="84" t="s">
        <v>155</v>
      </c>
      <c r="C130" s="84" t="s">
        <v>4</v>
      </c>
      <c r="D130" s="84" t="s">
        <v>193</v>
      </c>
      <c r="E130" s="84" t="s">
        <v>188</v>
      </c>
      <c r="F130" s="82">
        <v>1</v>
      </c>
      <c r="G130" s="82">
        <v>12.31</v>
      </c>
      <c r="H130" s="82">
        <v>0.17</v>
      </c>
      <c r="I130" s="82">
        <v>1.42</v>
      </c>
      <c r="J130" s="82">
        <v>27.6</v>
      </c>
      <c r="K130" s="82">
        <v>75</v>
      </c>
      <c r="L130" s="82">
        <v>1</v>
      </c>
      <c r="M130" s="82">
        <v>0.73</v>
      </c>
      <c r="N130" s="82">
        <v>0.22</v>
      </c>
      <c r="O130" s="82">
        <v>4.79</v>
      </c>
      <c r="P130" s="82">
        <v>21.3</v>
      </c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</row>
    <row r="131" spans="1:32" x14ac:dyDescent="0.25">
      <c r="A131" s="51" t="str">
        <f t="shared" si="1"/>
        <v>Bilirubine Totale/TBILB21</v>
      </c>
      <c r="B131" s="84" t="s">
        <v>156</v>
      </c>
      <c r="C131" s="84" t="s">
        <v>4</v>
      </c>
      <c r="D131" s="84" t="s">
        <v>193</v>
      </c>
      <c r="E131" s="84" t="s">
        <v>188</v>
      </c>
      <c r="F131" s="82">
        <v>1</v>
      </c>
      <c r="G131" s="82">
        <v>12.34</v>
      </c>
      <c r="H131" s="82">
        <v>0.23</v>
      </c>
      <c r="I131" s="82">
        <v>1.89</v>
      </c>
      <c r="J131" s="82">
        <v>27.6</v>
      </c>
      <c r="K131" s="82">
        <v>75</v>
      </c>
      <c r="L131" s="82">
        <v>1</v>
      </c>
      <c r="M131" s="82">
        <v>0.77</v>
      </c>
      <c r="N131" s="82">
        <v>0.28999999999999998</v>
      </c>
      <c r="O131" s="82">
        <v>5.05</v>
      </c>
      <c r="P131" s="82">
        <v>21.3</v>
      </c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</row>
    <row r="132" spans="1:32" x14ac:dyDescent="0.25">
      <c r="A132" s="51" t="str">
        <f t="shared" ref="A132:A195" si="2">CONCATENATE(C132,B132,F132)</f>
        <v>Bilirubine Totale/TBILB31</v>
      </c>
      <c r="B132" s="84" t="s">
        <v>157</v>
      </c>
      <c r="C132" s="84" t="s">
        <v>4</v>
      </c>
      <c r="D132" s="84" t="s">
        <v>193</v>
      </c>
      <c r="E132" s="84" t="s">
        <v>188</v>
      </c>
      <c r="F132" s="82">
        <v>1</v>
      </c>
      <c r="G132" s="82">
        <v>12.47</v>
      </c>
      <c r="H132" s="82">
        <v>0.2</v>
      </c>
      <c r="I132" s="82">
        <v>1.63</v>
      </c>
      <c r="J132" s="82">
        <v>27.6</v>
      </c>
      <c r="K132" s="82">
        <v>80</v>
      </c>
      <c r="L132" s="82">
        <v>1</v>
      </c>
      <c r="M132" s="82">
        <v>0.94</v>
      </c>
      <c r="N132" s="82">
        <v>0.25</v>
      </c>
      <c r="O132" s="82">
        <v>6.12</v>
      </c>
      <c r="P132" s="82">
        <v>21.3</v>
      </c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</row>
    <row r="133" spans="1:32" x14ac:dyDescent="0.25">
      <c r="A133" s="51" t="str">
        <f t="shared" si="2"/>
        <v>Bilirubine Totale/TBILB41</v>
      </c>
      <c r="B133" s="84" t="s">
        <v>158</v>
      </c>
      <c r="C133" s="84" t="s">
        <v>4</v>
      </c>
      <c r="D133" s="84" t="s">
        <v>193</v>
      </c>
      <c r="E133" s="84" t="s">
        <v>188</v>
      </c>
      <c r="F133" s="82">
        <v>1</v>
      </c>
      <c r="G133" s="82">
        <v>12.49</v>
      </c>
      <c r="H133" s="82">
        <v>0.2</v>
      </c>
      <c r="I133" s="82">
        <v>1.6</v>
      </c>
      <c r="J133" s="82">
        <v>27.6</v>
      </c>
      <c r="K133" s="82">
        <v>75</v>
      </c>
      <c r="L133" s="82">
        <v>1</v>
      </c>
      <c r="M133" s="82">
        <v>0.97</v>
      </c>
      <c r="N133" s="82">
        <v>0.25</v>
      </c>
      <c r="O133" s="82">
        <v>6.32</v>
      </c>
      <c r="P133" s="82">
        <v>21.3</v>
      </c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</row>
    <row r="134" spans="1:32" x14ac:dyDescent="0.25">
      <c r="A134" s="51" t="str">
        <f t="shared" si="2"/>
        <v>Bilirubine Totale/TBILB51</v>
      </c>
      <c r="B134" s="84" t="s">
        <v>159</v>
      </c>
      <c r="C134" s="84" t="s">
        <v>4</v>
      </c>
      <c r="D134" s="84" t="s">
        <v>193</v>
      </c>
      <c r="E134" s="84" t="s">
        <v>188</v>
      </c>
      <c r="F134" s="82">
        <v>1</v>
      </c>
      <c r="G134" s="82">
        <v>12.49</v>
      </c>
      <c r="H134" s="82">
        <v>0.2</v>
      </c>
      <c r="I134" s="82">
        <v>1.61</v>
      </c>
      <c r="J134" s="82">
        <v>27.6</v>
      </c>
      <c r="K134" s="82">
        <v>61</v>
      </c>
      <c r="L134" s="82">
        <v>1</v>
      </c>
      <c r="M134" s="82">
        <v>0.97</v>
      </c>
      <c r="N134" s="82">
        <v>0.25</v>
      </c>
      <c r="O134" s="82">
        <v>6.32</v>
      </c>
      <c r="P134" s="82">
        <v>21.3</v>
      </c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</row>
    <row r="135" spans="1:32" x14ac:dyDescent="0.25">
      <c r="A135" s="51" t="str">
        <f t="shared" si="2"/>
        <v>Bilirubine Totale/TBILB61</v>
      </c>
      <c r="B135" s="84" t="s">
        <v>160</v>
      </c>
      <c r="C135" s="84" t="s">
        <v>4</v>
      </c>
      <c r="D135" s="84" t="s">
        <v>193</v>
      </c>
      <c r="E135" s="84" t="s">
        <v>188</v>
      </c>
      <c r="F135" s="82">
        <v>1</v>
      </c>
      <c r="G135" s="82">
        <v>12.32</v>
      </c>
      <c r="H135" s="82">
        <v>0.18</v>
      </c>
      <c r="I135" s="82">
        <v>1.46</v>
      </c>
      <c r="J135" s="82">
        <v>27.6</v>
      </c>
      <c r="K135" s="82">
        <v>58</v>
      </c>
      <c r="L135" s="82">
        <v>1</v>
      </c>
      <c r="M135" s="82">
        <v>0.74</v>
      </c>
      <c r="N135" s="82">
        <v>0.22</v>
      </c>
      <c r="O135" s="82">
        <v>4.8499999999999996</v>
      </c>
      <c r="P135" s="82">
        <v>21.3</v>
      </c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</row>
    <row r="136" spans="1:32" x14ac:dyDescent="0.25">
      <c r="A136" s="51" t="str">
        <f t="shared" si="2"/>
        <v>Bilirubine Totale/TBILB71</v>
      </c>
      <c r="B136" s="84" t="s">
        <v>161</v>
      </c>
      <c r="C136" s="84" t="s">
        <v>4</v>
      </c>
      <c r="D136" s="84" t="s">
        <v>193</v>
      </c>
      <c r="E136" s="84" t="s">
        <v>188</v>
      </c>
      <c r="F136" s="82">
        <v>1</v>
      </c>
      <c r="G136" s="82">
        <v>12.33</v>
      </c>
      <c r="H136" s="82">
        <v>0.24</v>
      </c>
      <c r="I136" s="82">
        <v>1.92</v>
      </c>
      <c r="J136" s="82">
        <v>27.6</v>
      </c>
      <c r="K136" s="82">
        <v>58</v>
      </c>
      <c r="L136" s="82">
        <v>1</v>
      </c>
      <c r="M136" s="82">
        <v>0.76</v>
      </c>
      <c r="N136" s="82">
        <v>0.28999999999999998</v>
      </c>
      <c r="O136" s="82">
        <v>4.9400000000000004</v>
      </c>
      <c r="P136" s="82">
        <v>21.3</v>
      </c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</row>
    <row r="137" spans="1:32" x14ac:dyDescent="0.25">
      <c r="A137" s="51" t="str">
        <f t="shared" si="2"/>
        <v>Bilirubine Totale/TBILB81</v>
      </c>
      <c r="B137" s="84" t="s">
        <v>162</v>
      </c>
      <c r="C137" s="84" t="s">
        <v>4</v>
      </c>
      <c r="D137" s="84" t="s">
        <v>193</v>
      </c>
      <c r="E137" s="84" t="s">
        <v>188</v>
      </c>
      <c r="F137" s="82">
        <v>1</v>
      </c>
      <c r="G137" s="82">
        <v>12.35</v>
      </c>
      <c r="H137" s="82">
        <v>0.21</v>
      </c>
      <c r="I137" s="82">
        <v>1.67</v>
      </c>
      <c r="J137" s="82">
        <v>27.6</v>
      </c>
      <c r="K137" s="82">
        <v>70</v>
      </c>
      <c r="L137" s="82">
        <v>1</v>
      </c>
      <c r="M137" s="82">
        <v>0.78</v>
      </c>
      <c r="N137" s="82">
        <v>0.26</v>
      </c>
      <c r="O137" s="82">
        <v>5.1100000000000003</v>
      </c>
      <c r="P137" s="82">
        <v>21.3</v>
      </c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</row>
    <row r="138" spans="1:32" x14ac:dyDescent="0.25">
      <c r="A138" s="51" t="str">
        <f t="shared" si="2"/>
        <v>Bilirubine Totale/TBILB91</v>
      </c>
      <c r="B138" s="84" t="s">
        <v>163</v>
      </c>
      <c r="C138" s="84" t="s">
        <v>4</v>
      </c>
      <c r="D138" s="84" t="s">
        <v>193</v>
      </c>
      <c r="E138" s="84" t="s">
        <v>188</v>
      </c>
      <c r="F138" s="82">
        <v>1</v>
      </c>
      <c r="G138" s="82">
        <v>12.29</v>
      </c>
      <c r="H138" s="82">
        <v>0.18</v>
      </c>
      <c r="I138" s="82">
        <v>1.48</v>
      </c>
      <c r="J138" s="82">
        <v>27.6</v>
      </c>
      <c r="K138" s="82">
        <v>63</v>
      </c>
      <c r="L138" s="82">
        <v>1</v>
      </c>
      <c r="M138" s="82">
        <v>0.7</v>
      </c>
      <c r="N138" s="82">
        <v>0.23</v>
      </c>
      <c r="O138" s="82">
        <v>4.59</v>
      </c>
      <c r="P138" s="82">
        <v>21.3</v>
      </c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</row>
    <row r="139" spans="1:32" x14ac:dyDescent="0.25">
      <c r="A139" s="51" t="str">
        <f t="shared" si="2"/>
        <v>Bilirubine Totale/TBILB101</v>
      </c>
      <c r="B139" s="84" t="s">
        <v>164</v>
      </c>
      <c r="C139" s="84" t="s">
        <v>4</v>
      </c>
      <c r="D139" s="84" t="s">
        <v>193</v>
      </c>
      <c r="E139" s="84" t="s">
        <v>188</v>
      </c>
      <c r="F139" s="82">
        <v>1</v>
      </c>
      <c r="G139" s="82">
        <v>12.34</v>
      </c>
      <c r="H139" s="82">
        <v>0.17</v>
      </c>
      <c r="I139" s="82">
        <v>1.4</v>
      </c>
      <c r="J139" s="82">
        <v>27.6</v>
      </c>
      <c r="K139" s="82">
        <v>72</v>
      </c>
      <c r="L139" s="82">
        <v>1</v>
      </c>
      <c r="M139" s="82">
        <v>0.78</v>
      </c>
      <c r="N139" s="82">
        <v>0.21</v>
      </c>
      <c r="O139" s="82">
        <v>5.08</v>
      </c>
      <c r="P139" s="82">
        <v>21.3</v>
      </c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</row>
    <row r="140" spans="1:32" x14ac:dyDescent="0.25">
      <c r="A140" s="51" t="str">
        <f t="shared" si="2"/>
        <v>Bilirubine Totale/TBILB111</v>
      </c>
      <c r="B140" s="84" t="s">
        <v>165</v>
      </c>
      <c r="C140" s="84" t="s">
        <v>4</v>
      </c>
      <c r="D140" s="84" t="s">
        <v>193</v>
      </c>
      <c r="E140" s="84" t="s">
        <v>188</v>
      </c>
      <c r="F140" s="82">
        <v>1</v>
      </c>
      <c r="G140" s="82">
        <v>12.37</v>
      </c>
      <c r="H140" s="82">
        <v>0.18</v>
      </c>
      <c r="I140" s="82">
        <v>1.47</v>
      </c>
      <c r="J140" s="82">
        <v>27.6</v>
      </c>
      <c r="K140" s="82">
        <v>60</v>
      </c>
      <c r="L140" s="82">
        <v>1</v>
      </c>
      <c r="M140" s="82">
        <v>0.81</v>
      </c>
      <c r="N140" s="82">
        <v>0.22</v>
      </c>
      <c r="O140" s="82">
        <v>5.27</v>
      </c>
      <c r="P140" s="82">
        <v>21.3</v>
      </c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</row>
    <row r="141" spans="1:32" x14ac:dyDescent="0.25">
      <c r="A141" s="51" t="str">
        <f t="shared" si="2"/>
        <v>Bilirubine Totale/TBILB121</v>
      </c>
      <c r="B141" s="84" t="s">
        <v>166</v>
      </c>
      <c r="C141" s="84" t="s">
        <v>4</v>
      </c>
      <c r="D141" s="84" t="s">
        <v>193</v>
      </c>
      <c r="E141" s="84" t="s">
        <v>188</v>
      </c>
      <c r="F141" s="82">
        <v>1</v>
      </c>
      <c r="G141" s="82">
        <v>12.44</v>
      </c>
      <c r="H141" s="82">
        <v>0.18</v>
      </c>
      <c r="I141" s="82">
        <v>1.46</v>
      </c>
      <c r="J141" s="82">
        <v>27.6</v>
      </c>
      <c r="K141" s="82">
        <v>78</v>
      </c>
      <c r="L141" s="82">
        <v>1</v>
      </c>
      <c r="M141" s="82">
        <v>0.9</v>
      </c>
      <c r="N141" s="82">
        <v>0.22</v>
      </c>
      <c r="O141" s="82">
        <v>5.87</v>
      </c>
      <c r="P141" s="82">
        <v>21.3</v>
      </c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</row>
    <row r="142" spans="1:32" x14ac:dyDescent="0.25">
      <c r="A142" s="51" t="str">
        <f t="shared" si="2"/>
        <v>Bilirubine Totale/TBILB131</v>
      </c>
      <c r="B142" s="84" t="s">
        <v>167</v>
      </c>
      <c r="C142" s="84" t="s">
        <v>4</v>
      </c>
      <c r="D142" s="84" t="s">
        <v>193</v>
      </c>
      <c r="E142" s="84" t="s">
        <v>188</v>
      </c>
      <c r="F142" s="82">
        <v>1</v>
      </c>
      <c r="G142" s="82">
        <v>12.38</v>
      </c>
      <c r="H142" s="82">
        <v>0.21</v>
      </c>
      <c r="I142" s="82">
        <v>1.68</v>
      </c>
      <c r="J142" s="82">
        <v>27.6</v>
      </c>
      <c r="K142" s="82">
        <v>825</v>
      </c>
      <c r="L142" s="82">
        <v>1</v>
      </c>
      <c r="M142" s="82">
        <v>0.83</v>
      </c>
      <c r="N142" s="82">
        <v>0.26</v>
      </c>
      <c r="O142" s="82">
        <v>5.38</v>
      </c>
      <c r="P142" s="82">
        <v>21.3</v>
      </c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</row>
    <row r="143" spans="1:32" x14ac:dyDescent="0.25">
      <c r="A143" s="51" t="str">
        <f t="shared" si="2"/>
        <v>Bilirubine Totale/TBILA2</v>
      </c>
      <c r="B143" s="84" t="s">
        <v>154</v>
      </c>
      <c r="C143" s="84" t="s">
        <v>4</v>
      </c>
      <c r="D143" s="84" t="s">
        <v>184</v>
      </c>
      <c r="E143" s="84" t="s">
        <v>188</v>
      </c>
      <c r="F143" s="82">
        <v>2</v>
      </c>
      <c r="G143" s="82">
        <v>52.1</v>
      </c>
      <c r="H143" s="82">
        <v>1.52</v>
      </c>
      <c r="I143" s="82">
        <v>2.92</v>
      </c>
      <c r="J143" s="82">
        <v>27.6</v>
      </c>
      <c r="K143" s="82">
        <v>28300</v>
      </c>
      <c r="L143" s="82">
        <v>57</v>
      </c>
      <c r="M143" s="82" t="s">
        <v>186</v>
      </c>
      <c r="N143" s="82" t="s">
        <v>186</v>
      </c>
      <c r="O143" s="82" t="s">
        <v>186</v>
      </c>
      <c r="P143" s="82">
        <v>21.3</v>
      </c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</row>
    <row r="144" spans="1:32" x14ac:dyDescent="0.25">
      <c r="A144" s="51" t="str">
        <f t="shared" si="2"/>
        <v>Bilirubine Totale/TBILB12</v>
      </c>
      <c r="B144" s="84" t="s">
        <v>155</v>
      </c>
      <c r="C144" s="84" t="s">
        <v>4</v>
      </c>
      <c r="D144" s="84" t="s">
        <v>193</v>
      </c>
      <c r="E144" s="84" t="s">
        <v>188</v>
      </c>
      <c r="F144" s="82">
        <v>2</v>
      </c>
      <c r="G144" s="82">
        <v>52.32</v>
      </c>
      <c r="H144" s="82">
        <v>0.92</v>
      </c>
      <c r="I144" s="82">
        <v>1.75</v>
      </c>
      <c r="J144" s="82">
        <v>27.6</v>
      </c>
      <c r="K144" s="82">
        <v>69</v>
      </c>
      <c r="L144" s="82">
        <v>1</v>
      </c>
      <c r="M144" s="82">
        <v>0.15</v>
      </c>
      <c r="N144" s="82">
        <v>0.6</v>
      </c>
      <c r="O144" s="82">
        <v>0.42</v>
      </c>
      <c r="P144" s="82">
        <v>21.3</v>
      </c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</row>
    <row r="145" spans="1:32" x14ac:dyDescent="0.25">
      <c r="A145" s="51" t="str">
        <f t="shared" si="2"/>
        <v>Bilirubine Totale/TBILB22</v>
      </c>
      <c r="B145" s="84" t="s">
        <v>156</v>
      </c>
      <c r="C145" s="84" t="s">
        <v>4</v>
      </c>
      <c r="D145" s="84" t="s">
        <v>193</v>
      </c>
      <c r="E145" s="84" t="s">
        <v>188</v>
      </c>
      <c r="F145" s="82">
        <v>2</v>
      </c>
      <c r="G145" s="82">
        <v>52.81</v>
      </c>
      <c r="H145" s="82">
        <v>0.88</v>
      </c>
      <c r="I145" s="82">
        <v>1.66</v>
      </c>
      <c r="J145" s="82">
        <v>27.6</v>
      </c>
      <c r="K145" s="82">
        <v>68</v>
      </c>
      <c r="L145" s="82">
        <v>1</v>
      </c>
      <c r="M145" s="82">
        <v>0.47</v>
      </c>
      <c r="N145" s="82">
        <v>0.56999999999999995</v>
      </c>
      <c r="O145" s="82">
        <v>1.38</v>
      </c>
      <c r="P145" s="82">
        <v>21.3</v>
      </c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</row>
    <row r="146" spans="1:32" x14ac:dyDescent="0.25">
      <c r="A146" s="51" t="str">
        <f t="shared" si="2"/>
        <v>Bilirubine Totale/TBILB32</v>
      </c>
      <c r="B146" s="84" t="s">
        <v>157</v>
      </c>
      <c r="C146" s="84" t="s">
        <v>4</v>
      </c>
      <c r="D146" s="84" t="s">
        <v>193</v>
      </c>
      <c r="E146" s="84" t="s">
        <v>188</v>
      </c>
      <c r="F146" s="82">
        <v>2</v>
      </c>
      <c r="G146" s="82">
        <v>53.32</v>
      </c>
      <c r="H146" s="82">
        <v>0.72</v>
      </c>
      <c r="I146" s="82">
        <v>1.35</v>
      </c>
      <c r="J146" s="82">
        <v>27.6</v>
      </c>
      <c r="K146" s="82">
        <v>84</v>
      </c>
      <c r="L146" s="82">
        <v>1</v>
      </c>
      <c r="M146" s="82">
        <v>0.8</v>
      </c>
      <c r="N146" s="82">
        <v>0.46</v>
      </c>
      <c r="O146" s="82">
        <v>2.35</v>
      </c>
      <c r="P146" s="82">
        <v>21.3</v>
      </c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</row>
    <row r="147" spans="1:32" x14ac:dyDescent="0.25">
      <c r="A147" s="51" t="str">
        <f t="shared" si="2"/>
        <v>Bilirubine Totale/TBILB42</v>
      </c>
      <c r="B147" s="84" t="s">
        <v>158</v>
      </c>
      <c r="C147" s="84" t="s">
        <v>4</v>
      </c>
      <c r="D147" s="84" t="s">
        <v>193</v>
      </c>
      <c r="E147" s="84" t="s">
        <v>188</v>
      </c>
      <c r="F147" s="82">
        <v>2</v>
      </c>
      <c r="G147" s="82">
        <v>53.44</v>
      </c>
      <c r="H147" s="82">
        <v>0.62</v>
      </c>
      <c r="I147" s="82">
        <v>1.1599999999999999</v>
      </c>
      <c r="J147" s="82">
        <v>27.6</v>
      </c>
      <c r="K147" s="82">
        <v>71</v>
      </c>
      <c r="L147" s="82">
        <v>1</v>
      </c>
      <c r="M147" s="82">
        <v>0.88</v>
      </c>
      <c r="N147" s="82">
        <v>0.4</v>
      </c>
      <c r="O147" s="82">
        <v>2.57</v>
      </c>
      <c r="P147" s="82">
        <v>21.3</v>
      </c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</row>
    <row r="148" spans="1:32" x14ac:dyDescent="0.25">
      <c r="A148" s="51" t="str">
        <f t="shared" si="2"/>
        <v>Bilirubine Totale/TBILB52</v>
      </c>
      <c r="B148" s="84" t="s">
        <v>159</v>
      </c>
      <c r="C148" s="84" t="s">
        <v>4</v>
      </c>
      <c r="D148" s="84" t="s">
        <v>193</v>
      </c>
      <c r="E148" s="84" t="s">
        <v>188</v>
      </c>
      <c r="F148" s="82">
        <v>2</v>
      </c>
      <c r="G148" s="82">
        <v>53.25</v>
      </c>
      <c r="H148" s="82">
        <v>0.66</v>
      </c>
      <c r="I148" s="82">
        <v>1.23</v>
      </c>
      <c r="J148" s="82">
        <v>27.6</v>
      </c>
      <c r="K148" s="82">
        <v>61</v>
      </c>
      <c r="L148" s="82">
        <v>1</v>
      </c>
      <c r="M148" s="82">
        <v>0.76</v>
      </c>
      <c r="N148" s="82">
        <v>0.42</v>
      </c>
      <c r="O148" s="82">
        <v>2.21</v>
      </c>
      <c r="P148" s="82">
        <v>21.3</v>
      </c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</row>
    <row r="149" spans="1:32" x14ac:dyDescent="0.25">
      <c r="A149" s="51" t="str">
        <f t="shared" si="2"/>
        <v>Bilirubine Totale/TBILB62</v>
      </c>
      <c r="B149" s="84" t="s">
        <v>160</v>
      </c>
      <c r="C149" s="84" t="s">
        <v>4</v>
      </c>
      <c r="D149" s="84" t="s">
        <v>193</v>
      </c>
      <c r="E149" s="84" t="s">
        <v>188</v>
      </c>
      <c r="F149" s="82">
        <v>2</v>
      </c>
      <c r="G149" s="82">
        <v>52.02</v>
      </c>
      <c r="H149" s="82">
        <v>0.86</v>
      </c>
      <c r="I149" s="82">
        <v>1.65</v>
      </c>
      <c r="J149" s="82">
        <v>27.6</v>
      </c>
      <c r="K149" s="82">
        <v>58</v>
      </c>
      <c r="L149" s="82">
        <v>1</v>
      </c>
      <c r="M149" s="82">
        <v>-0.05</v>
      </c>
      <c r="N149" s="82">
        <v>0.56000000000000005</v>
      </c>
      <c r="O149" s="82">
        <v>-0.15</v>
      </c>
      <c r="P149" s="82">
        <v>21.3</v>
      </c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</row>
    <row r="150" spans="1:32" x14ac:dyDescent="0.25">
      <c r="A150" s="51" t="str">
        <f t="shared" si="2"/>
        <v>Bilirubine Totale/TBILB72</v>
      </c>
      <c r="B150" s="84" t="s">
        <v>161</v>
      </c>
      <c r="C150" s="84" t="s">
        <v>4</v>
      </c>
      <c r="D150" s="84" t="s">
        <v>193</v>
      </c>
      <c r="E150" s="84" t="s">
        <v>188</v>
      </c>
      <c r="F150" s="82">
        <v>2</v>
      </c>
      <c r="G150" s="82">
        <v>52.24</v>
      </c>
      <c r="H150" s="82">
        <v>0.65</v>
      </c>
      <c r="I150" s="82">
        <v>1.25</v>
      </c>
      <c r="J150" s="82">
        <v>27.6</v>
      </c>
      <c r="K150" s="82">
        <v>55</v>
      </c>
      <c r="L150" s="82">
        <v>1</v>
      </c>
      <c r="M150" s="82">
        <v>0.09</v>
      </c>
      <c r="N150" s="82">
        <v>0.43</v>
      </c>
      <c r="O150" s="82">
        <v>0.27</v>
      </c>
      <c r="P150" s="82">
        <v>21.3</v>
      </c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</row>
    <row r="151" spans="1:32" x14ac:dyDescent="0.25">
      <c r="A151" s="51" t="str">
        <f t="shared" si="2"/>
        <v>Bilirubine Totale/TBILB82</v>
      </c>
      <c r="B151" s="84" t="s">
        <v>162</v>
      </c>
      <c r="C151" s="84" t="s">
        <v>4</v>
      </c>
      <c r="D151" s="84" t="s">
        <v>193</v>
      </c>
      <c r="E151" s="84" t="s">
        <v>188</v>
      </c>
      <c r="F151" s="82">
        <v>2</v>
      </c>
      <c r="G151" s="82">
        <v>52.08</v>
      </c>
      <c r="H151" s="82">
        <v>0.78</v>
      </c>
      <c r="I151" s="82">
        <v>1.51</v>
      </c>
      <c r="J151" s="82">
        <v>27.6</v>
      </c>
      <c r="K151" s="82">
        <v>65</v>
      </c>
      <c r="L151" s="82">
        <v>1</v>
      </c>
      <c r="M151" s="82">
        <v>-0.01</v>
      </c>
      <c r="N151" s="82">
        <v>0.52</v>
      </c>
      <c r="O151" s="82">
        <v>-0.03</v>
      </c>
      <c r="P151" s="82">
        <v>21.3</v>
      </c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</row>
    <row r="152" spans="1:32" x14ac:dyDescent="0.25">
      <c r="A152" s="51" t="str">
        <f t="shared" si="2"/>
        <v>Bilirubine Totale/TBILB92</v>
      </c>
      <c r="B152" s="84" t="s">
        <v>163</v>
      </c>
      <c r="C152" s="84" t="s">
        <v>4</v>
      </c>
      <c r="D152" s="84" t="s">
        <v>193</v>
      </c>
      <c r="E152" s="84" t="s">
        <v>188</v>
      </c>
      <c r="F152" s="82">
        <v>2</v>
      </c>
      <c r="G152" s="82">
        <v>52.25</v>
      </c>
      <c r="H152" s="82">
        <v>0.6</v>
      </c>
      <c r="I152" s="82">
        <v>1.1499999999999999</v>
      </c>
      <c r="J152" s="82">
        <v>27.6</v>
      </c>
      <c r="K152" s="82">
        <v>62</v>
      </c>
      <c r="L152" s="82">
        <v>1</v>
      </c>
      <c r="M152" s="82">
        <v>0.1</v>
      </c>
      <c r="N152" s="82">
        <v>0.39</v>
      </c>
      <c r="O152" s="82">
        <v>0.3</v>
      </c>
      <c r="P152" s="82">
        <v>21.3</v>
      </c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</row>
    <row r="153" spans="1:32" x14ac:dyDescent="0.25">
      <c r="A153" s="51" t="str">
        <f t="shared" si="2"/>
        <v>Bilirubine Totale/TBILB102</v>
      </c>
      <c r="B153" s="84" t="s">
        <v>164</v>
      </c>
      <c r="C153" s="84" t="s">
        <v>4</v>
      </c>
      <c r="D153" s="84" t="s">
        <v>193</v>
      </c>
      <c r="E153" s="84" t="s">
        <v>188</v>
      </c>
      <c r="F153" s="82">
        <v>2</v>
      </c>
      <c r="G153" s="82">
        <v>52.61</v>
      </c>
      <c r="H153" s="82">
        <v>0.37</v>
      </c>
      <c r="I153" s="82">
        <v>0.71</v>
      </c>
      <c r="J153" s="82">
        <v>27.6</v>
      </c>
      <c r="K153" s="82">
        <v>67</v>
      </c>
      <c r="L153" s="82">
        <v>1</v>
      </c>
      <c r="M153" s="82">
        <v>0.34</v>
      </c>
      <c r="N153" s="82">
        <v>0.24</v>
      </c>
      <c r="O153" s="82">
        <v>0.98</v>
      </c>
      <c r="P153" s="82">
        <v>21.3</v>
      </c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</row>
    <row r="154" spans="1:32" x14ac:dyDescent="0.25">
      <c r="A154" s="51" t="str">
        <f t="shared" si="2"/>
        <v>Bilirubine Totale/TBILB112</v>
      </c>
      <c r="B154" s="84" t="s">
        <v>165</v>
      </c>
      <c r="C154" s="84" t="s">
        <v>4</v>
      </c>
      <c r="D154" s="84" t="s">
        <v>193</v>
      </c>
      <c r="E154" s="84" t="s">
        <v>188</v>
      </c>
      <c r="F154" s="82">
        <v>2</v>
      </c>
      <c r="G154" s="82">
        <v>52.67</v>
      </c>
      <c r="H154" s="82">
        <v>0.53</v>
      </c>
      <c r="I154" s="82">
        <v>1</v>
      </c>
      <c r="J154" s="82">
        <v>27.6</v>
      </c>
      <c r="K154" s="82">
        <v>59</v>
      </c>
      <c r="L154" s="82">
        <v>1</v>
      </c>
      <c r="M154" s="82">
        <v>0.38</v>
      </c>
      <c r="N154" s="82">
        <v>0.34</v>
      </c>
      <c r="O154" s="82">
        <v>1.1000000000000001</v>
      </c>
      <c r="P154" s="82">
        <v>21.3</v>
      </c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</row>
    <row r="155" spans="1:32" x14ac:dyDescent="0.25">
      <c r="A155" s="51" t="str">
        <f t="shared" si="2"/>
        <v>Bilirubine Totale/TBILB122</v>
      </c>
      <c r="B155" s="84" t="s">
        <v>166</v>
      </c>
      <c r="C155" s="84" t="s">
        <v>4</v>
      </c>
      <c r="D155" s="84" t="s">
        <v>193</v>
      </c>
      <c r="E155" s="84" t="s">
        <v>188</v>
      </c>
      <c r="F155" s="82">
        <v>2</v>
      </c>
      <c r="G155" s="82">
        <v>53.49</v>
      </c>
      <c r="H155" s="82">
        <v>0.49</v>
      </c>
      <c r="I155" s="82">
        <v>0.91</v>
      </c>
      <c r="J155" s="82">
        <v>27.6</v>
      </c>
      <c r="K155" s="82">
        <v>68</v>
      </c>
      <c r="L155" s="82">
        <v>1</v>
      </c>
      <c r="M155" s="82">
        <v>0.92</v>
      </c>
      <c r="N155" s="82">
        <v>0.31</v>
      </c>
      <c r="O155" s="82">
        <v>2.67</v>
      </c>
      <c r="P155" s="82">
        <v>21.3</v>
      </c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</row>
    <row r="156" spans="1:32" x14ac:dyDescent="0.25">
      <c r="A156" s="51" t="str">
        <f t="shared" si="2"/>
        <v>Bilirubine Totale/TBILB132</v>
      </c>
      <c r="B156" s="84" t="s">
        <v>167</v>
      </c>
      <c r="C156" s="84" t="s">
        <v>4</v>
      </c>
      <c r="D156" s="84" t="s">
        <v>193</v>
      </c>
      <c r="E156" s="84" t="s">
        <v>188</v>
      </c>
      <c r="F156" s="82">
        <v>2</v>
      </c>
      <c r="G156" s="82">
        <v>52.74</v>
      </c>
      <c r="H156" s="82">
        <v>0.87</v>
      </c>
      <c r="I156" s="82">
        <v>1.64</v>
      </c>
      <c r="J156" s="82">
        <v>27.6</v>
      </c>
      <c r="K156" s="82">
        <v>787</v>
      </c>
      <c r="L156" s="82">
        <v>1</v>
      </c>
      <c r="M156" s="82">
        <v>0.42</v>
      </c>
      <c r="N156" s="82">
        <v>0.56000000000000005</v>
      </c>
      <c r="O156" s="82">
        <v>1.24</v>
      </c>
      <c r="P156" s="82">
        <v>21.3</v>
      </c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</row>
    <row r="157" spans="1:32" x14ac:dyDescent="0.25">
      <c r="A157" s="51" t="str">
        <f t="shared" si="2"/>
        <v>Bilirubine Totale/TBILA3</v>
      </c>
      <c r="B157" s="84" t="s">
        <v>154</v>
      </c>
      <c r="C157" s="84" t="s">
        <v>4</v>
      </c>
      <c r="D157" s="84" t="s">
        <v>184</v>
      </c>
      <c r="E157" s="84" t="s">
        <v>188</v>
      </c>
      <c r="F157" s="82">
        <v>3</v>
      </c>
      <c r="G157" s="82">
        <v>117.15</v>
      </c>
      <c r="H157" s="82">
        <v>4.68</v>
      </c>
      <c r="I157" s="82">
        <v>4</v>
      </c>
      <c r="J157" s="82">
        <v>27.6</v>
      </c>
      <c r="K157" s="82">
        <v>134630</v>
      </c>
      <c r="L157" s="82">
        <v>175</v>
      </c>
      <c r="M157" s="82" t="s">
        <v>186</v>
      </c>
      <c r="N157" s="82" t="s">
        <v>186</v>
      </c>
      <c r="O157" s="82" t="s">
        <v>186</v>
      </c>
      <c r="P157" s="82">
        <v>21.3</v>
      </c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</row>
    <row r="158" spans="1:32" x14ac:dyDescent="0.25">
      <c r="A158" s="51" t="str">
        <f t="shared" si="2"/>
        <v>Bilirubine Totale/TBILB13</v>
      </c>
      <c r="B158" s="84" t="s">
        <v>155</v>
      </c>
      <c r="C158" s="84" t="s">
        <v>4</v>
      </c>
      <c r="D158" s="84" t="s">
        <v>193</v>
      </c>
      <c r="E158" s="84" t="s">
        <v>188</v>
      </c>
      <c r="F158" s="82">
        <v>3</v>
      </c>
      <c r="G158" s="82">
        <v>118.93</v>
      </c>
      <c r="H158" s="82">
        <v>1.91</v>
      </c>
      <c r="I158" s="82">
        <v>1.61</v>
      </c>
      <c r="J158" s="82">
        <v>27.6</v>
      </c>
      <c r="K158" s="82">
        <v>70</v>
      </c>
      <c r="L158" s="82">
        <v>1</v>
      </c>
      <c r="M158" s="82">
        <v>0.38</v>
      </c>
      <c r="N158" s="82">
        <v>0.4</v>
      </c>
      <c r="O158" s="82">
        <v>1.52</v>
      </c>
      <c r="P158" s="82">
        <v>21.3</v>
      </c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</row>
    <row r="159" spans="1:32" x14ac:dyDescent="0.25">
      <c r="A159" s="51" t="str">
        <f t="shared" si="2"/>
        <v>Bilirubine Totale/TBILB23</v>
      </c>
      <c r="B159" s="84" t="s">
        <v>156</v>
      </c>
      <c r="C159" s="84" t="s">
        <v>4</v>
      </c>
      <c r="D159" s="84" t="s">
        <v>193</v>
      </c>
      <c r="E159" s="84" t="s">
        <v>188</v>
      </c>
      <c r="F159" s="82">
        <v>3</v>
      </c>
      <c r="G159" s="82">
        <v>120.58</v>
      </c>
      <c r="H159" s="82">
        <v>2.2200000000000002</v>
      </c>
      <c r="I159" s="82">
        <v>1.84</v>
      </c>
      <c r="J159" s="82">
        <v>27.6</v>
      </c>
      <c r="K159" s="82">
        <v>68</v>
      </c>
      <c r="L159" s="82">
        <v>1</v>
      </c>
      <c r="M159" s="82">
        <v>0.73</v>
      </c>
      <c r="N159" s="82">
        <v>0.46</v>
      </c>
      <c r="O159" s="82">
        <v>2.93</v>
      </c>
      <c r="P159" s="82">
        <v>21.3</v>
      </c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  <c r="AF159" s="82"/>
    </row>
    <row r="160" spans="1:32" x14ac:dyDescent="0.25">
      <c r="A160" s="51" t="str">
        <f t="shared" si="2"/>
        <v>Bilirubine Totale/TBILB33</v>
      </c>
      <c r="B160" s="84" t="s">
        <v>157</v>
      </c>
      <c r="C160" s="84" t="s">
        <v>4</v>
      </c>
      <c r="D160" s="84" t="s">
        <v>193</v>
      </c>
      <c r="E160" s="84" t="s">
        <v>188</v>
      </c>
      <c r="F160" s="82">
        <v>3</v>
      </c>
      <c r="G160" s="82">
        <v>120.88</v>
      </c>
      <c r="H160" s="82">
        <v>1.97</v>
      </c>
      <c r="I160" s="82">
        <v>1.63</v>
      </c>
      <c r="J160" s="82">
        <v>27.6</v>
      </c>
      <c r="K160" s="82">
        <v>81</v>
      </c>
      <c r="L160" s="82">
        <v>1</v>
      </c>
      <c r="M160" s="82">
        <v>0.8</v>
      </c>
      <c r="N160" s="82">
        <v>0.41</v>
      </c>
      <c r="O160" s="82">
        <v>3.18</v>
      </c>
      <c r="P160" s="82">
        <v>21.3</v>
      </c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F160" s="82"/>
    </row>
    <row r="161" spans="1:32" x14ac:dyDescent="0.25">
      <c r="A161" s="51" t="str">
        <f t="shared" si="2"/>
        <v>Bilirubine Totale/TBILB43</v>
      </c>
      <c r="B161" s="84" t="s">
        <v>158</v>
      </c>
      <c r="C161" s="84" t="s">
        <v>4</v>
      </c>
      <c r="D161" s="84" t="s">
        <v>193</v>
      </c>
      <c r="E161" s="84" t="s">
        <v>188</v>
      </c>
      <c r="F161" s="82">
        <v>3</v>
      </c>
      <c r="G161" s="82">
        <v>121.74</v>
      </c>
      <c r="H161" s="82">
        <v>1.78</v>
      </c>
      <c r="I161" s="82">
        <v>1.46</v>
      </c>
      <c r="J161" s="82">
        <v>27.6</v>
      </c>
      <c r="K161" s="82">
        <v>75</v>
      </c>
      <c r="L161" s="82">
        <v>1</v>
      </c>
      <c r="M161" s="82">
        <v>0.98</v>
      </c>
      <c r="N161" s="82">
        <v>0.37</v>
      </c>
      <c r="O161" s="82">
        <v>3.92</v>
      </c>
      <c r="P161" s="82">
        <v>21.3</v>
      </c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F161" s="82"/>
    </row>
    <row r="162" spans="1:32" x14ac:dyDescent="0.25">
      <c r="A162" s="51" t="str">
        <f t="shared" si="2"/>
        <v>Bilirubine Totale/TBILB53</v>
      </c>
      <c r="B162" s="84" t="s">
        <v>159</v>
      </c>
      <c r="C162" s="84" t="s">
        <v>4</v>
      </c>
      <c r="D162" s="84" t="s">
        <v>193</v>
      </c>
      <c r="E162" s="84" t="s">
        <v>188</v>
      </c>
      <c r="F162" s="82">
        <v>3</v>
      </c>
      <c r="G162" s="82">
        <v>121.33</v>
      </c>
      <c r="H162" s="82">
        <v>1.67</v>
      </c>
      <c r="I162" s="82">
        <v>1.37</v>
      </c>
      <c r="J162" s="82">
        <v>27.6</v>
      </c>
      <c r="K162" s="82">
        <v>64</v>
      </c>
      <c r="L162" s="82">
        <v>1</v>
      </c>
      <c r="M162" s="82">
        <v>0.89</v>
      </c>
      <c r="N162" s="82">
        <v>0.34</v>
      </c>
      <c r="O162" s="82">
        <v>3.57</v>
      </c>
      <c r="P162" s="82">
        <v>21.3</v>
      </c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</row>
    <row r="163" spans="1:32" x14ac:dyDescent="0.25">
      <c r="A163" s="51" t="str">
        <f t="shared" si="2"/>
        <v>Bilirubine Totale/TBILB63</v>
      </c>
      <c r="B163" s="84" t="s">
        <v>160</v>
      </c>
      <c r="C163" s="84" t="s">
        <v>4</v>
      </c>
      <c r="D163" s="84" t="s">
        <v>193</v>
      </c>
      <c r="E163" s="84" t="s">
        <v>188</v>
      </c>
      <c r="F163" s="82">
        <v>3</v>
      </c>
      <c r="G163" s="82">
        <v>119.34</v>
      </c>
      <c r="H163" s="82">
        <v>1.83</v>
      </c>
      <c r="I163" s="82">
        <v>1.54</v>
      </c>
      <c r="J163" s="82">
        <v>27.6</v>
      </c>
      <c r="K163" s="82">
        <v>56</v>
      </c>
      <c r="L163" s="82">
        <v>1</v>
      </c>
      <c r="M163" s="82">
        <v>0.47</v>
      </c>
      <c r="N163" s="82">
        <v>0.38</v>
      </c>
      <c r="O163" s="82">
        <v>1.87</v>
      </c>
      <c r="P163" s="82">
        <v>21.3</v>
      </c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F163" s="82"/>
    </row>
    <row r="164" spans="1:32" x14ac:dyDescent="0.25">
      <c r="A164" s="51" t="str">
        <f t="shared" si="2"/>
        <v>Bilirubine Totale/TBILB73</v>
      </c>
      <c r="B164" s="84" t="s">
        <v>161</v>
      </c>
      <c r="C164" s="84" t="s">
        <v>4</v>
      </c>
      <c r="D164" s="84" t="s">
        <v>193</v>
      </c>
      <c r="E164" s="84" t="s">
        <v>188</v>
      </c>
      <c r="F164" s="82">
        <v>3</v>
      </c>
      <c r="G164" s="82">
        <v>119.43</v>
      </c>
      <c r="H164" s="82">
        <v>1.42</v>
      </c>
      <c r="I164" s="82">
        <v>1.19</v>
      </c>
      <c r="J164" s="82">
        <v>27.6</v>
      </c>
      <c r="K164" s="82">
        <v>55</v>
      </c>
      <c r="L164" s="82">
        <v>1</v>
      </c>
      <c r="M164" s="82">
        <v>0.49</v>
      </c>
      <c r="N164" s="82">
        <v>0.3</v>
      </c>
      <c r="O164" s="82">
        <v>1.95</v>
      </c>
      <c r="P164" s="82">
        <v>21.3</v>
      </c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F164" s="82"/>
    </row>
    <row r="165" spans="1:32" x14ac:dyDescent="0.25">
      <c r="A165" s="51" t="str">
        <f t="shared" si="2"/>
        <v>Bilirubine Totale/TBILB83</v>
      </c>
      <c r="B165" s="84" t="s">
        <v>162</v>
      </c>
      <c r="C165" s="84" t="s">
        <v>4</v>
      </c>
      <c r="D165" s="84" t="s">
        <v>193</v>
      </c>
      <c r="E165" s="84" t="s">
        <v>188</v>
      </c>
      <c r="F165" s="82">
        <v>3</v>
      </c>
      <c r="G165" s="82">
        <v>118.97</v>
      </c>
      <c r="H165" s="82">
        <v>1.8</v>
      </c>
      <c r="I165" s="82">
        <v>1.52</v>
      </c>
      <c r="J165" s="82">
        <v>27.6</v>
      </c>
      <c r="K165" s="82">
        <v>67</v>
      </c>
      <c r="L165" s="82">
        <v>1</v>
      </c>
      <c r="M165" s="82">
        <v>0.39</v>
      </c>
      <c r="N165" s="82">
        <v>0.38</v>
      </c>
      <c r="O165" s="82">
        <v>1.55</v>
      </c>
      <c r="P165" s="82">
        <v>21.3</v>
      </c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F165" s="82"/>
    </row>
    <row r="166" spans="1:32" x14ac:dyDescent="0.25">
      <c r="A166" s="51" t="str">
        <f t="shared" si="2"/>
        <v>Bilirubine Totale/TBILB93</v>
      </c>
      <c r="B166" s="84" t="s">
        <v>163</v>
      </c>
      <c r="C166" s="84" t="s">
        <v>4</v>
      </c>
      <c r="D166" s="84" t="s">
        <v>193</v>
      </c>
      <c r="E166" s="84" t="s">
        <v>188</v>
      </c>
      <c r="F166" s="82">
        <v>3</v>
      </c>
      <c r="G166" s="82">
        <v>119.73</v>
      </c>
      <c r="H166" s="82">
        <v>1.36</v>
      </c>
      <c r="I166" s="82">
        <v>1.1399999999999999</v>
      </c>
      <c r="J166" s="82">
        <v>27.6</v>
      </c>
      <c r="K166" s="82">
        <v>61</v>
      </c>
      <c r="L166" s="82">
        <v>1</v>
      </c>
      <c r="M166" s="82">
        <v>0.55000000000000004</v>
      </c>
      <c r="N166" s="82">
        <v>0.28999999999999998</v>
      </c>
      <c r="O166" s="82">
        <v>2.21</v>
      </c>
      <c r="P166" s="82">
        <v>21.3</v>
      </c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</row>
    <row r="167" spans="1:32" x14ac:dyDescent="0.25">
      <c r="A167" s="51" t="str">
        <f t="shared" si="2"/>
        <v>Bilirubine Totale/TBILB103</v>
      </c>
      <c r="B167" s="84" t="s">
        <v>164</v>
      </c>
      <c r="C167" s="84" t="s">
        <v>4</v>
      </c>
      <c r="D167" s="84" t="s">
        <v>193</v>
      </c>
      <c r="E167" s="84" t="s">
        <v>188</v>
      </c>
      <c r="F167" s="82">
        <v>3</v>
      </c>
      <c r="G167" s="82">
        <v>120.41</v>
      </c>
      <c r="H167" s="82">
        <v>1.1200000000000001</v>
      </c>
      <c r="I167" s="82">
        <v>0.93</v>
      </c>
      <c r="J167" s="82">
        <v>27.6</v>
      </c>
      <c r="K167" s="82">
        <v>69</v>
      </c>
      <c r="L167" s="82">
        <v>1</v>
      </c>
      <c r="M167" s="82">
        <v>0.7</v>
      </c>
      <c r="N167" s="82">
        <v>0.23</v>
      </c>
      <c r="O167" s="82">
        <v>2.79</v>
      </c>
      <c r="P167" s="82">
        <v>21.3</v>
      </c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</row>
    <row r="168" spans="1:32" x14ac:dyDescent="0.25">
      <c r="A168" s="51" t="str">
        <f t="shared" si="2"/>
        <v>Bilirubine Totale/TBILB113</v>
      </c>
      <c r="B168" s="84" t="s">
        <v>165</v>
      </c>
      <c r="C168" s="84" t="s">
        <v>4</v>
      </c>
      <c r="D168" s="84" t="s">
        <v>193</v>
      </c>
      <c r="E168" s="84" t="s">
        <v>188</v>
      </c>
      <c r="F168" s="82">
        <v>3</v>
      </c>
      <c r="G168" s="82">
        <v>120.58</v>
      </c>
      <c r="H168" s="82">
        <v>1.1100000000000001</v>
      </c>
      <c r="I168" s="82">
        <v>0.92</v>
      </c>
      <c r="J168" s="82">
        <v>27.6</v>
      </c>
      <c r="K168" s="82">
        <v>62</v>
      </c>
      <c r="L168" s="82">
        <v>1</v>
      </c>
      <c r="M168" s="82">
        <v>0.73</v>
      </c>
      <c r="N168" s="82">
        <v>0.23</v>
      </c>
      <c r="O168" s="82">
        <v>2.93</v>
      </c>
      <c r="P168" s="82">
        <v>21.3</v>
      </c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  <c r="AF168" s="82"/>
    </row>
    <row r="169" spans="1:32" x14ac:dyDescent="0.25">
      <c r="A169" s="51" t="str">
        <f t="shared" si="2"/>
        <v>Bilirubine Totale/TBILB123</v>
      </c>
      <c r="B169" s="84" t="s">
        <v>166</v>
      </c>
      <c r="C169" s="84" t="s">
        <v>4</v>
      </c>
      <c r="D169" s="84" t="s">
        <v>193</v>
      </c>
      <c r="E169" s="84" t="s">
        <v>188</v>
      </c>
      <c r="F169" s="82">
        <v>3</v>
      </c>
      <c r="G169" s="82">
        <v>122.38</v>
      </c>
      <c r="H169" s="82">
        <v>1.43</v>
      </c>
      <c r="I169" s="82">
        <v>1.17</v>
      </c>
      <c r="J169" s="82">
        <v>27.6</v>
      </c>
      <c r="K169" s="82">
        <v>74</v>
      </c>
      <c r="L169" s="82">
        <v>1</v>
      </c>
      <c r="M169" s="82">
        <v>1.1200000000000001</v>
      </c>
      <c r="N169" s="82">
        <v>0.28999999999999998</v>
      </c>
      <c r="O169" s="82">
        <v>4.46</v>
      </c>
      <c r="P169" s="82">
        <v>21.3</v>
      </c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</row>
    <row r="170" spans="1:32" x14ac:dyDescent="0.25">
      <c r="A170" s="51" t="str">
        <f t="shared" si="2"/>
        <v>Bilirubine Totale/TBILB133</v>
      </c>
      <c r="B170" s="84" t="s">
        <v>167</v>
      </c>
      <c r="C170" s="84" t="s">
        <v>4</v>
      </c>
      <c r="D170" s="84" t="s">
        <v>193</v>
      </c>
      <c r="E170" s="84" t="s">
        <v>188</v>
      </c>
      <c r="F170" s="82">
        <v>3</v>
      </c>
      <c r="G170" s="82">
        <v>120.42</v>
      </c>
      <c r="H170" s="82">
        <v>1.99</v>
      </c>
      <c r="I170" s="82">
        <v>1.65</v>
      </c>
      <c r="J170" s="82">
        <v>27.6</v>
      </c>
      <c r="K170" s="82">
        <v>802</v>
      </c>
      <c r="L170" s="82">
        <v>1</v>
      </c>
      <c r="M170" s="82">
        <v>0.7</v>
      </c>
      <c r="N170" s="82">
        <v>0.41</v>
      </c>
      <c r="O170" s="82">
        <v>2.79</v>
      </c>
      <c r="P170" s="82">
        <v>21.3</v>
      </c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</row>
    <row r="171" spans="1:32" x14ac:dyDescent="0.25">
      <c r="A171" s="51" t="str">
        <f t="shared" si="2"/>
        <v>CalciumA1</v>
      </c>
      <c r="B171" s="84" t="s">
        <v>154</v>
      </c>
      <c r="C171" s="84" t="s">
        <v>5</v>
      </c>
      <c r="D171" s="84" t="s">
        <v>184</v>
      </c>
      <c r="E171" s="84" t="s">
        <v>189</v>
      </c>
      <c r="F171" s="82">
        <v>1</v>
      </c>
      <c r="G171" s="82">
        <v>1.47</v>
      </c>
      <c r="H171" s="82">
        <v>0.04</v>
      </c>
      <c r="I171" s="85">
        <v>2.5099999999999998</v>
      </c>
      <c r="J171" s="82">
        <v>1.8</v>
      </c>
      <c r="K171" s="82">
        <v>116810</v>
      </c>
      <c r="L171" s="82">
        <v>199</v>
      </c>
      <c r="M171" s="82" t="s">
        <v>186</v>
      </c>
      <c r="N171" s="82" t="s">
        <v>186</v>
      </c>
      <c r="O171" s="82" t="s">
        <v>186</v>
      </c>
      <c r="P171" s="82">
        <v>1.7</v>
      </c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</row>
    <row r="172" spans="1:32" x14ac:dyDescent="0.25">
      <c r="A172" s="51" t="str">
        <f t="shared" si="2"/>
        <v>CalciumB11</v>
      </c>
      <c r="B172" s="84" t="s">
        <v>155</v>
      </c>
      <c r="C172" s="84" t="s">
        <v>5</v>
      </c>
      <c r="D172" s="84" t="s">
        <v>193</v>
      </c>
      <c r="E172" s="84" t="s">
        <v>189</v>
      </c>
      <c r="F172" s="82">
        <v>1</v>
      </c>
      <c r="G172" s="82">
        <v>1.46</v>
      </c>
      <c r="H172" s="82">
        <v>0.02</v>
      </c>
      <c r="I172" s="82">
        <v>1.0900000000000001</v>
      </c>
      <c r="J172" s="82">
        <v>1.8</v>
      </c>
      <c r="K172" s="82">
        <v>56</v>
      </c>
      <c r="L172" s="82">
        <v>1</v>
      </c>
      <c r="M172" s="82">
        <v>-0.28999999999999998</v>
      </c>
      <c r="N172" s="82">
        <v>0.43</v>
      </c>
      <c r="O172" s="82">
        <v>-0.73</v>
      </c>
      <c r="P172" s="82">
        <v>1.7</v>
      </c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</row>
    <row r="173" spans="1:32" x14ac:dyDescent="0.25">
      <c r="A173" s="51" t="str">
        <f t="shared" si="2"/>
        <v>CalciumB21</v>
      </c>
      <c r="B173" s="84" t="s">
        <v>156</v>
      </c>
      <c r="C173" s="84" t="s">
        <v>5</v>
      </c>
      <c r="D173" s="84" t="s">
        <v>193</v>
      </c>
      <c r="E173" s="84" t="s">
        <v>189</v>
      </c>
      <c r="F173" s="82">
        <v>1</v>
      </c>
      <c r="G173" s="82">
        <v>1.45</v>
      </c>
      <c r="H173" s="82">
        <v>0.02</v>
      </c>
      <c r="I173" s="82">
        <v>1.18</v>
      </c>
      <c r="J173" s="82">
        <v>1.8</v>
      </c>
      <c r="K173" s="82">
        <v>50</v>
      </c>
      <c r="L173" s="82">
        <v>1</v>
      </c>
      <c r="M173" s="82">
        <v>-0.47</v>
      </c>
      <c r="N173" s="82">
        <v>0.47</v>
      </c>
      <c r="O173" s="82">
        <v>-1.19</v>
      </c>
      <c r="P173" s="82">
        <v>1.7</v>
      </c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  <c r="AF173" s="82"/>
    </row>
    <row r="174" spans="1:32" x14ac:dyDescent="0.25">
      <c r="A174" s="51" t="str">
        <f t="shared" si="2"/>
        <v>CalciumB31</v>
      </c>
      <c r="B174" s="84" t="s">
        <v>157</v>
      </c>
      <c r="C174" s="84" t="s">
        <v>5</v>
      </c>
      <c r="D174" s="84" t="s">
        <v>193</v>
      </c>
      <c r="E174" s="84" t="s">
        <v>189</v>
      </c>
      <c r="F174" s="82">
        <v>1</v>
      </c>
      <c r="G174" s="82">
        <v>1.46</v>
      </c>
      <c r="H174" s="82">
        <v>0.02</v>
      </c>
      <c r="I174" s="82">
        <v>1.23</v>
      </c>
      <c r="J174" s="82">
        <v>1.8</v>
      </c>
      <c r="K174" s="82">
        <v>56</v>
      </c>
      <c r="L174" s="82">
        <v>1</v>
      </c>
      <c r="M174" s="82">
        <v>-0.22</v>
      </c>
      <c r="N174" s="82">
        <v>0.49</v>
      </c>
      <c r="O174" s="82">
        <v>-0.55000000000000004</v>
      </c>
      <c r="P174" s="82">
        <v>1.7</v>
      </c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  <c r="AF174" s="82"/>
    </row>
    <row r="175" spans="1:32" x14ac:dyDescent="0.25">
      <c r="A175" s="51" t="str">
        <f t="shared" si="2"/>
        <v>CalciumB41</v>
      </c>
      <c r="B175" s="84" t="s">
        <v>158</v>
      </c>
      <c r="C175" s="84" t="s">
        <v>5</v>
      </c>
      <c r="D175" s="84" t="s">
        <v>193</v>
      </c>
      <c r="E175" s="84" t="s">
        <v>189</v>
      </c>
      <c r="F175" s="82">
        <v>1</v>
      </c>
      <c r="G175" s="82">
        <v>1.45</v>
      </c>
      <c r="H175" s="82">
        <v>0.02</v>
      </c>
      <c r="I175" s="82">
        <v>1.46</v>
      </c>
      <c r="J175" s="82">
        <v>1.8</v>
      </c>
      <c r="K175" s="82">
        <v>52</v>
      </c>
      <c r="L175" s="82">
        <v>1</v>
      </c>
      <c r="M175" s="82">
        <v>-0.46</v>
      </c>
      <c r="N175" s="82">
        <v>0.57999999999999996</v>
      </c>
      <c r="O175" s="82">
        <v>-1.1499999999999999</v>
      </c>
      <c r="P175" s="82">
        <v>1.7</v>
      </c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F175" s="82"/>
    </row>
    <row r="176" spans="1:32" x14ac:dyDescent="0.25">
      <c r="A176" s="51" t="str">
        <f t="shared" si="2"/>
        <v>CalciumB51</v>
      </c>
      <c r="B176" s="84" t="s">
        <v>159</v>
      </c>
      <c r="C176" s="84" t="s">
        <v>5</v>
      </c>
      <c r="D176" s="84" t="s">
        <v>193</v>
      </c>
      <c r="E176" s="84" t="s">
        <v>189</v>
      </c>
      <c r="F176" s="82">
        <v>1</v>
      </c>
      <c r="G176" s="82">
        <v>1.47</v>
      </c>
      <c r="H176" s="82">
        <v>0.02</v>
      </c>
      <c r="I176" s="82">
        <v>1.34</v>
      </c>
      <c r="J176" s="82">
        <v>1.8</v>
      </c>
      <c r="K176" s="82">
        <v>54</v>
      </c>
      <c r="L176" s="82">
        <v>1</v>
      </c>
      <c r="M176" s="82">
        <v>-0.12</v>
      </c>
      <c r="N176" s="82">
        <v>0.53</v>
      </c>
      <c r="O176" s="82">
        <v>-0.28999999999999998</v>
      </c>
      <c r="P176" s="82">
        <v>1.7</v>
      </c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  <c r="AE176" s="82"/>
      <c r="AF176" s="82"/>
    </row>
    <row r="177" spans="1:32" x14ac:dyDescent="0.25">
      <c r="A177" s="51" t="str">
        <f t="shared" si="2"/>
        <v>CalciumB61</v>
      </c>
      <c r="B177" s="84" t="s">
        <v>160</v>
      </c>
      <c r="C177" s="84" t="s">
        <v>5</v>
      </c>
      <c r="D177" s="84" t="s">
        <v>193</v>
      </c>
      <c r="E177" s="84" t="s">
        <v>189</v>
      </c>
      <c r="F177" s="82">
        <v>1</v>
      </c>
      <c r="G177" s="82">
        <v>1.47</v>
      </c>
      <c r="H177" s="82">
        <v>0.02</v>
      </c>
      <c r="I177" s="82">
        <v>1.39</v>
      </c>
      <c r="J177" s="82">
        <v>1.8</v>
      </c>
      <c r="K177" s="82">
        <v>54</v>
      </c>
      <c r="L177" s="82">
        <v>1</v>
      </c>
      <c r="M177" s="82">
        <v>0.01</v>
      </c>
      <c r="N177" s="82">
        <v>0.55000000000000004</v>
      </c>
      <c r="O177" s="82">
        <v>0.03</v>
      </c>
      <c r="P177" s="82">
        <v>1.7</v>
      </c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  <c r="AE177" s="82"/>
      <c r="AF177" s="82"/>
    </row>
    <row r="178" spans="1:32" x14ac:dyDescent="0.25">
      <c r="A178" s="51" t="str">
        <f t="shared" si="2"/>
        <v>CalciumB71</v>
      </c>
      <c r="B178" s="84" t="s">
        <v>161</v>
      </c>
      <c r="C178" s="84" t="s">
        <v>5</v>
      </c>
      <c r="D178" s="84" t="s">
        <v>193</v>
      </c>
      <c r="E178" s="84" t="s">
        <v>189</v>
      </c>
      <c r="F178" s="82">
        <v>1</v>
      </c>
      <c r="G178" s="82">
        <v>1.48</v>
      </c>
      <c r="H178" s="82">
        <v>0.03</v>
      </c>
      <c r="I178" s="85">
        <v>1.9</v>
      </c>
      <c r="J178" s="82">
        <v>1.8</v>
      </c>
      <c r="K178" s="82">
        <v>56</v>
      </c>
      <c r="L178" s="82">
        <v>1</v>
      </c>
      <c r="M178" s="82">
        <v>0.22</v>
      </c>
      <c r="N178" s="82">
        <v>0.75</v>
      </c>
      <c r="O178" s="82">
        <v>0.55000000000000004</v>
      </c>
      <c r="P178" s="82">
        <v>1.7</v>
      </c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</row>
    <row r="179" spans="1:32" x14ac:dyDescent="0.25">
      <c r="A179" s="51" t="str">
        <f t="shared" si="2"/>
        <v>CalciumB81</v>
      </c>
      <c r="B179" s="84" t="s">
        <v>162</v>
      </c>
      <c r="C179" s="84" t="s">
        <v>5</v>
      </c>
      <c r="D179" s="84" t="s">
        <v>193</v>
      </c>
      <c r="E179" s="84" t="s">
        <v>189</v>
      </c>
      <c r="F179" s="82">
        <v>1</v>
      </c>
      <c r="G179" s="82">
        <v>1.47</v>
      </c>
      <c r="H179" s="82">
        <v>0.02</v>
      </c>
      <c r="I179" s="82">
        <v>1.27</v>
      </c>
      <c r="J179" s="82">
        <v>1.8</v>
      </c>
      <c r="K179" s="82">
        <v>62</v>
      </c>
      <c r="L179" s="82">
        <v>1</v>
      </c>
      <c r="M179" s="82">
        <v>0.08</v>
      </c>
      <c r="N179" s="82">
        <v>0.51</v>
      </c>
      <c r="O179" s="82">
        <v>0.21</v>
      </c>
      <c r="P179" s="82">
        <v>1.7</v>
      </c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</row>
    <row r="180" spans="1:32" x14ac:dyDescent="0.25">
      <c r="A180" s="51" t="str">
        <f t="shared" si="2"/>
        <v>CalciumB91</v>
      </c>
      <c r="B180" s="84" t="s">
        <v>163</v>
      </c>
      <c r="C180" s="84" t="s">
        <v>5</v>
      </c>
      <c r="D180" s="84" t="s">
        <v>193</v>
      </c>
      <c r="E180" s="84" t="s">
        <v>189</v>
      </c>
      <c r="F180" s="82">
        <v>1</v>
      </c>
      <c r="G180" s="82">
        <v>1.47</v>
      </c>
      <c r="H180" s="82">
        <v>0.02</v>
      </c>
      <c r="I180" s="82">
        <v>1.22</v>
      </c>
      <c r="J180" s="82">
        <v>1.8</v>
      </c>
      <c r="K180" s="82">
        <v>60</v>
      </c>
      <c r="L180" s="82">
        <v>1</v>
      </c>
      <c r="M180" s="82">
        <v>-0.01</v>
      </c>
      <c r="N180" s="82">
        <v>0.48</v>
      </c>
      <c r="O180" s="82">
        <v>-0.03</v>
      </c>
      <c r="P180" s="82">
        <v>1.7</v>
      </c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F180" s="82"/>
    </row>
    <row r="181" spans="1:32" x14ac:dyDescent="0.25">
      <c r="A181" s="51" t="str">
        <f t="shared" si="2"/>
        <v>CalciumB101</v>
      </c>
      <c r="B181" s="84" t="s">
        <v>164</v>
      </c>
      <c r="C181" s="84" t="s">
        <v>5</v>
      </c>
      <c r="D181" s="84" t="s">
        <v>193</v>
      </c>
      <c r="E181" s="84" t="s">
        <v>189</v>
      </c>
      <c r="F181" s="82">
        <v>1</v>
      </c>
      <c r="G181" s="82">
        <v>1.48</v>
      </c>
      <c r="H181" s="82">
        <v>0.01</v>
      </c>
      <c r="I181" s="82">
        <v>0.99</v>
      </c>
      <c r="J181" s="82">
        <v>1.8</v>
      </c>
      <c r="K181" s="82">
        <v>66</v>
      </c>
      <c r="L181" s="82">
        <v>1</v>
      </c>
      <c r="M181" s="82">
        <v>0.24</v>
      </c>
      <c r="N181" s="82">
        <v>0.39</v>
      </c>
      <c r="O181" s="82">
        <v>0.59</v>
      </c>
      <c r="P181" s="82">
        <v>1.7</v>
      </c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</row>
    <row r="182" spans="1:32" x14ac:dyDescent="0.25">
      <c r="A182" s="51" t="str">
        <f t="shared" si="2"/>
        <v>CalciumB111</v>
      </c>
      <c r="B182" s="84" t="s">
        <v>165</v>
      </c>
      <c r="C182" s="84" t="s">
        <v>5</v>
      </c>
      <c r="D182" s="84" t="s">
        <v>193</v>
      </c>
      <c r="E182" s="84" t="s">
        <v>189</v>
      </c>
      <c r="F182" s="82">
        <v>1</v>
      </c>
      <c r="G182" s="82">
        <v>1.48</v>
      </c>
      <c r="H182" s="82">
        <v>0.02</v>
      </c>
      <c r="I182" s="82">
        <v>1.36</v>
      </c>
      <c r="J182" s="82">
        <v>1.8</v>
      </c>
      <c r="K182" s="82">
        <v>57</v>
      </c>
      <c r="L182" s="82">
        <v>1</v>
      </c>
      <c r="M182" s="82">
        <v>0.21</v>
      </c>
      <c r="N182" s="82">
        <v>0.54</v>
      </c>
      <c r="O182" s="82">
        <v>0.53</v>
      </c>
      <c r="P182" s="82">
        <v>1.7</v>
      </c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</row>
    <row r="183" spans="1:32" x14ac:dyDescent="0.25">
      <c r="A183" s="51" t="str">
        <f t="shared" si="2"/>
        <v>CalciumB121</v>
      </c>
      <c r="B183" s="84" t="s">
        <v>166</v>
      </c>
      <c r="C183" s="84" t="s">
        <v>5</v>
      </c>
      <c r="D183" s="84" t="s">
        <v>193</v>
      </c>
      <c r="E183" s="84" t="s">
        <v>189</v>
      </c>
      <c r="F183" s="82">
        <v>1</v>
      </c>
      <c r="G183" s="82">
        <v>1.47</v>
      </c>
      <c r="H183" s="82">
        <v>0.02</v>
      </c>
      <c r="I183" s="82">
        <v>1.1599999999999999</v>
      </c>
      <c r="J183" s="82">
        <v>1.8</v>
      </c>
      <c r="K183" s="82">
        <v>64</v>
      </c>
      <c r="L183" s="82">
        <v>1</v>
      </c>
      <c r="M183" s="82">
        <v>-0.01</v>
      </c>
      <c r="N183" s="82">
        <v>0.46</v>
      </c>
      <c r="O183" s="82">
        <v>-0.02</v>
      </c>
      <c r="P183" s="82">
        <v>1.7</v>
      </c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F183" s="82"/>
    </row>
    <row r="184" spans="1:32" x14ac:dyDescent="0.25">
      <c r="A184" s="51" t="str">
        <f t="shared" si="2"/>
        <v>CalciumB131</v>
      </c>
      <c r="B184" s="84" t="s">
        <v>167</v>
      </c>
      <c r="C184" s="84" t="s">
        <v>5</v>
      </c>
      <c r="D184" s="84" t="s">
        <v>193</v>
      </c>
      <c r="E184" s="84" t="s">
        <v>189</v>
      </c>
      <c r="F184" s="82">
        <v>1</v>
      </c>
      <c r="G184" s="82">
        <v>1.47</v>
      </c>
      <c r="H184" s="82">
        <v>0.02</v>
      </c>
      <c r="I184" s="82">
        <v>1.43</v>
      </c>
      <c r="J184" s="82">
        <v>1.8</v>
      </c>
      <c r="K184" s="82">
        <v>687</v>
      </c>
      <c r="L184" s="82">
        <v>1</v>
      </c>
      <c r="M184" s="82">
        <v>-0.05</v>
      </c>
      <c r="N184" s="82">
        <v>0.56999999999999995</v>
      </c>
      <c r="O184" s="82">
        <v>-0.14000000000000001</v>
      </c>
      <c r="P184" s="82">
        <v>1.7</v>
      </c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  <c r="AE184" s="82"/>
      <c r="AF184" s="82"/>
    </row>
    <row r="185" spans="1:32" x14ac:dyDescent="0.25">
      <c r="A185" s="51" t="str">
        <f t="shared" si="2"/>
        <v>CalciumA2</v>
      </c>
      <c r="B185" s="84" t="s">
        <v>154</v>
      </c>
      <c r="C185" s="84" t="s">
        <v>5</v>
      </c>
      <c r="D185" s="84" t="s">
        <v>184</v>
      </c>
      <c r="E185" s="84" t="s">
        <v>189</v>
      </c>
      <c r="F185" s="82">
        <v>2</v>
      </c>
      <c r="G185" s="82">
        <v>2.48</v>
      </c>
      <c r="H185" s="82">
        <v>0.04</v>
      </c>
      <c r="I185" s="82">
        <v>1.57</v>
      </c>
      <c r="J185" s="82">
        <v>1.6</v>
      </c>
      <c r="K185" s="82">
        <v>31852</v>
      </c>
      <c r="L185" s="82">
        <v>60</v>
      </c>
      <c r="M185" s="82" t="s">
        <v>186</v>
      </c>
      <c r="N185" s="82" t="s">
        <v>186</v>
      </c>
      <c r="O185" s="82" t="s">
        <v>186</v>
      </c>
      <c r="P185" s="82">
        <v>1.7</v>
      </c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  <c r="AF185" s="82"/>
    </row>
    <row r="186" spans="1:32" x14ac:dyDescent="0.25">
      <c r="A186" s="51" t="str">
        <f t="shared" si="2"/>
        <v>CalciumB12</v>
      </c>
      <c r="B186" s="84" t="s">
        <v>155</v>
      </c>
      <c r="C186" s="84" t="s">
        <v>5</v>
      </c>
      <c r="D186" s="84" t="s">
        <v>193</v>
      </c>
      <c r="E186" s="84" t="s">
        <v>189</v>
      </c>
      <c r="F186" s="82">
        <v>2</v>
      </c>
      <c r="G186" s="82">
        <v>2.44</v>
      </c>
      <c r="H186" s="82">
        <v>0.03</v>
      </c>
      <c r="I186" s="82">
        <v>1.04</v>
      </c>
      <c r="J186" s="82">
        <v>1.6</v>
      </c>
      <c r="K186" s="82">
        <v>53</v>
      </c>
      <c r="L186" s="82">
        <v>1</v>
      </c>
      <c r="M186" s="82">
        <v>-1.05</v>
      </c>
      <c r="N186" s="82">
        <v>0.66</v>
      </c>
      <c r="O186" s="82">
        <v>-1.66</v>
      </c>
      <c r="P186" s="82">
        <v>1.7</v>
      </c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</row>
    <row r="187" spans="1:32" x14ac:dyDescent="0.25">
      <c r="A187" s="51" t="str">
        <f t="shared" si="2"/>
        <v>CalciumB22</v>
      </c>
      <c r="B187" s="84" t="s">
        <v>156</v>
      </c>
      <c r="C187" s="84" t="s">
        <v>5</v>
      </c>
      <c r="D187" s="84" t="s">
        <v>193</v>
      </c>
      <c r="E187" s="84" t="s">
        <v>189</v>
      </c>
      <c r="F187" s="82">
        <v>2</v>
      </c>
      <c r="G187" s="82">
        <v>2.4500000000000002</v>
      </c>
      <c r="H187" s="82">
        <v>0.03</v>
      </c>
      <c r="I187" s="82">
        <v>1.03</v>
      </c>
      <c r="J187" s="82">
        <v>1.6</v>
      </c>
      <c r="K187" s="82">
        <v>48</v>
      </c>
      <c r="L187" s="82">
        <v>1</v>
      </c>
      <c r="M187" s="82">
        <v>-0.71</v>
      </c>
      <c r="N187" s="82">
        <v>0.65</v>
      </c>
      <c r="O187" s="82">
        <v>-1.1100000000000001</v>
      </c>
      <c r="P187" s="82">
        <v>1.7</v>
      </c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F187" s="82"/>
    </row>
    <row r="188" spans="1:32" x14ac:dyDescent="0.25">
      <c r="A188" s="51" t="str">
        <f t="shared" si="2"/>
        <v>CalciumB32</v>
      </c>
      <c r="B188" s="84" t="s">
        <v>157</v>
      </c>
      <c r="C188" s="84" t="s">
        <v>5</v>
      </c>
      <c r="D188" s="84" t="s">
        <v>193</v>
      </c>
      <c r="E188" s="84" t="s">
        <v>189</v>
      </c>
      <c r="F188" s="82">
        <v>2</v>
      </c>
      <c r="G188" s="82">
        <v>2.44</v>
      </c>
      <c r="H188" s="82">
        <v>0.03</v>
      </c>
      <c r="I188" s="82">
        <v>1.29</v>
      </c>
      <c r="J188" s="82">
        <v>1.6</v>
      </c>
      <c r="K188" s="82">
        <v>60</v>
      </c>
      <c r="L188" s="82">
        <v>1</v>
      </c>
      <c r="M188" s="82">
        <v>-0.92</v>
      </c>
      <c r="N188" s="82">
        <v>0.82</v>
      </c>
      <c r="O188" s="82">
        <v>-1.44</v>
      </c>
      <c r="P188" s="82">
        <v>1.7</v>
      </c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F188" s="82"/>
    </row>
    <row r="189" spans="1:32" x14ac:dyDescent="0.25">
      <c r="A189" s="51" t="str">
        <f t="shared" si="2"/>
        <v>CalciumB42</v>
      </c>
      <c r="B189" s="84" t="s">
        <v>158</v>
      </c>
      <c r="C189" s="84" t="s">
        <v>5</v>
      </c>
      <c r="D189" s="84" t="s">
        <v>193</v>
      </c>
      <c r="E189" s="84" t="s">
        <v>189</v>
      </c>
      <c r="F189" s="82">
        <v>2</v>
      </c>
      <c r="G189" s="82">
        <v>2.42</v>
      </c>
      <c r="H189" s="82">
        <v>0.02</v>
      </c>
      <c r="I189" s="82">
        <v>0.87</v>
      </c>
      <c r="J189" s="82">
        <v>1.6</v>
      </c>
      <c r="K189" s="82">
        <v>50</v>
      </c>
      <c r="L189" s="82">
        <v>1</v>
      </c>
      <c r="M189" s="82">
        <v>-1.39</v>
      </c>
      <c r="N189" s="82">
        <v>0.55000000000000004</v>
      </c>
      <c r="O189" s="85">
        <v>-2.19</v>
      </c>
      <c r="P189" s="82">
        <v>1.7</v>
      </c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  <c r="AF189" s="82"/>
    </row>
    <row r="190" spans="1:32" x14ac:dyDescent="0.25">
      <c r="A190" s="51" t="str">
        <f t="shared" si="2"/>
        <v>CalciumB52</v>
      </c>
      <c r="B190" s="84" t="s">
        <v>159</v>
      </c>
      <c r="C190" s="84" t="s">
        <v>5</v>
      </c>
      <c r="D190" s="84" t="s">
        <v>193</v>
      </c>
      <c r="E190" s="84" t="s">
        <v>189</v>
      </c>
      <c r="F190" s="82">
        <v>2</v>
      </c>
      <c r="G190" s="82">
        <v>2.4500000000000002</v>
      </c>
      <c r="H190" s="82">
        <v>0.03</v>
      </c>
      <c r="I190" s="82">
        <v>1.26</v>
      </c>
      <c r="J190" s="82">
        <v>1.6</v>
      </c>
      <c r="K190" s="82">
        <v>54</v>
      </c>
      <c r="L190" s="82">
        <v>1</v>
      </c>
      <c r="M190" s="82">
        <v>-0.63</v>
      </c>
      <c r="N190" s="82">
        <v>0.8</v>
      </c>
      <c r="O190" s="82">
        <v>-0.99</v>
      </c>
      <c r="P190" s="82">
        <v>1.7</v>
      </c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F190" s="82"/>
    </row>
    <row r="191" spans="1:32" x14ac:dyDescent="0.25">
      <c r="A191" s="51" t="str">
        <f t="shared" si="2"/>
        <v>CalciumB62</v>
      </c>
      <c r="B191" s="84" t="s">
        <v>160</v>
      </c>
      <c r="C191" s="84" t="s">
        <v>5</v>
      </c>
      <c r="D191" s="84" t="s">
        <v>193</v>
      </c>
      <c r="E191" s="84" t="s">
        <v>189</v>
      </c>
      <c r="F191" s="82">
        <v>2</v>
      </c>
      <c r="G191" s="82">
        <v>2.46</v>
      </c>
      <c r="H191" s="82">
        <v>0.04</v>
      </c>
      <c r="I191" s="85">
        <v>1.81</v>
      </c>
      <c r="J191" s="82">
        <v>1.6</v>
      </c>
      <c r="K191" s="82">
        <v>55</v>
      </c>
      <c r="L191" s="82">
        <v>1</v>
      </c>
      <c r="M191" s="82">
        <v>-0.55000000000000004</v>
      </c>
      <c r="N191" s="82">
        <v>1.1499999999999999</v>
      </c>
      <c r="O191" s="82">
        <v>-0.86</v>
      </c>
      <c r="P191" s="82">
        <v>1.7</v>
      </c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/>
    </row>
    <row r="192" spans="1:32" x14ac:dyDescent="0.25">
      <c r="A192" s="51" t="str">
        <f t="shared" si="2"/>
        <v>CalciumB72</v>
      </c>
      <c r="B192" s="84" t="s">
        <v>161</v>
      </c>
      <c r="C192" s="84" t="s">
        <v>5</v>
      </c>
      <c r="D192" s="84" t="s">
        <v>193</v>
      </c>
      <c r="E192" s="84" t="s">
        <v>189</v>
      </c>
      <c r="F192" s="82">
        <v>2</v>
      </c>
      <c r="G192" s="82">
        <v>2.46</v>
      </c>
      <c r="H192" s="82">
        <v>0.03</v>
      </c>
      <c r="I192" s="82">
        <v>1.24</v>
      </c>
      <c r="J192" s="82">
        <v>1.6</v>
      </c>
      <c r="K192" s="82">
        <v>53</v>
      </c>
      <c r="L192" s="82">
        <v>1</v>
      </c>
      <c r="M192" s="82">
        <v>-0.5</v>
      </c>
      <c r="N192" s="82">
        <v>0.79</v>
      </c>
      <c r="O192" s="82">
        <v>-0.79</v>
      </c>
      <c r="P192" s="82">
        <v>1.7</v>
      </c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F192" s="82"/>
    </row>
    <row r="193" spans="1:32" x14ac:dyDescent="0.25">
      <c r="A193" s="51" t="str">
        <f t="shared" si="2"/>
        <v>CalciumB82</v>
      </c>
      <c r="B193" s="84" t="s">
        <v>162</v>
      </c>
      <c r="C193" s="84" t="s">
        <v>5</v>
      </c>
      <c r="D193" s="84" t="s">
        <v>193</v>
      </c>
      <c r="E193" s="84" t="s">
        <v>189</v>
      </c>
      <c r="F193" s="82">
        <v>2</v>
      </c>
      <c r="G193" s="82">
        <v>2.4500000000000002</v>
      </c>
      <c r="H193" s="82">
        <v>0.03</v>
      </c>
      <c r="I193" s="82">
        <v>1.27</v>
      </c>
      <c r="J193" s="82">
        <v>1.6</v>
      </c>
      <c r="K193" s="82">
        <v>58</v>
      </c>
      <c r="L193" s="82">
        <v>1</v>
      </c>
      <c r="M193" s="82">
        <v>-0.63</v>
      </c>
      <c r="N193" s="82">
        <v>0.81</v>
      </c>
      <c r="O193" s="82">
        <v>-0.99</v>
      </c>
      <c r="P193" s="82">
        <v>1.7</v>
      </c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</row>
    <row r="194" spans="1:32" x14ac:dyDescent="0.25">
      <c r="A194" s="51" t="str">
        <f t="shared" si="2"/>
        <v>CalciumB92</v>
      </c>
      <c r="B194" s="84" t="s">
        <v>163</v>
      </c>
      <c r="C194" s="84" t="s">
        <v>5</v>
      </c>
      <c r="D194" s="84" t="s">
        <v>193</v>
      </c>
      <c r="E194" s="84" t="s">
        <v>189</v>
      </c>
      <c r="F194" s="82">
        <v>2</v>
      </c>
      <c r="G194" s="82">
        <v>2.4500000000000002</v>
      </c>
      <c r="H194" s="82">
        <v>0.03</v>
      </c>
      <c r="I194" s="82">
        <v>1.1100000000000001</v>
      </c>
      <c r="J194" s="82">
        <v>1.6</v>
      </c>
      <c r="K194" s="82">
        <v>59</v>
      </c>
      <c r="L194" s="82">
        <v>1</v>
      </c>
      <c r="M194" s="82">
        <v>-0.66</v>
      </c>
      <c r="N194" s="82">
        <v>0.71</v>
      </c>
      <c r="O194" s="82">
        <v>-1.04</v>
      </c>
      <c r="P194" s="82">
        <v>1.7</v>
      </c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</row>
    <row r="195" spans="1:32" x14ac:dyDescent="0.25">
      <c r="A195" s="51" t="str">
        <f t="shared" si="2"/>
        <v>CalciumB102</v>
      </c>
      <c r="B195" s="84" t="s">
        <v>164</v>
      </c>
      <c r="C195" s="84" t="s">
        <v>5</v>
      </c>
      <c r="D195" s="84" t="s">
        <v>193</v>
      </c>
      <c r="E195" s="84" t="s">
        <v>189</v>
      </c>
      <c r="F195" s="82">
        <v>2</v>
      </c>
      <c r="G195" s="82">
        <v>2.46</v>
      </c>
      <c r="H195" s="82">
        <v>0.03</v>
      </c>
      <c r="I195" s="82">
        <v>1.21</v>
      </c>
      <c r="J195" s="82">
        <v>1.6</v>
      </c>
      <c r="K195" s="82">
        <v>64</v>
      </c>
      <c r="L195" s="82">
        <v>1</v>
      </c>
      <c r="M195" s="82">
        <v>-0.55000000000000004</v>
      </c>
      <c r="N195" s="82">
        <v>0.77</v>
      </c>
      <c r="O195" s="82">
        <v>-0.87</v>
      </c>
      <c r="P195" s="82">
        <v>1.7</v>
      </c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</row>
    <row r="196" spans="1:32" x14ac:dyDescent="0.25">
      <c r="A196" s="51" t="str">
        <f t="shared" ref="A196:A259" si="3">CONCATENATE(C196,B196,F196)</f>
        <v>CalciumB112</v>
      </c>
      <c r="B196" s="84" t="s">
        <v>165</v>
      </c>
      <c r="C196" s="84" t="s">
        <v>5</v>
      </c>
      <c r="D196" s="84" t="s">
        <v>193</v>
      </c>
      <c r="E196" s="84" t="s">
        <v>189</v>
      </c>
      <c r="F196" s="82">
        <v>2</v>
      </c>
      <c r="G196" s="82">
        <v>2.46</v>
      </c>
      <c r="H196" s="82">
        <v>0.03</v>
      </c>
      <c r="I196" s="82">
        <v>1.28</v>
      </c>
      <c r="J196" s="82">
        <v>1.6</v>
      </c>
      <c r="K196" s="82">
        <v>55</v>
      </c>
      <c r="L196" s="82">
        <v>1</v>
      </c>
      <c r="M196" s="82">
        <v>-0.5</v>
      </c>
      <c r="N196" s="82">
        <v>0.81</v>
      </c>
      <c r="O196" s="82">
        <v>-0.79</v>
      </c>
      <c r="P196" s="82">
        <v>1.7</v>
      </c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</row>
    <row r="197" spans="1:32" x14ac:dyDescent="0.25">
      <c r="A197" s="51" t="str">
        <f t="shared" si="3"/>
        <v>CalciumB122</v>
      </c>
      <c r="B197" s="84" t="s">
        <v>166</v>
      </c>
      <c r="C197" s="84" t="s">
        <v>5</v>
      </c>
      <c r="D197" s="84" t="s">
        <v>193</v>
      </c>
      <c r="E197" s="84" t="s">
        <v>189</v>
      </c>
      <c r="F197" s="82">
        <v>2</v>
      </c>
      <c r="G197" s="82">
        <v>2.44</v>
      </c>
      <c r="H197" s="82">
        <v>0.03</v>
      </c>
      <c r="I197" s="82">
        <v>1.2</v>
      </c>
      <c r="J197" s="82">
        <v>1.6</v>
      </c>
      <c r="K197" s="82">
        <v>59</v>
      </c>
      <c r="L197" s="82">
        <v>1</v>
      </c>
      <c r="M197" s="82">
        <v>-0.84</v>
      </c>
      <c r="N197" s="82">
        <v>0.76</v>
      </c>
      <c r="O197" s="82">
        <v>-1.32</v>
      </c>
      <c r="P197" s="82">
        <v>1.7</v>
      </c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F197" s="82"/>
    </row>
    <row r="198" spans="1:32" x14ac:dyDescent="0.25">
      <c r="A198" s="51" t="str">
        <f t="shared" si="3"/>
        <v>CalciumB132</v>
      </c>
      <c r="B198" s="84" t="s">
        <v>167</v>
      </c>
      <c r="C198" s="84" t="s">
        <v>5</v>
      </c>
      <c r="D198" s="84" t="s">
        <v>193</v>
      </c>
      <c r="E198" s="84" t="s">
        <v>189</v>
      </c>
      <c r="F198" s="82">
        <v>2</v>
      </c>
      <c r="G198" s="82">
        <v>2.4500000000000002</v>
      </c>
      <c r="H198" s="82">
        <v>0.03</v>
      </c>
      <c r="I198" s="82">
        <v>1.29</v>
      </c>
      <c r="J198" s="82">
        <v>1.6</v>
      </c>
      <c r="K198" s="82">
        <v>668</v>
      </c>
      <c r="L198" s="82">
        <v>1</v>
      </c>
      <c r="M198" s="82">
        <v>-0.74</v>
      </c>
      <c r="N198" s="82">
        <v>0.82</v>
      </c>
      <c r="O198" s="82">
        <v>-1.1599999999999999</v>
      </c>
      <c r="P198" s="82">
        <v>1.7</v>
      </c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</row>
    <row r="199" spans="1:32" x14ac:dyDescent="0.25">
      <c r="A199" s="51" t="str">
        <f t="shared" si="3"/>
        <v>CalciumA3</v>
      </c>
      <c r="B199" s="84" t="s">
        <v>154</v>
      </c>
      <c r="C199" s="84" t="s">
        <v>5</v>
      </c>
      <c r="D199" s="84" t="s">
        <v>184</v>
      </c>
      <c r="E199" s="84" t="s">
        <v>189</v>
      </c>
      <c r="F199" s="82">
        <v>3</v>
      </c>
      <c r="G199" s="82">
        <v>3.38</v>
      </c>
      <c r="H199" s="82">
        <v>7.0000000000000007E-2</v>
      </c>
      <c r="I199" s="85">
        <v>1.93</v>
      </c>
      <c r="J199" s="82">
        <v>1.6</v>
      </c>
      <c r="K199" s="82">
        <v>116503</v>
      </c>
      <c r="L199" s="82">
        <v>198</v>
      </c>
      <c r="M199" s="82" t="s">
        <v>186</v>
      </c>
      <c r="N199" s="82" t="s">
        <v>186</v>
      </c>
      <c r="O199" s="82" t="s">
        <v>186</v>
      </c>
      <c r="P199" s="82">
        <v>1.7</v>
      </c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  <c r="AE199" s="82"/>
      <c r="AF199" s="82"/>
    </row>
    <row r="200" spans="1:32" x14ac:dyDescent="0.25">
      <c r="A200" s="51" t="str">
        <f t="shared" si="3"/>
        <v>CalciumB13</v>
      </c>
      <c r="B200" s="84" t="s">
        <v>155</v>
      </c>
      <c r="C200" s="84" t="s">
        <v>5</v>
      </c>
      <c r="D200" s="84" t="s">
        <v>193</v>
      </c>
      <c r="E200" s="84" t="s">
        <v>189</v>
      </c>
      <c r="F200" s="82">
        <v>3</v>
      </c>
      <c r="G200" s="82">
        <v>3.35</v>
      </c>
      <c r="H200" s="82">
        <v>0.02</v>
      </c>
      <c r="I200" s="82">
        <v>0.66</v>
      </c>
      <c r="J200" s="82">
        <v>1.6</v>
      </c>
      <c r="K200" s="82">
        <v>53</v>
      </c>
      <c r="L200" s="82">
        <v>1</v>
      </c>
      <c r="M200" s="82">
        <v>-0.53</v>
      </c>
      <c r="N200" s="82">
        <v>0.34</v>
      </c>
      <c r="O200" s="82">
        <v>-1.02</v>
      </c>
      <c r="P200" s="82">
        <v>1.7</v>
      </c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F200" s="82"/>
    </row>
    <row r="201" spans="1:32" x14ac:dyDescent="0.25">
      <c r="A201" s="51" t="str">
        <f t="shared" si="3"/>
        <v>CalciumB23</v>
      </c>
      <c r="B201" s="84" t="s">
        <v>156</v>
      </c>
      <c r="C201" s="84" t="s">
        <v>5</v>
      </c>
      <c r="D201" s="84" t="s">
        <v>193</v>
      </c>
      <c r="E201" s="84" t="s">
        <v>189</v>
      </c>
      <c r="F201" s="82">
        <v>3</v>
      </c>
      <c r="G201" s="82">
        <v>3.35</v>
      </c>
      <c r="H201" s="82">
        <v>0.03</v>
      </c>
      <c r="I201" s="82">
        <v>0.88</v>
      </c>
      <c r="J201" s="82">
        <v>1.6</v>
      </c>
      <c r="K201" s="82">
        <v>48</v>
      </c>
      <c r="L201" s="82">
        <v>1</v>
      </c>
      <c r="M201" s="82">
        <v>-0.56000000000000005</v>
      </c>
      <c r="N201" s="82">
        <v>0.46</v>
      </c>
      <c r="O201" s="82">
        <v>-1.08</v>
      </c>
      <c r="P201" s="82">
        <v>1.7</v>
      </c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</row>
    <row r="202" spans="1:32" x14ac:dyDescent="0.25">
      <c r="A202" s="51" t="str">
        <f t="shared" si="3"/>
        <v>CalciumB33</v>
      </c>
      <c r="B202" s="84" t="s">
        <v>157</v>
      </c>
      <c r="C202" s="84" t="s">
        <v>5</v>
      </c>
      <c r="D202" s="84" t="s">
        <v>193</v>
      </c>
      <c r="E202" s="84" t="s">
        <v>189</v>
      </c>
      <c r="F202" s="82">
        <v>3</v>
      </c>
      <c r="G202" s="82">
        <v>3.34</v>
      </c>
      <c r="H202" s="82">
        <v>0.03</v>
      </c>
      <c r="I202" s="82">
        <v>0.97</v>
      </c>
      <c r="J202" s="82">
        <v>1.6</v>
      </c>
      <c r="K202" s="82">
        <v>57</v>
      </c>
      <c r="L202" s="82">
        <v>1</v>
      </c>
      <c r="M202" s="82">
        <v>-0.63</v>
      </c>
      <c r="N202" s="82">
        <v>0.5</v>
      </c>
      <c r="O202" s="82">
        <v>-1.21</v>
      </c>
      <c r="P202" s="82">
        <v>1.7</v>
      </c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F202" s="82"/>
    </row>
    <row r="203" spans="1:32" x14ac:dyDescent="0.25">
      <c r="A203" s="51" t="str">
        <f t="shared" si="3"/>
        <v>CalciumB43</v>
      </c>
      <c r="B203" s="84" t="s">
        <v>158</v>
      </c>
      <c r="C203" s="84" t="s">
        <v>5</v>
      </c>
      <c r="D203" s="84" t="s">
        <v>193</v>
      </c>
      <c r="E203" s="84" t="s">
        <v>189</v>
      </c>
      <c r="F203" s="82">
        <v>3</v>
      </c>
      <c r="G203" s="82">
        <v>3.32</v>
      </c>
      <c r="H203" s="82">
        <v>0.03</v>
      </c>
      <c r="I203" s="82">
        <v>0.83</v>
      </c>
      <c r="J203" s="82">
        <v>1.6</v>
      </c>
      <c r="K203" s="82">
        <v>52</v>
      </c>
      <c r="L203" s="82">
        <v>1</v>
      </c>
      <c r="M203" s="82">
        <v>-0.93</v>
      </c>
      <c r="N203" s="82">
        <v>0.43</v>
      </c>
      <c r="O203" s="85">
        <v>-1.79</v>
      </c>
      <c r="P203" s="82">
        <v>1.7</v>
      </c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  <c r="AE203" s="82"/>
      <c r="AF203" s="82"/>
    </row>
    <row r="204" spans="1:32" x14ac:dyDescent="0.25">
      <c r="A204" s="51" t="str">
        <f t="shared" si="3"/>
        <v>CalciumB53</v>
      </c>
      <c r="B204" s="84" t="s">
        <v>159</v>
      </c>
      <c r="C204" s="84" t="s">
        <v>5</v>
      </c>
      <c r="D204" s="84" t="s">
        <v>193</v>
      </c>
      <c r="E204" s="84" t="s">
        <v>189</v>
      </c>
      <c r="F204" s="82">
        <v>3</v>
      </c>
      <c r="G204" s="82">
        <v>3.37</v>
      </c>
      <c r="H204" s="82">
        <v>0.02</v>
      </c>
      <c r="I204" s="82">
        <v>0.7</v>
      </c>
      <c r="J204" s="82">
        <v>1.6</v>
      </c>
      <c r="K204" s="82">
        <v>55</v>
      </c>
      <c r="L204" s="82">
        <v>1</v>
      </c>
      <c r="M204" s="82">
        <v>-0.18</v>
      </c>
      <c r="N204" s="82">
        <v>0.36</v>
      </c>
      <c r="O204" s="82">
        <v>-0.34</v>
      </c>
      <c r="P204" s="82">
        <v>1.7</v>
      </c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F204" s="82"/>
    </row>
    <row r="205" spans="1:32" x14ac:dyDescent="0.25">
      <c r="A205" s="51" t="str">
        <f t="shared" si="3"/>
        <v>CalciumB63</v>
      </c>
      <c r="B205" s="84" t="s">
        <v>160</v>
      </c>
      <c r="C205" s="84" t="s">
        <v>5</v>
      </c>
      <c r="D205" s="84" t="s">
        <v>193</v>
      </c>
      <c r="E205" s="84" t="s">
        <v>189</v>
      </c>
      <c r="F205" s="82">
        <v>3</v>
      </c>
      <c r="G205" s="82">
        <v>3.38</v>
      </c>
      <c r="H205" s="82">
        <v>0.03</v>
      </c>
      <c r="I205" s="82">
        <v>1.03</v>
      </c>
      <c r="J205" s="82">
        <v>1.6</v>
      </c>
      <c r="K205" s="82">
        <v>54</v>
      </c>
      <c r="L205" s="82">
        <v>1</v>
      </c>
      <c r="M205" s="82">
        <v>-0.1</v>
      </c>
      <c r="N205" s="82">
        <v>0.53</v>
      </c>
      <c r="O205" s="82">
        <v>-0.19</v>
      </c>
      <c r="P205" s="82">
        <v>1.7</v>
      </c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  <c r="AF205" s="82"/>
    </row>
    <row r="206" spans="1:32" x14ac:dyDescent="0.25">
      <c r="A206" s="51" t="str">
        <f t="shared" si="3"/>
        <v>CalciumB73</v>
      </c>
      <c r="B206" s="84" t="s">
        <v>161</v>
      </c>
      <c r="C206" s="84" t="s">
        <v>5</v>
      </c>
      <c r="D206" s="84" t="s">
        <v>193</v>
      </c>
      <c r="E206" s="84" t="s">
        <v>189</v>
      </c>
      <c r="F206" s="82">
        <v>3</v>
      </c>
      <c r="G206" s="82">
        <v>3.37</v>
      </c>
      <c r="H206" s="82">
        <v>0.03</v>
      </c>
      <c r="I206" s="82">
        <v>0.9</v>
      </c>
      <c r="J206" s="82">
        <v>1.6</v>
      </c>
      <c r="K206" s="82">
        <v>53</v>
      </c>
      <c r="L206" s="82">
        <v>1</v>
      </c>
      <c r="M206" s="82">
        <v>-0.27</v>
      </c>
      <c r="N206" s="82">
        <v>0.47</v>
      </c>
      <c r="O206" s="82">
        <v>-0.53</v>
      </c>
      <c r="P206" s="82">
        <v>1.7</v>
      </c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F206" s="82"/>
    </row>
    <row r="207" spans="1:32" x14ac:dyDescent="0.25">
      <c r="A207" s="51" t="str">
        <f t="shared" si="3"/>
        <v>CalciumB83</v>
      </c>
      <c r="B207" s="84" t="s">
        <v>162</v>
      </c>
      <c r="C207" s="84" t="s">
        <v>5</v>
      </c>
      <c r="D207" s="84" t="s">
        <v>193</v>
      </c>
      <c r="E207" s="84" t="s">
        <v>189</v>
      </c>
      <c r="F207" s="82">
        <v>3</v>
      </c>
      <c r="G207" s="82">
        <v>3.35</v>
      </c>
      <c r="H207" s="82">
        <v>0.03</v>
      </c>
      <c r="I207" s="82">
        <v>0.99</v>
      </c>
      <c r="J207" s="82">
        <v>1.6</v>
      </c>
      <c r="K207" s="82">
        <v>63</v>
      </c>
      <c r="L207" s="82">
        <v>1</v>
      </c>
      <c r="M207" s="82">
        <v>-0.55000000000000004</v>
      </c>
      <c r="N207" s="82">
        <v>0.51</v>
      </c>
      <c r="O207" s="82">
        <v>-1.07</v>
      </c>
      <c r="P207" s="82">
        <v>1.7</v>
      </c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82"/>
      <c r="AD207" s="82"/>
      <c r="AE207" s="82"/>
      <c r="AF207" s="82"/>
    </row>
    <row r="208" spans="1:32" x14ac:dyDescent="0.25">
      <c r="A208" s="51" t="str">
        <f t="shared" si="3"/>
        <v>CalciumB93</v>
      </c>
      <c r="B208" s="84" t="s">
        <v>163</v>
      </c>
      <c r="C208" s="84" t="s">
        <v>5</v>
      </c>
      <c r="D208" s="84" t="s">
        <v>193</v>
      </c>
      <c r="E208" s="84" t="s">
        <v>189</v>
      </c>
      <c r="F208" s="82">
        <v>3</v>
      </c>
      <c r="G208" s="82">
        <v>3.35</v>
      </c>
      <c r="H208" s="82">
        <v>0.03</v>
      </c>
      <c r="I208" s="82">
        <v>0.91</v>
      </c>
      <c r="J208" s="82">
        <v>1.6</v>
      </c>
      <c r="K208" s="82">
        <v>57</v>
      </c>
      <c r="L208" s="82">
        <v>1</v>
      </c>
      <c r="M208" s="82">
        <v>-0.47</v>
      </c>
      <c r="N208" s="82">
        <v>0.47</v>
      </c>
      <c r="O208" s="82">
        <v>-0.91</v>
      </c>
      <c r="P208" s="82">
        <v>1.7</v>
      </c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82"/>
      <c r="AD208" s="82"/>
      <c r="AE208" s="82"/>
      <c r="AF208" s="82"/>
    </row>
    <row r="209" spans="1:32" x14ac:dyDescent="0.25">
      <c r="A209" s="51" t="str">
        <f t="shared" si="3"/>
        <v>CalciumB103</v>
      </c>
      <c r="B209" s="84" t="s">
        <v>164</v>
      </c>
      <c r="C209" s="84" t="s">
        <v>5</v>
      </c>
      <c r="D209" s="84" t="s">
        <v>193</v>
      </c>
      <c r="E209" s="84" t="s">
        <v>189</v>
      </c>
      <c r="F209" s="82">
        <v>3</v>
      </c>
      <c r="G209" s="82">
        <v>3.36</v>
      </c>
      <c r="H209" s="82">
        <v>0.03</v>
      </c>
      <c r="I209" s="82">
        <v>0.8</v>
      </c>
      <c r="J209" s="82">
        <v>1.6</v>
      </c>
      <c r="K209" s="82">
        <v>66</v>
      </c>
      <c r="L209" s="82">
        <v>1</v>
      </c>
      <c r="M209" s="82">
        <v>-0.39</v>
      </c>
      <c r="N209" s="82">
        <v>0.41</v>
      </c>
      <c r="O209" s="82">
        <v>-0.76</v>
      </c>
      <c r="P209" s="82">
        <v>1.7</v>
      </c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  <c r="AF209" s="82"/>
    </row>
    <row r="210" spans="1:32" x14ac:dyDescent="0.25">
      <c r="A210" s="51" t="str">
        <f t="shared" si="3"/>
        <v>CalciumB113</v>
      </c>
      <c r="B210" s="84" t="s">
        <v>165</v>
      </c>
      <c r="C210" s="84" t="s">
        <v>5</v>
      </c>
      <c r="D210" s="84" t="s">
        <v>193</v>
      </c>
      <c r="E210" s="84" t="s">
        <v>189</v>
      </c>
      <c r="F210" s="82">
        <v>3</v>
      </c>
      <c r="G210" s="82">
        <v>3.36</v>
      </c>
      <c r="H210" s="82">
        <v>0.03</v>
      </c>
      <c r="I210" s="82">
        <v>0.8</v>
      </c>
      <c r="J210" s="82">
        <v>1.6</v>
      </c>
      <c r="K210" s="82">
        <v>58</v>
      </c>
      <c r="L210" s="82">
        <v>1</v>
      </c>
      <c r="M210" s="82">
        <v>-0.31</v>
      </c>
      <c r="N210" s="82">
        <v>0.41</v>
      </c>
      <c r="O210" s="82">
        <v>-0.6</v>
      </c>
      <c r="P210" s="82">
        <v>1.7</v>
      </c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/>
    </row>
    <row r="211" spans="1:32" x14ac:dyDescent="0.25">
      <c r="A211" s="51" t="str">
        <f t="shared" si="3"/>
        <v>CalciumB123</v>
      </c>
      <c r="B211" s="84" t="s">
        <v>166</v>
      </c>
      <c r="C211" s="84" t="s">
        <v>5</v>
      </c>
      <c r="D211" s="84" t="s">
        <v>193</v>
      </c>
      <c r="E211" s="84" t="s">
        <v>189</v>
      </c>
      <c r="F211" s="82">
        <v>3</v>
      </c>
      <c r="G211" s="82">
        <v>3.34</v>
      </c>
      <c r="H211" s="82">
        <v>0.03</v>
      </c>
      <c r="I211" s="82">
        <v>0.92</v>
      </c>
      <c r="J211" s="82">
        <v>1.6</v>
      </c>
      <c r="K211" s="82">
        <v>62</v>
      </c>
      <c r="L211" s="82">
        <v>1</v>
      </c>
      <c r="M211" s="82">
        <v>-0.68</v>
      </c>
      <c r="N211" s="82">
        <v>0.48</v>
      </c>
      <c r="O211" s="82">
        <v>-1.31</v>
      </c>
      <c r="P211" s="82">
        <v>1.7</v>
      </c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82"/>
      <c r="AD211" s="82"/>
      <c r="AE211" s="82"/>
      <c r="AF211" s="82"/>
    </row>
    <row r="212" spans="1:32" x14ac:dyDescent="0.25">
      <c r="A212" s="51" t="str">
        <f t="shared" si="3"/>
        <v>CalciumB133</v>
      </c>
      <c r="B212" s="84" t="s">
        <v>167</v>
      </c>
      <c r="C212" s="84" t="s">
        <v>5</v>
      </c>
      <c r="D212" s="84" t="s">
        <v>193</v>
      </c>
      <c r="E212" s="84" t="s">
        <v>189</v>
      </c>
      <c r="F212" s="82">
        <v>3</v>
      </c>
      <c r="G212" s="82">
        <v>3.35</v>
      </c>
      <c r="H212" s="82">
        <v>0.03</v>
      </c>
      <c r="I212" s="82">
        <v>0.96</v>
      </c>
      <c r="J212" s="82">
        <v>1.6</v>
      </c>
      <c r="K212" s="82">
        <v>678</v>
      </c>
      <c r="L212" s="82">
        <v>1</v>
      </c>
      <c r="M212" s="82">
        <v>-0.47</v>
      </c>
      <c r="N212" s="82">
        <v>0.5</v>
      </c>
      <c r="O212" s="82">
        <v>-0.9</v>
      </c>
      <c r="P212" s="82">
        <v>1.7</v>
      </c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82"/>
      <c r="AD212" s="82"/>
      <c r="AE212" s="82"/>
      <c r="AF212" s="82"/>
    </row>
    <row r="213" spans="1:32" x14ac:dyDescent="0.25">
      <c r="A213" s="51" t="str">
        <f t="shared" si="3"/>
        <v>ChlorureA1</v>
      </c>
      <c r="B213" s="84" t="s">
        <v>154</v>
      </c>
      <c r="C213" s="84" t="s">
        <v>6</v>
      </c>
      <c r="D213" s="84" t="s">
        <v>184</v>
      </c>
      <c r="E213" s="84" t="s">
        <v>189</v>
      </c>
      <c r="F213" s="82">
        <v>1</v>
      </c>
      <c r="G213" s="82">
        <v>77.13</v>
      </c>
      <c r="H213" s="82">
        <v>1.06</v>
      </c>
      <c r="I213" s="85">
        <v>1.37</v>
      </c>
      <c r="J213" s="82">
        <v>1.2</v>
      </c>
      <c r="K213" s="82">
        <v>135048</v>
      </c>
      <c r="L213" s="82">
        <v>202</v>
      </c>
      <c r="M213" s="82" t="s">
        <v>186</v>
      </c>
      <c r="N213" s="82" t="s">
        <v>186</v>
      </c>
      <c r="O213" s="82" t="s">
        <v>186</v>
      </c>
      <c r="P213" s="82">
        <v>1.9</v>
      </c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</row>
    <row r="214" spans="1:32" x14ac:dyDescent="0.25">
      <c r="A214" s="51" t="str">
        <f t="shared" si="3"/>
        <v>ChlorureB11</v>
      </c>
      <c r="B214" s="84" t="s">
        <v>155</v>
      </c>
      <c r="C214" s="84" t="s">
        <v>6</v>
      </c>
      <c r="D214" s="84" t="s">
        <v>193</v>
      </c>
      <c r="E214" s="84" t="s">
        <v>189</v>
      </c>
      <c r="F214" s="82">
        <v>1</v>
      </c>
      <c r="G214" s="82">
        <v>76.44</v>
      </c>
      <c r="H214" s="82">
        <v>0.71</v>
      </c>
      <c r="I214" s="82">
        <v>0.93</v>
      </c>
      <c r="J214" s="82">
        <v>1.2</v>
      </c>
      <c r="K214" s="82">
        <v>56</v>
      </c>
      <c r="L214" s="82">
        <v>1</v>
      </c>
      <c r="M214" s="82">
        <v>-0.65</v>
      </c>
      <c r="N214" s="82">
        <v>0.68</v>
      </c>
      <c r="O214" s="82">
        <v>-0.89</v>
      </c>
      <c r="P214" s="82">
        <v>1.9</v>
      </c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82"/>
      <c r="AD214" s="82"/>
      <c r="AE214" s="82"/>
      <c r="AF214" s="82"/>
    </row>
    <row r="215" spans="1:32" x14ac:dyDescent="0.25">
      <c r="A215" s="51" t="str">
        <f t="shared" si="3"/>
        <v>ChlorureB21</v>
      </c>
      <c r="B215" s="84" t="s">
        <v>156</v>
      </c>
      <c r="C215" s="84" t="s">
        <v>6</v>
      </c>
      <c r="D215" s="84" t="s">
        <v>193</v>
      </c>
      <c r="E215" s="84" t="s">
        <v>189</v>
      </c>
      <c r="F215" s="82">
        <v>1</v>
      </c>
      <c r="G215" s="82">
        <v>76.2</v>
      </c>
      <c r="H215" s="82">
        <v>0.96</v>
      </c>
      <c r="I215" s="86">
        <v>1.19</v>
      </c>
      <c r="J215" s="82">
        <v>1.2</v>
      </c>
      <c r="K215" s="82">
        <v>51</v>
      </c>
      <c r="L215" s="82">
        <v>1</v>
      </c>
      <c r="M215" s="82">
        <v>-0.88</v>
      </c>
      <c r="N215" s="82">
        <v>0.92</v>
      </c>
      <c r="O215" s="82">
        <v>-1.21</v>
      </c>
      <c r="P215" s="82">
        <v>1.9</v>
      </c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82"/>
      <c r="AD215" s="82"/>
      <c r="AE215" s="82"/>
      <c r="AF215" s="82"/>
    </row>
    <row r="216" spans="1:32" x14ac:dyDescent="0.25">
      <c r="A216" s="51" t="str">
        <f t="shared" si="3"/>
        <v>ChlorureB31</v>
      </c>
      <c r="B216" s="84" t="s">
        <v>157</v>
      </c>
      <c r="C216" s="84" t="s">
        <v>6</v>
      </c>
      <c r="D216" s="84" t="s">
        <v>193</v>
      </c>
      <c r="E216" s="84" t="s">
        <v>189</v>
      </c>
      <c r="F216" s="82">
        <v>1</v>
      </c>
      <c r="G216" s="82">
        <v>76.83</v>
      </c>
      <c r="H216" s="82">
        <v>0.72</v>
      </c>
      <c r="I216" s="82">
        <v>0.94</v>
      </c>
      <c r="J216" s="82">
        <v>1.2</v>
      </c>
      <c r="K216" s="82">
        <v>54</v>
      </c>
      <c r="L216" s="82">
        <v>1</v>
      </c>
      <c r="M216" s="82">
        <v>-0.28000000000000003</v>
      </c>
      <c r="N216" s="82">
        <v>0.68</v>
      </c>
      <c r="O216" s="82">
        <v>-0.38</v>
      </c>
      <c r="P216" s="82">
        <v>1.9</v>
      </c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F216" s="82"/>
    </row>
    <row r="217" spans="1:32" x14ac:dyDescent="0.25">
      <c r="A217" s="51" t="str">
        <f t="shared" si="3"/>
        <v>ChlorureB41</v>
      </c>
      <c r="B217" s="84" t="s">
        <v>158</v>
      </c>
      <c r="C217" s="84" t="s">
        <v>6</v>
      </c>
      <c r="D217" s="84" t="s">
        <v>193</v>
      </c>
      <c r="E217" s="84" t="s">
        <v>189</v>
      </c>
      <c r="F217" s="82">
        <v>1</v>
      </c>
      <c r="G217" s="82">
        <v>76.28</v>
      </c>
      <c r="H217" s="82">
        <v>0.72</v>
      </c>
      <c r="I217" s="82">
        <v>0.95</v>
      </c>
      <c r="J217" s="82">
        <v>1.2</v>
      </c>
      <c r="K217" s="82">
        <v>53</v>
      </c>
      <c r="L217" s="82">
        <v>1</v>
      </c>
      <c r="M217" s="82">
        <v>-0.8</v>
      </c>
      <c r="N217" s="82">
        <v>0.69</v>
      </c>
      <c r="O217" s="82">
        <v>-1.1000000000000001</v>
      </c>
      <c r="P217" s="82">
        <v>1.9</v>
      </c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  <c r="AF217" s="82"/>
    </row>
    <row r="218" spans="1:32" x14ac:dyDescent="0.25">
      <c r="A218" s="51" t="str">
        <f t="shared" si="3"/>
        <v>ChlorureB51</v>
      </c>
      <c r="B218" s="84" t="s">
        <v>159</v>
      </c>
      <c r="C218" s="84" t="s">
        <v>6</v>
      </c>
      <c r="D218" s="84" t="s">
        <v>193</v>
      </c>
      <c r="E218" s="84" t="s">
        <v>189</v>
      </c>
      <c r="F218" s="82">
        <v>1</v>
      </c>
      <c r="G218" s="82">
        <v>76.790000000000006</v>
      </c>
      <c r="H218" s="82">
        <v>0.63</v>
      </c>
      <c r="I218" s="82">
        <v>0.82</v>
      </c>
      <c r="J218" s="82">
        <v>1.2</v>
      </c>
      <c r="K218" s="82">
        <v>56</v>
      </c>
      <c r="L218" s="82">
        <v>1</v>
      </c>
      <c r="M218" s="82">
        <v>-0.32</v>
      </c>
      <c r="N218" s="82">
        <v>0.6</v>
      </c>
      <c r="O218" s="82">
        <v>-0.43</v>
      </c>
      <c r="P218" s="82">
        <v>1.9</v>
      </c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82"/>
      <c r="AD218" s="82"/>
      <c r="AE218" s="82"/>
      <c r="AF218" s="82"/>
    </row>
    <row r="219" spans="1:32" x14ac:dyDescent="0.25">
      <c r="A219" s="51" t="str">
        <f t="shared" si="3"/>
        <v>ChlorureB61</v>
      </c>
      <c r="B219" s="84" t="s">
        <v>160</v>
      </c>
      <c r="C219" s="84" t="s">
        <v>6</v>
      </c>
      <c r="D219" s="84" t="s">
        <v>193</v>
      </c>
      <c r="E219" s="84" t="s">
        <v>189</v>
      </c>
      <c r="F219" s="82">
        <v>1</v>
      </c>
      <c r="G219" s="82">
        <v>76.84</v>
      </c>
      <c r="H219" s="82">
        <v>0.75</v>
      </c>
      <c r="I219" s="82">
        <v>0.98</v>
      </c>
      <c r="J219" s="82">
        <v>1.2</v>
      </c>
      <c r="K219" s="82">
        <v>52</v>
      </c>
      <c r="L219" s="82">
        <v>1</v>
      </c>
      <c r="M219" s="82">
        <v>-0.27</v>
      </c>
      <c r="N219" s="82">
        <v>0.71</v>
      </c>
      <c r="O219" s="82">
        <v>-0.37</v>
      </c>
      <c r="P219" s="82">
        <v>1.9</v>
      </c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F219" s="82"/>
    </row>
    <row r="220" spans="1:32" x14ac:dyDescent="0.25">
      <c r="A220" s="51" t="str">
        <f t="shared" si="3"/>
        <v>ChlorureB71</v>
      </c>
      <c r="B220" s="84" t="s">
        <v>161</v>
      </c>
      <c r="C220" s="84" t="s">
        <v>6</v>
      </c>
      <c r="D220" s="84" t="s">
        <v>193</v>
      </c>
      <c r="E220" s="84" t="s">
        <v>189</v>
      </c>
      <c r="F220" s="82">
        <v>1</v>
      </c>
      <c r="G220" s="82">
        <v>76.7</v>
      </c>
      <c r="H220" s="82">
        <v>0.83</v>
      </c>
      <c r="I220" s="82">
        <v>1.0900000000000001</v>
      </c>
      <c r="J220" s="82">
        <v>1.2</v>
      </c>
      <c r="K220" s="82">
        <v>54</v>
      </c>
      <c r="L220" s="82">
        <v>1</v>
      </c>
      <c r="M220" s="82">
        <v>-0.41</v>
      </c>
      <c r="N220" s="82">
        <v>0.79</v>
      </c>
      <c r="O220" s="82">
        <v>-0.56000000000000005</v>
      </c>
      <c r="P220" s="82">
        <v>1.9</v>
      </c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82"/>
      <c r="AD220" s="82"/>
      <c r="AE220" s="82"/>
      <c r="AF220" s="82"/>
    </row>
    <row r="221" spans="1:32" x14ac:dyDescent="0.25">
      <c r="A221" s="51" t="str">
        <f t="shared" si="3"/>
        <v>ChlorureB81</v>
      </c>
      <c r="B221" s="84" t="s">
        <v>162</v>
      </c>
      <c r="C221" s="84" t="s">
        <v>6</v>
      </c>
      <c r="D221" s="84" t="s">
        <v>193</v>
      </c>
      <c r="E221" s="84" t="s">
        <v>189</v>
      </c>
      <c r="F221" s="82">
        <v>1</v>
      </c>
      <c r="G221" s="82">
        <v>76.650000000000006</v>
      </c>
      <c r="H221" s="82">
        <v>0.65</v>
      </c>
      <c r="I221" s="82">
        <v>0.85</v>
      </c>
      <c r="J221" s="82">
        <v>1.2</v>
      </c>
      <c r="K221" s="82">
        <v>65</v>
      </c>
      <c r="L221" s="82">
        <v>1</v>
      </c>
      <c r="M221" s="82">
        <v>-0.45</v>
      </c>
      <c r="N221" s="82">
        <v>0.62</v>
      </c>
      <c r="O221" s="82">
        <v>-0.62</v>
      </c>
      <c r="P221" s="82">
        <v>1.9</v>
      </c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F221" s="82"/>
    </row>
    <row r="222" spans="1:32" x14ac:dyDescent="0.25">
      <c r="A222" s="51" t="str">
        <f t="shared" si="3"/>
        <v>ChlorureB91</v>
      </c>
      <c r="B222" s="84" t="s">
        <v>163</v>
      </c>
      <c r="C222" s="84" t="s">
        <v>6</v>
      </c>
      <c r="D222" s="84" t="s">
        <v>193</v>
      </c>
      <c r="E222" s="84" t="s">
        <v>189</v>
      </c>
      <c r="F222" s="82">
        <v>1</v>
      </c>
      <c r="G222" s="82">
        <v>76.53</v>
      </c>
      <c r="H222" s="82">
        <v>0.71</v>
      </c>
      <c r="I222" s="82">
        <v>0.93</v>
      </c>
      <c r="J222" s="82">
        <v>1.2</v>
      </c>
      <c r="K222" s="82">
        <v>58</v>
      </c>
      <c r="L222" s="82">
        <v>1</v>
      </c>
      <c r="M222" s="82">
        <v>-0.56000000000000005</v>
      </c>
      <c r="N222" s="82">
        <v>0.67</v>
      </c>
      <c r="O222" s="82">
        <v>-0.77</v>
      </c>
      <c r="P222" s="82">
        <v>1.9</v>
      </c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  <c r="AF222" s="82"/>
    </row>
    <row r="223" spans="1:32" x14ac:dyDescent="0.25">
      <c r="A223" s="51" t="str">
        <f t="shared" si="3"/>
        <v>ChlorureB101</v>
      </c>
      <c r="B223" s="84" t="s">
        <v>164</v>
      </c>
      <c r="C223" s="84" t="s">
        <v>6</v>
      </c>
      <c r="D223" s="84" t="s">
        <v>193</v>
      </c>
      <c r="E223" s="84" t="s">
        <v>189</v>
      </c>
      <c r="F223" s="82">
        <v>1</v>
      </c>
      <c r="G223" s="82">
        <v>76.83</v>
      </c>
      <c r="H223" s="82">
        <v>0.63</v>
      </c>
      <c r="I223" s="82">
        <v>0.82</v>
      </c>
      <c r="J223" s="82">
        <v>1.2</v>
      </c>
      <c r="K223" s="82">
        <v>64</v>
      </c>
      <c r="L223" s="82">
        <v>1</v>
      </c>
      <c r="M223" s="82">
        <v>-0.28000000000000003</v>
      </c>
      <c r="N223" s="82">
        <v>0.6</v>
      </c>
      <c r="O223" s="82">
        <v>-0.39</v>
      </c>
      <c r="P223" s="82">
        <v>1.9</v>
      </c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82"/>
      <c r="AD223" s="82"/>
      <c r="AE223" s="82"/>
      <c r="AF223" s="82"/>
    </row>
    <row r="224" spans="1:32" x14ac:dyDescent="0.25">
      <c r="A224" s="51" t="str">
        <f t="shared" si="3"/>
        <v>ChlorureB111</v>
      </c>
      <c r="B224" s="84" t="s">
        <v>165</v>
      </c>
      <c r="C224" s="84" t="s">
        <v>6</v>
      </c>
      <c r="D224" s="84" t="s">
        <v>193</v>
      </c>
      <c r="E224" s="84" t="s">
        <v>189</v>
      </c>
      <c r="F224" s="82">
        <v>1</v>
      </c>
      <c r="G224" s="82">
        <v>76.81</v>
      </c>
      <c r="H224" s="82">
        <v>0.54</v>
      </c>
      <c r="I224" s="82">
        <v>0.7</v>
      </c>
      <c r="J224" s="82">
        <v>1.2</v>
      </c>
      <c r="K224" s="82">
        <v>57</v>
      </c>
      <c r="L224" s="82">
        <v>1</v>
      </c>
      <c r="M224" s="82">
        <v>-0.3</v>
      </c>
      <c r="N224" s="82">
        <v>0.51</v>
      </c>
      <c r="O224" s="82">
        <v>-0.41</v>
      </c>
      <c r="P224" s="82">
        <v>1.9</v>
      </c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  <c r="AE224" s="82"/>
      <c r="AF224" s="82"/>
    </row>
    <row r="225" spans="1:32" x14ac:dyDescent="0.25">
      <c r="A225" s="51" t="str">
        <f t="shared" si="3"/>
        <v>ChlorureB121</v>
      </c>
      <c r="B225" s="84" t="s">
        <v>166</v>
      </c>
      <c r="C225" s="84" t="s">
        <v>6</v>
      </c>
      <c r="D225" s="84" t="s">
        <v>193</v>
      </c>
      <c r="E225" s="84" t="s">
        <v>189</v>
      </c>
      <c r="F225" s="82">
        <v>1</v>
      </c>
      <c r="G225" s="82">
        <v>76.88</v>
      </c>
      <c r="H225" s="82">
        <v>0.79</v>
      </c>
      <c r="I225" s="82">
        <v>1.03</v>
      </c>
      <c r="J225" s="82">
        <v>1.2</v>
      </c>
      <c r="K225" s="82">
        <v>68</v>
      </c>
      <c r="L225" s="82">
        <v>1</v>
      </c>
      <c r="M225" s="82">
        <v>-0.23</v>
      </c>
      <c r="N225" s="82">
        <v>0.75</v>
      </c>
      <c r="O225" s="82">
        <v>-0.32</v>
      </c>
      <c r="P225" s="82">
        <v>1.9</v>
      </c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F225" s="82"/>
    </row>
    <row r="226" spans="1:32" x14ac:dyDescent="0.25">
      <c r="A226" s="51" t="str">
        <f t="shared" si="3"/>
        <v>ChlorureB131</v>
      </c>
      <c r="B226" s="84" t="s">
        <v>167</v>
      </c>
      <c r="C226" s="84" t="s">
        <v>6</v>
      </c>
      <c r="D226" s="84" t="s">
        <v>193</v>
      </c>
      <c r="E226" s="84" t="s">
        <v>189</v>
      </c>
      <c r="F226" s="82">
        <v>1</v>
      </c>
      <c r="G226" s="82">
        <v>76.66</v>
      </c>
      <c r="H226" s="82">
        <v>0.75</v>
      </c>
      <c r="I226" s="82">
        <v>0.98</v>
      </c>
      <c r="J226" s="82">
        <v>1.2</v>
      </c>
      <c r="K226" s="82">
        <v>688</v>
      </c>
      <c r="L226" s="82">
        <v>1</v>
      </c>
      <c r="M226" s="82">
        <v>-0.44</v>
      </c>
      <c r="N226" s="82">
        <v>0.71</v>
      </c>
      <c r="O226" s="82">
        <v>-0.61</v>
      </c>
      <c r="P226" s="82">
        <v>1.9</v>
      </c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82"/>
      <c r="AD226" s="82"/>
      <c r="AE226" s="82"/>
      <c r="AF226" s="82"/>
    </row>
    <row r="227" spans="1:32" x14ac:dyDescent="0.25">
      <c r="A227" s="51" t="str">
        <f t="shared" si="3"/>
        <v>ChlorureA2</v>
      </c>
      <c r="B227" s="84" t="s">
        <v>154</v>
      </c>
      <c r="C227" s="84" t="s">
        <v>6</v>
      </c>
      <c r="D227" s="84" t="s">
        <v>184</v>
      </c>
      <c r="E227" s="84" t="s">
        <v>189</v>
      </c>
      <c r="F227" s="82">
        <v>2</v>
      </c>
      <c r="G227" s="82">
        <v>96.98</v>
      </c>
      <c r="H227" s="82">
        <v>1.03</v>
      </c>
      <c r="I227" s="82">
        <v>1.06</v>
      </c>
      <c r="J227" s="82">
        <v>1.2</v>
      </c>
      <c r="K227" s="82">
        <v>35891</v>
      </c>
      <c r="L227" s="82">
        <v>58</v>
      </c>
      <c r="M227" s="82" t="s">
        <v>186</v>
      </c>
      <c r="N227" s="82" t="s">
        <v>186</v>
      </c>
      <c r="O227" s="82" t="s">
        <v>186</v>
      </c>
      <c r="P227" s="82">
        <v>1.9</v>
      </c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82"/>
      <c r="AD227" s="82"/>
      <c r="AE227" s="82"/>
      <c r="AF227" s="82"/>
    </row>
    <row r="228" spans="1:32" x14ac:dyDescent="0.25">
      <c r="A228" s="51" t="str">
        <f t="shared" si="3"/>
        <v>ChlorureB12</v>
      </c>
      <c r="B228" s="84" t="s">
        <v>155</v>
      </c>
      <c r="C228" s="84" t="s">
        <v>6</v>
      </c>
      <c r="D228" s="84" t="s">
        <v>193</v>
      </c>
      <c r="E228" s="84" t="s">
        <v>189</v>
      </c>
      <c r="F228" s="82">
        <v>2</v>
      </c>
      <c r="G228" s="82">
        <v>95.91</v>
      </c>
      <c r="H228" s="82">
        <v>1.22</v>
      </c>
      <c r="I228" s="86">
        <v>1.18</v>
      </c>
      <c r="J228" s="82">
        <v>1.2</v>
      </c>
      <c r="K228" s="82">
        <v>54</v>
      </c>
      <c r="L228" s="82">
        <v>1</v>
      </c>
      <c r="M228" s="82">
        <v>-1.05</v>
      </c>
      <c r="N228" s="82">
        <v>1.2</v>
      </c>
      <c r="O228" s="82">
        <v>-1.1100000000000001</v>
      </c>
      <c r="P228" s="82">
        <v>1.9</v>
      </c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F228" s="82"/>
    </row>
    <row r="229" spans="1:32" x14ac:dyDescent="0.25">
      <c r="A229" s="51" t="str">
        <f t="shared" si="3"/>
        <v>ChlorureB22</v>
      </c>
      <c r="B229" s="84" t="s">
        <v>156</v>
      </c>
      <c r="C229" s="84" t="s">
        <v>6</v>
      </c>
      <c r="D229" s="84" t="s">
        <v>193</v>
      </c>
      <c r="E229" s="84" t="s">
        <v>189</v>
      </c>
      <c r="F229" s="82">
        <v>2</v>
      </c>
      <c r="G229" s="82">
        <v>96.1</v>
      </c>
      <c r="H229" s="82">
        <v>1.1599999999999999</v>
      </c>
      <c r="I229" s="86">
        <v>1.19</v>
      </c>
      <c r="J229" s="82">
        <v>1.2</v>
      </c>
      <c r="K229" s="82">
        <v>48</v>
      </c>
      <c r="L229" s="82">
        <v>1</v>
      </c>
      <c r="M229" s="82">
        <v>-0.86</v>
      </c>
      <c r="N229" s="82">
        <v>1.1399999999999999</v>
      </c>
      <c r="O229" s="82">
        <v>-0.91</v>
      </c>
      <c r="P229" s="82">
        <v>1.9</v>
      </c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82"/>
      <c r="AD229" s="82"/>
      <c r="AE229" s="82"/>
      <c r="AF229" s="82"/>
    </row>
    <row r="230" spans="1:32" x14ac:dyDescent="0.25">
      <c r="A230" s="51" t="str">
        <f t="shared" si="3"/>
        <v>ChlorureB32</v>
      </c>
      <c r="B230" s="84" t="s">
        <v>157</v>
      </c>
      <c r="C230" s="84" t="s">
        <v>6</v>
      </c>
      <c r="D230" s="84" t="s">
        <v>193</v>
      </c>
      <c r="E230" s="84" t="s">
        <v>189</v>
      </c>
      <c r="F230" s="82">
        <v>2</v>
      </c>
      <c r="G230" s="82">
        <v>96.35</v>
      </c>
      <c r="H230" s="82">
        <v>0.8</v>
      </c>
      <c r="I230" s="82">
        <v>0.83</v>
      </c>
      <c r="J230" s="82">
        <v>1.2</v>
      </c>
      <c r="K230" s="82">
        <v>58</v>
      </c>
      <c r="L230" s="82">
        <v>1</v>
      </c>
      <c r="M230" s="82">
        <v>-0.61</v>
      </c>
      <c r="N230" s="82">
        <v>0.78</v>
      </c>
      <c r="O230" s="82">
        <v>-0.65</v>
      </c>
      <c r="P230" s="82">
        <v>1.9</v>
      </c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82"/>
      <c r="AD230" s="82"/>
      <c r="AE230" s="82"/>
      <c r="AF230" s="82"/>
    </row>
    <row r="231" spans="1:32" x14ac:dyDescent="0.25">
      <c r="A231" s="51" t="str">
        <f t="shared" si="3"/>
        <v>ChlorureB42</v>
      </c>
      <c r="B231" s="84" t="s">
        <v>158</v>
      </c>
      <c r="C231" s="84" t="s">
        <v>6</v>
      </c>
      <c r="D231" s="84" t="s">
        <v>193</v>
      </c>
      <c r="E231" s="84" t="s">
        <v>189</v>
      </c>
      <c r="F231" s="82">
        <v>2</v>
      </c>
      <c r="G231" s="82">
        <v>95.83</v>
      </c>
      <c r="H231" s="82">
        <v>0.82</v>
      </c>
      <c r="I231" s="82">
        <v>0.85</v>
      </c>
      <c r="J231" s="82">
        <v>1.2</v>
      </c>
      <c r="K231" s="82">
        <v>50</v>
      </c>
      <c r="L231" s="82">
        <v>1</v>
      </c>
      <c r="M231" s="82">
        <v>-1.1299999999999999</v>
      </c>
      <c r="N231" s="82">
        <v>0.8</v>
      </c>
      <c r="O231" s="82">
        <v>-1.19</v>
      </c>
      <c r="P231" s="82">
        <v>1.9</v>
      </c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82"/>
      <c r="AD231" s="82"/>
      <c r="AE231" s="82"/>
      <c r="AF231" s="82"/>
    </row>
    <row r="232" spans="1:32" x14ac:dyDescent="0.25">
      <c r="A232" s="51" t="str">
        <f t="shared" si="3"/>
        <v>ChlorureB52</v>
      </c>
      <c r="B232" s="84" t="s">
        <v>159</v>
      </c>
      <c r="C232" s="84" t="s">
        <v>6</v>
      </c>
      <c r="D232" s="84" t="s">
        <v>193</v>
      </c>
      <c r="E232" s="84" t="s">
        <v>189</v>
      </c>
      <c r="F232" s="82">
        <v>2</v>
      </c>
      <c r="G232" s="82">
        <v>96.29</v>
      </c>
      <c r="H232" s="82">
        <v>0.84</v>
      </c>
      <c r="I232" s="82">
        <v>0.87</v>
      </c>
      <c r="J232" s="82">
        <v>1.2</v>
      </c>
      <c r="K232" s="82">
        <v>54</v>
      </c>
      <c r="L232" s="82">
        <v>1</v>
      </c>
      <c r="M232" s="82">
        <v>-0.68</v>
      </c>
      <c r="N232" s="82">
        <v>0.82</v>
      </c>
      <c r="O232" s="82">
        <v>-0.72</v>
      </c>
      <c r="P232" s="82">
        <v>1.9</v>
      </c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82"/>
      <c r="AD232" s="82"/>
      <c r="AE232" s="82"/>
      <c r="AF232" s="82"/>
    </row>
    <row r="233" spans="1:32" x14ac:dyDescent="0.25">
      <c r="A233" s="51" t="str">
        <f t="shared" si="3"/>
        <v>ChlorureB62</v>
      </c>
      <c r="B233" s="84" t="s">
        <v>160</v>
      </c>
      <c r="C233" s="84" t="s">
        <v>6</v>
      </c>
      <c r="D233" s="84" t="s">
        <v>193</v>
      </c>
      <c r="E233" s="84" t="s">
        <v>189</v>
      </c>
      <c r="F233" s="82">
        <v>2</v>
      </c>
      <c r="G233" s="82">
        <v>96.24</v>
      </c>
      <c r="H233" s="82">
        <v>0.87</v>
      </c>
      <c r="I233" s="82">
        <v>0.91</v>
      </c>
      <c r="J233" s="82">
        <v>1.2</v>
      </c>
      <c r="K233" s="82">
        <v>53</v>
      </c>
      <c r="L233" s="82">
        <v>1</v>
      </c>
      <c r="M233" s="82">
        <v>-0.73</v>
      </c>
      <c r="N233" s="82">
        <v>0.86</v>
      </c>
      <c r="O233" s="82">
        <v>-0.77</v>
      </c>
      <c r="P233" s="82">
        <v>1.9</v>
      </c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82"/>
      <c r="AD233" s="82"/>
      <c r="AE233" s="82"/>
      <c r="AF233" s="82"/>
    </row>
    <row r="234" spans="1:32" x14ac:dyDescent="0.25">
      <c r="A234" s="51" t="str">
        <f t="shared" si="3"/>
        <v>ChlorureB72</v>
      </c>
      <c r="B234" s="84" t="s">
        <v>161</v>
      </c>
      <c r="C234" s="84" t="s">
        <v>6</v>
      </c>
      <c r="D234" s="84" t="s">
        <v>193</v>
      </c>
      <c r="E234" s="84" t="s">
        <v>189</v>
      </c>
      <c r="F234" s="82">
        <v>2</v>
      </c>
      <c r="G234" s="82">
        <v>96.42</v>
      </c>
      <c r="H234" s="82">
        <v>0.7</v>
      </c>
      <c r="I234" s="82">
        <v>0.72</v>
      </c>
      <c r="J234" s="82">
        <v>1.2</v>
      </c>
      <c r="K234" s="82">
        <v>53</v>
      </c>
      <c r="L234" s="82">
        <v>1</v>
      </c>
      <c r="M234" s="82">
        <v>-0.55000000000000004</v>
      </c>
      <c r="N234" s="82">
        <v>0.68</v>
      </c>
      <c r="O234" s="82">
        <v>-0.59</v>
      </c>
      <c r="P234" s="82">
        <v>1.9</v>
      </c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  <c r="AE234" s="82"/>
      <c r="AF234" s="82"/>
    </row>
    <row r="235" spans="1:32" x14ac:dyDescent="0.25">
      <c r="A235" s="51" t="str">
        <f t="shared" si="3"/>
        <v>ChlorureB82</v>
      </c>
      <c r="B235" s="84" t="s">
        <v>162</v>
      </c>
      <c r="C235" s="84" t="s">
        <v>6</v>
      </c>
      <c r="D235" s="84" t="s">
        <v>193</v>
      </c>
      <c r="E235" s="84" t="s">
        <v>189</v>
      </c>
      <c r="F235" s="82">
        <v>2</v>
      </c>
      <c r="G235" s="82">
        <v>96.43</v>
      </c>
      <c r="H235" s="82">
        <v>0.88</v>
      </c>
      <c r="I235" s="82">
        <v>0.91</v>
      </c>
      <c r="J235" s="82">
        <v>1.2</v>
      </c>
      <c r="K235" s="82">
        <v>61</v>
      </c>
      <c r="L235" s="82">
        <v>1</v>
      </c>
      <c r="M235" s="82">
        <v>-0.54</v>
      </c>
      <c r="N235" s="82">
        <v>0.86</v>
      </c>
      <c r="O235" s="82">
        <v>-0.56999999999999995</v>
      </c>
      <c r="P235" s="82">
        <v>1.9</v>
      </c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  <c r="AE235" s="82"/>
      <c r="AF235" s="82"/>
    </row>
    <row r="236" spans="1:32" x14ac:dyDescent="0.25">
      <c r="A236" s="51" t="str">
        <f t="shared" si="3"/>
        <v>ChlorureB92</v>
      </c>
      <c r="B236" s="84" t="s">
        <v>163</v>
      </c>
      <c r="C236" s="84" t="s">
        <v>6</v>
      </c>
      <c r="D236" s="84" t="s">
        <v>193</v>
      </c>
      <c r="E236" s="84" t="s">
        <v>189</v>
      </c>
      <c r="F236" s="82">
        <v>2</v>
      </c>
      <c r="G236" s="82">
        <v>96.12</v>
      </c>
      <c r="H236" s="82">
        <v>0.8</v>
      </c>
      <c r="I236" s="82">
        <v>0.83</v>
      </c>
      <c r="J236" s="82">
        <v>1.2</v>
      </c>
      <c r="K236" s="82">
        <v>57</v>
      </c>
      <c r="L236" s="82">
        <v>1</v>
      </c>
      <c r="M236" s="82">
        <v>-0.84</v>
      </c>
      <c r="N236" s="82">
        <v>0.78</v>
      </c>
      <c r="O236" s="82">
        <v>-0.89</v>
      </c>
      <c r="P236" s="82">
        <v>1.9</v>
      </c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82"/>
      <c r="AD236" s="82"/>
      <c r="AE236" s="82"/>
      <c r="AF236" s="82"/>
    </row>
    <row r="237" spans="1:32" x14ac:dyDescent="0.25">
      <c r="A237" s="51" t="str">
        <f t="shared" si="3"/>
        <v>ChlorureB102</v>
      </c>
      <c r="B237" s="84" t="s">
        <v>164</v>
      </c>
      <c r="C237" s="84" t="s">
        <v>6</v>
      </c>
      <c r="D237" s="84" t="s">
        <v>193</v>
      </c>
      <c r="E237" s="84" t="s">
        <v>189</v>
      </c>
      <c r="F237" s="82">
        <v>2</v>
      </c>
      <c r="G237" s="82">
        <v>96.28</v>
      </c>
      <c r="H237" s="82">
        <v>0.65</v>
      </c>
      <c r="I237" s="82">
        <v>0.68</v>
      </c>
      <c r="J237" s="82">
        <v>1.2</v>
      </c>
      <c r="K237" s="82">
        <v>62</v>
      </c>
      <c r="L237" s="82">
        <v>1</v>
      </c>
      <c r="M237" s="82">
        <v>-0.69</v>
      </c>
      <c r="N237" s="82">
        <v>0.64</v>
      </c>
      <c r="O237" s="82">
        <v>-0.73</v>
      </c>
      <c r="P237" s="82">
        <v>1.9</v>
      </c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82"/>
      <c r="AD237" s="82"/>
      <c r="AE237" s="82"/>
      <c r="AF237" s="82"/>
    </row>
    <row r="238" spans="1:32" x14ac:dyDescent="0.25">
      <c r="A238" s="51" t="str">
        <f t="shared" si="3"/>
        <v>ChlorureB112</v>
      </c>
      <c r="B238" s="84" t="s">
        <v>165</v>
      </c>
      <c r="C238" s="84" t="s">
        <v>6</v>
      </c>
      <c r="D238" s="84" t="s">
        <v>193</v>
      </c>
      <c r="E238" s="84" t="s">
        <v>189</v>
      </c>
      <c r="F238" s="82">
        <v>2</v>
      </c>
      <c r="G238" s="82">
        <v>96.18</v>
      </c>
      <c r="H238" s="82">
        <v>0.63</v>
      </c>
      <c r="I238" s="82">
        <v>0.66</v>
      </c>
      <c r="J238" s="82">
        <v>1.2</v>
      </c>
      <c r="K238" s="82">
        <v>55</v>
      </c>
      <c r="L238" s="82">
        <v>1</v>
      </c>
      <c r="M238" s="82">
        <v>-0.78</v>
      </c>
      <c r="N238" s="82">
        <v>0.62</v>
      </c>
      <c r="O238" s="82">
        <v>-0.83</v>
      </c>
      <c r="P238" s="82">
        <v>1.9</v>
      </c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82"/>
      <c r="AD238" s="82"/>
      <c r="AE238" s="82"/>
      <c r="AF238" s="82"/>
    </row>
    <row r="239" spans="1:32" x14ac:dyDescent="0.25">
      <c r="A239" s="51" t="str">
        <f t="shared" si="3"/>
        <v>ChlorureB122</v>
      </c>
      <c r="B239" s="84" t="s">
        <v>166</v>
      </c>
      <c r="C239" s="84" t="s">
        <v>6</v>
      </c>
      <c r="D239" s="84" t="s">
        <v>193</v>
      </c>
      <c r="E239" s="84" t="s">
        <v>189</v>
      </c>
      <c r="F239" s="82">
        <v>2</v>
      </c>
      <c r="G239" s="82">
        <v>96.38</v>
      </c>
      <c r="H239" s="82">
        <v>0.79</v>
      </c>
      <c r="I239" s="82">
        <v>0.82</v>
      </c>
      <c r="J239" s="82">
        <v>1.2</v>
      </c>
      <c r="K239" s="82">
        <v>61</v>
      </c>
      <c r="L239" s="82">
        <v>1</v>
      </c>
      <c r="M239" s="82">
        <v>-0.59</v>
      </c>
      <c r="N239" s="82">
        <v>0.77</v>
      </c>
      <c r="O239" s="82">
        <v>-0.63</v>
      </c>
      <c r="P239" s="82">
        <v>1.9</v>
      </c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82"/>
      <c r="AD239" s="82"/>
      <c r="AE239" s="82"/>
      <c r="AF239" s="82"/>
    </row>
    <row r="240" spans="1:32" x14ac:dyDescent="0.25">
      <c r="A240" s="51" t="str">
        <f t="shared" si="3"/>
        <v>ChlorureB132</v>
      </c>
      <c r="B240" s="84" t="s">
        <v>167</v>
      </c>
      <c r="C240" s="84" t="s">
        <v>6</v>
      </c>
      <c r="D240" s="84" t="s">
        <v>193</v>
      </c>
      <c r="E240" s="84" t="s">
        <v>189</v>
      </c>
      <c r="F240" s="82">
        <v>2</v>
      </c>
      <c r="G240" s="82">
        <v>96.22</v>
      </c>
      <c r="H240" s="82">
        <v>0.87</v>
      </c>
      <c r="I240" s="82">
        <v>0.9</v>
      </c>
      <c r="J240" s="82">
        <v>1.2</v>
      </c>
      <c r="K240" s="82">
        <v>666</v>
      </c>
      <c r="L240" s="82">
        <v>1</v>
      </c>
      <c r="M240" s="82">
        <v>-0.75</v>
      </c>
      <c r="N240" s="82">
        <v>0.85</v>
      </c>
      <c r="O240" s="82">
        <v>-0.79</v>
      </c>
      <c r="P240" s="82">
        <v>1.9</v>
      </c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  <c r="AF240" s="82"/>
    </row>
    <row r="241" spans="1:32" x14ac:dyDescent="0.25">
      <c r="A241" s="51" t="str">
        <f t="shared" si="3"/>
        <v>ChlorureA3</v>
      </c>
      <c r="B241" s="84" t="s">
        <v>154</v>
      </c>
      <c r="C241" s="84" t="s">
        <v>6</v>
      </c>
      <c r="D241" s="84" t="s">
        <v>184</v>
      </c>
      <c r="E241" s="84" t="s">
        <v>189</v>
      </c>
      <c r="F241" s="82">
        <v>3</v>
      </c>
      <c r="G241" s="82">
        <v>115.08</v>
      </c>
      <c r="H241" s="82">
        <v>1.66</v>
      </c>
      <c r="I241" s="85">
        <v>1.45</v>
      </c>
      <c r="J241" s="82">
        <v>1.2</v>
      </c>
      <c r="K241" s="82">
        <v>134662</v>
      </c>
      <c r="L241" s="82">
        <v>201</v>
      </c>
      <c r="M241" s="82" t="s">
        <v>186</v>
      </c>
      <c r="N241" s="82" t="s">
        <v>186</v>
      </c>
      <c r="O241" s="82" t="s">
        <v>186</v>
      </c>
      <c r="P241" s="82">
        <v>1.9</v>
      </c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  <c r="AE241" s="82"/>
      <c r="AF241" s="82"/>
    </row>
    <row r="242" spans="1:32" x14ac:dyDescent="0.25">
      <c r="A242" s="51" t="str">
        <f t="shared" si="3"/>
        <v>ChlorureB13</v>
      </c>
      <c r="B242" s="84" t="s">
        <v>155</v>
      </c>
      <c r="C242" s="84" t="s">
        <v>6</v>
      </c>
      <c r="D242" s="84" t="s">
        <v>193</v>
      </c>
      <c r="E242" s="84" t="s">
        <v>189</v>
      </c>
      <c r="F242" s="82">
        <v>3</v>
      </c>
      <c r="G242" s="82">
        <v>114.23</v>
      </c>
      <c r="H242" s="82">
        <v>0.34</v>
      </c>
      <c r="I242" s="82">
        <v>0.3</v>
      </c>
      <c r="J242" s="82">
        <v>1.2</v>
      </c>
      <c r="K242" s="82">
        <v>53</v>
      </c>
      <c r="L242" s="82">
        <v>1</v>
      </c>
      <c r="M242" s="82">
        <v>-0.51</v>
      </c>
      <c r="N242" s="82">
        <v>0.21</v>
      </c>
      <c r="O242" s="82">
        <v>-0.74</v>
      </c>
      <c r="P242" s="82">
        <v>1.9</v>
      </c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82"/>
      <c r="AD242" s="82"/>
      <c r="AE242" s="82"/>
      <c r="AF242" s="82"/>
    </row>
    <row r="243" spans="1:32" x14ac:dyDescent="0.25">
      <c r="A243" s="51" t="str">
        <f t="shared" si="3"/>
        <v>ChlorureB23</v>
      </c>
      <c r="B243" s="84" t="s">
        <v>156</v>
      </c>
      <c r="C243" s="84" t="s">
        <v>6</v>
      </c>
      <c r="D243" s="84" t="s">
        <v>193</v>
      </c>
      <c r="E243" s="84" t="s">
        <v>189</v>
      </c>
      <c r="F243" s="82">
        <v>3</v>
      </c>
      <c r="G243" s="82">
        <v>114.27</v>
      </c>
      <c r="H243" s="82">
        <v>0.56999999999999995</v>
      </c>
      <c r="I243" s="82">
        <v>0.5</v>
      </c>
      <c r="J243" s="82">
        <v>1.2</v>
      </c>
      <c r="K243" s="82">
        <v>47</v>
      </c>
      <c r="L243" s="82">
        <v>1</v>
      </c>
      <c r="M243" s="82">
        <v>-0.48</v>
      </c>
      <c r="N243" s="82">
        <v>0.34</v>
      </c>
      <c r="O243" s="82">
        <v>-0.7</v>
      </c>
      <c r="P243" s="82">
        <v>1.9</v>
      </c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  <c r="AE243" s="82"/>
      <c r="AF243" s="82"/>
    </row>
    <row r="244" spans="1:32" x14ac:dyDescent="0.25">
      <c r="A244" s="51" t="str">
        <f t="shared" si="3"/>
        <v>ChlorureB33</v>
      </c>
      <c r="B244" s="84" t="s">
        <v>157</v>
      </c>
      <c r="C244" s="84" t="s">
        <v>6</v>
      </c>
      <c r="D244" s="84" t="s">
        <v>193</v>
      </c>
      <c r="E244" s="84" t="s">
        <v>189</v>
      </c>
      <c r="F244" s="82">
        <v>3</v>
      </c>
      <c r="G244" s="82">
        <v>114.13</v>
      </c>
      <c r="H244" s="82">
        <v>0.43</v>
      </c>
      <c r="I244" s="82">
        <v>0.38</v>
      </c>
      <c r="J244" s="82">
        <v>1.2</v>
      </c>
      <c r="K244" s="82">
        <v>57</v>
      </c>
      <c r="L244" s="82">
        <v>1</v>
      </c>
      <c r="M244" s="82">
        <v>-0.56999999999999995</v>
      </c>
      <c r="N244" s="82">
        <v>0.26</v>
      </c>
      <c r="O244" s="82">
        <v>-0.82</v>
      </c>
      <c r="P244" s="82">
        <v>1.9</v>
      </c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  <c r="AE244" s="82"/>
      <c r="AF244" s="82"/>
    </row>
    <row r="245" spans="1:32" x14ac:dyDescent="0.25">
      <c r="A245" s="51" t="str">
        <f t="shared" si="3"/>
        <v>ChlorureB43</v>
      </c>
      <c r="B245" s="84" t="s">
        <v>158</v>
      </c>
      <c r="C245" s="84" t="s">
        <v>6</v>
      </c>
      <c r="D245" s="84" t="s">
        <v>193</v>
      </c>
      <c r="E245" s="84" t="s">
        <v>189</v>
      </c>
      <c r="F245" s="82">
        <v>3</v>
      </c>
      <c r="G245" s="82">
        <v>113.77</v>
      </c>
      <c r="H245" s="82">
        <v>0.45</v>
      </c>
      <c r="I245" s="82">
        <v>0.4</v>
      </c>
      <c r="J245" s="82">
        <v>1.2</v>
      </c>
      <c r="K245" s="82">
        <v>53</v>
      </c>
      <c r="L245" s="82">
        <v>1</v>
      </c>
      <c r="M245" s="82">
        <v>-0.78</v>
      </c>
      <c r="N245" s="82">
        <v>0.28000000000000003</v>
      </c>
      <c r="O245" s="82">
        <v>-1.1299999999999999</v>
      </c>
      <c r="P245" s="82">
        <v>1.9</v>
      </c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  <c r="AF245" s="82"/>
    </row>
    <row r="246" spans="1:32" x14ac:dyDescent="0.25">
      <c r="A246" s="51" t="str">
        <f t="shared" si="3"/>
        <v>ChlorureB53</v>
      </c>
      <c r="B246" s="84" t="s">
        <v>159</v>
      </c>
      <c r="C246" s="84" t="s">
        <v>6</v>
      </c>
      <c r="D246" s="84" t="s">
        <v>193</v>
      </c>
      <c r="E246" s="84" t="s">
        <v>189</v>
      </c>
      <c r="F246" s="82">
        <v>3</v>
      </c>
      <c r="G246" s="82">
        <v>114.28</v>
      </c>
      <c r="H246" s="82">
        <v>0.47</v>
      </c>
      <c r="I246" s="82">
        <v>0.41</v>
      </c>
      <c r="J246" s="82">
        <v>1.2</v>
      </c>
      <c r="K246" s="82">
        <v>57</v>
      </c>
      <c r="L246" s="82">
        <v>1</v>
      </c>
      <c r="M246" s="82">
        <v>-0.48</v>
      </c>
      <c r="N246" s="82">
        <v>0.28000000000000003</v>
      </c>
      <c r="O246" s="82">
        <v>-0.69</v>
      </c>
      <c r="P246" s="82">
        <v>1.9</v>
      </c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82"/>
      <c r="AD246" s="82"/>
      <c r="AE246" s="82"/>
      <c r="AF246" s="82"/>
    </row>
    <row r="247" spans="1:32" x14ac:dyDescent="0.25">
      <c r="A247" s="51" t="str">
        <f t="shared" si="3"/>
        <v>ChlorureB63</v>
      </c>
      <c r="B247" s="84" t="s">
        <v>160</v>
      </c>
      <c r="C247" s="84" t="s">
        <v>6</v>
      </c>
      <c r="D247" s="84" t="s">
        <v>193</v>
      </c>
      <c r="E247" s="84" t="s">
        <v>189</v>
      </c>
      <c r="F247" s="82">
        <v>3</v>
      </c>
      <c r="G247" s="82">
        <v>114.22</v>
      </c>
      <c r="H247" s="82">
        <v>0.44</v>
      </c>
      <c r="I247" s="82">
        <v>0.39</v>
      </c>
      <c r="J247" s="82">
        <v>1.2</v>
      </c>
      <c r="K247" s="82">
        <v>53</v>
      </c>
      <c r="L247" s="82">
        <v>1</v>
      </c>
      <c r="M247" s="82">
        <v>-0.51</v>
      </c>
      <c r="N247" s="82">
        <v>0.27</v>
      </c>
      <c r="O247" s="82">
        <v>-0.74</v>
      </c>
      <c r="P247" s="82">
        <v>1.9</v>
      </c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82"/>
      <c r="AD247" s="82"/>
      <c r="AE247" s="82"/>
      <c r="AF247" s="82"/>
    </row>
    <row r="248" spans="1:32" x14ac:dyDescent="0.25">
      <c r="A248" s="51" t="str">
        <f t="shared" si="3"/>
        <v>ChlorureB73</v>
      </c>
      <c r="B248" s="84" t="s">
        <v>161</v>
      </c>
      <c r="C248" s="84" t="s">
        <v>6</v>
      </c>
      <c r="D248" s="84" t="s">
        <v>193</v>
      </c>
      <c r="E248" s="84" t="s">
        <v>189</v>
      </c>
      <c r="F248" s="82">
        <v>3</v>
      </c>
      <c r="G248" s="82">
        <v>114.1</v>
      </c>
      <c r="H248" s="82">
        <v>0.74</v>
      </c>
      <c r="I248" s="82">
        <v>0.64</v>
      </c>
      <c r="J248" s="82">
        <v>1.2</v>
      </c>
      <c r="K248" s="82">
        <v>53</v>
      </c>
      <c r="L248" s="82">
        <v>1</v>
      </c>
      <c r="M248" s="82">
        <v>-0.59</v>
      </c>
      <c r="N248" s="82">
        <v>0.45</v>
      </c>
      <c r="O248" s="82">
        <v>-0.85</v>
      </c>
      <c r="P248" s="82">
        <v>1.9</v>
      </c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  <c r="AE248" s="82"/>
      <c r="AF248" s="82"/>
    </row>
    <row r="249" spans="1:32" x14ac:dyDescent="0.25">
      <c r="A249" s="51" t="str">
        <f t="shared" si="3"/>
        <v>ChlorureB83</v>
      </c>
      <c r="B249" s="84" t="s">
        <v>162</v>
      </c>
      <c r="C249" s="84" t="s">
        <v>6</v>
      </c>
      <c r="D249" s="84" t="s">
        <v>193</v>
      </c>
      <c r="E249" s="84" t="s">
        <v>189</v>
      </c>
      <c r="F249" s="82">
        <v>3</v>
      </c>
      <c r="G249" s="82">
        <v>114.13</v>
      </c>
      <c r="H249" s="82">
        <v>0.67</v>
      </c>
      <c r="I249" s="82">
        <v>0.59</v>
      </c>
      <c r="J249" s="82">
        <v>1.2</v>
      </c>
      <c r="K249" s="82">
        <v>62</v>
      </c>
      <c r="L249" s="82">
        <v>1</v>
      </c>
      <c r="M249" s="82">
        <v>-0.56999999999999995</v>
      </c>
      <c r="N249" s="82">
        <v>0.41</v>
      </c>
      <c r="O249" s="82">
        <v>-0.82</v>
      </c>
      <c r="P249" s="82">
        <v>1.9</v>
      </c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82"/>
      <c r="AD249" s="82"/>
      <c r="AE249" s="82"/>
      <c r="AF249" s="82"/>
    </row>
    <row r="250" spans="1:32" x14ac:dyDescent="0.25">
      <c r="A250" s="51" t="str">
        <f t="shared" si="3"/>
        <v>ChlorureB93</v>
      </c>
      <c r="B250" s="84" t="s">
        <v>163</v>
      </c>
      <c r="C250" s="84" t="s">
        <v>6</v>
      </c>
      <c r="D250" s="84" t="s">
        <v>193</v>
      </c>
      <c r="E250" s="84" t="s">
        <v>189</v>
      </c>
      <c r="F250" s="82">
        <v>3</v>
      </c>
      <c r="G250" s="82">
        <v>113.9</v>
      </c>
      <c r="H250" s="82">
        <v>0.57999999999999996</v>
      </c>
      <c r="I250" s="82">
        <v>0.51</v>
      </c>
      <c r="J250" s="82">
        <v>1.2</v>
      </c>
      <c r="K250" s="82">
        <v>57</v>
      </c>
      <c r="L250" s="82">
        <v>1</v>
      </c>
      <c r="M250" s="82">
        <v>-0.71</v>
      </c>
      <c r="N250" s="82">
        <v>0.35</v>
      </c>
      <c r="O250" s="82">
        <v>-1.02</v>
      </c>
      <c r="P250" s="82">
        <v>1.9</v>
      </c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82"/>
      <c r="AD250" s="82"/>
      <c r="AE250" s="82"/>
      <c r="AF250" s="82"/>
    </row>
    <row r="251" spans="1:32" x14ac:dyDescent="0.25">
      <c r="A251" s="51" t="str">
        <f t="shared" si="3"/>
        <v>ChlorureB103</v>
      </c>
      <c r="B251" s="84" t="s">
        <v>164</v>
      </c>
      <c r="C251" s="84" t="s">
        <v>6</v>
      </c>
      <c r="D251" s="84" t="s">
        <v>193</v>
      </c>
      <c r="E251" s="84" t="s">
        <v>189</v>
      </c>
      <c r="F251" s="82">
        <v>3</v>
      </c>
      <c r="G251" s="82">
        <v>113.65</v>
      </c>
      <c r="H251" s="82">
        <v>0.72</v>
      </c>
      <c r="I251" s="82">
        <v>0.63</v>
      </c>
      <c r="J251" s="82">
        <v>1.2</v>
      </c>
      <c r="K251" s="82">
        <v>64</v>
      </c>
      <c r="L251" s="82">
        <v>1</v>
      </c>
      <c r="M251" s="82">
        <v>-0.86</v>
      </c>
      <c r="N251" s="82">
        <v>0.44</v>
      </c>
      <c r="O251" s="82">
        <v>-1.24</v>
      </c>
      <c r="P251" s="82">
        <v>1.9</v>
      </c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82"/>
      <c r="AF251" s="82"/>
    </row>
    <row r="252" spans="1:32" x14ac:dyDescent="0.25">
      <c r="A252" s="51" t="str">
        <f t="shared" si="3"/>
        <v>ChlorureB113</v>
      </c>
      <c r="B252" s="84" t="s">
        <v>165</v>
      </c>
      <c r="C252" s="84" t="s">
        <v>6</v>
      </c>
      <c r="D252" s="84" t="s">
        <v>193</v>
      </c>
      <c r="E252" s="84" t="s">
        <v>189</v>
      </c>
      <c r="F252" s="82">
        <v>3</v>
      </c>
      <c r="G252" s="82">
        <v>113.94</v>
      </c>
      <c r="H252" s="82">
        <v>0.82</v>
      </c>
      <c r="I252" s="82">
        <v>0.72</v>
      </c>
      <c r="J252" s="82">
        <v>1.2</v>
      </c>
      <c r="K252" s="82">
        <v>60</v>
      </c>
      <c r="L252" s="82">
        <v>1</v>
      </c>
      <c r="M252" s="82">
        <v>-0.68</v>
      </c>
      <c r="N252" s="82">
        <v>0.5</v>
      </c>
      <c r="O252" s="82">
        <v>-0.99</v>
      </c>
      <c r="P252" s="82">
        <v>1.9</v>
      </c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  <c r="AE252" s="82"/>
      <c r="AF252" s="82"/>
    </row>
    <row r="253" spans="1:32" x14ac:dyDescent="0.25">
      <c r="A253" s="51" t="str">
        <f t="shared" si="3"/>
        <v>ChlorureB123</v>
      </c>
      <c r="B253" s="84" t="s">
        <v>166</v>
      </c>
      <c r="C253" s="84" t="s">
        <v>6</v>
      </c>
      <c r="D253" s="84" t="s">
        <v>193</v>
      </c>
      <c r="E253" s="84" t="s">
        <v>189</v>
      </c>
      <c r="F253" s="82">
        <v>3</v>
      </c>
      <c r="G253" s="82">
        <v>114.04</v>
      </c>
      <c r="H253" s="82">
        <v>0.83</v>
      </c>
      <c r="I253" s="82">
        <v>0.72</v>
      </c>
      <c r="J253" s="82">
        <v>1.2</v>
      </c>
      <c r="K253" s="82">
        <v>67</v>
      </c>
      <c r="L253" s="82">
        <v>1</v>
      </c>
      <c r="M253" s="82">
        <v>-0.62</v>
      </c>
      <c r="N253" s="82">
        <v>0.5</v>
      </c>
      <c r="O253" s="82">
        <v>-0.9</v>
      </c>
      <c r="P253" s="82">
        <v>1.9</v>
      </c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82"/>
      <c r="AD253" s="82"/>
      <c r="AE253" s="82"/>
      <c r="AF253" s="82"/>
    </row>
    <row r="254" spans="1:32" x14ac:dyDescent="0.25">
      <c r="A254" s="51" t="str">
        <f t="shared" si="3"/>
        <v>ChlorureB133</v>
      </c>
      <c r="B254" s="84" t="s">
        <v>167</v>
      </c>
      <c r="C254" s="84" t="s">
        <v>6</v>
      </c>
      <c r="D254" s="84" t="s">
        <v>193</v>
      </c>
      <c r="E254" s="84" t="s">
        <v>189</v>
      </c>
      <c r="F254" s="82">
        <v>3</v>
      </c>
      <c r="G254" s="82">
        <v>114.05</v>
      </c>
      <c r="H254" s="82">
        <v>0.64</v>
      </c>
      <c r="I254" s="82">
        <v>0.56000000000000005</v>
      </c>
      <c r="J254" s="82">
        <v>1.2</v>
      </c>
      <c r="K254" s="82">
        <v>683</v>
      </c>
      <c r="L254" s="82">
        <v>1</v>
      </c>
      <c r="M254" s="82">
        <v>-0.62</v>
      </c>
      <c r="N254" s="82">
        <v>0.39</v>
      </c>
      <c r="O254" s="82">
        <v>-0.89</v>
      </c>
      <c r="P254" s="82">
        <v>1.9</v>
      </c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82"/>
      <c r="AD254" s="82"/>
      <c r="AE254" s="82"/>
      <c r="AF254" s="82"/>
    </row>
    <row r="255" spans="1:32" x14ac:dyDescent="0.25">
      <c r="A255" s="51" t="str">
        <f t="shared" si="3"/>
        <v>CK (Créatine Kinase)A1</v>
      </c>
      <c r="B255" s="84" t="s">
        <v>154</v>
      </c>
      <c r="C255" s="84" t="s">
        <v>7</v>
      </c>
      <c r="D255" s="84" t="s">
        <v>184</v>
      </c>
      <c r="E255" s="84" t="s">
        <v>190</v>
      </c>
      <c r="F255" s="82">
        <v>1</v>
      </c>
      <c r="G255" s="82">
        <v>76.42</v>
      </c>
      <c r="H255" s="82">
        <v>3.44</v>
      </c>
      <c r="I255" s="82">
        <v>4.5</v>
      </c>
      <c r="J255" s="82">
        <v>17.100000000000001</v>
      </c>
      <c r="K255" s="82">
        <v>36391</v>
      </c>
      <c r="L255" s="82">
        <v>47</v>
      </c>
      <c r="M255" s="82" t="s">
        <v>186</v>
      </c>
      <c r="N255" s="82" t="s">
        <v>186</v>
      </c>
      <c r="O255" s="82" t="s">
        <v>186</v>
      </c>
      <c r="P255" s="82">
        <v>17.3</v>
      </c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82"/>
      <c r="AD255" s="82"/>
      <c r="AE255" s="82"/>
      <c r="AF255" s="82"/>
    </row>
    <row r="256" spans="1:32" x14ac:dyDescent="0.25">
      <c r="A256" s="51" t="str">
        <f t="shared" si="3"/>
        <v>CK (Créatine Kinase)B11</v>
      </c>
      <c r="B256" s="84" t="s">
        <v>155</v>
      </c>
      <c r="C256" s="84" t="s">
        <v>7</v>
      </c>
      <c r="D256" s="84" t="s">
        <v>193</v>
      </c>
      <c r="E256" s="84" t="s">
        <v>190</v>
      </c>
      <c r="F256" s="82">
        <v>1</v>
      </c>
      <c r="G256" s="82">
        <v>75.39</v>
      </c>
      <c r="H256" s="82">
        <v>1.84</v>
      </c>
      <c r="I256" s="82">
        <v>2.44</v>
      </c>
      <c r="J256" s="82">
        <v>17.100000000000001</v>
      </c>
      <c r="K256" s="82">
        <v>71</v>
      </c>
      <c r="L256" s="82">
        <v>1</v>
      </c>
      <c r="M256" s="82">
        <v>-0.3</v>
      </c>
      <c r="N256" s="82">
        <v>0.54</v>
      </c>
      <c r="O256" s="82">
        <v>-1.35</v>
      </c>
      <c r="P256" s="82">
        <v>17.3</v>
      </c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  <c r="AE256" s="82"/>
      <c r="AF256" s="82"/>
    </row>
    <row r="257" spans="1:32" x14ac:dyDescent="0.25">
      <c r="A257" s="51" t="str">
        <f t="shared" si="3"/>
        <v>CK (Créatine Kinase)B21</v>
      </c>
      <c r="B257" s="84" t="s">
        <v>156</v>
      </c>
      <c r="C257" s="84" t="s">
        <v>7</v>
      </c>
      <c r="D257" s="84" t="s">
        <v>193</v>
      </c>
      <c r="E257" s="84" t="s">
        <v>190</v>
      </c>
      <c r="F257" s="82">
        <v>1</v>
      </c>
      <c r="G257" s="82">
        <v>73.3</v>
      </c>
      <c r="H257" s="82">
        <v>1.56</v>
      </c>
      <c r="I257" s="82">
        <v>2.13</v>
      </c>
      <c r="J257" s="82">
        <v>17.100000000000001</v>
      </c>
      <c r="K257" s="82">
        <v>61</v>
      </c>
      <c r="L257" s="82">
        <v>1</v>
      </c>
      <c r="M257" s="82">
        <v>-0.91</v>
      </c>
      <c r="N257" s="82">
        <v>0.47</v>
      </c>
      <c r="O257" s="82">
        <v>-4.08</v>
      </c>
      <c r="P257" s="82">
        <v>17.3</v>
      </c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82"/>
      <c r="AD257" s="82"/>
      <c r="AE257" s="82"/>
      <c r="AF257" s="82"/>
    </row>
    <row r="258" spans="1:32" x14ac:dyDescent="0.25">
      <c r="A258" s="51" t="str">
        <f t="shared" si="3"/>
        <v>CK (Créatine Kinase)B31</v>
      </c>
      <c r="B258" s="84" t="s">
        <v>157</v>
      </c>
      <c r="C258" s="84" t="s">
        <v>7</v>
      </c>
      <c r="D258" s="84" t="s">
        <v>193</v>
      </c>
      <c r="E258" s="84" t="s">
        <v>190</v>
      </c>
      <c r="F258" s="82">
        <v>1</v>
      </c>
      <c r="G258" s="82">
        <v>73.540000000000006</v>
      </c>
      <c r="H258" s="82">
        <v>1.77</v>
      </c>
      <c r="I258" s="82">
        <v>2.4</v>
      </c>
      <c r="J258" s="82">
        <v>17.100000000000001</v>
      </c>
      <c r="K258" s="82">
        <v>65</v>
      </c>
      <c r="L258" s="82">
        <v>1</v>
      </c>
      <c r="M258" s="82">
        <v>-0.84</v>
      </c>
      <c r="N258" s="82">
        <v>0.53</v>
      </c>
      <c r="O258" s="82">
        <v>-3.77</v>
      </c>
      <c r="P258" s="82">
        <v>17.3</v>
      </c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82"/>
      <c r="AD258" s="82"/>
      <c r="AE258" s="82"/>
      <c r="AF258" s="82"/>
    </row>
    <row r="259" spans="1:32" x14ac:dyDescent="0.25">
      <c r="A259" s="51" t="str">
        <f t="shared" si="3"/>
        <v>CK (Créatine Kinase)B41</v>
      </c>
      <c r="B259" s="84" t="s">
        <v>158</v>
      </c>
      <c r="C259" s="84" t="s">
        <v>7</v>
      </c>
      <c r="D259" s="84" t="s">
        <v>193</v>
      </c>
      <c r="E259" s="84" t="s">
        <v>190</v>
      </c>
      <c r="F259" s="82">
        <v>1</v>
      </c>
      <c r="G259" s="82">
        <v>74.38</v>
      </c>
      <c r="H259" s="82">
        <v>1.71</v>
      </c>
      <c r="I259" s="82">
        <v>2.2999999999999998</v>
      </c>
      <c r="J259" s="82">
        <v>17.100000000000001</v>
      </c>
      <c r="K259" s="82">
        <v>54</v>
      </c>
      <c r="L259" s="82">
        <v>1</v>
      </c>
      <c r="M259" s="82">
        <v>-0.59</v>
      </c>
      <c r="N259" s="82">
        <v>0.51</v>
      </c>
      <c r="O259" s="82">
        <v>-2.67</v>
      </c>
      <c r="P259" s="82">
        <v>17.3</v>
      </c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82"/>
      <c r="AD259" s="82"/>
      <c r="AE259" s="82"/>
      <c r="AF259" s="82"/>
    </row>
    <row r="260" spans="1:32" x14ac:dyDescent="0.25">
      <c r="A260" s="51" t="str">
        <f t="shared" ref="A260:A323" si="4">CONCATENATE(C260,B260,F260)</f>
        <v>CK (Créatine Kinase)B51</v>
      </c>
      <c r="B260" s="84" t="s">
        <v>159</v>
      </c>
      <c r="C260" s="84" t="s">
        <v>7</v>
      </c>
      <c r="D260" s="84" t="s">
        <v>193</v>
      </c>
      <c r="E260" s="84" t="s">
        <v>190</v>
      </c>
      <c r="F260" s="82">
        <v>1</v>
      </c>
      <c r="G260" s="82">
        <v>72.790000000000006</v>
      </c>
      <c r="H260" s="82">
        <v>1.83</v>
      </c>
      <c r="I260" s="82">
        <v>2.5099999999999998</v>
      </c>
      <c r="J260" s="82">
        <v>17.100000000000001</v>
      </c>
      <c r="K260" s="82">
        <v>60</v>
      </c>
      <c r="L260" s="82">
        <v>1</v>
      </c>
      <c r="M260" s="82">
        <v>-1.06</v>
      </c>
      <c r="N260" s="82">
        <v>0.56000000000000005</v>
      </c>
      <c r="O260" s="82">
        <v>-4.75</v>
      </c>
      <c r="P260" s="82">
        <v>17.3</v>
      </c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  <c r="AF260" s="82"/>
    </row>
    <row r="261" spans="1:32" x14ac:dyDescent="0.25">
      <c r="A261" s="51" t="str">
        <f t="shared" si="4"/>
        <v>CK (Créatine Kinase)B61</v>
      </c>
      <c r="B261" s="84" t="s">
        <v>160</v>
      </c>
      <c r="C261" s="84" t="s">
        <v>7</v>
      </c>
      <c r="D261" s="84" t="s">
        <v>193</v>
      </c>
      <c r="E261" s="84" t="s">
        <v>190</v>
      </c>
      <c r="F261" s="82">
        <v>1</v>
      </c>
      <c r="G261" s="82">
        <v>72.94</v>
      </c>
      <c r="H261" s="82">
        <v>1.76</v>
      </c>
      <c r="I261" s="82">
        <v>2.41</v>
      </c>
      <c r="J261" s="82">
        <v>17.100000000000001</v>
      </c>
      <c r="K261" s="82">
        <v>60</v>
      </c>
      <c r="L261" s="82">
        <v>1</v>
      </c>
      <c r="M261" s="82">
        <v>-1.01</v>
      </c>
      <c r="N261" s="82">
        <v>0.53</v>
      </c>
      <c r="O261" s="82">
        <v>-4.5599999999999996</v>
      </c>
      <c r="P261" s="82">
        <v>17.3</v>
      </c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82"/>
      <c r="AD261" s="82"/>
      <c r="AE261" s="82"/>
      <c r="AF261" s="82"/>
    </row>
    <row r="262" spans="1:32" x14ac:dyDescent="0.25">
      <c r="A262" s="51" t="str">
        <f t="shared" si="4"/>
        <v>CK (Créatine Kinase)B71</v>
      </c>
      <c r="B262" s="84" t="s">
        <v>161</v>
      </c>
      <c r="C262" s="84" t="s">
        <v>7</v>
      </c>
      <c r="D262" s="84" t="s">
        <v>193</v>
      </c>
      <c r="E262" s="84" t="s">
        <v>190</v>
      </c>
      <c r="F262" s="82">
        <v>1</v>
      </c>
      <c r="G262" s="82">
        <v>72.84</v>
      </c>
      <c r="H262" s="82">
        <v>2.15</v>
      </c>
      <c r="I262" s="82">
        <v>2.95</v>
      </c>
      <c r="J262" s="82">
        <v>17.100000000000001</v>
      </c>
      <c r="K262" s="82">
        <v>67</v>
      </c>
      <c r="L262" s="82">
        <v>1</v>
      </c>
      <c r="M262" s="82">
        <v>-1.04</v>
      </c>
      <c r="N262" s="82">
        <v>0.66</v>
      </c>
      <c r="O262" s="82">
        <v>-4.68</v>
      </c>
      <c r="P262" s="82">
        <v>17.3</v>
      </c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82"/>
      <c r="AD262" s="82"/>
      <c r="AE262" s="82"/>
      <c r="AF262" s="82"/>
    </row>
    <row r="263" spans="1:32" x14ac:dyDescent="0.25">
      <c r="A263" s="51" t="str">
        <f t="shared" si="4"/>
        <v>CK (Créatine Kinase)B81</v>
      </c>
      <c r="B263" s="84" t="s">
        <v>162</v>
      </c>
      <c r="C263" s="84" t="s">
        <v>7</v>
      </c>
      <c r="D263" s="84" t="s">
        <v>193</v>
      </c>
      <c r="E263" s="84" t="s">
        <v>190</v>
      </c>
      <c r="F263" s="82">
        <v>1</v>
      </c>
      <c r="G263" s="82">
        <v>71.900000000000006</v>
      </c>
      <c r="H263" s="82">
        <v>1.66</v>
      </c>
      <c r="I263" s="82">
        <v>2.3199999999999998</v>
      </c>
      <c r="J263" s="82">
        <v>17.100000000000001</v>
      </c>
      <c r="K263" s="82">
        <v>66</v>
      </c>
      <c r="L263" s="82">
        <v>1</v>
      </c>
      <c r="M263" s="82">
        <v>-1.31</v>
      </c>
      <c r="N263" s="82">
        <v>0.51</v>
      </c>
      <c r="O263" s="82">
        <v>-5.91</v>
      </c>
      <c r="P263" s="82">
        <v>17.3</v>
      </c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82"/>
      <c r="AD263" s="82"/>
      <c r="AE263" s="82"/>
      <c r="AF263" s="82"/>
    </row>
    <row r="264" spans="1:32" x14ac:dyDescent="0.25">
      <c r="A264" s="51" t="str">
        <f t="shared" si="4"/>
        <v>CK (Créatine Kinase)B91</v>
      </c>
      <c r="B264" s="84" t="s">
        <v>163</v>
      </c>
      <c r="C264" s="84" t="s">
        <v>7</v>
      </c>
      <c r="D264" s="84" t="s">
        <v>193</v>
      </c>
      <c r="E264" s="84" t="s">
        <v>190</v>
      </c>
      <c r="F264" s="82">
        <v>1</v>
      </c>
      <c r="G264" s="82">
        <v>71.66</v>
      </c>
      <c r="H264" s="82">
        <v>2.4500000000000002</v>
      </c>
      <c r="I264" s="82">
        <v>3.42</v>
      </c>
      <c r="J264" s="82">
        <v>17.100000000000001</v>
      </c>
      <c r="K264" s="82">
        <v>75</v>
      </c>
      <c r="L264" s="82">
        <v>1</v>
      </c>
      <c r="M264" s="82">
        <v>-1.38</v>
      </c>
      <c r="N264" s="82">
        <v>0.76</v>
      </c>
      <c r="O264" s="82">
        <v>-6.24</v>
      </c>
      <c r="P264" s="82">
        <v>17.3</v>
      </c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  <c r="AE264" s="82"/>
      <c r="AF264" s="82"/>
    </row>
    <row r="265" spans="1:32" x14ac:dyDescent="0.25">
      <c r="A265" s="51" t="str">
        <f t="shared" si="4"/>
        <v>CK (Créatine Kinase)B101</v>
      </c>
      <c r="B265" s="84" t="s">
        <v>164</v>
      </c>
      <c r="C265" s="84" t="s">
        <v>7</v>
      </c>
      <c r="D265" s="84" t="s">
        <v>193</v>
      </c>
      <c r="E265" s="84" t="s">
        <v>190</v>
      </c>
      <c r="F265" s="82">
        <v>1</v>
      </c>
      <c r="G265" s="82">
        <v>72.510000000000005</v>
      </c>
      <c r="H265" s="82">
        <v>1.65</v>
      </c>
      <c r="I265" s="82">
        <v>2.2799999999999998</v>
      </c>
      <c r="J265" s="82">
        <v>17.100000000000001</v>
      </c>
      <c r="K265" s="82">
        <v>68</v>
      </c>
      <c r="L265" s="82">
        <v>1</v>
      </c>
      <c r="M265" s="82">
        <v>-1.1399999999999999</v>
      </c>
      <c r="N265" s="82">
        <v>0.51</v>
      </c>
      <c r="O265" s="82">
        <v>-5.13</v>
      </c>
      <c r="P265" s="82">
        <v>17.3</v>
      </c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82"/>
      <c r="AD265" s="82"/>
      <c r="AE265" s="82"/>
      <c r="AF265" s="82"/>
    </row>
    <row r="266" spans="1:32" x14ac:dyDescent="0.25">
      <c r="A266" s="51" t="str">
        <f t="shared" si="4"/>
        <v>CK (Créatine Kinase)B111</v>
      </c>
      <c r="B266" s="84" t="s">
        <v>165</v>
      </c>
      <c r="C266" s="84" t="s">
        <v>7</v>
      </c>
      <c r="D266" s="84" t="s">
        <v>193</v>
      </c>
      <c r="E266" s="84" t="s">
        <v>190</v>
      </c>
      <c r="F266" s="82">
        <v>1</v>
      </c>
      <c r="G266" s="82">
        <v>73.67</v>
      </c>
      <c r="H266" s="82">
        <v>1.61</v>
      </c>
      <c r="I266" s="82">
        <v>2.19</v>
      </c>
      <c r="J266" s="82">
        <v>17.100000000000001</v>
      </c>
      <c r="K266" s="82">
        <v>65</v>
      </c>
      <c r="L266" s="82">
        <v>1</v>
      </c>
      <c r="M266" s="82">
        <v>-0.8</v>
      </c>
      <c r="N266" s="82">
        <v>0.49</v>
      </c>
      <c r="O266" s="82">
        <v>-3.6</v>
      </c>
      <c r="P266" s="82">
        <v>17.3</v>
      </c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82"/>
      <c r="AD266" s="82"/>
      <c r="AE266" s="82"/>
      <c r="AF266" s="82"/>
    </row>
    <row r="267" spans="1:32" x14ac:dyDescent="0.25">
      <c r="A267" s="51" t="str">
        <f t="shared" si="4"/>
        <v>CK (Créatine Kinase)B121</v>
      </c>
      <c r="B267" s="84" t="s">
        <v>166</v>
      </c>
      <c r="C267" s="84" t="s">
        <v>7</v>
      </c>
      <c r="D267" s="84" t="s">
        <v>193</v>
      </c>
      <c r="E267" s="84" t="s">
        <v>190</v>
      </c>
      <c r="F267" s="82">
        <v>1</v>
      </c>
      <c r="G267" s="82">
        <v>71.83</v>
      </c>
      <c r="H267" s="82">
        <v>2.13</v>
      </c>
      <c r="I267" s="82">
        <v>2.96</v>
      </c>
      <c r="J267" s="82">
        <v>17.100000000000001</v>
      </c>
      <c r="K267" s="82">
        <v>70</v>
      </c>
      <c r="L267" s="82">
        <v>1</v>
      </c>
      <c r="M267" s="82">
        <v>-1.34</v>
      </c>
      <c r="N267" s="82">
        <v>0.66</v>
      </c>
      <c r="O267" s="82">
        <v>-6.01</v>
      </c>
      <c r="P267" s="82">
        <v>17.3</v>
      </c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82"/>
      <c r="AD267" s="82"/>
      <c r="AE267" s="82"/>
      <c r="AF267" s="82"/>
    </row>
    <row r="268" spans="1:32" x14ac:dyDescent="0.25">
      <c r="A268" s="51" t="str">
        <f t="shared" si="4"/>
        <v>CK (Créatine Kinase)B131</v>
      </c>
      <c r="B268" s="84" t="s">
        <v>167</v>
      </c>
      <c r="C268" s="84" t="s">
        <v>7</v>
      </c>
      <c r="D268" s="84" t="s">
        <v>193</v>
      </c>
      <c r="E268" s="84" t="s">
        <v>190</v>
      </c>
      <c r="F268" s="82">
        <v>1</v>
      </c>
      <c r="G268" s="82">
        <v>73.03</v>
      </c>
      <c r="H268" s="82">
        <v>2.15</v>
      </c>
      <c r="I268" s="82">
        <v>2.94</v>
      </c>
      <c r="J268" s="82">
        <v>17.100000000000001</v>
      </c>
      <c r="K268" s="82">
        <v>782</v>
      </c>
      <c r="L268" s="82">
        <v>1</v>
      </c>
      <c r="M268" s="82">
        <v>-0.99</v>
      </c>
      <c r="N268" s="82">
        <v>0.65</v>
      </c>
      <c r="O268" s="82">
        <v>-4.4400000000000004</v>
      </c>
      <c r="P268" s="82">
        <v>17.3</v>
      </c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  <c r="AF268" s="82"/>
    </row>
    <row r="269" spans="1:32" x14ac:dyDescent="0.25">
      <c r="A269" s="51" t="str">
        <f t="shared" si="4"/>
        <v>CK (Créatine Kinase)A2</v>
      </c>
      <c r="B269" s="84" t="s">
        <v>154</v>
      </c>
      <c r="C269" s="84" t="s">
        <v>7</v>
      </c>
      <c r="D269" s="84" t="s">
        <v>184</v>
      </c>
      <c r="E269" s="84" t="s">
        <v>190</v>
      </c>
      <c r="F269" s="82">
        <v>2</v>
      </c>
      <c r="G269" s="82">
        <v>255.15</v>
      </c>
      <c r="H269" s="82">
        <v>10.34</v>
      </c>
      <c r="I269" s="82">
        <v>4.05</v>
      </c>
      <c r="J269" s="82">
        <v>17.100000000000001</v>
      </c>
      <c r="K269" s="82">
        <v>20001</v>
      </c>
      <c r="L269" s="82">
        <v>26</v>
      </c>
      <c r="M269" s="82" t="s">
        <v>186</v>
      </c>
      <c r="N269" s="82" t="s">
        <v>186</v>
      </c>
      <c r="O269" s="82" t="s">
        <v>186</v>
      </c>
      <c r="P269" s="82">
        <v>17.3</v>
      </c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  <c r="AF269" s="82"/>
    </row>
    <row r="270" spans="1:32" x14ac:dyDescent="0.25">
      <c r="A270" s="51" t="str">
        <f t="shared" si="4"/>
        <v>CK (Créatine Kinase)B12</v>
      </c>
      <c r="B270" s="84" t="s">
        <v>155</v>
      </c>
      <c r="C270" s="84" t="s">
        <v>7</v>
      </c>
      <c r="D270" s="84" t="s">
        <v>193</v>
      </c>
      <c r="E270" s="84" t="s">
        <v>190</v>
      </c>
      <c r="F270" s="82">
        <v>2</v>
      </c>
      <c r="G270" s="82">
        <v>252.42</v>
      </c>
      <c r="H270" s="82">
        <v>5.09</v>
      </c>
      <c r="I270" s="82">
        <v>2.02</v>
      </c>
      <c r="J270" s="82">
        <v>17.100000000000001</v>
      </c>
      <c r="K270" s="82">
        <v>67</v>
      </c>
      <c r="L270" s="82">
        <v>1</v>
      </c>
      <c r="M270" s="82">
        <v>-0.26</v>
      </c>
      <c r="N270" s="82">
        <v>0.5</v>
      </c>
      <c r="O270" s="82">
        <v>-1.07</v>
      </c>
      <c r="P270" s="82">
        <v>17.3</v>
      </c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82"/>
      <c r="AD270" s="82"/>
      <c r="AE270" s="82"/>
      <c r="AF270" s="82"/>
    </row>
    <row r="271" spans="1:32" x14ac:dyDescent="0.25">
      <c r="A271" s="51" t="str">
        <f t="shared" si="4"/>
        <v>CK (Créatine Kinase)B22</v>
      </c>
      <c r="B271" s="84" t="s">
        <v>156</v>
      </c>
      <c r="C271" s="84" t="s">
        <v>7</v>
      </c>
      <c r="D271" s="84" t="s">
        <v>193</v>
      </c>
      <c r="E271" s="84" t="s">
        <v>190</v>
      </c>
      <c r="F271" s="82">
        <v>2</v>
      </c>
      <c r="G271" s="82">
        <v>251.07</v>
      </c>
      <c r="H271" s="82">
        <v>5.17</v>
      </c>
      <c r="I271" s="82">
        <v>2.06</v>
      </c>
      <c r="J271" s="82">
        <v>17.100000000000001</v>
      </c>
      <c r="K271" s="82">
        <v>54</v>
      </c>
      <c r="L271" s="82">
        <v>1</v>
      </c>
      <c r="M271" s="82">
        <v>-0.4</v>
      </c>
      <c r="N271" s="82">
        <v>0.51</v>
      </c>
      <c r="O271" s="82">
        <v>-1.6</v>
      </c>
      <c r="P271" s="82">
        <v>17.3</v>
      </c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82"/>
      <c r="AD271" s="82"/>
      <c r="AE271" s="82"/>
      <c r="AF271" s="82"/>
    </row>
    <row r="272" spans="1:32" x14ac:dyDescent="0.25">
      <c r="A272" s="51" t="str">
        <f t="shared" si="4"/>
        <v>CK (Créatine Kinase)B32</v>
      </c>
      <c r="B272" s="84" t="s">
        <v>157</v>
      </c>
      <c r="C272" s="84" t="s">
        <v>7</v>
      </c>
      <c r="D272" s="84" t="s">
        <v>193</v>
      </c>
      <c r="E272" s="84" t="s">
        <v>190</v>
      </c>
      <c r="F272" s="82">
        <v>2</v>
      </c>
      <c r="G272" s="82">
        <v>249.27</v>
      </c>
      <c r="H272" s="82">
        <v>3.67</v>
      </c>
      <c r="I272" s="82">
        <v>1.47</v>
      </c>
      <c r="J272" s="82">
        <v>17.100000000000001</v>
      </c>
      <c r="K272" s="82">
        <v>69</v>
      </c>
      <c r="L272" s="82">
        <v>1</v>
      </c>
      <c r="M272" s="82">
        <v>-0.56999999999999995</v>
      </c>
      <c r="N272" s="82">
        <v>0.36</v>
      </c>
      <c r="O272" s="82">
        <v>-2.31</v>
      </c>
      <c r="P272" s="82">
        <v>17.3</v>
      </c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  <c r="AF272" s="82"/>
    </row>
    <row r="273" spans="1:32" x14ac:dyDescent="0.25">
      <c r="A273" s="51" t="str">
        <f t="shared" si="4"/>
        <v>CK (Créatine Kinase)B42</v>
      </c>
      <c r="B273" s="84" t="s">
        <v>158</v>
      </c>
      <c r="C273" s="84" t="s">
        <v>7</v>
      </c>
      <c r="D273" s="84" t="s">
        <v>193</v>
      </c>
      <c r="E273" s="84" t="s">
        <v>190</v>
      </c>
      <c r="F273" s="82">
        <v>2</v>
      </c>
      <c r="G273" s="82">
        <v>249.59</v>
      </c>
      <c r="H273" s="82">
        <v>4.17</v>
      </c>
      <c r="I273" s="82">
        <v>1.67</v>
      </c>
      <c r="J273" s="82">
        <v>17.100000000000001</v>
      </c>
      <c r="K273" s="82">
        <v>53</v>
      </c>
      <c r="L273" s="82">
        <v>1</v>
      </c>
      <c r="M273" s="82">
        <v>-0.54</v>
      </c>
      <c r="N273" s="82">
        <v>0.41</v>
      </c>
      <c r="O273" s="82">
        <v>-2.1800000000000002</v>
      </c>
      <c r="P273" s="82">
        <v>17.3</v>
      </c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82"/>
      <c r="AD273" s="82"/>
      <c r="AE273" s="82"/>
      <c r="AF273" s="82"/>
    </row>
    <row r="274" spans="1:32" x14ac:dyDescent="0.25">
      <c r="A274" s="51" t="str">
        <f t="shared" si="4"/>
        <v>CK (Créatine Kinase)B52</v>
      </c>
      <c r="B274" s="84" t="s">
        <v>159</v>
      </c>
      <c r="C274" s="84" t="s">
        <v>7</v>
      </c>
      <c r="D274" s="84" t="s">
        <v>193</v>
      </c>
      <c r="E274" s="84" t="s">
        <v>190</v>
      </c>
      <c r="F274" s="82">
        <v>2</v>
      </c>
      <c r="G274" s="82">
        <v>245.46</v>
      </c>
      <c r="H274" s="82">
        <v>3.74</v>
      </c>
      <c r="I274" s="82">
        <v>1.52</v>
      </c>
      <c r="J274" s="82">
        <v>17.100000000000001</v>
      </c>
      <c r="K274" s="82">
        <v>59</v>
      </c>
      <c r="L274" s="82">
        <v>1</v>
      </c>
      <c r="M274" s="82">
        <v>-0.94</v>
      </c>
      <c r="N274" s="82">
        <v>0.38</v>
      </c>
      <c r="O274" s="82">
        <v>-3.8</v>
      </c>
      <c r="P274" s="82">
        <v>17.3</v>
      </c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82"/>
      <c r="AD274" s="82"/>
      <c r="AE274" s="82"/>
      <c r="AF274" s="82"/>
    </row>
    <row r="275" spans="1:32" x14ac:dyDescent="0.25">
      <c r="A275" s="51" t="str">
        <f t="shared" si="4"/>
        <v>CK (Créatine Kinase)B62</v>
      </c>
      <c r="B275" s="84" t="s">
        <v>160</v>
      </c>
      <c r="C275" s="84" t="s">
        <v>7</v>
      </c>
      <c r="D275" s="84" t="s">
        <v>193</v>
      </c>
      <c r="E275" s="84" t="s">
        <v>190</v>
      </c>
      <c r="F275" s="82">
        <v>2</v>
      </c>
      <c r="G275" s="82">
        <v>244.8</v>
      </c>
      <c r="H275" s="82">
        <v>6.07</v>
      </c>
      <c r="I275" s="82">
        <v>2.48</v>
      </c>
      <c r="J275" s="82">
        <v>17.100000000000001</v>
      </c>
      <c r="K275" s="82">
        <v>61</v>
      </c>
      <c r="L275" s="82">
        <v>1</v>
      </c>
      <c r="M275" s="82">
        <v>-1</v>
      </c>
      <c r="N275" s="82">
        <v>0.61</v>
      </c>
      <c r="O275" s="82">
        <v>-4.0599999999999996</v>
      </c>
      <c r="P275" s="82">
        <v>17.3</v>
      </c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2"/>
      <c r="AD275" s="82"/>
      <c r="AE275" s="82"/>
      <c r="AF275" s="82"/>
    </row>
    <row r="276" spans="1:32" x14ac:dyDescent="0.25">
      <c r="A276" s="51" t="str">
        <f t="shared" si="4"/>
        <v>CK (Créatine Kinase)B72</v>
      </c>
      <c r="B276" s="84" t="s">
        <v>161</v>
      </c>
      <c r="C276" s="84" t="s">
        <v>7</v>
      </c>
      <c r="D276" s="84" t="s">
        <v>193</v>
      </c>
      <c r="E276" s="84" t="s">
        <v>190</v>
      </c>
      <c r="F276" s="82">
        <v>2</v>
      </c>
      <c r="G276" s="82">
        <v>244.73</v>
      </c>
      <c r="H276" s="82">
        <v>4.51</v>
      </c>
      <c r="I276" s="82">
        <v>1.84</v>
      </c>
      <c r="J276" s="82">
        <v>17.100000000000001</v>
      </c>
      <c r="K276" s="82">
        <v>61</v>
      </c>
      <c r="L276" s="82">
        <v>1</v>
      </c>
      <c r="M276" s="82">
        <v>-1.01</v>
      </c>
      <c r="N276" s="82">
        <v>0.46</v>
      </c>
      <c r="O276" s="82">
        <v>-4.08</v>
      </c>
      <c r="P276" s="82">
        <v>17.3</v>
      </c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2"/>
      <c r="AD276" s="82"/>
      <c r="AE276" s="82"/>
      <c r="AF276" s="82"/>
    </row>
    <row r="277" spans="1:32" x14ac:dyDescent="0.25">
      <c r="A277" s="51" t="str">
        <f t="shared" si="4"/>
        <v>CK (Créatine Kinase)B82</v>
      </c>
      <c r="B277" s="84" t="s">
        <v>162</v>
      </c>
      <c r="C277" s="84" t="s">
        <v>7</v>
      </c>
      <c r="D277" s="84" t="s">
        <v>193</v>
      </c>
      <c r="E277" s="84" t="s">
        <v>190</v>
      </c>
      <c r="F277" s="82">
        <v>2</v>
      </c>
      <c r="G277" s="82">
        <v>244.39</v>
      </c>
      <c r="H277" s="82">
        <v>5.54</v>
      </c>
      <c r="I277" s="82">
        <v>2.27</v>
      </c>
      <c r="J277" s="82">
        <v>17.100000000000001</v>
      </c>
      <c r="K277" s="82">
        <v>63</v>
      </c>
      <c r="L277" s="82">
        <v>1</v>
      </c>
      <c r="M277" s="82">
        <v>-1.04</v>
      </c>
      <c r="N277" s="82">
        <v>0.56000000000000005</v>
      </c>
      <c r="O277" s="82">
        <v>-4.22</v>
      </c>
      <c r="P277" s="82">
        <v>17.3</v>
      </c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82"/>
      <c r="AD277" s="82"/>
      <c r="AE277" s="82"/>
      <c r="AF277" s="82"/>
    </row>
    <row r="278" spans="1:32" x14ac:dyDescent="0.25">
      <c r="A278" s="51" t="str">
        <f t="shared" si="4"/>
        <v>CK (Créatine Kinase)B92</v>
      </c>
      <c r="B278" s="84" t="s">
        <v>163</v>
      </c>
      <c r="C278" s="84" t="s">
        <v>7</v>
      </c>
      <c r="D278" s="84" t="s">
        <v>193</v>
      </c>
      <c r="E278" s="84" t="s">
        <v>190</v>
      </c>
      <c r="F278" s="82">
        <v>2</v>
      </c>
      <c r="G278" s="82">
        <v>241.24</v>
      </c>
      <c r="H278" s="82">
        <v>5.33</v>
      </c>
      <c r="I278" s="82">
        <v>2.21</v>
      </c>
      <c r="J278" s="82">
        <v>17.100000000000001</v>
      </c>
      <c r="K278" s="82">
        <v>72</v>
      </c>
      <c r="L278" s="82">
        <v>1</v>
      </c>
      <c r="M278" s="82">
        <v>-1.35</v>
      </c>
      <c r="N278" s="82">
        <v>0.55000000000000004</v>
      </c>
      <c r="O278" s="82">
        <v>-5.45</v>
      </c>
      <c r="P278" s="82">
        <v>17.3</v>
      </c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82"/>
      <c r="AD278" s="82"/>
      <c r="AE278" s="82"/>
      <c r="AF278" s="82"/>
    </row>
    <row r="279" spans="1:32" x14ac:dyDescent="0.25">
      <c r="A279" s="51" t="str">
        <f t="shared" si="4"/>
        <v>CK (Créatine Kinase)B102</v>
      </c>
      <c r="B279" s="84" t="s">
        <v>164</v>
      </c>
      <c r="C279" s="84" t="s">
        <v>7</v>
      </c>
      <c r="D279" s="84" t="s">
        <v>193</v>
      </c>
      <c r="E279" s="84" t="s">
        <v>190</v>
      </c>
      <c r="F279" s="82">
        <v>2</v>
      </c>
      <c r="G279" s="82">
        <v>245.83</v>
      </c>
      <c r="H279" s="82">
        <v>3.77</v>
      </c>
      <c r="I279" s="82">
        <v>1.54</v>
      </c>
      <c r="J279" s="82">
        <v>17.100000000000001</v>
      </c>
      <c r="K279" s="82">
        <v>65</v>
      </c>
      <c r="L279" s="82">
        <v>1</v>
      </c>
      <c r="M279" s="82">
        <v>-0.9</v>
      </c>
      <c r="N279" s="82">
        <v>0.38</v>
      </c>
      <c r="O279" s="82">
        <v>-3.65</v>
      </c>
      <c r="P279" s="82">
        <v>17.3</v>
      </c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82"/>
      <c r="AD279" s="82"/>
      <c r="AE279" s="82"/>
      <c r="AF279" s="82"/>
    </row>
    <row r="280" spans="1:32" x14ac:dyDescent="0.25">
      <c r="A280" s="51" t="str">
        <f t="shared" si="4"/>
        <v>CK (Créatine Kinase)B112</v>
      </c>
      <c r="B280" s="84" t="s">
        <v>165</v>
      </c>
      <c r="C280" s="84" t="s">
        <v>7</v>
      </c>
      <c r="D280" s="84" t="s">
        <v>193</v>
      </c>
      <c r="E280" s="84" t="s">
        <v>190</v>
      </c>
      <c r="F280" s="82">
        <v>2</v>
      </c>
      <c r="G280" s="82">
        <v>247.4</v>
      </c>
      <c r="H280" s="82">
        <v>6.6</v>
      </c>
      <c r="I280" s="82">
        <v>2.67</v>
      </c>
      <c r="J280" s="82">
        <v>17.100000000000001</v>
      </c>
      <c r="K280" s="82">
        <v>61</v>
      </c>
      <c r="L280" s="82">
        <v>1</v>
      </c>
      <c r="M280" s="82">
        <v>-0.75</v>
      </c>
      <c r="N280" s="82">
        <v>0.66</v>
      </c>
      <c r="O280" s="82">
        <v>-3.04</v>
      </c>
      <c r="P280" s="82">
        <v>17.3</v>
      </c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82"/>
      <c r="AD280" s="82"/>
      <c r="AE280" s="82"/>
      <c r="AF280" s="82"/>
    </row>
    <row r="281" spans="1:32" x14ac:dyDescent="0.25">
      <c r="A281" s="51" t="str">
        <f t="shared" si="4"/>
        <v>CK (Créatine Kinase)B122</v>
      </c>
      <c r="B281" s="84" t="s">
        <v>166</v>
      </c>
      <c r="C281" s="84" t="s">
        <v>7</v>
      </c>
      <c r="D281" s="84" t="s">
        <v>193</v>
      </c>
      <c r="E281" s="84" t="s">
        <v>190</v>
      </c>
      <c r="F281" s="82">
        <v>2</v>
      </c>
      <c r="G281" s="82">
        <v>243.48</v>
      </c>
      <c r="H281" s="82">
        <v>4.43</v>
      </c>
      <c r="I281" s="82">
        <v>1.82</v>
      </c>
      <c r="J281" s="82">
        <v>17.100000000000001</v>
      </c>
      <c r="K281" s="82">
        <v>65</v>
      </c>
      <c r="L281" s="82">
        <v>1</v>
      </c>
      <c r="M281" s="82">
        <v>-1.1299999999999999</v>
      </c>
      <c r="N281" s="82">
        <v>0.45</v>
      </c>
      <c r="O281" s="82">
        <v>-4.58</v>
      </c>
      <c r="P281" s="82">
        <v>17.3</v>
      </c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  <c r="AE281" s="82"/>
      <c r="AF281" s="82"/>
    </row>
    <row r="282" spans="1:32" x14ac:dyDescent="0.25">
      <c r="A282" s="51" t="str">
        <f t="shared" si="4"/>
        <v>CK (Créatine Kinase)B132</v>
      </c>
      <c r="B282" s="84" t="s">
        <v>167</v>
      </c>
      <c r="C282" s="84" t="s">
        <v>7</v>
      </c>
      <c r="D282" s="84" t="s">
        <v>193</v>
      </c>
      <c r="E282" s="84" t="s">
        <v>190</v>
      </c>
      <c r="F282" s="82">
        <v>2</v>
      </c>
      <c r="G282" s="82">
        <v>246.54</v>
      </c>
      <c r="H282" s="82">
        <v>5.87</v>
      </c>
      <c r="I282" s="82">
        <v>2.38</v>
      </c>
      <c r="J282" s="82">
        <v>17.100000000000001</v>
      </c>
      <c r="K282" s="82">
        <v>750</v>
      </c>
      <c r="L282" s="82">
        <v>1</v>
      </c>
      <c r="M282" s="82">
        <v>-0.83</v>
      </c>
      <c r="N282" s="82">
        <v>0.59</v>
      </c>
      <c r="O282" s="82">
        <v>-3.38</v>
      </c>
      <c r="P282" s="82">
        <v>17.3</v>
      </c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  <c r="AE282" s="82"/>
      <c r="AF282" s="82"/>
    </row>
    <row r="283" spans="1:32" x14ac:dyDescent="0.25">
      <c r="A283" s="51" t="str">
        <f t="shared" si="4"/>
        <v>CK (Créatine Kinase)A3</v>
      </c>
      <c r="B283" s="84" t="s">
        <v>154</v>
      </c>
      <c r="C283" s="84" t="s">
        <v>7</v>
      </c>
      <c r="D283" s="84" t="s">
        <v>184</v>
      </c>
      <c r="E283" s="84" t="s">
        <v>190</v>
      </c>
      <c r="F283" s="82">
        <v>3</v>
      </c>
      <c r="G283" s="82">
        <v>620.52</v>
      </c>
      <c r="H283" s="82">
        <v>22.3</v>
      </c>
      <c r="I283" s="82">
        <v>3.59</v>
      </c>
      <c r="J283" s="82">
        <v>17.100000000000001</v>
      </c>
      <c r="K283" s="82">
        <v>36501</v>
      </c>
      <c r="L283" s="82">
        <v>47</v>
      </c>
      <c r="M283" s="82" t="s">
        <v>186</v>
      </c>
      <c r="N283" s="82" t="s">
        <v>186</v>
      </c>
      <c r="O283" s="82" t="s">
        <v>186</v>
      </c>
      <c r="P283" s="82">
        <v>17.3</v>
      </c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82"/>
      <c r="AD283" s="82"/>
      <c r="AE283" s="82"/>
      <c r="AF283" s="82"/>
    </row>
    <row r="284" spans="1:32" x14ac:dyDescent="0.25">
      <c r="A284" s="51" t="str">
        <f t="shared" si="4"/>
        <v>CK (Créatine Kinase)B13</v>
      </c>
      <c r="B284" s="84" t="s">
        <v>155</v>
      </c>
      <c r="C284" s="84" t="s">
        <v>7</v>
      </c>
      <c r="D284" s="84" t="s">
        <v>193</v>
      </c>
      <c r="E284" s="84" t="s">
        <v>190</v>
      </c>
      <c r="F284" s="82">
        <v>3</v>
      </c>
      <c r="G284" s="82">
        <v>617.27</v>
      </c>
      <c r="H284" s="82">
        <v>8.16</v>
      </c>
      <c r="I284" s="82">
        <v>1.32</v>
      </c>
      <c r="J284" s="82">
        <v>17.100000000000001</v>
      </c>
      <c r="K284" s="82">
        <v>67</v>
      </c>
      <c r="L284" s="82">
        <v>1</v>
      </c>
      <c r="M284" s="82">
        <v>-0.15</v>
      </c>
      <c r="N284" s="82">
        <v>0.37</v>
      </c>
      <c r="O284" s="82">
        <v>-0.52</v>
      </c>
      <c r="P284" s="82">
        <v>17.3</v>
      </c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82"/>
      <c r="AD284" s="82"/>
      <c r="AE284" s="82"/>
      <c r="AF284" s="82"/>
    </row>
    <row r="285" spans="1:32" x14ac:dyDescent="0.25">
      <c r="A285" s="51" t="str">
        <f t="shared" si="4"/>
        <v>CK (Créatine Kinase)B23</v>
      </c>
      <c r="B285" s="84" t="s">
        <v>156</v>
      </c>
      <c r="C285" s="84" t="s">
        <v>7</v>
      </c>
      <c r="D285" s="84" t="s">
        <v>193</v>
      </c>
      <c r="E285" s="84" t="s">
        <v>190</v>
      </c>
      <c r="F285" s="82">
        <v>3</v>
      </c>
      <c r="G285" s="82">
        <v>611.66</v>
      </c>
      <c r="H285" s="82">
        <v>7.66</v>
      </c>
      <c r="I285" s="82">
        <v>1.25</v>
      </c>
      <c r="J285" s="82">
        <v>17.100000000000001</v>
      </c>
      <c r="K285" s="82">
        <v>52</v>
      </c>
      <c r="L285" s="82">
        <v>1</v>
      </c>
      <c r="M285" s="82">
        <v>-0.4</v>
      </c>
      <c r="N285" s="82">
        <v>0.35</v>
      </c>
      <c r="O285" s="82">
        <v>-1.43</v>
      </c>
      <c r="P285" s="82">
        <v>17.3</v>
      </c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82"/>
      <c r="AD285" s="82"/>
      <c r="AE285" s="82"/>
      <c r="AF285" s="82"/>
    </row>
    <row r="286" spans="1:32" x14ac:dyDescent="0.25">
      <c r="A286" s="51" t="str">
        <f t="shared" si="4"/>
        <v>CK (Créatine Kinase)B33</v>
      </c>
      <c r="B286" s="84" t="s">
        <v>157</v>
      </c>
      <c r="C286" s="84" t="s">
        <v>7</v>
      </c>
      <c r="D286" s="84" t="s">
        <v>193</v>
      </c>
      <c r="E286" s="84" t="s">
        <v>190</v>
      </c>
      <c r="F286" s="82">
        <v>3</v>
      </c>
      <c r="G286" s="82">
        <v>608.25</v>
      </c>
      <c r="H286" s="82">
        <v>5.94</v>
      </c>
      <c r="I286" s="82">
        <v>0.98</v>
      </c>
      <c r="J286" s="82">
        <v>17.100000000000001</v>
      </c>
      <c r="K286" s="82">
        <v>67</v>
      </c>
      <c r="L286" s="82">
        <v>1</v>
      </c>
      <c r="M286" s="82">
        <v>-0.55000000000000004</v>
      </c>
      <c r="N286" s="82">
        <v>0.27</v>
      </c>
      <c r="O286" s="82">
        <v>-1.98</v>
      </c>
      <c r="P286" s="82">
        <v>17.3</v>
      </c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82"/>
      <c r="AD286" s="82"/>
      <c r="AE286" s="82"/>
      <c r="AF286" s="82"/>
    </row>
    <row r="287" spans="1:32" x14ac:dyDescent="0.25">
      <c r="A287" s="51" t="str">
        <f t="shared" si="4"/>
        <v>CK (Créatine Kinase)B43</v>
      </c>
      <c r="B287" s="84" t="s">
        <v>158</v>
      </c>
      <c r="C287" s="84" t="s">
        <v>7</v>
      </c>
      <c r="D287" s="84" t="s">
        <v>193</v>
      </c>
      <c r="E287" s="84" t="s">
        <v>190</v>
      </c>
      <c r="F287" s="82">
        <v>3</v>
      </c>
      <c r="G287" s="82">
        <v>608.77</v>
      </c>
      <c r="H287" s="82">
        <v>8.14</v>
      </c>
      <c r="I287" s="82">
        <v>1.34</v>
      </c>
      <c r="J287" s="82">
        <v>17.100000000000001</v>
      </c>
      <c r="K287" s="82">
        <v>55</v>
      </c>
      <c r="L287" s="82">
        <v>1</v>
      </c>
      <c r="M287" s="82">
        <v>-0.53</v>
      </c>
      <c r="N287" s="82">
        <v>0.37</v>
      </c>
      <c r="O287" s="82">
        <v>-1.89</v>
      </c>
      <c r="P287" s="82">
        <v>17.3</v>
      </c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82"/>
      <c r="AD287" s="82"/>
      <c r="AE287" s="82"/>
      <c r="AF287" s="82"/>
    </row>
    <row r="288" spans="1:32" x14ac:dyDescent="0.25">
      <c r="A288" s="51" t="str">
        <f t="shared" si="4"/>
        <v>CK (Créatine Kinase)B53</v>
      </c>
      <c r="B288" s="84" t="s">
        <v>159</v>
      </c>
      <c r="C288" s="84" t="s">
        <v>7</v>
      </c>
      <c r="D288" s="84" t="s">
        <v>193</v>
      </c>
      <c r="E288" s="84" t="s">
        <v>190</v>
      </c>
      <c r="F288" s="82">
        <v>3</v>
      </c>
      <c r="G288" s="82">
        <v>604.41999999999996</v>
      </c>
      <c r="H288" s="82">
        <v>9.39</v>
      </c>
      <c r="I288" s="82">
        <v>1.55</v>
      </c>
      <c r="J288" s="82">
        <v>17.100000000000001</v>
      </c>
      <c r="K288" s="82">
        <v>62</v>
      </c>
      <c r="L288" s="82">
        <v>1</v>
      </c>
      <c r="M288" s="82">
        <v>-0.72</v>
      </c>
      <c r="N288" s="82">
        <v>0.43</v>
      </c>
      <c r="O288" s="82">
        <v>-2.59</v>
      </c>
      <c r="P288" s="82">
        <v>17.3</v>
      </c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82"/>
      <c r="AD288" s="82"/>
      <c r="AE288" s="82"/>
      <c r="AF288" s="82"/>
    </row>
    <row r="289" spans="1:32" x14ac:dyDescent="0.25">
      <c r="A289" s="51" t="str">
        <f t="shared" si="4"/>
        <v>CK (Créatine Kinase)B63</v>
      </c>
      <c r="B289" s="84" t="s">
        <v>160</v>
      </c>
      <c r="C289" s="84" t="s">
        <v>7</v>
      </c>
      <c r="D289" s="84" t="s">
        <v>193</v>
      </c>
      <c r="E289" s="84" t="s">
        <v>190</v>
      </c>
      <c r="F289" s="82">
        <v>3</v>
      </c>
      <c r="G289" s="82">
        <v>601.28</v>
      </c>
      <c r="H289" s="82">
        <v>9.1300000000000008</v>
      </c>
      <c r="I289" s="82">
        <v>1.52</v>
      </c>
      <c r="J289" s="82">
        <v>17.100000000000001</v>
      </c>
      <c r="K289" s="82">
        <v>61</v>
      </c>
      <c r="L289" s="82">
        <v>1</v>
      </c>
      <c r="M289" s="82">
        <v>-0.86</v>
      </c>
      <c r="N289" s="82">
        <v>0.42</v>
      </c>
      <c r="O289" s="82">
        <v>-3.1</v>
      </c>
      <c r="P289" s="82">
        <v>17.3</v>
      </c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82"/>
      <c r="AD289" s="82"/>
      <c r="AE289" s="82"/>
      <c r="AF289" s="82"/>
    </row>
    <row r="290" spans="1:32" x14ac:dyDescent="0.25">
      <c r="A290" s="51" t="str">
        <f t="shared" si="4"/>
        <v>CK (Créatine Kinase)B73</v>
      </c>
      <c r="B290" s="84" t="s">
        <v>161</v>
      </c>
      <c r="C290" s="84" t="s">
        <v>7</v>
      </c>
      <c r="D290" s="84" t="s">
        <v>193</v>
      </c>
      <c r="E290" s="84" t="s">
        <v>190</v>
      </c>
      <c r="F290" s="82">
        <v>3</v>
      </c>
      <c r="G290" s="82">
        <v>594.67999999999995</v>
      </c>
      <c r="H290" s="82">
        <v>8.11</v>
      </c>
      <c r="I290" s="82">
        <v>1.36</v>
      </c>
      <c r="J290" s="82">
        <v>17.100000000000001</v>
      </c>
      <c r="K290" s="82">
        <v>65</v>
      </c>
      <c r="L290" s="82">
        <v>1</v>
      </c>
      <c r="M290" s="82">
        <v>-1.1599999999999999</v>
      </c>
      <c r="N290" s="82">
        <v>0.38</v>
      </c>
      <c r="O290" s="82">
        <v>-4.16</v>
      </c>
      <c r="P290" s="82">
        <v>17.3</v>
      </c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82"/>
      <c r="AD290" s="82"/>
      <c r="AE290" s="82"/>
      <c r="AF290" s="82"/>
    </row>
    <row r="291" spans="1:32" x14ac:dyDescent="0.25">
      <c r="A291" s="51" t="str">
        <f t="shared" si="4"/>
        <v>CK (Créatine Kinase)B83</v>
      </c>
      <c r="B291" s="84" t="s">
        <v>162</v>
      </c>
      <c r="C291" s="84" t="s">
        <v>7</v>
      </c>
      <c r="D291" s="84" t="s">
        <v>193</v>
      </c>
      <c r="E291" s="84" t="s">
        <v>190</v>
      </c>
      <c r="F291" s="82">
        <v>3</v>
      </c>
      <c r="G291" s="82">
        <v>596.22</v>
      </c>
      <c r="H291" s="82">
        <v>9.49</v>
      </c>
      <c r="I291" s="82">
        <v>1.59</v>
      </c>
      <c r="J291" s="82">
        <v>17.100000000000001</v>
      </c>
      <c r="K291" s="82">
        <v>63</v>
      </c>
      <c r="L291" s="82">
        <v>1</v>
      </c>
      <c r="M291" s="82">
        <v>-1.0900000000000001</v>
      </c>
      <c r="N291" s="82">
        <v>0.44</v>
      </c>
      <c r="O291" s="82">
        <v>-3.92</v>
      </c>
      <c r="P291" s="82">
        <v>17.3</v>
      </c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82"/>
      <c r="AD291" s="82"/>
      <c r="AE291" s="82"/>
      <c r="AF291" s="82"/>
    </row>
    <row r="292" spans="1:32" x14ac:dyDescent="0.25">
      <c r="A292" s="51" t="str">
        <f t="shared" si="4"/>
        <v>CK (Créatine Kinase)B93</v>
      </c>
      <c r="B292" s="84" t="s">
        <v>163</v>
      </c>
      <c r="C292" s="84" t="s">
        <v>7</v>
      </c>
      <c r="D292" s="84" t="s">
        <v>193</v>
      </c>
      <c r="E292" s="84" t="s">
        <v>190</v>
      </c>
      <c r="F292" s="82">
        <v>3</v>
      </c>
      <c r="G292" s="82">
        <v>584.99</v>
      </c>
      <c r="H292" s="82">
        <v>8.58</v>
      </c>
      <c r="I292" s="82">
        <v>1.47</v>
      </c>
      <c r="J292" s="82">
        <v>17.100000000000001</v>
      </c>
      <c r="K292" s="82">
        <v>74</v>
      </c>
      <c r="L292" s="82">
        <v>1</v>
      </c>
      <c r="M292" s="85">
        <v>-1.59</v>
      </c>
      <c r="N292" s="82">
        <v>0.41</v>
      </c>
      <c r="O292" s="82">
        <v>-5.73</v>
      </c>
      <c r="P292" s="82">
        <v>17.3</v>
      </c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82"/>
      <c r="AD292" s="82"/>
      <c r="AE292" s="82"/>
      <c r="AF292" s="82"/>
    </row>
    <row r="293" spans="1:32" x14ac:dyDescent="0.25">
      <c r="A293" s="51" t="str">
        <f t="shared" si="4"/>
        <v>CK (Créatine Kinase)B103</v>
      </c>
      <c r="B293" s="84" t="s">
        <v>164</v>
      </c>
      <c r="C293" s="84" t="s">
        <v>7</v>
      </c>
      <c r="D293" s="84" t="s">
        <v>193</v>
      </c>
      <c r="E293" s="84" t="s">
        <v>190</v>
      </c>
      <c r="F293" s="82">
        <v>3</v>
      </c>
      <c r="G293" s="82">
        <v>601.24</v>
      </c>
      <c r="H293" s="82">
        <v>7.86</v>
      </c>
      <c r="I293" s="82">
        <v>1.31</v>
      </c>
      <c r="J293" s="82">
        <v>17.100000000000001</v>
      </c>
      <c r="K293" s="82">
        <v>66</v>
      </c>
      <c r="L293" s="82">
        <v>1</v>
      </c>
      <c r="M293" s="82">
        <v>-0.87</v>
      </c>
      <c r="N293" s="82">
        <v>0.36</v>
      </c>
      <c r="O293" s="82">
        <v>-3.11</v>
      </c>
      <c r="P293" s="82">
        <v>17.3</v>
      </c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82"/>
      <c r="AD293" s="82"/>
      <c r="AE293" s="82"/>
      <c r="AF293" s="82"/>
    </row>
    <row r="294" spans="1:32" x14ac:dyDescent="0.25">
      <c r="A294" s="51" t="str">
        <f t="shared" si="4"/>
        <v>CK (Créatine Kinase)B113</v>
      </c>
      <c r="B294" s="84" t="s">
        <v>165</v>
      </c>
      <c r="C294" s="84" t="s">
        <v>7</v>
      </c>
      <c r="D294" s="84" t="s">
        <v>193</v>
      </c>
      <c r="E294" s="84" t="s">
        <v>190</v>
      </c>
      <c r="F294" s="82">
        <v>3</v>
      </c>
      <c r="G294" s="82">
        <v>600.34</v>
      </c>
      <c r="H294" s="82">
        <v>8.6199999999999992</v>
      </c>
      <c r="I294" s="82">
        <v>1.44</v>
      </c>
      <c r="J294" s="82">
        <v>17.100000000000001</v>
      </c>
      <c r="K294" s="82">
        <v>65</v>
      </c>
      <c r="L294" s="82">
        <v>1</v>
      </c>
      <c r="M294" s="82">
        <v>-0.91</v>
      </c>
      <c r="N294" s="82">
        <v>0.4</v>
      </c>
      <c r="O294" s="82">
        <v>-3.25</v>
      </c>
      <c r="P294" s="82">
        <v>17.3</v>
      </c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82"/>
      <c r="AD294" s="82"/>
      <c r="AE294" s="82"/>
      <c r="AF294" s="82"/>
    </row>
    <row r="295" spans="1:32" x14ac:dyDescent="0.25">
      <c r="A295" s="51" t="str">
        <f t="shared" si="4"/>
        <v>CK (Créatine Kinase)B123</v>
      </c>
      <c r="B295" s="84" t="s">
        <v>166</v>
      </c>
      <c r="C295" s="84" t="s">
        <v>7</v>
      </c>
      <c r="D295" s="84" t="s">
        <v>193</v>
      </c>
      <c r="E295" s="84" t="s">
        <v>190</v>
      </c>
      <c r="F295" s="82">
        <v>3</v>
      </c>
      <c r="G295" s="82">
        <v>597.95000000000005</v>
      </c>
      <c r="H295" s="82">
        <v>9.39</v>
      </c>
      <c r="I295" s="82">
        <v>1.57</v>
      </c>
      <c r="J295" s="82">
        <v>17.100000000000001</v>
      </c>
      <c r="K295" s="82">
        <v>69</v>
      </c>
      <c r="L295" s="82">
        <v>1</v>
      </c>
      <c r="M295" s="82">
        <v>-1.01</v>
      </c>
      <c r="N295" s="82">
        <v>0.44</v>
      </c>
      <c r="O295" s="82">
        <v>-3.64</v>
      </c>
      <c r="P295" s="82">
        <v>17.3</v>
      </c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82"/>
      <c r="AD295" s="82"/>
      <c r="AE295" s="82"/>
      <c r="AF295" s="82"/>
    </row>
    <row r="296" spans="1:32" x14ac:dyDescent="0.25">
      <c r="A296" s="51" t="str">
        <f t="shared" si="4"/>
        <v>CK (Créatine Kinase)B133</v>
      </c>
      <c r="B296" s="84" t="s">
        <v>167</v>
      </c>
      <c r="C296" s="84" t="s">
        <v>7</v>
      </c>
      <c r="D296" s="84" t="s">
        <v>193</v>
      </c>
      <c r="E296" s="84" t="s">
        <v>190</v>
      </c>
      <c r="F296" s="82">
        <v>3</v>
      </c>
      <c r="G296" s="82">
        <v>601.85</v>
      </c>
      <c r="H296" s="82">
        <v>11.88</v>
      </c>
      <c r="I296" s="82">
        <v>1.97</v>
      </c>
      <c r="J296" s="82">
        <v>17.100000000000001</v>
      </c>
      <c r="K296" s="82">
        <v>766</v>
      </c>
      <c r="L296" s="82">
        <v>1</v>
      </c>
      <c r="M296" s="82">
        <v>-0.84</v>
      </c>
      <c r="N296" s="82">
        <v>0.55000000000000004</v>
      </c>
      <c r="O296" s="82">
        <v>-3.01</v>
      </c>
      <c r="P296" s="82">
        <v>17.3</v>
      </c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82"/>
      <c r="AD296" s="82"/>
      <c r="AE296" s="82"/>
      <c r="AF296" s="82"/>
    </row>
    <row r="297" spans="1:32" x14ac:dyDescent="0.25">
      <c r="A297" s="51" t="str">
        <f t="shared" si="4"/>
        <v>CO2 (Dioxide de Carbone)A1</v>
      </c>
      <c r="B297" s="84" t="s">
        <v>154</v>
      </c>
      <c r="C297" s="84" t="s">
        <v>8</v>
      </c>
      <c r="D297" s="84" t="s">
        <v>184</v>
      </c>
      <c r="E297" s="84" t="s">
        <v>189</v>
      </c>
      <c r="F297" s="82">
        <v>1</v>
      </c>
      <c r="G297" s="82">
        <v>15.5</v>
      </c>
      <c r="H297" s="82">
        <v>1.18</v>
      </c>
      <c r="I297" s="82">
        <v>7.61</v>
      </c>
      <c r="J297" s="82">
        <v>10</v>
      </c>
      <c r="K297" s="82">
        <v>116206</v>
      </c>
      <c r="L297" s="82">
        <v>183</v>
      </c>
      <c r="M297" s="82" t="s">
        <v>186</v>
      </c>
      <c r="N297" s="82" t="s">
        <v>186</v>
      </c>
      <c r="O297" s="82" t="s">
        <v>186</v>
      </c>
      <c r="P297" s="82">
        <v>6.6</v>
      </c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82"/>
      <c r="AD297" s="82"/>
      <c r="AE297" s="82"/>
      <c r="AF297" s="82"/>
    </row>
    <row r="298" spans="1:32" x14ac:dyDescent="0.25">
      <c r="A298" s="51" t="str">
        <f t="shared" si="4"/>
        <v>CO2 (Dioxide de Carbone)B11</v>
      </c>
      <c r="B298" s="84" t="s">
        <v>155</v>
      </c>
      <c r="C298" s="84" t="s">
        <v>8</v>
      </c>
      <c r="D298" s="84" t="s">
        <v>193</v>
      </c>
      <c r="E298" s="84" t="s">
        <v>189</v>
      </c>
      <c r="F298" s="82">
        <v>1</v>
      </c>
      <c r="G298" s="82">
        <v>15.52</v>
      </c>
      <c r="H298" s="82">
        <v>1.3</v>
      </c>
      <c r="I298" s="82">
        <v>8.4</v>
      </c>
      <c r="J298" s="82">
        <v>10</v>
      </c>
      <c r="K298" s="82">
        <v>57</v>
      </c>
      <c r="L298" s="82">
        <v>1</v>
      </c>
      <c r="M298" s="82">
        <v>0.02</v>
      </c>
      <c r="N298" s="82">
        <v>1.1000000000000001</v>
      </c>
      <c r="O298" s="82">
        <v>0.12</v>
      </c>
      <c r="P298" s="82">
        <v>6.6</v>
      </c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82"/>
      <c r="AD298" s="82"/>
      <c r="AE298" s="82"/>
      <c r="AF298" s="82"/>
    </row>
    <row r="299" spans="1:32" x14ac:dyDescent="0.25">
      <c r="A299" s="51" t="str">
        <f t="shared" si="4"/>
        <v>CO2 (Dioxide de Carbone)B21</v>
      </c>
      <c r="B299" s="84" t="s">
        <v>156</v>
      </c>
      <c r="C299" s="84" t="s">
        <v>8</v>
      </c>
      <c r="D299" s="84" t="s">
        <v>193</v>
      </c>
      <c r="E299" s="84" t="s">
        <v>189</v>
      </c>
      <c r="F299" s="82">
        <v>1</v>
      </c>
      <c r="G299" s="82">
        <v>15.72</v>
      </c>
      <c r="H299" s="82">
        <v>1.01</v>
      </c>
      <c r="I299" s="82">
        <v>6.43</v>
      </c>
      <c r="J299" s="82">
        <v>10</v>
      </c>
      <c r="K299" s="82">
        <v>51</v>
      </c>
      <c r="L299" s="82">
        <v>1</v>
      </c>
      <c r="M299" s="82">
        <v>0.18</v>
      </c>
      <c r="N299" s="82">
        <v>0.85</v>
      </c>
      <c r="O299" s="82">
        <v>1.4</v>
      </c>
      <c r="P299" s="82">
        <v>6.6</v>
      </c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82"/>
      <c r="AD299" s="82"/>
      <c r="AE299" s="82"/>
      <c r="AF299" s="82"/>
    </row>
    <row r="300" spans="1:32" x14ac:dyDescent="0.25">
      <c r="A300" s="51" t="str">
        <f t="shared" si="4"/>
        <v>CO2 (Dioxide de Carbone)B31</v>
      </c>
      <c r="B300" s="84" t="s">
        <v>157</v>
      </c>
      <c r="C300" s="84" t="s">
        <v>8</v>
      </c>
      <c r="D300" s="84" t="s">
        <v>193</v>
      </c>
      <c r="E300" s="84" t="s">
        <v>189</v>
      </c>
      <c r="F300" s="82">
        <v>1</v>
      </c>
      <c r="G300" s="82">
        <v>15.43</v>
      </c>
      <c r="H300" s="82">
        <v>1.33</v>
      </c>
      <c r="I300" s="82">
        <v>8.6</v>
      </c>
      <c r="J300" s="82">
        <v>10</v>
      </c>
      <c r="K300" s="82">
        <v>53</v>
      </c>
      <c r="L300" s="82">
        <v>1</v>
      </c>
      <c r="M300" s="82">
        <v>-0.06</v>
      </c>
      <c r="N300" s="82">
        <v>1.1299999999999999</v>
      </c>
      <c r="O300" s="82">
        <v>-0.44</v>
      </c>
      <c r="P300" s="82">
        <v>6.6</v>
      </c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82"/>
      <c r="AD300" s="82"/>
      <c r="AE300" s="82"/>
      <c r="AF300" s="82"/>
    </row>
    <row r="301" spans="1:32" x14ac:dyDescent="0.25">
      <c r="A301" s="51" t="str">
        <f t="shared" si="4"/>
        <v>CO2 (Dioxide de Carbone)B41</v>
      </c>
      <c r="B301" s="84" t="s">
        <v>158</v>
      </c>
      <c r="C301" s="84" t="s">
        <v>8</v>
      </c>
      <c r="D301" s="84" t="s">
        <v>193</v>
      </c>
      <c r="E301" s="84" t="s">
        <v>189</v>
      </c>
      <c r="F301" s="82">
        <v>1</v>
      </c>
      <c r="G301" s="82">
        <v>15.37</v>
      </c>
      <c r="H301" s="82">
        <v>1.31</v>
      </c>
      <c r="I301" s="82">
        <v>8.51</v>
      </c>
      <c r="J301" s="82">
        <v>10</v>
      </c>
      <c r="K301" s="82">
        <v>52</v>
      </c>
      <c r="L301" s="82">
        <v>1</v>
      </c>
      <c r="M301" s="82">
        <v>-0.12</v>
      </c>
      <c r="N301" s="82">
        <v>1.1200000000000001</v>
      </c>
      <c r="O301" s="82">
        <v>-0.88</v>
      </c>
      <c r="P301" s="82">
        <v>6.6</v>
      </c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82"/>
      <c r="AD301" s="82"/>
      <c r="AE301" s="82"/>
      <c r="AF301" s="82"/>
    </row>
    <row r="302" spans="1:32" x14ac:dyDescent="0.25">
      <c r="A302" s="51" t="str">
        <f t="shared" si="4"/>
        <v>CO2 (Dioxide de Carbone)B51</v>
      </c>
      <c r="B302" s="84" t="s">
        <v>159</v>
      </c>
      <c r="C302" s="84" t="s">
        <v>8</v>
      </c>
      <c r="D302" s="84" t="s">
        <v>193</v>
      </c>
      <c r="E302" s="84" t="s">
        <v>189</v>
      </c>
      <c r="F302" s="82">
        <v>1</v>
      </c>
      <c r="G302" s="82">
        <v>15.28</v>
      </c>
      <c r="H302" s="82">
        <v>1.22</v>
      </c>
      <c r="I302" s="82">
        <v>7.99</v>
      </c>
      <c r="J302" s="82">
        <v>10</v>
      </c>
      <c r="K302" s="82">
        <v>54</v>
      </c>
      <c r="L302" s="82">
        <v>1</v>
      </c>
      <c r="M302" s="82">
        <v>-0.19</v>
      </c>
      <c r="N302" s="82">
        <v>1.05</v>
      </c>
      <c r="O302" s="82">
        <v>-1.42</v>
      </c>
      <c r="P302" s="82">
        <v>6.6</v>
      </c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82"/>
      <c r="AD302" s="82"/>
      <c r="AE302" s="82"/>
      <c r="AF302" s="82"/>
    </row>
    <row r="303" spans="1:32" x14ac:dyDescent="0.25">
      <c r="A303" s="51" t="str">
        <f t="shared" si="4"/>
        <v>CO2 (Dioxide de Carbone)B61</v>
      </c>
      <c r="B303" s="84" t="s">
        <v>160</v>
      </c>
      <c r="C303" s="84" t="s">
        <v>8</v>
      </c>
      <c r="D303" s="84" t="s">
        <v>193</v>
      </c>
      <c r="E303" s="84" t="s">
        <v>189</v>
      </c>
      <c r="F303" s="82">
        <v>1</v>
      </c>
      <c r="G303" s="82">
        <v>15.23</v>
      </c>
      <c r="H303" s="82">
        <v>0.99</v>
      </c>
      <c r="I303" s="82">
        <v>6.48</v>
      </c>
      <c r="J303" s="82">
        <v>10</v>
      </c>
      <c r="K303" s="82">
        <v>52</v>
      </c>
      <c r="L303" s="82">
        <v>1</v>
      </c>
      <c r="M303" s="82">
        <v>-0.23</v>
      </c>
      <c r="N303" s="82">
        <v>0.85</v>
      </c>
      <c r="O303" s="82">
        <v>-1.72</v>
      </c>
      <c r="P303" s="82">
        <v>6.6</v>
      </c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82"/>
      <c r="AD303" s="82"/>
      <c r="AE303" s="82"/>
      <c r="AF303" s="82"/>
    </row>
    <row r="304" spans="1:32" x14ac:dyDescent="0.25">
      <c r="A304" s="51" t="str">
        <f t="shared" si="4"/>
        <v>CO2 (Dioxide de Carbone)B71</v>
      </c>
      <c r="B304" s="84" t="s">
        <v>161</v>
      </c>
      <c r="C304" s="84" t="s">
        <v>8</v>
      </c>
      <c r="D304" s="84" t="s">
        <v>193</v>
      </c>
      <c r="E304" s="84" t="s">
        <v>189</v>
      </c>
      <c r="F304" s="82">
        <v>1</v>
      </c>
      <c r="G304" s="82">
        <v>15.24</v>
      </c>
      <c r="H304" s="82">
        <v>1.06</v>
      </c>
      <c r="I304" s="82">
        <v>6.92</v>
      </c>
      <c r="J304" s="82">
        <v>10</v>
      </c>
      <c r="K304" s="82">
        <v>54</v>
      </c>
      <c r="L304" s="82">
        <v>1</v>
      </c>
      <c r="M304" s="82">
        <v>-0.22</v>
      </c>
      <c r="N304" s="82">
        <v>0.91</v>
      </c>
      <c r="O304" s="82">
        <v>-1.66</v>
      </c>
      <c r="P304" s="82">
        <v>6.6</v>
      </c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82"/>
      <c r="AD304" s="82"/>
      <c r="AE304" s="82"/>
      <c r="AF304" s="82"/>
    </row>
    <row r="305" spans="1:32" x14ac:dyDescent="0.25">
      <c r="A305" s="51" t="str">
        <f t="shared" si="4"/>
        <v>CO2 (Dioxide de Carbone)B81</v>
      </c>
      <c r="B305" s="84" t="s">
        <v>162</v>
      </c>
      <c r="C305" s="84" t="s">
        <v>8</v>
      </c>
      <c r="D305" s="84" t="s">
        <v>193</v>
      </c>
      <c r="E305" s="84" t="s">
        <v>189</v>
      </c>
      <c r="F305" s="82">
        <v>1</v>
      </c>
      <c r="G305" s="82">
        <v>15.03</v>
      </c>
      <c r="H305" s="82">
        <v>1.1000000000000001</v>
      </c>
      <c r="I305" s="82">
        <v>7.35</v>
      </c>
      <c r="J305" s="82">
        <v>10</v>
      </c>
      <c r="K305" s="82">
        <v>66</v>
      </c>
      <c r="L305" s="82">
        <v>1</v>
      </c>
      <c r="M305" s="82">
        <v>-0.4</v>
      </c>
      <c r="N305" s="82">
        <v>0.97</v>
      </c>
      <c r="O305" s="82">
        <v>-3.03</v>
      </c>
      <c r="P305" s="82">
        <v>6.6</v>
      </c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82"/>
      <c r="AD305" s="82"/>
      <c r="AE305" s="82"/>
      <c r="AF305" s="82"/>
    </row>
    <row r="306" spans="1:32" x14ac:dyDescent="0.25">
      <c r="A306" s="51" t="str">
        <f t="shared" si="4"/>
        <v>CO2 (Dioxide de Carbone)B91</v>
      </c>
      <c r="B306" s="84" t="s">
        <v>163</v>
      </c>
      <c r="C306" s="84" t="s">
        <v>8</v>
      </c>
      <c r="D306" s="84" t="s">
        <v>193</v>
      </c>
      <c r="E306" s="84" t="s">
        <v>189</v>
      </c>
      <c r="F306" s="82">
        <v>1</v>
      </c>
      <c r="G306" s="82">
        <v>15.34</v>
      </c>
      <c r="H306" s="82">
        <v>1.23</v>
      </c>
      <c r="I306" s="82">
        <v>8.01</v>
      </c>
      <c r="J306" s="82">
        <v>10</v>
      </c>
      <c r="K306" s="82">
        <v>58</v>
      </c>
      <c r="L306" s="82">
        <v>1</v>
      </c>
      <c r="M306" s="82">
        <v>-0.14000000000000001</v>
      </c>
      <c r="N306" s="82">
        <v>1.05</v>
      </c>
      <c r="O306" s="82">
        <v>-1.06</v>
      </c>
      <c r="P306" s="82">
        <v>6.6</v>
      </c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82"/>
      <c r="AD306" s="82"/>
      <c r="AE306" s="82"/>
      <c r="AF306" s="82"/>
    </row>
    <row r="307" spans="1:32" x14ac:dyDescent="0.25">
      <c r="A307" s="51" t="str">
        <f t="shared" si="4"/>
        <v>CO2 (Dioxide de Carbone)B101</v>
      </c>
      <c r="B307" s="84" t="s">
        <v>164</v>
      </c>
      <c r="C307" s="84" t="s">
        <v>8</v>
      </c>
      <c r="D307" s="84" t="s">
        <v>193</v>
      </c>
      <c r="E307" s="84" t="s">
        <v>189</v>
      </c>
      <c r="F307" s="82">
        <v>1</v>
      </c>
      <c r="G307" s="82">
        <v>15.38</v>
      </c>
      <c r="H307" s="82">
        <v>1.21</v>
      </c>
      <c r="I307" s="82">
        <v>7.85</v>
      </c>
      <c r="J307" s="82">
        <v>10</v>
      </c>
      <c r="K307" s="82">
        <v>64</v>
      </c>
      <c r="L307" s="82">
        <v>1</v>
      </c>
      <c r="M307" s="82">
        <v>-0.11</v>
      </c>
      <c r="N307" s="82">
        <v>1.03</v>
      </c>
      <c r="O307" s="82">
        <v>-0.82</v>
      </c>
      <c r="P307" s="82">
        <v>6.6</v>
      </c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82"/>
      <c r="AD307" s="82"/>
      <c r="AE307" s="82"/>
      <c r="AF307" s="82"/>
    </row>
    <row r="308" spans="1:32" x14ac:dyDescent="0.25">
      <c r="A308" s="51" t="str">
        <f t="shared" si="4"/>
        <v>CO2 (Dioxide de Carbone)B111</v>
      </c>
      <c r="B308" s="84" t="s">
        <v>165</v>
      </c>
      <c r="C308" s="84" t="s">
        <v>8</v>
      </c>
      <c r="D308" s="84" t="s">
        <v>193</v>
      </c>
      <c r="E308" s="84" t="s">
        <v>189</v>
      </c>
      <c r="F308" s="82">
        <v>1</v>
      </c>
      <c r="G308" s="82">
        <v>15.46</v>
      </c>
      <c r="H308" s="82">
        <v>0.94</v>
      </c>
      <c r="I308" s="82">
        <v>6.09</v>
      </c>
      <c r="J308" s="82">
        <v>10</v>
      </c>
      <c r="K308" s="82">
        <v>55</v>
      </c>
      <c r="L308" s="82">
        <v>1</v>
      </c>
      <c r="M308" s="82">
        <v>-0.04</v>
      </c>
      <c r="N308" s="82">
        <v>0.8</v>
      </c>
      <c r="O308" s="82">
        <v>-0.28999999999999998</v>
      </c>
      <c r="P308" s="82">
        <v>6.6</v>
      </c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82"/>
      <c r="AD308" s="82"/>
      <c r="AE308" s="82"/>
      <c r="AF308" s="82"/>
    </row>
    <row r="309" spans="1:32" x14ac:dyDescent="0.25">
      <c r="A309" s="51" t="str">
        <f t="shared" si="4"/>
        <v>CO2 (Dioxide de Carbone)B121</v>
      </c>
      <c r="B309" s="84" t="s">
        <v>166</v>
      </c>
      <c r="C309" s="84" t="s">
        <v>8</v>
      </c>
      <c r="D309" s="84" t="s">
        <v>193</v>
      </c>
      <c r="E309" s="84" t="s">
        <v>189</v>
      </c>
      <c r="F309" s="82">
        <v>1</v>
      </c>
      <c r="G309" s="82">
        <v>15.43</v>
      </c>
      <c r="H309" s="82">
        <v>1.2</v>
      </c>
      <c r="I309" s="82">
        <v>7.77</v>
      </c>
      <c r="J309" s="82">
        <v>10</v>
      </c>
      <c r="K309" s="82">
        <v>64</v>
      </c>
      <c r="L309" s="82">
        <v>1</v>
      </c>
      <c r="M309" s="82">
        <v>-0.06</v>
      </c>
      <c r="N309" s="82">
        <v>1.02</v>
      </c>
      <c r="O309" s="82">
        <v>-0.48</v>
      </c>
      <c r="P309" s="82">
        <v>6.6</v>
      </c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82"/>
      <c r="AD309" s="82"/>
      <c r="AE309" s="82"/>
      <c r="AF309" s="82"/>
    </row>
    <row r="310" spans="1:32" x14ac:dyDescent="0.25">
      <c r="A310" s="51" t="str">
        <f t="shared" si="4"/>
        <v>CO2 (Dioxide de Carbone)B131</v>
      </c>
      <c r="B310" s="84" t="s">
        <v>167</v>
      </c>
      <c r="C310" s="84" t="s">
        <v>8</v>
      </c>
      <c r="D310" s="84" t="s">
        <v>193</v>
      </c>
      <c r="E310" s="84" t="s">
        <v>189</v>
      </c>
      <c r="F310" s="82">
        <v>1</v>
      </c>
      <c r="G310" s="82">
        <v>15.36</v>
      </c>
      <c r="H310" s="82">
        <v>1.17</v>
      </c>
      <c r="I310" s="82">
        <v>7.6</v>
      </c>
      <c r="J310" s="82">
        <v>10</v>
      </c>
      <c r="K310" s="82">
        <v>680</v>
      </c>
      <c r="L310" s="82">
        <v>1</v>
      </c>
      <c r="M310" s="82">
        <v>-0.12</v>
      </c>
      <c r="N310" s="82">
        <v>1</v>
      </c>
      <c r="O310" s="82">
        <v>-0.89</v>
      </c>
      <c r="P310" s="82">
        <v>6.6</v>
      </c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82"/>
      <c r="AD310" s="82"/>
      <c r="AE310" s="82"/>
      <c r="AF310" s="82"/>
    </row>
    <row r="311" spans="1:32" x14ac:dyDescent="0.25">
      <c r="A311" s="51" t="str">
        <f t="shared" si="4"/>
        <v>CO2 (Dioxide de Carbone)A2</v>
      </c>
      <c r="B311" s="84" t="s">
        <v>154</v>
      </c>
      <c r="C311" s="84" t="s">
        <v>8</v>
      </c>
      <c r="D311" s="84" t="s">
        <v>184</v>
      </c>
      <c r="E311" s="84" t="s">
        <v>189</v>
      </c>
      <c r="F311" s="82">
        <v>2</v>
      </c>
      <c r="G311" s="82">
        <v>22.17</v>
      </c>
      <c r="H311" s="82">
        <v>1.23</v>
      </c>
      <c r="I311" s="82">
        <v>5.53</v>
      </c>
      <c r="J311" s="82">
        <v>10</v>
      </c>
      <c r="K311" s="82">
        <v>29180</v>
      </c>
      <c r="L311" s="82">
        <v>52</v>
      </c>
      <c r="M311" s="82" t="s">
        <v>186</v>
      </c>
      <c r="N311" s="82" t="s">
        <v>186</v>
      </c>
      <c r="O311" s="82" t="s">
        <v>186</v>
      </c>
      <c r="P311" s="82">
        <v>6.6</v>
      </c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82"/>
      <c r="AD311" s="82"/>
      <c r="AE311" s="82"/>
      <c r="AF311" s="82"/>
    </row>
    <row r="312" spans="1:32" x14ac:dyDescent="0.25">
      <c r="A312" s="51" t="str">
        <f t="shared" si="4"/>
        <v>CO2 (Dioxide de Carbone)B12</v>
      </c>
      <c r="B312" s="84" t="s">
        <v>155</v>
      </c>
      <c r="C312" s="84" t="s">
        <v>8</v>
      </c>
      <c r="D312" s="84" t="s">
        <v>193</v>
      </c>
      <c r="E312" s="84" t="s">
        <v>189</v>
      </c>
      <c r="F312" s="82">
        <v>2</v>
      </c>
      <c r="G312" s="82">
        <v>22.19</v>
      </c>
      <c r="H312" s="82">
        <v>1.42</v>
      </c>
      <c r="I312" s="82">
        <v>6.41</v>
      </c>
      <c r="J312" s="82">
        <v>10</v>
      </c>
      <c r="K312" s="82">
        <v>54</v>
      </c>
      <c r="L312" s="82">
        <v>1</v>
      </c>
      <c r="M312" s="82">
        <v>0.02</v>
      </c>
      <c r="N312" s="82">
        <v>1.1599999999999999</v>
      </c>
      <c r="O312" s="82">
        <v>0.11</v>
      </c>
      <c r="P312" s="82">
        <v>6.6</v>
      </c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82"/>
      <c r="AD312" s="82"/>
      <c r="AE312" s="82"/>
      <c r="AF312" s="82"/>
    </row>
    <row r="313" spans="1:32" x14ac:dyDescent="0.25">
      <c r="A313" s="51" t="str">
        <f t="shared" si="4"/>
        <v>CO2 (Dioxide de Carbone)B22</v>
      </c>
      <c r="B313" s="84" t="s">
        <v>156</v>
      </c>
      <c r="C313" s="84" t="s">
        <v>8</v>
      </c>
      <c r="D313" s="84" t="s">
        <v>193</v>
      </c>
      <c r="E313" s="84" t="s">
        <v>189</v>
      </c>
      <c r="F313" s="82">
        <v>2</v>
      </c>
      <c r="G313" s="82">
        <v>22.17</v>
      </c>
      <c r="H313" s="82">
        <v>1.31</v>
      </c>
      <c r="I313" s="82">
        <v>5.89</v>
      </c>
      <c r="J313" s="82">
        <v>10</v>
      </c>
      <c r="K313" s="82">
        <v>49</v>
      </c>
      <c r="L313" s="82">
        <v>1</v>
      </c>
      <c r="M313" s="82">
        <v>0</v>
      </c>
      <c r="N313" s="82">
        <v>1.07</v>
      </c>
      <c r="O313" s="82">
        <v>0.01</v>
      </c>
      <c r="P313" s="82">
        <v>6.6</v>
      </c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82"/>
      <c r="AD313" s="82"/>
      <c r="AE313" s="82"/>
      <c r="AF313" s="82"/>
    </row>
    <row r="314" spans="1:32" x14ac:dyDescent="0.25">
      <c r="A314" s="51" t="str">
        <f t="shared" si="4"/>
        <v>CO2 (Dioxide de Carbone)B32</v>
      </c>
      <c r="B314" s="84" t="s">
        <v>157</v>
      </c>
      <c r="C314" s="84" t="s">
        <v>8</v>
      </c>
      <c r="D314" s="84" t="s">
        <v>193</v>
      </c>
      <c r="E314" s="84" t="s">
        <v>189</v>
      </c>
      <c r="F314" s="82">
        <v>2</v>
      </c>
      <c r="G314" s="82">
        <v>21.9</v>
      </c>
      <c r="H314" s="82">
        <v>1.7</v>
      </c>
      <c r="I314" s="82">
        <v>7.77</v>
      </c>
      <c r="J314" s="82">
        <v>10</v>
      </c>
      <c r="K314" s="82">
        <v>58</v>
      </c>
      <c r="L314" s="82">
        <v>1</v>
      </c>
      <c r="M314" s="82">
        <v>-0.22</v>
      </c>
      <c r="N314" s="82">
        <v>1.4</v>
      </c>
      <c r="O314" s="82">
        <v>-1.2</v>
      </c>
      <c r="P314" s="82">
        <v>6.6</v>
      </c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82"/>
      <c r="AD314" s="82"/>
      <c r="AE314" s="82"/>
      <c r="AF314" s="82"/>
    </row>
    <row r="315" spans="1:32" x14ac:dyDescent="0.25">
      <c r="A315" s="51" t="str">
        <f t="shared" si="4"/>
        <v>CO2 (Dioxide de Carbone)B42</v>
      </c>
      <c r="B315" s="84" t="s">
        <v>158</v>
      </c>
      <c r="C315" s="84" t="s">
        <v>8</v>
      </c>
      <c r="D315" s="84" t="s">
        <v>193</v>
      </c>
      <c r="E315" s="84" t="s">
        <v>189</v>
      </c>
      <c r="F315" s="82">
        <v>2</v>
      </c>
      <c r="G315" s="82">
        <v>21.9</v>
      </c>
      <c r="H315" s="82">
        <v>1.37</v>
      </c>
      <c r="I315" s="82">
        <v>6.25</v>
      </c>
      <c r="J315" s="82">
        <v>10</v>
      </c>
      <c r="K315" s="82">
        <v>50</v>
      </c>
      <c r="L315" s="82">
        <v>1</v>
      </c>
      <c r="M315" s="82">
        <v>-0.22</v>
      </c>
      <c r="N315" s="82">
        <v>1.1299999999999999</v>
      </c>
      <c r="O315" s="82">
        <v>-1.22</v>
      </c>
      <c r="P315" s="82">
        <v>6.6</v>
      </c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82"/>
      <c r="AD315" s="82"/>
      <c r="AE315" s="82"/>
      <c r="AF315" s="82"/>
    </row>
    <row r="316" spans="1:32" x14ac:dyDescent="0.25">
      <c r="A316" s="51" t="str">
        <f t="shared" si="4"/>
        <v>CO2 (Dioxide de Carbone)B52</v>
      </c>
      <c r="B316" s="84" t="s">
        <v>159</v>
      </c>
      <c r="C316" s="84" t="s">
        <v>8</v>
      </c>
      <c r="D316" s="84" t="s">
        <v>193</v>
      </c>
      <c r="E316" s="84" t="s">
        <v>189</v>
      </c>
      <c r="F316" s="82">
        <v>2</v>
      </c>
      <c r="G316" s="82">
        <v>21.75</v>
      </c>
      <c r="H316" s="82">
        <v>1.1200000000000001</v>
      </c>
      <c r="I316" s="82">
        <v>5.13</v>
      </c>
      <c r="J316" s="82">
        <v>10</v>
      </c>
      <c r="K316" s="82">
        <v>53</v>
      </c>
      <c r="L316" s="82">
        <v>1</v>
      </c>
      <c r="M316" s="82">
        <v>-0.34</v>
      </c>
      <c r="N316" s="82">
        <v>0.93</v>
      </c>
      <c r="O316" s="82">
        <v>-1.89</v>
      </c>
      <c r="P316" s="82">
        <v>6.6</v>
      </c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82"/>
      <c r="AD316" s="82"/>
      <c r="AE316" s="82"/>
      <c r="AF316" s="82"/>
    </row>
    <row r="317" spans="1:32" x14ac:dyDescent="0.25">
      <c r="A317" s="51" t="str">
        <f t="shared" si="4"/>
        <v>CO2 (Dioxide de Carbone)B62</v>
      </c>
      <c r="B317" s="84" t="s">
        <v>160</v>
      </c>
      <c r="C317" s="84" t="s">
        <v>8</v>
      </c>
      <c r="D317" s="84" t="s">
        <v>193</v>
      </c>
      <c r="E317" s="84" t="s">
        <v>189</v>
      </c>
      <c r="F317" s="82">
        <v>2</v>
      </c>
      <c r="G317" s="82">
        <v>21.46</v>
      </c>
      <c r="H317" s="82">
        <v>1.24</v>
      </c>
      <c r="I317" s="82">
        <v>5.77</v>
      </c>
      <c r="J317" s="82">
        <v>10</v>
      </c>
      <c r="K317" s="82">
        <v>52</v>
      </c>
      <c r="L317" s="82">
        <v>1</v>
      </c>
      <c r="M317" s="82">
        <v>-0.56999999999999995</v>
      </c>
      <c r="N317" s="82">
        <v>1.04</v>
      </c>
      <c r="O317" s="82">
        <v>-3.17</v>
      </c>
      <c r="P317" s="82">
        <v>6.6</v>
      </c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82"/>
      <c r="AD317" s="82"/>
      <c r="AE317" s="82"/>
      <c r="AF317" s="82"/>
    </row>
    <row r="318" spans="1:32" x14ac:dyDescent="0.25">
      <c r="A318" s="51" t="str">
        <f t="shared" si="4"/>
        <v>CO2 (Dioxide de Carbone)B72</v>
      </c>
      <c r="B318" s="84" t="s">
        <v>161</v>
      </c>
      <c r="C318" s="84" t="s">
        <v>8</v>
      </c>
      <c r="D318" s="84" t="s">
        <v>193</v>
      </c>
      <c r="E318" s="84" t="s">
        <v>189</v>
      </c>
      <c r="F318" s="82">
        <v>2</v>
      </c>
      <c r="G318" s="82">
        <v>21.67</v>
      </c>
      <c r="H318" s="82">
        <v>1.23</v>
      </c>
      <c r="I318" s="82">
        <v>5.68</v>
      </c>
      <c r="J318" s="82">
        <v>10</v>
      </c>
      <c r="K318" s="82">
        <v>53</v>
      </c>
      <c r="L318" s="82">
        <v>1</v>
      </c>
      <c r="M318" s="82">
        <v>-0.41</v>
      </c>
      <c r="N318" s="82">
        <v>1.03</v>
      </c>
      <c r="O318" s="82">
        <v>-2.25</v>
      </c>
      <c r="P318" s="82">
        <v>6.6</v>
      </c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82"/>
      <c r="AD318" s="82"/>
      <c r="AE318" s="82"/>
      <c r="AF318" s="82"/>
    </row>
    <row r="319" spans="1:32" x14ac:dyDescent="0.25">
      <c r="A319" s="51" t="str">
        <f t="shared" si="4"/>
        <v>CO2 (Dioxide de Carbone)B82</v>
      </c>
      <c r="B319" s="84" t="s">
        <v>162</v>
      </c>
      <c r="C319" s="84" t="s">
        <v>8</v>
      </c>
      <c r="D319" s="84" t="s">
        <v>193</v>
      </c>
      <c r="E319" s="84" t="s">
        <v>189</v>
      </c>
      <c r="F319" s="82">
        <v>2</v>
      </c>
      <c r="G319" s="82">
        <v>21.67</v>
      </c>
      <c r="H319" s="82">
        <v>1.42</v>
      </c>
      <c r="I319" s="82">
        <v>6.56</v>
      </c>
      <c r="J319" s="82">
        <v>10</v>
      </c>
      <c r="K319" s="82">
        <v>62</v>
      </c>
      <c r="L319" s="82">
        <v>1</v>
      </c>
      <c r="M319" s="82">
        <v>-0.4</v>
      </c>
      <c r="N319" s="82">
        <v>1.19</v>
      </c>
      <c r="O319" s="82">
        <v>-2.23</v>
      </c>
      <c r="P319" s="82">
        <v>6.6</v>
      </c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82"/>
      <c r="AD319" s="82"/>
      <c r="AE319" s="82"/>
      <c r="AF319" s="82"/>
    </row>
    <row r="320" spans="1:32" x14ac:dyDescent="0.25">
      <c r="A320" s="51" t="str">
        <f t="shared" si="4"/>
        <v>CO2 (Dioxide de Carbone)B92</v>
      </c>
      <c r="B320" s="84" t="s">
        <v>163</v>
      </c>
      <c r="C320" s="84" t="s">
        <v>8</v>
      </c>
      <c r="D320" s="84" t="s">
        <v>193</v>
      </c>
      <c r="E320" s="84" t="s">
        <v>189</v>
      </c>
      <c r="F320" s="82">
        <v>2</v>
      </c>
      <c r="G320" s="82">
        <v>21.51</v>
      </c>
      <c r="H320" s="82">
        <v>1.21</v>
      </c>
      <c r="I320" s="82">
        <v>5.6</v>
      </c>
      <c r="J320" s="82">
        <v>10</v>
      </c>
      <c r="K320" s="82">
        <v>57</v>
      </c>
      <c r="L320" s="82">
        <v>1</v>
      </c>
      <c r="M320" s="82">
        <v>-0.54</v>
      </c>
      <c r="N320" s="82">
        <v>1.01</v>
      </c>
      <c r="O320" s="82">
        <v>-2.97</v>
      </c>
      <c r="P320" s="82">
        <v>6.6</v>
      </c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82"/>
      <c r="AD320" s="82"/>
      <c r="AE320" s="82"/>
      <c r="AF320" s="82"/>
    </row>
    <row r="321" spans="1:32" x14ac:dyDescent="0.25">
      <c r="A321" s="51" t="str">
        <f t="shared" si="4"/>
        <v>CO2 (Dioxide de Carbone)B102</v>
      </c>
      <c r="B321" s="84" t="s">
        <v>164</v>
      </c>
      <c r="C321" s="84" t="s">
        <v>8</v>
      </c>
      <c r="D321" s="84" t="s">
        <v>193</v>
      </c>
      <c r="E321" s="84" t="s">
        <v>189</v>
      </c>
      <c r="F321" s="82">
        <v>2</v>
      </c>
      <c r="G321" s="82">
        <v>21.85</v>
      </c>
      <c r="H321" s="82">
        <v>1.39</v>
      </c>
      <c r="I321" s="82">
        <v>6.36</v>
      </c>
      <c r="J321" s="82">
        <v>10</v>
      </c>
      <c r="K321" s="82">
        <v>62</v>
      </c>
      <c r="L321" s="82">
        <v>1</v>
      </c>
      <c r="M321" s="82">
        <v>-0.25</v>
      </c>
      <c r="N321" s="82">
        <v>1.1499999999999999</v>
      </c>
      <c r="O321" s="82">
        <v>-1.41</v>
      </c>
      <c r="P321" s="82">
        <v>6.6</v>
      </c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82"/>
      <c r="AD321" s="82"/>
      <c r="AE321" s="82"/>
      <c r="AF321" s="82"/>
    </row>
    <row r="322" spans="1:32" x14ac:dyDescent="0.25">
      <c r="A322" s="51" t="str">
        <f t="shared" si="4"/>
        <v>CO2 (Dioxide de Carbone)B112</v>
      </c>
      <c r="B322" s="84" t="s">
        <v>165</v>
      </c>
      <c r="C322" s="84" t="s">
        <v>8</v>
      </c>
      <c r="D322" s="84" t="s">
        <v>193</v>
      </c>
      <c r="E322" s="84" t="s">
        <v>189</v>
      </c>
      <c r="F322" s="82">
        <v>2</v>
      </c>
      <c r="G322" s="82">
        <v>22.12</v>
      </c>
      <c r="H322" s="82">
        <v>1.1100000000000001</v>
      </c>
      <c r="I322" s="82">
        <v>5.03</v>
      </c>
      <c r="J322" s="82">
        <v>10</v>
      </c>
      <c r="K322" s="82">
        <v>54</v>
      </c>
      <c r="L322" s="82">
        <v>1</v>
      </c>
      <c r="M322" s="82">
        <v>-0.03</v>
      </c>
      <c r="N322" s="82">
        <v>0.91</v>
      </c>
      <c r="O322" s="82">
        <v>-0.19</v>
      </c>
      <c r="P322" s="82">
        <v>6.6</v>
      </c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2"/>
      <c r="AD322" s="82"/>
      <c r="AE322" s="82"/>
      <c r="AF322" s="82"/>
    </row>
    <row r="323" spans="1:32" x14ac:dyDescent="0.25">
      <c r="A323" s="51" t="str">
        <f t="shared" si="4"/>
        <v>CO2 (Dioxide de Carbone)B122</v>
      </c>
      <c r="B323" s="84" t="s">
        <v>166</v>
      </c>
      <c r="C323" s="84" t="s">
        <v>8</v>
      </c>
      <c r="D323" s="84" t="s">
        <v>193</v>
      </c>
      <c r="E323" s="84" t="s">
        <v>189</v>
      </c>
      <c r="F323" s="82">
        <v>2</v>
      </c>
      <c r="G323" s="82">
        <v>21.84</v>
      </c>
      <c r="H323" s="82">
        <v>1.52</v>
      </c>
      <c r="I323" s="82">
        <v>6.95</v>
      </c>
      <c r="J323" s="82">
        <v>10</v>
      </c>
      <c r="K323" s="82">
        <v>59</v>
      </c>
      <c r="L323" s="82">
        <v>1</v>
      </c>
      <c r="M323" s="82">
        <v>-0.27</v>
      </c>
      <c r="N323" s="82">
        <v>1.26</v>
      </c>
      <c r="O323" s="82">
        <v>-1.48</v>
      </c>
      <c r="P323" s="82">
        <v>6.6</v>
      </c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82"/>
      <c r="AD323" s="82"/>
      <c r="AE323" s="82"/>
      <c r="AF323" s="82"/>
    </row>
    <row r="324" spans="1:32" x14ac:dyDescent="0.25">
      <c r="A324" s="51" t="str">
        <f t="shared" ref="A324:A387" si="5">CONCATENATE(C324,B324,F324)</f>
        <v>CO2 (Dioxide de Carbone)B132</v>
      </c>
      <c r="B324" s="84" t="s">
        <v>167</v>
      </c>
      <c r="C324" s="84" t="s">
        <v>8</v>
      </c>
      <c r="D324" s="84" t="s">
        <v>193</v>
      </c>
      <c r="E324" s="84" t="s">
        <v>189</v>
      </c>
      <c r="F324" s="82">
        <v>2</v>
      </c>
      <c r="G324" s="82">
        <v>21.83</v>
      </c>
      <c r="H324" s="82">
        <v>1.36</v>
      </c>
      <c r="I324" s="82">
        <v>6.23</v>
      </c>
      <c r="J324" s="82">
        <v>10</v>
      </c>
      <c r="K324" s="82">
        <v>663</v>
      </c>
      <c r="L324" s="82">
        <v>1</v>
      </c>
      <c r="M324" s="82">
        <v>-0.27</v>
      </c>
      <c r="N324" s="82">
        <v>1.1299999999999999</v>
      </c>
      <c r="O324" s="82">
        <v>-1.51</v>
      </c>
      <c r="P324" s="82">
        <v>6.6</v>
      </c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82"/>
      <c r="AD324" s="82"/>
      <c r="AE324" s="82"/>
      <c r="AF324" s="82"/>
    </row>
    <row r="325" spans="1:32" x14ac:dyDescent="0.25">
      <c r="A325" s="51" t="str">
        <f t="shared" si="5"/>
        <v>CO2 (Dioxide de Carbone)A3</v>
      </c>
      <c r="B325" s="84" t="s">
        <v>154</v>
      </c>
      <c r="C325" s="84" t="s">
        <v>8</v>
      </c>
      <c r="D325" s="84" t="s">
        <v>184</v>
      </c>
      <c r="E325" s="84" t="s">
        <v>189</v>
      </c>
      <c r="F325" s="82">
        <v>3</v>
      </c>
      <c r="G325" s="82">
        <v>28.71</v>
      </c>
      <c r="H325" s="82">
        <v>1.79</v>
      </c>
      <c r="I325" s="82">
        <v>6.25</v>
      </c>
      <c r="J325" s="82">
        <v>10</v>
      </c>
      <c r="K325" s="82">
        <v>115643</v>
      </c>
      <c r="L325" s="82">
        <v>182</v>
      </c>
      <c r="M325" s="82" t="s">
        <v>186</v>
      </c>
      <c r="N325" s="82" t="s">
        <v>186</v>
      </c>
      <c r="O325" s="82" t="s">
        <v>186</v>
      </c>
      <c r="P325" s="82">
        <v>6.6</v>
      </c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82"/>
      <c r="AD325" s="82"/>
      <c r="AE325" s="82"/>
      <c r="AF325" s="82"/>
    </row>
    <row r="326" spans="1:32" x14ac:dyDescent="0.25">
      <c r="A326" s="51" t="str">
        <f t="shared" si="5"/>
        <v>CO2 (Dioxide de Carbone)B13</v>
      </c>
      <c r="B326" s="84" t="s">
        <v>155</v>
      </c>
      <c r="C326" s="84" t="s">
        <v>8</v>
      </c>
      <c r="D326" s="84" t="s">
        <v>193</v>
      </c>
      <c r="E326" s="84" t="s">
        <v>189</v>
      </c>
      <c r="F326" s="82">
        <v>3</v>
      </c>
      <c r="G326" s="82">
        <v>28.23</v>
      </c>
      <c r="H326" s="82">
        <v>1.87</v>
      </c>
      <c r="I326" s="82">
        <v>6.62</v>
      </c>
      <c r="J326" s="82">
        <v>10</v>
      </c>
      <c r="K326" s="82">
        <v>53</v>
      </c>
      <c r="L326" s="82">
        <v>1</v>
      </c>
      <c r="M326" s="82">
        <v>-0.27</v>
      </c>
      <c r="N326" s="82">
        <v>1.06</v>
      </c>
      <c r="O326" s="82">
        <v>-1.66</v>
      </c>
      <c r="P326" s="82">
        <v>6.6</v>
      </c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82"/>
      <c r="AD326" s="82"/>
      <c r="AE326" s="82"/>
      <c r="AF326" s="82"/>
    </row>
    <row r="327" spans="1:32" x14ac:dyDescent="0.25">
      <c r="A327" s="51" t="str">
        <f t="shared" si="5"/>
        <v>CO2 (Dioxide de Carbone)B23</v>
      </c>
      <c r="B327" s="84" t="s">
        <v>156</v>
      </c>
      <c r="C327" s="84" t="s">
        <v>8</v>
      </c>
      <c r="D327" s="84" t="s">
        <v>193</v>
      </c>
      <c r="E327" s="84" t="s">
        <v>189</v>
      </c>
      <c r="F327" s="82">
        <v>3</v>
      </c>
      <c r="G327" s="82">
        <v>28.31</v>
      </c>
      <c r="H327" s="82">
        <v>1.73</v>
      </c>
      <c r="I327" s="82">
        <v>6.11</v>
      </c>
      <c r="J327" s="82">
        <v>10</v>
      </c>
      <c r="K327" s="82">
        <v>48</v>
      </c>
      <c r="L327" s="82">
        <v>1</v>
      </c>
      <c r="M327" s="82">
        <v>-0.22</v>
      </c>
      <c r="N327" s="82">
        <v>0.98</v>
      </c>
      <c r="O327" s="82">
        <v>-1.4</v>
      </c>
      <c r="P327" s="82">
        <v>6.6</v>
      </c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82"/>
      <c r="AD327" s="82"/>
      <c r="AE327" s="82"/>
      <c r="AF327" s="82"/>
    </row>
    <row r="328" spans="1:32" x14ac:dyDescent="0.25">
      <c r="A328" s="51" t="str">
        <f t="shared" si="5"/>
        <v>CO2 (Dioxide de Carbone)B33</v>
      </c>
      <c r="B328" s="84" t="s">
        <v>157</v>
      </c>
      <c r="C328" s="84" t="s">
        <v>8</v>
      </c>
      <c r="D328" s="84" t="s">
        <v>193</v>
      </c>
      <c r="E328" s="84" t="s">
        <v>189</v>
      </c>
      <c r="F328" s="82">
        <v>3</v>
      </c>
      <c r="G328" s="82">
        <v>27.74</v>
      </c>
      <c r="H328" s="82">
        <v>2.1</v>
      </c>
      <c r="I328" s="82">
        <v>7.57</v>
      </c>
      <c r="J328" s="82">
        <v>10</v>
      </c>
      <c r="K328" s="82">
        <v>57</v>
      </c>
      <c r="L328" s="82">
        <v>1</v>
      </c>
      <c r="M328" s="82">
        <v>-0.54</v>
      </c>
      <c r="N328" s="82">
        <v>1.21</v>
      </c>
      <c r="O328" s="82">
        <v>-3.38</v>
      </c>
      <c r="P328" s="82">
        <v>6.6</v>
      </c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82"/>
      <c r="AD328" s="82"/>
      <c r="AE328" s="82"/>
      <c r="AF328" s="82"/>
    </row>
    <row r="329" spans="1:32" x14ac:dyDescent="0.25">
      <c r="A329" s="51" t="str">
        <f t="shared" si="5"/>
        <v>CO2 (Dioxide de Carbone)B43</v>
      </c>
      <c r="B329" s="84" t="s">
        <v>158</v>
      </c>
      <c r="C329" s="84" t="s">
        <v>8</v>
      </c>
      <c r="D329" s="84" t="s">
        <v>193</v>
      </c>
      <c r="E329" s="84" t="s">
        <v>189</v>
      </c>
      <c r="F329" s="82">
        <v>3</v>
      </c>
      <c r="G329" s="82">
        <v>28.17</v>
      </c>
      <c r="H329" s="82">
        <v>1.71</v>
      </c>
      <c r="I329" s="82">
        <v>6.09</v>
      </c>
      <c r="J329" s="82">
        <v>10</v>
      </c>
      <c r="K329" s="82">
        <v>52</v>
      </c>
      <c r="L329" s="82">
        <v>1</v>
      </c>
      <c r="M329" s="82">
        <v>-0.3</v>
      </c>
      <c r="N329" s="82">
        <v>0.97</v>
      </c>
      <c r="O329" s="82">
        <v>-1.89</v>
      </c>
      <c r="P329" s="82">
        <v>6.6</v>
      </c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82"/>
      <c r="AD329" s="82"/>
      <c r="AE329" s="82"/>
      <c r="AF329" s="82"/>
    </row>
    <row r="330" spans="1:32" x14ac:dyDescent="0.25">
      <c r="A330" s="51" t="str">
        <f t="shared" si="5"/>
        <v>CO2 (Dioxide de Carbone)B53</v>
      </c>
      <c r="B330" s="84" t="s">
        <v>159</v>
      </c>
      <c r="C330" s="84" t="s">
        <v>8</v>
      </c>
      <c r="D330" s="84" t="s">
        <v>193</v>
      </c>
      <c r="E330" s="84" t="s">
        <v>189</v>
      </c>
      <c r="F330" s="82">
        <v>3</v>
      </c>
      <c r="G330" s="82">
        <v>28.3</v>
      </c>
      <c r="H330" s="82">
        <v>2.0499999999999998</v>
      </c>
      <c r="I330" s="82">
        <v>7.24</v>
      </c>
      <c r="J330" s="82">
        <v>10</v>
      </c>
      <c r="K330" s="82">
        <v>56</v>
      </c>
      <c r="L330" s="82">
        <v>1</v>
      </c>
      <c r="M330" s="82">
        <v>-0.22</v>
      </c>
      <c r="N330" s="82">
        <v>1.1599999999999999</v>
      </c>
      <c r="O330" s="82">
        <v>-1.41</v>
      </c>
      <c r="P330" s="82">
        <v>6.6</v>
      </c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82"/>
      <c r="AD330" s="82"/>
      <c r="AE330" s="82"/>
      <c r="AF330" s="82"/>
    </row>
    <row r="331" spans="1:32" x14ac:dyDescent="0.25">
      <c r="A331" s="51" t="str">
        <f t="shared" si="5"/>
        <v>CO2 (Dioxide de Carbone)B63</v>
      </c>
      <c r="B331" s="84" t="s">
        <v>160</v>
      </c>
      <c r="C331" s="84" t="s">
        <v>8</v>
      </c>
      <c r="D331" s="84" t="s">
        <v>193</v>
      </c>
      <c r="E331" s="84" t="s">
        <v>189</v>
      </c>
      <c r="F331" s="82">
        <v>3</v>
      </c>
      <c r="G331" s="82">
        <v>28.45</v>
      </c>
      <c r="H331" s="82">
        <v>1.75</v>
      </c>
      <c r="I331" s="82">
        <v>6.14</v>
      </c>
      <c r="J331" s="82">
        <v>10</v>
      </c>
      <c r="K331" s="82">
        <v>52</v>
      </c>
      <c r="L331" s="82">
        <v>1</v>
      </c>
      <c r="M331" s="82">
        <v>-0.14000000000000001</v>
      </c>
      <c r="N331" s="82">
        <v>0.98</v>
      </c>
      <c r="O331" s="82">
        <v>-0.89</v>
      </c>
      <c r="P331" s="82">
        <v>6.6</v>
      </c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82"/>
      <c r="AD331" s="82"/>
      <c r="AE331" s="82"/>
      <c r="AF331" s="82"/>
    </row>
    <row r="332" spans="1:32" x14ac:dyDescent="0.25">
      <c r="A332" s="51" t="str">
        <f t="shared" si="5"/>
        <v>CO2 (Dioxide de Carbone)B73</v>
      </c>
      <c r="B332" s="84" t="s">
        <v>161</v>
      </c>
      <c r="C332" s="84" t="s">
        <v>8</v>
      </c>
      <c r="D332" s="84" t="s">
        <v>193</v>
      </c>
      <c r="E332" s="84" t="s">
        <v>189</v>
      </c>
      <c r="F332" s="82">
        <v>3</v>
      </c>
      <c r="G332" s="82">
        <v>28.12</v>
      </c>
      <c r="H332" s="82">
        <v>1.74</v>
      </c>
      <c r="I332" s="82">
        <v>6.18</v>
      </c>
      <c r="J332" s="82">
        <v>10</v>
      </c>
      <c r="K332" s="82">
        <v>53</v>
      </c>
      <c r="L332" s="82">
        <v>1</v>
      </c>
      <c r="M332" s="82">
        <v>-0.33</v>
      </c>
      <c r="N332" s="82">
        <v>0.99</v>
      </c>
      <c r="O332" s="82">
        <v>-2.06</v>
      </c>
      <c r="P332" s="82">
        <v>6.6</v>
      </c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82"/>
      <c r="AD332" s="82"/>
      <c r="AE332" s="82"/>
      <c r="AF332" s="82"/>
    </row>
    <row r="333" spans="1:32" x14ac:dyDescent="0.25">
      <c r="A333" s="51" t="str">
        <f t="shared" si="5"/>
        <v>CO2 (Dioxide de Carbone)B83</v>
      </c>
      <c r="B333" s="84" t="s">
        <v>162</v>
      </c>
      <c r="C333" s="84" t="s">
        <v>8</v>
      </c>
      <c r="D333" s="84" t="s">
        <v>193</v>
      </c>
      <c r="E333" s="84" t="s">
        <v>189</v>
      </c>
      <c r="F333" s="82">
        <v>3</v>
      </c>
      <c r="G333" s="82">
        <v>28.37</v>
      </c>
      <c r="H333" s="82">
        <v>1.74</v>
      </c>
      <c r="I333" s="82">
        <v>6.13</v>
      </c>
      <c r="J333" s="82">
        <v>10</v>
      </c>
      <c r="K333" s="82">
        <v>65</v>
      </c>
      <c r="L333" s="82">
        <v>1</v>
      </c>
      <c r="M333" s="82">
        <v>-0.19</v>
      </c>
      <c r="N333" s="82">
        <v>0.98</v>
      </c>
      <c r="O333" s="82">
        <v>-1.1599999999999999</v>
      </c>
      <c r="P333" s="82">
        <v>6.6</v>
      </c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82"/>
      <c r="AD333" s="82"/>
      <c r="AE333" s="82"/>
      <c r="AF333" s="82"/>
    </row>
    <row r="334" spans="1:32" x14ac:dyDescent="0.25">
      <c r="A334" s="51" t="str">
        <f t="shared" si="5"/>
        <v>CO2 (Dioxide de Carbone)B93</v>
      </c>
      <c r="B334" s="84" t="s">
        <v>163</v>
      </c>
      <c r="C334" s="84" t="s">
        <v>8</v>
      </c>
      <c r="D334" s="84" t="s">
        <v>193</v>
      </c>
      <c r="E334" s="84" t="s">
        <v>189</v>
      </c>
      <c r="F334" s="82">
        <v>3</v>
      </c>
      <c r="G334" s="82">
        <v>27.78</v>
      </c>
      <c r="H334" s="82">
        <v>1.65</v>
      </c>
      <c r="I334" s="82">
        <v>5.93</v>
      </c>
      <c r="J334" s="82">
        <v>10</v>
      </c>
      <c r="K334" s="82">
        <v>56</v>
      </c>
      <c r="L334" s="82">
        <v>1</v>
      </c>
      <c r="M334" s="82">
        <v>-0.52</v>
      </c>
      <c r="N334" s="82">
        <v>0.95</v>
      </c>
      <c r="O334" s="82">
        <v>-3.23</v>
      </c>
      <c r="P334" s="82">
        <v>6.6</v>
      </c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82"/>
      <c r="AD334" s="82"/>
      <c r="AE334" s="82"/>
      <c r="AF334" s="82"/>
    </row>
    <row r="335" spans="1:32" x14ac:dyDescent="0.25">
      <c r="A335" s="51" t="str">
        <f t="shared" si="5"/>
        <v>CO2 (Dioxide de Carbone)B103</v>
      </c>
      <c r="B335" s="84" t="s">
        <v>164</v>
      </c>
      <c r="C335" s="84" t="s">
        <v>8</v>
      </c>
      <c r="D335" s="84" t="s">
        <v>193</v>
      </c>
      <c r="E335" s="84" t="s">
        <v>189</v>
      </c>
      <c r="F335" s="82">
        <v>3</v>
      </c>
      <c r="G335" s="82">
        <v>28.31</v>
      </c>
      <c r="H335" s="82">
        <v>1.75</v>
      </c>
      <c r="I335" s="82">
        <v>6.18</v>
      </c>
      <c r="J335" s="82">
        <v>10</v>
      </c>
      <c r="K335" s="82">
        <v>63</v>
      </c>
      <c r="L335" s="82">
        <v>1</v>
      </c>
      <c r="M335" s="82">
        <v>-0.22</v>
      </c>
      <c r="N335" s="82">
        <v>0.99</v>
      </c>
      <c r="O335" s="82">
        <v>-1.4</v>
      </c>
      <c r="P335" s="82">
        <v>6.6</v>
      </c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82"/>
      <c r="AD335" s="82"/>
      <c r="AE335" s="82"/>
      <c r="AF335" s="82"/>
    </row>
    <row r="336" spans="1:32" x14ac:dyDescent="0.25">
      <c r="A336" s="51" t="str">
        <f t="shared" si="5"/>
        <v>CO2 (Dioxide de Carbone)B113</v>
      </c>
      <c r="B336" s="84" t="s">
        <v>165</v>
      </c>
      <c r="C336" s="84" t="s">
        <v>8</v>
      </c>
      <c r="D336" s="84" t="s">
        <v>193</v>
      </c>
      <c r="E336" s="84" t="s">
        <v>189</v>
      </c>
      <c r="F336" s="82">
        <v>3</v>
      </c>
      <c r="G336" s="82">
        <v>28.63</v>
      </c>
      <c r="H336" s="82">
        <v>1.71</v>
      </c>
      <c r="I336" s="82">
        <v>5.98</v>
      </c>
      <c r="J336" s="82">
        <v>10</v>
      </c>
      <c r="K336" s="82">
        <v>57</v>
      </c>
      <c r="L336" s="82">
        <v>1</v>
      </c>
      <c r="M336" s="82">
        <v>-0.04</v>
      </c>
      <c r="N336" s="82">
        <v>0.96</v>
      </c>
      <c r="O336" s="82">
        <v>-0.26</v>
      </c>
      <c r="P336" s="82">
        <v>6.6</v>
      </c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82"/>
      <c r="AD336" s="82"/>
      <c r="AE336" s="82"/>
      <c r="AF336" s="82"/>
    </row>
    <row r="337" spans="1:32" x14ac:dyDescent="0.25">
      <c r="A337" s="51" t="str">
        <f t="shared" si="5"/>
        <v>CO2 (Dioxide de Carbone)B123</v>
      </c>
      <c r="B337" s="84" t="s">
        <v>166</v>
      </c>
      <c r="C337" s="84" t="s">
        <v>8</v>
      </c>
      <c r="D337" s="84" t="s">
        <v>193</v>
      </c>
      <c r="E337" s="84" t="s">
        <v>189</v>
      </c>
      <c r="F337" s="82">
        <v>3</v>
      </c>
      <c r="G337" s="82">
        <v>28.21</v>
      </c>
      <c r="H337" s="82">
        <v>1.72</v>
      </c>
      <c r="I337" s="82">
        <v>6.1</v>
      </c>
      <c r="J337" s="82">
        <v>10</v>
      </c>
      <c r="K337" s="82">
        <v>62</v>
      </c>
      <c r="L337" s="82">
        <v>1</v>
      </c>
      <c r="M337" s="82">
        <v>-0.28000000000000003</v>
      </c>
      <c r="N337" s="82">
        <v>0.98</v>
      </c>
      <c r="O337" s="82">
        <v>-1.72</v>
      </c>
      <c r="P337" s="82">
        <v>6.6</v>
      </c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82"/>
      <c r="AD337" s="82"/>
      <c r="AE337" s="82"/>
      <c r="AF337" s="82"/>
    </row>
    <row r="338" spans="1:32" x14ac:dyDescent="0.25">
      <c r="A338" s="51" t="str">
        <f t="shared" si="5"/>
        <v>CO2 (Dioxide de Carbone)B133</v>
      </c>
      <c r="B338" s="84" t="s">
        <v>167</v>
      </c>
      <c r="C338" s="84" t="s">
        <v>8</v>
      </c>
      <c r="D338" s="84" t="s">
        <v>193</v>
      </c>
      <c r="E338" s="84" t="s">
        <v>189</v>
      </c>
      <c r="F338" s="82">
        <v>3</v>
      </c>
      <c r="G338" s="82">
        <v>28.22</v>
      </c>
      <c r="H338" s="82">
        <v>1.8</v>
      </c>
      <c r="I338" s="82">
        <v>6.38</v>
      </c>
      <c r="J338" s="82">
        <v>10</v>
      </c>
      <c r="K338" s="82">
        <v>674</v>
      </c>
      <c r="L338" s="82">
        <v>1</v>
      </c>
      <c r="M338" s="82">
        <v>-0.27</v>
      </c>
      <c r="N338" s="82">
        <v>1.02</v>
      </c>
      <c r="O338" s="82">
        <v>-1.7</v>
      </c>
      <c r="P338" s="82">
        <v>6.6</v>
      </c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82"/>
      <c r="AD338" s="82"/>
      <c r="AE338" s="82"/>
      <c r="AF338" s="82"/>
    </row>
    <row r="339" spans="1:32" x14ac:dyDescent="0.25">
      <c r="A339" s="51" t="str">
        <f t="shared" si="5"/>
        <v>CréatinineA1</v>
      </c>
      <c r="B339" s="84" t="s">
        <v>154</v>
      </c>
      <c r="C339" s="84" t="s">
        <v>9</v>
      </c>
      <c r="D339" s="84" t="s">
        <v>184</v>
      </c>
      <c r="E339" s="84" t="s">
        <v>188</v>
      </c>
      <c r="F339" s="82">
        <v>1</v>
      </c>
      <c r="G339" s="82">
        <v>70.400000000000006</v>
      </c>
      <c r="H339" s="82">
        <v>3.3</v>
      </c>
      <c r="I339" s="85">
        <v>4.68</v>
      </c>
      <c r="J339" s="82">
        <v>4.5</v>
      </c>
      <c r="K339" s="82">
        <v>56639</v>
      </c>
      <c r="L339" s="82">
        <v>47</v>
      </c>
      <c r="M339" s="82" t="s">
        <v>186</v>
      </c>
      <c r="N339" s="82" t="s">
        <v>186</v>
      </c>
      <c r="O339" s="82" t="s">
        <v>186</v>
      </c>
      <c r="P339" s="82">
        <v>6</v>
      </c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82"/>
      <c r="AD339" s="82"/>
      <c r="AE339" s="82"/>
      <c r="AF339" s="82"/>
    </row>
    <row r="340" spans="1:32" x14ac:dyDescent="0.25">
      <c r="A340" s="51" t="str">
        <f t="shared" si="5"/>
        <v>CréatinineB11</v>
      </c>
      <c r="B340" s="84" t="s">
        <v>155</v>
      </c>
      <c r="C340" s="84" t="s">
        <v>9</v>
      </c>
      <c r="D340" s="84" t="s">
        <v>193</v>
      </c>
      <c r="E340" s="84" t="s">
        <v>188</v>
      </c>
      <c r="F340" s="82">
        <v>1</v>
      </c>
      <c r="G340" s="82">
        <v>71.239999999999995</v>
      </c>
      <c r="H340" s="82">
        <v>2.81</v>
      </c>
      <c r="I340" s="82">
        <v>3.94</v>
      </c>
      <c r="J340" s="82">
        <v>4.5</v>
      </c>
      <c r="K340" s="82">
        <v>105</v>
      </c>
      <c r="L340" s="82">
        <v>1</v>
      </c>
      <c r="M340" s="82">
        <v>0.25</v>
      </c>
      <c r="N340" s="82">
        <v>0.84</v>
      </c>
      <c r="O340" s="82">
        <v>1.19</v>
      </c>
      <c r="P340" s="82">
        <v>6</v>
      </c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82"/>
      <c r="AD340" s="82"/>
      <c r="AE340" s="82"/>
      <c r="AF340" s="82"/>
    </row>
    <row r="341" spans="1:32" x14ac:dyDescent="0.25">
      <c r="A341" s="51" t="str">
        <f t="shared" si="5"/>
        <v>CréatinineB21</v>
      </c>
      <c r="B341" s="84" t="s">
        <v>156</v>
      </c>
      <c r="C341" s="84" t="s">
        <v>9</v>
      </c>
      <c r="D341" s="84" t="s">
        <v>193</v>
      </c>
      <c r="E341" s="84" t="s">
        <v>188</v>
      </c>
      <c r="F341" s="82">
        <v>1</v>
      </c>
      <c r="G341" s="82">
        <v>72.12</v>
      </c>
      <c r="H341" s="82">
        <v>2.29</v>
      </c>
      <c r="I341" s="82">
        <v>3.18</v>
      </c>
      <c r="J341" s="82">
        <v>4.5</v>
      </c>
      <c r="K341" s="82">
        <v>98</v>
      </c>
      <c r="L341" s="82">
        <v>1</v>
      </c>
      <c r="M341" s="82">
        <v>0.52</v>
      </c>
      <c r="N341" s="82">
        <v>0.68</v>
      </c>
      <c r="O341" s="82">
        <v>2.44</v>
      </c>
      <c r="P341" s="82">
        <v>6</v>
      </c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82"/>
      <c r="AD341" s="82"/>
      <c r="AE341" s="82"/>
      <c r="AF341" s="82"/>
    </row>
    <row r="342" spans="1:32" x14ac:dyDescent="0.25">
      <c r="A342" s="51" t="str">
        <f t="shared" si="5"/>
        <v>CréatinineB31</v>
      </c>
      <c r="B342" s="84" t="s">
        <v>157</v>
      </c>
      <c r="C342" s="84" t="s">
        <v>9</v>
      </c>
      <c r="D342" s="84" t="s">
        <v>193</v>
      </c>
      <c r="E342" s="84" t="s">
        <v>188</v>
      </c>
      <c r="F342" s="82">
        <v>1</v>
      </c>
      <c r="G342" s="82">
        <v>72.930000000000007</v>
      </c>
      <c r="H342" s="82">
        <v>2.23</v>
      </c>
      <c r="I342" s="82">
        <v>3.05</v>
      </c>
      <c r="J342" s="82">
        <v>4.5</v>
      </c>
      <c r="K342" s="82">
        <v>106</v>
      </c>
      <c r="L342" s="82">
        <v>1</v>
      </c>
      <c r="M342" s="82">
        <v>0.77</v>
      </c>
      <c r="N342" s="82">
        <v>0.65</v>
      </c>
      <c r="O342" s="82">
        <v>3.6</v>
      </c>
      <c r="P342" s="82">
        <v>6</v>
      </c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82"/>
      <c r="AD342" s="82"/>
      <c r="AE342" s="82"/>
      <c r="AF342" s="82"/>
    </row>
    <row r="343" spans="1:32" x14ac:dyDescent="0.25">
      <c r="A343" s="51" t="str">
        <f t="shared" si="5"/>
        <v>CréatinineB41</v>
      </c>
      <c r="B343" s="84" t="s">
        <v>158</v>
      </c>
      <c r="C343" s="84" t="s">
        <v>9</v>
      </c>
      <c r="D343" s="84" t="s">
        <v>193</v>
      </c>
      <c r="E343" s="84" t="s">
        <v>188</v>
      </c>
      <c r="F343" s="82">
        <v>1</v>
      </c>
      <c r="G343" s="82">
        <v>73.819999999999993</v>
      </c>
      <c r="H343" s="82">
        <v>2.0099999999999998</v>
      </c>
      <c r="I343" s="82">
        <v>2.72</v>
      </c>
      <c r="J343" s="82">
        <v>4.5</v>
      </c>
      <c r="K343" s="82">
        <v>92</v>
      </c>
      <c r="L343" s="82">
        <v>1</v>
      </c>
      <c r="M343" s="82">
        <v>1.04</v>
      </c>
      <c r="N343" s="82">
        <v>0.57999999999999996</v>
      </c>
      <c r="O343" s="82">
        <v>4.8499999999999996</v>
      </c>
      <c r="P343" s="82">
        <v>6</v>
      </c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82"/>
      <c r="AD343" s="82"/>
      <c r="AE343" s="82"/>
      <c r="AF343" s="82"/>
    </row>
    <row r="344" spans="1:32" x14ac:dyDescent="0.25">
      <c r="A344" s="51" t="str">
        <f t="shared" si="5"/>
        <v>CréatinineB51</v>
      </c>
      <c r="B344" s="84" t="s">
        <v>159</v>
      </c>
      <c r="C344" s="84" t="s">
        <v>9</v>
      </c>
      <c r="D344" s="84" t="s">
        <v>193</v>
      </c>
      <c r="E344" s="84" t="s">
        <v>188</v>
      </c>
      <c r="F344" s="82">
        <v>1</v>
      </c>
      <c r="G344" s="82">
        <v>71.989999999999995</v>
      </c>
      <c r="H344" s="82">
        <v>2.27</v>
      </c>
      <c r="I344" s="82">
        <v>3.15</v>
      </c>
      <c r="J344" s="82">
        <v>4.5</v>
      </c>
      <c r="K344" s="82">
        <v>100</v>
      </c>
      <c r="L344" s="82">
        <v>1</v>
      </c>
      <c r="M344" s="82">
        <v>0.48</v>
      </c>
      <c r="N344" s="82">
        <v>0.67</v>
      </c>
      <c r="O344" s="82">
        <v>2.2599999999999998</v>
      </c>
      <c r="P344" s="82">
        <v>6</v>
      </c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82"/>
      <c r="AD344" s="82"/>
      <c r="AE344" s="82"/>
      <c r="AF344" s="82"/>
    </row>
    <row r="345" spans="1:32" x14ac:dyDescent="0.25">
      <c r="A345" s="51" t="str">
        <f t="shared" si="5"/>
        <v>CréatinineB61</v>
      </c>
      <c r="B345" s="84" t="s">
        <v>160</v>
      </c>
      <c r="C345" s="84" t="s">
        <v>9</v>
      </c>
      <c r="D345" s="84" t="s">
        <v>193</v>
      </c>
      <c r="E345" s="84" t="s">
        <v>188</v>
      </c>
      <c r="F345" s="82">
        <v>1</v>
      </c>
      <c r="G345" s="82">
        <v>72.08</v>
      </c>
      <c r="H345" s="82">
        <v>2.04</v>
      </c>
      <c r="I345" s="82">
        <v>2.83</v>
      </c>
      <c r="J345" s="82">
        <v>4.5</v>
      </c>
      <c r="K345" s="82">
        <v>97</v>
      </c>
      <c r="L345" s="82">
        <v>1</v>
      </c>
      <c r="M345" s="82">
        <v>0.51</v>
      </c>
      <c r="N345" s="82">
        <v>0.6</v>
      </c>
      <c r="O345" s="82">
        <v>2.39</v>
      </c>
      <c r="P345" s="82">
        <v>6</v>
      </c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82"/>
      <c r="AD345" s="82"/>
      <c r="AE345" s="82"/>
      <c r="AF345" s="82"/>
    </row>
    <row r="346" spans="1:32" x14ac:dyDescent="0.25">
      <c r="A346" s="51" t="str">
        <f t="shared" si="5"/>
        <v>CréatinineB71</v>
      </c>
      <c r="B346" s="84" t="s">
        <v>161</v>
      </c>
      <c r="C346" s="84" t="s">
        <v>9</v>
      </c>
      <c r="D346" s="84" t="s">
        <v>193</v>
      </c>
      <c r="E346" s="84" t="s">
        <v>188</v>
      </c>
      <c r="F346" s="82">
        <v>1</v>
      </c>
      <c r="G346" s="82">
        <v>72.31</v>
      </c>
      <c r="H346" s="82">
        <v>2.54</v>
      </c>
      <c r="I346" s="82">
        <v>3.51</v>
      </c>
      <c r="J346" s="82">
        <v>4.5</v>
      </c>
      <c r="K346" s="82">
        <v>94</v>
      </c>
      <c r="L346" s="82">
        <v>1</v>
      </c>
      <c r="M346" s="82">
        <v>0.57999999999999996</v>
      </c>
      <c r="N346" s="82">
        <v>0.75</v>
      </c>
      <c r="O346" s="82">
        <v>2.71</v>
      </c>
      <c r="P346" s="82">
        <v>6</v>
      </c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82"/>
      <c r="AD346" s="82"/>
      <c r="AE346" s="82"/>
      <c r="AF346" s="82"/>
    </row>
    <row r="347" spans="1:32" x14ac:dyDescent="0.25">
      <c r="A347" s="51" t="str">
        <f t="shared" si="5"/>
        <v>CréatinineB81</v>
      </c>
      <c r="B347" s="84" t="s">
        <v>162</v>
      </c>
      <c r="C347" s="84" t="s">
        <v>9</v>
      </c>
      <c r="D347" s="84" t="s">
        <v>193</v>
      </c>
      <c r="E347" s="84" t="s">
        <v>188</v>
      </c>
      <c r="F347" s="82">
        <v>1</v>
      </c>
      <c r="G347" s="82">
        <v>71.98</v>
      </c>
      <c r="H347" s="82">
        <v>2.1</v>
      </c>
      <c r="I347" s="82">
        <v>2.92</v>
      </c>
      <c r="J347" s="82">
        <v>4.5</v>
      </c>
      <c r="K347" s="82">
        <v>122</v>
      </c>
      <c r="L347" s="82">
        <v>1</v>
      </c>
      <c r="M347" s="82">
        <v>0.48</v>
      </c>
      <c r="N347" s="82">
        <v>0.62</v>
      </c>
      <c r="O347" s="82">
        <v>2.2400000000000002</v>
      </c>
      <c r="P347" s="82">
        <v>6</v>
      </c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82"/>
      <c r="AD347" s="82"/>
      <c r="AE347" s="82"/>
      <c r="AF347" s="82"/>
    </row>
    <row r="348" spans="1:32" x14ac:dyDescent="0.25">
      <c r="A348" s="51" t="str">
        <f t="shared" si="5"/>
        <v>CréatinineB91</v>
      </c>
      <c r="B348" s="84" t="s">
        <v>163</v>
      </c>
      <c r="C348" s="84" t="s">
        <v>9</v>
      </c>
      <c r="D348" s="84" t="s">
        <v>193</v>
      </c>
      <c r="E348" s="84" t="s">
        <v>188</v>
      </c>
      <c r="F348" s="82">
        <v>1</v>
      </c>
      <c r="G348" s="82">
        <v>70.319999999999993</v>
      </c>
      <c r="H348" s="82">
        <v>3.13</v>
      </c>
      <c r="I348" s="82">
        <v>4.45</v>
      </c>
      <c r="J348" s="82">
        <v>4.5</v>
      </c>
      <c r="K348" s="82">
        <v>95</v>
      </c>
      <c r="L348" s="82">
        <v>1</v>
      </c>
      <c r="M348" s="82">
        <v>-0.03</v>
      </c>
      <c r="N348" s="82">
        <v>0.95</v>
      </c>
      <c r="O348" s="82">
        <v>-0.12</v>
      </c>
      <c r="P348" s="82">
        <v>6</v>
      </c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82"/>
      <c r="AD348" s="82"/>
      <c r="AE348" s="82"/>
      <c r="AF348" s="82"/>
    </row>
    <row r="349" spans="1:32" x14ac:dyDescent="0.25">
      <c r="A349" s="51" t="str">
        <f t="shared" si="5"/>
        <v>CréatinineB101</v>
      </c>
      <c r="B349" s="84" t="s">
        <v>164</v>
      </c>
      <c r="C349" s="84" t="s">
        <v>9</v>
      </c>
      <c r="D349" s="84" t="s">
        <v>193</v>
      </c>
      <c r="E349" s="84" t="s">
        <v>188</v>
      </c>
      <c r="F349" s="82">
        <v>1</v>
      </c>
      <c r="G349" s="82">
        <v>71.87</v>
      </c>
      <c r="H349" s="82">
        <v>1.93</v>
      </c>
      <c r="I349" s="82">
        <v>2.69</v>
      </c>
      <c r="J349" s="82">
        <v>4.5</v>
      </c>
      <c r="K349" s="82">
        <v>113</v>
      </c>
      <c r="L349" s="82">
        <v>1</v>
      </c>
      <c r="M349" s="82">
        <v>0.45</v>
      </c>
      <c r="N349" s="82">
        <v>0.56999999999999995</v>
      </c>
      <c r="O349" s="82">
        <v>2.09</v>
      </c>
      <c r="P349" s="82">
        <v>6</v>
      </c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82"/>
      <c r="AD349" s="82"/>
      <c r="AE349" s="82"/>
      <c r="AF349" s="82"/>
    </row>
    <row r="350" spans="1:32" x14ac:dyDescent="0.25">
      <c r="A350" s="51" t="str">
        <f t="shared" si="5"/>
        <v>CréatinineB111</v>
      </c>
      <c r="B350" s="84" t="s">
        <v>165</v>
      </c>
      <c r="C350" s="84" t="s">
        <v>9</v>
      </c>
      <c r="D350" s="84" t="s">
        <v>193</v>
      </c>
      <c r="E350" s="84" t="s">
        <v>188</v>
      </c>
      <c r="F350" s="82">
        <v>1</v>
      </c>
      <c r="G350" s="82">
        <v>71.42</v>
      </c>
      <c r="H350" s="82">
        <v>2.46</v>
      </c>
      <c r="I350" s="82">
        <v>3.44</v>
      </c>
      <c r="J350" s="82">
        <v>4.5</v>
      </c>
      <c r="K350" s="82">
        <v>107</v>
      </c>
      <c r="L350" s="82">
        <v>1</v>
      </c>
      <c r="M350" s="82">
        <v>0.31</v>
      </c>
      <c r="N350" s="82">
        <v>0.74</v>
      </c>
      <c r="O350" s="82">
        <v>1.45</v>
      </c>
      <c r="P350" s="82">
        <v>6</v>
      </c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82"/>
      <c r="AD350" s="82"/>
      <c r="AE350" s="82"/>
      <c r="AF350" s="82"/>
    </row>
    <row r="351" spans="1:32" x14ac:dyDescent="0.25">
      <c r="A351" s="51" t="str">
        <f t="shared" si="5"/>
        <v>CréatinineB121</v>
      </c>
      <c r="B351" s="84" t="s">
        <v>166</v>
      </c>
      <c r="C351" s="84" t="s">
        <v>9</v>
      </c>
      <c r="D351" s="84" t="s">
        <v>193</v>
      </c>
      <c r="E351" s="84" t="s">
        <v>188</v>
      </c>
      <c r="F351" s="82">
        <v>1</v>
      </c>
      <c r="G351" s="82">
        <v>70.55</v>
      </c>
      <c r="H351" s="82">
        <v>2.4900000000000002</v>
      </c>
      <c r="I351" s="82">
        <v>3.53</v>
      </c>
      <c r="J351" s="82">
        <v>4.5</v>
      </c>
      <c r="K351" s="82">
        <v>112</v>
      </c>
      <c r="L351" s="82">
        <v>1</v>
      </c>
      <c r="M351" s="82">
        <v>0.05</v>
      </c>
      <c r="N351" s="82">
        <v>0.75</v>
      </c>
      <c r="O351" s="82">
        <v>0.22</v>
      </c>
      <c r="P351" s="82">
        <v>6</v>
      </c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82"/>
      <c r="AD351" s="82"/>
      <c r="AE351" s="82"/>
      <c r="AF351" s="82"/>
    </row>
    <row r="352" spans="1:32" x14ac:dyDescent="0.25">
      <c r="A352" s="51" t="str">
        <f t="shared" si="5"/>
        <v>CréatinineB131</v>
      </c>
      <c r="B352" s="84" t="s">
        <v>167</v>
      </c>
      <c r="C352" s="84" t="s">
        <v>9</v>
      </c>
      <c r="D352" s="84" t="s">
        <v>193</v>
      </c>
      <c r="E352" s="84" t="s">
        <v>188</v>
      </c>
      <c r="F352" s="82">
        <v>1</v>
      </c>
      <c r="G352" s="82">
        <v>71.87</v>
      </c>
      <c r="H352" s="82">
        <v>2.5299999999999998</v>
      </c>
      <c r="I352" s="82">
        <v>3.52</v>
      </c>
      <c r="J352" s="82">
        <v>4.5</v>
      </c>
      <c r="K352" s="82">
        <v>1241</v>
      </c>
      <c r="L352" s="82">
        <v>1</v>
      </c>
      <c r="M352" s="82">
        <v>0.44</v>
      </c>
      <c r="N352" s="82">
        <v>0.75</v>
      </c>
      <c r="O352" s="82">
        <v>2.08</v>
      </c>
      <c r="P352" s="82">
        <v>6</v>
      </c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82"/>
      <c r="AD352" s="82"/>
      <c r="AE352" s="82"/>
      <c r="AF352" s="82"/>
    </row>
    <row r="353" spans="1:32" x14ac:dyDescent="0.25">
      <c r="A353" s="51" t="str">
        <f t="shared" si="5"/>
        <v>CréatinineA2</v>
      </c>
      <c r="B353" s="84" t="s">
        <v>154</v>
      </c>
      <c r="C353" s="84" t="s">
        <v>9</v>
      </c>
      <c r="D353" s="84" t="s">
        <v>184</v>
      </c>
      <c r="E353" s="84" t="s">
        <v>188</v>
      </c>
      <c r="F353" s="82">
        <v>2</v>
      </c>
      <c r="G353" s="82">
        <v>168.3</v>
      </c>
      <c r="H353" s="82">
        <v>4.8600000000000003</v>
      </c>
      <c r="I353" s="82">
        <v>2.89</v>
      </c>
      <c r="J353" s="82">
        <v>4.5</v>
      </c>
      <c r="K353" s="82">
        <v>24190</v>
      </c>
      <c r="L353" s="82">
        <v>22</v>
      </c>
      <c r="M353" s="82" t="s">
        <v>186</v>
      </c>
      <c r="N353" s="82" t="s">
        <v>186</v>
      </c>
      <c r="O353" s="82" t="s">
        <v>186</v>
      </c>
      <c r="P353" s="82">
        <v>6</v>
      </c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82"/>
      <c r="AD353" s="82"/>
      <c r="AE353" s="82"/>
      <c r="AF353" s="82"/>
    </row>
    <row r="354" spans="1:32" x14ac:dyDescent="0.25">
      <c r="A354" s="51" t="str">
        <f t="shared" si="5"/>
        <v>CréatinineB12</v>
      </c>
      <c r="B354" s="84" t="s">
        <v>155</v>
      </c>
      <c r="C354" s="84" t="s">
        <v>9</v>
      </c>
      <c r="D354" s="84" t="s">
        <v>193</v>
      </c>
      <c r="E354" s="84" t="s">
        <v>188</v>
      </c>
      <c r="F354" s="82">
        <v>2</v>
      </c>
      <c r="G354" s="82">
        <v>167.66</v>
      </c>
      <c r="H354" s="82">
        <v>5.95</v>
      </c>
      <c r="I354" s="82">
        <v>3.55</v>
      </c>
      <c r="J354" s="82">
        <v>4.5</v>
      </c>
      <c r="K354" s="82">
        <v>91</v>
      </c>
      <c r="L354" s="82">
        <v>1</v>
      </c>
      <c r="M354" s="82">
        <v>-0.13</v>
      </c>
      <c r="N354" s="82">
        <v>1.23</v>
      </c>
      <c r="O354" s="82">
        <v>-0.38</v>
      </c>
      <c r="P354" s="82">
        <v>6</v>
      </c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82"/>
      <c r="AD354" s="82"/>
      <c r="AE354" s="82"/>
      <c r="AF354" s="82"/>
    </row>
    <row r="355" spans="1:32" x14ac:dyDescent="0.25">
      <c r="A355" s="51" t="str">
        <f t="shared" si="5"/>
        <v>CréatinineB22</v>
      </c>
      <c r="B355" s="84" t="s">
        <v>156</v>
      </c>
      <c r="C355" s="84" t="s">
        <v>9</v>
      </c>
      <c r="D355" s="84" t="s">
        <v>193</v>
      </c>
      <c r="E355" s="84" t="s">
        <v>188</v>
      </c>
      <c r="F355" s="82">
        <v>2</v>
      </c>
      <c r="G355" s="82">
        <v>167.75</v>
      </c>
      <c r="H355" s="82">
        <v>4.62</v>
      </c>
      <c r="I355" s="82">
        <v>2.75</v>
      </c>
      <c r="J355" s="82">
        <v>4.5</v>
      </c>
      <c r="K355" s="82">
        <v>83</v>
      </c>
      <c r="L355" s="82">
        <v>1</v>
      </c>
      <c r="M355" s="82">
        <v>-0.11</v>
      </c>
      <c r="N355" s="82">
        <v>0.95</v>
      </c>
      <c r="O355" s="82">
        <v>-0.33</v>
      </c>
      <c r="P355" s="82">
        <v>6</v>
      </c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82"/>
      <c r="AD355" s="82"/>
      <c r="AE355" s="82"/>
      <c r="AF355" s="82"/>
    </row>
    <row r="356" spans="1:32" x14ac:dyDescent="0.25">
      <c r="A356" s="51" t="str">
        <f t="shared" si="5"/>
        <v>CréatinineB32</v>
      </c>
      <c r="B356" s="84" t="s">
        <v>157</v>
      </c>
      <c r="C356" s="84" t="s">
        <v>9</v>
      </c>
      <c r="D356" s="84" t="s">
        <v>193</v>
      </c>
      <c r="E356" s="84" t="s">
        <v>188</v>
      </c>
      <c r="F356" s="82">
        <v>2</v>
      </c>
      <c r="G356" s="82">
        <v>169.36</v>
      </c>
      <c r="H356" s="82">
        <v>4.82</v>
      </c>
      <c r="I356" s="82">
        <v>2.85</v>
      </c>
      <c r="J356" s="82">
        <v>4.5</v>
      </c>
      <c r="K356" s="82">
        <v>104</v>
      </c>
      <c r="L356" s="82">
        <v>1</v>
      </c>
      <c r="M356" s="82">
        <v>0.22</v>
      </c>
      <c r="N356" s="82">
        <v>0.99</v>
      </c>
      <c r="O356" s="82">
        <v>0.63</v>
      </c>
      <c r="P356" s="82">
        <v>6</v>
      </c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82"/>
      <c r="AD356" s="82"/>
      <c r="AE356" s="82"/>
      <c r="AF356" s="82"/>
    </row>
    <row r="357" spans="1:32" x14ac:dyDescent="0.25">
      <c r="A357" s="51" t="str">
        <f t="shared" si="5"/>
        <v>CréatinineB42</v>
      </c>
      <c r="B357" s="84" t="s">
        <v>158</v>
      </c>
      <c r="C357" s="84" t="s">
        <v>9</v>
      </c>
      <c r="D357" s="84" t="s">
        <v>193</v>
      </c>
      <c r="E357" s="84" t="s">
        <v>188</v>
      </c>
      <c r="F357" s="82">
        <v>2</v>
      </c>
      <c r="G357" s="82">
        <v>172.1</v>
      </c>
      <c r="H357" s="82">
        <v>3.19</v>
      </c>
      <c r="I357" s="82">
        <v>1.85</v>
      </c>
      <c r="J357" s="82">
        <v>4.5</v>
      </c>
      <c r="K357" s="82">
        <v>80</v>
      </c>
      <c r="L357" s="82">
        <v>1</v>
      </c>
      <c r="M357" s="82">
        <v>0.78</v>
      </c>
      <c r="N357" s="82">
        <v>0.64</v>
      </c>
      <c r="O357" s="82">
        <v>2.2599999999999998</v>
      </c>
      <c r="P357" s="82">
        <v>6</v>
      </c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82"/>
      <c r="AD357" s="82"/>
      <c r="AE357" s="82"/>
      <c r="AF357" s="82"/>
    </row>
    <row r="358" spans="1:32" x14ac:dyDescent="0.25">
      <c r="A358" s="51" t="str">
        <f t="shared" si="5"/>
        <v>CréatinineB52</v>
      </c>
      <c r="B358" s="84" t="s">
        <v>159</v>
      </c>
      <c r="C358" s="84" t="s">
        <v>9</v>
      </c>
      <c r="D358" s="84" t="s">
        <v>193</v>
      </c>
      <c r="E358" s="84" t="s">
        <v>188</v>
      </c>
      <c r="F358" s="82">
        <v>2</v>
      </c>
      <c r="G358" s="82">
        <v>171.97</v>
      </c>
      <c r="H358" s="82">
        <v>4.18</v>
      </c>
      <c r="I358" s="82">
        <v>2.4300000000000002</v>
      </c>
      <c r="J358" s="82">
        <v>4.5</v>
      </c>
      <c r="K358" s="82">
        <v>91</v>
      </c>
      <c r="L358" s="82">
        <v>1</v>
      </c>
      <c r="M358" s="82">
        <v>0.76</v>
      </c>
      <c r="N358" s="82">
        <v>0.84</v>
      </c>
      <c r="O358" s="82">
        <v>2.1800000000000002</v>
      </c>
      <c r="P358" s="82">
        <v>6</v>
      </c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82"/>
      <c r="AD358" s="82"/>
      <c r="AE358" s="82"/>
      <c r="AF358" s="82"/>
    </row>
    <row r="359" spans="1:32" x14ac:dyDescent="0.25">
      <c r="A359" s="51" t="str">
        <f t="shared" si="5"/>
        <v>CréatinineB62</v>
      </c>
      <c r="B359" s="84" t="s">
        <v>160</v>
      </c>
      <c r="C359" s="84" t="s">
        <v>9</v>
      </c>
      <c r="D359" s="84" t="s">
        <v>193</v>
      </c>
      <c r="E359" s="84" t="s">
        <v>188</v>
      </c>
      <c r="F359" s="82">
        <v>2</v>
      </c>
      <c r="G359" s="82">
        <v>168.81</v>
      </c>
      <c r="H359" s="82">
        <v>4.3099999999999996</v>
      </c>
      <c r="I359" s="82">
        <v>2.5499999999999998</v>
      </c>
      <c r="J359" s="82">
        <v>4.5</v>
      </c>
      <c r="K359" s="82">
        <v>85</v>
      </c>
      <c r="L359" s="82">
        <v>1</v>
      </c>
      <c r="M359" s="82">
        <v>0.11</v>
      </c>
      <c r="N359" s="82">
        <v>0.88</v>
      </c>
      <c r="O359" s="82">
        <v>0.31</v>
      </c>
      <c r="P359" s="82">
        <v>6</v>
      </c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82"/>
      <c r="AD359" s="82"/>
      <c r="AE359" s="82"/>
      <c r="AF359" s="82"/>
    </row>
    <row r="360" spans="1:32" x14ac:dyDescent="0.25">
      <c r="A360" s="51" t="str">
        <f t="shared" si="5"/>
        <v>CréatinineB72</v>
      </c>
      <c r="B360" s="84" t="s">
        <v>161</v>
      </c>
      <c r="C360" s="84" t="s">
        <v>9</v>
      </c>
      <c r="D360" s="84" t="s">
        <v>193</v>
      </c>
      <c r="E360" s="84" t="s">
        <v>188</v>
      </c>
      <c r="F360" s="82">
        <v>2</v>
      </c>
      <c r="G360" s="82">
        <v>170.33</v>
      </c>
      <c r="H360" s="82">
        <v>4</v>
      </c>
      <c r="I360" s="82">
        <v>2.35</v>
      </c>
      <c r="J360" s="82">
        <v>4.5</v>
      </c>
      <c r="K360" s="82">
        <v>82</v>
      </c>
      <c r="L360" s="82">
        <v>1</v>
      </c>
      <c r="M360" s="82">
        <v>0.42</v>
      </c>
      <c r="N360" s="82">
        <v>0.81</v>
      </c>
      <c r="O360" s="82">
        <v>1.21</v>
      </c>
      <c r="P360" s="82">
        <v>6</v>
      </c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82"/>
      <c r="AD360" s="82"/>
      <c r="AE360" s="82"/>
      <c r="AF360" s="82"/>
    </row>
    <row r="361" spans="1:32" x14ac:dyDescent="0.25">
      <c r="A361" s="51" t="str">
        <f t="shared" si="5"/>
        <v>CréatinineB82</v>
      </c>
      <c r="B361" s="84" t="s">
        <v>162</v>
      </c>
      <c r="C361" s="84" t="s">
        <v>9</v>
      </c>
      <c r="D361" s="84" t="s">
        <v>193</v>
      </c>
      <c r="E361" s="84" t="s">
        <v>188</v>
      </c>
      <c r="F361" s="82">
        <v>2</v>
      </c>
      <c r="G361" s="82">
        <v>169.05</v>
      </c>
      <c r="H361" s="82">
        <v>3.95</v>
      </c>
      <c r="I361" s="82">
        <v>2.34</v>
      </c>
      <c r="J361" s="82">
        <v>4.5</v>
      </c>
      <c r="K361" s="82">
        <v>104</v>
      </c>
      <c r="L361" s="82">
        <v>1</v>
      </c>
      <c r="M361" s="82">
        <v>0.15</v>
      </c>
      <c r="N361" s="82">
        <v>0.81</v>
      </c>
      <c r="O361" s="82">
        <v>0.45</v>
      </c>
      <c r="P361" s="82">
        <v>6</v>
      </c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82"/>
      <c r="AD361" s="82"/>
      <c r="AE361" s="82"/>
      <c r="AF361" s="82"/>
    </row>
    <row r="362" spans="1:32" x14ac:dyDescent="0.25">
      <c r="A362" s="51" t="str">
        <f t="shared" si="5"/>
        <v>CréatinineB92</v>
      </c>
      <c r="B362" s="84" t="s">
        <v>163</v>
      </c>
      <c r="C362" s="84" t="s">
        <v>9</v>
      </c>
      <c r="D362" s="84" t="s">
        <v>193</v>
      </c>
      <c r="E362" s="84" t="s">
        <v>188</v>
      </c>
      <c r="F362" s="82">
        <v>2</v>
      </c>
      <c r="G362" s="82">
        <v>166.49</v>
      </c>
      <c r="H362" s="82">
        <v>5.25</v>
      </c>
      <c r="I362" s="82">
        <v>3.16</v>
      </c>
      <c r="J362" s="82">
        <v>4.5</v>
      </c>
      <c r="K362" s="82">
        <v>83</v>
      </c>
      <c r="L362" s="82">
        <v>1</v>
      </c>
      <c r="M362" s="82">
        <v>-0.37</v>
      </c>
      <c r="N362" s="82">
        <v>1.0900000000000001</v>
      </c>
      <c r="O362" s="82">
        <v>-1.07</v>
      </c>
      <c r="P362" s="82">
        <v>6</v>
      </c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82"/>
      <c r="AD362" s="82"/>
      <c r="AE362" s="82"/>
      <c r="AF362" s="82"/>
    </row>
    <row r="363" spans="1:32" x14ac:dyDescent="0.25">
      <c r="A363" s="51" t="str">
        <f t="shared" si="5"/>
        <v>CréatinineB102</v>
      </c>
      <c r="B363" s="84" t="s">
        <v>164</v>
      </c>
      <c r="C363" s="84" t="s">
        <v>9</v>
      </c>
      <c r="D363" s="84" t="s">
        <v>193</v>
      </c>
      <c r="E363" s="84" t="s">
        <v>188</v>
      </c>
      <c r="F363" s="82">
        <v>2</v>
      </c>
      <c r="G363" s="82">
        <v>168.47</v>
      </c>
      <c r="H363" s="82">
        <v>4.46</v>
      </c>
      <c r="I363" s="82">
        <v>2.65</v>
      </c>
      <c r="J363" s="82">
        <v>4.5</v>
      </c>
      <c r="K363" s="82">
        <v>99</v>
      </c>
      <c r="L363" s="82">
        <v>1</v>
      </c>
      <c r="M363" s="82">
        <v>0.04</v>
      </c>
      <c r="N363" s="82">
        <v>0.92</v>
      </c>
      <c r="O363" s="82">
        <v>0.1</v>
      </c>
      <c r="P363" s="82">
        <v>6</v>
      </c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82"/>
      <c r="AD363" s="82"/>
      <c r="AE363" s="82"/>
      <c r="AF363" s="82"/>
    </row>
    <row r="364" spans="1:32" x14ac:dyDescent="0.25">
      <c r="A364" s="51" t="str">
        <f t="shared" si="5"/>
        <v>CréatinineB112</v>
      </c>
      <c r="B364" s="84" t="s">
        <v>165</v>
      </c>
      <c r="C364" s="84" t="s">
        <v>9</v>
      </c>
      <c r="D364" s="84" t="s">
        <v>193</v>
      </c>
      <c r="E364" s="84" t="s">
        <v>188</v>
      </c>
      <c r="F364" s="82">
        <v>2</v>
      </c>
      <c r="G364" s="82">
        <v>168.19</v>
      </c>
      <c r="H364" s="82">
        <v>4.76</v>
      </c>
      <c r="I364" s="82">
        <v>2.83</v>
      </c>
      <c r="J364" s="82">
        <v>4.5</v>
      </c>
      <c r="K364" s="82">
        <v>96</v>
      </c>
      <c r="L364" s="82">
        <v>1</v>
      </c>
      <c r="M364" s="82">
        <v>-0.02</v>
      </c>
      <c r="N364" s="82">
        <v>0.98</v>
      </c>
      <c r="O364" s="82">
        <v>-7.0000000000000007E-2</v>
      </c>
      <c r="P364" s="82">
        <v>6</v>
      </c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82"/>
      <c r="AD364" s="82"/>
      <c r="AE364" s="82"/>
      <c r="AF364" s="82"/>
    </row>
    <row r="365" spans="1:32" x14ac:dyDescent="0.25">
      <c r="A365" s="51" t="str">
        <f t="shared" si="5"/>
        <v>CréatinineB122</v>
      </c>
      <c r="B365" s="84" t="s">
        <v>166</v>
      </c>
      <c r="C365" s="84" t="s">
        <v>9</v>
      </c>
      <c r="D365" s="84" t="s">
        <v>193</v>
      </c>
      <c r="E365" s="84" t="s">
        <v>188</v>
      </c>
      <c r="F365" s="82">
        <v>2</v>
      </c>
      <c r="G365" s="82">
        <v>167.59</v>
      </c>
      <c r="H365" s="82">
        <v>4.8</v>
      </c>
      <c r="I365" s="82">
        <v>2.86</v>
      </c>
      <c r="J365" s="82">
        <v>4.5</v>
      </c>
      <c r="K365" s="82">
        <v>95</v>
      </c>
      <c r="L365" s="82">
        <v>1</v>
      </c>
      <c r="M365" s="82">
        <v>-0.15</v>
      </c>
      <c r="N365" s="82">
        <v>0.99</v>
      </c>
      <c r="O365" s="82">
        <v>-0.42</v>
      </c>
      <c r="P365" s="82">
        <v>6</v>
      </c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82"/>
      <c r="AD365" s="82"/>
      <c r="AE365" s="82"/>
      <c r="AF365" s="82"/>
    </row>
    <row r="366" spans="1:32" x14ac:dyDescent="0.25">
      <c r="A366" s="51" t="str">
        <f t="shared" si="5"/>
        <v>CréatinineB132</v>
      </c>
      <c r="B366" s="84" t="s">
        <v>167</v>
      </c>
      <c r="C366" s="84" t="s">
        <v>9</v>
      </c>
      <c r="D366" s="84" t="s">
        <v>193</v>
      </c>
      <c r="E366" s="84" t="s">
        <v>188</v>
      </c>
      <c r="F366" s="82">
        <v>2</v>
      </c>
      <c r="G366" s="82">
        <v>168.96</v>
      </c>
      <c r="H366" s="82">
        <v>4.83</v>
      </c>
      <c r="I366" s="82">
        <v>2.86</v>
      </c>
      <c r="J366" s="82">
        <v>4.5</v>
      </c>
      <c r="K366" s="82">
        <v>1093</v>
      </c>
      <c r="L366" s="82">
        <v>1</v>
      </c>
      <c r="M366" s="82">
        <v>0.14000000000000001</v>
      </c>
      <c r="N366" s="82">
        <v>0.99</v>
      </c>
      <c r="O366" s="82">
        <v>0.39</v>
      </c>
      <c r="P366" s="82">
        <v>6</v>
      </c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82"/>
      <c r="AD366" s="82"/>
      <c r="AE366" s="82"/>
      <c r="AF366" s="82"/>
    </row>
    <row r="367" spans="1:32" x14ac:dyDescent="0.25">
      <c r="A367" s="51" t="str">
        <f t="shared" si="5"/>
        <v>CréatinineA3</v>
      </c>
      <c r="B367" s="84" t="s">
        <v>154</v>
      </c>
      <c r="C367" s="84" t="s">
        <v>9</v>
      </c>
      <c r="D367" s="84" t="s">
        <v>184</v>
      </c>
      <c r="E367" s="84" t="s">
        <v>188</v>
      </c>
      <c r="F367" s="82">
        <v>3</v>
      </c>
      <c r="G367" s="82">
        <v>586.41999999999996</v>
      </c>
      <c r="H367" s="82">
        <v>15.11</v>
      </c>
      <c r="I367" s="82">
        <v>2.58</v>
      </c>
      <c r="J367" s="82">
        <v>4.5</v>
      </c>
      <c r="K367" s="82">
        <v>54629</v>
      </c>
      <c r="L367" s="82">
        <v>47</v>
      </c>
      <c r="M367" s="82" t="s">
        <v>186</v>
      </c>
      <c r="N367" s="82" t="s">
        <v>186</v>
      </c>
      <c r="O367" s="82" t="s">
        <v>186</v>
      </c>
      <c r="P367" s="82">
        <v>6</v>
      </c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82"/>
      <c r="AD367" s="82"/>
      <c r="AE367" s="82"/>
      <c r="AF367" s="82"/>
    </row>
    <row r="368" spans="1:32" x14ac:dyDescent="0.25">
      <c r="A368" s="51" t="str">
        <f t="shared" si="5"/>
        <v>CréatinineB13</v>
      </c>
      <c r="B368" s="84" t="s">
        <v>155</v>
      </c>
      <c r="C368" s="84" t="s">
        <v>9</v>
      </c>
      <c r="D368" s="84" t="s">
        <v>193</v>
      </c>
      <c r="E368" s="84" t="s">
        <v>188</v>
      </c>
      <c r="F368" s="82">
        <v>3</v>
      </c>
      <c r="G368" s="82">
        <v>586.23</v>
      </c>
      <c r="H368" s="82">
        <v>9.31</v>
      </c>
      <c r="I368" s="82">
        <v>1.59</v>
      </c>
      <c r="J368" s="82">
        <v>4.5</v>
      </c>
      <c r="K368" s="82">
        <v>94</v>
      </c>
      <c r="L368" s="82">
        <v>1</v>
      </c>
      <c r="M368" s="82">
        <v>-0.01</v>
      </c>
      <c r="N368" s="82">
        <v>0.62</v>
      </c>
      <c r="O368" s="82">
        <v>-0.03</v>
      </c>
      <c r="P368" s="82">
        <v>6</v>
      </c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82"/>
      <c r="AD368" s="82"/>
      <c r="AE368" s="82"/>
      <c r="AF368" s="82"/>
    </row>
    <row r="369" spans="1:32" x14ac:dyDescent="0.25">
      <c r="A369" s="51" t="str">
        <f t="shared" si="5"/>
        <v>CréatinineB23</v>
      </c>
      <c r="B369" s="84" t="s">
        <v>156</v>
      </c>
      <c r="C369" s="84" t="s">
        <v>9</v>
      </c>
      <c r="D369" s="84" t="s">
        <v>193</v>
      </c>
      <c r="E369" s="84" t="s">
        <v>188</v>
      </c>
      <c r="F369" s="82">
        <v>3</v>
      </c>
      <c r="G369" s="82">
        <v>578.58000000000004</v>
      </c>
      <c r="H369" s="82">
        <v>10.56</v>
      </c>
      <c r="I369" s="82">
        <v>1.83</v>
      </c>
      <c r="J369" s="82">
        <v>4.5</v>
      </c>
      <c r="K369" s="82">
        <v>88</v>
      </c>
      <c r="L369" s="82">
        <v>1</v>
      </c>
      <c r="M369" s="82">
        <v>-0.52</v>
      </c>
      <c r="N369" s="82">
        <v>0.71</v>
      </c>
      <c r="O369" s="82">
        <v>-1.34</v>
      </c>
      <c r="P369" s="82">
        <v>6</v>
      </c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82"/>
      <c r="AD369" s="82"/>
      <c r="AE369" s="82"/>
      <c r="AF369" s="82"/>
    </row>
    <row r="370" spans="1:32" x14ac:dyDescent="0.25">
      <c r="A370" s="51" t="str">
        <f t="shared" si="5"/>
        <v>CréatinineB33</v>
      </c>
      <c r="B370" s="84" t="s">
        <v>157</v>
      </c>
      <c r="C370" s="84" t="s">
        <v>9</v>
      </c>
      <c r="D370" s="84" t="s">
        <v>193</v>
      </c>
      <c r="E370" s="84" t="s">
        <v>188</v>
      </c>
      <c r="F370" s="82">
        <v>3</v>
      </c>
      <c r="G370" s="82">
        <v>588.62</v>
      </c>
      <c r="H370" s="82">
        <v>8.4499999999999993</v>
      </c>
      <c r="I370" s="82">
        <v>1.44</v>
      </c>
      <c r="J370" s="82">
        <v>4.5</v>
      </c>
      <c r="K370" s="82">
        <v>104</v>
      </c>
      <c r="L370" s="82">
        <v>1</v>
      </c>
      <c r="M370" s="82">
        <v>0.15</v>
      </c>
      <c r="N370" s="82">
        <v>0.56000000000000005</v>
      </c>
      <c r="O370" s="82">
        <v>0.37</v>
      </c>
      <c r="P370" s="82">
        <v>6</v>
      </c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82"/>
      <c r="AD370" s="82"/>
      <c r="AE370" s="82"/>
      <c r="AF370" s="82"/>
    </row>
    <row r="371" spans="1:32" x14ac:dyDescent="0.25">
      <c r="A371" s="51" t="str">
        <f t="shared" si="5"/>
        <v>CréatinineB43</v>
      </c>
      <c r="B371" s="84" t="s">
        <v>158</v>
      </c>
      <c r="C371" s="84" t="s">
        <v>9</v>
      </c>
      <c r="D371" s="84" t="s">
        <v>193</v>
      </c>
      <c r="E371" s="84" t="s">
        <v>188</v>
      </c>
      <c r="F371" s="82">
        <v>3</v>
      </c>
      <c r="G371" s="82">
        <v>590.85</v>
      </c>
      <c r="H371" s="82">
        <v>9.5399999999999991</v>
      </c>
      <c r="I371" s="82">
        <v>1.61</v>
      </c>
      <c r="J371" s="82">
        <v>4.5</v>
      </c>
      <c r="K371" s="82">
        <v>90</v>
      </c>
      <c r="L371" s="82">
        <v>1</v>
      </c>
      <c r="M371" s="82">
        <v>0.28999999999999998</v>
      </c>
      <c r="N371" s="82">
        <v>0.63</v>
      </c>
      <c r="O371" s="82">
        <v>0.76</v>
      </c>
      <c r="P371" s="82">
        <v>6</v>
      </c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82"/>
      <c r="AD371" s="82"/>
      <c r="AE371" s="82"/>
      <c r="AF371" s="82"/>
    </row>
    <row r="372" spans="1:32" x14ac:dyDescent="0.25">
      <c r="A372" s="51" t="str">
        <f t="shared" si="5"/>
        <v>CréatinineB53</v>
      </c>
      <c r="B372" s="84" t="s">
        <v>159</v>
      </c>
      <c r="C372" s="84" t="s">
        <v>9</v>
      </c>
      <c r="D372" s="84" t="s">
        <v>193</v>
      </c>
      <c r="E372" s="84" t="s">
        <v>188</v>
      </c>
      <c r="F372" s="82">
        <v>3</v>
      </c>
      <c r="G372" s="82">
        <v>594.24</v>
      </c>
      <c r="H372" s="82">
        <v>12.38</v>
      </c>
      <c r="I372" s="82">
        <v>2.08</v>
      </c>
      <c r="J372" s="82">
        <v>4.5</v>
      </c>
      <c r="K372" s="82">
        <v>95</v>
      </c>
      <c r="L372" s="82">
        <v>1</v>
      </c>
      <c r="M372" s="82">
        <v>0.52</v>
      </c>
      <c r="N372" s="82">
        <v>0.81</v>
      </c>
      <c r="O372" s="82">
        <v>1.33</v>
      </c>
      <c r="P372" s="82">
        <v>6</v>
      </c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82"/>
      <c r="AD372" s="82"/>
      <c r="AE372" s="82"/>
      <c r="AF372" s="82"/>
    </row>
    <row r="373" spans="1:32" x14ac:dyDescent="0.25">
      <c r="A373" s="51" t="str">
        <f t="shared" si="5"/>
        <v>CréatinineB63</v>
      </c>
      <c r="B373" s="84" t="s">
        <v>160</v>
      </c>
      <c r="C373" s="84" t="s">
        <v>9</v>
      </c>
      <c r="D373" s="84" t="s">
        <v>193</v>
      </c>
      <c r="E373" s="84" t="s">
        <v>188</v>
      </c>
      <c r="F373" s="82">
        <v>3</v>
      </c>
      <c r="G373" s="82">
        <v>586.55999999999995</v>
      </c>
      <c r="H373" s="82">
        <v>10.17</v>
      </c>
      <c r="I373" s="82">
        <v>1.73</v>
      </c>
      <c r="J373" s="82">
        <v>4.5</v>
      </c>
      <c r="K373" s="82">
        <v>88</v>
      </c>
      <c r="L373" s="82">
        <v>1</v>
      </c>
      <c r="M373" s="82">
        <v>0.01</v>
      </c>
      <c r="N373" s="82">
        <v>0.67</v>
      </c>
      <c r="O373" s="82">
        <v>0.02</v>
      </c>
      <c r="P373" s="82">
        <v>6</v>
      </c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82"/>
      <c r="AD373" s="82"/>
      <c r="AE373" s="82"/>
      <c r="AF373" s="82"/>
    </row>
    <row r="374" spans="1:32" x14ac:dyDescent="0.25">
      <c r="A374" s="51" t="str">
        <f t="shared" si="5"/>
        <v>CréatinineB73</v>
      </c>
      <c r="B374" s="84" t="s">
        <v>161</v>
      </c>
      <c r="C374" s="84" t="s">
        <v>9</v>
      </c>
      <c r="D374" s="84" t="s">
        <v>193</v>
      </c>
      <c r="E374" s="84" t="s">
        <v>188</v>
      </c>
      <c r="F374" s="82">
        <v>3</v>
      </c>
      <c r="G374" s="82">
        <v>589.98</v>
      </c>
      <c r="H374" s="82">
        <v>9.42</v>
      </c>
      <c r="I374" s="82">
        <v>1.6</v>
      </c>
      <c r="J374" s="82">
        <v>4.5</v>
      </c>
      <c r="K374" s="82">
        <v>86</v>
      </c>
      <c r="L374" s="82">
        <v>1</v>
      </c>
      <c r="M374" s="82">
        <v>0.24</v>
      </c>
      <c r="N374" s="82">
        <v>0.62</v>
      </c>
      <c r="O374" s="82">
        <v>0.61</v>
      </c>
      <c r="P374" s="82">
        <v>6</v>
      </c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82"/>
      <c r="AD374" s="82"/>
      <c r="AE374" s="82"/>
      <c r="AF374" s="82"/>
    </row>
    <row r="375" spans="1:32" x14ac:dyDescent="0.25">
      <c r="A375" s="51" t="str">
        <f t="shared" si="5"/>
        <v>CréatinineB83</v>
      </c>
      <c r="B375" s="84" t="s">
        <v>162</v>
      </c>
      <c r="C375" s="84" t="s">
        <v>9</v>
      </c>
      <c r="D375" s="84" t="s">
        <v>193</v>
      </c>
      <c r="E375" s="84" t="s">
        <v>188</v>
      </c>
      <c r="F375" s="82">
        <v>3</v>
      </c>
      <c r="G375" s="82">
        <v>584.79</v>
      </c>
      <c r="H375" s="82">
        <v>13.21</v>
      </c>
      <c r="I375" s="82">
        <v>2.2599999999999998</v>
      </c>
      <c r="J375" s="82">
        <v>4.5</v>
      </c>
      <c r="K375" s="82">
        <v>112</v>
      </c>
      <c r="L375" s="82">
        <v>1</v>
      </c>
      <c r="M375" s="82">
        <v>-0.11</v>
      </c>
      <c r="N375" s="82">
        <v>0.88</v>
      </c>
      <c r="O375" s="82">
        <v>-0.28000000000000003</v>
      </c>
      <c r="P375" s="82">
        <v>6</v>
      </c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82"/>
      <c r="AD375" s="82"/>
      <c r="AE375" s="82"/>
      <c r="AF375" s="82"/>
    </row>
    <row r="376" spans="1:32" x14ac:dyDescent="0.25">
      <c r="A376" s="51" t="str">
        <f t="shared" si="5"/>
        <v>CréatinineB93</v>
      </c>
      <c r="B376" s="84" t="s">
        <v>163</v>
      </c>
      <c r="C376" s="84" t="s">
        <v>9</v>
      </c>
      <c r="D376" s="84" t="s">
        <v>193</v>
      </c>
      <c r="E376" s="84" t="s">
        <v>188</v>
      </c>
      <c r="F376" s="82">
        <v>3</v>
      </c>
      <c r="G376" s="82">
        <v>584.32000000000005</v>
      </c>
      <c r="H376" s="82">
        <v>12.33</v>
      </c>
      <c r="I376" s="82">
        <v>2.11</v>
      </c>
      <c r="J376" s="82">
        <v>4.5</v>
      </c>
      <c r="K376" s="82">
        <v>86</v>
      </c>
      <c r="L376" s="82">
        <v>1</v>
      </c>
      <c r="M376" s="82">
        <v>-0.14000000000000001</v>
      </c>
      <c r="N376" s="82">
        <v>0.82</v>
      </c>
      <c r="O376" s="82">
        <v>-0.36</v>
      </c>
      <c r="P376" s="82">
        <v>6</v>
      </c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82"/>
      <c r="AD376" s="82"/>
      <c r="AE376" s="82"/>
      <c r="AF376" s="82"/>
    </row>
    <row r="377" spans="1:32" x14ac:dyDescent="0.25">
      <c r="A377" s="51" t="str">
        <f t="shared" si="5"/>
        <v>CréatinineB103</v>
      </c>
      <c r="B377" s="84" t="s">
        <v>164</v>
      </c>
      <c r="C377" s="84" t="s">
        <v>9</v>
      </c>
      <c r="D377" s="84" t="s">
        <v>193</v>
      </c>
      <c r="E377" s="84" t="s">
        <v>188</v>
      </c>
      <c r="F377" s="82">
        <v>3</v>
      </c>
      <c r="G377" s="82">
        <v>585.28</v>
      </c>
      <c r="H377" s="82">
        <v>12.19</v>
      </c>
      <c r="I377" s="82">
        <v>2.08</v>
      </c>
      <c r="J377" s="82">
        <v>4.5</v>
      </c>
      <c r="K377" s="82">
        <v>104</v>
      </c>
      <c r="L377" s="82">
        <v>1</v>
      </c>
      <c r="M377" s="82">
        <v>-0.08</v>
      </c>
      <c r="N377" s="82">
        <v>0.81</v>
      </c>
      <c r="O377" s="82">
        <v>-0.19</v>
      </c>
      <c r="P377" s="82">
        <v>6</v>
      </c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82"/>
      <c r="AD377" s="82"/>
      <c r="AE377" s="82"/>
      <c r="AF377" s="82"/>
    </row>
    <row r="378" spans="1:32" x14ac:dyDescent="0.25">
      <c r="A378" s="51" t="str">
        <f t="shared" si="5"/>
        <v>CréatinineB113</v>
      </c>
      <c r="B378" s="84" t="s">
        <v>165</v>
      </c>
      <c r="C378" s="84" t="s">
        <v>9</v>
      </c>
      <c r="D378" s="84" t="s">
        <v>193</v>
      </c>
      <c r="E378" s="84" t="s">
        <v>188</v>
      </c>
      <c r="F378" s="82">
        <v>3</v>
      </c>
      <c r="G378" s="82">
        <v>585.36</v>
      </c>
      <c r="H378" s="82">
        <v>13.23</v>
      </c>
      <c r="I378" s="82">
        <v>2.2599999999999998</v>
      </c>
      <c r="J378" s="82">
        <v>4.5</v>
      </c>
      <c r="K378" s="82">
        <v>103</v>
      </c>
      <c r="L378" s="82">
        <v>1</v>
      </c>
      <c r="M378" s="82">
        <v>-7.0000000000000007E-2</v>
      </c>
      <c r="N378" s="82">
        <v>0.88</v>
      </c>
      <c r="O378" s="82">
        <v>-0.18</v>
      </c>
      <c r="P378" s="82">
        <v>6</v>
      </c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82"/>
      <c r="AD378" s="82"/>
      <c r="AE378" s="82"/>
      <c r="AF378" s="82"/>
    </row>
    <row r="379" spans="1:32" x14ac:dyDescent="0.25">
      <c r="A379" s="51" t="str">
        <f t="shared" si="5"/>
        <v>CréatinineB123</v>
      </c>
      <c r="B379" s="84" t="s">
        <v>166</v>
      </c>
      <c r="C379" s="84" t="s">
        <v>9</v>
      </c>
      <c r="D379" s="84" t="s">
        <v>193</v>
      </c>
      <c r="E379" s="84" t="s">
        <v>188</v>
      </c>
      <c r="F379" s="82">
        <v>3</v>
      </c>
      <c r="G379" s="82">
        <v>586.07000000000005</v>
      </c>
      <c r="H379" s="82">
        <v>11.12</v>
      </c>
      <c r="I379" s="82">
        <v>1.9</v>
      </c>
      <c r="J379" s="82">
        <v>4.5</v>
      </c>
      <c r="K379" s="82">
        <v>105</v>
      </c>
      <c r="L379" s="82">
        <v>1</v>
      </c>
      <c r="M379" s="82">
        <v>-0.02</v>
      </c>
      <c r="N379" s="82">
        <v>0.74</v>
      </c>
      <c r="O379" s="82">
        <v>-0.06</v>
      </c>
      <c r="P379" s="82">
        <v>6</v>
      </c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82"/>
      <c r="AD379" s="82"/>
      <c r="AE379" s="82"/>
      <c r="AF379" s="82"/>
    </row>
    <row r="380" spans="1:32" x14ac:dyDescent="0.25">
      <c r="A380" s="51" t="str">
        <f t="shared" si="5"/>
        <v>CréatinineB133</v>
      </c>
      <c r="B380" s="84" t="s">
        <v>167</v>
      </c>
      <c r="C380" s="84" t="s">
        <v>9</v>
      </c>
      <c r="D380" s="84" t="s">
        <v>193</v>
      </c>
      <c r="E380" s="84" t="s">
        <v>188</v>
      </c>
      <c r="F380" s="82">
        <v>3</v>
      </c>
      <c r="G380" s="82">
        <v>586.73</v>
      </c>
      <c r="H380" s="82">
        <v>11.7</v>
      </c>
      <c r="I380" s="82">
        <v>1.99</v>
      </c>
      <c r="J380" s="82">
        <v>4.5</v>
      </c>
      <c r="K380" s="82">
        <v>1155</v>
      </c>
      <c r="L380" s="82">
        <v>1</v>
      </c>
      <c r="M380" s="82">
        <v>0.02</v>
      </c>
      <c r="N380" s="82">
        <v>0.77</v>
      </c>
      <c r="O380" s="82">
        <v>0.05</v>
      </c>
      <c r="P380" s="82">
        <v>6</v>
      </c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82"/>
      <c r="AD380" s="82"/>
      <c r="AE380" s="82"/>
      <c r="AF380" s="82"/>
    </row>
    <row r="381" spans="1:32" x14ac:dyDescent="0.25">
      <c r="A381" s="51" t="str">
        <f t="shared" si="5"/>
        <v>Ethanol (Alcohol)A1</v>
      </c>
      <c r="B381" s="84" t="s">
        <v>154</v>
      </c>
      <c r="C381" s="84" t="s">
        <v>10</v>
      </c>
      <c r="D381" s="84" t="s">
        <v>184</v>
      </c>
      <c r="E381" s="84" t="s">
        <v>191</v>
      </c>
      <c r="F381" s="82">
        <v>1</v>
      </c>
      <c r="G381" s="82">
        <v>0.21</v>
      </c>
      <c r="H381" s="82">
        <v>0.02</v>
      </c>
      <c r="I381" s="82">
        <v>11.65</v>
      </c>
      <c r="J381" s="82">
        <v>15.75</v>
      </c>
      <c r="K381" s="82">
        <v>818</v>
      </c>
      <c r="L381" s="82">
        <v>2</v>
      </c>
      <c r="M381" s="82" t="s">
        <v>186</v>
      </c>
      <c r="N381" s="82" t="s">
        <v>186</v>
      </c>
      <c r="O381" s="82" t="s">
        <v>186</v>
      </c>
      <c r="P381" s="82" t="s">
        <v>186</v>
      </c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82"/>
      <c r="AD381" s="82"/>
      <c r="AE381" s="82"/>
      <c r="AF381" s="82"/>
    </row>
    <row r="382" spans="1:32" x14ac:dyDescent="0.25">
      <c r="A382" s="51" t="str">
        <f t="shared" si="5"/>
        <v>Ethanol (Alcohol)B11</v>
      </c>
      <c r="B382" s="84" t="s">
        <v>155</v>
      </c>
      <c r="C382" s="84" t="s">
        <v>10</v>
      </c>
      <c r="D382" s="84" t="s">
        <v>193</v>
      </c>
      <c r="E382" s="84" t="s">
        <v>191</v>
      </c>
      <c r="F382" s="82">
        <v>1</v>
      </c>
      <c r="G382" s="82">
        <v>0.2</v>
      </c>
      <c r="H382" s="82">
        <v>0.02</v>
      </c>
      <c r="I382" s="82">
        <v>7.73</v>
      </c>
      <c r="J382" s="82">
        <v>15.75</v>
      </c>
      <c r="K382" s="82">
        <v>10</v>
      </c>
      <c r="L382" s="82">
        <v>1</v>
      </c>
      <c r="M382" s="82">
        <v>-0.3</v>
      </c>
      <c r="N382" s="82">
        <v>0.66</v>
      </c>
      <c r="O382" s="82">
        <v>-3.44</v>
      </c>
      <c r="P382" s="82" t="s">
        <v>186</v>
      </c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82"/>
      <c r="AD382" s="82"/>
      <c r="AE382" s="82"/>
      <c r="AF382" s="82"/>
    </row>
    <row r="383" spans="1:32" x14ac:dyDescent="0.25">
      <c r="A383" s="51" t="str">
        <f t="shared" si="5"/>
        <v>Ethanol (Alcohol)B21</v>
      </c>
      <c r="B383" s="84" t="s">
        <v>156</v>
      </c>
      <c r="C383" s="84" t="s">
        <v>10</v>
      </c>
      <c r="D383" s="84" t="s">
        <v>193</v>
      </c>
      <c r="E383" s="84" t="s">
        <v>191</v>
      </c>
      <c r="F383" s="82">
        <v>1</v>
      </c>
      <c r="G383" s="82">
        <v>0.2</v>
      </c>
      <c r="H383" s="82">
        <v>0.02</v>
      </c>
      <c r="I383" s="82">
        <v>9.83</v>
      </c>
      <c r="J383" s="82">
        <v>15.75</v>
      </c>
      <c r="K383" s="82">
        <v>7</v>
      </c>
      <c r="L383" s="82">
        <v>1</v>
      </c>
      <c r="M383" s="82">
        <v>-0.52</v>
      </c>
      <c r="N383" s="82">
        <v>0.84</v>
      </c>
      <c r="O383" s="82">
        <v>-6.01</v>
      </c>
      <c r="P383" s="82" t="s">
        <v>186</v>
      </c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82"/>
      <c r="AD383" s="82"/>
      <c r="AE383" s="82"/>
      <c r="AF383" s="82"/>
    </row>
    <row r="384" spans="1:32" x14ac:dyDescent="0.25">
      <c r="A384" s="51" t="str">
        <f t="shared" si="5"/>
        <v>Ethanol (Alcohol)B31</v>
      </c>
      <c r="B384" s="84" t="s">
        <v>157</v>
      </c>
      <c r="C384" s="84" t="s">
        <v>10</v>
      </c>
      <c r="D384" s="84" t="s">
        <v>193</v>
      </c>
      <c r="E384" s="84" t="s">
        <v>191</v>
      </c>
      <c r="F384" s="82">
        <v>1</v>
      </c>
      <c r="G384" s="82">
        <v>0.22</v>
      </c>
      <c r="H384" s="82">
        <v>0.02</v>
      </c>
      <c r="I384" s="82">
        <v>10.97</v>
      </c>
      <c r="J384" s="82">
        <v>15.75</v>
      </c>
      <c r="K384" s="82">
        <v>9</v>
      </c>
      <c r="L384" s="82">
        <v>1</v>
      </c>
      <c r="M384" s="82">
        <v>0.44</v>
      </c>
      <c r="N384" s="82">
        <v>0.94</v>
      </c>
      <c r="O384" s="82">
        <v>5.18</v>
      </c>
      <c r="P384" s="82" t="s">
        <v>186</v>
      </c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82"/>
      <c r="AD384" s="82"/>
      <c r="AE384" s="82"/>
      <c r="AF384" s="82"/>
    </row>
    <row r="385" spans="1:32" x14ac:dyDescent="0.25">
      <c r="A385" s="51" t="str">
        <f t="shared" si="5"/>
        <v>Ethanol (Alcohol)B41</v>
      </c>
      <c r="B385" s="84" t="s">
        <v>158</v>
      </c>
      <c r="C385" s="84" t="s">
        <v>10</v>
      </c>
      <c r="D385" s="84" t="s">
        <v>193</v>
      </c>
      <c r="E385" s="84" t="s">
        <v>191</v>
      </c>
      <c r="F385" s="82">
        <v>1</v>
      </c>
      <c r="G385" s="82">
        <v>0.2</v>
      </c>
      <c r="H385" s="82">
        <v>0.03</v>
      </c>
      <c r="I385" s="82">
        <v>13.64</v>
      </c>
      <c r="J385" s="82">
        <v>15.75</v>
      </c>
      <c r="K385" s="82">
        <v>9</v>
      </c>
      <c r="L385" s="82">
        <v>1</v>
      </c>
      <c r="M385" s="82">
        <v>-0.28000000000000003</v>
      </c>
      <c r="N385" s="82">
        <v>1.17</v>
      </c>
      <c r="O385" s="82">
        <v>-3.23</v>
      </c>
      <c r="P385" s="82" t="s">
        <v>186</v>
      </c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82"/>
      <c r="AD385" s="82"/>
      <c r="AE385" s="82"/>
      <c r="AF385" s="82"/>
    </row>
    <row r="386" spans="1:32" x14ac:dyDescent="0.25">
      <c r="A386" s="51" t="str">
        <f t="shared" si="5"/>
        <v>Ethanol (Alcohol)B51</v>
      </c>
      <c r="B386" s="84" t="s">
        <v>159</v>
      </c>
      <c r="C386" s="84" t="s">
        <v>10</v>
      </c>
      <c r="D386" s="84" t="s">
        <v>193</v>
      </c>
      <c r="E386" s="84" t="s">
        <v>191</v>
      </c>
      <c r="F386" s="82">
        <v>1</v>
      </c>
      <c r="G386" s="82">
        <v>0.22</v>
      </c>
      <c r="H386" s="82">
        <v>0.03</v>
      </c>
      <c r="I386" s="82">
        <v>12.27</v>
      </c>
      <c r="J386" s="82">
        <v>15.75</v>
      </c>
      <c r="K386" s="82">
        <v>6</v>
      </c>
      <c r="L386" s="82">
        <v>1</v>
      </c>
      <c r="M386" s="82">
        <v>0.22</v>
      </c>
      <c r="N386" s="82">
        <v>1.05</v>
      </c>
      <c r="O386" s="82">
        <v>2.5499999999999998</v>
      </c>
      <c r="P386" s="82" t="s">
        <v>186</v>
      </c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82"/>
      <c r="AD386" s="82"/>
      <c r="AE386" s="82"/>
      <c r="AF386" s="82"/>
    </row>
    <row r="387" spans="1:32" x14ac:dyDescent="0.25">
      <c r="A387" s="51" t="str">
        <f t="shared" si="5"/>
        <v>Ethanol (Alcohol)B61</v>
      </c>
      <c r="B387" s="84" t="s">
        <v>160</v>
      </c>
      <c r="C387" s="84" t="s">
        <v>10</v>
      </c>
      <c r="D387" s="84" t="s">
        <v>193</v>
      </c>
      <c r="E387" s="84" t="s">
        <v>191</v>
      </c>
      <c r="F387" s="82">
        <v>1</v>
      </c>
      <c r="G387" s="82">
        <v>0.19</v>
      </c>
      <c r="H387" s="82">
        <v>0.01</v>
      </c>
      <c r="I387" s="82">
        <v>4.22</v>
      </c>
      <c r="J387" s="82">
        <v>15.75</v>
      </c>
      <c r="K387" s="82">
        <v>6</v>
      </c>
      <c r="L387" s="82">
        <v>1</v>
      </c>
      <c r="M387" s="82">
        <v>-0.73</v>
      </c>
      <c r="N387" s="82">
        <v>0.36</v>
      </c>
      <c r="O387" s="82">
        <v>-8.49</v>
      </c>
      <c r="P387" s="82" t="s">
        <v>186</v>
      </c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82"/>
      <c r="AD387" s="82"/>
      <c r="AE387" s="82"/>
      <c r="AF387" s="82"/>
    </row>
    <row r="388" spans="1:32" x14ac:dyDescent="0.25">
      <c r="A388" s="51" t="str">
        <f t="shared" ref="A388:A451" si="6">CONCATENATE(C388,B388,F388)</f>
        <v>Ethanol (Alcohol)B71</v>
      </c>
      <c r="B388" s="84" t="s">
        <v>161</v>
      </c>
      <c r="C388" s="84" t="s">
        <v>10</v>
      </c>
      <c r="D388" s="84" t="s">
        <v>193</v>
      </c>
      <c r="E388" s="84" t="s">
        <v>191</v>
      </c>
      <c r="F388" s="82">
        <v>1</v>
      </c>
      <c r="G388" s="82">
        <v>0.2</v>
      </c>
      <c r="H388" s="82">
        <v>0.01</v>
      </c>
      <c r="I388" s="82">
        <v>4.51</v>
      </c>
      <c r="J388" s="82">
        <v>15.75</v>
      </c>
      <c r="K388" s="82">
        <v>9</v>
      </c>
      <c r="L388" s="82">
        <v>1</v>
      </c>
      <c r="M388" s="82">
        <v>-0.64</v>
      </c>
      <c r="N388" s="82">
        <v>0.39</v>
      </c>
      <c r="O388" s="82">
        <v>-7.44</v>
      </c>
      <c r="P388" s="82" t="s">
        <v>186</v>
      </c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82"/>
      <c r="AD388" s="82"/>
      <c r="AE388" s="82"/>
      <c r="AF388" s="82"/>
    </row>
    <row r="389" spans="1:32" x14ac:dyDescent="0.25">
      <c r="A389" s="51" t="str">
        <f t="shared" si="6"/>
        <v>Ethanol (Alcohol)B81</v>
      </c>
      <c r="B389" s="84" t="s">
        <v>162</v>
      </c>
      <c r="C389" s="84" t="s">
        <v>10</v>
      </c>
      <c r="D389" s="84" t="s">
        <v>193</v>
      </c>
      <c r="E389" s="84" t="s">
        <v>191</v>
      </c>
      <c r="F389" s="82">
        <v>1</v>
      </c>
      <c r="G389" s="82">
        <v>0.21</v>
      </c>
      <c r="H389" s="82">
        <v>0.02</v>
      </c>
      <c r="I389" s="82">
        <v>9.0399999999999991</v>
      </c>
      <c r="J389" s="82">
        <v>15.75</v>
      </c>
      <c r="K389" s="82">
        <v>18</v>
      </c>
      <c r="L389" s="82">
        <v>1</v>
      </c>
      <c r="M389" s="82">
        <v>-0.16</v>
      </c>
      <c r="N389" s="82">
        <v>0.78</v>
      </c>
      <c r="O389" s="82">
        <v>-1.92</v>
      </c>
      <c r="P389" s="82" t="s">
        <v>186</v>
      </c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82"/>
      <c r="AD389" s="82"/>
      <c r="AE389" s="82"/>
      <c r="AF389" s="82"/>
    </row>
    <row r="390" spans="1:32" x14ac:dyDescent="0.25">
      <c r="A390" s="51" t="str">
        <f t="shared" si="6"/>
        <v>Ethanol (Alcohol)B91</v>
      </c>
      <c r="B390" s="84" t="s">
        <v>163</v>
      </c>
      <c r="C390" s="84" t="s">
        <v>10</v>
      </c>
      <c r="D390" s="84" t="s">
        <v>193</v>
      </c>
      <c r="E390" s="84" t="s">
        <v>191</v>
      </c>
      <c r="F390" s="82">
        <v>1</v>
      </c>
      <c r="G390" s="82">
        <v>0.21</v>
      </c>
      <c r="H390" s="82">
        <v>0.02</v>
      </c>
      <c r="I390" s="82">
        <v>10.31</v>
      </c>
      <c r="J390" s="82">
        <v>15.75</v>
      </c>
      <c r="K390" s="82">
        <v>24</v>
      </c>
      <c r="L390" s="82">
        <v>1</v>
      </c>
      <c r="M390" s="82">
        <v>0.08</v>
      </c>
      <c r="N390" s="82">
        <v>0.89</v>
      </c>
      <c r="O390" s="82">
        <v>0.98</v>
      </c>
      <c r="P390" s="82" t="s">
        <v>186</v>
      </c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82"/>
      <c r="AD390" s="82"/>
      <c r="AE390" s="82"/>
      <c r="AF390" s="82"/>
    </row>
    <row r="391" spans="1:32" x14ac:dyDescent="0.25">
      <c r="A391" s="51" t="str">
        <f t="shared" si="6"/>
        <v>Ethanol (Alcohol)B101</v>
      </c>
      <c r="B391" s="84" t="s">
        <v>164</v>
      </c>
      <c r="C391" s="84" t="s">
        <v>10</v>
      </c>
      <c r="D391" s="84" t="s">
        <v>193</v>
      </c>
      <c r="E391" s="84" t="s">
        <v>191</v>
      </c>
      <c r="F391" s="82">
        <v>1</v>
      </c>
      <c r="G391" s="82">
        <v>0.22</v>
      </c>
      <c r="H391" s="82">
        <v>0.03</v>
      </c>
      <c r="I391" s="82">
        <v>12.86</v>
      </c>
      <c r="J391" s="82">
        <v>15.75</v>
      </c>
      <c r="K391" s="82">
        <v>24</v>
      </c>
      <c r="L391" s="82">
        <v>1</v>
      </c>
      <c r="M391" s="82">
        <v>0.28999999999999998</v>
      </c>
      <c r="N391" s="82">
        <v>1.1000000000000001</v>
      </c>
      <c r="O391" s="82">
        <v>3.34</v>
      </c>
      <c r="P391" s="82" t="s">
        <v>186</v>
      </c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82"/>
      <c r="AD391" s="82"/>
      <c r="AE391" s="82"/>
      <c r="AF391" s="82"/>
    </row>
    <row r="392" spans="1:32" x14ac:dyDescent="0.25">
      <c r="A392" s="51" t="str">
        <f t="shared" si="6"/>
        <v>Ethanol (Alcohol)B111</v>
      </c>
      <c r="B392" s="84" t="s">
        <v>165</v>
      </c>
      <c r="C392" s="84" t="s">
        <v>10</v>
      </c>
      <c r="D392" s="84" t="s">
        <v>193</v>
      </c>
      <c r="E392" s="84" t="s">
        <v>191</v>
      </c>
      <c r="F392" s="82">
        <v>1</v>
      </c>
      <c r="G392" s="82">
        <v>0.21</v>
      </c>
      <c r="H392" s="82">
        <v>0.02</v>
      </c>
      <c r="I392" s="82">
        <v>11.07</v>
      </c>
      <c r="J392" s="82">
        <v>15.75</v>
      </c>
      <c r="K392" s="82">
        <v>15</v>
      </c>
      <c r="L392" s="82">
        <v>1</v>
      </c>
      <c r="M392" s="82">
        <v>-0.19</v>
      </c>
      <c r="N392" s="82">
        <v>0.95</v>
      </c>
      <c r="O392" s="82">
        <v>-2.1800000000000002</v>
      </c>
      <c r="P392" s="82" t="s">
        <v>186</v>
      </c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82"/>
      <c r="AD392" s="82"/>
      <c r="AE392" s="82"/>
      <c r="AF392" s="82"/>
    </row>
    <row r="393" spans="1:32" x14ac:dyDescent="0.25">
      <c r="A393" s="51" t="str">
        <f t="shared" si="6"/>
        <v>Ethanol (Alcohol)B121</v>
      </c>
      <c r="B393" s="84" t="s">
        <v>166</v>
      </c>
      <c r="C393" s="84" t="s">
        <v>10</v>
      </c>
      <c r="D393" s="84" t="s">
        <v>193</v>
      </c>
      <c r="E393" s="84" t="s">
        <v>191</v>
      </c>
      <c r="F393" s="82">
        <v>1</v>
      </c>
      <c r="G393" s="82">
        <v>0.21</v>
      </c>
      <c r="H393" s="82">
        <v>0.02</v>
      </c>
      <c r="I393" s="82">
        <v>11.48</v>
      </c>
      <c r="J393" s="82">
        <v>15.75</v>
      </c>
      <c r="K393" s="82">
        <v>27</v>
      </c>
      <c r="L393" s="82">
        <v>1</v>
      </c>
      <c r="M393" s="82">
        <v>-0.01</v>
      </c>
      <c r="N393" s="82">
        <v>0.99</v>
      </c>
      <c r="O393" s="82">
        <v>-0.08</v>
      </c>
      <c r="P393" s="82" t="s">
        <v>186</v>
      </c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82"/>
      <c r="AD393" s="82"/>
      <c r="AE393" s="82"/>
      <c r="AF393" s="82"/>
    </row>
    <row r="394" spans="1:32" x14ac:dyDescent="0.25">
      <c r="A394" s="51" t="str">
        <f t="shared" si="6"/>
        <v>Ethanol (Alcohol)B131</v>
      </c>
      <c r="B394" s="84" t="s">
        <v>167</v>
      </c>
      <c r="C394" s="84" t="s">
        <v>10</v>
      </c>
      <c r="D394" s="84" t="s">
        <v>193</v>
      </c>
      <c r="E394" s="84" t="s">
        <v>191</v>
      </c>
      <c r="F394" s="82">
        <v>1</v>
      </c>
      <c r="G394" s="82">
        <v>0.21</v>
      </c>
      <c r="H394" s="82">
        <v>0.02</v>
      </c>
      <c r="I394" s="82">
        <v>11.01</v>
      </c>
      <c r="J394" s="82">
        <v>15.75</v>
      </c>
      <c r="K394" s="82">
        <v>164</v>
      </c>
      <c r="L394" s="82">
        <v>1</v>
      </c>
      <c r="M394" s="82">
        <v>-7.0000000000000007E-2</v>
      </c>
      <c r="N394" s="82">
        <v>0.94</v>
      </c>
      <c r="O394" s="82">
        <v>-0.77</v>
      </c>
      <c r="P394" s="82" t="s">
        <v>186</v>
      </c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82"/>
      <c r="AD394" s="82"/>
      <c r="AE394" s="82"/>
      <c r="AF394" s="82"/>
    </row>
    <row r="395" spans="1:32" x14ac:dyDescent="0.25">
      <c r="A395" s="51" t="str">
        <f t="shared" si="6"/>
        <v>Ethanol (Alcohol)A2</v>
      </c>
      <c r="B395" s="84" t="s">
        <v>154</v>
      </c>
      <c r="C395" s="84" t="s">
        <v>10</v>
      </c>
      <c r="D395" s="84" t="s">
        <v>184</v>
      </c>
      <c r="E395" s="84" t="s">
        <v>191</v>
      </c>
      <c r="F395" s="82">
        <v>2</v>
      </c>
      <c r="G395" s="82">
        <v>0.82</v>
      </c>
      <c r="H395" s="82">
        <v>0.05</v>
      </c>
      <c r="I395" s="82">
        <v>5.63</v>
      </c>
      <c r="J395" s="82" t="s">
        <v>186</v>
      </c>
      <c r="K395" s="82">
        <v>751</v>
      </c>
      <c r="L395" s="82">
        <v>2</v>
      </c>
      <c r="M395" s="82" t="s">
        <v>186</v>
      </c>
      <c r="N395" s="82" t="s">
        <v>186</v>
      </c>
      <c r="O395" s="82" t="s">
        <v>186</v>
      </c>
      <c r="P395" s="82" t="s">
        <v>186</v>
      </c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82"/>
      <c r="AD395" s="82"/>
      <c r="AE395" s="82"/>
      <c r="AF395" s="82"/>
    </row>
    <row r="396" spans="1:32" x14ac:dyDescent="0.25">
      <c r="A396" s="51" t="str">
        <f t="shared" si="6"/>
        <v>Ethanol (Alcohol)B12</v>
      </c>
      <c r="B396" s="84" t="s">
        <v>155</v>
      </c>
      <c r="C396" s="84" t="s">
        <v>10</v>
      </c>
      <c r="D396" s="84" t="s">
        <v>193</v>
      </c>
      <c r="E396" s="84" t="s">
        <v>191</v>
      </c>
      <c r="F396" s="82">
        <v>2</v>
      </c>
      <c r="G396" s="82">
        <v>0.79</v>
      </c>
      <c r="H396" s="82">
        <v>0.03</v>
      </c>
      <c r="I396" s="82">
        <v>4.1500000000000004</v>
      </c>
      <c r="J396" s="82" t="s">
        <v>186</v>
      </c>
      <c r="K396" s="82">
        <v>9</v>
      </c>
      <c r="L396" s="82">
        <v>1</v>
      </c>
      <c r="M396" s="82">
        <v>-0.57999999999999996</v>
      </c>
      <c r="N396" s="82">
        <v>0.74</v>
      </c>
      <c r="O396" s="82">
        <v>-3.24</v>
      </c>
      <c r="P396" s="82" t="s">
        <v>186</v>
      </c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82"/>
      <c r="AD396" s="82"/>
      <c r="AE396" s="82"/>
      <c r="AF396" s="82"/>
    </row>
    <row r="397" spans="1:32" x14ac:dyDescent="0.25">
      <c r="A397" s="51" t="str">
        <f t="shared" si="6"/>
        <v>Ethanol (Alcohol)B22</v>
      </c>
      <c r="B397" s="84" t="s">
        <v>156</v>
      </c>
      <c r="C397" s="84" t="s">
        <v>10</v>
      </c>
      <c r="D397" s="84" t="s">
        <v>193</v>
      </c>
      <c r="E397" s="84" t="s">
        <v>191</v>
      </c>
      <c r="F397" s="82">
        <v>2</v>
      </c>
      <c r="G397" s="82">
        <v>0.79</v>
      </c>
      <c r="H397" s="82">
        <v>0.04</v>
      </c>
      <c r="I397" s="82">
        <v>4.51</v>
      </c>
      <c r="J397" s="82" t="s">
        <v>186</v>
      </c>
      <c r="K397" s="82">
        <v>4</v>
      </c>
      <c r="L397" s="82">
        <v>1</v>
      </c>
      <c r="M397" s="82">
        <v>-0.57999999999999996</v>
      </c>
      <c r="N397" s="82">
        <v>0.8</v>
      </c>
      <c r="O397" s="82">
        <v>-3.24</v>
      </c>
      <c r="P397" s="82" t="s">
        <v>186</v>
      </c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F397" s="82"/>
    </row>
    <row r="398" spans="1:32" x14ac:dyDescent="0.25">
      <c r="A398" s="51" t="str">
        <f t="shared" si="6"/>
        <v>Ethanol (Alcohol)B32</v>
      </c>
      <c r="B398" s="84" t="s">
        <v>157</v>
      </c>
      <c r="C398" s="84" t="s">
        <v>10</v>
      </c>
      <c r="D398" s="84" t="s">
        <v>193</v>
      </c>
      <c r="E398" s="84" t="s">
        <v>191</v>
      </c>
      <c r="F398" s="82">
        <v>2</v>
      </c>
      <c r="G398" s="82">
        <v>0.83</v>
      </c>
      <c r="H398" s="82">
        <v>0.04</v>
      </c>
      <c r="I398" s="82">
        <v>4.75</v>
      </c>
      <c r="J398" s="82" t="s">
        <v>186</v>
      </c>
      <c r="K398" s="82">
        <v>9</v>
      </c>
      <c r="L398" s="82">
        <v>1</v>
      </c>
      <c r="M398" s="82">
        <v>0.25</v>
      </c>
      <c r="N398" s="82">
        <v>0.84</v>
      </c>
      <c r="O398" s="82">
        <v>1.39</v>
      </c>
      <c r="P398" s="82" t="s">
        <v>186</v>
      </c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</row>
    <row r="399" spans="1:32" x14ac:dyDescent="0.25">
      <c r="A399" s="51" t="str">
        <f t="shared" si="6"/>
        <v>Ethanol (Alcohol)B42</v>
      </c>
      <c r="B399" s="84" t="s">
        <v>158</v>
      </c>
      <c r="C399" s="84" t="s">
        <v>10</v>
      </c>
      <c r="D399" s="84" t="s">
        <v>193</v>
      </c>
      <c r="E399" s="84" t="s">
        <v>191</v>
      </c>
      <c r="F399" s="82">
        <v>2</v>
      </c>
      <c r="G399" s="82">
        <v>0.81</v>
      </c>
      <c r="H399" s="82">
        <v>0.04</v>
      </c>
      <c r="I399" s="82">
        <v>4.7</v>
      </c>
      <c r="J399" s="82" t="s">
        <v>186</v>
      </c>
      <c r="K399" s="82">
        <v>8</v>
      </c>
      <c r="L399" s="82">
        <v>1</v>
      </c>
      <c r="M399" s="82">
        <v>-0.25</v>
      </c>
      <c r="N399" s="82">
        <v>0.83</v>
      </c>
      <c r="O399" s="82">
        <v>-1.4</v>
      </c>
      <c r="P399" s="82" t="s">
        <v>186</v>
      </c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F399" s="82"/>
    </row>
    <row r="400" spans="1:32" x14ac:dyDescent="0.25">
      <c r="A400" s="51" t="str">
        <f t="shared" si="6"/>
        <v>Ethanol (Alcohol)B52</v>
      </c>
      <c r="B400" s="84" t="s">
        <v>159</v>
      </c>
      <c r="C400" s="84" t="s">
        <v>10</v>
      </c>
      <c r="D400" s="84" t="s">
        <v>193</v>
      </c>
      <c r="E400" s="84" t="s">
        <v>191</v>
      </c>
      <c r="F400" s="82">
        <v>2</v>
      </c>
      <c r="G400" s="82">
        <v>0.83</v>
      </c>
      <c r="H400" s="82">
        <v>0.02</v>
      </c>
      <c r="I400" s="82">
        <v>2.56</v>
      </c>
      <c r="J400" s="82" t="s">
        <v>186</v>
      </c>
      <c r="K400" s="82">
        <v>5</v>
      </c>
      <c r="L400" s="82">
        <v>1</v>
      </c>
      <c r="M400" s="82">
        <v>0.3</v>
      </c>
      <c r="N400" s="82">
        <v>0.45</v>
      </c>
      <c r="O400" s="82">
        <v>1.66</v>
      </c>
      <c r="P400" s="82" t="s">
        <v>186</v>
      </c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82"/>
      <c r="AD400" s="82"/>
      <c r="AE400" s="82"/>
      <c r="AF400" s="82"/>
    </row>
    <row r="401" spans="1:32" x14ac:dyDescent="0.25">
      <c r="A401" s="51" t="str">
        <f t="shared" si="6"/>
        <v>Ethanol (Alcohol)B62</v>
      </c>
      <c r="B401" s="84" t="s">
        <v>160</v>
      </c>
      <c r="C401" s="84" t="s">
        <v>10</v>
      </c>
      <c r="D401" s="84" t="s">
        <v>193</v>
      </c>
      <c r="E401" s="84" t="s">
        <v>191</v>
      </c>
      <c r="F401" s="82">
        <v>2</v>
      </c>
      <c r="G401" s="82">
        <v>0.78</v>
      </c>
      <c r="H401" s="82">
        <v>0.03</v>
      </c>
      <c r="I401" s="82">
        <v>3.32</v>
      </c>
      <c r="J401" s="82" t="s">
        <v>186</v>
      </c>
      <c r="K401" s="82">
        <v>6</v>
      </c>
      <c r="L401" s="82">
        <v>1</v>
      </c>
      <c r="M401" s="82">
        <v>-0.87</v>
      </c>
      <c r="N401" s="82">
        <v>0.59</v>
      </c>
      <c r="O401" s="82">
        <v>-4.87</v>
      </c>
      <c r="P401" s="82" t="s">
        <v>186</v>
      </c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82"/>
      <c r="AD401" s="82"/>
      <c r="AE401" s="82"/>
      <c r="AF401" s="82"/>
    </row>
    <row r="402" spans="1:32" x14ac:dyDescent="0.25">
      <c r="A402" s="51" t="str">
        <f t="shared" si="6"/>
        <v>Ethanol (Alcohol)B72</v>
      </c>
      <c r="B402" s="84" t="s">
        <v>161</v>
      </c>
      <c r="C402" s="84" t="s">
        <v>10</v>
      </c>
      <c r="D402" s="84" t="s">
        <v>193</v>
      </c>
      <c r="E402" s="84" t="s">
        <v>191</v>
      </c>
      <c r="F402" s="82">
        <v>2</v>
      </c>
      <c r="G402" s="82">
        <v>0.77</v>
      </c>
      <c r="H402" s="82">
        <v>0.02</v>
      </c>
      <c r="I402" s="82">
        <v>2.04</v>
      </c>
      <c r="J402" s="82" t="s">
        <v>186</v>
      </c>
      <c r="K402" s="82">
        <v>10</v>
      </c>
      <c r="L402" s="82">
        <v>1</v>
      </c>
      <c r="M402" s="82">
        <v>-0.92</v>
      </c>
      <c r="N402" s="82">
        <v>0.36</v>
      </c>
      <c r="O402" s="82">
        <v>-5.2</v>
      </c>
      <c r="P402" s="82" t="s">
        <v>186</v>
      </c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82"/>
      <c r="AD402" s="82"/>
      <c r="AE402" s="82"/>
      <c r="AF402" s="82"/>
    </row>
    <row r="403" spans="1:32" x14ac:dyDescent="0.25">
      <c r="A403" s="51" t="str">
        <f t="shared" si="6"/>
        <v>Ethanol (Alcohol)B82</v>
      </c>
      <c r="B403" s="84" t="s">
        <v>162</v>
      </c>
      <c r="C403" s="84" t="s">
        <v>10</v>
      </c>
      <c r="D403" s="84" t="s">
        <v>193</v>
      </c>
      <c r="E403" s="84" t="s">
        <v>191</v>
      </c>
      <c r="F403" s="82">
        <v>2</v>
      </c>
      <c r="G403" s="82">
        <v>0.81</v>
      </c>
      <c r="H403" s="82">
        <v>0.06</v>
      </c>
      <c r="I403" s="82">
        <v>6.93</v>
      </c>
      <c r="J403" s="82" t="s">
        <v>186</v>
      </c>
      <c r="K403" s="82">
        <v>17</v>
      </c>
      <c r="L403" s="82">
        <v>1</v>
      </c>
      <c r="M403" s="82">
        <v>-0.19</v>
      </c>
      <c r="N403" s="82">
        <v>1.23</v>
      </c>
      <c r="O403" s="82">
        <v>-1.08</v>
      </c>
      <c r="P403" s="82" t="s">
        <v>186</v>
      </c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82"/>
      <c r="AD403" s="82"/>
      <c r="AE403" s="82"/>
      <c r="AF403" s="82"/>
    </row>
    <row r="404" spans="1:32" x14ac:dyDescent="0.25">
      <c r="A404" s="51" t="str">
        <f t="shared" si="6"/>
        <v>Ethanol (Alcohol)B92</v>
      </c>
      <c r="B404" s="84" t="s">
        <v>163</v>
      </c>
      <c r="C404" s="84" t="s">
        <v>10</v>
      </c>
      <c r="D404" s="84" t="s">
        <v>193</v>
      </c>
      <c r="E404" s="84" t="s">
        <v>191</v>
      </c>
      <c r="F404" s="82">
        <v>2</v>
      </c>
      <c r="G404" s="82">
        <v>0.83</v>
      </c>
      <c r="H404" s="82">
        <v>0.03</v>
      </c>
      <c r="I404" s="82">
        <v>3.74</v>
      </c>
      <c r="J404" s="82" t="s">
        <v>186</v>
      </c>
      <c r="K404" s="82">
        <v>21</v>
      </c>
      <c r="L404" s="82">
        <v>1</v>
      </c>
      <c r="M404" s="82">
        <v>0.27</v>
      </c>
      <c r="N404" s="82">
        <v>0.66</v>
      </c>
      <c r="O404" s="82">
        <v>1.55</v>
      </c>
      <c r="P404" s="82" t="s">
        <v>186</v>
      </c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82"/>
      <c r="AD404" s="82"/>
      <c r="AE404" s="82"/>
      <c r="AF404" s="82"/>
    </row>
    <row r="405" spans="1:32" x14ac:dyDescent="0.25">
      <c r="A405" s="51" t="str">
        <f t="shared" si="6"/>
        <v>Ethanol (Alcohol)B102</v>
      </c>
      <c r="B405" s="84" t="s">
        <v>164</v>
      </c>
      <c r="C405" s="84" t="s">
        <v>10</v>
      </c>
      <c r="D405" s="84" t="s">
        <v>193</v>
      </c>
      <c r="E405" s="84" t="s">
        <v>191</v>
      </c>
      <c r="F405" s="82">
        <v>2</v>
      </c>
      <c r="G405" s="82">
        <v>0.83</v>
      </c>
      <c r="H405" s="82">
        <v>0.04</v>
      </c>
      <c r="I405" s="82">
        <v>4.8899999999999997</v>
      </c>
      <c r="J405" s="82" t="s">
        <v>186</v>
      </c>
      <c r="K405" s="82">
        <v>23</v>
      </c>
      <c r="L405" s="82">
        <v>1</v>
      </c>
      <c r="M405" s="82">
        <v>0.33</v>
      </c>
      <c r="N405" s="82">
        <v>0.87</v>
      </c>
      <c r="O405" s="82">
        <v>1.87</v>
      </c>
      <c r="P405" s="82" t="s">
        <v>186</v>
      </c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82"/>
      <c r="AD405" s="82"/>
      <c r="AE405" s="82"/>
      <c r="AF405" s="82"/>
    </row>
    <row r="406" spans="1:32" x14ac:dyDescent="0.25">
      <c r="A406" s="51" t="str">
        <f t="shared" si="6"/>
        <v>Ethanol (Alcohol)B112</v>
      </c>
      <c r="B406" s="84" t="s">
        <v>165</v>
      </c>
      <c r="C406" s="84" t="s">
        <v>10</v>
      </c>
      <c r="D406" s="84" t="s">
        <v>193</v>
      </c>
      <c r="E406" s="84" t="s">
        <v>191</v>
      </c>
      <c r="F406" s="82">
        <v>2</v>
      </c>
      <c r="G406" s="82">
        <v>0.8</v>
      </c>
      <c r="H406" s="82">
        <v>0.04</v>
      </c>
      <c r="I406" s="82">
        <v>4.66</v>
      </c>
      <c r="J406" s="82" t="s">
        <v>186</v>
      </c>
      <c r="K406" s="82">
        <v>13</v>
      </c>
      <c r="L406" s="82">
        <v>1</v>
      </c>
      <c r="M406" s="82">
        <v>-0.44</v>
      </c>
      <c r="N406" s="82">
        <v>0.83</v>
      </c>
      <c r="O406" s="82">
        <v>-2.48</v>
      </c>
      <c r="P406" s="82" t="s">
        <v>186</v>
      </c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82"/>
      <c r="AD406" s="82"/>
      <c r="AE406" s="82"/>
      <c r="AF406" s="82"/>
    </row>
    <row r="407" spans="1:32" x14ac:dyDescent="0.25">
      <c r="A407" s="51" t="str">
        <f t="shared" si="6"/>
        <v>Ethanol (Alcohol)B122</v>
      </c>
      <c r="B407" s="84" t="s">
        <v>166</v>
      </c>
      <c r="C407" s="84" t="s">
        <v>10</v>
      </c>
      <c r="D407" s="84" t="s">
        <v>193</v>
      </c>
      <c r="E407" s="84" t="s">
        <v>191</v>
      </c>
      <c r="F407" s="82">
        <v>2</v>
      </c>
      <c r="G407" s="82">
        <v>0.82</v>
      </c>
      <c r="H407" s="82">
        <v>0.05</v>
      </c>
      <c r="I407" s="82">
        <v>5.69</v>
      </c>
      <c r="J407" s="82" t="s">
        <v>186</v>
      </c>
      <c r="K407" s="82">
        <v>24</v>
      </c>
      <c r="L407" s="82">
        <v>1</v>
      </c>
      <c r="M407" s="82">
        <v>-0.01</v>
      </c>
      <c r="N407" s="82">
        <v>1.01</v>
      </c>
      <c r="O407" s="82">
        <v>-7.0000000000000007E-2</v>
      </c>
      <c r="P407" s="82" t="s">
        <v>186</v>
      </c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82"/>
      <c r="AD407" s="82"/>
      <c r="AE407" s="82"/>
      <c r="AF407" s="82"/>
    </row>
    <row r="408" spans="1:32" x14ac:dyDescent="0.25">
      <c r="A408" s="51" t="str">
        <f t="shared" si="6"/>
        <v>Ethanol (Alcohol)B132</v>
      </c>
      <c r="B408" s="84" t="s">
        <v>167</v>
      </c>
      <c r="C408" s="84" t="s">
        <v>10</v>
      </c>
      <c r="D408" s="84" t="s">
        <v>193</v>
      </c>
      <c r="E408" s="84" t="s">
        <v>191</v>
      </c>
      <c r="F408" s="82">
        <v>2</v>
      </c>
      <c r="G408" s="82">
        <v>0.81</v>
      </c>
      <c r="H408" s="82">
        <v>0.04</v>
      </c>
      <c r="I408" s="82">
        <v>5.22</v>
      </c>
      <c r="J408" s="82" t="s">
        <v>186</v>
      </c>
      <c r="K408" s="82">
        <v>149</v>
      </c>
      <c r="L408" s="82">
        <v>1</v>
      </c>
      <c r="M408" s="82">
        <v>-0.11</v>
      </c>
      <c r="N408" s="82">
        <v>0.93</v>
      </c>
      <c r="O408" s="82">
        <v>-0.61</v>
      </c>
      <c r="P408" s="82" t="s">
        <v>186</v>
      </c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82"/>
      <c r="AD408" s="82"/>
      <c r="AE408" s="82"/>
      <c r="AF408" s="82"/>
    </row>
    <row r="409" spans="1:32" x14ac:dyDescent="0.25">
      <c r="A409" s="51" t="str">
        <f t="shared" si="6"/>
        <v>Ethanol (Alcohol)A3</v>
      </c>
      <c r="B409" s="84" t="s">
        <v>154</v>
      </c>
      <c r="C409" s="84" t="s">
        <v>10</v>
      </c>
      <c r="D409" s="84" t="s">
        <v>184</v>
      </c>
      <c r="E409" s="84" t="s">
        <v>191</v>
      </c>
      <c r="F409" s="82">
        <v>3</v>
      </c>
      <c r="G409" s="82">
        <v>2.02</v>
      </c>
      <c r="H409" s="82">
        <v>0.1</v>
      </c>
      <c r="I409" s="82">
        <v>5.09</v>
      </c>
      <c r="J409" s="82" t="s">
        <v>186</v>
      </c>
      <c r="K409" s="82">
        <v>794</v>
      </c>
      <c r="L409" s="82">
        <v>2</v>
      </c>
      <c r="M409" s="82" t="s">
        <v>186</v>
      </c>
      <c r="N409" s="82" t="s">
        <v>186</v>
      </c>
      <c r="O409" s="82" t="s">
        <v>186</v>
      </c>
      <c r="P409" s="82" t="s">
        <v>186</v>
      </c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82"/>
      <c r="AD409" s="82"/>
      <c r="AE409" s="82"/>
      <c r="AF409" s="82"/>
    </row>
    <row r="410" spans="1:32" x14ac:dyDescent="0.25">
      <c r="A410" s="51" t="str">
        <f t="shared" si="6"/>
        <v>Ethanol (Alcohol)B13</v>
      </c>
      <c r="B410" s="84" t="s">
        <v>155</v>
      </c>
      <c r="C410" s="84" t="s">
        <v>10</v>
      </c>
      <c r="D410" s="84" t="s">
        <v>193</v>
      </c>
      <c r="E410" s="84" t="s">
        <v>191</v>
      </c>
      <c r="F410" s="82">
        <v>3</v>
      </c>
      <c r="G410" s="82">
        <v>2.0099999999999998</v>
      </c>
      <c r="H410" s="82">
        <v>0.09</v>
      </c>
      <c r="I410" s="82">
        <v>4.49</v>
      </c>
      <c r="J410" s="82" t="s">
        <v>186</v>
      </c>
      <c r="K410" s="82">
        <v>10</v>
      </c>
      <c r="L410" s="82">
        <v>1</v>
      </c>
      <c r="M410" s="82">
        <v>-0.08</v>
      </c>
      <c r="N410" s="82">
        <v>0.88</v>
      </c>
      <c r="O410" s="82">
        <v>-0.39</v>
      </c>
      <c r="P410" s="82" t="s">
        <v>186</v>
      </c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82"/>
      <c r="AD410" s="82"/>
      <c r="AE410" s="82"/>
      <c r="AF410" s="82"/>
    </row>
    <row r="411" spans="1:32" x14ac:dyDescent="0.25">
      <c r="A411" s="51" t="str">
        <f t="shared" si="6"/>
        <v>Ethanol (Alcohol)B23</v>
      </c>
      <c r="B411" s="84" t="s">
        <v>156</v>
      </c>
      <c r="C411" s="84" t="s">
        <v>10</v>
      </c>
      <c r="D411" s="84" t="s">
        <v>193</v>
      </c>
      <c r="E411" s="84" t="s">
        <v>191</v>
      </c>
      <c r="F411" s="82">
        <v>3</v>
      </c>
      <c r="G411" s="82">
        <v>1.99</v>
      </c>
      <c r="H411" s="82">
        <v>0.05</v>
      </c>
      <c r="I411" s="82">
        <v>2.41</v>
      </c>
      <c r="J411" s="82" t="s">
        <v>186</v>
      </c>
      <c r="K411" s="82">
        <v>7</v>
      </c>
      <c r="L411" s="82">
        <v>1</v>
      </c>
      <c r="M411" s="82">
        <v>-0.32</v>
      </c>
      <c r="N411" s="82">
        <v>0.47</v>
      </c>
      <c r="O411" s="82">
        <v>-1.63</v>
      </c>
      <c r="P411" s="82" t="s">
        <v>186</v>
      </c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82"/>
      <c r="AD411" s="82"/>
      <c r="AE411" s="82"/>
      <c r="AF411" s="82"/>
    </row>
    <row r="412" spans="1:32" x14ac:dyDescent="0.25">
      <c r="A412" s="51" t="str">
        <f t="shared" si="6"/>
        <v>Ethanol (Alcohol)B33</v>
      </c>
      <c r="B412" s="84" t="s">
        <v>157</v>
      </c>
      <c r="C412" s="84" t="s">
        <v>10</v>
      </c>
      <c r="D412" s="84" t="s">
        <v>193</v>
      </c>
      <c r="E412" s="84" t="s">
        <v>191</v>
      </c>
      <c r="F412" s="82">
        <v>3</v>
      </c>
      <c r="G412" s="82">
        <v>2</v>
      </c>
      <c r="H412" s="82">
        <v>0.08</v>
      </c>
      <c r="I412" s="82">
        <v>3.75</v>
      </c>
      <c r="J412" s="82" t="s">
        <v>186</v>
      </c>
      <c r="K412" s="82">
        <v>8</v>
      </c>
      <c r="L412" s="82">
        <v>1</v>
      </c>
      <c r="M412" s="82">
        <v>-0.16</v>
      </c>
      <c r="N412" s="82">
        <v>0.74</v>
      </c>
      <c r="O412" s="82">
        <v>-0.8</v>
      </c>
      <c r="P412" s="82" t="s">
        <v>186</v>
      </c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82"/>
      <c r="AD412" s="82"/>
      <c r="AE412" s="82"/>
      <c r="AF412" s="82"/>
    </row>
    <row r="413" spans="1:32" x14ac:dyDescent="0.25">
      <c r="A413" s="51" t="str">
        <f t="shared" si="6"/>
        <v>Ethanol (Alcohol)B43</v>
      </c>
      <c r="B413" s="84" t="s">
        <v>158</v>
      </c>
      <c r="C413" s="84" t="s">
        <v>10</v>
      </c>
      <c r="D413" s="84" t="s">
        <v>193</v>
      </c>
      <c r="E413" s="84" t="s">
        <v>191</v>
      </c>
      <c r="F413" s="82">
        <v>3</v>
      </c>
      <c r="G413" s="82">
        <v>1.98</v>
      </c>
      <c r="H413" s="82">
        <v>7.0000000000000007E-2</v>
      </c>
      <c r="I413" s="82">
        <v>3.58</v>
      </c>
      <c r="J413" s="82" t="s">
        <v>186</v>
      </c>
      <c r="K413" s="82">
        <v>8</v>
      </c>
      <c r="L413" s="82">
        <v>1</v>
      </c>
      <c r="M413" s="82">
        <v>-0.35</v>
      </c>
      <c r="N413" s="82">
        <v>0.7</v>
      </c>
      <c r="O413" s="82">
        <v>-1.79</v>
      </c>
      <c r="P413" s="82" t="s">
        <v>186</v>
      </c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82"/>
      <c r="AD413" s="82"/>
      <c r="AE413" s="82"/>
      <c r="AF413" s="82"/>
    </row>
    <row r="414" spans="1:32" x14ac:dyDescent="0.25">
      <c r="A414" s="51" t="str">
        <f t="shared" si="6"/>
        <v>Ethanol (Alcohol)B53</v>
      </c>
      <c r="B414" s="84" t="s">
        <v>159</v>
      </c>
      <c r="C414" s="84" t="s">
        <v>10</v>
      </c>
      <c r="D414" s="84" t="s">
        <v>193</v>
      </c>
      <c r="E414" s="84" t="s">
        <v>191</v>
      </c>
      <c r="F414" s="82">
        <v>3</v>
      </c>
      <c r="G414" s="82">
        <v>2.06</v>
      </c>
      <c r="H414" s="82">
        <v>0.05</v>
      </c>
      <c r="I414" s="82">
        <v>2.4500000000000002</v>
      </c>
      <c r="J414" s="82" t="s">
        <v>186</v>
      </c>
      <c r="K414" s="82">
        <v>5</v>
      </c>
      <c r="L414" s="82">
        <v>1</v>
      </c>
      <c r="M414" s="82">
        <v>0.39</v>
      </c>
      <c r="N414" s="82">
        <v>0.48</v>
      </c>
      <c r="O414" s="82">
        <v>1.98</v>
      </c>
      <c r="P414" s="82" t="s">
        <v>186</v>
      </c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</row>
    <row r="415" spans="1:32" x14ac:dyDescent="0.25">
      <c r="A415" s="51" t="str">
        <f t="shared" si="6"/>
        <v>Ethanol (Alcohol)B63</v>
      </c>
      <c r="B415" s="84" t="s">
        <v>160</v>
      </c>
      <c r="C415" s="84" t="s">
        <v>10</v>
      </c>
      <c r="D415" s="84" t="s">
        <v>193</v>
      </c>
      <c r="E415" s="84" t="s">
        <v>191</v>
      </c>
      <c r="F415" s="82">
        <v>3</v>
      </c>
      <c r="G415" s="82">
        <v>2.0299999999999998</v>
      </c>
      <c r="H415" s="82">
        <v>0.06</v>
      </c>
      <c r="I415" s="82">
        <v>2.95</v>
      </c>
      <c r="J415" s="82" t="s">
        <v>186</v>
      </c>
      <c r="K415" s="82">
        <v>6</v>
      </c>
      <c r="L415" s="82">
        <v>1</v>
      </c>
      <c r="M415" s="82">
        <v>0.13</v>
      </c>
      <c r="N415" s="82">
        <v>0.57999999999999996</v>
      </c>
      <c r="O415" s="82">
        <v>0.66</v>
      </c>
      <c r="P415" s="82" t="s">
        <v>186</v>
      </c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82"/>
      <c r="AD415" s="82"/>
      <c r="AE415" s="82"/>
      <c r="AF415" s="82"/>
    </row>
    <row r="416" spans="1:32" x14ac:dyDescent="0.25">
      <c r="A416" s="51" t="str">
        <f t="shared" si="6"/>
        <v>Ethanol (Alcohol)B73</v>
      </c>
      <c r="B416" s="84" t="s">
        <v>161</v>
      </c>
      <c r="C416" s="84" t="s">
        <v>10</v>
      </c>
      <c r="D416" s="84" t="s">
        <v>193</v>
      </c>
      <c r="E416" s="84" t="s">
        <v>191</v>
      </c>
      <c r="F416" s="82">
        <v>3</v>
      </c>
      <c r="G416" s="82">
        <v>1.97</v>
      </c>
      <c r="H416" s="82">
        <v>0.06</v>
      </c>
      <c r="I416" s="82">
        <v>2.89</v>
      </c>
      <c r="J416" s="82" t="s">
        <v>186</v>
      </c>
      <c r="K416" s="82">
        <v>10</v>
      </c>
      <c r="L416" s="82">
        <v>1</v>
      </c>
      <c r="M416" s="82">
        <v>-0.54</v>
      </c>
      <c r="N416" s="82">
        <v>0.56999999999999995</v>
      </c>
      <c r="O416" s="82">
        <v>-2.72</v>
      </c>
      <c r="P416" s="82" t="s">
        <v>186</v>
      </c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82"/>
      <c r="AD416" s="82"/>
      <c r="AE416" s="82"/>
      <c r="AF416" s="82"/>
    </row>
    <row r="417" spans="1:32" x14ac:dyDescent="0.25">
      <c r="A417" s="51" t="str">
        <f t="shared" si="6"/>
        <v>Ethanol (Alcohol)B83</v>
      </c>
      <c r="B417" s="84" t="s">
        <v>162</v>
      </c>
      <c r="C417" s="84" t="s">
        <v>10</v>
      </c>
      <c r="D417" s="84" t="s">
        <v>193</v>
      </c>
      <c r="E417" s="84" t="s">
        <v>191</v>
      </c>
      <c r="F417" s="82">
        <v>3</v>
      </c>
      <c r="G417" s="82">
        <v>2.04</v>
      </c>
      <c r="H417" s="82">
        <v>0.09</v>
      </c>
      <c r="I417" s="82">
        <v>4.4000000000000004</v>
      </c>
      <c r="J417" s="82" t="s">
        <v>186</v>
      </c>
      <c r="K417" s="82">
        <v>17</v>
      </c>
      <c r="L417" s="82">
        <v>1</v>
      </c>
      <c r="M417" s="82">
        <v>0.19</v>
      </c>
      <c r="N417" s="82">
        <v>0.87</v>
      </c>
      <c r="O417" s="82">
        <v>0.99</v>
      </c>
      <c r="P417" s="82" t="s">
        <v>186</v>
      </c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82"/>
      <c r="AD417" s="82"/>
      <c r="AE417" s="82"/>
      <c r="AF417" s="82"/>
    </row>
    <row r="418" spans="1:32" x14ac:dyDescent="0.25">
      <c r="A418" s="51" t="str">
        <f t="shared" si="6"/>
        <v>Ethanol (Alcohol)B93</v>
      </c>
      <c r="B418" s="84" t="s">
        <v>163</v>
      </c>
      <c r="C418" s="84" t="s">
        <v>10</v>
      </c>
      <c r="D418" s="84" t="s">
        <v>193</v>
      </c>
      <c r="E418" s="84" t="s">
        <v>191</v>
      </c>
      <c r="F418" s="82">
        <v>3</v>
      </c>
      <c r="G418" s="82">
        <v>2.08</v>
      </c>
      <c r="H418" s="82">
        <v>0.08</v>
      </c>
      <c r="I418" s="82">
        <v>4.01</v>
      </c>
      <c r="J418" s="82" t="s">
        <v>186</v>
      </c>
      <c r="K418" s="82">
        <v>22</v>
      </c>
      <c r="L418" s="82">
        <v>1</v>
      </c>
      <c r="M418" s="82">
        <v>0.59</v>
      </c>
      <c r="N418" s="82">
        <v>0.79</v>
      </c>
      <c r="O418" s="82">
        <v>3.02</v>
      </c>
      <c r="P418" s="82" t="s">
        <v>186</v>
      </c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82"/>
      <c r="AD418" s="82"/>
      <c r="AE418" s="82"/>
      <c r="AF418" s="82"/>
    </row>
    <row r="419" spans="1:32" x14ac:dyDescent="0.25">
      <c r="A419" s="51" t="str">
        <f t="shared" si="6"/>
        <v>Ethanol (Alcohol)B103</v>
      </c>
      <c r="B419" s="84" t="s">
        <v>164</v>
      </c>
      <c r="C419" s="84" t="s">
        <v>10</v>
      </c>
      <c r="D419" s="84" t="s">
        <v>193</v>
      </c>
      <c r="E419" s="84" t="s">
        <v>191</v>
      </c>
      <c r="F419" s="82">
        <v>3</v>
      </c>
      <c r="G419" s="82">
        <v>2.04</v>
      </c>
      <c r="H419" s="82">
        <v>0.13</v>
      </c>
      <c r="I419" s="82">
        <v>6.27</v>
      </c>
      <c r="J419" s="82" t="s">
        <v>186</v>
      </c>
      <c r="K419" s="82">
        <v>24</v>
      </c>
      <c r="L419" s="82">
        <v>1</v>
      </c>
      <c r="M419" s="82">
        <v>0.18</v>
      </c>
      <c r="N419" s="82">
        <v>1.23</v>
      </c>
      <c r="O419" s="82">
        <v>0.93</v>
      </c>
      <c r="P419" s="82" t="s">
        <v>186</v>
      </c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82"/>
      <c r="AD419" s="82"/>
      <c r="AE419" s="82"/>
      <c r="AF419" s="82"/>
    </row>
    <row r="420" spans="1:32" x14ac:dyDescent="0.25">
      <c r="A420" s="51" t="str">
        <f t="shared" si="6"/>
        <v>Ethanol (Alcohol)B113</v>
      </c>
      <c r="B420" s="84" t="s">
        <v>165</v>
      </c>
      <c r="C420" s="84" t="s">
        <v>10</v>
      </c>
      <c r="D420" s="84" t="s">
        <v>193</v>
      </c>
      <c r="E420" s="84" t="s">
        <v>191</v>
      </c>
      <c r="F420" s="82">
        <v>3</v>
      </c>
      <c r="G420" s="82">
        <v>2.0099999999999998</v>
      </c>
      <c r="H420" s="82">
        <v>0.13</v>
      </c>
      <c r="I420" s="82">
        <v>6.29</v>
      </c>
      <c r="J420" s="82" t="s">
        <v>186</v>
      </c>
      <c r="K420" s="82">
        <v>13</v>
      </c>
      <c r="L420" s="82">
        <v>1</v>
      </c>
      <c r="M420" s="82">
        <v>-0.12</v>
      </c>
      <c r="N420" s="82">
        <v>1.24</v>
      </c>
      <c r="O420" s="82">
        <v>-0.61</v>
      </c>
      <c r="P420" s="82" t="s">
        <v>186</v>
      </c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82"/>
      <c r="AD420" s="82"/>
      <c r="AE420" s="82"/>
      <c r="AF420" s="82"/>
    </row>
    <row r="421" spans="1:32" x14ac:dyDescent="0.25">
      <c r="A421" s="51" t="str">
        <f t="shared" si="6"/>
        <v>Ethanol (Alcohol)B123</v>
      </c>
      <c r="B421" s="84" t="s">
        <v>166</v>
      </c>
      <c r="C421" s="84" t="s">
        <v>10</v>
      </c>
      <c r="D421" s="84" t="s">
        <v>193</v>
      </c>
      <c r="E421" s="84" t="s">
        <v>191</v>
      </c>
      <c r="F421" s="82">
        <v>3</v>
      </c>
      <c r="G421" s="82">
        <v>2.04</v>
      </c>
      <c r="H421" s="82">
        <v>0.06</v>
      </c>
      <c r="I421" s="82">
        <v>2.74</v>
      </c>
      <c r="J421" s="82" t="s">
        <v>186</v>
      </c>
      <c r="K421" s="82">
        <v>25</v>
      </c>
      <c r="L421" s="82">
        <v>1</v>
      </c>
      <c r="M421" s="82">
        <v>0.17</v>
      </c>
      <c r="N421" s="82">
        <v>0.54</v>
      </c>
      <c r="O421" s="82">
        <v>0.87</v>
      </c>
      <c r="P421" s="82" t="s">
        <v>186</v>
      </c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82"/>
      <c r="AD421" s="82"/>
      <c r="AE421" s="82"/>
      <c r="AF421" s="82"/>
    </row>
    <row r="422" spans="1:32" x14ac:dyDescent="0.25">
      <c r="A422" s="51" t="str">
        <f t="shared" si="6"/>
        <v>Ethanol (Alcohol)B133</v>
      </c>
      <c r="B422" s="84" t="s">
        <v>167</v>
      </c>
      <c r="C422" s="84" t="s">
        <v>10</v>
      </c>
      <c r="D422" s="84" t="s">
        <v>193</v>
      </c>
      <c r="E422" s="84" t="s">
        <v>191</v>
      </c>
      <c r="F422" s="82">
        <v>3</v>
      </c>
      <c r="G422" s="82">
        <v>2.0299999999999998</v>
      </c>
      <c r="H422" s="82">
        <v>0.09</v>
      </c>
      <c r="I422" s="82">
        <v>4.51</v>
      </c>
      <c r="J422" s="82" t="s">
        <v>186</v>
      </c>
      <c r="K422" s="82">
        <v>155</v>
      </c>
      <c r="L422" s="82">
        <v>1</v>
      </c>
      <c r="M422" s="82">
        <v>0.09</v>
      </c>
      <c r="N422" s="82">
        <v>0.89</v>
      </c>
      <c r="O422" s="82">
        <v>0.45</v>
      </c>
      <c r="P422" s="82" t="s">
        <v>186</v>
      </c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82"/>
      <c r="AD422" s="82"/>
      <c r="AE422" s="82"/>
      <c r="AF422" s="82"/>
    </row>
    <row r="423" spans="1:32" x14ac:dyDescent="0.25">
      <c r="A423" s="51" t="str">
        <f t="shared" si="6"/>
        <v>GGT (Gamma Glutamyltransférase)A1</v>
      </c>
      <c r="B423" s="84" t="s">
        <v>154</v>
      </c>
      <c r="C423" s="84" t="s">
        <v>11</v>
      </c>
      <c r="D423" s="84" t="s">
        <v>184</v>
      </c>
      <c r="E423" s="84" t="s">
        <v>190</v>
      </c>
      <c r="F423" s="82">
        <v>1</v>
      </c>
      <c r="G423" s="82">
        <v>27.61</v>
      </c>
      <c r="H423" s="82">
        <v>0.85</v>
      </c>
      <c r="I423" s="82">
        <v>3.06</v>
      </c>
      <c r="J423" s="82">
        <v>10.1</v>
      </c>
      <c r="K423" s="82">
        <v>42837</v>
      </c>
      <c r="L423" s="82">
        <v>52</v>
      </c>
      <c r="M423" s="82" t="s">
        <v>186</v>
      </c>
      <c r="N423" s="82" t="s">
        <v>186</v>
      </c>
      <c r="O423" s="82" t="s">
        <v>186</v>
      </c>
      <c r="P423" s="82">
        <v>16.600000000000001</v>
      </c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82"/>
      <c r="AD423" s="82"/>
      <c r="AE423" s="82"/>
      <c r="AF423" s="82"/>
    </row>
    <row r="424" spans="1:32" x14ac:dyDescent="0.25">
      <c r="A424" s="51" t="str">
        <f t="shared" si="6"/>
        <v>GGT (Gamma Glutamyltransférase)B11</v>
      </c>
      <c r="B424" s="84" t="s">
        <v>155</v>
      </c>
      <c r="C424" s="84" t="s">
        <v>11</v>
      </c>
      <c r="D424" s="84" t="s">
        <v>193</v>
      </c>
      <c r="E424" s="84" t="s">
        <v>190</v>
      </c>
      <c r="F424" s="82">
        <v>1</v>
      </c>
      <c r="G424" s="82">
        <v>28.08</v>
      </c>
      <c r="H424" s="82">
        <v>0.47</v>
      </c>
      <c r="I424" s="82">
        <v>1.68</v>
      </c>
      <c r="J424" s="82">
        <v>10.1</v>
      </c>
      <c r="K424" s="82">
        <v>76</v>
      </c>
      <c r="L424" s="82">
        <v>1</v>
      </c>
      <c r="M424" s="82">
        <v>0.55000000000000004</v>
      </c>
      <c r="N424" s="82">
        <v>0.55000000000000004</v>
      </c>
      <c r="O424" s="82">
        <v>1.68</v>
      </c>
      <c r="P424" s="82">
        <v>16.600000000000001</v>
      </c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82"/>
      <c r="AD424" s="82"/>
      <c r="AE424" s="82"/>
      <c r="AF424" s="82"/>
    </row>
    <row r="425" spans="1:32" x14ac:dyDescent="0.25">
      <c r="A425" s="51" t="str">
        <f t="shared" si="6"/>
        <v>GGT (Gamma Glutamyltransférase)B21</v>
      </c>
      <c r="B425" s="84" t="s">
        <v>156</v>
      </c>
      <c r="C425" s="84" t="s">
        <v>11</v>
      </c>
      <c r="D425" s="84" t="s">
        <v>193</v>
      </c>
      <c r="E425" s="84" t="s">
        <v>190</v>
      </c>
      <c r="F425" s="82">
        <v>1</v>
      </c>
      <c r="G425" s="82">
        <v>27.66</v>
      </c>
      <c r="H425" s="82">
        <v>0.47</v>
      </c>
      <c r="I425" s="82">
        <v>1.7</v>
      </c>
      <c r="J425" s="82">
        <v>10.1</v>
      </c>
      <c r="K425" s="82">
        <v>71</v>
      </c>
      <c r="L425" s="82">
        <v>1</v>
      </c>
      <c r="M425" s="82">
        <v>0.06</v>
      </c>
      <c r="N425" s="82">
        <v>0.56000000000000005</v>
      </c>
      <c r="O425" s="82">
        <v>0.17</v>
      </c>
      <c r="P425" s="82">
        <v>16.600000000000001</v>
      </c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82"/>
      <c r="AD425" s="82"/>
      <c r="AE425" s="82"/>
      <c r="AF425" s="82"/>
    </row>
    <row r="426" spans="1:32" x14ac:dyDescent="0.25">
      <c r="A426" s="51" t="str">
        <f t="shared" si="6"/>
        <v>GGT (Gamma Glutamyltransférase)B31</v>
      </c>
      <c r="B426" s="84" t="s">
        <v>157</v>
      </c>
      <c r="C426" s="84" t="s">
        <v>11</v>
      </c>
      <c r="D426" s="84" t="s">
        <v>193</v>
      </c>
      <c r="E426" s="84" t="s">
        <v>190</v>
      </c>
      <c r="F426" s="82">
        <v>1</v>
      </c>
      <c r="G426" s="82">
        <v>27.59</v>
      </c>
      <c r="H426" s="82">
        <v>0.55000000000000004</v>
      </c>
      <c r="I426" s="82">
        <v>1.98</v>
      </c>
      <c r="J426" s="82">
        <v>10.1</v>
      </c>
      <c r="K426" s="82">
        <v>69</v>
      </c>
      <c r="L426" s="82">
        <v>1</v>
      </c>
      <c r="M426" s="82">
        <v>-0.03</v>
      </c>
      <c r="N426" s="82">
        <v>0.65</v>
      </c>
      <c r="O426" s="82">
        <v>-0.08</v>
      </c>
      <c r="P426" s="82">
        <v>16.600000000000001</v>
      </c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82"/>
      <c r="AD426" s="82"/>
      <c r="AE426" s="82"/>
      <c r="AF426" s="82"/>
    </row>
    <row r="427" spans="1:32" x14ac:dyDescent="0.25">
      <c r="A427" s="51" t="str">
        <f t="shared" si="6"/>
        <v>GGT (Gamma Glutamyltransférase)B41</v>
      </c>
      <c r="B427" s="84" t="s">
        <v>158</v>
      </c>
      <c r="C427" s="84" t="s">
        <v>11</v>
      </c>
      <c r="D427" s="84" t="s">
        <v>193</v>
      </c>
      <c r="E427" s="84" t="s">
        <v>190</v>
      </c>
      <c r="F427" s="82">
        <v>1</v>
      </c>
      <c r="G427" s="82">
        <v>27.52</v>
      </c>
      <c r="H427" s="82">
        <v>0.49</v>
      </c>
      <c r="I427" s="82">
        <v>1.78</v>
      </c>
      <c r="J427" s="82">
        <v>10.1</v>
      </c>
      <c r="K427" s="82">
        <v>68</v>
      </c>
      <c r="L427" s="82">
        <v>1</v>
      </c>
      <c r="M427" s="82">
        <v>-0.11</v>
      </c>
      <c r="N427" s="82">
        <v>0.57999999999999996</v>
      </c>
      <c r="O427" s="82">
        <v>-0.34</v>
      </c>
      <c r="P427" s="82">
        <v>16.600000000000001</v>
      </c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82"/>
      <c r="AD427" s="82"/>
      <c r="AE427" s="82"/>
      <c r="AF427" s="82"/>
    </row>
    <row r="428" spans="1:32" x14ac:dyDescent="0.25">
      <c r="A428" s="51" t="str">
        <f t="shared" si="6"/>
        <v>GGT (Gamma Glutamyltransférase)B51</v>
      </c>
      <c r="B428" s="84" t="s">
        <v>159</v>
      </c>
      <c r="C428" s="84" t="s">
        <v>11</v>
      </c>
      <c r="D428" s="84" t="s">
        <v>193</v>
      </c>
      <c r="E428" s="84" t="s">
        <v>190</v>
      </c>
      <c r="F428" s="82">
        <v>1</v>
      </c>
      <c r="G428" s="82">
        <v>27.81</v>
      </c>
      <c r="H428" s="82">
        <v>0.62</v>
      </c>
      <c r="I428" s="82">
        <v>2.2400000000000002</v>
      </c>
      <c r="J428" s="82">
        <v>10.1</v>
      </c>
      <c r="K428" s="82">
        <v>70</v>
      </c>
      <c r="L428" s="82">
        <v>1</v>
      </c>
      <c r="M428" s="82">
        <v>0.23</v>
      </c>
      <c r="N428" s="82">
        <v>0.73</v>
      </c>
      <c r="O428" s="82">
        <v>0.71</v>
      </c>
      <c r="P428" s="82">
        <v>16.600000000000001</v>
      </c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82"/>
      <c r="AD428" s="82"/>
      <c r="AE428" s="82"/>
      <c r="AF428" s="82"/>
    </row>
    <row r="429" spans="1:32" x14ac:dyDescent="0.25">
      <c r="A429" s="51" t="str">
        <f t="shared" si="6"/>
        <v>GGT (Gamma Glutamyltransférase)B61</v>
      </c>
      <c r="B429" s="84" t="s">
        <v>160</v>
      </c>
      <c r="C429" s="84" t="s">
        <v>11</v>
      </c>
      <c r="D429" s="84" t="s">
        <v>193</v>
      </c>
      <c r="E429" s="84" t="s">
        <v>190</v>
      </c>
      <c r="F429" s="82">
        <v>1</v>
      </c>
      <c r="G429" s="82">
        <v>27.63</v>
      </c>
      <c r="H429" s="82">
        <v>0.56000000000000005</v>
      </c>
      <c r="I429" s="82">
        <v>2.02</v>
      </c>
      <c r="J429" s="82">
        <v>10.1</v>
      </c>
      <c r="K429" s="82">
        <v>73</v>
      </c>
      <c r="L429" s="82">
        <v>1</v>
      </c>
      <c r="M429" s="82">
        <v>0.02</v>
      </c>
      <c r="N429" s="82">
        <v>0.66</v>
      </c>
      <c r="O429" s="82">
        <v>0.06</v>
      </c>
      <c r="P429" s="82">
        <v>16.600000000000001</v>
      </c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82"/>
      <c r="AD429" s="82"/>
      <c r="AE429" s="82"/>
      <c r="AF429" s="82"/>
    </row>
    <row r="430" spans="1:32" x14ac:dyDescent="0.25">
      <c r="A430" s="51" t="str">
        <f t="shared" si="6"/>
        <v>GGT (Gamma Glutamyltransférase)B71</v>
      </c>
      <c r="B430" s="84" t="s">
        <v>161</v>
      </c>
      <c r="C430" s="84" t="s">
        <v>11</v>
      </c>
      <c r="D430" s="84" t="s">
        <v>193</v>
      </c>
      <c r="E430" s="84" t="s">
        <v>190</v>
      </c>
      <c r="F430" s="82">
        <v>1</v>
      </c>
      <c r="G430" s="82">
        <v>27.66</v>
      </c>
      <c r="H430" s="82">
        <v>0.59</v>
      </c>
      <c r="I430" s="82">
        <v>2.14</v>
      </c>
      <c r="J430" s="82">
        <v>10.1</v>
      </c>
      <c r="K430" s="82">
        <v>72</v>
      </c>
      <c r="L430" s="82">
        <v>1</v>
      </c>
      <c r="M430" s="82">
        <v>0.06</v>
      </c>
      <c r="N430" s="82">
        <v>0.7</v>
      </c>
      <c r="O430" s="82">
        <v>0.18</v>
      </c>
      <c r="P430" s="82">
        <v>16.600000000000001</v>
      </c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82"/>
      <c r="AD430" s="82"/>
      <c r="AE430" s="82"/>
      <c r="AF430" s="82"/>
    </row>
    <row r="431" spans="1:32" x14ac:dyDescent="0.25">
      <c r="A431" s="51" t="str">
        <f t="shared" si="6"/>
        <v>GGT (Gamma Glutamyltransférase)B81</v>
      </c>
      <c r="B431" s="84" t="s">
        <v>162</v>
      </c>
      <c r="C431" s="84" t="s">
        <v>11</v>
      </c>
      <c r="D431" s="84" t="s">
        <v>193</v>
      </c>
      <c r="E431" s="84" t="s">
        <v>190</v>
      </c>
      <c r="F431" s="82">
        <v>1</v>
      </c>
      <c r="G431" s="82">
        <v>27.66</v>
      </c>
      <c r="H431" s="82">
        <v>0.46</v>
      </c>
      <c r="I431" s="82">
        <v>1.65</v>
      </c>
      <c r="J431" s="82">
        <v>10.1</v>
      </c>
      <c r="K431" s="82">
        <v>81</v>
      </c>
      <c r="L431" s="82">
        <v>1</v>
      </c>
      <c r="M431" s="82">
        <v>0.06</v>
      </c>
      <c r="N431" s="82">
        <v>0.54</v>
      </c>
      <c r="O431" s="82">
        <v>0.18</v>
      </c>
      <c r="P431" s="82">
        <v>16.600000000000001</v>
      </c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82"/>
      <c r="AD431" s="82"/>
      <c r="AE431" s="82"/>
      <c r="AF431" s="82"/>
    </row>
    <row r="432" spans="1:32" x14ac:dyDescent="0.25">
      <c r="A432" s="51" t="str">
        <f t="shared" si="6"/>
        <v>GGT (Gamma Glutamyltransférase)B91</v>
      </c>
      <c r="B432" s="84" t="s">
        <v>163</v>
      </c>
      <c r="C432" s="84" t="s">
        <v>11</v>
      </c>
      <c r="D432" s="84" t="s">
        <v>193</v>
      </c>
      <c r="E432" s="84" t="s">
        <v>190</v>
      </c>
      <c r="F432" s="82">
        <v>1</v>
      </c>
      <c r="G432" s="82">
        <v>27.55</v>
      </c>
      <c r="H432" s="82">
        <v>0.49</v>
      </c>
      <c r="I432" s="82">
        <v>1.76</v>
      </c>
      <c r="J432" s="82">
        <v>10.1</v>
      </c>
      <c r="K432" s="82">
        <v>74</v>
      </c>
      <c r="L432" s="82">
        <v>1</v>
      </c>
      <c r="M432" s="82">
        <v>-7.0000000000000007E-2</v>
      </c>
      <c r="N432" s="82">
        <v>0.57999999999999996</v>
      </c>
      <c r="O432" s="82">
        <v>-0.22</v>
      </c>
      <c r="P432" s="82">
        <v>16.600000000000001</v>
      </c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82"/>
      <c r="AD432" s="82"/>
      <c r="AE432" s="82"/>
      <c r="AF432" s="82"/>
    </row>
    <row r="433" spans="1:32" x14ac:dyDescent="0.25">
      <c r="A433" s="51" t="str">
        <f t="shared" si="6"/>
        <v>GGT (Gamma Glutamyltransférase)B101</v>
      </c>
      <c r="B433" s="84" t="s">
        <v>164</v>
      </c>
      <c r="C433" s="84" t="s">
        <v>11</v>
      </c>
      <c r="D433" s="84" t="s">
        <v>193</v>
      </c>
      <c r="E433" s="84" t="s">
        <v>190</v>
      </c>
      <c r="F433" s="82">
        <v>1</v>
      </c>
      <c r="G433" s="82">
        <v>27.37</v>
      </c>
      <c r="H433" s="82">
        <v>0.52</v>
      </c>
      <c r="I433" s="82">
        <v>1.88</v>
      </c>
      <c r="J433" s="82">
        <v>10.1</v>
      </c>
      <c r="K433" s="82">
        <v>86</v>
      </c>
      <c r="L433" s="82">
        <v>1</v>
      </c>
      <c r="M433" s="82">
        <v>-0.28999999999999998</v>
      </c>
      <c r="N433" s="82">
        <v>0.61</v>
      </c>
      <c r="O433" s="82">
        <v>-0.89</v>
      </c>
      <c r="P433" s="82">
        <v>16.600000000000001</v>
      </c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82"/>
      <c r="AD433" s="82"/>
      <c r="AE433" s="82"/>
      <c r="AF433" s="82"/>
    </row>
    <row r="434" spans="1:32" x14ac:dyDescent="0.25">
      <c r="A434" s="51" t="str">
        <f t="shared" si="6"/>
        <v>GGT (Gamma Glutamyltransférase)B111</v>
      </c>
      <c r="B434" s="84" t="s">
        <v>165</v>
      </c>
      <c r="C434" s="84" t="s">
        <v>11</v>
      </c>
      <c r="D434" s="84" t="s">
        <v>193</v>
      </c>
      <c r="E434" s="84" t="s">
        <v>190</v>
      </c>
      <c r="F434" s="82">
        <v>1</v>
      </c>
      <c r="G434" s="82">
        <v>27.41</v>
      </c>
      <c r="H434" s="82">
        <v>0.46</v>
      </c>
      <c r="I434" s="82">
        <v>1.69</v>
      </c>
      <c r="J434" s="82">
        <v>10.1</v>
      </c>
      <c r="K434" s="82">
        <v>77</v>
      </c>
      <c r="L434" s="82">
        <v>1</v>
      </c>
      <c r="M434" s="82">
        <v>-0.24</v>
      </c>
      <c r="N434" s="82">
        <v>0.55000000000000004</v>
      </c>
      <c r="O434" s="82">
        <v>-0.74</v>
      </c>
      <c r="P434" s="82">
        <v>16.600000000000001</v>
      </c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82"/>
      <c r="AD434" s="82"/>
      <c r="AE434" s="82"/>
      <c r="AF434" s="82"/>
    </row>
    <row r="435" spans="1:32" x14ac:dyDescent="0.25">
      <c r="A435" s="51" t="str">
        <f t="shared" si="6"/>
        <v>GGT (Gamma Glutamyltransférase)B121</v>
      </c>
      <c r="B435" s="84" t="s">
        <v>166</v>
      </c>
      <c r="C435" s="84" t="s">
        <v>11</v>
      </c>
      <c r="D435" s="84" t="s">
        <v>193</v>
      </c>
      <c r="E435" s="84" t="s">
        <v>190</v>
      </c>
      <c r="F435" s="82">
        <v>1</v>
      </c>
      <c r="G435" s="82">
        <v>27.28</v>
      </c>
      <c r="H435" s="82">
        <v>0.47</v>
      </c>
      <c r="I435" s="82">
        <v>1.71</v>
      </c>
      <c r="J435" s="82">
        <v>10.1</v>
      </c>
      <c r="K435" s="82">
        <v>88</v>
      </c>
      <c r="L435" s="82">
        <v>1</v>
      </c>
      <c r="M435" s="82">
        <v>-0.4</v>
      </c>
      <c r="N435" s="82">
        <v>0.56000000000000005</v>
      </c>
      <c r="O435" s="82">
        <v>-1.23</v>
      </c>
      <c r="P435" s="82">
        <v>16.600000000000001</v>
      </c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82"/>
      <c r="AD435" s="82"/>
      <c r="AE435" s="82"/>
      <c r="AF435" s="82"/>
    </row>
    <row r="436" spans="1:32" x14ac:dyDescent="0.25">
      <c r="A436" s="51" t="str">
        <f t="shared" si="6"/>
        <v>GGT (Gamma Glutamyltransférase)B131</v>
      </c>
      <c r="B436" s="84" t="s">
        <v>167</v>
      </c>
      <c r="C436" s="84" t="s">
        <v>11</v>
      </c>
      <c r="D436" s="84" t="s">
        <v>193</v>
      </c>
      <c r="E436" s="84" t="s">
        <v>190</v>
      </c>
      <c r="F436" s="82">
        <v>1</v>
      </c>
      <c r="G436" s="82">
        <v>27.59</v>
      </c>
      <c r="H436" s="82">
        <v>0.55000000000000004</v>
      </c>
      <c r="I436" s="82">
        <v>1.99</v>
      </c>
      <c r="J436" s="82">
        <v>10.1</v>
      </c>
      <c r="K436" s="82">
        <v>905</v>
      </c>
      <c r="L436" s="82">
        <v>1</v>
      </c>
      <c r="M436" s="82">
        <v>-0.02</v>
      </c>
      <c r="N436" s="82">
        <v>0.65</v>
      </c>
      <c r="O436" s="82">
        <v>-7.0000000000000007E-2</v>
      </c>
      <c r="P436" s="82">
        <v>16.600000000000001</v>
      </c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82"/>
      <c r="AD436" s="82"/>
      <c r="AE436" s="82"/>
      <c r="AF436" s="82"/>
    </row>
    <row r="437" spans="1:32" x14ac:dyDescent="0.25">
      <c r="A437" s="51" t="str">
        <f t="shared" si="6"/>
        <v>GGT (Gamma Glutamyltransférase)A2</v>
      </c>
      <c r="B437" s="84" t="s">
        <v>154</v>
      </c>
      <c r="C437" s="84" t="s">
        <v>11</v>
      </c>
      <c r="D437" s="84" t="s">
        <v>184</v>
      </c>
      <c r="E437" s="84" t="s">
        <v>190</v>
      </c>
      <c r="F437" s="82">
        <v>2</v>
      </c>
      <c r="G437" s="82">
        <v>79.430000000000007</v>
      </c>
      <c r="H437" s="82">
        <v>1.89</v>
      </c>
      <c r="I437" s="82">
        <v>2.37</v>
      </c>
      <c r="J437" s="82">
        <v>10.1</v>
      </c>
      <c r="K437" s="82">
        <v>22193</v>
      </c>
      <c r="L437" s="82">
        <v>30</v>
      </c>
      <c r="M437" s="82" t="s">
        <v>186</v>
      </c>
      <c r="N437" s="82" t="s">
        <v>186</v>
      </c>
      <c r="O437" s="82" t="s">
        <v>186</v>
      </c>
      <c r="P437" s="82">
        <v>16.600000000000001</v>
      </c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82"/>
      <c r="AD437" s="82"/>
      <c r="AE437" s="82"/>
      <c r="AF437" s="82"/>
    </row>
    <row r="438" spans="1:32" x14ac:dyDescent="0.25">
      <c r="A438" s="51" t="str">
        <f t="shared" si="6"/>
        <v>GGT (Gamma Glutamyltransférase)B12</v>
      </c>
      <c r="B438" s="84" t="s">
        <v>155</v>
      </c>
      <c r="C438" s="84" t="s">
        <v>11</v>
      </c>
      <c r="D438" s="84" t="s">
        <v>193</v>
      </c>
      <c r="E438" s="84" t="s">
        <v>190</v>
      </c>
      <c r="F438" s="82">
        <v>2</v>
      </c>
      <c r="G438" s="82">
        <v>81.180000000000007</v>
      </c>
      <c r="H438" s="82">
        <v>1.05</v>
      </c>
      <c r="I438" s="82">
        <v>1.29</v>
      </c>
      <c r="J438" s="82">
        <v>10.1</v>
      </c>
      <c r="K438" s="82">
        <v>70</v>
      </c>
      <c r="L438" s="82">
        <v>1</v>
      </c>
      <c r="M438" s="82">
        <v>0.92</v>
      </c>
      <c r="N438" s="82">
        <v>0.54</v>
      </c>
      <c r="O438" s="82">
        <v>2.2000000000000002</v>
      </c>
      <c r="P438" s="82">
        <v>16.600000000000001</v>
      </c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82"/>
      <c r="AD438" s="82"/>
      <c r="AE438" s="82"/>
      <c r="AF438" s="82"/>
    </row>
    <row r="439" spans="1:32" x14ac:dyDescent="0.25">
      <c r="A439" s="51" t="str">
        <f t="shared" si="6"/>
        <v>GGT (Gamma Glutamyltransférase)B22</v>
      </c>
      <c r="B439" s="84" t="s">
        <v>156</v>
      </c>
      <c r="C439" s="84" t="s">
        <v>11</v>
      </c>
      <c r="D439" s="84" t="s">
        <v>193</v>
      </c>
      <c r="E439" s="84" t="s">
        <v>190</v>
      </c>
      <c r="F439" s="82">
        <v>2</v>
      </c>
      <c r="G439" s="82">
        <v>81.53</v>
      </c>
      <c r="H439" s="82">
        <v>1.1399999999999999</v>
      </c>
      <c r="I439" s="82">
        <v>1.4</v>
      </c>
      <c r="J439" s="82">
        <v>10.1</v>
      </c>
      <c r="K439" s="82">
        <v>62</v>
      </c>
      <c r="L439" s="82">
        <v>1</v>
      </c>
      <c r="M439" s="82">
        <v>1.1100000000000001</v>
      </c>
      <c r="N439" s="82">
        <v>0.59</v>
      </c>
      <c r="O439" s="82">
        <v>2.64</v>
      </c>
      <c r="P439" s="82">
        <v>16.600000000000001</v>
      </c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82"/>
      <c r="AD439" s="82"/>
      <c r="AE439" s="82"/>
      <c r="AF439" s="82"/>
    </row>
    <row r="440" spans="1:32" x14ac:dyDescent="0.25">
      <c r="A440" s="51" t="str">
        <f t="shared" si="6"/>
        <v>GGT (Gamma Glutamyltransférase)B32</v>
      </c>
      <c r="B440" s="84" t="s">
        <v>157</v>
      </c>
      <c r="C440" s="84" t="s">
        <v>11</v>
      </c>
      <c r="D440" s="84" t="s">
        <v>193</v>
      </c>
      <c r="E440" s="84" t="s">
        <v>190</v>
      </c>
      <c r="F440" s="82">
        <v>2</v>
      </c>
      <c r="G440" s="82">
        <v>80.900000000000006</v>
      </c>
      <c r="H440" s="82">
        <v>0.99</v>
      </c>
      <c r="I440" s="82">
        <v>1.22</v>
      </c>
      <c r="J440" s="82">
        <v>10.1</v>
      </c>
      <c r="K440" s="82">
        <v>69</v>
      </c>
      <c r="L440" s="82">
        <v>1</v>
      </c>
      <c r="M440" s="82">
        <v>0.78</v>
      </c>
      <c r="N440" s="82">
        <v>0.51</v>
      </c>
      <c r="O440" s="82">
        <v>1.84</v>
      </c>
      <c r="P440" s="82">
        <v>16.600000000000001</v>
      </c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82"/>
      <c r="AD440" s="82"/>
      <c r="AE440" s="82"/>
      <c r="AF440" s="82"/>
    </row>
    <row r="441" spans="1:32" x14ac:dyDescent="0.25">
      <c r="A441" s="51" t="str">
        <f t="shared" si="6"/>
        <v>GGT (Gamma Glutamyltransférase)B42</v>
      </c>
      <c r="B441" s="84" t="s">
        <v>158</v>
      </c>
      <c r="C441" s="84" t="s">
        <v>11</v>
      </c>
      <c r="D441" s="84" t="s">
        <v>193</v>
      </c>
      <c r="E441" s="84" t="s">
        <v>190</v>
      </c>
      <c r="F441" s="82">
        <v>2</v>
      </c>
      <c r="G441" s="82">
        <v>80.88</v>
      </c>
      <c r="H441" s="82">
        <v>0.86</v>
      </c>
      <c r="I441" s="82">
        <v>1.06</v>
      </c>
      <c r="J441" s="82">
        <v>10.1</v>
      </c>
      <c r="K441" s="82">
        <v>66</v>
      </c>
      <c r="L441" s="82">
        <v>1</v>
      </c>
      <c r="M441" s="82">
        <v>0.77</v>
      </c>
      <c r="N441" s="82">
        <v>0.45</v>
      </c>
      <c r="O441" s="82">
        <v>1.83</v>
      </c>
      <c r="P441" s="82">
        <v>16.600000000000001</v>
      </c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82"/>
      <c r="AD441" s="82"/>
      <c r="AE441" s="82"/>
      <c r="AF441" s="82"/>
    </row>
    <row r="442" spans="1:32" x14ac:dyDescent="0.25">
      <c r="A442" s="51" t="str">
        <f t="shared" si="6"/>
        <v>GGT (Gamma Glutamyltransférase)B52</v>
      </c>
      <c r="B442" s="84" t="s">
        <v>159</v>
      </c>
      <c r="C442" s="84" t="s">
        <v>11</v>
      </c>
      <c r="D442" s="84" t="s">
        <v>193</v>
      </c>
      <c r="E442" s="84" t="s">
        <v>190</v>
      </c>
      <c r="F442" s="82">
        <v>2</v>
      </c>
      <c r="G442" s="82">
        <v>80.819999999999993</v>
      </c>
      <c r="H442" s="82">
        <v>1.02</v>
      </c>
      <c r="I442" s="82">
        <v>1.26</v>
      </c>
      <c r="J442" s="82">
        <v>10.1</v>
      </c>
      <c r="K442" s="82">
        <v>65</v>
      </c>
      <c r="L442" s="82">
        <v>1</v>
      </c>
      <c r="M442" s="82">
        <v>0.74</v>
      </c>
      <c r="N442" s="82">
        <v>0.53</v>
      </c>
      <c r="O442" s="82">
        <v>1.75</v>
      </c>
      <c r="P442" s="82">
        <v>16.600000000000001</v>
      </c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82"/>
      <c r="AD442" s="82"/>
      <c r="AE442" s="82"/>
      <c r="AF442" s="82"/>
    </row>
    <row r="443" spans="1:32" x14ac:dyDescent="0.25">
      <c r="A443" s="51" t="str">
        <f t="shared" si="6"/>
        <v>GGT (Gamma Glutamyltransférase)B62</v>
      </c>
      <c r="B443" s="84" t="s">
        <v>160</v>
      </c>
      <c r="C443" s="84" t="s">
        <v>11</v>
      </c>
      <c r="D443" s="84" t="s">
        <v>193</v>
      </c>
      <c r="E443" s="84" t="s">
        <v>190</v>
      </c>
      <c r="F443" s="82">
        <v>2</v>
      </c>
      <c r="G443" s="82">
        <v>80.3</v>
      </c>
      <c r="H443" s="82">
        <v>1.21</v>
      </c>
      <c r="I443" s="82">
        <v>1.5</v>
      </c>
      <c r="J443" s="82">
        <v>10.1</v>
      </c>
      <c r="K443" s="82">
        <v>67</v>
      </c>
      <c r="L443" s="82">
        <v>1</v>
      </c>
      <c r="M443" s="82">
        <v>0.46</v>
      </c>
      <c r="N443" s="82">
        <v>0.63</v>
      </c>
      <c r="O443" s="82">
        <v>1.0900000000000001</v>
      </c>
      <c r="P443" s="82">
        <v>16.600000000000001</v>
      </c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82"/>
      <c r="AD443" s="82"/>
      <c r="AE443" s="82"/>
      <c r="AF443" s="82"/>
    </row>
    <row r="444" spans="1:32" x14ac:dyDescent="0.25">
      <c r="A444" s="51" t="str">
        <f t="shared" si="6"/>
        <v>GGT (Gamma Glutamyltransférase)B72</v>
      </c>
      <c r="B444" s="84" t="s">
        <v>161</v>
      </c>
      <c r="C444" s="84" t="s">
        <v>11</v>
      </c>
      <c r="D444" s="84" t="s">
        <v>193</v>
      </c>
      <c r="E444" s="84" t="s">
        <v>190</v>
      </c>
      <c r="F444" s="82">
        <v>2</v>
      </c>
      <c r="G444" s="82">
        <v>80.489999999999995</v>
      </c>
      <c r="H444" s="82">
        <v>0.81</v>
      </c>
      <c r="I444" s="82">
        <v>1</v>
      </c>
      <c r="J444" s="82">
        <v>10.1</v>
      </c>
      <c r="K444" s="82">
        <v>68</v>
      </c>
      <c r="L444" s="82">
        <v>1</v>
      </c>
      <c r="M444" s="82">
        <v>0.56000000000000005</v>
      </c>
      <c r="N444" s="82">
        <v>0.42</v>
      </c>
      <c r="O444" s="82">
        <v>1.33</v>
      </c>
      <c r="P444" s="82">
        <v>16.600000000000001</v>
      </c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82"/>
      <c r="AD444" s="82"/>
      <c r="AE444" s="82"/>
      <c r="AF444" s="82"/>
    </row>
    <row r="445" spans="1:32" x14ac:dyDescent="0.25">
      <c r="A445" s="51" t="str">
        <f t="shared" si="6"/>
        <v>GGT (Gamma Glutamyltransférase)B82</v>
      </c>
      <c r="B445" s="84" t="s">
        <v>162</v>
      </c>
      <c r="C445" s="84" t="s">
        <v>11</v>
      </c>
      <c r="D445" s="84" t="s">
        <v>193</v>
      </c>
      <c r="E445" s="84" t="s">
        <v>190</v>
      </c>
      <c r="F445" s="82">
        <v>2</v>
      </c>
      <c r="G445" s="82">
        <v>80.66</v>
      </c>
      <c r="H445" s="82">
        <v>1.29</v>
      </c>
      <c r="I445" s="82">
        <v>1.6</v>
      </c>
      <c r="J445" s="82">
        <v>10.1</v>
      </c>
      <c r="K445" s="82">
        <v>75</v>
      </c>
      <c r="L445" s="82">
        <v>1</v>
      </c>
      <c r="M445" s="82">
        <v>0.65</v>
      </c>
      <c r="N445" s="82">
        <v>0.68</v>
      </c>
      <c r="O445" s="82">
        <v>1.54</v>
      </c>
      <c r="P445" s="82">
        <v>16.600000000000001</v>
      </c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82"/>
      <c r="AD445" s="82"/>
      <c r="AE445" s="82"/>
      <c r="AF445" s="82"/>
    </row>
    <row r="446" spans="1:32" x14ac:dyDescent="0.25">
      <c r="A446" s="51" t="str">
        <f t="shared" si="6"/>
        <v>GGT (Gamma Glutamyltransférase)B92</v>
      </c>
      <c r="B446" s="84" t="s">
        <v>163</v>
      </c>
      <c r="C446" s="84" t="s">
        <v>11</v>
      </c>
      <c r="D446" s="84" t="s">
        <v>193</v>
      </c>
      <c r="E446" s="84" t="s">
        <v>190</v>
      </c>
      <c r="F446" s="82">
        <v>2</v>
      </c>
      <c r="G446" s="82">
        <v>80.739999999999995</v>
      </c>
      <c r="H446" s="82">
        <v>1.08</v>
      </c>
      <c r="I446" s="82">
        <v>1.34</v>
      </c>
      <c r="J446" s="82">
        <v>10.1</v>
      </c>
      <c r="K446" s="82">
        <v>71</v>
      </c>
      <c r="L446" s="82">
        <v>1</v>
      </c>
      <c r="M446" s="82">
        <v>0.69</v>
      </c>
      <c r="N446" s="82">
        <v>0.56999999999999995</v>
      </c>
      <c r="O446" s="82">
        <v>1.64</v>
      </c>
      <c r="P446" s="82">
        <v>16.600000000000001</v>
      </c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82"/>
      <c r="AD446" s="82"/>
      <c r="AE446" s="82"/>
      <c r="AF446" s="82"/>
    </row>
    <row r="447" spans="1:32" x14ac:dyDescent="0.25">
      <c r="A447" s="51" t="str">
        <f t="shared" si="6"/>
        <v>GGT (Gamma Glutamyltransférase)B102</v>
      </c>
      <c r="B447" s="84" t="s">
        <v>164</v>
      </c>
      <c r="C447" s="84" t="s">
        <v>11</v>
      </c>
      <c r="D447" s="84" t="s">
        <v>193</v>
      </c>
      <c r="E447" s="84" t="s">
        <v>190</v>
      </c>
      <c r="F447" s="82">
        <v>2</v>
      </c>
      <c r="G447" s="82">
        <v>80.430000000000007</v>
      </c>
      <c r="H447" s="82">
        <v>0.8</v>
      </c>
      <c r="I447" s="82">
        <v>1</v>
      </c>
      <c r="J447" s="82">
        <v>10.1</v>
      </c>
      <c r="K447" s="82">
        <v>81</v>
      </c>
      <c r="L447" s="82">
        <v>1</v>
      </c>
      <c r="M447" s="82">
        <v>0.53</v>
      </c>
      <c r="N447" s="82">
        <v>0.42</v>
      </c>
      <c r="O447" s="82">
        <v>1.25</v>
      </c>
      <c r="P447" s="82">
        <v>16.600000000000001</v>
      </c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82"/>
      <c r="AD447" s="82"/>
      <c r="AE447" s="82"/>
      <c r="AF447" s="82"/>
    </row>
    <row r="448" spans="1:32" x14ac:dyDescent="0.25">
      <c r="A448" s="51" t="str">
        <f t="shared" si="6"/>
        <v>GGT (Gamma Glutamyltransférase)B112</v>
      </c>
      <c r="B448" s="84" t="s">
        <v>165</v>
      </c>
      <c r="C448" s="84" t="s">
        <v>11</v>
      </c>
      <c r="D448" s="84" t="s">
        <v>193</v>
      </c>
      <c r="E448" s="84" t="s">
        <v>190</v>
      </c>
      <c r="F448" s="82">
        <v>2</v>
      </c>
      <c r="G448" s="82">
        <v>80.510000000000005</v>
      </c>
      <c r="H448" s="82">
        <v>1.08</v>
      </c>
      <c r="I448" s="82">
        <v>1.34</v>
      </c>
      <c r="J448" s="82">
        <v>10.1</v>
      </c>
      <c r="K448" s="82">
        <v>69</v>
      </c>
      <c r="L448" s="82">
        <v>1</v>
      </c>
      <c r="M448" s="82">
        <v>0.56999999999999995</v>
      </c>
      <c r="N448" s="82">
        <v>0.56000000000000005</v>
      </c>
      <c r="O448" s="82">
        <v>1.36</v>
      </c>
      <c r="P448" s="82">
        <v>16.600000000000001</v>
      </c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82"/>
      <c r="AD448" s="82"/>
      <c r="AE448" s="82"/>
      <c r="AF448" s="82"/>
    </row>
    <row r="449" spans="1:32" x14ac:dyDescent="0.25">
      <c r="A449" s="51" t="str">
        <f t="shared" si="6"/>
        <v>GGT (Gamma Glutamyltransférase)B122</v>
      </c>
      <c r="B449" s="84" t="s">
        <v>166</v>
      </c>
      <c r="C449" s="84" t="s">
        <v>11</v>
      </c>
      <c r="D449" s="84" t="s">
        <v>193</v>
      </c>
      <c r="E449" s="84" t="s">
        <v>190</v>
      </c>
      <c r="F449" s="82">
        <v>2</v>
      </c>
      <c r="G449" s="82">
        <v>80.5</v>
      </c>
      <c r="H449" s="82">
        <v>0.83</v>
      </c>
      <c r="I449" s="82">
        <v>1.03</v>
      </c>
      <c r="J449" s="82">
        <v>10.1</v>
      </c>
      <c r="K449" s="82">
        <v>79</v>
      </c>
      <c r="L449" s="82">
        <v>1</v>
      </c>
      <c r="M449" s="82">
        <v>0.56999999999999995</v>
      </c>
      <c r="N449" s="82">
        <v>0.43</v>
      </c>
      <c r="O449" s="82">
        <v>1.34</v>
      </c>
      <c r="P449" s="82">
        <v>16.600000000000001</v>
      </c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82"/>
      <c r="AD449" s="82"/>
      <c r="AE449" s="82"/>
      <c r="AF449" s="82"/>
    </row>
    <row r="450" spans="1:32" x14ac:dyDescent="0.25">
      <c r="A450" s="51" t="str">
        <f t="shared" si="6"/>
        <v>GGT (Gamma Glutamyltransférase)B132</v>
      </c>
      <c r="B450" s="84" t="s">
        <v>167</v>
      </c>
      <c r="C450" s="84" t="s">
        <v>11</v>
      </c>
      <c r="D450" s="84" t="s">
        <v>193</v>
      </c>
      <c r="E450" s="84" t="s">
        <v>190</v>
      </c>
      <c r="F450" s="82">
        <v>2</v>
      </c>
      <c r="G450" s="82">
        <v>80.73</v>
      </c>
      <c r="H450" s="82">
        <v>1.07</v>
      </c>
      <c r="I450" s="82">
        <v>1.32</v>
      </c>
      <c r="J450" s="82">
        <v>10.1</v>
      </c>
      <c r="K450" s="82">
        <v>842</v>
      </c>
      <c r="L450" s="82">
        <v>1</v>
      </c>
      <c r="M450" s="82">
        <v>0.69</v>
      </c>
      <c r="N450" s="82">
        <v>0.56000000000000005</v>
      </c>
      <c r="O450" s="82">
        <v>1.63</v>
      </c>
      <c r="P450" s="82">
        <v>16.600000000000001</v>
      </c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82"/>
      <c r="AD450" s="82"/>
      <c r="AE450" s="82"/>
      <c r="AF450" s="82"/>
    </row>
    <row r="451" spans="1:32" x14ac:dyDescent="0.25">
      <c r="A451" s="51" t="str">
        <f t="shared" si="6"/>
        <v>GGT (Gamma Glutamyltransférase)A3</v>
      </c>
      <c r="B451" s="84" t="s">
        <v>154</v>
      </c>
      <c r="C451" s="84" t="s">
        <v>11</v>
      </c>
      <c r="D451" s="84" t="s">
        <v>184</v>
      </c>
      <c r="E451" s="84" t="s">
        <v>190</v>
      </c>
      <c r="F451" s="82">
        <v>3</v>
      </c>
      <c r="G451" s="82">
        <v>129.22</v>
      </c>
      <c r="H451" s="82">
        <v>2.88</v>
      </c>
      <c r="I451" s="82">
        <v>2.23</v>
      </c>
      <c r="J451" s="82">
        <v>10.1</v>
      </c>
      <c r="K451" s="82">
        <v>42200</v>
      </c>
      <c r="L451" s="82">
        <v>52</v>
      </c>
      <c r="M451" s="82" t="s">
        <v>186</v>
      </c>
      <c r="N451" s="82" t="s">
        <v>186</v>
      </c>
      <c r="O451" s="82" t="s">
        <v>186</v>
      </c>
      <c r="P451" s="82">
        <v>16.600000000000001</v>
      </c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82"/>
      <c r="AD451" s="82"/>
      <c r="AE451" s="82"/>
      <c r="AF451" s="82"/>
    </row>
    <row r="452" spans="1:32" x14ac:dyDescent="0.25">
      <c r="A452" s="51" t="str">
        <f t="shared" ref="A452:A515" si="7">CONCATENATE(C452,B452,F452)</f>
        <v>GGT (Gamma Glutamyltransférase)B13</v>
      </c>
      <c r="B452" s="84" t="s">
        <v>155</v>
      </c>
      <c r="C452" s="84" t="s">
        <v>11</v>
      </c>
      <c r="D452" s="84" t="s">
        <v>193</v>
      </c>
      <c r="E452" s="84" t="s">
        <v>190</v>
      </c>
      <c r="F452" s="82">
        <v>3</v>
      </c>
      <c r="G452" s="82">
        <v>131.69</v>
      </c>
      <c r="H452" s="82">
        <v>1.38</v>
      </c>
      <c r="I452" s="82">
        <v>1.05</v>
      </c>
      <c r="J452" s="82">
        <v>10.1</v>
      </c>
      <c r="K452" s="82">
        <v>69</v>
      </c>
      <c r="L452" s="82">
        <v>1</v>
      </c>
      <c r="M452" s="82">
        <v>0.86</v>
      </c>
      <c r="N452" s="82">
        <v>0.47</v>
      </c>
      <c r="O452" s="82">
        <v>1.91</v>
      </c>
      <c r="P452" s="82">
        <v>16.600000000000001</v>
      </c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82"/>
      <c r="AD452" s="82"/>
      <c r="AE452" s="82"/>
      <c r="AF452" s="82"/>
    </row>
    <row r="453" spans="1:32" x14ac:dyDescent="0.25">
      <c r="A453" s="51" t="str">
        <f t="shared" si="7"/>
        <v>GGT (Gamma Glutamyltransférase)B23</v>
      </c>
      <c r="B453" s="84" t="s">
        <v>156</v>
      </c>
      <c r="C453" s="84" t="s">
        <v>11</v>
      </c>
      <c r="D453" s="84" t="s">
        <v>193</v>
      </c>
      <c r="E453" s="84" t="s">
        <v>190</v>
      </c>
      <c r="F453" s="82">
        <v>3</v>
      </c>
      <c r="G453" s="82">
        <v>131.68</v>
      </c>
      <c r="H453" s="82">
        <v>1.56</v>
      </c>
      <c r="I453" s="82">
        <v>1.18</v>
      </c>
      <c r="J453" s="82">
        <v>10.1</v>
      </c>
      <c r="K453" s="82">
        <v>61</v>
      </c>
      <c r="L453" s="82">
        <v>1</v>
      </c>
      <c r="M453" s="82">
        <v>0.85</v>
      </c>
      <c r="N453" s="82">
        <v>0.53</v>
      </c>
      <c r="O453" s="82">
        <v>1.9</v>
      </c>
      <c r="P453" s="82">
        <v>16.600000000000001</v>
      </c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82"/>
      <c r="AD453" s="82"/>
      <c r="AE453" s="82"/>
      <c r="AF453" s="82"/>
    </row>
    <row r="454" spans="1:32" x14ac:dyDescent="0.25">
      <c r="A454" s="51" t="str">
        <f t="shared" si="7"/>
        <v>GGT (Gamma Glutamyltransférase)B33</v>
      </c>
      <c r="B454" s="84" t="s">
        <v>157</v>
      </c>
      <c r="C454" s="84" t="s">
        <v>11</v>
      </c>
      <c r="D454" s="84" t="s">
        <v>193</v>
      </c>
      <c r="E454" s="84" t="s">
        <v>190</v>
      </c>
      <c r="F454" s="82">
        <v>3</v>
      </c>
      <c r="G454" s="82">
        <v>131.34</v>
      </c>
      <c r="H454" s="82">
        <v>1.64</v>
      </c>
      <c r="I454" s="82">
        <v>1.25</v>
      </c>
      <c r="J454" s="82">
        <v>10.1</v>
      </c>
      <c r="K454" s="82">
        <v>70</v>
      </c>
      <c r="L454" s="82">
        <v>1</v>
      </c>
      <c r="M454" s="82">
        <v>0.74</v>
      </c>
      <c r="N454" s="82">
        <v>0.56000000000000005</v>
      </c>
      <c r="O454" s="82">
        <v>1.64</v>
      </c>
      <c r="P454" s="82">
        <v>16.600000000000001</v>
      </c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82"/>
      <c r="AD454" s="82"/>
      <c r="AE454" s="82"/>
      <c r="AF454" s="82"/>
    </row>
    <row r="455" spans="1:32" x14ac:dyDescent="0.25">
      <c r="A455" s="51" t="str">
        <f t="shared" si="7"/>
        <v>GGT (Gamma Glutamyltransférase)B43</v>
      </c>
      <c r="B455" s="84" t="s">
        <v>158</v>
      </c>
      <c r="C455" s="84" t="s">
        <v>11</v>
      </c>
      <c r="D455" s="84" t="s">
        <v>193</v>
      </c>
      <c r="E455" s="84" t="s">
        <v>190</v>
      </c>
      <c r="F455" s="82">
        <v>3</v>
      </c>
      <c r="G455" s="82">
        <v>131.30000000000001</v>
      </c>
      <c r="H455" s="82">
        <v>1.29</v>
      </c>
      <c r="I455" s="82">
        <v>0.99</v>
      </c>
      <c r="J455" s="82">
        <v>10.1</v>
      </c>
      <c r="K455" s="82">
        <v>68</v>
      </c>
      <c r="L455" s="82">
        <v>1</v>
      </c>
      <c r="M455" s="82">
        <v>0.72</v>
      </c>
      <c r="N455" s="82">
        <v>0.44</v>
      </c>
      <c r="O455" s="82">
        <v>1.61</v>
      </c>
      <c r="P455" s="82">
        <v>16.600000000000001</v>
      </c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82"/>
      <c r="AD455" s="82"/>
      <c r="AE455" s="82"/>
      <c r="AF455" s="82"/>
    </row>
    <row r="456" spans="1:32" x14ac:dyDescent="0.25">
      <c r="A456" s="51" t="str">
        <f t="shared" si="7"/>
        <v>GGT (Gamma Glutamyltransférase)B53</v>
      </c>
      <c r="B456" s="84" t="s">
        <v>159</v>
      </c>
      <c r="C456" s="84" t="s">
        <v>11</v>
      </c>
      <c r="D456" s="84" t="s">
        <v>193</v>
      </c>
      <c r="E456" s="84" t="s">
        <v>190</v>
      </c>
      <c r="F456" s="82">
        <v>3</v>
      </c>
      <c r="G456" s="82">
        <v>130.75</v>
      </c>
      <c r="H456" s="82">
        <v>1.62</v>
      </c>
      <c r="I456" s="82">
        <v>1.24</v>
      </c>
      <c r="J456" s="82">
        <v>10.1</v>
      </c>
      <c r="K456" s="82">
        <v>68</v>
      </c>
      <c r="L456" s="82">
        <v>1</v>
      </c>
      <c r="M456" s="82">
        <v>0.53</v>
      </c>
      <c r="N456" s="82">
        <v>0.56000000000000005</v>
      </c>
      <c r="O456" s="82">
        <v>1.18</v>
      </c>
      <c r="P456" s="82">
        <v>16.600000000000001</v>
      </c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82"/>
      <c r="AD456" s="82"/>
      <c r="AE456" s="82"/>
      <c r="AF456" s="82"/>
    </row>
    <row r="457" spans="1:32" x14ac:dyDescent="0.25">
      <c r="A457" s="51" t="str">
        <f t="shared" si="7"/>
        <v>GGT (Gamma Glutamyltransférase)B63</v>
      </c>
      <c r="B457" s="84" t="s">
        <v>160</v>
      </c>
      <c r="C457" s="84" t="s">
        <v>11</v>
      </c>
      <c r="D457" s="84" t="s">
        <v>193</v>
      </c>
      <c r="E457" s="84" t="s">
        <v>190</v>
      </c>
      <c r="F457" s="82">
        <v>3</v>
      </c>
      <c r="G457" s="82">
        <v>130.55000000000001</v>
      </c>
      <c r="H457" s="82">
        <v>1.43</v>
      </c>
      <c r="I457" s="82">
        <v>1.1000000000000001</v>
      </c>
      <c r="J457" s="82">
        <v>10.1</v>
      </c>
      <c r="K457" s="82">
        <v>67</v>
      </c>
      <c r="L457" s="82">
        <v>1</v>
      </c>
      <c r="M457" s="82">
        <v>0.46</v>
      </c>
      <c r="N457" s="82">
        <v>0.49</v>
      </c>
      <c r="O457" s="82">
        <v>1.03</v>
      </c>
      <c r="P457" s="82">
        <v>16.600000000000001</v>
      </c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82"/>
      <c r="AD457" s="82"/>
      <c r="AE457" s="82"/>
      <c r="AF457" s="82"/>
    </row>
    <row r="458" spans="1:32" x14ac:dyDescent="0.25">
      <c r="A458" s="51" t="str">
        <f t="shared" si="7"/>
        <v>GGT (Gamma Glutamyltransférase)B73</v>
      </c>
      <c r="B458" s="84" t="s">
        <v>161</v>
      </c>
      <c r="C458" s="84" t="s">
        <v>11</v>
      </c>
      <c r="D458" s="84" t="s">
        <v>193</v>
      </c>
      <c r="E458" s="84" t="s">
        <v>190</v>
      </c>
      <c r="F458" s="82">
        <v>3</v>
      </c>
      <c r="G458" s="82">
        <v>130.61000000000001</v>
      </c>
      <c r="H458" s="82">
        <v>1.27</v>
      </c>
      <c r="I458" s="82">
        <v>0.97</v>
      </c>
      <c r="J458" s="82">
        <v>10.1</v>
      </c>
      <c r="K458" s="82">
        <v>69</v>
      </c>
      <c r="L458" s="82">
        <v>1</v>
      </c>
      <c r="M458" s="82">
        <v>0.48</v>
      </c>
      <c r="N458" s="82">
        <v>0.44</v>
      </c>
      <c r="O458" s="82">
        <v>1.08</v>
      </c>
      <c r="P458" s="82">
        <v>16.600000000000001</v>
      </c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82"/>
      <c r="AD458" s="82"/>
      <c r="AE458" s="82"/>
      <c r="AF458" s="82"/>
    </row>
    <row r="459" spans="1:32" x14ac:dyDescent="0.25">
      <c r="A459" s="51" t="str">
        <f t="shared" si="7"/>
        <v>GGT (Gamma Glutamyltransférase)B83</v>
      </c>
      <c r="B459" s="84" t="s">
        <v>162</v>
      </c>
      <c r="C459" s="84" t="s">
        <v>11</v>
      </c>
      <c r="D459" s="84" t="s">
        <v>193</v>
      </c>
      <c r="E459" s="84" t="s">
        <v>190</v>
      </c>
      <c r="F459" s="82">
        <v>3</v>
      </c>
      <c r="G459" s="82">
        <v>130.9</v>
      </c>
      <c r="H459" s="82">
        <v>1.29</v>
      </c>
      <c r="I459" s="82">
        <v>0.99</v>
      </c>
      <c r="J459" s="82">
        <v>10.1</v>
      </c>
      <c r="K459" s="82">
        <v>77</v>
      </c>
      <c r="L459" s="82">
        <v>1</v>
      </c>
      <c r="M459" s="82">
        <v>0.59</v>
      </c>
      <c r="N459" s="82">
        <v>0.44</v>
      </c>
      <c r="O459" s="82">
        <v>1.3</v>
      </c>
      <c r="P459" s="82">
        <v>16.600000000000001</v>
      </c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82"/>
      <c r="AD459" s="82"/>
      <c r="AE459" s="82"/>
      <c r="AF459" s="82"/>
    </row>
    <row r="460" spans="1:32" x14ac:dyDescent="0.25">
      <c r="A460" s="51" t="str">
        <f t="shared" si="7"/>
        <v>GGT (Gamma Glutamyltransférase)B93</v>
      </c>
      <c r="B460" s="84" t="s">
        <v>163</v>
      </c>
      <c r="C460" s="84" t="s">
        <v>11</v>
      </c>
      <c r="D460" s="84" t="s">
        <v>193</v>
      </c>
      <c r="E460" s="84" t="s">
        <v>190</v>
      </c>
      <c r="F460" s="82">
        <v>3</v>
      </c>
      <c r="G460" s="82">
        <v>131</v>
      </c>
      <c r="H460" s="82">
        <v>1.41</v>
      </c>
      <c r="I460" s="82">
        <v>1.08</v>
      </c>
      <c r="J460" s="82">
        <v>10.1</v>
      </c>
      <c r="K460" s="82">
        <v>71</v>
      </c>
      <c r="L460" s="82">
        <v>1</v>
      </c>
      <c r="M460" s="82">
        <v>0.62</v>
      </c>
      <c r="N460" s="82">
        <v>0.48</v>
      </c>
      <c r="O460" s="82">
        <v>1.38</v>
      </c>
      <c r="P460" s="82">
        <v>16.600000000000001</v>
      </c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82"/>
      <c r="AD460" s="82"/>
      <c r="AE460" s="82"/>
      <c r="AF460" s="82"/>
    </row>
    <row r="461" spans="1:32" x14ac:dyDescent="0.25">
      <c r="A461" s="51" t="str">
        <f t="shared" si="7"/>
        <v>GGT (Gamma Glutamyltransférase)B103</v>
      </c>
      <c r="B461" s="84" t="s">
        <v>164</v>
      </c>
      <c r="C461" s="84" t="s">
        <v>11</v>
      </c>
      <c r="D461" s="84" t="s">
        <v>193</v>
      </c>
      <c r="E461" s="84" t="s">
        <v>190</v>
      </c>
      <c r="F461" s="82">
        <v>3</v>
      </c>
      <c r="G461" s="82">
        <v>130.63999999999999</v>
      </c>
      <c r="H461" s="82">
        <v>1.25</v>
      </c>
      <c r="I461" s="82">
        <v>0.96</v>
      </c>
      <c r="J461" s="82">
        <v>10.1</v>
      </c>
      <c r="K461" s="82">
        <v>83</v>
      </c>
      <c r="L461" s="82">
        <v>1</v>
      </c>
      <c r="M461" s="82">
        <v>0.5</v>
      </c>
      <c r="N461" s="82">
        <v>0.43</v>
      </c>
      <c r="O461" s="82">
        <v>1.1000000000000001</v>
      </c>
      <c r="P461" s="82">
        <v>16.600000000000001</v>
      </c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82"/>
      <c r="AD461" s="82"/>
      <c r="AE461" s="82"/>
      <c r="AF461" s="82"/>
    </row>
    <row r="462" spans="1:32" x14ac:dyDescent="0.25">
      <c r="A462" s="51" t="str">
        <f t="shared" si="7"/>
        <v>GGT (Gamma Glutamyltransférase)B113</v>
      </c>
      <c r="B462" s="84" t="s">
        <v>165</v>
      </c>
      <c r="C462" s="84" t="s">
        <v>11</v>
      </c>
      <c r="D462" s="84" t="s">
        <v>193</v>
      </c>
      <c r="E462" s="84" t="s">
        <v>190</v>
      </c>
      <c r="F462" s="82">
        <v>3</v>
      </c>
      <c r="G462" s="82">
        <v>130.38999999999999</v>
      </c>
      <c r="H462" s="82">
        <v>1.29</v>
      </c>
      <c r="I462" s="82">
        <v>0.99</v>
      </c>
      <c r="J462" s="82">
        <v>10.1</v>
      </c>
      <c r="K462" s="82">
        <v>76</v>
      </c>
      <c r="L462" s="82">
        <v>1</v>
      </c>
      <c r="M462" s="82">
        <v>0.41</v>
      </c>
      <c r="N462" s="82">
        <v>0.44</v>
      </c>
      <c r="O462" s="82">
        <v>0.9</v>
      </c>
      <c r="P462" s="82">
        <v>16.600000000000001</v>
      </c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82"/>
      <c r="AD462" s="82"/>
      <c r="AE462" s="82"/>
      <c r="AF462" s="82"/>
    </row>
    <row r="463" spans="1:32" x14ac:dyDescent="0.25">
      <c r="A463" s="51" t="str">
        <f t="shared" si="7"/>
        <v>GGT (Gamma Glutamyltransférase)B123</v>
      </c>
      <c r="B463" s="84" t="s">
        <v>166</v>
      </c>
      <c r="C463" s="84" t="s">
        <v>11</v>
      </c>
      <c r="D463" s="84" t="s">
        <v>193</v>
      </c>
      <c r="E463" s="84" t="s">
        <v>190</v>
      </c>
      <c r="F463" s="82">
        <v>3</v>
      </c>
      <c r="G463" s="82">
        <v>130.19</v>
      </c>
      <c r="H463" s="82">
        <v>1.34</v>
      </c>
      <c r="I463" s="82">
        <v>1.03</v>
      </c>
      <c r="J463" s="82">
        <v>10.1</v>
      </c>
      <c r="K463" s="82">
        <v>85</v>
      </c>
      <c r="L463" s="82">
        <v>1</v>
      </c>
      <c r="M463" s="82">
        <v>0.34</v>
      </c>
      <c r="N463" s="82">
        <v>0.46</v>
      </c>
      <c r="O463" s="82">
        <v>0.75</v>
      </c>
      <c r="P463" s="82">
        <v>16.600000000000001</v>
      </c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82"/>
      <c r="AD463" s="82"/>
      <c r="AE463" s="82"/>
      <c r="AF463" s="82"/>
    </row>
    <row r="464" spans="1:32" x14ac:dyDescent="0.25">
      <c r="A464" s="51" t="str">
        <f t="shared" si="7"/>
        <v>GGT (Gamma Glutamyltransférase)B133</v>
      </c>
      <c r="B464" s="84" t="s">
        <v>167</v>
      </c>
      <c r="C464" s="84" t="s">
        <v>11</v>
      </c>
      <c r="D464" s="84" t="s">
        <v>193</v>
      </c>
      <c r="E464" s="84" t="s">
        <v>190</v>
      </c>
      <c r="F464" s="82">
        <v>3</v>
      </c>
      <c r="G464" s="82">
        <v>130.88999999999999</v>
      </c>
      <c r="H464" s="82">
        <v>1.47</v>
      </c>
      <c r="I464" s="82">
        <v>1.1200000000000001</v>
      </c>
      <c r="J464" s="82">
        <v>10.1</v>
      </c>
      <c r="K464" s="82">
        <v>864</v>
      </c>
      <c r="L464" s="82">
        <v>1</v>
      </c>
      <c r="M464" s="82">
        <v>0.57999999999999996</v>
      </c>
      <c r="N464" s="82">
        <v>0.5</v>
      </c>
      <c r="O464" s="82">
        <v>1.29</v>
      </c>
      <c r="P464" s="82">
        <v>16.600000000000001</v>
      </c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82"/>
      <c r="AD464" s="82"/>
      <c r="AE464" s="82"/>
      <c r="AF464" s="82"/>
    </row>
    <row r="465" spans="1:32" x14ac:dyDescent="0.25">
      <c r="A465" s="51" t="str">
        <f t="shared" si="7"/>
        <v>GlucoseA1</v>
      </c>
      <c r="B465" s="84" t="s">
        <v>154</v>
      </c>
      <c r="C465" s="84" t="s">
        <v>12</v>
      </c>
      <c r="D465" s="84" t="s">
        <v>184</v>
      </c>
      <c r="E465" s="84" t="s">
        <v>189</v>
      </c>
      <c r="F465" s="82">
        <v>1</v>
      </c>
      <c r="G465" s="82">
        <v>3.36</v>
      </c>
      <c r="H465" s="82">
        <v>0.1</v>
      </c>
      <c r="I465" s="82">
        <v>2.94</v>
      </c>
      <c r="J465" s="82">
        <v>3.4</v>
      </c>
      <c r="K465" s="82">
        <v>121232</v>
      </c>
      <c r="L465" s="82">
        <v>201</v>
      </c>
      <c r="M465" s="82" t="s">
        <v>186</v>
      </c>
      <c r="N465" s="82" t="s">
        <v>186</v>
      </c>
      <c r="O465" s="82" t="s">
        <v>186</v>
      </c>
      <c r="P465" s="82">
        <v>5.0999999999999996</v>
      </c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82"/>
      <c r="AD465" s="82"/>
      <c r="AE465" s="82"/>
      <c r="AF465" s="82"/>
    </row>
    <row r="466" spans="1:32" x14ac:dyDescent="0.25">
      <c r="A466" s="51" t="str">
        <f t="shared" si="7"/>
        <v>GlucoseB11</v>
      </c>
      <c r="B466" s="84" t="s">
        <v>155</v>
      </c>
      <c r="C466" s="84" t="s">
        <v>12</v>
      </c>
      <c r="D466" s="84" t="s">
        <v>193</v>
      </c>
      <c r="E466" s="84" t="s">
        <v>189</v>
      </c>
      <c r="F466" s="82">
        <v>1</v>
      </c>
      <c r="G466" s="82">
        <v>3.33</v>
      </c>
      <c r="H466" s="82">
        <v>0.05</v>
      </c>
      <c r="I466" s="82">
        <v>1.53</v>
      </c>
      <c r="J466" s="82">
        <v>3.4</v>
      </c>
      <c r="K466" s="82">
        <v>63</v>
      </c>
      <c r="L466" s="82">
        <v>1</v>
      </c>
      <c r="M466" s="82">
        <v>-0.27</v>
      </c>
      <c r="N466" s="82">
        <v>0.52</v>
      </c>
      <c r="O466" s="82">
        <v>-0.79</v>
      </c>
      <c r="P466" s="82">
        <v>5.0999999999999996</v>
      </c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82"/>
      <c r="AD466" s="82"/>
      <c r="AE466" s="82"/>
      <c r="AF466" s="82"/>
    </row>
    <row r="467" spans="1:32" x14ac:dyDescent="0.25">
      <c r="A467" s="51" t="str">
        <f t="shared" si="7"/>
        <v>GlucoseB21</v>
      </c>
      <c r="B467" s="84" t="s">
        <v>156</v>
      </c>
      <c r="C467" s="84" t="s">
        <v>12</v>
      </c>
      <c r="D467" s="84" t="s">
        <v>193</v>
      </c>
      <c r="E467" s="84" t="s">
        <v>189</v>
      </c>
      <c r="F467" s="82">
        <v>1</v>
      </c>
      <c r="G467" s="82">
        <v>3.36</v>
      </c>
      <c r="H467" s="82">
        <v>0.09</v>
      </c>
      <c r="I467" s="82">
        <v>2.63</v>
      </c>
      <c r="J467" s="82">
        <v>3.4</v>
      </c>
      <c r="K467" s="82">
        <v>62</v>
      </c>
      <c r="L467" s="82">
        <v>1</v>
      </c>
      <c r="M467" s="82">
        <v>0</v>
      </c>
      <c r="N467" s="82">
        <v>0.89</v>
      </c>
      <c r="O467" s="82">
        <v>-0.01</v>
      </c>
      <c r="P467" s="82">
        <v>5.0999999999999996</v>
      </c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82"/>
      <c r="AD467" s="82"/>
      <c r="AE467" s="82"/>
      <c r="AF467" s="82"/>
    </row>
    <row r="468" spans="1:32" x14ac:dyDescent="0.25">
      <c r="A468" s="51" t="str">
        <f t="shared" si="7"/>
        <v>GlucoseB31</v>
      </c>
      <c r="B468" s="84" t="s">
        <v>157</v>
      </c>
      <c r="C468" s="84" t="s">
        <v>12</v>
      </c>
      <c r="D468" s="84" t="s">
        <v>193</v>
      </c>
      <c r="E468" s="84" t="s">
        <v>189</v>
      </c>
      <c r="F468" s="82">
        <v>1</v>
      </c>
      <c r="G468" s="82">
        <v>3.35</v>
      </c>
      <c r="H468" s="82">
        <v>7.0000000000000007E-2</v>
      </c>
      <c r="I468" s="82">
        <v>2.19</v>
      </c>
      <c r="J468" s="82">
        <v>3.4</v>
      </c>
      <c r="K468" s="82">
        <v>63</v>
      </c>
      <c r="L468" s="82">
        <v>1</v>
      </c>
      <c r="M468" s="82">
        <v>-7.0000000000000007E-2</v>
      </c>
      <c r="N468" s="82">
        <v>0.74</v>
      </c>
      <c r="O468" s="82">
        <v>-0.19</v>
      </c>
      <c r="P468" s="82">
        <v>5.0999999999999996</v>
      </c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82"/>
      <c r="AD468" s="82"/>
      <c r="AE468" s="82"/>
      <c r="AF468" s="82"/>
    </row>
    <row r="469" spans="1:32" x14ac:dyDescent="0.25">
      <c r="A469" s="51" t="str">
        <f t="shared" si="7"/>
        <v>GlucoseB41</v>
      </c>
      <c r="B469" s="84" t="s">
        <v>158</v>
      </c>
      <c r="C469" s="84" t="s">
        <v>12</v>
      </c>
      <c r="D469" s="84" t="s">
        <v>193</v>
      </c>
      <c r="E469" s="84" t="s">
        <v>189</v>
      </c>
      <c r="F469" s="82">
        <v>1</v>
      </c>
      <c r="G469" s="82">
        <v>3.34</v>
      </c>
      <c r="H469" s="82">
        <v>0.05</v>
      </c>
      <c r="I469" s="82">
        <v>1.53</v>
      </c>
      <c r="J469" s="82">
        <v>3.4</v>
      </c>
      <c r="K469" s="82">
        <v>62</v>
      </c>
      <c r="L469" s="82">
        <v>1</v>
      </c>
      <c r="M469" s="82">
        <v>-0.13</v>
      </c>
      <c r="N469" s="82">
        <v>0.52</v>
      </c>
      <c r="O469" s="82">
        <v>-0.38</v>
      </c>
      <c r="P469" s="82">
        <v>5.0999999999999996</v>
      </c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82"/>
      <c r="AD469" s="82"/>
      <c r="AE469" s="82"/>
      <c r="AF469" s="82"/>
    </row>
    <row r="470" spans="1:32" x14ac:dyDescent="0.25">
      <c r="A470" s="51" t="str">
        <f t="shared" si="7"/>
        <v>GlucoseB51</v>
      </c>
      <c r="B470" s="84" t="s">
        <v>159</v>
      </c>
      <c r="C470" s="84" t="s">
        <v>12</v>
      </c>
      <c r="D470" s="84" t="s">
        <v>193</v>
      </c>
      <c r="E470" s="84" t="s">
        <v>189</v>
      </c>
      <c r="F470" s="82">
        <v>1</v>
      </c>
      <c r="G470" s="82">
        <v>3.36</v>
      </c>
      <c r="H470" s="82">
        <v>0.06</v>
      </c>
      <c r="I470" s="82">
        <v>1.73</v>
      </c>
      <c r="J470" s="82">
        <v>3.4</v>
      </c>
      <c r="K470" s="82">
        <v>62</v>
      </c>
      <c r="L470" s="82">
        <v>1</v>
      </c>
      <c r="M470" s="82">
        <v>0.04</v>
      </c>
      <c r="N470" s="82">
        <v>0.59</v>
      </c>
      <c r="O470" s="82">
        <v>0.11</v>
      </c>
      <c r="P470" s="82">
        <v>5.0999999999999996</v>
      </c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82"/>
      <c r="AD470" s="82"/>
      <c r="AE470" s="82"/>
      <c r="AF470" s="82"/>
    </row>
    <row r="471" spans="1:32" x14ac:dyDescent="0.25">
      <c r="A471" s="51" t="str">
        <f t="shared" si="7"/>
        <v>GlucoseB61</v>
      </c>
      <c r="B471" s="84" t="s">
        <v>160</v>
      </c>
      <c r="C471" s="84" t="s">
        <v>12</v>
      </c>
      <c r="D471" s="84" t="s">
        <v>193</v>
      </c>
      <c r="E471" s="84" t="s">
        <v>189</v>
      </c>
      <c r="F471" s="82">
        <v>1</v>
      </c>
      <c r="G471" s="82">
        <v>3.32</v>
      </c>
      <c r="H471" s="82">
        <v>0.05</v>
      </c>
      <c r="I471" s="82">
        <v>1.6</v>
      </c>
      <c r="J471" s="82">
        <v>3.4</v>
      </c>
      <c r="K471" s="82">
        <v>62</v>
      </c>
      <c r="L471" s="82">
        <v>1</v>
      </c>
      <c r="M471" s="82">
        <v>-0.36</v>
      </c>
      <c r="N471" s="82">
        <v>0.54</v>
      </c>
      <c r="O471" s="82">
        <v>-1.06</v>
      </c>
      <c r="P471" s="82">
        <v>5.0999999999999996</v>
      </c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82"/>
      <c r="AD471" s="82"/>
      <c r="AE471" s="82"/>
      <c r="AF471" s="82"/>
    </row>
    <row r="472" spans="1:32" x14ac:dyDescent="0.25">
      <c r="A472" s="51" t="str">
        <f t="shared" si="7"/>
        <v>GlucoseB71</v>
      </c>
      <c r="B472" s="84" t="s">
        <v>161</v>
      </c>
      <c r="C472" s="84" t="s">
        <v>12</v>
      </c>
      <c r="D472" s="84" t="s">
        <v>193</v>
      </c>
      <c r="E472" s="84" t="s">
        <v>189</v>
      </c>
      <c r="F472" s="82">
        <v>1</v>
      </c>
      <c r="G472" s="82">
        <v>3.34</v>
      </c>
      <c r="H472" s="82">
        <v>0.06</v>
      </c>
      <c r="I472" s="82">
        <v>1.86</v>
      </c>
      <c r="J472" s="82">
        <v>3.4</v>
      </c>
      <c r="K472" s="82">
        <v>62</v>
      </c>
      <c r="L472" s="82">
        <v>1</v>
      </c>
      <c r="M472" s="82">
        <v>-0.13</v>
      </c>
      <c r="N472" s="82">
        <v>0.63</v>
      </c>
      <c r="O472" s="82">
        <v>-0.39</v>
      </c>
      <c r="P472" s="82">
        <v>5.0999999999999996</v>
      </c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82"/>
      <c r="AD472" s="82"/>
      <c r="AE472" s="82"/>
      <c r="AF472" s="82"/>
    </row>
    <row r="473" spans="1:32" x14ac:dyDescent="0.25">
      <c r="A473" s="51" t="str">
        <f t="shared" si="7"/>
        <v>GlucoseB81</v>
      </c>
      <c r="B473" s="84" t="s">
        <v>162</v>
      </c>
      <c r="C473" s="84" t="s">
        <v>12</v>
      </c>
      <c r="D473" s="84" t="s">
        <v>193</v>
      </c>
      <c r="E473" s="84" t="s">
        <v>189</v>
      </c>
      <c r="F473" s="82">
        <v>1</v>
      </c>
      <c r="G473" s="82">
        <v>3.35</v>
      </c>
      <c r="H473" s="82">
        <v>0.05</v>
      </c>
      <c r="I473" s="82">
        <v>1.53</v>
      </c>
      <c r="J473" s="82">
        <v>3.4</v>
      </c>
      <c r="K473" s="82">
        <v>65</v>
      </c>
      <c r="L473" s="82">
        <v>1</v>
      </c>
      <c r="M473" s="82">
        <v>-0.05</v>
      </c>
      <c r="N473" s="82">
        <v>0.52</v>
      </c>
      <c r="O473" s="82">
        <v>-0.15</v>
      </c>
      <c r="P473" s="82">
        <v>5.0999999999999996</v>
      </c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82"/>
      <c r="AD473" s="82"/>
      <c r="AE473" s="82"/>
      <c r="AF473" s="82"/>
    </row>
    <row r="474" spans="1:32" x14ac:dyDescent="0.25">
      <c r="A474" s="51" t="str">
        <f t="shared" si="7"/>
        <v>GlucoseB91</v>
      </c>
      <c r="B474" s="84" t="s">
        <v>163</v>
      </c>
      <c r="C474" s="84" t="s">
        <v>12</v>
      </c>
      <c r="D474" s="84" t="s">
        <v>193</v>
      </c>
      <c r="E474" s="84" t="s">
        <v>189</v>
      </c>
      <c r="F474" s="82">
        <v>1</v>
      </c>
      <c r="G474" s="82">
        <v>3.39</v>
      </c>
      <c r="H474" s="82">
        <v>7.0000000000000007E-2</v>
      </c>
      <c r="I474" s="82">
        <v>1.97</v>
      </c>
      <c r="J474" s="82">
        <v>3.4</v>
      </c>
      <c r="K474" s="82">
        <v>66</v>
      </c>
      <c r="L474" s="82">
        <v>1</v>
      </c>
      <c r="M474" s="82">
        <v>0.31</v>
      </c>
      <c r="N474" s="82">
        <v>0.67</v>
      </c>
      <c r="O474" s="82">
        <v>0.92</v>
      </c>
      <c r="P474" s="82">
        <v>5.0999999999999996</v>
      </c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82"/>
      <c r="AD474" s="82"/>
      <c r="AE474" s="82"/>
      <c r="AF474" s="82"/>
    </row>
    <row r="475" spans="1:32" x14ac:dyDescent="0.25">
      <c r="A475" s="51" t="str">
        <f t="shared" si="7"/>
        <v>GlucoseB101</v>
      </c>
      <c r="B475" s="84" t="s">
        <v>164</v>
      </c>
      <c r="C475" s="84" t="s">
        <v>12</v>
      </c>
      <c r="D475" s="84" t="s">
        <v>193</v>
      </c>
      <c r="E475" s="84" t="s">
        <v>189</v>
      </c>
      <c r="F475" s="82">
        <v>1</v>
      </c>
      <c r="G475" s="82">
        <v>3.39</v>
      </c>
      <c r="H475" s="82">
        <v>0.05</v>
      </c>
      <c r="I475" s="82">
        <v>1.34</v>
      </c>
      <c r="J475" s="82">
        <v>3.4</v>
      </c>
      <c r="K475" s="82">
        <v>71</v>
      </c>
      <c r="L475" s="82">
        <v>1</v>
      </c>
      <c r="M475" s="82">
        <v>0.33</v>
      </c>
      <c r="N475" s="82">
        <v>0.46</v>
      </c>
      <c r="O475" s="82">
        <v>0.98</v>
      </c>
      <c r="P475" s="82">
        <v>5.0999999999999996</v>
      </c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82"/>
      <c r="AD475" s="82"/>
      <c r="AE475" s="82"/>
      <c r="AF475" s="82"/>
    </row>
    <row r="476" spans="1:32" x14ac:dyDescent="0.25">
      <c r="A476" s="51" t="str">
        <f t="shared" si="7"/>
        <v>GlucoseB111</v>
      </c>
      <c r="B476" s="84" t="s">
        <v>165</v>
      </c>
      <c r="C476" s="84" t="s">
        <v>12</v>
      </c>
      <c r="D476" s="84" t="s">
        <v>193</v>
      </c>
      <c r="E476" s="84" t="s">
        <v>189</v>
      </c>
      <c r="F476" s="82">
        <v>1</v>
      </c>
      <c r="G476" s="82">
        <v>3.37</v>
      </c>
      <c r="H476" s="82">
        <v>0.06</v>
      </c>
      <c r="I476" s="82">
        <v>1.69</v>
      </c>
      <c r="J476" s="82">
        <v>3.4</v>
      </c>
      <c r="K476" s="82">
        <v>63</v>
      </c>
      <c r="L476" s="82">
        <v>1</v>
      </c>
      <c r="M476" s="82">
        <v>0.15</v>
      </c>
      <c r="N476" s="82">
        <v>0.56999999999999995</v>
      </c>
      <c r="O476" s="82">
        <v>0.44</v>
      </c>
      <c r="P476" s="82">
        <v>5.0999999999999996</v>
      </c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82"/>
      <c r="AD476" s="82"/>
      <c r="AE476" s="82"/>
      <c r="AF476" s="82"/>
    </row>
    <row r="477" spans="1:32" x14ac:dyDescent="0.25">
      <c r="A477" s="51" t="str">
        <f t="shared" si="7"/>
        <v>GlucoseB121</v>
      </c>
      <c r="B477" s="84" t="s">
        <v>166</v>
      </c>
      <c r="C477" s="84" t="s">
        <v>12</v>
      </c>
      <c r="D477" s="84" t="s">
        <v>193</v>
      </c>
      <c r="E477" s="84" t="s">
        <v>189</v>
      </c>
      <c r="F477" s="82">
        <v>1</v>
      </c>
      <c r="G477" s="82">
        <v>3.39</v>
      </c>
      <c r="H477" s="82">
        <v>0.05</v>
      </c>
      <c r="I477" s="82">
        <v>1.41</v>
      </c>
      <c r="J477" s="82">
        <v>3.4</v>
      </c>
      <c r="K477" s="82">
        <v>82</v>
      </c>
      <c r="L477" s="82">
        <v>1</v>
      </c>
      <c r="M477" s="82">
        <v>0.33</v>
      </c>
      <c r="N477" s="82">
        <v>0.48</v>
      </c>
      <c r="O477" s="82">
        <v>0.96</v>
      </c>
      <c r="P477" s="82">
        <v>5.0999999999999996</v>
      </c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82"/>
      <c r="AD477" s="82"/>
      <c r="AE477" s="82"/>
      <c r="AF477" s="82"/>
    </row>
    <row r="478" spans="1:32" x14ac:dyDescent="0.25">
      <c r="A478" s="51" t="str">
        <f t="shared" si="7"/>
        <v>GlucoseB131</v>
      </c>
      <c r="B478" s="84" t="s">
        <v>167</v>
      </c>
      <c r="C478" s="84" t="s">
        <v>12</v>
      </c>
      <c r="D478" s="84" t="s">
        <v>193</v>
      </c>
      <c r="E478" s="84" t="s">
        <v>189</v>
      </c>
      <c r="F478" s="82">
        <v>1</v>
      </c>
      <c r="G478" s="82">
        <v>3.36</v>
      </c>
      <c r="H478" s="82">
        <v>0.06</v>
      </c>
      <c r="I478" s="82">
        <v>1.88</v>
      </c>
      <c r="J478" s="82">
        <v>3.4</v>
      </c>
      <c r="K478" s="82">
        <v>783</v>
      </c>
      <c r="L478" s="82">
        <v>1</v>
      </c>
      <c r="M478" s="82">
        <v>0.02</v>
      </c>
      <c r="N478" s="82">
        <v>0.64</v>
      </c>
      <c r="O478" s="82">
        <v>7.0000000000000007E-2</v>
      </c>
      <c r="P478" s="82">
        <v>5.0999999999999996</v>
      </c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82"/>
      <c r="AD478" s="82"/>
      <c r="AE478" s="82"/>
      <c r="AF478" s="82"/>
    </row>
    <row r="479" spans="1:32" x14ac:dyDescent="0.25">
      <c r="A479" s="51" t="str">
        <f t="shared" si="7"/>
        <v>GlucoseA2</v>
      </c>
      <c r="B479" s="84" t="s">
        <v>154</v>
      </c>
      <c r="C479" s="84" t="s">
        <v>12</v>
      </c>
      <c r="D479" s="84" t="s">
        <v>184</v>
      </c>
      <c r="E479" s="84" t="s">
        <v>189</v>
      </c>
      <c r="F479" s="82">
        <v>2</v>
      </c>
      <c r="G479" s="82">
        <v>6.47</v>
      </c>
      <c r="H479" s="82">
        <v>0.15</v>
      </c>
      <c r="I479" s="82">
        <v>2.33</v>
      </c>
      <c r="J479" s="82">
        <v>3.4</v>
      </c>
      <c r="K479" s="82">
        <v>35182</v>
      </c>
      <c r="L479" s="82">
        <v>63</v>
      </c>
      <c r="M479" s="82" t="s">
        <v>186</v>
      </c>
      <c r="N479" s="82" t="s">
        <v>186</v>
      </c>
      <c r="O479" s="82" t="s">
        <v>186</v>
      </c>
      <c r="P479" s="82">
        <v>4.4000000000000004</v>
      </c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82"/>
      <c r="AD479" s="82"/>
      <c r="AE479" s="82"/>
      <c r="AF479" s="82"/>
    </row>
    <row r="480" spans="1:32" x14ac:dyDescent="0.25">
      <c r="A480" s="51" t="str">
        <f t="shared" si="7"/>
        <v>GlucoseB12</v>
      </c>
      <c r="B480" s="84" t="s">
        <v>155</v>
      </c>
      <c r="C480" s="84" t="s">
        <v>12</v>
      </c>
      <c r="D480" s="84" t="s">
        <v>193</v>
      </c>
      <c r="E480" s="84" t="s">
        <v>189</v>
      </c>
      <c r="F480" s="82">
        <v>2</v>
      </c>
      <c r="G480" s="82">
        <v>6.37</v>
      </c>
      <c r="H480" s="82">
        <v>0.1</v>
      </c>
      <c r="I480" s="82">
        <v>1.54</v>
      </c>
      <c r="J480" s="82">
        <v>3.4</v>
      </c>
      <c r="K480" s="82">
        <v>59</v>
      </c>
      <c r="L480" s="82">
        <v>1</v>
      </c>
      <c r="M480" s="82">
        <v>-0.65</v>
      </c>
      <c r="N480" s="82">
        <v>0.66</v>
      </c>
      <c r="O480" s="82">
        <v>-1.52</v>
      </c>
      <c r="P480" s="82">
        <v>4.4000000000000004</v>
      </c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82"/>
      <c r="AD480" s="82"/>
      <c r="AE480" s="82"/>
      <c r="AF480" s="82"/>
    </row>
    <row r="481" spans="1:32" x14ac:dyDescent="0.25">
      <c r="A481" s="51" t="str">
        <f t="shared" si="7"/>
        <v>GlucoseB22</v>
      </c>
      <c r="B481" s="84" t="s">
        <v>156</v>
      </c>
      <c r="C481" s="84" t="s">
        <v>12</v>
      </c>
      <c r="D481" s="84" t="s">
        <v>193</v>
      </c>
      <c r="E481" s="84" t="s">
        <v>189</v>
      </c>
      <c r="F481" s="82">
        <v>2</v>
      </c>
      <c r="G481" s="82">
        <v>6.47</v>
      </c>
      <c r="H481" s="82">
        <v>0.15</v>
      </c>
      <c r="I481" s="82">
        <v>2.27</v>
      </c>
      <c r="J481" s="82">
        <v>3.4</v>
      </c>
      <c r="K481" s="82">
        <v>54</v>
      </c>
      <c r="L481" s="82">
        <v>1</v>
      </c>
      <c r="M481" s="82">
        <v>0</v>
      </c>
      <c r="N481" s="82">
        <v>0.98</v>
      </c>
      <c r="O481" s="82">
        <v>-0.01</v>
      </c>
      <c r="P481" s="82">
        <v>4.4000000000000004</v>
      </c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82"/>
      <c r="AD481" s="82"/>
      <c r="AE481" s="82"/>
      <c r="AF481" s="82"/>
    </row>
    <row r="482" spans="1:32" x14ac:dyDescent="0.25">
      <c r="A482" s="51" t="str">
        <f t="shared" si="7"/>
        <v>GlucoseB32</v>
      </c>
      <c r="B482" s="84" t="s">
        <v>157</v>
      </c>
      <c r="C482" s="84" t="s">
        <v>12</v>
      </c>
      <c r="D482" s="84" t="s">
        <v>193</v>
      </c>
      <c r="E482" s="84" t="s">
        <v>189</v>
      </c>
      <c r="F482" s="82">
        <v>2</v>
      </c>
      <c r="G482" s="82">
        <v>6.44</v>
      </c>
      <c r="H482" s="82">
        <v>0.15</v>
      </c>
      <c r="I482" s="82">
        <v>2.36</v>
      </c>
      <c r="J482" s="82">
        <v>3.4</v>
      </c>
      <c r="K482" s="82">
        <v>64</v>
      </c>
      <c r="L482" s="82">
        <v>1</v>
      </c>
      <c r="M482" s="82">
        <v>-0.24</v>
      </c>
      <c r="N482" s="82">
        <v>1.01</v>
      </c>
      <c r="O482" s="82">
        <v>-0.56999999999999995</v>
      </c>
      <c r="P482" s="82">
        <v>4.4000000000000004</v>
      </c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82"/>
      <c r="AD482" s="82"/>
      <c r="AE482" s="82"/>
      <c r="AF482" s="82"/>
    </row>
    <row r="483" spans="1:32" x14ac:dyDescent="0.25">
      <c r="A483" s="51" t="str">
        <f t="shared" si="7"/>
        <v>GlucoseB42</v>
      </c>
      <c r="B483" s="84" t="s">
        <v>158</v>
      </c>
      <c r="C483" s="84" t="s">
        <v>12</v>
      </c>
      <c r="D483" s="84" t="s">
        <v>193</v>
      </c>
      <c r="E483" s="84" t="s">
        <v>189</v>
      </c>
      <c r="F483" s="82">
        <v>2</v>
      </c>
      <c r="G483" s="82">
        <v>6.41</v>
      </c>
      <c r="H483" s="82">
        <v>0.08</v>
      </c>
      <c r="I483" s="82">
        <v>1.2</v>
      </c>
      <c r="J483" s="82">
        <v>3.4</v>
      </c>
      <c r="K483" s="82">
        <v>58</v>
      </c>
      <c r="L483" s="82">
        <v>1</v>
      </c>
      <c r="M483" s="82">
        <v>-0.41</v>
      </c>
      <c r="N483" s="82">
        <v>0.51</v>
      </c>
      <c r="O483" s="82">
        <v>-0.95</v>
      </c>
      <c r="P483" s="82">
        <v>4.4000000000000004</v>
      </c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82"/>
      <c r="AD483" s="82"/>
      <c r="AE483" s="82"/>
      <c r="AF483" s="82"/>
    </row>
    <row r="484" spans="1:32" x14ac:dyDescent="0.25">
      <c r="A484" s="51" t="str">
        <f t="shared" si="7"/>
        <v>GlucoseB52</v>
      </c>
      <c r="B484" s="84" t="s">
        <v>159</v>
      </c>
      <c r="C484" s="84" t="s">
        <v>12</v>
      </c>
      <c r="D484" s="84" t="s">
        <v>193</v>
      </c>
      <c r="E484" s="84" t="s">
        <v>189</v>
      </c>
      <c r="F484" s="82">
        <v>2</v>
      </c>
      <c r="G484" s="82">
        <v>6.48</v>
      </c>
      <c r="H484" s="82">
        <v>0.1</v>
      </c>
      <c r="I484" s="82">
        <v>1.59</v>
      </c>
      <c r="J484" s="82">
        <v>3.4</v>
      </c>
      <c r="K484" s="82">
        <v>59</v>
      </c>
      <c r="L484" s="82">
        <v>1</v>
      </c>
      <c r="M484" s="82">
        <v>0.05</v>
      </c>
      <c r="N484" s="82">
        <v>0.68</v>
      </c>
      <c r="O484" s="82">
        <v>0.12</v>
      </c>
      <c r="P484" s="82">
        <v>4.4000000000000004</v>
      </c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82"/>
      <c r="AD484" s="82"/>
      <c r="AE484" s="82"/>
      <c r="AF484" s="82"/>
    </row>
    <row r="485" spans="1:32" x14ac:dyDescent="0.25">
      <c r="A485" s="51" t="str">
        <f t="shared" si="7"/>
        <v>GlucoseB62</v>
      </c>
      <c r="B485" s="84" t="s">
        <v>160</v>
      </c>
      <c r="C485" s="84" t="s">
        <v>12</v>
      </c>
      <c r="D485" s="84" t="s">
        <v>193</v>
      </c>
      <c r="E485" s="84" t="s">
        <v>189</v>
      </c>
      <c r="F485" s="82">
        <v>2</v>
      </c>
      <c r="G485" s="82">
        <v>6.35</v>
      </c>
      <c r="H485" s="82">
        <v>0.13</v>
      </c>
      <c r="I485" s="82">
        <v>2.0299999999999998</v>
      </c>
      <c r="J485" s="82">
        <v>3.4</v>
      </c>
      <c r="K485" s="82">
        <v>58</v>
      </c>
      <c r="L485" s="82">
        <v>1</v>
      </c>
      <c r="M485" s="82">
        <v>-0.84</v>
      </c>
      <c r="N485" s="82">
        <v>0.87</v>
      </c>
      <c r="O485" s="82">
        <v>-1.95</v>
      </c>
      <c r="P485" s="82">
        <v>4.4000000000000004</v>
      </c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82"/>
      <c r="AD485" s="82"/>
      <c r="AE485" s="82"/>
      <c r="AF485" s="82"/>
    </row>
    <row r="486" spans="1:32" x14ac:dyDescent="0.25">
      <c r="A486" s="51" t="str">
        <f t="shared" si="7"/>
        <v>GlucoseB72</v>
      </c>
      <c r="B486" s="84" t="s">
        <v>161</v>
      </c>
      <c r="C486" s="84" t="s">
        <v>12</v>
      </c>
      <c r="D486" s="84" t="s">
        <v>193</v>
      </c>
      <c r="E486" s="84" t="s">
        <v>189</v>
      </c>
      <c r="F486" s="82">
        <v>2</v>
      </c>
      <c r="G486" s="82">
        <v>6.4</v>
      </c>
      <c r="H486" s="82">
        <v>0.11</v>
      </c>
      <c r="I486" s="82">
        <v>1.69</v>
      </c>
      <c r="J486" s="82">
        <v>3.4</v>
      </c>
      <c r="K486" s="82">
        <v>60</v>
      </c>
      <c r="L486" s="82">
        <v>1</v>
      </c>
      <c r="M486" s="82">
        <v>-0.51</v>
      </c>
      <c r="N486" s="82">
        <v>0.73</v>
      </c>
      <c r="O486" s="82">
        <v>-1.18</v>
      </c>
      <c r="P486" s="82">
        <v>4.4000000000000004</v>
      </c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82"/>
      <c r="AD486" s="82"/>
      <c r="AE486" s="82"/>
      <c r="AF486" s="82"/>
    </row>
    <row r="487" spans="1:32" x14ac:dyDescent="0.25">
      <c r="A487" s="51" t="str">
        <f t="shared" si="7"/>
        <v>GlucoseB82</v>
      </c>
      <c r="B487" s="84" t="s">
        <v>162</v>
      </c>
      <c r="C487" s="84" t="s">
        <v>12</v>
      </c>
      <c r="D487" s="84" t="s">
        <v>193</v>
      </c>
      <c r="E487" s="84" t="s">
        <v>189</v>
      </c>
      <c r="F487" s="82">
        <v>2</v>
      </c>
      <c r="G487" s="82">
        <v>6.44</v>
      </c>
      <c r="H487" s="82">
        <v>0.11</v>
      </c>
      <c r="I487" s="82">
        <v>1.73</v>
      </c>
      <c r="J487" s="82">
        <v>3.4</v>
      </c>
      <c r="K487" s="82">
        <v>61</v>
      </c>
      <c r="L487" s="82">
        <v>1</v>
      </c>
      <c r="M487" s="82">
        <v>-0.21</v>
      </c>
      <c r="N487" s="82">
        <v>0.75</v>
      </c>
      <c r="O487" s="82">
        <v>-0.49</v>
      </c>
      <c r="P487" s="82">
        <v>4.4000000000000004</v>
      </c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82"/>
      <c r="AD487" s="82"/>
      <c r="AE487" s="82"/>
      <c r="AF487" s="82"/>
    </row>
    <row r="488" spans="1:32" x14ac:dyDescent="0.25">
      <c r="A488" s="51" t="str">
        <f t="shared" si="7"/>
        <v>GlucoseB92</v>
      </c>
      <c r="B488" s="84" t="s">
        <v>163</v>
      </c>
      <c r="C488" s="84" t="s">
        <v>12</v>
      </c>
      <c r="D488" s="84" t="s">
        <v>193</v>
      </c>
      <c r="E488" s="84" t="s">
        <v>189</v>
      </c>
      <c r="F488" s="82">
        <v>2</v>
      </c>
      <c r="G488" s="82">
        <v>6.46</v>
      </c>
      <c r="H488" s="82">
        <v>0.11</v>
      </c>
      <c r="I488" s="82">
        <v>1.74</v>
      </c>
      <c r="J488" s="82">
        <v>3.4</v>
      </c>
      <c r="K488" s="82">
        <v>62</v>
      </c>
      <c r="L488" s="82">
        <v>1</v>
      </c>
      <c r="M488" s="82">
        <v>-0.1</v>
      </c>
      <c r="N488" s="82">
        <v>0.75</v>
      </c>
      <c r="O488" s="82">
        <v>-0.22</v>
      </c>
      <c r="P488" s="82">
        <v>4.4000000000000004</v>
      </c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82"/>
      <c r="AD488" s="82"/>
      <c r="AE488" s="82"/>
      <c r="AF488" s="82"/>
    </row>
    <row r="489" spans="1:32" x14ac:dyDescent="0.25">
      <c r="A489" s="51" t="str">
        <f t="shared" si="7"/>
        <v>GlucoseB102</v>
      </c>
      <c r="B489" s="84" t="s">
        <v>164</v>
      </c>
      <c r="C489" s="84" t="s">
        <v>12</v>
      </c>
      <c r="D489" s="84" t="s">
        <v>193</v>
      </c>
      <c r="E489" s="84" t="s">
        <v>189</v>
      </c>
      <c r="F489" s="82">
        <v>2</v>
      </c>
      <c r="G489" s="82">
        <v>6.51</v>
      </c>
      <c r="H489" s="82">
        <v>0.1</v>
      </c>
      <c r="I489" s="82">
        <v>1.53</v>
      </c>
      <c r="J489" s="82">
        <v>3.4</v>
      </c>
      <c r="K489" s="82">
        <v>68</v>
      </c>
      <c r="L489" s="82">
        <v>1</v>
      </c>
      <c r="M489" s="82">
        <v>0.24</v>
      </c>
      <c r="N489" s="82">
        <v>0.66</v>
      </c>
      <c r="O489" s="82">
        <v>0.55000000000000004</v>
      </c>
      <c r="P489" s="82">
        <v>4.4000000000000004</v>
      </c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82"/>
      <c r="AD489" s="82"/>
      <c r="AE489" s="82"/>
      <c r="AF489" s="82"/>
    </row>
    <row r="490" spans="1:32" x14ac:dyDescent="0.25">
      <c r="A490" s="51" t="str">
        <f t="shared" si="7"/>
        <v>GlucoseB112</v>
      </c>
      <c r="B490" s="84" t="s">
        <v>165</v>
      </c>
      <c r="C490" s="84" t="s">
        <v>12</v>
      </c>
      <c r="D490" s="84" t="s">
        <v>193</v>
      </c>
      <c r="E490" s="84" t="s">
        <v>189</v>
      </c>
      <c r="F490" s="82">
        <v>2</v>
      </c>
      <c r="G490" s="82">
        <v>6.45</v>
      </c>
      <c r="H490" s="82">
        <v>0.11</v>
      </c>
      <c r="I490" s="82">
        <v>1.73</v>
      </c>
      <c r="J490" s="82">
        <v>3.4</v>
      </c>
      <c r="K490" s="82">
        <v>59</v>
      </c>
      <c r="L490" s="82">
        <v>1</v>
      </c>
      <c r="M490" s="82">
        <v>-0.14000000000000001</v>
      </c>
      <c r="N490" s="82">
        <v>0.74</v>
      </c>
      <c r="O490" s="82">
        <v>-0.32</v>
      </c>
      <c r="P490" s="82">
        <v>4.4000000000000004</v>
      </c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82"/>
      <c r="AD490" s="82"/>
      <c r="AE490" s="82"/>
      <c r="AF490" s="82"/>
    </row>
    <row r="491" spans="1:32" x14ac:dyDescent="0.25">
      <c r="A491" s="51" t="str">
        <f t="shared" si="7"/>
        <v>GlucoseB122</v>
      </c>
      <c r="B491" s="84" t="s">
        <v>166</v>
      </c>
      <c r="C491" s="84" t="s">
        <v>12</v>
      </c>
      <c r="D491" s="84" t="s">
        <v>193</v>
      </c>
      <c r="E491" s="84" t="s">
        <v>189</v>
      </c>
      <c r="F491" s="82">
        <v>2</v>
      </c>
      <c r="G491" s="82">
        <v>6.51</v>
      </c>
      <c r="H491" s="82">
        <v>0.08</v>
      </c>
      <c r="I491" s="82">
        <v>1.26</v>
      </c>
      <c r="J491" s="82">
        <v>3.4</v>
      </c>
      <c r="K491" s="82">
        <v>71</v>
      </c>
      <c r="L491" s="82">
        <v>1</v>
      </c>
      <c r="M491" s="82">
        <v>0.22</v>
      </c>
      <c r="N491" s="82">
        <v>0.54</v>
      </c>
      <c r="O491" s="82">
        <v>0.5</v>
      </c>
      <c r="P491" s="82">
        <v>4.4000000000000004</v>
      </c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82"/>
      <c r="AD491" s="82"/>
      <c r="AE491" s="82"/>
      <c r="AF491" s="82"/>
    </row>
    <row r="492" spans="1:32" x14ac:dyDescent="0.25">
      <c r="A492" s="51" t="str">
        <f t="shared" si="7"/>
        <v>GlucoseB132</v>
      </c>
      <c r="B492" s="84" t="s">
        <v>167</v>
      </c>
      <c r="C492" s="84" t="s">
        <v>12</v>
      </c>
      <c r="D492" s="84" t="s">
        <v>193</v>
      </c>
      <c r="E492" s="84" t="s">
        <v>189</v>
      </c>
      <c r="F492" s="82">
        <v>2</v>
      </c>
      <c r="G492" s="82">
        <v>6.44</v>
      </c>
      <c r="H492" s="82">
        <v>0.12</v>
      </c>
      <c r="I492" s="82">
        <v>1.89</v>
      </c>
      <c r="J492" s="82">
        <v>3.4</v>
      </c>
      <c r="K492" s="82">
        <v>733</v>
      </c>
      <c r="L492" s="82">
        <v>1</v>
      </c>
      <c r="M492" s="82">
        <v>-0.2</v>
      </c>
      <c r="N492" s="82">
        <v>0.81</v>
      </c>
      <c r="O492" s="82">
        <v>-0.47</v>
      </c>
      <c r="P492" s="82">
        <v>4.4000000000000004</v>
      </c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82"/>
      <c r="AD492" s="82"/>
      <c r="AE492" s="82"/>
      <c r="AF492" s="82"/>
    </row>
    <row r="493" spans="1:32" x14ac:dyDescent="0.25">
      <c r="A493" s="51" t="str">
        <f t="shared" si="7"/>
        <v>GlucoseA3</v>
      </c>
      <c r="B493" s="84" t="s">
        <v>154</v>
      </c>
      <c r="C493" s="84" t="s">
        <v>12</v>
      </c>
      <c r="D493" s="84" t="s">
        <v>184</v>
      </c>
      <c r="E493" s="84" t="s">
        <v>189</v>
      </c>
      <c r="F493" s="82">
        <v>3</v>
      </c>
      <c r="G493" s="82">
        <v>19.5</v>
      </c>
      <c r="H493" s="82">
        <v>0.47</v>
      </c>
      <c r="I493" s="82">
        <v>2.4300000000000002</v>
      </c>
      <c r="J493" s="82">
        <v>3.4</v>
      </c>
      <c r="K493" s="82">
        <v>120239</v>
      </c>
      <c r="L493" s="82">
        <v>200</v>
      </c>
      <c r="M493" s="82" t="s">
        <v>186</v>
      </c>
      <c r="N493" s="82" t="s">
        <v>186</v>
      </c>
      <c r="O493" s="82" t="s">
        <v>186</v>
      </c>
      <c r="P493" s="82">
        <v>3.7</v>
      </c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82"/>
      <c r="AD493" s="82"/>
      <c r="AE493" s="82"/>
      <c r="AF493" s="82"/>
    </row>
    <row r="494" spans="1:32" x14ac:dyDescent="0.25">
      <c r="A494" s="51" t="str">
        <f t="shared" si="7"/>
        <v>GlucoseB13</v>
      </c>
      <c r="B494" s="84" t="s">
        <v>155</v>
      </c>
      <c r="C494" s="84" t="s">
        <v>12</v>
      </c>
      <c r="D494" s="84" t="s">
        <v>193</v>
      </c>
      <c r="E494" s="84" t="s">
        <v>189</v>
      </c>
      <c r="F494" s="82">
        <v>3</v>
      </c>
      <c r="G494" s="82">
        <v>19.39</v>
      </c>
      <c r="H494" s="82">
        <v>0.21</v>
      </c>
      <c r="I494" s="82">
        <v>1.07</v>
      </c>
      <c r="J494" s="82">
        <v>3.4</v>
      </c>
      <c r="K494" s="82">
        <v>58</v>
      </c>
      <c r="L494" s="82">
        <v>1</v>
      </c>
      <c r="M494" s="82">
        <v>-0.23</v>
      </c>
      <c r="N494" s="82">
        <v>0.44</v>
      </c>
      <c r="O494" s="82">
        <v>-0.56999999999999995</v>
      </c>
      <c r="P494" s="82">
        <v>3.7</v>
      </c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82"/>
      <c r="AD494" s="82"/>
      <c r="AE494" s="82"/>
      <c r="AF494" s="82"/>
    </row>
    <row r="495" spans="1:32" x14ac:dyDescent="0.25">
      <c r="A495" s="51" t="str">
        <f t="shared" si="7"/>
        <v>GlucoseB23</v>
      </c>
      <c r="B495" s="84" t="s">
        <v>156</v>
      </c>
      <c r="C495" s="84" t="s">
        <v>12</v>
      </c>
      <c r="D495" s="84" t="s">
        <v>193</v>
      </c>
      <c r="E495" s="84" t="s">
        <v>189</v>
      </c>
      <c r="F495" s="82">
        <v>3</v>
      </c>
      <c r="G495" s="82">
        <v>19.7</v>
      </c>
      <c r="H495" s="82">
        <v>0.42</v>
      </c>
      <c r="I495" s="82">
        <v>2.13</v>
      </c>
      <c r="J495" s="82">
        <v>3.4</v>
      </c>
      <c r="K495" s="82">
        <v>53</v>
      </c>
      <c r="L495" s="82">
        <v>1</v>
      </c>
      <c r="M495" s="82">
        <v>0.42</v>
      </c>
      <c r="N495" s="82">
        <v>0.87</v>
      </c>
      <c r="O495" s="82">
        <v>1.03</v>
      </c>
      <c r="P495" s="82">
        <v>3.7</v>
      </c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82"/>
      <c r="AD495" s="82"/>
      <c r="AE495" s="82"/>
      <c r="AF495" s="82"/>
    </row>
    <row r="496" spans="1:32" x14ac:dyDescent="0.25">
      <c r="A496" s="51" t="str">
        <f t="shared" si="7"/>
        <v>GlucoseB33</v>
      </c>
      <c r="B496" s="84" t="s">
        <v>157</v>
      </c>
      <c r="C496" s="84" t="s">
        <v>12</v>
      </c>
      <c r="D496" s="84" t="s">
        <v>193</v>
      </c>
      <c r="E496" s="84" t="s">
        <v>189</v>
      </c>
      <c r="F496" s="82">
        <v>3</v>
      </c>
      <c r="G496" s="82">
        <v>19.600000000000001</v>
      </c>
      <c r="H496" s="82">
        <v>0.28999999999999998</v>
      </c>
      <c r="I496" s="82">
        <v>1.47</v>
      </c>
      <c r="J496" s="82">
        <v>3.4</v>
      </c>
      <c r="K496" s="82">
        <v>63</v>
      </c>
      <c r="L496" s="82">
        <v>1</v>
      </c>
      <c r="M496" s="82">
        <v>0.2</v>
      </c>
      <c r="N496" s="82">
        <v>0.61</v>
      </c>
      <c r="O496" s="82">
        <v>0.5</v>
      </c>
      <c r="P496" s="82">
        <v>3.7</v>
      </c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82"/>
      <c r="AD496" s="82"/>
      <c r="AE496" s="82"/>
      <c r="AF496" s="82"/>
    </row>
    <row r="497" spans="1:32" x14ac:dyDescent="0.25">
      <c r="A497" s="51" t="str">
        <f t="shared" si="7"/>
        <v>GlucoseB43</v>
      </c>
      <c r="B497" s="84" t="s">
        <v>158</v>
      </c>
      <c r="C497" s="84" t="s">
        <v>12</v>
      </c>
      <c r="D497" s="84" t="s">
        <v>193</v>
      </c>
      <c r="E497" s="84" t="s">
        <v>189</v>
      </c>
      <c r="F497" s="82">
        <v>3</v>
      </c>
      <c r="G497" s="82">
        <v>19.53</v>
      </c>
      <c r="H497" s="82">
        <v>0.22</v>
      </c>
      <c r="I497" s="82">
        <v>1.1399999999999999</v>
      </c>
      <c r="J497" s="82">
        <v>3.4</v>
      </c>
      <c r="K497" s="82">
        <v>60</v>
      </c>
      <c r="L497" s="82">
        <v>1</v>
      </c>
      <c r="M497" s="82">
        <v>0.05</v>
      </c>
      <c r="N497" s="82">
        <v>0.47</v>
      </c>
      <c r="O497" s="82">
        <v>0.13</v>
      </c>
      <c r="P497" s="82">
        <v>3.7</v>
      </c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82"/>
      <c r="AD497" s="82"/>
      <c r="AE497" s="82"/>
      <c r="AF497" s="82"/>
    </row>
    <row r="498" spans="1:32" x14ac:dyDescent="0.25">
      <c r="A498" s="51" t="str">
        <f t="shared" si="7"/>
        <v>GlucoseB53</v>
      </c>
      <c r="B498" s="84" t="s">
        <v>159</v>
      </c>
      <c r="C498" s="84" t="s">
        <v>12</v>
      </c>
      <c r="D498" s="84" t="s">
        <v>193</v>
      </c>
      <c r="E498" s="84" t="s">
        <v>189</v>
      </c>
      <c r="F498" s="82">
        <v>3</v>
      </c>
      <c r="G498" s="82">
        <v>19.71</v>
      </c>
      <c r="H498" s="82">
        <v>0.3</v>
      </c>
      <c r="I498" s="82">
        <v>1.52</v>
      </c>
      <c r="J498" s="82">
        <v>3.4</v>
      </c>
      <c r="K498" s="82">
        <v>63</v>
      </c>
      <c r="L498" s="82">
        <v>1</v>
      </c>
      <c r="M498" s="82">
        <v>0.44</v>
      </c>
      <c r="N498" s="82">
        <v>0.63</v>
      </c>
      <c r="O498" s="82">
        <v>1.07</v>
      </c>
      <c r="P498" s="82">
        <v>3.7</v>
      </c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82"/>
      <c r="AD498" s="82"/>
      <c r="AE498" s="82"/>
      <c r="AF498" s="82"/>
    </row>
    <row r="499" spans="1:32" x14ac:dyDescent="0.25">
      <c r="A499" s="51" t="str">
        <f t="shared" si="7"/>
        <v>GlucoseB63</v>
      </c>
      <c r="B499" s="84" t="s">
        <v>160</v>
      </c>
      <c r="C499" s="84" t="s">
        <v>12</v>
      </c>
      <c r="D499" s="84" t="s">
        <v>193</v>
      </c>
      <c r="E499" s="84" t="s">
        <v>189</v>
      </c>
      <c r="F499" s="82">
        <v>3</v>
      </c>
      <c r="G499" s="82">
        <v>19.399999999999999</v>
      </c>
      <c r="H499" s="82">
        <v>0.28000000000000003</v>
      </c>
      <c r="I499" s="82">
        <v>1.45</v>
      </c>
      <c r="J499" s="82">
        <v>3.4</v>
      </c>
      <c r="K499" s="82">
        <v>59</v>
      </c>
      <c r="L499" s="82">
        <v>1</v>
      </c>
      <c r="M499" s="82">
        <v>-0.21</v>
      </c>
      <c r="N499" s="82">
        <v>0.6</v>
      </c>
      <c r="O499" s="82">
        <v>-0.52</v>
      </c>
      <c r="P499" s="82">
        <v>3.7</v>
      </c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82"/>
      <c r="AD499" s="82"/>
      <c r="AE499" s="82"/>
      <c r="AF499" s="82"/>
    </row>
    <row r="500" spans="1:32" x14ac:dyDescent="0.25">
      <c r="A500" s="51" t="str">
        <f t="shared" si="7"/>
        <v>GlucoseB73</v>
      </c>
      <c r="B500" s="84" t="s">
        <v>161</v>
      </c>
      <c r="C500" s="84" t="s">
        <v>12</v>
      </c>
      <c r="D500" s="84" t="s">
        <v>193</v>
      </c>
      <c r="E500" s="84" t="s">
        <v>189</v>
      </c>
      <c r="F500" s="82">
        <v>3</v>
      </c>
      <c r="G500" s="82">
        <v>19.510000000000002</v>
      </c>
      <c r="H500" s="82">
        <v>0.23</v>
      </c>
      <c r="I500" s="82">
        <v>1.18</v>
      </c>
      <c r="J500" s="82">
        <v>3.4</v>
      </c>
      <c r="K500" s="82">
        <v>60</v>
      </c>
      <c r="L500" s="82">
        <v>1</v>
      </c>
      <c r="M500" s="82">
        <v>0.02</v>
      </c>
      <c r="N500" s="82">
        <v>0.48</v>
      </c>
      <c r="O500" s="82">
        <v>0.06</v>
      </c>
      <c r="P500" s="82">
        <v>3.7</v>
      </c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82"/>
      <c r="AD500" s="82"/>
      <c r="AE500" s="82"/>
      <c r="AF500" s="82"/>
    </row>
    <row r="501" spans="1:32" x14ac:dyDescent="0.25">
      <c r="A501" s="51" t="str">
        <f t="shared" si="7"/>
        <v>GlucoseB83</v>
      </c>
      <c r="B501" s="84" t="s">
        <v>162</v>
      </c>
      <c r="C501" s="84" t="s">
        <v>12</v>
      </c>
      <c r="D501" s="84" t="s">
        <v>193</v>
      </c>
      <c r="E501" s="84" t="s">
        <v>189</v>
      </c>
      <c r="F501" s="82">
        <v>3</v>
      </c>
      <c r="G501" s="82">
        <v>19.61</v>
      </c>
      <c r="H501" s="82">
        <v>0.27</v>
      </c>
      <c r="I501" s="82">
        <v>1.37</v>
      </c>
      <c r="J501" s="82">
        <v>3.4</v>
      </c>
      <c r="K501" s="82">
        <v>62</v>
      </c>
      <c r="L501" s="82">
        <v>1</v>
      </c>
      <c r="M501" s="82">
        <v>0.22</v>
      </c>
      <c r="N501" s="82">
        <v>0.56000000000000005</v>
      </c>
      <c r="O501" s="82">
        <v>0.54</v>
      </c>
      <c r="P501" s="82">
        <v>3.7</v>
      </c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82"/>
      <c r="AD501" s="82"/>
      <c r="AE501" s="82"/>
      <c r="AF501" s="82"/>
    </row>
    <row r="502" spans="1:32" x14ac:dyDescent="0.25">
      <c r="A502" s="51" t="str">
        <f t="shared" si="7"/>
        <v>GlucoseB93</v>
      </c>
      <c r="B502" s="84" t="s">
        <v>163</v>
      </c>
      <c r="C502" s="84" t="s">
        <v>12</v>
      </c>
      <c r="D502" s="84" t="s">
        <v>193</v>
      </c>
      <c r="E502" s="84" t="s">
        <v>189</v>
      </c>
      <c r="F502" s="82">
        <v>3</v>
      </c>
      <c r="G502" s="82">
        <v>19.739999999999998</v>
      </c>
      <c r="H502" s="82">
        <v>0.31</v>
      </c>
      <c r="I502" s="82">
        <v>1.56</v>
      </c>
      <c r="J502" s="82">
        <v>3.4</v>
      </c>
      <c r="K502" s="82">
        <v>62</v>
      </c>
      <c r="L502" s="82">
        <v>1</v>
      </c>
      <c r="M502" s="82">
        <v>0.51</v>
      </c>
      <c r="N502" s="82">
        <v>0.64</v>
      </c>
      <c r="O502" s="82">
        <v>1.23</v>
      </c>
      <c r="P502" s="82">
        <v>3.7</v>
      </c>
      <c r="Q502" s="82"/>
      <c r="R502" s="82"/>
      <c r="S502" s="82"/>
      <c r="T502" s="82"/>
      <c r="U502" s="82"/>
      <c r="V502" s="82"/>
      <c r="W502" s="82"/>
      <c r="X502" s="82"/>
      <c r="Y502" s="82"/>
      <c r="Z502" s="82"/>
      <c r="AA502" s="82"/>
      <c r="AB502" s="82"/>
      <c r="AC502" s="82"/>
      <c r="AD502" s="82"/>
      <c r="AE502" s="82"/>
      <c r="AF502" s="82"/>
    </row>
    <row r="503" spans="1:32" x14ac:dyDescent="0.25">
      <c r="A503" s="51" t="str">
        <f t="shared" si="7"/>
        <v>GlucoseB103</v>
      </c>
      <c r="B503" s="84" t="s">
        <v>164</v>
      </c>
      <c r="C503" s="84" t="s">
        <v>12</v>
      </c>
      <c r="D503" s="84" t="s">
        <v>193</v>
      </c>
      <c r="E503" s="84" t="s">
        <v>189</v>
      </c>
      <c r="F503" s="82">
        <v>3</v>
      </c>
      <c r="G503" s="82">
        <v>19.78</v>
      </c>
      <c r="H503" s="82">
        <v>0.27</v>
      </c>
      <c r="I503" s="82">
        <v>1.35</v>
      </c>
      <c r="J503" s="82">
        <v>3.4</v>
      </c>
      <c r="K503" s="82">
        <v>69</v>
      </c>
      <c r="L503" s="82">
        <v>1</v>
      </c>
      <c r="M503" s="82">
        <v>0.59</v>
      </c>
      <c r="N503" s="82">
        <v>0.55000000000000004</v>
      </c>
      <c r="O503" s="82">
        <v>1.44</v>
      </c>
      <c r="P503" s="82">
        <v>3.7</v>
      </c>
      <c r="Q503" s="82"/>
      <c r="R503" s="82"/>
      <c r="S503" s="82"/>
      <c r="T503" s="82"/>
      <c r="U503" s="82"/>
      <c r="V503" s="82"/>
      <c r="W503" s="82"/>
      <c r="X503" s="82"/>
      <c r="Y503" s="82"/>
      <c r="Z503" s="82"/>
      <c r="AA503" s="82"/>
      <c r="AB503" s="82"/>
      <c r="AC503" s="82"/>
      <c r="AD503" s="82"/>
      <c r="AE503" s="82"/>
      <c r="AF503" s="82"/>
    </row>
    <row r="504" spans="1:32" x14ac:dyDescent="0.25">
      <c r="A504" s="51" t="str">
        <f t="shared" si="7"/>
        <v>GlucoseB113</v>
      </c>
      <c r="B504" s="84" t="s">
        <v>165</v>
      </c>
      <c r="C504" s="84" t="s">
        <v>12</v>
      </c>
      <c r="D504" s="84" t="s">
        <v>193</v>
      </c>
      <c r="E504" s="84" t="s">
        <v>189</v>
      </c>
      <c r="F504" s="82">
        <v>3</v>
      </c>
      <c r="G504" s="82">
        <v>19.62</v>
      </c>
      <c r="H504" s="82">
        <v>0.27</v>
      </c>
      <c r="I504" s="82">
        <v>1.37</v>
      </c>
      <c r="J504" s="82">
        <v>3.4</v>
      </c>
      <c r="K504" s="82">
        <v>62</v>
      </c>
      <c r="L504" s="82">
        <v>1</v>
      </c>
      <c r="M504" s="82">
        <v>0.25</v>
      </c>
      <c r="N504" s="82">
        <v>0.56000000000000005</v>
      </c>
      <c r="O504" s="82">
        <v>0.62</v>
      </c>
      <c r="P504" s="82">
        <v>3.7</v>
      </c>
      <c r="Q504" s="82"/>
      <c r="R504" s="82"/>
      <c r="S504" s="82"/>
      <c r="T504" s="82"/>
      <c r="U504" s="82"/>
      <c r="V504" s="82"/>
      <c r="W504" s="82"/>
      <c r="X504" s="82"/>
      <c r="Y504" s="82"/>
      <c r="Z504" s="82"/>
      <c r="AA504" s="82"/>
      <c r="AB504" s="82"/>
      <c r="AC504" s="82"/>
      <c r="AD504" s="82"/>
      <c r="AE504" s="82"/>
      <c r="AF504" s="82"/>
    </row>
    <row r="505" spans="1:32" x14ac:dyDescent="0.25">
      <c r="A505" s="51" t="str">
        <f t="shared" si="7"/>
        <v>GlucoseB123</v>
      </c>
      <c r="B505" s="84" t="s">
        <v>166</v>
      </c>
      <c r="C505" s="84" t="s">
        <v>12</v>
      </c>
      <c r="D505" s="84" t="s">
        <v>193</v>
      </c>
      <c r="E505" s="84" t="s">
        <v>189</v>
      </c>
      <c r="F505" s="82">
        <v>3</v>
      </c>
      <c r="G505" s="82">
        <v>19.73</v>
      </c>
      <c r="H505" s="82">
        <v>0.25</v>
      </c>
      <c r="I505" s="82">
        <v>1.26</v>
      </c>
      <c r="J505" s="82">
        <v>3.4</v>
      </c>
      <c r="K505" s="82">
        <v>77</v>
      </c>
      <c r="L505" s="82">
        <v>1</v>
      </c>
      <c r="M505" s="82">
        <v>0.48</v>
      </c>
      <c r="N505" s="82">
        <v>0.52</v>
      </c>
      <c r="O505" s="82">
        <v>1.18</v>
      </c>
      <c r="P505" s="82">
        <v>3.7</v>
      </c>
      <c r="Q505" s="82"/>
      <c r="R505" s="82"/>
      <c r="S505" s="82"/>
      <c r="T505" s="82"/>
      <c r="U505" s="82"/>
      <c r="V505" s="82"/>
      <c r="W505" s="82"/>
      <c r="X505" s="82"/>
      <c r="Y505" s="82"/>
      <c r="Z505" s="82"/>
      <c r="AA505" s="82"/>
      <c r="AB505" s="82"/>
      <c r="AC505" s="82"/>
      <c r="AD505" s="82"/>
      <c r="AE505" s="82"/>
      <c r="AF505" s="82"/>
    </row>
    <row r="506" spans="1:32" x14ac:dyDescent="0.25">
      <c r="A506" s="51" t="str">
        <f t="shared" si="7"/>
        <v>GlucoseB133</v>
      </c>
      <c r="B506" s="84" t="s">
        <v>167</v>
      </c>
      <c r="C506" s="84" t="s">
        <v>12</v>
      </c>
      <c r="D506" s="84" t="s">
        <v>193</v>
      </c>
      <c r="E506" s="84" t="s">
        <v>189</v>
      </c>
      <c r="F506" s="82">
        <v>3</v>
      </c>
      <c r="G506" s="82">
        <v>19.62</v>
      </c>
      <c r="H506" s="82">
        <v>0.3</v>
      </c>
      <c r="I506" s="82">
        <v>1.55</v>
      </c>
      <c r="J506" s="82">
        <v>3.4</v>
      </c>
      <c r="K506" s="82">
        <v>748</v>
      </c>
      <c r="L506" s="82">
        <v>1</v>
      </c>
      <c r="M506" s="82">
        <v>0.24</v>
      </c>
      <c r="N506" s="82">
        <v>0.64</v>
      </c>
      <c r="O506" s="82">
        <v>0.59</v>
      </c>
      <c r="P506" s="82">
        <v>3.7</v>
      </c>
      <c r="Q506" s="82"/>
      <c r="R506" s="82"/>
      <c r="S506" s="82"/>
      <c r="T506" s="82"/>
      <c r="U506" s="82"/>
      <c r="V506" s="82"/>
      <c r="W506" s="82"/>
      <c r="X506" s="82"/>
      <c r="Y506" s="82"/>
      <c r="Z506" s="82"/>
      <c r="AA506" s="82"/>
      <c r="AB506" s="82"/>
      <c r="AC506" s="82"/>
      <c r="AD506" s="82"/>
      <c r="AE506" s="82"/>
      <c r="AF506" s="82"/>
    </row>
    <row r="507" spans="1:32" x14ac:dyDescent="0.25">
      <c r="A507" s="51" t="str">
        <f t="shared" si="7"/>
        <v>GOT (ASAT/AST)A1</v>
      </c>
      <c r="B507" s="84" t="s">
        <v>154</v>
      </c>
      <c r="C507" s="84" t="s">
        <v>13</v>
      </c>
      <c r="D507" s="84" t="s">
        <v>184</v>
      </c>
      <c r="E507" s="84" t="s">
        <v>190</v>
      </c>
      <c r="F507" s="82">
        <v>1</v>
      </c>
      <c r="G507" s="82">
        <v>37.869999999999997</v>
      </c>
      <c r="H507" s="82">
        <v>1.58</v>
      </c>
      <c r="I507" s="82">
        <v>4.18</v>
      </c>
      <c r="J507" s="82">
        <v>9.1999999999999993</v>
      </c>
      <c r="K507" s="82">
        <v>41976</v>
      </c>
      <c r="L507" s="82">
        <v>54</v>
      </c>
      <c r="M507" s="82" t="s">
        <v>186</v>
      </c>
      <c r="N507" s="82" t="s">
        <v>186</v>
      </c>
      <c r="O507" s="82" t="s">
        <v>186</v>
      </c>
      <c r="P507" s="82">
        <v>9.8000000000000007</v>
      </c>
      <c r="Q507" s="82"/>
      <c r="R507" s="82"/>
      <c r="S507" s="82"/>
      <c r="T507" s="82"/>
      <c r="U507" s="82"/>
      <c r="V507" s="82"/>
      <c r="W507" s="82"/>
      <c r="X507" s="82"/>
      <c r="Y507" s="82"/>
      <c r="Z507" s="82"/>
      <c r="AA507" s="82"/>
      <c r="AB507" s="82"/>
      <c r="AC507" s="82"/>
      <c r="AD507" s="82"/>
      <c r="AE507" s="82"/>
      <c r="AF507" s="82"/>
    </row>
    <row r="508" spans="1:32" x14ac:dyDescent="0.25">
      <c r="A508" s="51" t="str">
        <f t="shared" si="7"/>
        <v>GOT (ASAT/AST)B11</v>
      </c>
      <c r="B508" s="84" t="s">
        <v>155</v>
      </c>
      <c r="C508" s="84" t="s">
        <v>13</v>
      </c>
      <c r="D508" s="84" t="s">
        <v>193</v>
      </c>
      <c r="E508" s="84" t="s">
        <v>190</v>
      </c>
      <c r="F508" s="82">
        <v>1</v>
      </c>
      <c r="G508" s="82">
        <v>38.54</v>
      </c>
      <c r="H508" s="82">
        <v>0.99</v>
      </c>
      <c r="I508" s="82">
        <v>2.56</v>
      </c>
      <c r="J508" s="82">
        <v>9.1999999999999993</v>
      </c>
      <c r="K508" s="82">
        <v>72</v>
      </c>
      <c r="L508" s="82">
        <v>1</v>
      </c>
      <c r="M508" s="82">
        <v>0.42</v>
      </c>
      <c r="N508" s="82">
        <v>0.61</v>
      </c>
      <c r="O508" s="82">
        <v>1.76</v>
      </c>
      <c r="P508" s="82">
        <v>9.8000000000000007</v>
      </c>
      <c r="Q508" s="82"/>
      <c r="R508" s="82"/>
      <c r="S508" s="82"/>
      <c r="T508" s="82"/>
      <c r="U508" s="82"/>
      <c r="V508" s="82"/>
      <c r="W508" s="82"/>
      <c r="X508" s="82"/>
      <c r="Y508" s="82"/>
      <c r="Z508" s="82"/>
      <c r="AA508" s="82"/>
      <c r="AB508" s="82"/>
      <c r="AC508" s="82"/>
      <c r="AD508" s="82"/>
      <c r="AE508" s="82"/>
      <c r="AF508" s="82"/>
    </row>
    <row r="509" spans="1:32" x14ac:dyDescent="0.25">
      <c r="A509" s="51" t="str">
        <f t="shared" si="7"/>
        <v>GOT (ASAT/AST)B21</v>
      </c>
      <c r="B509" s="84" t="s">
        <v>156</v>
      </c>
      <c r="C509" s="84" t="s">
        <v>13</v>
      </c>
      <c r="D509" s="84" t="s">
        <v>193</v>
      </c>
      <c r="E509" s="84" t="s">
        <v>190</v>
      </c>
      <c r="F509" s="82">
        <v>1</v>
      </c>
      <c r="G509" s="82">
        <v>38.299999999999997</v>
      </c>
      <c r="H509" s="82">
        <v>0.82</v>
      </c>
      <c r="I509" s="82">
        <v>2.14</v>
      </c>
      <c r="J509" s="82">
        <v>9.1999999999999993</v>
      </c>
      <c r="K509" s="82">
        <v>59</v>
      </c>
      <c r="L509" s="82">
        <v>1</v>
      </c>
      <c r="M509" s="82">
        <v>0.27</v>
      </c>
      <c r="N509" s="82">
        <v>0.51</v>
      </c>
      <c r="O509" s="82">
        <v>1.1299999999999999</v>
      </c>
      <c r="P509" s="82">
        <v>9.8000000000000007</v>
      </c>
      <c r="Q509" s="82"/>
      <c r="R509" s="82"/>
      <c r="S509" s="82"/>
      <c r="T509" s="82"/>
      <c r="U509" s="82"/>
      <c r="V509" s="82"/>
      <c r="W509" s="82"/>
      <c r="X509" s="82"/>
      <c r="Y509" s="82"/>
      <c r="Z509" s="82"/>
      <c r="AA509" s="82"/>
      <c r="AB509" s="82"/>
      <c r="AC509" s="82"/>
      <c r="AD509" s="82"/>
      <c r="AE509" s="82"/>
      <c r="AF509" s="82"/>
    </row>
    <row r="510" spans="1:32" x14ac:dyDescent="0.25">
      <c r="A510" s="51" t="str">
        <f t="shared" si="7"/>
        <v>GOT (ASAT/AST)B31</v>
      </c>
      <c r="B510" s="84" t="s">
        <v>157</v>
      </c>
      <c r="C510" s="84" t="s">
        <v>13</v>
      </c>
      <c r="D510" s="84" t="s">
        <v>193</v>
      </c>
      <c r="E510" s="84" t="s">
        <v>190</v>
      </c>
      <c r="F510" s="82">
        <v>1</v>
      </c>
      <c r="G510" s="82">
        <v>38.51</v>
      </c>
      <c r="H510" s="82">
        <v>1.05</v>
      </c>
      <c r="I510" s="82">
        <v>2.72</v>
      </c>
      <c r="J510" s="82">
        <v>9.1999999999999993</v>
      </c>
      <c r="K510" s="82">
        <v>65</v>
      </c>
      <c r="L510" s="82">
        <v>1</v>
      </c>
      <c r="M510" s="82">
        <v>0.4</v>
      </c>
      <c r="N510" s="82">
        <v>0.65</v>
      </c>
      <c r="O510" s="82">
        <v>1.68</v>
      </c>
      <c r="P510" s="82">
        <v>9.8000000000000007</v>
      </c>
      <c r="Q510" s="82"/>
      <c r="R510" s="82"/>
      <c r="S510" s="82"/>
      <c r="T510" s="82"/>
      <c r="U510" s="82"/>
      <c r="V510" s="82"/>
      <c r="W510" s="82"/>
      <c r="X510" s="82"/>
      <c r="Y510" s="82"/>
      <c r="Z510" s="82"/>
      <c r="AA510" s="82"/>
      <c r="AB510" s="82"/>
      <c r="AC510" s="82"/>
      <c r="AD510" s="82"/>
      <c r="AE510" s="82"/>
      <c r="AF510" s="82"/>
    </row>
    <row r="511" spans="1:32" x14ac:dyDescent="0.25">
      <c r="A511" s="51" t="str">
        <f t="shared" si="7"/>
        <v>GOT (ASAT/AST)B41</v>
      </c>
      <c r="B511" s="84" t="s">
        <v>158</v>
      </c>
      <c r="C511" s="84" t="s">
        <v>13</v>
      </c>
      <c r="D511" s="84" t="s">
        <v>193</v>
      </c>
      <c r="E511" s="84" t="s">
        <v>190</v>
      </c>
      <c r="F511" s="82">
        <v>1</v>
      </c>
      <c r="G511" s="82">
        <v>38.6</v>
      </c>
      <c r="H511" s="82">
        <v>0.82</v>
      </c>
      <c r="I511" s="82">
        <v>2.12</v>
      </c>
      <c r="J511" s="82">
        <v>9.1999999999999993</v>
      </c>
      <c r="K511" s="82">
        <v>60</v>
      </c>
      <c r="L511" s="82">
        <v>1</v>
      </c>
      <c r="M511" s="82">
        <v>0.46</v>
      </c>
      <c r="N511" s="82">
        <v>0.51</v>
      </c>
      <c r="O511" s="82">
        <v>1.92</v>
      </c>
      <c r="P511" s="82">
        <v>9.8000000000000007</v>
      </c>
      <c r="Q511" s="82"/>
      <c r="R511" s="82"/>
      <c r="S511" s="82"/>
      <c r="T511" s="82"/>
      <c r="U511" s="82"/>
      <c r="V511" s="82"/>
      <c r="W511" s="82"/>
      <c r="X511" s="82"/>
      <c r="Y511" s="82"/>
      <c r="Z511" s="82"/>
      <c r="AA511" s="82"/>
      <c r="AB511" s="82"/>
      <c r="AC511" s="82"/>
      <c r="AD511" s="82"/>
      <c r="AE511" s="82"/>
      <c r="AF511" s="82"/>
    </row>
    <row r="512" spans="1:32" x14ac:dyDescent="0.25">
      <c r="A512" s="51" t="str">
        <f t="shared" si="7"/>
        <v>GOT (ASAT/AST)B51</v>
      </c>
      <c r="B512" s="84" t="s">
        <v>159</v>
      </c>
      <c r="C512" s="84" t="s">
        <v>13</v>
      </c>
      <c r="D512" s="84" t="s">
        <v>193</v>
      </c>
      <c r="E512" s="84" t="s">
        <v>190</v>
      </c>
      <c r="F512" s="82">
        <v>1</v>
      </c>
      <c r="G512" s="82">
        <v>37.909999999999997</v>
      </c>
      <c r="H512" s="82">
        <v>1.07</v>
      </c>
      <c r="I512" s="82">
        <v>2.83</v>
      </c>
      <c r="J512" s="82">
        <v>9.1999999999999993</v>
      </c>
      <c r="K512" s="82">
        <v>62</v>
      </c>
      <c r="L512" s="82">
        <v>1</v>
      </c>
      <c r="M512" s="82">
        <v>0.03</v>
      </c>
      <c r="N512" s="82">
        <v>0.68</v>
      </c>
      <c r="O512" s="82">
        <v>0.1</v>
      </c>
      <c r="P512" s="82">
        <v>9.8000000000000007</v>
      </c>
      <c r="Q512" s="82"/>
      <c r="R512" s="82"/>
      <c r="S512" s="82"/>
      <c r="T512" s="82"/>
      <c r="U512" s="82"/>
      <c r="V512" s="82"/>
      <c r="W512" s="82"/>
      <c r="X512" s="82"/>
      <c r="Y512" s="82"/>
      <c r="Z512" s="82"/>
      <c r="AA512" s="82"/>
      <c r="AB512" s="82"/>
      <c r="AC512" s="82"/>
      <c r="AD512" s="82"/>
      <c r="AE512" s="82"/>
      <c r="AF512" s="82"/>
    </row>
    <row r="513" spans="1:32" x14ac:dyDescent="0.25">
      <c r="A513" s="51" t="str">
        <f t="shared" si="7"/>
        <v>GOT (ASAT/AST)B61</v>
      </c>
      <c r="B513" s="84" t="s">
        <v>160</v>
      </c>
      <c r="C513" s="84" t="s">
        <v>13</v>
      </c>
      <c r="D513" s="84" t="s">
        <v>193</v>
      </c>
      <c r="E513" s="84" t="s">
        <v>190</v>
      </c>
      <c r="F513" s="82">
        <v>1</v>
      </c>
      <c r="G513" s="82">
        <v>37.18</v>
      </c>
      <c r="H513" s="82">
        <v>1.07</v>
      </c>
      <c r="I513" s="82">
        <v>2.88</v>
      </c>
      <c r="J513" s="82">
        <v>9.1999999999999993</v>
      </c>
      <c r="K513" s="82">
        <v>60</v>
      </c>
      <c r="L513" s="82">
        <v>1</v>
      </c>
      <c r="M513" s="82">
        <v>-0.44</v>
      </c>
      <c r="N513" s="82">
        <v>0.69</v>
      </c>
      <c r="O513" s="82">
        <v>-1.82</v>
      </c>
      <c r="P513" s="82">
        <v>9.8000000000000007</v>
      </c>
      <c r="Q513" s="82"/>
      <c r="R513" s="82"/>
      <c r="S513" s="82"/>
      <c r="T513" s="82"/>
      <c r="U513" s="82"/>
      <c r="V513" s="82"/>
      <c r="W513" s="82"/>
      <c r="X513" s="82"/>
      <c r="Y513" s="82"/>
      <c r="Z513" s="82"/>
      <c r="AA513" s="82"/>
      <c r="AB513" s="82"/>
      <c r="AC513" s="82"/>
      <c r="AD513" s="82"/>
      <c r="AE513" s="82"/>
      <c r="AF513" s="82"/>
    </row>
    <row r="514" spans="1:32" x14ac:dyDescent="0.25">
      <c r="A514" s="51" t="str">
        <f t="shared" si="7"/>
        <v>GOT (ASAT/AST)B71</v>
      </c>
      <c r="B514" s="84" t="s">
        <v>161</v>
      </c>
      <c r="C514" s="84" t="s">
        <v>13</v>
      </c>
      <c r="D514" s="84" t="s">
        <v>193</v>
      </c>
      <c r="E514" s="84" t="s">
        <v>190</v>
      </c>
      <c r="F514" s="82">
        <v>1</v>
      </c>
      <c r="G514" s="82">
        <v>37.18</v>
      </c>
      <c r="H514" s="82">
        <v>1.1000000000000001</v>
      </c>
      <c r="I514" s="82">
        <v>2.97</v>
      </c>
      <c r="J514" s="82">
        <v>9.1999999999999993</v>
      </c>
      <c r="K514" s="82">
        <v>89</v>
      </c>
      <c r="L514" s="82">
        <v>1</v>
      </c>
      <c r="M514" s="82">
        <v>-0.44</v>
      </c>
      <c r="N514" s="82">
        <v>0.71</v>
      </c>
      <c r="O514" s="82">
        <v>-1.82</v>
      </c>
      <c r="P514" s="82">
        <v>9.8000000000000007</v>
      </c>
      <c r="Q514" s="82"/>
      <c r="R514" s="82"/>
      <c r="S514" s="82"/>
      <c r="T514" s="82"/>
      <c r="U514" s="82"/>
      <c r="V514" s="82"/>
      <c r="W514" s="82"/>
      <c r="X514" s="82"/>
      <c r="Y514" s="82"/>
      <c r="Z514" s="82"/>
      <c r="AA514" s="82"/>
      <c r="AB514" s="82"/>
      <c r="AC514" s="82"/>
      <c r="AD514" s="82"/>
      <c r="AE514" s="82"/>
      <c r="AF514" s="82"/>
    </row>
    <row r="515" spans="1:32" x14ac:dyDescent="0.25">
      <c r="A515" s="51" t="str">
        <f t="shared" si="7"/>
        <v>GOT (ASAT/AST)B81</v>
      </c>
      <c r="B515" s="84" t="s">
        <v>162</v>
      </c>
      <c r="C515" s="84" t="s">
        <v>13</v>
      </c>
      <c r="D515" s="84" t="s">
        <v>193</v>
      </c>
      <c r="E515" s="84" t="s">
        <v>190</v>
      </c>
      <c r="F515" s="82">
        <v>1</v>
      </c>
      <c r="G515" s="82">
        <v>38.19</v>
      </c>
      <c r="H515" s="82">
        <v>1.02</v>
      </c>
      <c r="I515" s="82">
        <v>2.66</v>
      </c>
      <c r="J515" s="82">
        <v>9.1999999999999993</v>
      </c>
      <c r="K515" s="82">
        <v>73</v>
      </c>
      <c r="L515" s="82">
        <v>1</v>
      </c>
      <c r="M515" s="82">
        <v>0.2</v>
      </c>
      <c r="N515" s="82">
        <v>0.64</v>
      </c>
      <c r="O515" s="82">
        <v>0.85</v>
      </c>
      <c r="P515" s="82">
        <v>9.8000000000000007</v>
      </c>
      <c r="Q515" s="82"/>
      <c r="R515" s="82"/>
      <c r="S515" s="82"/>
      <c r="T515" s="82"/>
      <c r="U515" s="82"/>
      <c r="V515" s="82"/>
      <c r="W515" s="82"/>
      <c r="X515" s="82"/>
      <c r="Y515" s="82"/>
      <c r="Z515" s="82"/>
      <c r="AA515" s="82"/>
      <c r="AB515" s="82"/>
      <c r="AC515" s="82"/>
      <c r="AD515" s="82"/>
      <c r="AE515" s="82"/>
      <c r="AF515" s="82"/>
    </row>
    <row r="516" spans="1:32" x14ac:dyDescent="0.25">
      <c r="A516" s="51" t="str">
        <f t="shared" ref="A516:A579" si="8">CONCATENATE(C516,B516,F516)</f>
        <v>GOT (ASAT/AST)B91</v>
      </c>
      <c r="B516" s="84" t="s">
        <v>163</v>
      </c>
      <c r="C516" s="84" t="s">
        <v>13</v>
      </c>
      <c r="D516" s="84" t="s">
        <v>193</v>
      </c>
      <c r="E516" s="84" t="s">
        <v>190</v>
      </c>
      <c r="F516" s="82">
        <v>1</v>
      </c>
      <c r="G516" s="82">
        <v>37.31</v>
      </c>
      <c r="H516" s="82">
        <v>1.57</v>
      </c>
      <c r="I516" s="82">
        <v>4.2</v>
      </c>
      <c r="J516" s="82">
        <v>9.1999999999999993</v>
      </c>
      <c r="K516" s="82">
        <v>67</v>
      </c>
      <c r="L516" s="82">
        <v>1</v>
      </c>
      <c r="M516" s="82">
        <v>-0.35</v>
      </c>
      <c r="N516" s="82">
        <v>1</v>
      </c>
      <c r="O516" s="82">
        <v>-1.48</v>
      </c>
      <c r="P516" s="82">
        <v>9.8000000000000007</v>
      </c>
      <c r="Q516" s="82"/>
      <c r="R516" s="82"/>
      <c r="S516" s="82"/>
      <c r="T516" s="82"/>
      <c r="U516" s="82"/>
      <c r="V516" s="82"/>
      <c r="W516" s="82"/>
      <c r="X516" s="82"/>
      <c r="Y516" s="82"/>
      <c r="Z516" s="82"/>
      <c r="AA516" s="82"/>
      <c r="AB516" s="82"/>
      <c r="AC516" s="82"/>
      <c r="AD516" s="82"/>
      <c r="AE516" s="82"/>
      <c r="AF516" s="82"/>
    </row>
    <row r="517" spans="1:32" x14ac:dyDescent="0.25">
      <c r="A517" s="51" t="str">
        <f t="shared" si="8"/>
        <v>GOT (ASAT/AST)B101</v>
      </c>
      <c r="B517" s="84" t="s">
        <v>164</v>
      </c>
      <c r="C517" s="84" t="s">
        <v>13</v>
      </c>
      <c r="D517" s="84" t="s">
        <v>193</v>
      </c>
      <c r="E517" s="84" t="s">
        <v>190</v>
      </c>
      <c r="F517" s="82">
        <v>1</v>
      </c>
      <c r="G517" s="82">
        <v>37.090000000000003</v>
      </c>
      <c r="H517" s="82">
        <v>0.8</v>
      </c>
      <c r="I517" s="82">
        <v>2.17</v>
      </c>
      <c r="J517" s="82">
        <v>9.1999999999999993</v>
      </c>
      <c r="K517" s="82">
        <v>76</v>
      </c>
      <c r="L517" s="82">
        <v>1</v>
      </c>
      <c r="M517" s="82">
        <v>-0.5</v>
      </c>
      <c r="N517" s="82">
        <v>0.52</v>
      </c>
      <c r="O517" s="82">
        <v>-2.0699999999999998</v>
      </c>
      <c r="P517" s="82">
        <v>9.8000000000000007</v>
      </c>
      <c r="Q517" s="82"/>
      <c r="R517" s="82"/>
      <c r="S517" s="82"/>
      <c r="T517" s="82"/>
      <c r="U517" s="82"/>
      <c r="V517" s="82"/>
      <c r="W517" s="82"/>
      <c r="X517" s="82"/>
      <c r="Y517" s="82"/>
      <c r="Z517" s="82"/>
      <c r="AA517" s="82"/>
      <c r="AB517" s="82"/>
      <c r="AC517" s="82"/>
      <c r="AD517" s="82"/>
      <c r="AE517" s="82"/>
      <c r="AF517" s="82"/>
    </row>
    <row r="518" spans="1:32" x14ac:dyDescent="0.25">
      <c r="A518" s="51" t="str">
        <f t="shared" si="8"/>
        <v>GOT (ASAT/AST)B111</v>
      </c>
      <c r="B518" s="84" t="s">
        <v>165</v>
      </c>
      <c r="C518" s="84" t="s">
        <v>13</v>
      </c>
      <c r="D518" s="84" t="s">
        <v>193</v>
      </c>
      <c r="E518" s="84" t="s">
        <v>190</v>
      </c>
      <c r="F518" s="82">
        <v>1</v>
      </c>
      <c r="G518" s="82">
        <v>36.869999999999997</v>
      </c>
      <c r="H518" s="82">
        <v>1</v>
      </c>
      <c r="I518" s="82">
        <v>2.7</v>
      </c>
      <c r="J518" s="82">
        <v>9.1999999999999993</v>
      </c>
      <c r="K518" s="82">
        <v>66</v>
      </c>
      <c r="L518" s="82">
        <v>1</v>
      </c>
      <c r="M518" s="82">
        <v>-0.63</v>
      </c>
      <c r="N518" s="82">
        <v>0.65</v>
      </c>
      <c r="O518" s="82">
        <v>-2.64</v>
      </c>
      <c r="P518" s="82">
        <v>9.8000000000000007</v>
      </c>
      <c r="Q518" s="82"/>
      <c r="R518" s="82"/>
      <c r="S518" s="82"/>
      <c r="T518" s="82"/>
      <c r="U518" s="82"/>
      <c r="V518" s="82"/>
      <c r="W518" s="82"/>
      <c r="X518" s="82"/>
      <c r="Y518" s="82"/>
      <c r="Z518" s="82"/>
      <c r="AA518" s="82"/>
      <c r="AB518" s="82"/>
      <c r="AC518" s="82"/>
      <c r="AD518" s="82"/>
      <c r="AE518" s="82"/>
      <c r="AF518" s="82"/>
    </row>
    <row r="519" spans="1:32" x14ac:dyDescent="0.25">
      <c r="A519" s="51" t="str">
        <f t="shared" si="8"/>
        <v>GOT (ASAT/AST)B121</v>
      </c>
      <c r="B519" s="84" t="s">
        <v>166</v>
      </c>
      <c r="C519" s="84" t="s">
        <v>13</v>
      </c>
      <c r="D519" s="84" t="s">
        <v>193</v>
      </c>
      <c r="E519" s="84" t="s">
        <v>190</v>
      </c>
      <c r="F519" s="82">
        <v>1</v>
      </c>
      <c r="G519" s="82">
        <v>37.35</v>
      </c>
      <c r="H519" s="82">
        <v>0.96</v>
      </c>
      <c r="I519" s="82">
        <v>2.57</v>
      </c>
      <c r="J519" s="82">
        <v>9.1999999999999993</v>
      </c>
      <c r="K519" s="82">
        <v>74</v>
      </c>
      <c r="L519" s="82">
        <v>1</v>
      </c>
      <c r="M519" s="82">
        <v>-0.33</v>
      </c>
      <c r="N519" s="82">
        <v>0.61</v>
      </c>
      <c r="O519" s="82">
        <v>-1.37</v>
      </c>
      <c r="P519" s="82">
        <v>9.8000000000000007</v>
      </c>
      <c r="Q519" s="82"/>
      <c r="R519" s="82"/>
      <c r="S519" s="82"/>
      <c r="T519" s="82"/>
      <c r="U519" s="82"/>
      <c r="V519" s="82"/>
      <c r="W519" s="82"/>
      <c r="X519" s="82"/>
      <c r="Y519" s="82"/>
      <c r="Z519" s="82"/>
      <c r="AA519" s="82"/>
      <c r="AB519" s="82"/>
      <c r="AC519" s="82"/>
      <c r="AD519" s="82"/>
      <c r="AE519" s="82"/>
      <c r="AF519" s="82"/>
    </row>
    <row r="520" spans="1:32" x14ac:dyDescent="0.25">
      <c r="A520" s="51" t="str">
        <f t="shared" si="8"/>
        <v>GOT (ASAT/AST)B131</v>
      </c>
      <c r="B520" s="84" t="s">
        <v>167</v>
      </c>
      <c r="C520" s="84" t="s">
        <v>13</v>
      </c>
      <c r="D520" s="84" t="s">
        <v>193</v>
      </c>
      <c r="E520" s="84" t="s">
        <v>190</v>
      </c>
      <c r="F520" s="82">
        <v>1</v>
      </c>
      <c r="G520" s="82">
        <v>37.729999999999997</v>
      </c>
      <c r="H520" s="82">
        <v>1.21</v>
      </c>
      <c r="I520" s="82">
        <v>3.2</v>
      </c>
      <c r="J520" s="82">
        <v>9.1999999999999993</v>
      </c>
      <c r="K520" s="82">
        <v>823</v>
      </c>
      <c r="L520" s="82">
        <v>1</v>
      </c>
      <c r="M520" s="82">
        <v>-0.09</v>
      </c>
      <c r="N520" s="82">
        <v>0.76</v>
      </c>
      <c r="O520" s="82">
        <v>-0.39</v>
      </c>
      <c r="P520" s="82">
        <v>9.8000000000000007</v>
      </c>
      <c r="Q520" s="82"/>
      <c r="R520" s="82"/>
      <c r="S520" s="82"/>
      <c r="T520" s="82"/>
      <c r="U520" s="82"/>
      <c r="V520" s="82"/>
      <c r="W520" s="82"/>
      <c r="X520" s="82"/>
      <c r="Y520" s="82"/>
      <c r="Z520" s="82"/>
      <c r="AA520" s="82"/>
      <c r="AB520" s="82"/>
      <c r="AC520" s="82"/>
      <c r="AD520" s="82"/>
      <c r="AE520" s="82"/>
      <c r="AF520" s="82"/>
    </row>
    <row r="521" spans="1:32" x14ac:dyDescent="0.25">
      <c r="A521" s="51" t="str">
        <f t="shared" si="8"/>
        <v>GOT (ASAT/AST)A2</v>
      </c>
      <c r="B521" s="84" t="s">
        <v>154</v>
      </c>
      <c r="C521" s="84" t="s">
        <v>13</v>
      </c>
      <c r="D521" s="84" t="s">
        <v>184</v>
      </c>
      <c r="E521" s="84" t="s">
        <v>190</v>
      </c>
      <c r="F521" s="82">
        <v>2</v>
      </c>
      <c r="G521" s="82">
        <v>109.24</v>
      </c>
      <c r="H521" s="82">
        <v>3.46</v>
      </c>
      <c r="I521" s="82">
        <v>3.17</v>
      </c>
      <c r="J521" s="82">
        <v>9.1999999999999993</v>
      </c>
      <c r="K521" s="82">
        <v>22964</v>
      </c>
      <c r="L521" s="82">
        <v>31</v>
      </c>
      <c r="M521" s="82" t="s">
        <v>186</v>
      </c>
      <c r="N521" s="82" t="s">
        <v>186</v>
      </c>
      <c r="O521" s="82" t="s">
        <v>186</v>
      </c>
      <c r="P521" s="82">
        <v>9.8000000000000007</v>
      </c>
      <c r="Q521" s="82"/>
      <c r="R521" s="82"/>
      <c r="S521" s="82"/>
      <c r="T521" s="82"/>
      <c r="U521" s="82"/>
      <c r="V521" s="82"/>
      <c r="W521" s="82"/>
      <c r="X521" s="82"/>
      <c r="Y521" s="82"/>
      <c r="Z521" s="82"/>
      <c r="AA521" s="82"/>
      <c r="AB521" s="82"/>
      <c r="AC521" s="82"/>
      <c r="AD521" s="82"/>
      <c r="AE521" s="82"/>
      <c r="AF521" s="82"/>
    </row>
    <row r="522" spans="1:32" x14ac:dyDescent="0.25">
      <c r="A522" s="51" t="str">
        <f t="shared" si="8"/>
        <v>GOT (ASAT/AST)B12</v>
      </c>
      <c r="B522" s="84" t="s">
        <v>155</v>
      </c>
      <c r="C522" s="84" t="s">
        <v>13</v>
      </c>
      <c r="D522" s="84" t="s">
        <v>193</v>
      </c>
      <c r="E522" s="84" t="s">
        <v>190</v>
      </c>
      <c r="F522" s="82">
        <v>2</v>
      </c>
      <c r="G522" s="82">
        <v>110.4</v>
      </c>
      <c r="H522" s="82">
        <v>2.66</v>
      </c>
      <c r="I522" s="82">
        <v>2.41</v>
      </c>
      <c r="J522" s="82">
        <v>9.1999999999999993</v>
      </c>
      <c r="K522" s="82">
        <v>64</v>
      </c>
      <c r="L522" s="82">
        <v>1</v>
      </c>
      <c r="M522" s="82">
        <v>0.33</v>
      </c>
      <c r="N522" s="82">
        <v>0.76</v>
      </c>
      <c r="O522" s="82">
        <v>1.06</v>
      </c>
      <c r="P522" s="82">
        <v>9.8000000000000007</v>
      </c>
      <c r="Q522" s="82"/>
      <c r="R522" s="82"/>
      <c r="S522" s="82"/>
      <c r="T522" s="82"/>
      <c r="U522" s="82"/>
      <c r="V522" s="82"/>
      <c r="W522" s="82"/>
      <c r="X522" s="82"/>
      <c r="Y522" s="82"/>
      <c r="Z522" s="82"/>
      <c r="AA522" s="82"/>
      <c r="AB522" s="82"/>
      <c r="AC522" s="82"/>
      <c r="AD522" s="82"/>
      <c r="AE522" s="82"/>
      <c r="AF522" s="82"/>
    </row>
    <row r="523" spans="1:32" x14ac:dyDescent="0.25">
      <c r="A523" s="51" t="str">
        <f t="shared" si="8"/>
        <v>GOT (ASAT/AST)B22</v>
      </c>
      <c r="B523" s="84" t="s">
        <v>156</v>
      </c>
      <c r="C523" s="84" t="s">
        <v>13</v>
      </c>
      <c r="D523" s="84" t="s">
        <v>193</v>
      </c>
      <c r="E523" s="84" t="s">
        <v>190</v>
      </c>
      <c r="F523" s="82">
        <v>2</v>
      </c>
      <c r="G523" s="82">
        <v>110.48</v>
      </c>
      <c r="H523" s="82">
        <v>2.57</v>
      </c>
      <c r="I523" s="82">
        <v>2.33</v>
      </c>
      <c r="J523" s="82">
        <v>9.1999999999999993</v>
      </c>
      <c r="K523" s="82">
        <v>52</v>
      </c>
      <c r="L523" s="82">
        <v>1</v>
      </c>
      <c r="M523" s="82">
        <v>0.36</v>
      </c>
      <c r="N523" s="82">
        <v>0.73</v>
      </c>
      <c r="O523" s="82">
        <v>1.1399999999999999</v>
      </c>
      <c r="P523" s="82">
        <v>9.8000000000000007</v>
      </c>
      <c r="Q523" s="82"/>
      <c r="R523" s="82"/>
      <c r="S523" s="82"/>
      <c r="T523" s="82"/>
      <c r="U523" s="82"/>
      <c r="V523" s="82"/>
      <c r="W523" s="82"/>
      <c r="X523" s="82"/>
      <c r="Y523" s="82"/>
      <c r="Z523" s="82"/>
      <c r="AA523" s="82"/>
      <c r="AB523" s="82"/>
      <c r="AC523" s="82"/>
      <c r="AD523" s="82"/>
      <c r="AE523" s="82"/>
      <c r="AF523" s="82"/>
    </row>
    <row r="524" spans="1:32" x14ac:dyDescent="0.25">
      <c r="A524" s="51" t="str">
        <f t="shared" si="8"/>
        <v>GOT (ASAT/AST)B32</v>
      </c>
      <c r="B524" s="84" t="s">
        <v>157</v>
      </c>
      <c r="C524" s="84" t="s">
        <v>13</v>
      </c>
      <c r="D524" s="84" t="s">
        <v>193</v>
      </c>
      <c r="E524" s="84" t="s">
        <v>190</v>
      </c>
      <c r="F524" s="82">
        <v>2</v>
      </c>
      <c r="G524" s="82">
        <v>110.07</v>
      </c>
      <c r="H524" s="82">
        <v>2.98</v>
      </c>
      <c r="I524" s="82">
        <v>2.71</v>
      </c>
      <c r="J524" s="82">
        <v>9.1999999999999993</v>
      </c>
      <c r="K524" s="82">
        <v>62</v>
      </c>
      <c r="L524" s="82">
        <v>1</v>
      </c>
      <c r="M524" s="82">
        <v>0.24</v>
      </c>
      <c r="N524" s="82">
        <v>0.85</v>
      </c>
      <c r="O524" s="82">
        <v>0.76</v>
      </c>
      <c r="P524" s="82">
        <v>9.8000000000000007</v>
      </c>
      <c r="Q524" s="82"/>
      <c r="R524" s="82"/>
      <c r="S524" s="82"/>
      <c r="T524" s="82"/>
      <c r="U524" s="82"/>
      <c r="V524" s="82"/>
      <c r="W524" s="82"/>
      <c r="X524" s="82"/>
      <c r="Y524" s="82"/>
      <c r="Z524" s="82"/>
      <c r="AA524" s="82"/>
      <c r="AB524" s="82"/>
      <c r="AC524" s="82"/>
      <c r="AD524" s="82"/>
      <c r="AE524" s="82"/>
      <c r="AF524" s="82"/>
    </row>
    <row r="525" spans="1:32" x14ac:dyDescent="0.25">
      <c r="A525" s="51" t="str">
        <f t="shared" si="8"/>
        <v>GOT (ASAT/AST)B42</v>
      </c>
      <c r="B525" s="84" t="s">
        <v>158</v>
      </c>
      <c r="C525" s="84" t="s">
        <v>13</v>
      </c>
      <c r="D525" s="84" t="s">
        <v>193</v>
      </c>
      <c r="E525" s="84" t="s">
        <v>190</v>
      </c>
      <c r="F525" s="82">
        <v>2</v>
      </c>
      <c r="G525" s="82">
        <v>109.87</v>
      </c>
      <c r="H525" s="82">
        <v>2.5299999999999998</v>
      </c>
      <c r="I525" s="82">
        <v>2.2999999999999998</v>
      </c>
      <c r="J525" s="82">
        <v>9.1999999999999993</v>
      </c>
      <c r="K525" s="82">
        <v>55</v>
      </c>
      <c r="L525" s="82">
        <v>1</v>
      </c>
      <c r="M525" s="82">
        <v>0.18</v>
      </c>
      <c r="N525" s="82">
        <v>0.73</v>
      </c>
      <c r="O525" s="82">
        <v>0.57999999999999996</v>
      </c>
      <c r="P525" s="82">
        <v>9.8000000000000007</v>
      </c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2"/>
      <c r="AB525" s="82"/>
      <c r="AC525" s="82"/>
      <c r="AD525" s="82"/>
      <c r="AE525" s="82"/>
      <c r="AF525" s="82"/>
    </row>
    <row r="526" spans="1:32" x14ac:dyDescent="0.25">
      <c r="A526" s="51" t="str">
        <f t="shared" si="8"/>
        <v>GOT (ASAT/AST)B52</v>
      </c>
      <c r="B526" s="84" t="s">
        <v>159</v>
      </c>
      <c r="C526" s="84" t="s">
        <v>13</v>
      </c>
      <c r="D526" s="84" t="s">
        <v>193</v>
      </c>
      <c r="E526" s="84" t="s">
        <v>190</v>
      </c>
      <c r="F526" s="82">
        <v>2</v>
      </c>
      <c r="G526" s="82">
        <v>109.6</v>
      </c>
      <c r="H526" s="82">
        <v>2.29</v>
      </c>
      <c r="I526" s="82">
        <v>2.09</v>
      </c>
      <c r="J526" s="82">
        <v>9.1999999999999993</v>
      </c>
      <c r="K526" s="82">
        <v>59</v>
      </c>
      <c r="L526" s="82">
        <v>1</v>
      </c>
      <c r="M526" s="82">
        <v>0.1</v>
      </c>
      <c r="N526" s="82">
        <v>0.66</v>
      </c>
      <c r="O526" s="82">
        <v>0.33</v>
      </c>
      <c r="P526" s="82">
        <v>9.8000000000000007</v>
      </c>
      <c r="Q526" s="82"/>
      <c r="R526" s="82"/>
      <c r="S526" s="82"/>
      <c r="T526" s="82"/>
      <c r="U526" s="82"/>
      <c r="V526" s="82"/>
      <c r="W526" s="82"/>
      <c r="X526" s="82"/>
      <c r="Y526" s="82"/>
      <c r="Z526" s="82"/>
      <c r="AA526" s="82"/>
      <c r="AB526" s="82"/>
      <c r="AC526" s="82"/>
      <c r="AD526" s="82"/>
      <c r="AE526" s="82"/>
      <c r="AF526" s="82"/>
    </row>
    <row r="527" spans="1:32" x14ac:dyDescent="0.25">
      <c r="A527" s="51" t="str">
        <f t="shared" si="8"/>
        <v>GOT (ASAT/AST)B62</v>
      </c>
      <c r="B527" s="84" t="s">
        <v>160</v>
      </c>
      <c r="C527" s="84" t="s">
        <v>13</v>
      </c>
      <c r="D527" s="84" t="s">
        <v>193</v>
      </c>
      <c r="E527" s="84" t="s">
        <v>190</v>
      </c>
      <c r="F527" s="82">
        <v>2</v>
      </c>
      <c r="G527" s="82">
        <v>107.63</v>
      </c>
      <c r="H527" s="82">
        <v>2.42</v>
      </c>
      <c r="I527" s="82">
        <v>2.2400000000000002</v>
      </c>
      <c r="J527" s="82">
        <v>9.1999999999999993</v>
      </c>
      <c r="K527" s="82">
        <v>59</v>
      </c>
      <c r="L527" s="82">
        <v>1</v>
      </c>
      <c r="M527" s="82">
        <v>-0.46</v>
      </c>
      <c r="N527" s="82">
        <v>0.71</v>
      </c>
      <c r="O527" s="82">
        <v>-1.47</v>
      </c>
      <c r="P527" s="82">
        <v>9.8000000000000007</v>
      </c>
      <c r="Q527" s="82"/>
      <c r="R527" s="82"/>
      <c r="S527" s="82"/>
      <c r="T527" s="82"/>
      <c r="U527" s="82"/>
      <c r="V527" s="82"/>
      <c r="W527" s="82"/>
      <c r="X527" s="82"/>
      <c r="Y527" s="82"/>
      <c r="Z527" s="82"/>
      <c r="AA527" s="82"/>
      <c r="AB527" s="82"/>
      <c r="AC527" s="82"/>
      <c r="AD527" s="82"/>
      <c r="AE527" s="82"/>
      <c r="AF527" s="82"/>
    </row>
    <row r="528" spans="1:32" x14ac:dyDescent="0.25">
      <c r="A528" s="51" t="str">
        <f t="shared" si="8"/>
        <v>GOT (ASAT/AST)B72</v>
      </c>
      <c r="B528" s="84" t="s">
        <v>161</v>
      </c>
      <c r="C528" s="84" t="s">
        <v>13</v>
      </c>
      <c r="D528" s="84" t="s">
        <v>193</v>
      </c>
      <c r="E528" s="84" t="s">
        <v>190</v>
      </c>
      <c r="F528" s="82">
        <v>2</v>
      </c>
      <c r="G528" s="82">
        <v>107.63</v>
      </c>
      <c r="H528" s="82">
        <v>2.65</v>
      </c>
      <c r="I528" s="82">
        <v>2.46</v>
      </c>
      <c r="J528" s="82">
        <v>9.1999999999999993</v>
      </c>
      <c r="K528" s="82">
        <v>87</v>
      </c>
      <c r="L528" s="82">
        <v>1</v>
      </c>
      <c r="M528" s="82">
        <v>-0.46</v>
      </c>
      <c r="N528" s="82">
        <v>0.78</v>
      </c>
      <c r="O528" s="82">
        <v>-1.47</v>
      </c>
      <c r="P528" s="82">
        <v>9.8000000000000007</v>
      </c>
      <c r="Q528" s="82"/>
      <c r="R528" s="82"/>
      <c r="S528" s="82"/>
      <c r="T528" s="82"/>
      <c r="U528" s="82"/>
      <c r="V528" s="82"/>
      <c r="W528" s="82"/>
      <c r="X528" s="82"/>
      <c r="Y528" s="82"/>
      <c r="Z528" s="82"/>
      <c r="AA528" s="82"/>
      <c r="AB528" s="82"/>
      <c r="AC528" s="82"/>
      <c r="AD528" s="82"/>
      <c r="AE528" s="82"/>
      <c r="AF528" s="82"/>
    </row>
    <row r="529" spans="1:32" x14ac:dyDescent="0.25">
      <c r="A529" s="51" t="str">
        <f t="shared" si="8"/>
        <v>GOT (ASAT/AST)B82</v>
      </c>
      <c r="B529" s="84" t="s">
        <v>162</v>
      </c>
      <c r="C529" s="84" t="s">
        <v>13</v>
      </c>
      <c r="D529" s="84" t="s">
        <v>193</v>
      </c>
      <c r="E529" s="84" t="s">
        <v>190</v>
      </c>
      <c r="F529" s="82">
        <v>2</v>
      </c>
      <c r="G529" s="82">
        <v>107.96</v>
      </c>
      <c r="H529" s="82">
        <v>2.5299999999999998</v>
      </c>
      <c r="I529" s="82">
        <v>2.34</v>
      </c>
      <c r="J529" s="82">
        <v>9.1999999999999993</v>
      </c>
      <c r="K529" s="82">
        <v>69</v>
      </c>
      <c r="L529" s="82">
        <v>1</v>
      </c>
      <c r="M529" s="82">
        <v>-0.37</v>
      </c>
      <c r="N529" s="82">
        <v>0.74</v>
      </c>
      <c r="O529" s="82">
        <v>-1.17</v>
      </c>
      <c r="P529" s="82">
        <v>9.8000000000000007</v>
      </c>
      <c r="Q529" s="82"/>
      <c r="R529" s="82"/>
      <c r="S529" s="82"/>
      <c r="T529" s="82"/>
      <c r="U529" s="82"/>
      <c r="V529" s="82"/>
      <c r="W529" s="82"/>
      <c r="X529" s="82"/>
      <c r="Y529" s="82"/>
      <c r="Z529" s="82"/>
      <c r="AA529" s="82"/>
      <c r="AB529" s="82"/>
      <c r="AC529" s="82"/>
      <c r="AD529" s="82"/>
      <c r="AE529" s="82"/>
      <c r="AF529" s="82"/>
    </row>
    <row r="530" spans="1:32" x14ac:dyDescent="0.25">
      <c r="A530" s="51" t="str">
        <f t="shared" si="8"/>
        <v>GOT (ASAT/AST)B92</v>
      </c>
      <c r="B530" s="84" t="s">
        <v>163</v>
      </c>
      <c r="C530" s="84" t="s">
        <v>13</v>
      </c>
      <c r="D530" s="84" t="s">
        <v>193</v>
      </c>
      <c r="E530" s="84" t="s">
        <v>190</v>
      </c>
      <c r="F530" s="82">
        <v>2</v>
      </c>
      <c r="G530" s="82">
        <v>109.1</v>
      </c>
      <c r="H530" s="82">
        <v>2.4300000000000002</v>
      </c>
      <c r="I530" s="82">
        <v>2.2200000000000002</v>
      </c>
      <c r="J530" s="82">
        <v>9.1999999999999993</v>
      </c>
      <c r="K530" s="82">
        <v>64</v>
      </c>
      <c r="L530" s="82">
        <v>1</v>
      </c>
      <c r="M530" s="82">
        <v>-0.04</v>
      </c>
      <c r="N530" s="82">
        <v>0.7</v>
      </c>
      <c r="O530" s="82">
        <v>-0.13</v>
      </c>
      <c r="P530" s="82">
        <v>9.8000000000000007</v>
      </c>
      <c r="Q530" s="82"/>
      <c r="R530" s="82"/>
      <c r="S530" s="82"/>
      <c r="T530" s="82"/>
      <c r="U530" s="82"/>
      <c r="V530" s="82"/>
      <c r="W530" s="82"/>
      <c r="X530" s="82"/>
      <c r="Y530" s="82"/>
      <c r="Z530" s="82"/>
      <c r="AA530" s="82"/>
      <c r="AB530" s="82"/>
      <c r="AC530" s="82"/>
      <c r="AD530" s="82"/>
      <c r="AE530" s="82"/>
      <c r="AF530" s="82"/>
    </row>
    <row r="531" spans="1:32" x14ac:dyDescent="0.25">
      <c r="A531" s="51" t="str">
        <f t="shared" si="8"/>
        <v>GOT (ASAT/AST)B102</v>
      </c>
      <c r="B531" s="84" t="s">
        <v>164</v>
      </c>
      <c r="C531" s="84" t="s">
        <v>13</v>
      </c>
      <c r="D531" s="84" t="s">
        <v>193</v>
      </c>
      <c r="E531" s="84" t="s">
        <v>190</v>
      </c>
      <c r="F531" s="82">
        <v>2</v>
      </c>
      <c r="G531" s="82">
        <v>107.32</v>
      </c>
      <c r="H531" s="82">
        <v>2.08</v>
      </c>
      <c r="I531" s="82">
        <v>1.93</v>
      </c>
      <c r="J531" s="82">
        <v>9.1999999999999993</v>
      </c>
      <c r="K531" s="82">
        <v>71</v>
      </c>
      <c r="L531" s="82">
        <v>1</v>
      </c>
      <c r="M531" s="82">
        <v>-0.55000000000000004</v>
      </c>
      <c r="N531" s="82">
        <v>0.61</v>
      </c>
      <c r="O531" s="82">
        <v>-1.76</v>
      </c>
      <c r="P531" s="82">
        <v>9.8000000000000007</v>
      </c>
      <c r="Q531" s="82"/>
      <c r="R531" s="82"/>
      <c r="S531" s="82"/>
      <c r="T531" s="82"/>
      <c r="U531" s="82"/>
      <c r="V531" s="82"/>
      <c r="W531" s="82"/>
      <c r="X531" s="82"/>
      <c r="Y531" s="82"/>
      <c r="Z531" s="82"/>
      <c r="AA531" s="82"/>
      <c r="AB531" s="82"/>
      <c r="AC531" s="82"/>
      <c r="AD531" s="82"/>
      <c r="AE531" s="82"/>
      <c r="AF531" s="82"/>
    </row>
    <row r="532" spans="1:32" x14ac:dyDescent="0.25">
      <c r="A532" s="51" t="str">
        <f t="shared" si="8"/>
        <v>GOT (ASAT/AST)B112</v>
      </c>
      <c r="B532" s="84" t="s">
        <v>165</v>
      </c>
      <c r="C532" s="84" t="s">
        <v>13</v>
      </c>
      <c r="D532" s="84" t="s">
        <v>193</v>
      </c>
      <c r="E532" s="84" t="s">
        <v>190</v>
      </c>
      <c r="F532" s="82">
        <v>2</v>
      </c>
      <c r="G532" s="82">
        <v>107.55</v>
      </c>
      <c r="H532" s="82">
        <v>3.2</v>
      </c>
      <c r="I532" s="82">
        <v>2.97</v>
      </c>
      <c r="J532" s="82">
        <v>9.1999999999999993</v>
      </c>
      <c r="K532" s="82">
        <v>62</v>
      </c>
      <c r="L532" s="82">
        <v>1</v>
      </c>
      <c r="M532" s="82">
        <v>-0.49</v>
      </c>
      <c r="N532" s="82">
        <v>0.94</v>
      </c>
      <c r="O532" s="82">
        <v>-1.55</v>
      </c>
      <c r="P532" s="82">
        <v>9.8000000000000007</v>
      </c>
      <c r="Q532" s="82"/>
      <c r="R532" s="82"/>
      <c r="S532" s="82"/>
      <c r="T532" s="82"/>
      <c r="U532" s="82"/>
      <c r="V532" s="82"/>
      <c r="W532" s="82"/>
      <c r="X532" s="82"/>
      <c r="Y532" s="82"/>
      <c r="Z532" s="82"/>
      <c r="AA532" s="82"/>
      <c r="AB532" s="82"/>
      <c r="AC532" s="82"/>
      <c r="AD532" s="82"/>
      <c r="AE532" s="82"/>
      <c r="AF532" s="82"/>
    </row>
    <row r="533" spans="1:32" x14ac:dyDescent="0.25">
      <c r="A533" s="51" t="str">
        <f t="shared" si="8"/>
        <v>GOT (ASAT/AST)B122</v>
      </c>
      <c r="B533" s="84" t="s">
        <v>166</v>
      </c>
      <c r="C533" s="84" t="s">
        <v>13</v>
      </c>
      <c r="D533" s="84" t="s">
        <v>193</v>
      </c>
      <c r="E533" s="84" t="s">
        <v>190</v>
      </c>
      <c r="F533" s="82">
        <v>2</v>
      </c>
      <c r="G533" s="82">
        <v>107.49</v>
      </c>
      <c r="H533" s="82">
        <v>2.23</v>
      </c>
      <c r="I533" s="82">
        <v>2.08</v>
      </c>
      <c r="J533" s="82">
        <v>9.1999999999999993</v>
      </c>
      <c r="K533" s="82">
        <v>68</v>
      </c>
      <c r="L533" s="82">
        <v>1</v>
      </c>
      <c r="M533" s="82">
        <v>-0.5</v>
      </c>
      <c r="N533" s="82">
        <v>0.65</v>
      </c>
      <c r="O533" s="82">
        <v>-1.6</v>
      </c>
      <c r="P533" s="82">
        <v>9.8000000000000007</v>
      </c>
      <c r="Q533" s="82"/>
      <c r="R533" s="82"/>
      <c r="S533" s="82"/>
      <c r="T533" s="82"/>
      <c r="U533" s="82"/>
      <c r="V533" s="82"/>
      <c r="W533" s="82"/>
      <c r="X533" s="82"/>
      <c r="Y533" s="82"/>
      <c r="Z533" s="82"/>
      <c r="AA533" s="82"/>
      <c r="AB533" s="82"/>
      <c r="AC533" s="82"/>
      <c r="AD533" s="82"/>
      <c r="AE533" s="82"/>
      <c r="AF533" s="82"/>
    </row>
    <row r="534" spans="1:32" x14ac:dyDescent="0.25">
      <c r="A534" s="51" t="str">
        <f t="shared" si="8"/>
        <v>GOT (ASAT/AST)B132</v>
      </c>
      <c r="B534" s="84" t="s">
        <v>167</v>
      </c>
      <c r="C534" s="84" t="s">
        <v>13</v>
      </c>
      <c r="D534" s="84" t="s">
        <v>193</v>
      </c>
      <c r="E534" s="84" t="s">
        <v>190</v>
      </c>
      <c r="F534" s="82">
        <v>2</v>
      </c>
      <c r="G534" s="82">
        <v>108.66</v>
      </c>
      <c r="H534" s="82">
        <v>2.81</v>
      </c>
      <c r="I534" s="82">
        <v>2.59</v>
      </c>
      <c r="J534" s="82">
        <v>9.1999999999999993</v>
      </c>
      <c r="K534" s="82">
        <v>772</v>
      </c>
      <c r="L534" s="82">
        <v>1</v>
      </c>
      <c r="M534" s="82">
        <v>-0.17</v>
      </c>
      <c r="N534" s="82">
        <v>0.82</v>
      </c>
      <c r="O534" s="82">
        <v>-0.53</v>
      </c>
      <c r="P534" s="82">
        <v>9.8000000000000007</v>
      </c>
      <c r="Q534" s="82"/>
      <c r="R534" s="82"/>
      <c r="S534" s="82"/>
      <c r="T534" s="82"/>
      <c r="U534" s="82"/>
      <c r="V534" s="82"/>
      <c r="W534" s="82"/>
      <c r="X534" s="82"/>
      <c r="Y534" s="82"/>
      <c r="Z534" s="82"/>
      <c r="AA534" s="82"/>
      <c r="AB534" s="82"/>
      <c r="AC534" s="82"/>
      <c r="AD534" s="82"/>
      <c r="AE534" s="82"/>
      <c r="AF534" s="82"/>
    </row>
    <row r="535" spans="1:32" x14ac:dyDescent="0.25">
      <c r="A535" s="51" t="str">
        <f t="shared" si="8"/>
        <v>GOT (ASAT/AST)A3</v>
      </c>
      <c r="B535" s="84" t="s">
        <v>154</v>
      </c>
      <c r="C535" s="84" t="s">
        <v>13</v>
      </c>
      <c r="D535" s="84" t="s">
        <v>184</v>
      </c>
      <c r="E535" s="84" t="s">
        <v>190</v>
      </c>
      <c r="F535" s="82">
        <v>3</v>
      </c>
      <c r="G535" s="82">
        <v>263.7</v>
      </c>
      <c r="H535" s="82">
        <v>9.0500000000000007</v>
      </c>
      <c r="I535" s="82">
        <v>3.43</v>
      </c>
      <c r="J535" s="82">
        <v>9.1999999999999993</v>
      </c>
      <c r="K535" s="82">
        <v>40991</v>
      </c>
      <c r="L535" s="82">
        <v>53</v>
      </c>
      <c r="M535" s="82" t="s">
        <v>186</v>
      </c>
      <c r="N535" s="82" t="s">
        <v>186</v>
      </c>
      <c r="O535" s="82" t="s">
        <v>186</v>
      </c>
      <c r="P535" s="82">
        <v>9.8000000000000007</v>
      </c>
      <c r="Q535" s="82"/>
      <c r="R535" s="82"/>
      <c r="S535" s="82"/>
      <c r="T535" s="82"/>
      <c r="U535" s="82"/>
      <c r="V535" s="82"/>
      <c r="W535" s="82"/>
      <c r="X535" s="82"/>
      <c r="Y535" s="82"/>
      <c r="Z535" s="82"/>
      <c r="AA535" s="82"/>
      <c r="AB535" s="82"/>
      <c r="AC535" s="82"/>
      <c r="AD535" s="82"/>
      <c r="AE535" s="82"/>
      <c r="AF535" s="82"/>
    </row>
    <row r="536" spans="1:32" x14ac:dyDescent="0.25">
      <c r="A536" s="51" t="str">
        <f t="shared" si="8"/>
        <v>GOT (ASAT/AST)B13</v>
      </c>
      <c r="B536" s="84" t="s">
        <v>155</v>
      </c>
      <c r="C536" s="84" t="s">
        <v>13</v>
      </c>
      <c r="D536" s="84" t="s">
        <v>193</v>
      </c>
      <c r="E536" s="84" t="s">
        <v>190</v>
      </c>
      <c r="F536" s="82">
        <v>3</v>
      </c>
      <c r="G536" s="82">
        <v>263.81</v>
      </c>
      <c r="H536" s="82">
        <v>6.19</v>
      </c>
      <c r="I536" s="82">
        <v>2.34</v>
      </c>
      <c r="J536" s="82">
        <v>9.1999999999999993</v>
      </c>
      <c r="K536" s="82">
        <v>64</v>
      </c>
      <c r="L536" s="82">
        <v>1</v>
      </c>
      <c r="M536" s="82">
        <v>0.01</v>
      </c>
      <c r="N536" s="82">
        <v>0.68</v>
      </c>
      <c r="O536" s="82">
        <v>0.04</v>
      </c>
      <c r="P536" s="82">
        <v>9.8000000000000007</v>
      </c>
      <c r="Q536" s="82"/>
      <c r="R536" s="82"/>
      <c r="S536" s="82"/>
      <c r="T536" s="82"/>
      <c r="U536" s="82"/>
      <c r="V536" s="82"/>
      <c r="W536" s="82"/>
      <c r="X536" s="82"/>
      <c r="Y536" s="82"/>
      <c r="Z536" s="82"/>
      <c r="AA536" s="82"/>
      <c r="AB536" s="82"/>
      <c r="AC536" s="82"/>
      <c r="AD536" s="82"/>
      <c r="AE536" s="82"/>
      <c r="AF536" s="82"/>
    </row>
    <row r="537" spans="1:32" x14ac:dyDescent="0.25">
      <c r="A537" s="51" t="str">
        <f t="shared" si="8"/>
        <v>GOT (ASAT/AST)B23</v>
      </c>
      <c r="B537" s="84" t="s">
        <v>156</v>
      </c>
      <c r="C537" s="84" t="s">
        <v>13</v>
      </c>
      <c r="D537" s="84" t="s">
        <v>193</v>
      </c>
      <c r="E537" s="84" t="s">
        <v>190</v>
      </c>
      <c r="F537" s="82">
        <v>3</v>
      </c>
      <c r="G537" s="82">
        <v>263.42</v>
      </c>
      <c r="H537" s="82">
        <v>5.59</v>
      </c>
      <c r="I537" s="82">
        <v>2.12</v>
      </c>
      <c r="J537" s="82">
        <v>9.1999999999999993</v>
      </c>
      <c r="K537" s="82">
        <v>50</v>
      </c>
      <c r="L537" s="82">
        <v>1</v>
      </c>
      <c r="M537" s="82">
        <v>-0.03</v>
      </c>
      <c r="N537" s="82">
        <v>0.62</v>
      </c>
      <c r="O537" s="82">
        <v>-0.11</v>
      </c>
      <c r="P537" s="82">
        <v>9.8000000000000007</v>
      </c>
      <c r="Q537" s="82"/>
      <c r="R537" s="82"/>
      <c r="S537" s="82"/>
      <c r="T537" s="82"/>
      <c r="U537" s="82"/>
      <c r="V537" s="82"/>
      <c r="W537" s="82"/>
      <c r="X537" s="82"/>
      <c r="Y537" s="82"/>
      <c r="Z537" s="82"/>
      <c r="AA537" s="82"/>
      <c r="AB537" s="82"/>
      <c r="AC537" s="82"/>
      <c r="AD537" s="82"/>
      <c r="AE537" s="82"/>
      <c r="AF537" s="82"/>
    </row>
    <row r="538" spans="1:32" x14ac:dyDescent="0.25">
      <c r="A538" s="51" t="str">
        <f t="shared" si="8"/>
        <v>GOT (ASAT/AST)B33</v>
      </c>
      <c r="B538" s="84" t="s">
        <v>157</v>
      </c>
      <c r="C538" s="84" t="s">
        <v>13</v>
      </c>
      <c r="D538" s="84" t="s">
        <v>193</v>
      </c>
      <c r="E538" s="84" t="s">
        <v>190</v>
      </c>
      <c r="F538" s="82">
        <v>3</v>
      </c>
      <c r="G538" s="82">
        <v>261.69</v>
      </c>
      <c r="H538" s="82">
        <v>6.68</v>
      </c>
      <c r="I538" s="82">
        <v>2.5499999999999998</v>
      </c>
      <c r="J538" s="82">
        <v>9.1999999999999993</v>
      </c>
      <c r="K538" s="82">
        <v>61</v>
      </c>
      <c r="L538" s="82">
        <v>1</v>
      </c>
      <c r="M538" s="82">
        <v>-0.22</v>
      </c>
      <c r="N538" s="82">
        <v>0.74</v>
      </c>
      <c r="O538" s="82">
        <v>-0.76</v>
      </c>
      <c r="P538" s="82">
        <v>9.8000000000000007</v>
      </c>
      <c r="Q538" s="82"/>
      <c r="R538" s="82"/>
      <c r="S538" s="82"/>
      <c r="T538" s="82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  <c r="AE538" s="82"/>
      <c r="AF538" s="82"/>
    </row>
    <row r="539" spans="1:32" x14ac:dyDescent="0.25">
      <c r="A539" s="51" t="str">
        <f t="shared" si="8"/>
        <v>GOT (ASAT/AST)B43</v>
      </c>
      <c r="B539" s="84" t="s">
        <v>158</v>
      </c>
      <c r="C539" s="84" t="s">
        <v>13</v>
      </c>
      <c r="D539" s="84" t="s">
        <v>193</v>
      </c>
      <c r="E539" s="84" t="s">
        <v>190</v>
      </c>
      <c r="F539" s="82">
        <v>3</v>
      </c>
      <c r="G539" s="82">
        <v>260.94</v>
      </c>
      <c r="H539" s="82">
        <v>6.54</v>
      </c>
      <c r="I539" s="82">
        <v>2.5099999999999998</v>
      </c>
      <c r="J539" s="82">
        <v>9.1999999999999993</v>
      </c>
      <c r="K539" s="82">
        <v>57</v>
      </c>
      <c r="L539" s="82">
        <v>1</v>
      </c>
      <c r="M539" s="82">
        <v>-0.3</v>
      </c>
      <c r="N539" s="82">
        <v>0.73</v>
      </c>
      <c r="O539" s="82">
        <v>-1.05</v>
      </c>
      <c r="P539" s="82">
        <v>9.8000000000000007</v>
      </c>
      <c r="Q539" s="82"/>
      <c r="R539" s="82"/>
      <c r="S539" s="82"/>
      <c r="T539" s="82"/>
      <c r="U539" s="82"/>
      <c r="V539" s="82"/>
      <c r="W539" s="82"/>
      <c r="X539" s="82"/>
      <c r="Y539" s="82"/>
      <c r="Z539" s="82"/>
      <c r="AA539" s="82"/>
      <c r="AB539" s="82"/>
      <c r="AC539" s="82"/>
      <c r="AD539" s="82"/>
      <c r="AE539" s="82"/>
      <c r="AF539" s="82"/>
    </row>
    <row r="540" spans="1:32" x14ac:dyDescent="0.25">
      <c r="A540" s="51" t="str">
        <f t="shared" si="8"/>
        <v>GOT (ASAT/AST)B53</v>
      </c>
      <c r="B540" s="84" t="s">
        <v>159</v>
      </c>
      <c r="C540" s="84" t="s">
        <v>13</v>
      </c>
      <c r="D540" s="84" t="s">
        <v>193</v>
      </c>
      <c r="E540" s="84" t="s">
        <v>190</v>
      </c>
      <c r="F540" s="82">
        <v>3</v>
      </c>
      <c r="G540" s="82">
        <v>262.26</v>
      </c>
      <c r="H540" s="82">
        <v>6.26</v>
      </c>
      <c r="I540" s="82">
        <v>2.39</v>
      </c>
      <c r="J540" s="82">
        <v>9.1999999999999993</v>
      </c>
      <c r="K540" s="82">
        <v>60</v>
      </c>
      <c r="L540" s="82">
        <v>1</v>
      </c>
      <c r="M540" s="82">
        <v>-0.16</v>
      </c>
      <c r="N540" s="82">
        <v>0.7</v>
      </c>
      <c r="O540" s="82">
        <v>-0.55000000000000004</v>
      </c>
      <c r="P540" s="82">
        <v>9.8000000000000007</v>
      </c>
      <c r="Q540" s="82"/>
      <c r="R540" s="82"/>
      <c r="S540" s="82"/>
      <c r="T540" s="82"/>
      <c r="U540" s="82"/>
      <c r="V540" s="82"/>
      <c r="W540" s="82"/>
      <c r="X540" s="82"/>
      <c r="Y540" s="82"/>
      <c r="Z540" s="82"/>
      <c r="AA540" s="82"/>
      <c r="AB540" s="82"/>
      <c r="AC540" s="82"/>
      <c r="AD540" s="82"/>
      <c r="AE540" s="82"/>
      <c r="AF540" s="82"/>
    </row>
    <row r="541" spans="1:32" x14ac:dyDescent="0.25">
      <c r="A541" s="51" t="str">
        <f t="shared" si="8"/>
        <v>GOT (ASAT/AST)B63</v>
      </c>
      <c r="B541" s="84" t="s">
        <v>160</v>
      </c>
      <c r="C541" s="84" t="s">
        <v>13</v>
      </c>
      <c r="D541" s="84" t="s">
        <v>193</v>
      </c>
      <c r="E541" s="84" t="s">
        <v>190</v>
      </c>
      <c r="F541" s="82">
        <v>3</v>
      </c>
      <c r="G541" s="82">
        <v>260.58999999999997</v>
      </c>
      <c r="H541" s="82">
        <v>6.31</v>
      </c>
      <c r="I541" s="82">
        <v>2.42</v>
      </c>
      <c r="J541" s="82">
        <v>9.1999999999999993</v>
      </c>
      <c r="K541" s="82">
        <v>59</v>
      </c>
      <c r="L541" s="82">
        <v>1</v>
      </c>
      <c r="M541" s="82">
        <v>-0.34</v>
      </c>
      <c r="N541" s="82">
        <v>0.71</v>
      </c>
      <c r="O541" s="82">
        <v>-1.18</v>
      </c>
      <c r="P541" s="82">
        <v>9.8000000000000007</v>
      </c>
      <c r="Q541" s="82"/>
      <c r="R541" s="82"/>
      <c r="S541" s="82"/>
      <c r="T541" s="82"/>
      <c r="U541" s="82"/>
      <c r="V541" s="82"/>
      <c r="W541" s="82"/>
      <c r="X541" s="82"/>
      <c r="Y541" s="82"/>
      <c r="Z541" s="82"/>
      <c r="AA541" s="82"/>
      <c r="AB541" s="82"/>
      <c r="AC541" s="82"/>
      <c r="AD541" s="82"/>
      <c r="AE541" s="82"/>
      <c r="AF541" s="82"/>
    </row>
    <row r="542" spans="1:32" x14ac:dyDescent="0.25">
      <c r="A542" s="51" t="str">
        <f t="shared" si="8"/>
        <v>GOT (ASAT/AST)B73</v>
      </c>
      <c r="B542" s="84" t="s">
        <v>161</v>
      </c>
      <c r="C542" s="84" t="s">
        <v>13</v>
      </c>
      <c r="D542" s="84" t="s">
        <v>193</v>
      </c>
      <c r="E542" s="84" t="s">
        <v>190</v>
      </c>
      <c r="F542" s="82">
        <v>3</v>
      </c>
      <c r="G542" s="82">
        <v>258.55</v>
      </c>
      <c r="H542" s="82">
        <v>5.23</v>
      </c>
      <c r="I542" s="82">
        <v>2.02</v>
      </c>
      <c r="J542" s="82">
        <v>9.1999999999999993</v>
      </c>
      <c r="K542" s="82">
        <v>90</v>
      </c>
      <c r="L542" s="82">
        <v>1</v>
      </c>
      <c r="M542" s="82">
        <v>-0.56999999999999995</v>
      </c>
      <c r="N542" s="82">
        <v>0.59</v>
      </c>
      <c r="O542" s="82">
        <v>-1.95</v>
      </c>
      <c r="P542" s="82">
        <v>9.8000000000000007</v>
      </c>
      <c r="Q542" s="82"/>
      <c r="R542" s="82"/>
      <c r="S542" s="82"/>
      <c r="T542" s="82"/>
      <c r="U542" s="82"/>
      <c r="V542" s="82"/>
      <c r="W542" s="82"/>
      <c r="X542" s="82"/>
      <c r="Y542" s="82"/>
      <c r="Z542" s="82"/>
      <c r="AA542" s="82"/>
      <c r="AB542" s="82"/>
      <c r="AC542" s="82"/>
      <c r="AD542" s="82"/>
      <c r="AE542" s="82"/>
      <c r="AF542" s="82"/>
    </row>
    <row r="543" spans="1:32" x14ac:dyDescent="0.25">
      <c r="A543" s="51" t="str">
        <f t="shared" si="8"/>
        <v>GOT (ASAT/AST)B83</v>
      </c>
      <c r="B543" s="84" t="s">
        <v>162</v>
      </c>
      <c r="C543" s="84" t="s">
        <v>13</v>
      </c>
      <c r="D543" s="84" t="s">
        <v>193</v>
      </c>
      <c r="E543" s="84" t="s">
        <v>190</v>
      </c>
      <c r="F543" s="82">
        <v>3</v>
      </c>
      <c r="G543" s="82">
        <v>259.93</v>
      </c>
      <c r="H543" s="82">
        <v>6.18</v>
      </c>
      <c r="I543" s="82">
        <v>2.38</v>
      </c>
      <c r="J543" s="82">
        <v>9.1999999999999993</v>
      </c>
      <c r="K543" s="82">
        <v>69</v>
      </c>
      <c r="L543" s="82">
        <v>1</v>
      </c>
      <c r="M543" s="82">
        <v>-0.42</v>
      </c>
      <c r="N543" s="82">
        <v>0.69</v>
      </c>
      <c r="O543" s="82">
        <v>-1.43</v>
      </c>
      <c r="P543" s="82">
        <v>9.8000000000000007</v>
      </c>
      <c r="Q543" s="82"/>
      <c r="R543" s="82"/>
      <c r="S543" s="82"/>
      <c r="T543" s="82"/>
      <c r="U543" s="82"/>
      <c r="V543" s="82"/>
      <c r="W543" s="82"/>
      <c r="X543" s="82"/>
      <c r="Y543" s="82"/>
      <c r="Z543" s="82"/>
      <c r="AA543" s="82"/>
      <c r="AB543" s="82"/>
      <c r="AC543" s="82"/>
      <c r="AD543" s="82"/>
      <c r="AE543" s="82"/>
      <c r="AF543" s="82"/>
    </row>
    <row r="544" spans="1:32" x14ac:dyDescent="0.25">
      <c r="A544" s="51" t="str">
        <f t="shared" si="8"/>
        <v>GOT (ASAT/AST)B93</v>
      </c>
      <c r="B544" s="84" t="s">
        <v>163</v>
      </c>
      <c r="C544" s="84" t="s">
        <v>13</v>
      </c>
      <c r="D544" s="84" t="s">
        <v>193</v>
      </c>
      <c r="E544" s="84" t="s">
        <v>190</v>
      </c>
      <c r="F544" s="82">
        <v>3</v>
      </c>
      <c r="G544" s="82">
        <v>257.95</v>
      </c>
      <c r="H544" s="82">
        <v>5.25</v>
      </c>
      <c r="I544" s="82">
        <v>2.0299999999999998</v>
      </c>
      <c r="J544" s="82">
        <v>9.1999999999999993</v>
      </c>
      <c r="K544" s="82">
        <v>65</v>
      </c>
      <c r="L544" s="82">
        <v>1</v>
      </c>
      <c r="M544" s="82">
        <v>-0.64</v>
      </c>
      <c r="N544" s="82">
        <v>0.59</v>
      </c>
      <c r="O544" s="82">
        <v>-2.1800000000000002</v>
      </c>
      <c r="P544" s="82">
        <v>9.8000000000000007</v>
      </c>
      <c r="Q544" s="82"/>
      <c r="R544" s="82"/>
      <c r="S544" s="82"/>
      <c r="T544" s="82"/>
      <c r="U544" s="82"/>
      <c r="V544" s="82"/>
      <c r="W544" s="82"/>
      <c r="X544" s="82"/>
      <c r="Y544" s="82"/>
      <c r="Z544" s="82"/>
      <c r="AA544" s="82"/>
      <c r="AB544" s="82"/>
      <c r="AC544" s="82"/>
      <c r="AD544" s="82"/>
      <c r="AE544" s="82"/>
      <c r="AF544" s="82"/>
    </row>
    <row r="545" spans="1:32" x14ac:dyDescent="0.25">
      <c r="A545" s="51" t="str">
        <f t="shared" si="8"/>
        <v>GOT (ASAT/AST)B103</v>
      </c>
      <c r="B545" s="84" t="s">
        <v>164</v>
      </c>
      <c r="C545" s="84" t="s">
        <v>13</v>
      </c>
      <c r="D545" s="84" t="s">
        <v>193</v>
      </c>
      <c r="E545" s="84" t="s">
        <v>190</v>
      </c>
      <c r="F545" s="82">
        <v>3</v>
      </c>
      <c r="G545" s="82">
        <v>257.45</v>
      </c>
      <c r="H545" s="82">
        <v>5.25</v>
      </c>
      <c r="I545" s="82">
        <v>2.04</v>
      </c>
      <c r="J545" s="82">
        <v>9.1999999999999993</v>
      </c>
      <c r="K545" s="82">
        <v>74</v>
      </c>
      <c r="L545" s="82">
        <v>1</v>
      </c>
      <c r="M545" s="82">
        <v>-0.69</v>
      </c>
      <c r="N545" s="82">
        <v>0.59</v>
      </c>
      <c r="O545" s="82">
        <v>-2.37</v>
      </c>
      <c r="P545" s="82">
        <v>9.8000000000000007</v>
      </c>
      <c r="Q545" s="82"/>
      <c r="R545" s="82"/>
      <c r="S545" s="82"/>
      <c r="T545" s="82"/>
      <c r="U545" s="82"/>
      <c r="V545" s="82"/>
      <c r="W545" s="82"/>
      <c r="X545" s="82"/>
      <c r="Y545" s="82"/>
      <c r="Z545" s="82"/>
      <c r="AA545" s="82"/>
      <c r="AB545" s="82"/>
      <c r="AC545" s="82"/>
      <c r="AD545" s="82"/>
      <c r="AE545" s="82"/>
      <c r="AF545" s="82"/>
    </row>
    <row r="546" spans="1:32" x14ac:dyDescent="0.25">
      <c r="A546" s="51" t="str">
        <f t="shared" si="8"/>
        <v>GOT (ASAT/AST)B113</v>
      </c>
      <c r="B546" s="84" t="s">
        <v>165</v>
      </c>
      <c r="C546" s="84" t="s">
        <v>13</v>
      </c>
      <c r="D546" s="84" t="s">
        <v>193</v>
      </c>
      <c r="E546" s="84" t="s">
        <v>190</v>
      </c>
      <c r="F546" s="82">
        <v>3</v>
      </c>
      <c r="G546" s="82">
        <v>257.13</v>
      </c>
      <c r="H546" s="82">
        <v>4.05</v>
      </c>
      <c r="I546" s="82">
        <v>1.57</v>
      </c>
      <c r="J546" s="82">
        <v>9.1999999999999993</v>
      </c>
      <c r="K546" s="82">
        <v>66</v>
      </c>
      <c r="L546" s="82">
        <v>1</v>
      </c>
      <c r="M546" s="82">
        <v>-0.73</v>
      </c>
      <c r="N546" s="82">
        <v>0.46</v>
      </c>
      <c r="O546" s="82">
        <v>-2.4900000000000002</v>
      </c>
      <c r="P546" s="82">
        <v>9.8000000000000007</v>
      </c>
      <c r="Q546" s="82"/>
      <c r="R546" s="82"/>
      <c r="S546" s="82"/>
      <c r="T546" s="82"/>
      <c r="U546" s="82"/>
      <c r="V546" s="82"/>
      <c r="W546" s="82"/>
      <c r="X546" s="82"/>
      <c r="Y546" s="82"/>
      <c r="Z546" s="82"/>
      <c r="AA546" s="82"/>
      <c r="AB546" s="82"/>
      <c r="AC546" s="82"/>
      <c r="AD546" s="82"/>
      <c r="AE546" s="82"/>
      <c r="AF546" s="82"/>
    </row>
    <row r="547" spans="1:32" x14ac:dyDescent="0.25">
      <c r="A547" s="51" t="str">
        <f t="shared" si="8"/>
        <v>GOT (ASAT/AST)B123</v>
      </c>
      <c r="B547" s="84" t="s">
        <v>166</v>
      </c>
      <c r="C547" s="84" t="s">
        <v>13</v>
      </c>
      <c r="D547" s="84" t="s">
        <v>193</v>
      </c>
      <c r="E547" s="84" t="s">
        <v>190</v>
      </c>
      <c r="F547" s="82">
        <v>3</v>
      </c>
      <c r="G547" s="82">
        <v>256.39</v>
      </c>
      <c r="H547" s="82">
        <v>5.26</v>
      </c>
      <c r="I547" s="82">
        <v>2.0499999999999998</v>
      </c>
      <c r="J547" s="82">
        <v>9.1999999999999993</v>
      </c>
      <c r="K547" s="82">
        <v>72</v>
      </c>
      <c r="L547" s="82">
        <v>1</v>
      </c>
      <c r="M547" s="82">
        <v>-0.81</v>
      </c>
      <c r="N547" s="82">
        <v>0.6</v>
      </c>
      <c r="O547" s="82">
        <v>-2.77</v>
      </c>
      <c r="P547" s="82">
        <v>9.8000000000000007</v>
      </c>
      <c r="Q547" s="82"/>
      <c r="R547" s="82"/>
      <c r="S547" s="82"/>
      <c r="T547" s="82"/>
      <c r="U547" s="82"/>
      <c r="V547" s="82"/>
      <c r="W547" s="82"/>
      <c r="X547" s="82"/>
      <c r="Y547" s="82"/>
      <c r="Z547" s="82"/>
      <c r="AA547" s="82"/>
      <c r="AB547" s="82"/>
      <c r="AC547" s="82"/>
      <c r="AD547" s="82"/>
      <c r="AE547" s="82"/>
      <c r="AF547" s="82"/>
    </row>
    <row r="548" spans="1:32" x14ac:dyDescent="0.25">
      <c r="A548" s="51" t="str">
        <f t="shared" si="8"/>
        <v>GOT (ASAT/AST)B133</v>
      </c>
      <c r="B548" s="84" t="s">
        <v>167</v>
      </c>
      <c r="C548" s="84" t="s">
        <v>13</v>
      </c>
      <c r="D548" s="84" t="s">
        <v>193</v>
      </c>
      <c r="E548" s="84" t="s">
        <v>190</v>
      </c>
      <c r="F548" s="82">
        <v>3</v>
      </c>
      <c r="G548" s="82">
        <v>259.79000000000002</v>
      </c>
      <c r="H548" s="82">
        <v>6.17</v>
      </c>
      <c r="I548" s="82">
        <v>2.38</v>
      </c>
      <c r="J548" s="82">
        <v>9.1999999999999993</v>
      </c>
      <c r="K548" s="82">
        <v>787</v>
      </c>
      <c r="L548" s="82">
        <v>1</v>
      </c>
      <c r="M548" s="82">
        <v>-0.43</v>
      </c>
      <c r="N548" s="82">
        <v>0.69</v>
      </c>
      <c r="O548" s="82">
        <v>-1.48</v>
      </c>
      <c r="P548" s="82">
        <v>9.8000000000000007</v>
      </c>
      <c r="Q548" s="82"/>
      <c r="R548" s="82"/>
      <c r="S548" s="82"/>
      <c r="T548" s="82"/>
      <c r="U548" s="82"/>
      <c r="V548" s="82"/>
      <c r="W548" s="82"/>
      <c r="X548" s="82"/>
      <c r="Y548" s="82"/>
      <c r="Z548" s="82"/>
      <c r="AA548" s="82"/>
      <c r="AB548" s="82"/>
      <c r="AC548" s="82"/>
      <c r="AD548" s="82"/>
      <c r="AE548" s="82"/>
      <c r="AF548" s="82"/>
    </row>
    <row r="549" spans="1:32" x14ac:dyDescent="0.25">
      <c r="A549" s="51" t="str">
        <f t="shared" si="8"/>
        <v>GPT (ALAT/ALT)A1</v>
      </c>
      <c r="B549" s="84" t="s">
        <v>154</v>
      </c>
      <c r="C549" s="84" t="s">
        <v>14</v>
      </c>
      <c r="D549" s="84" t="s">
        <v>184</v>
      </c>
      <c r="E549" s="84" t="s">
        <v>190</v>
      </c>
      <c r="F549" s="82">
        <v>1</v>
      </c>
      <c r="G549" s="82">
        <v>26.64</v>
      </c>
      <c r="H549" s="82">
        <v>1.33</v>
      </c>
      <c r="I549" s="82">
        <v>5.01</v>
      </c>
      <c r="J549" s="82">
        <v>14.6</v>
      </c>
      <c r="K549" s="82">
        <v>45025</v>
      </c>
      <c r="L549" s="82">
        <v>56</v>
      </c>
      <c r="M549" s="82" t="s">
        <v>186</v>
      </c>
      <c r="N549" s="82" t="s">
        <v>186</v>
      </c>
      <c r="O549" s="82" t="s">
        <v>186</v>
      </c>
      <c r="P549" s="82">
        <v>17.2</v>
      </c>
      <c r="Q549" s="82"/>
      <c r="R549" s="82"/>
      <c r="S549" s="82"/>
      <c r="T549" s="82"/>
      <c r="U549" s="82"/>
      <c r="V549" s="82"/>
      <c r="W549" s="82"/>
      <c r="X549" s="82"/>
      <c r="Y549" s="82"/>
      <c r="Z549" s="82"/>
      <c r="AA549" s="82"/>
      <c r="AB549" s="82"/>
      <c r="AC549" s="82"/>
      <c r="AD549" s="82"/>
      <c r="AE549" s="82"/>
      <c r="AF549" s="82"/>
    </row>
    <row r="550" spans="1:32" x14ac:dyDescent="0.25">
      <c r="A550" s="51" t="str">
        <f t="shared" si="8"/>
        <v>GPT (ALAT/ALT)B11</v>
      </c>
      <c r="B550" s="84" t="s">
        <v>155</v>
      </c>
      <c r="C550" s="84" t="s">
        <v>14</v>
      </c>
      <c r="D550" s="84" t="s">
        <v>193</v>
      </c>
      <c r="E550" s="84" t="s">
        <v>190</v>
      </c>
      <c r="F550" s="82">
        <v>1</v>
      </c>
      <c r="G550" s="82">
        <v>26.85</v>
      </c>
      <c r="H550" s="82">
        <v>0.74</v>
      </c>
      <c r="I550" s="82">
        <v>2.76</v>
      </c>
      <c r="J550" s="82">
        <v>14.6</v>
      </c>
      <c r="K550" s="82">
        <v>68</v>
      </c>
      <c r="L550" s="82">
        <v>1</v>
      </c>
      <c r="M550" s="82">
        <v>0.15</v>
      </c>
      <c r="N550" s="82">
        <v>0.55000000000000004</v>
      </c>
      <c r="O550" s="82">
        <v>0.76</v>
      </c>
      <c r="P550" s="82">
        <v>17.2</v>
      </c>
      <c r="Q550" s="82"/>
      <c r="R550" s="82"/>
      <c r="S550" s="82"/>
      <c r="T550" s="82"/>
      <c r="U550" s="82"/>
      <c r="V550" s="82"/>
      <c r="W550" s="82"/>
      <c r="X550" s="82"/>
      <c r="Y550" s="82"/>
      <c r="Z550" s="82"/>
      <c r="AA550" s="82"/>
      <c r="AB550" s="82"/>
      <c r="AC550" s="82"/>
      <c r="AD550" s="82"/>
      <c r="AE550" s="82"/>
      <c r="AF550" s="82"/>
    </row>
    <row r="551" spans="1:32" x14ac:dyDescent="0.25">
      <c r="A551" s="51" t="str">
        <f t="shared" si="8"/>
        <v>GPT (ALAT/ALT)B21</v>
      </c>
      <c r="B551" s="84" t="s">
        <v>156</v>
      </c>
      <c r="C551" s="84" t="s">
        <v>14</v>
      </c>
      <c r="D551" s="84" t="s">
        <v>193</v>
      </c>
      <c r="E551" s="84" t="s">
        <v>190</v>
      </c>
      <c r="F551" s="82">
        <v>1</v>
      </c>
      <c r="G551" s="82">
        <v>26.82</v>
      </c>
      <c r="H551" s="82">
        <v>0.47</v>
      </c>
      <c r="I551" s="82">
        <v>1.75</v>
      </c>
      <c r="J551" s="82">
        <v>14.6</v>
      </c>
      <c r="K551" s="82">
        <v>59</v>
      </c>
      <c r="L551" s="82">
        <v>1</v>
      </c>
      <c r="M551" s="82">
        <v>0.13</v>
      </c>
      <c r="N551" s="82">
        <v>0.35</v>
      </c>
      <c r="O551" s="82">
        <v>0.65</v>
      </c>
      <c r="P551" s="82">
        <v>17.2</v>
      </c>
      <c r="Q551" s="82"/>
      <c r="R551" s="82"/>
      <c r="S551" s="82"/>
      <c r="T551" s="82"/>
      <c r="U551" s="82"/>
      <c r="V551" s="82"/>
      <c r="W551" s="82"/>
      <c r="X551" s="82"/>
      <c r="Y551" s="82"/>
      <c r="Z551" s="82"/>
      <c r="AA551" s="82"/>
      <c r="AB551" s="82"/>
      <c r="AC551" s="82"/>
      <c r="AD551" s="82"/>
      <c r="AE551" s="82"/>
      <c r="AF551" s="82"/>
    </row>
    <row r="552" spans="1:32" x14ac:dyDescent="0.25">
      <c r="A552" s="51" t="str">
        <f t="shared" si="8"/>
        <v>GPT (ALAT/ALT)B31</v>
      </c>
      <c r="B552" s="84" t="s">
        <v>157</v>
      </c>
      <c r="C552" s="84" t="s">
        <v>14</v>
      </c>
      <c r="D552" s="84" t="s">
        <v>193</v>
      </c>
      <c r="E552" s="84" t="s">
        <v>190</v>
      </c>
      <c r="F552" s="82">
        <v>1</v>
      </c>
      <c r="G552" s="82">
        <v>26.65</v>
      </c>
      <c r="H552" s="82">
        <v>1.01</v>
      </c>
      <c r="I552" s="82">
        <v>3.77</v>
      </c>
      <c r="J552" s="82">
        <v>14.6</v>
      </c>
      <c r="K552" s="82">
        <v>72</v>
      </c>
      <c r="L552" s="82">
        <v>1</v>
      </c>
      <c r="M552" s="82">
        <v>0.01</v>
      </c>
      <c r="N552" s="82">
        <v>0.75</v>
      </c>
      <c r="O552" s="82">
        <v>0.03</v>
      </c>
      <c r="P552" s="82">
        <v>17.2</v>
      </c>
      <c r="Q552" s="82"/>
      <c r="R552" s="82"/>
      <c r="S552" s="82"/>
      <c r="T552" s="82"/>
      <c r="U552" s="82"/>
      <c r="V552" s="82"/>
      <c r="W552" s="82"/>
      <c r="X552" s="82"/>
      <c r="Y552" s="82"/>
      <c r="Z552" s="82"/>
      <c r="AA552" s="82"/>
      <c r="AB552" s="82"/>
      <c r="AC552" s="82"/>
      <c r="AD552" s="82"/>
      <c r="AE552" s="82"/>
      <c r="AF552" s="82"/>
    </row>
    <row r="553" spans="1:32" x14ac:dyDescent="0.25">
      <c r="A553" s="51" t="str">
        <f t="shared" si="8"/>
        <v>GPT (ALAT/ALT)B41</v>
      </c>
      <c r="B553" s="84" t="s">
        <v>158</v>
      </c>
      <c r="C553" s="84" t="s">
        <v>14</v>
      </c>
      <c r="D553" s="84" t="s">
        <v>193</v>
      </c>
      <c r="E553" s="84" t="s">
        <v>190</v>
      </c>
      <c r="F553" s="82">
        <v>1</v>
      </c>
      <c r="G553" s="82">
        <v>26.15</v>
      </c>
      <c r="H553" s="82">
        <v>0.9</v>
      </c>
      <c r="I553" s="82">
        <v>3.45</v>
      </c>
      <c r="J553" s="82">
        <v>14.6</v>
      </c>
      <c r="K553" s="82">
        <v>82</v>
      </c>
      <c r="L553" s="82">
        <v>1</v>
      </c>
      <c r="M553" s="82">
        <v>-0.37</v>
      </c>
      <c r="N553" s="82">
        <v>0.69</v>
      </c>
      <c r="O553" s="82">
        <v>-1.85</v>
      </c>
      <c r="P553" s="82">
        <v>17.2</v>
      </c>
      <c r="Q553" s="82"/>
      <c r="R553" s="82"/>
      <c r="S553" s="82"/>
      <c r="T553" s="82"/>
      <c r="U553" s="82"/>
      <c r="V553" s="82"/>
      <c r="W553" s="82"/>
      <c r="X553" s="82"/>
      <c r="Y553" s="82"/>
      <c r="Z553" s="82"/>
      <c r="AA553" s="82"/>
      <c r="AB553" s="82"/>
      <c r="AC553" s="82"/>
      <c r="AD553" s="82"/>
      <c r="AE553" s="82"/>
      <c r="AF553" s="82"/>
    </row>
    <row r="554" spans="1:32" x14ac:dyDescent="0.25">
      <c r="A554" s="51" t="str">
        <f t="shared" si="8"/>
        <v>GPT (ALAT/ALT)B51</v>
      </c>
      <c r="B554" s="84" t="s">
        <v>159</v>
      </c>
      <c r="C554" s="84" t="s">
        <v>14</v>
      </c>
      <c r="D554" s="84" t="s">
        <v>193</v>
      </c>
      <c r="E554" s="84" t="s">
        <v>190</v>
      </c>
      <c r="F554" s="82">
        <v>1</v>
      </c>
      <c r="G554" s="82">
        <v>26.04</v>
      </c>
      <c r="H554" s="82">
        <v>0.74</v>
      </c>
      <c r="I554" s="82">
        <v>2.84</v>
      </c>
      <c r="J554" s="82">
        <v>14.6</v>
      </c>
      <c r="K554" s="82">
        <v>74</v>
      </c>
      <c r="L554" s="82">
        <v>1</v>
      </c>
      <c r="M554" s="82">
        <v>-0.46</v>
      </c>
      <c r="N554" s="82">
        <v>0.56999999999999995</v>
      </c>
      <c r="O554" s="82">
        <v>-2.2799999999999998</v>
      </c>
      <c r="P554" s="82">
        <v>17.2</v>
      </c>
      <c r="Q554" s="82"/>
      <c r="R554" s="82"/>
      <c r="S554" s="82"/>
      <c r="T554" s="82"/>
      <c r="U554" s="82"/>
      <c r="V554" s="82"/>
      <c r="W554" s="82"/>
      <c r="X554" s="82"/>
      <c r="Y554" s="82"/>
      <c r="Z554" s="82"/>
      <c r="AA554" s="82"/>
      <c r="AB554" s="82"/>
      <c r="AC554" s="82"/>
      <c r="AD554" s="82"/>
      <c r="AE554" s="82"/>
      <c r="AF554" s="82"/>
    </row>
    <row r="555" spans="1:32" x14ac:dyDescent="0.25">
      <c r="A555" s="51" t="str">
        <f t="shared" si="8"/>
        <v>GPT (ALAT/ALT)B61</v>
      </c>
      <c r="B555" s="84" t="s">
        <v>160</v>
      </c>
      <c r="C555" s="84" t="s">
        <v>14</v>
      </c>
      <c r="D555" s="84" t="s">
        <v>193</v>
      </c>
      <c r="E555" s="84" t="s">
        <v>190</v>
      </c>
      <c r="F555" s="82">
        <v>1</v>
      </c>
      <c r="G555" s="82">
        <v>26.2</v>
      </c>
      <c r="H555" s="82">
        <v>0.56999999999999995</v>
      </c>
      <c r="I555" s="82">
        <v>2.1800000000000002</v>
      </c>
      <c r="J555" s="82">
        <v>14.6</v>
      </c>
      <c r="K555" s="82">
        <v>61</v>
      </c>
      <c r="L555" s="82">
        <v>1</v>
      </c>
      <c r="M555" s="82">
        <v>-0.33</v>
      </c>
      <c r="N555" s="82">
        <v>0.44</v>
      </c>
      <c r="O555" s="82">
        <v>-1.67</v>
      </c>
      <c r="P555" s="82">
        <v>17.2</v>
      </c>
      <c r="Q555" s="82"/>
      <c r="R555" s="82"/>
      <c r="S555" s="82"/>
      <c r="T555" s="82"/>
      <c r="U555" s="82"/>
      <c r="V555" s="82"/>
      <c r="W555" s="82"/>
      <c r="X555" s="82"/>
      <c r="Y555" s="82"/>
      <c r="Z555" s="82"/>
      <c r="AA555" s="82"/>
      <c r="AB555" s="82"/>
      <c r="AC555" s="82"/>
      <c r="AD555" s="82"/>
      <c r="AE555" s="82"/>
      <c r="AF555" s="82"/>
    </row>
    <row r="556" spans="1:32" x14ac:dyDescent="0.25">
      <c r="A556" s="51" t="str">
        <f t="shared" si="8"/>
        <v>GPT (ALAT/ALT)B71</v>
      </c>
      <c r="B556" s="84" t="s">
        <v>161</v>
      </c>
      <c r="C556" s="84" t="s">
        <v>14</v>
      </c>
      <c r="D556" s="84" t="s">
        <v>193</v>
      </c>
      <c r="E556" s="84" t="s">
        <v>190</v>
      </c>
      <c r="F556" s="82">
        <v>1</v>
      </c>
      <c r="G556" s="82">
        <v>26.63</v>
      </c>
      <c r="H556" s="82">
        <v>0.82</v>
      </c>
      <c r="I556" s="82">
        <v>3.1</v>
      </c>
      <c r="J556" s="82">
        <v>14.6</v>
      </c>
      <c r="K556" s="82">
        <v>71</v>
      </c>
      <c r="L556" s="82">
        <v>1</v>
      </c>
      <c r="M556" s="82">
        <v>-0.01</v>
      </c>
      <c r="N556" s="82">
        <v>0.62</v>
      </c>
      <c r="O556" s="82">
        <v>-0.04</v>
      </c>
      <c r="P556" s="82">
        <v>17.2</v>
      </c>
      <c r="Q556" s="82"/>
      <c r="R556" s="82"/>
      <c r="S556" s="82"/>
      <c r="T556" s="82"/>
      <c r="U556" s="82"/>
      <c r="V556" s="82"/>
      <c r="W556" s="82"/>
      <c r="X556" s="82"/>
      <c r="Y556" s="82"/>
      <c r="Z556" s="82"/>
      <c r="AA556" s="82"/>
      <c r="AB556" s="82"/>
      <c r="AC556" s="82"/>
      <c r="AD556" s="82"/>
      <c r="AE556" s="82"/>
      <c r="AF556" s="82"/>
    </row>
    <row r="557" spans="1:32" x14ac:dyDescent="0.25">
      <c r="A557" s="51" t="str">
        <f t="shared" si="8"/>
        <v>GPT (ALAT/ALT)B81</v>
      </c>
      <c r="B557" s="84" t="s">
        <v>162</v>
      </c>
      <c r="C557" s="84" t="s">
        <v>14</v>
      </c>
      <c r="D557" s="84" t="s">
        <v>193</v>
      </c>
      <c r="E557" s="84" t="s">
        <v>190</v>
      </c>
      <c r="F557" s="82">
        <v>1</v>
      </c>
      <c r="G557" s="82">
        <v>26.27</v>
      </c>
      <c r="H557" s="82">
        <v>0.68</v>
      </c>
      <c r="I557" s="82">
        <v>2.6</v>
      </c>
      <c r="J557" s="82">
        <v>14.6</v>
      </c>
      <c r="K557" s="82">
        <v>70</v>
      </c>
      <c r="L557" s="82">
        <v>1</v>
      </c>
      <c r="M557" s="82">
        <v>-0.28000000000000003</v>
      </c>
      <c r="N557" s="82">
        <v>0.52</v>
      </c>
      <c r="O557" s="82">
        <v>-1.42</v>
      </c>
      <c r="P557" s="82">
        <v>17.2</v>
      </c>
      <c r="Q557" s="82"/>
      <c r="R557" s="82"/>
      <c r="S557" s="82"/>
      <c r="T557" s="82"/>
      <c r="U557" s="82"/>
      <c r="V557" s="82"/>
      <c r="W557" s="82"/>
      <c r="X557" s="82"/>
      <c r="Y557" s="82"/>
      <c r="Z557" s="82"/>
      <c r="AA557" s="82"/>
      <c r="AB557" s="82"/>
      <c r="AC557" s="82"/>
      <c r="AD557" s="82"/>
      <c r="AE557" s="82"/>
      <c r="AF557" s="82"/>
    </row>
    <row r="558" spans="1:32" x14ac:dyDescent="0.25">
      <c r="A558" s="51" t="str">
        <f t="shared" si="8"/>
        <v>GPT (ALAT/ALT)B91</v>
      </c>
      <c r="B558" s="84" t="s">
        <v>163</v>
      </c>
      <c r="C558" s="84" t="s">
        <v>14</v>
      </c>
      <c r="D558" s="84" t="s">
        <v>193</v>
      </c>
      <c r="E558" s="84" t="s">
        <v>190</v>
      </c>
      <c r="F558" s="82">
        <v>1</v>
      </c>
      <c r="G558" s="82">
        <v>25.97</v>
      </c>
      <c r="H558" s="82">
        <v>0.8</v>
      </c>
      <c r="I558" s="82">
        <v>3.09</v>
      </c>
      <c r="J558" s="82">
        <v>14.6</v>
      </c>
      <c r="K558" s="82">
        <v>73</v>
      </c>
      <c r="L558" s="82">
        <v>1</v>
      </c>
      <c r="M558" s="82">
        <v>-0.5</v>
      </c>
      <c r="N558" s="82">
        <v>0.62</v>
      </c>
      <c r="O558" s="82">
        <v>-2.5099999999999998</v>
      </c>
      <c r="P558" s="82">
        <v>17.2</v>
      </c>
      <c r="Q558" s="82"/>
      <c r="R558" s="82"/>
      <c r="S558" s="82"/>
      <c r="T558" s="82"/>
      <c r="U558" s="82"/>
      <c r="V558" s="82"/>
      <c r="W558" s="82"/>
      <c r="X558" s="82"/>
      <c r="Y558" s="82"/>
      <c r="Z558" s="82"/>
      <c r="AA558" s="82"/>
      <c r="AB558" s="82"/>
      <c r="AC558" s="82"/>
      <c r="AD558" s="82"/>
      <c r="AE558" s="82"/>
      <c r="AF558" s="82"/>
    </row>
    <row r="559" spans="1:32" x14ac:dyDescent="0.25">
      <c r="A559" s="51" t="str">
        <f t="shared" si="8"/>
        <v>GPT (ALAT/ALT)B101</v>
      </c>
      <c r="B559" s="84" t="s">
        <v>164</v>
      </c>
      <c r="C559" s="84" t="s">
        <v>14</v>
      </c>
      <c r="D559" s="84" t="s">
        <v>193</v>
      </c>
      <c r="E559" s="84" t="s">
        <v>190</v>
      </c>
      <c r="F559" s="82">
        <v>1</v>
      </c>
      <c r="G559" s="82">
        <v>25.99</v>
      </c>
      <c r="H559" s="82">
        <v>0.62</v>
      </c>
      <c r="I559" s="82">
        <v>2.39</v>
      </c>
      <c r="J559" s="82">
        <v>14.6</v>
      </c>
      <c r="K559" s="82">
        <v>75</v>
      </c>
      <c r="L559" s="82">
        <v>1</v>
      </c>
      <c r="M559" s="82">
        <v>-0.49</v>
      </c>
      <c r="N559" s="82">
        <v>0.48</v>
      </c>
      <c r="O559" s="82">
        <v>-2.46</v>
      </c>
      <c r="P559" s="82">
        <v>17.2</v>
      </c>
      <c r="Q559" s="82"/>
      <c r="R559" s="82"/>
      <c r="S559" s="82"/>
      <c r="T559" s="82"/>
      <c r="U559" s="82"/>
      <c r="V559" s="82"/>
      <c r="W559" s="82"/>
      <c r="X559" s="82"/>
      <c r="Y559" s="82"/>
      <c r="Z559" s="82"/>
      <c r="AA559" s="82"/>
      <c r="AB559" s="82"/>
      <c r="AC559" s="82"/>
      <c r="AD559" s="82"/>
      <c r="AE559" s="82"/>
      <c r="AF559" s="82"/>
    </row>
    <row r="560" spans="1:32" x14ac:dyDescent="0.25">
      <c r="A560" s="51" t="str">
        <f t="shared" si="8"/>
        <v>GPT (ALAT/ALT)B111</v>
      </c>
      <c r="B560" s="84" t="s">
        <v>165</v>
      </c>
      <c r="C560" s="84" t="s">
        <v>14</v>
      </c>
      <c r="D560" s="84" t="s">
        <v>193</v>
      </c>
      <c r="E560" s="84" t="s">
        <v>190</v>
      </c>
      <c r="F560" s="82">
        <v>1</v>
      </c>
      <c r="G560" s="82">
        <v>25.64</v>
      </c>
      <c r="H560" s="82">
        <v>0.57999999999999996</v>
      </c>
      <c r="I560" s="82">
        <v>2.25</v>
      </c>
      <c r="J560" s="82">
        <v>14.6</v>
      </c>
      <c r="K560" s="82">
        <v>68</v>
      </c>
      <c r="L560" s="82">
        <v>1</v>
      </c>
      <c r="M560" s="82">
        <v>-0.75</v>
      </c>
      <c r="N560" s="82">
        <v>0.45</v>
      </c>
      <c r="O560" s="82">
        <v>-3.76</v>
      </c>
      <c r="P560" s="82">
        <v>17.2</v>
      </c>
      <c r="Q560" s="82"/>
      <c r="R560" s="82"/>
      <c r="S560" s="82"/>
      <c r="T560" s="82"/>
      <c r="U560" s="82"/>
      <c r="V560" s="82"/>
      <c r="W560" s="82"/>
      <c r="X560" s="82"/>
      <c r="Y560" s="82"/>
      <c r="Z560" s="82"/>
      <c r="AA560" s="82"/>
      <c r="AB560" s="82"/>
      <c r="AC560" s="82"/>
      <c r="AD560" s="82"/>
      <c r="AE560" s="82"/>
      <c r="AF560" s="82"/>
    </row>
    <row r="561" spans="1:32" x14ac:dyDescent="0.25">
      <c r="A561" s="51" t="str">
        <f t="shared" si="8"/>
        <v>GPT (ALAT/ALT)B121</v>
      </c>
      <c r="B561" s="84" t="s">
        <v>166</v>
      </c>
      <c r="C561" s="84" t="s">
        <v>14</v>
      </c>
      <c r="D561" s="84" t="s">
        <v>193</v>
      </c>
      <c r="E561" s="84" t="s">
        <v>190</v>
      </c>
      <c r="F561" s="82">
        <v>1</v>
      </c>
      <c r="G561" s="82">
        <v>25.77</v>
      </c>
      <c r="H561" s="82">
        <v>0.65</v>
      </c>
      <c r="I561" s="82">
        <v>2.5299999999999998</v>
      </c>
      <c r="J561" s="82">
        <v>14.6</v>
      </c>
      <c r="K561" s="82">
        <v>76</v>
      </c>
      <c r="L561" s="82">
        <v>1</v>
      </c>
      <c r="M561" s="82">
        <v>-0.65</v>
      </c>
      <c r="N561" s="82">
        <v>0.51</v>
      </c>
      <c r="O561" s="82">
        <v>-3.26</v>
      </c>
      <c r="P561" s="82">
        <v>17.2</v>
      </c>
      <c r="Q561" s="82"/>
      <c r="R561" s="82"/>
      <c r="S561" s="82"/>
      <c r="T561" s="82"/>
      <c r="U561" s="82"/>
      <c r="V561" s="82"/>
      <c r="W561" s="82"/>
      <c r="X561" s="82"/>
      <c r="Y561" s="82"/>
      <c r="Z561" s="82"/>
      <c r="AA561" s="82"/>
      <c r="AB561" s="82"/>
      <c r="AC561" s="82"/>
      <c r="AD561" s="82"/>
      <c r="AE561" s="82"/>
      <c r="AF561" s="82"/>
    </row>
    <row r="562" spans="1:32" x14ac:dyDescent="0.25">
      <c r="A562" s="51" t="str">
        <f t="shared" si="8"/>
        <v>GPT (ALAT/ALT)B131</v>
      </c>
      <c r="B562" s="84" t="s">
        <v>167</v>
      </c>
      <c r="C562" s="84" t="s">
        <v>14</v>
      </c>
      <c r="D562" s="84" t="s">
        <v>193</v>
      </c>
      <c r="E562" s="84" t="s">
        <v>190</v>
      </c>
      <c r="F562" s="82">
        <v>1</v>
      </c>
      <c r="G562" s="82">
        <v>26.23</v>
      </c>
      <c r="H562" s="82">
        <v>0.83</v>
      </c>
      <c r="I562" s="82">
        <v>3.15</v>
      </c>
      <c r="J562" s="82">
        <v>14.6</v>
      </c>
      <c r="K562" s="82">
        <v>849</v>
      </c>
      <c r="L562" s="82">
        <v>1</v>
      </c>
      <c r="M562" s="82">
        <v>-0.31</v>
      </c>
      <c r="N562" s="82">
        <v>0.63</v>
      </c>
      <c r="O562" s="82">
        <v>-1.54</v>
      </c>
      <c r="P562" s="82">
        <v>17.2</v>
      </c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82"/>
      <c r="AC562" s="82"/>
      <c r="AD562" s="82"/>
      <c r="AE562" s="82"/>
      <c r="AF562" s="82"/>
    </row>
    <row r="563" spans="1:32" x14ac:dyDescent="0.25">
      <c r="A563" s="51" t="str">
        <f t="shared" si="8"/>
        <v>GPT (ALAT/ALT)A2</v>
      </c>
      <c r="B563" s="84" t="s">
        <v>154</v>
      </c>
      <c r="C563" s="84" t="s">
        <v>14</v>
      </c>
      <c r="D563" s="84" t="s">
        <v>184</v>
      </c>
      <c r="E563" s="84" t="s">
        <v>190</v>
      </c>
      <c r="F563" s="82">
        <v>2</v>
      </c>
      <c r="G563" s="82">
        <v>80.22</v>
      </c>
      <c r="H563" s="82">
        <v>2.56</v>
      </c>
      <c r="I563" s="82">
        <v>3.2</v>
      </c>
      <c r="J563" s="82">
        <v>14.6</v>
      </c>
      <c r="K563" s="82">
        <v>23781</v>
      </c>
      <c r="L563" s="82">
        <v>31</v>
      </c>
      <c r="M563" s="82" t="s">
        <v>186</v>
      </c>
      <c r="N563" s="82" t="s">
        <v>186</v>
      </c>
      <c r="O563" s="82" t="s">
        <v>186</v>
      </c>
      <c r="P563" s="82">
        <v>17.2</v>
      </c>
      <c r="Q563" s="82"/>
      <c r="R563" s="82"/>
      <c r="S563" s="82"/>
      <c r="T563" s="82"/>
      <c r="U563" s="82"/>
      <c r="V563" s="82"/>
      <c r="W563" s="82"/>
      <c r="X563" s="82"/>
      <c r="Y563" s="82"/>
      <c r="Z563" s="82"/>
      <c r="AA563" s="82"/>
      <c r="AB563" s="82"/>
      <c r="AC563" s="82"/>
      <c r="AD563" s="82"/>
      <c r="AE563" s="82"/>
      <c r="AF563" s="82"/>
    </row>
    <row r="564" spans="1:32" x14ac:dyDescent="0.25">
      <c r="A564" s="51" t="str">
        <f t="shared" si="8"/>
        <v>GPT (ALAT/ALT)B12</v>
      </c>
      <c r="B564" s="84" t="s">
        <v>155</v>
      </c>
      <c r="C564" s="84" t="s">
        <v>14</v>
      </c>
      <c r="D564" s="84" t="s">
        <v>193</v>
      </c>
      <c r="E564" s="84" t="s">
        <v>190</v>
      </c>
      <c r="F564" s="82">
        <v>2</v>
      </c>
      <c r="G564" s="82">
        <v>79.94</v>
      </c>
      <c r="H564" s="82">
        <v>1.68</v>
      </c>
      <c r="I564" s="82">
        <v>2.1</v>
      </c>
      <c r="J564" s="82">
        <v>14.6</v>
      </c>
      <c r="K564" s="82">
        <v>63</v>
      </c>
      <c r="L564" s="82">
        <v>1</v>
      </c>
      <c r="M564" s="82">
        <v>-0.11</v>
      </c>
      <c r="N564" s="82">
        <v>0.66</v>
      </c>
      <c r="O564" s="82">
        <v>-0.34</v>
      </c>
      <c r="P564" s="82">
        <v>17.2</v>
      </c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82"/>
      <c r="AC564" s="82"/>
      <c r="AD564" s="82"/>
      <c r="AE564" s="82"/>
      <c r="AF564" s="82"/>
    </row>
    <row r="565" spans="1:32" x14ac:dyDescent="0.25">
      <c r="A565" s="51" t="str">
        <f t="shared" si="8"/>
        <v>GPT (ALAT/ALT)B22</v>
      </c>
      <c r="B565" s="84" t="s">
        <v>156</v>
      </c>
      <c r="C565" s="84" t="s">
        <v>14</v>
      </c>
      <c r="D565" s="84" t="s">
        <v>193</v>
      </c>
      <c r="E565" s="84" t="s">
        <v>190</v>
      </c>
      <c r="F565" s="82">
        <v>2</v>
      </c>
      <c r="G565" s="82">
        <v>80.34</v>
      </c>
      <c r="H565" s="82">
        <v>1.74</v>
      </c>
      <c r="I565" s="82">
        <v>2.16</v>
      </c>
      <c r="J565" s="82">
        <v>14.6</v>
      </c>
      <c r="K565" s="82">
        <v>56</v>
      </c>
      <c r="L565" s="82">
        <v>1</v>
      </c>
      <c r="M565" s="82">
        <v>0.05</v>
      </c>
      <c r="N565" s="82">
        <v>0.68</v>
      </c>
      <c r="O565" s="82">
        <v>0.15</v>
      </c>
      <c r="P565" s="82">
        <v>17.2</v>
      </c>
      <c r="Q565" s="82"/>
      <c r="R565" s="82"/>
      <c r="S565" s="82"/>
      <c r="T565" s="82"/>
      <c r="U565" s="82"/>
      <c r="V565" s="82"/>
      <c r="W565" s="82"/>
      <c r="X565" s="82"/>
      <c r="Y565" s="82"/>
      <c r="Z565" s="82"/>
      <c r="AA565" s="82"/>
      <c r="AB565" s="82"/>
      <c r="AC565" s="82"/>
      <c r="AD565" s="82"/>
      <c r="AE565" s="82"/>
      <c r="AF565" s="82"/>
    </row>
    <row r="566" spans="1:32" x14ac:dyDescent="0.25">
      <c r="A566" s="51" t="str">
        <f t="shared" si="8"/>
        <v>GPT (ALAT/ALT)B32</v>
      </c>
      <c r="B566" s="84" t="s">
        <v>157</v>
      </c>
      <c r="C566" s="84" t="s">
        <v>14</v>
      </c>
      <c r="D566" s="84" t="s">
        <v>193</v>
      </c>
      <c r="E566" s="84" t="s">
        <v>190</v>
      </c>
      <c r="F566" s="82">
        <v>2</v>
      </c>
      <c r="G566" s="82">
        <v>80.44</v>
      </c>
      <c r="H566" s="82">
        <v>1.48</v>
      </c>
      <c r="I566" s="82">
        <v>1.84</v>
      </c>
      <c r="J566" s="82">
        <v>14.6</v>
      </c>
      <c r="K566" s="82">
        <v>72</v>
      </c>
      <c r="L566" s="82">
        <v>1</v>
      </c>
      <c r="M566" s="82">
        <v>0.09</v>
      </c>
      <c r="N566" s="82">
        <v>0.57999999999999996</v>
      </c>
      <c r="O566" s="82">
        <v>0.28000000000000003</v>
      </c>
      <c r="P566" s="82">
        <v>17.2</v>
      </c>
      <c r="Q566" s="82"/>
      <c r="R566" s="82"/>
      <c r="S566" s="82"/>
      <c r="T566" s="82"/>
      <c r="U566" s="82"/>
      <c r="V566" s="82"/>
      <c r="W566" s="82"/>
      <c r="X566" s="82"/>
      <c r="Y566" s="82"/>
      <c r="Z566" s="82"/>
      <c r="AA566" s="82"/>
      <c r="AB566" s="82"/>
      <c r="AC566" s="82"/>
      <c r="AD566" s="82"/>
      <c r="AE566" s="82"/>
      <c r="AF566" s="82"/>
    </row>
    <row r="567" spans="1:32" x14ac:dyDescent="0.25">
      <c r="A567" s="51" t="str">
        <f t="shared" si="8"/>
        <v>GPT (ALAT/ALT)B42</v>
      </c>
      <c r="B567" s="84" t="s">
        <v>158</v>
      </c>
      <c r="C567" s="84" t="s">
        <v>14</v>
      </c>
      <c r="D567" s="84" t="s">
        <v>193</v>
      </c>
      <c r="E567" s="84" t="s">
        <v>190</v>
      </c>
      <c r="F567" s="82">
        <v>2</v>
      </c>
      <c r="G567" s="82">
        <v>79.27</v>
      </c>
      <c r="H567" s="82">
        <v>1.69</v>
      </c>
      <c r="I567" s="82">
        <v>2.14</v>
      </c>
      <c r="J567" s="82">
        <v>14.6</v>
      </c>
      <c r="K567" s="82">
        <v>78</v>
      </c>
      <c r="L567" s="82">
        <v>1</v>
      </c>
      <c r="M567" s="82">
        <v>-0.37</v>
      </c>
      <c r="N567" s="82">
        <v>0.67</v>
      </c>
      <c r="O567" s="82">
        <v>-1.19</v>
      </c>
      <c r="P567" s="82">
        <v>17.2</v>
      </c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82"/>
      <c r="AC567" s="82"/>
      <c r="AD567" s="82"/>
      <c r="AE567" s="82"/>
      <c r="AF567" s="82"/>
    </row>
    <row r="568" spans="1:32" x14ac:dyDescent="0.25">
      <c r="A568" s="51" t="str">
        <f t="shared" si="8"/>
        <v>GPT (ALAT/ALT)B52</v>
      </c>
      <c r="B568" s="84" t="s">
        <v>159</v>
      </c>
      <c r="C568" s="84" t="s">
        <v>14</v>
      </c>
      <c r="D568" s="84" t="s">
        <v>193</v>
      </c>
      <c r="E568" s="84" t="s">
        <v>190</v>
      </c>
      <c r="F568" s="82">
        <v>2</v>
      </c>
      <c r="G568" s="82">
        <v>78.680000000000007</v>
      </c>
      <c r="H568" s="82">
        <v>1.27</v>
      </c>
      <c r="I568" s="82">
        <v>1.62</v>
      </c>
      <c r="J568" s="82">
        <v>14.6</v>
      </c>
      <c r="K568" s="82">
        <v>69</v>
      </c>
      <c r="L568" s="82">
        <v>1</v>
      </c>
      <c r="M568" s="82">
        <v>-0.6</v>
      </c>
      <c r="N568" s="82">
        <v>0.51</v>
      </c>
      <c r="O568" s="82">
        <v>-1.91</v>
      </c>
      <c r="P568" s="82">
        <v>17.2</v>
      </c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82"/>
      <c r="AC568" s="82"/>
      <c r="AD568" s="82"/>
      <c r="AE568" s="82"/>
      <c r="AF568" s="82"/>
    </row>
    <row r="569" spans="1:32" x14ac:dyDescent="0.25">
      <c r="A569" s="51" t="str">
        <f t="shared" si="8"/>
        <v>GPT (ALAT/ALT)B62</v>
      </c>
      <c r="B569" s="84" t="s">
        <v>160</v>
      </c>
      <c r="C569" s="84" t="s">
        <v>14</v>
      </c>
      <c r="D569" s="84" t="s">
        <v>193</v>
      </c>
      <c r="E569" s="84" t="s">
        <v>190</v>
      </c>
      <c r="F569" s="82">
        <v>2</v>
      </c>
      <c r="G569" s="82">
        <v>78.44</v>
      </c>
      <c r="H569" s="82">
        <v>1.23</v>
      </c>
      <c r="I569" s="82">
        <v>1.56</v>
      </c>
      <c r="J569" s="82">
        <v>14.6</v>
      </c>
      <c r="K569" s="82">
        <v>58</v>
      </c>
      <c r="L569" s="82">
        <v>1</v>
      </c>
      <c r="M569" s="82">
        <v>-0.69</v>
      </c>
      <c r="N569" s="82">
        <v>0.49</v>
      </c>
      <c r="O569" s="82">
        <v>-2.2200000000000002</v>
      </c>
      <c r="P569" s="82">
        <v>17.2</v>
      </c>
      <c r="Q569" s="82"/>
      <c r="R569" s="82"/>
      <c r="S569" s="82"/>
      <c r="T569" s="82"/>
      <c r="U569" s="82"/>
      <c r="V569" s="82"/>
      <c r="W569" s="82"/>
      <c r="X569" s="82"/>
      <c r="Y569" s="82"/>
      <c r="Z569" s="82"/>
      <c r="AA569" s="82"/>
      <c r="AB569" s="82"/>
      <c r="AC569" s="82"/>
      <c r="AD569" s="82"/>
      <c r="AE569" s="82"/>
      <c r="AF569" s="82"/>
    </row>
    <row r="570" spans="1:32" x14ac:dyDescent="0.25">
      <c r="A570" s="51" t="str">
        <f t="shared" si="8"/>
        <v>GPT (ALAT/ALT)B72</v>
      </c>
      <c r="B570" s="84" t="s">
        <v>161</v>
      </c>
      <c r="C570" s="84" t="s">
        <v>14</v>
      </c>
      <c r="D570" s="84" t="s">
        <v>193</v>
      </c>
      <c r="E570" s="84" t="s">
        <v>190</v>
      </c>
      <c r="F570" s="82">
        <v>2</v>
      </c>
      <c r="G570" s="82">
        <v>79.17</v>
      </c>
      <c r="H570" s="82">
        <v>1.19</v>
      </c>
      <c r="I570" s="82">
        <v>1.5</v>
      </c>
      <c r="J570" s="82">
        <v>14.6</v>
      </c>
      <c r="K570" s="82">
        <v>66</v>
      </c>
      <c r="L570" s="82">
        <v>1</v>
      </c>
      <c r="M570" s="82">
        <v>-0.41</v>
      </c>
      <c r="N570" s="82">
        <v>0.47</v>
      </c>
      <c r="O570" s="82">
        <v>-1.31</v>
      </c>
      <c r="P570" s="82">
        <v>17.2</v>
      </c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82"/>
      <c r="AC570" s="82"/>
      <c r="AD570" s="82"/>
      <c r="AE570" s="82"/>
      <c r="AF570" s="82"/>
    </row>
    <row r="571" spans="1:32" x14ac:dyDescent="0.25">
      <c r="A571" s="51" t="str">
        <f t="shared" si="8"/>
        <v>GPT (ALAT/ALT)B82</v>
      </c>
      <c r="B571" s="84" t="s">
        <v>162</v>
      </c>
      <c r="C571" s="84" t="s">
        <v>14</v>
      </c>
      <c r="D571" s="84" t="s">
        <v>193</v>
      </c>
      <c r="E571" s="84" t="s">
        <v>190</v>
      </c>
      <c r="F571" s="82">
        <v>2</v>
      </c>
      <c r="G571" s="82">
        <v>79.12</v>
      </c>
      <c r="H571" s="82">
        <v>1.5</v>
      </c>
      <c r="I571" s="82">
        <v>1.89</v>
      </c>
      <c r="J571" s="82">
        <v>14.6</v>
      </c>
      <c r="K571" s="82">
        <v>66</v>
      </c>
      <c r="L571" s="82">
        <v>1</v>
      </c>
      <c r="M571" s="82">
        <v>-0.43</v>
      </c>
      <c r="N571" s="82">
        <v>0.59</v>
      </c>
      <c r="O571" s="82">
        <v>-1.37</v>
      </c>
      <c r="P571" s="82">
        <v>17.2</v>
      </c>
      <c r="Q571" s="82"/>
      <c r="R571" s="82"/>
      <c r="S571" s="82"/>
      <c r="T571" s="82"/>
      <c r="U571" s="82"/>
      <c r="V571" s="82"/>
      <c r="W571" s="82"/>
      <c r="X571" s="82"/>
      <c r="Y571" s="82"/>
      <c r="Z571" s="82"/>
      <c r="AA571" s="82"/>
      <c r="AB571" s="82"/>
      <c r="AC571" s="82"/>
      <c r="AD571" s="82"/>
      <c r="AE571" s="82"/>
      <c r="AF571" s="82"/>
    </row>
    <row r="572" spans="1:32" x14ac:dyDescent="0.25">
      <c r="A572" s="51" t="str">
        <f t="shared" si="8"/>
        <v>GPT (ALAT/ALT)B92</v>
      </c>
      <c r="B572" s="84" t="s">
        <v>163</v>
      </c>
      <c r="C572" s="84" t="s">
        <v>14</v>
      </c>
      <c r="D572" s="84" t="s">
        <v>193</v>
      </c>
      <c r="E572" s="84" t="s">
        <v>190</v>
      </c>
      <c r="F572" s="82">
        <v>2</v>
      </c>
      <c r="G572" s="82">
        <v>78.5</v>
      </c>
      <c r="H572" s="82">
        <v>1.23</v>
      </c>
      <c r="I572" s="82">
        <v>1.57</v>
      </c>
      <c r="J572" s="82">
        <v>14.6</v>
      </c>
      <c r="K572" s="82">
        <v>69</v>
      </c>
      <c r="L572" s="82">
        <v>1</v>
      </c>
      <c r="M572" s="82">
        <v>-0.67</v>
      </c>
      <c r="N572" s="82">
        <v>0.49</v>
      </c>
      <c r="O572" s="82">
        <v>-2.14</v>
      </c>
      <c r="P572" s="82">
        <v>17.2</v>
      </c>
      <c r="Q572" s="82"/>
      <c r="R572" s="82"/>
      <c r="S572" s="82"/>
      <c r="T572" s="82"/>
      <c r="U572" s="82"/>
      <c r="V572" s="82"/>
      <c r="W572" s="82"/>
      <c r="X572" s="82"/>
      <c r="Y572" s="82"/>
      <c r="Z572" s="82"/>
      <c r="AA572" s="82"/>
      <c r="AB572" s="82"/>
      <c r="AC572" s="82"/>
      <c r="AD572" s="82"/>
      <c r="AE572" s="82"/>
      <c r="AF572" s="82"/>
    </row>
    <row r="573" spans="1:32" x14ac:dyDescent="0.25">
      <c r="A573" s="51" t="str">
        <f t="shared" si="8"/>
        <v>GPT (ALAT/ALT)B102</v>
      </c>
      <c r="B573" s="84" t="s">
        <v>164</v>
      </c>
      <c r="C573" s="84" t="s">
        <v>14</v>
      </c>
      <c r="D573" s="84" t="s">
        <v>193</v>
      </c>
      <c r="E573" s="84" t="s">
        <v>190</v>
      </c>
      <c r="F573" s="82">
        <v>2</v>
      </c>
      <c r="G573" s="82">
        <v>78.31</v>
      </c>
      <c r="H573" s="82">
        <v>0.89</v>
      </c>
      <c r="I573" s="82">
        <v>1.1299999999999999</v>
      </c>
      <c r="J573" s="82">
        <v>14.6</v>
      </c>
      <c r="K573" s="82">
        <v>72</v>
      </c>
      <c r="L573" s="82">
        <v>1</v>
      </c>
      <c r="M573" s="82">
        <v>-0.74</v>
      </c>
      <c r="N573" s="82">
        <v>0.35</v>
      </c>
      <c r="O573" s="82">
        <v>-2.38</v>
      </c>
      <c r="P573" s="82">
        <v>17.2</v>
      </c>
      <c r="Q573" s="82"/>
      <c r="R573" s="82"/>
      <c r="S573" s="82"/>
      <c r="T573" s="82"/>
      <c r="U573" s="82"/>
      <c r="V573" s="82"/>
      <c r="W573" s="82"/>
      <c r="X573" s="82"/>
      <c r="Y573" s="82"/>
      <c r="Z573" s="82"/>
      <c r="AA573" s="82"/>
      <c r="AB573" s="82"/>
      <c r="AC573" s="82"/>
      <c r="AD573" s="82"/>
      <c r="AE573" s="82"/>
      <c r="AF573" s="82"/>
    </row>
    <row r="574" spans="1:32" x14ac:dyDescent="0.25">
      <c r="A574" s="51" t="str">
        <f t="shared" si="8"/>
        <v>GPT (ALAT/ALT)B112</v>
      </c>
      <c r="B574" s="84" t="s">
        <v>165</v>
      </c>
      <c r="C574" s="84" t="s">
        <v>14</v>
      </c>
      <c r="D574" s="84" t="s">
        <v>193</v>
      </c>
      <c r="E574" s="84" t="s">
        <v>190</v>
      </c>
      <c r="F574" s="82">
        <v>2</v>
      </c>
      <c r="G574" s="82">
        <v>77.36</v>
      </c>
      <c r="H574" s="82">
        <v>1.67</v>
      </c>
      <c r="I574" s="82">
        <v>2.16</v>
      </c>
      <c r="J574" s="82">
        <v>14.6</v>
      </c>
      <c r="K574" s="82">
        <v>65</v>
      </c>
      <c r="L574" s="82">
        <v>1</v>
      </c>
      <c r="M574" s="82">
        <v>-1.1200000000000001</v>
      </c>
      <c r="N574" s="82">
        <v>0.68</v>
      </c>
      <c r="O574" s="82">
        <v>-3.57</v>
      </c>
      <c r="P574" s="82">
        <v>17.2</v>
      </c>
      <c r="Q574" s="82"/>
      <c r="R574" s="82"/>
      <c r="S574" s="82"/>
      <c r="T574" s="82"/>
      <c r="U574" s="82"/>
      <c r="V574" s="82"/>
      <c r="W574" s="82"/>
      <c r="X574" s="82"/>
      <c r="Y574" s="82"/>
      <c r="Z574" s="82"/>
      <c r="AA574" s="82"/>
      <c r="AB574" s="82"/>
      <c r="AC574" s="82"/>
      <c r="AD574" s="82"/>
      <c r="AE574" s="82"/>
      <c r="AF574" s="82"/>
    </row>
    <row r="575" spans="1:32" x14ac:dyDescent="0.25">
      <c r="A575" s="51" t="str">
        <f t="shared" si="8"/>
        <v>GPT (ALAT/ALT)B122</v>
      </c>
      <c r="B575" s="84" t="s">
        <v>166</v>
      </c>
      <c r="C575" s="84" t="s">
        <v>14</v>
      </c>
      <c r="D575" s="84" t="s">
        <v>193</v>
      </c>
      <c r="E575" s="84" t="s">
        <v>190</v>
      </c>
      <c r="F575" s="82">
        <v>2</v>
      </c>
      <c r="G575" s="82">
        <v>77.33</v>
      </c>
      <c r="H575" s="82">
        <v>1.1399999999999999</v>
      </c>
      <c r="I575" s="82">
        <v>1.47</v>
      </c>
      <c r="J575" s="82">
        <v>14.6</v>
      </c>
      <c r="K575" s="82">
        <v>69</v>
      </c>
      <c r="L575" s="82">
        <v>1</v>
      </c>
      <c r="M575" s="82">
        <v>-1.1299999999999999</v>
      </c>
      <c r="N575" s="82">
        <v>0.46</v>
      </c>
      <c r="O575" s="82">
        <v>-3.61</v>
      </c>
      <c r="P575" s="82">
        <v>17.2</v>
      </c>
      <c r="Q575" s="82"/>
      <c r="R575" s="82"/>
      <c r="S575" s="82"/>
      <c r="T575" s="82"/>
      <c r="U575" s="82"/>
      <c r="V575" s="82"/>
      <c r="W575" s="82"/>
      <c r="X575" s="82"/>
      <c r="Y575" s="82"/>
      <c r="Z575" s="82"/>
      <c r="AA575" s="82"/>
      <c r="AB575" s="82"/>
      <c r="AC575" s="82"/>
      <c r="AD575" s="82"/>
      <c r="AE575" s="82"/>
      <c r="AF575" s="82"/>
    </row>
    <row r="576" spans="1:32" x14ac:dyDescent="0.25">
      <c r="A576" s="51" t="str">
        <f t="shared" si="8"/>
        <v>GPT (ALAT/ALT)B132</v>
      </c>
      <c r="B576" s="84" t="s">
        <v>167</v>
      </c>
      <c r="C576" s="84" t="s">
        <v>14</v>
      </c>
      <c r="D576" s="84" t="s">
        <v>193</v>
      </c>
      <c r="E576" s="84" t="s">
        <v>190</v>
      </c>
      <c r="F576" s="82">
        <v>2</v>
      </c>
      <c r="G576" s="82">
        <v>78.900000000000006</v>
      </c>
      <c r="H576" s="82">
        <v>1.7</v>
      </c>
      <c r="I576" s="82">
        <v>2.16</v>
      </c>
      <c r="J576" s="82">
        <v>14.6</v>
      </c>
      <c r="K576" s="82">
        <v>803</v>
      </c>
      <c r="L576" s="82">
        <v>1</v>
      </c>
      <c r="M576" s="82">
        <v>-0.52</v>
      </c>
      <c r="N576" s="82">
        <v>0.68</v>
      </c>
      <c r="O576" s="82">
        <v>-1.65</v>
      </c>
      <c r="P576" s="82">
        <v>17.2</v>
      </c>
      <c r="Q576" s="82"/>
      <c r="R576" s="82"/>
      <c r="S576" s="82"/>
      <c r="T576" s="82"/>
      <c r="U576" s="82"/>
      <c r="V576" s="82"/>
      <c r="W576" s="82"/>
      <c r="X576" s="82"/>
      <c r="Y576" s="82"/>
      <c r="Z576" s="82"/>
      <c r="AA576" s="82"/>
      <c r="AB576" s="82"/>
      <c r="AC576" s="82"/>
      <c r="AD576" s="82"/>
      <c r="AE576" s="82"/>
      <c r="AF576" s="82"/>
    </row>
    <row r="577" spans="1:32" x14ac:dyDescent="0.25">
      <c r="A577" s="51" t="str">
        <f t="shared" si="8"/>
        <v>GPT (ALAT/ALT)A3</v>
      </c>
      <c r="B577" s="84" t="s">
        <v>154</v>
      </c>
      <c r="C577" s="84" t="s">
        <v>14</v>
      </c>
      <c r="D577" s="84" t="s">
        <v>184</v>
      </c>
      <c r="E577" s="84" t="s">
        <v>190</v>
      </c>
      <c r="F577" s="82">
        <v>3</v>
      </c>
      <c r="G577" s="82">
        <v>172.23</v>
      </c>
      <c r="H577" s="82">
        <v>5.38</v>
      </c>
      <c r="I577" s="82">
        <v>3.12</v>
      </c>
      <c r="J577" s="82">
        <v>14.6</v>
      </c>
      <c r="K577" s="82">
        <v>43200</v>
      </c>
      <c r="L577" s="82">
        <v>53</v>
      </c>
      <c r="M577" s="82" t="s">
        <v>186</v>
      </c>
      <c r="N577" s="82" t="s">
        <v>186</v>
      </c>
      <c r="O577" s="82" t="s">
        <v>186</v>
      </c>
      <c r="P577" s="82">
        <v>17.2</v>
      </c>
      <c r="Q577" s="82"/>
      <c r="R577" s="82"/>
      <c r="S577" s="82"/>
      <c r="T577" s="82"/>
      <c r="U577" s="82"/>
      <c r="V577" s="82"/>
      <c r="W577" s="82"/>
      <c r="X577" s="82"/>
      <c r="Y577" s="82"/>
      <c r="Z577" s="82"/>
      <c r="AA577" s="82"/>
      <c r="AB577" s="82"/>
      <c r="AC577" s="82"/>
      <c r="AD577" s="82"/>
      <c r="AE577" s="82"/>
      <c r="AF577" s="82"/>
    </row>
    <row r="578" spans="1:32" x14ac:dyDescent="0.25">
      <c r="A578" s="51" t="str">
        <f t="shared" si="8"/>
        <v>GPT (ALAT/ALT)B13</v>
      </c>
      <c r="B578" s="84" t="s">
        <v>155</v>
      </c>
      <c r="C578" s="84" t="s">
        <v>14</v>
      </c>
      <c r="D578" s="84" t="s">
        <v>193</v>
      </c>
      <c r="E578" s="84" t="s">
        <v>190</v>
      </c>
      <c r="F578" s="82">
        <v>3</v>
      </c>
      <c r="G578" s="82">
        <v>172.28</v>
      </c>
      <c r="H578" s="82">
        <v>2.13</v>
      </c>
      <c r="I578" s="82">
        <v>1.24</v>
      </c>
      <c r="J578" s="82">
        <v>14.6</v>
      </c>
      <c r="K578" s="82">
        <v>62</v>
      </c>
      <c r="L578" s="82">
        <v>1</v>
      </c>
      <c r="M578" s="82">
        <v>0.01</v>
      </c>
      <c r="N578" s="82">
        <v>0.4</v>
      </c>
      <c r="O578" s="82">
        <v>0.02</v>
      </c>
      <c r="P578" s="82">
        <v>17.2</v>
      </c>
      <c r="Q578" s="82"/>
      <c r="R578" s="82"/>
      <c r="S578" s="82"/>
      <c r="T578" s="82"/>
      <c r="U578" s="82"/>
      <c r="V578" s="82"/>
      <c r="W578" s="82"/>
      <c r="X578" s="82"/>
      <c r="Y578" s="82"/>
      <c r="Z578" s="82"/>
      <c r="AA578" s="82"/>
      <c r="AB578" s="82"/>
      <c r="AC578" s="82"/>
      <c r="AD578" s="82"/>
      <c r="AE578" s="82"/>
      <c r="AF578" s="82"/>
    </row>
    <row r="579" spans="1:32" x14ac:dyDescent="0.25">
      <c r="A579" s="51" t="str">
        <f t="shared" si="8"/>
        <v>GPT (ALAT/ALT)B23</v>
      </c>
      <c r="B579" s="84" t="s">
        <v>156</v>
      </c>
      <c r="C579" s="84" t="s">
        <v>14</v>
      </c>
      <c r="D579" s="84" t="s">
        <v>193</v>
      </c>
      <c r="E579" s="84" t="s">
        <v>190</v>
      </c>
      <c r="F579" s="82">
        <v>3</v>
      </c>
      <c r="G579" s="82">
        <v>170.56</v>
      </c>
      <c r="H579" s="82">
        <v>2.36</v>
      </c>
      <c r="I579" s="82">
        <v>1.38</v>
      </c>
      <c r="J579" s="82">
        <v>14.6</v>
      </c>
      <c r="K579" s="82">
        <v>55</v>
      </c>
      <c r="L579" s="82">
        <v>1</v>
      </c>
      <c r="M579" s="82">
        <v>-0.31</v>
      </c>
      <c r="N579" s="82">
        <v>0.44</v>
      </c>
      <c r="O579" s="82">
        <v>-0.97</v>
      </c>
      <c r="P579" s="82">
        <v>17.2</v>
      </c>
      <c r="Q579" s="82"/>
      <c r="R579" s="82"/>
      <c r="S579" s="82"/>
      <c r="T579" s="82"/>
      <c r="U579" s="82"/>
      <c r="V579" s="82"/>
      <c r="W579" s="82"/>
      <c r="X579" s="82"/>
      <c r="Y579" s="82"/>
      <c r="Z579" s="82"/>
      <c r="AA579" s="82"/>
      <c r="AB579" s="82"/>
      <c r="AC579" s="82"/>
      <c r="AD579" s="82"/>
      <c r="AE579" s="82"/>
      <c r="AF579" s="82"/>
    </row>
    <row r="580" spans="1:32" x14ac:dyDescent="0.25">
      <c r="A580" s="51" t="str">
        <f t="shared" ref="A580:A643" si="9">CONCATENATE(C580,B580,F580)</f>
        <v>GPT (ALAT/ALT)B33</v>
      </c>
      <c r="B580" s="84" t="s">
        <v>157</v>
      </c>
      <c r="C580" s="84" t="s">
        <v>14</v>
      </c>
      <c r="D580" s="84" t="s">
        <v>193</v>
      </c>
      <c r="E580" s="84" t="s">
        <v>190</v>
      </c>
      <c r="F580" s="82">
        <v>3</v>
      </c>
      <c r="G580" s="82">
        <v>170.41</v>
      </c>
      <c r="H580" s="82">
        <v>2.86</v>
      </c>
      <c r="I580" s="82">
        <v>1.68</v>
      </c>
      <c r="J580" s="82">
        <v>14.6</v>
      </c>
      <c r="K580" s="82">
        <v>71</v>
      </c>
      <c r="L580" s="82">
        <v>1</v>
      </c>
      <c r="M580" s="82">
        <v>-0.34</v>
      </c>
      <c r="N580" s="82">
        <v>0.54</v>
      </c>
      <c r="O580" s="82">
        <v>-1.06</v>
      </c>
      <c r="P580" s="82">
        <v>17.2</v>
      </c>
      <c r="Q580" s="82"/>
      <c r="R580" s="82"/>
      <c r="S580" s="82"/>
      <c r="T580" s="82"/>
      <c r="U580" s="82"/>
      <c r="V580" s="82"/>
      <c r="W580" s="82"/>
      <c r="X580" s="82"/>
      <c r="Y580" s="82"/>
      <c r="Z580" s="82"/>
      <c r="AA580" s="82"/>
      <c r="AB580" s="82"/>
      <c r="AC580" s="82"/>
      <c r="AD580" s="82"/>
      <c r="AE580" s="82"/>
      <c r="AF580" s="82"/>
    </row>
    <row r="581" spans="1:32" x14ac:dyDescent="0.25">
      <c r="A581" s="51" t="str">
        <f t="shared" si="9"/>
        <v>GPT (ALAT/ALT)B43</v>
      </c>
      <c r="B581" s="84" t="s">
        <v>158</v>
      </c>
      <c r="C581" s="84" t="s">
        <v>14</v>
      </c>
      <c r="D581" s="84" t="s">
        <v>193</v>
      </c>
      <c r="E581" s="84" t="s">
        <v>190</v>
      </c>
      <c r="F581" s="82">
        <v>3</v>
      </c>
      <c r="G581" s="82">
        <v>169.16</v>
      </c>
      <c r="H581" s="82">
        <v>3.18</v>
      </c>
      <c r="I581" s="82">
        <v>1.88</v>
      </c>
      <c r="J581" s="82">
        <v>14.6</v>
      </c>
      <c r="K581" s="82">
        <v>81</v>
      </c>
      <c r="L581" s="82">
        <v>1</v>
      </c>
      <c r="M581" s="82">
        <v>-0.56999999999999995</v>
      </c>
      <c r="N581" s="82">
        <v>0.6</v>
      </c>
      <c r="O581" s="82">
        <v>-1.79</v>
      </c>
      <c r="P581" s="82">
        <v>17.2</v>
      </c>
      <c r="Q581" s="82"/>
      <c r="R581" s="82"/>
      <c r="S581" s="82"/>
      <c r="T581" s="82"/>
      <c r="U581" s="82"/>
      <c r="V581" s="82"/>
      <c r="W581" s="82"/>
      <c r="X581" s="82"/>
      <c r="Y581" s="82"/>
      <c r="Z581" s="82"/>
      <c r="AA581" s="82"/>
      <c r="AB581" s="82"/>
      <c r="AC581" s="82"/>
      <c r="AD581" s="82"/>
      <c r="AE581" s="82"/>
      <c r="AF581" s="82"/>
    </row>
    <row r="582" spans="1:32" x14ac:dyDescent="0.25">
      <c r="A582" s="51" t="str">
        <f t="shared" si="9"/>
        <v>GPT (ALAT/ALT)B53</v>
      </c>
      <c r="B582" s="84" t="s">
        <v>159</v>
      </c>
      <c r="C582" s="84" t="s">
        <v>14</v>
      </c>
      <c r="D582" s="84" t="s">
        <v>193</v>
      </c>
      <c r="E582" s="84" t="s">
        <v>190</v>
      </c>
      <c r="F582" s="82">
        <v>3</v>
      </c>
      <c r="G582" s="82">
        <v>168.64</v>
      </c>
      <c r="H582" s="82">
        <v>2.74</v>
      </c>
      <c r="I582" s="82">
        <v>1.63</v>
      </c>
      <c r="J582" s="82">
        <v>14.6</v>
      </c>
      <c r="K582" s="82">
        <v>72</v>
      </c>
      <c r="L582" s="82">
        <v>1</v>
      </c>
      <c r="M582" s="82">
        <v>-0.67</v>
      </c>
      <c r="N582" s="82">
        <v>0.52</v>
      </c>
      <c r="O582" s="82">
        <v>-2.09</v>
      </c>
      <c r="P582" s="82">
        <v>17.2</v>
      </c>
      <c r="Q582" s="82"/>
      <c r="R582" s="82"/>
      <c r="S582" s="82"/>
      <c r="T582" s="82"/>
      <c r="U582" s="82"/>
      <c r="V582" s="82"/>
      <c r="W582" s="82"/>
      <c r="X582" s="82"/>
      <c r="Y582" s="82"/>
      <c r="Z582" s="82"/>
      <c r="AA582" s="82"/>
      <c r="AB582" s="82"/>
      <c r="AC582" s="82"/>
      <c r="AD582" s="82"/>
      <c r="AE582" s="82"/>
      <c r="AF582" s="82"/>
    </row>
    <row r="583" spans="1:32" x14ac:dyDescent="0.25">
      <c r="A583" s="51" t="str">
        <f t="shared" si="9"/>
        <v>GPT (ALAT/ALT)B63</v>
      </c>
      <c r="B583" s="84" t="s">
        <v>160</v>
      </c>
      <c r="C583" s="84" t="s">
        <v>14</v>
      </c>
      <c r="D583" s="84" t="s">
        <v>193</v>
      </c>
      <c r="E583" s="84" t="s">
        <v>190</v>
      </c>
      <c r="F583" s="82">
        <v>3</v>
      </c>
      <c r="G583" s="82">
        <v>169.25</v>
      </c>
      <c r="H583" s="82">
        <v>1.87</v>
      </c>
      <c r="I583" s="82">
        <v>1.1000000000000001</v>
      </c>
      <c r="J583" s="82">
        <v>14.6</v>
      </c>
      <c r="K583" s="82">
        <v>59</v>
      </c>
      <c r="L583" s="82">
        <v>1</v>
      </c>
      <c r="M583" s="82">
        <v>-0.55000000000000004</v>
      </c>
      <c r="N583" s="82">
        <v>0.35</v>
      </c>
      <c r="O583" s="82">
        <v>-1.73</v>
      </c>
      <c r="P583" s="82">
        <v>17.2</v>
      </c>
      <c r="Q583" s="82"/>
      <c r="R583" s="82"/>
      <c r="S583" s="82"/>
      <c r="T583" s="82"/>
      <c r="U583" s="82"/>
      <c r="V583" s="82"/>
      <c r="W583" s="82"/>
      <c r="X583" s="82"/>
      <c r="Y583" s="82"/>
      <c r="Z583" s="82"/>
      <c r="AA583" s="82"/>
      <c r="AB583" s="82"/>
      <c r="AC583" s="82"/>
      <c r="AD583" s="82"/>
      <c r="AE583" s="82"/>
      <c r="AF583" s="82"/>
    </row>
    <row r="584" spans="1:32" x14ac:dyDescent="0.25">
      <c r="A584" s="51" t="str">
        <f t="shared" si="9"/>
        <v>GPT (ALAT/ALT)B73</v>
      </c>
      <c r="B584" s="84" t="s">
        <v>161</v>
      </c>
      <c r="C584" s="84" t="s">
        <v>14</v>
      </c>
      <c r="D584" s="84" t="s">
        <v>193</v>
      </c>
      <c r="E584" s="84" t="s">
        <v>190</v>
      </c>
      <c r="F584" s="82">
        <v>3</v>
      </c>
      <c r="G584" s="82">
        <v>168.74</v>
      </c>
      <c r="H584" s="82">
        <v>2.0499999999999998</v>
      </c>
      <c r="I584" s="82">
        <v>1.21</v>
      </c>
      <c r="J584" s="82">
        <v>14.6</v>
      </c>
      <c r="K584" s="82">
        <v>67</v>
      </c>
      <c r="L584" s="82">
        <v>1</v>
      </c>
      <c r="M584" s="82">
        <v>-0.65</v>
      </c>
      <c r="N584" s="82">
        <v>0.39</v>
      </c>
      <c r="O584" s="82">
        <v>-2.0299999999999998</v>
      </c>
      <c r="P584" s="82">
        <v>17.2</v>
      </c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82"/>
      <c r="AC584" s="82"/>
      <c r="AD584" s="82"/>
      <c r="AE584" s="82"/>
      <c r="AF584" s="82"/>
    </row>
    <row r="585" spans="1:32" x14ac:dyDescent="0.25">
      <c r="A585" s="51" t="str">
        <f t="shared" si="9"/>
        <v>GPT (ALAT/ALT)B83</v>
      </c>
      <c r="B585" s="84" t="s">
        <v>162</v>
      </c>
      <c r="C585" s="84" t="s">
        <v>14</v>
      </c>
      <c r="D585" s="84" t="s">
        <v>193</v>
      </c>
      <c r="E585" s="84" t="s">
        <v>190</v>
      </c>
      <c r="F585" s="82">
        <v>3</v>
      </c>
      <c r="G585" s="82">
        <v>168.08</v>
      </c>
      <c r="H585" s="82">
        <v>2.14</v>
      </c>
      <c r="I585" s="82">
        <v>1.27</v>
      </c>
      <c r="J585" s="82">
        <v>14.6</v>
      </c>
      <c r="K585" s="82">
        <v>68</v>
      </c>
      <c r="L585" s="82">
        <v>1</v>
      </c>
      <c r="M585" s="82">
        <v>-0.77</v>
      </c>
      <c r="N585" s="82">
        <v>0.41</v>
      </c>
      <c r="O585" s="82">
        <v>-2.41</v>
      </c>
      <c r="P585" s="82">
        <v>17.2</v>
      </c>
      <c r="Q585" s="82"/>
      <c r="R585" s="82"/>
      <c r="S585" s="82"/>
      <c r="T585" s="82"/>
      <c r="U585" s="82"/>
      <c r="V585" s="82"/>
      <c r="W585" s="82"/>
      <c r="X585" s="82"/>
      <c r="Y585" s="82"/>
      <c r="Z585" s="82"/>
      <c r="AA585" s="82"/>
      <c r="AB585" s="82"/>
      <c r="AC585" s="82"/>
      <c r="AD585" s="82"/>
      <c r="AE585" s="82"/>
      <c r="AF585" s="82"/>
    </row>
    <row r="586" spans="1:32" x14ac:dyDescent="0.25">
      <c r="A586" s="51" t="str">
        <f t="shared" si="9"/>
        <v>GPT (ALAT/ALT)B93</v>
      </c>
      <c r="B586" s="84" t="s">
        <v>163</v>
      </c>
      <c r="C586" s="84" t="s">
        <v>14</v>
      </c>
      <c r="D586" s="84" t="s">
        <v>193</v>
      </c>
      <c r="E586" s="84" t="s">
        <v>190</v>
      </c>
      <c r="F586" s="82">
        <v>3</v>
      </c>
      <c r="G586" s="82">
        <v>166.51</v>
      </c>
      <c r="H586" s="82">
        <v>2.16</v>
      </c>
      <c r="I586" s="82">
        <v>1.3</v>
      </c>
      <c r="J586" s="82">
        <v>14.6</v>
      </c>
      <c r="K586" s="82">
        <v>68</v>
      </c>
      <c r="L586" s="82">
        <v>1</v>
      </c>
      <c r="M586" s="82">
        <v>-1.06</v>
      </c>
      <c r="N586" s="82">
        <v>0.42</v>
      </c>
      <c r="O586" s="82">
        <v>-3.32</v>
      </c>
      <c r="P586" s="82">
        <v>17.2</v>
      </c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82"/>
      <c r="AC586" s="82"/>
      <c r="AD586" s="82"/>
      <c r="AE586" s="82"/>
      <c r="AF586" s="82"/>
    </row>
    <row r="587" spans="1:32" x14ac:dyDescent="0.25">
      <c r="A587" s="51" t="str">
        <f t="shared" si="9"/>
        <v>GPT (ALAT/ALT)B103</v>
      </c>
      <c r="B587" s="84" t="s">
        <v>164</v>
      </c>
      <c r="C587" s="84" t="s">
        <v>14</v>
      </c>
      <c r="D587" s="84" t="s">
        <v>193</v>
      </c>
      <c r="E587" s="84" t="s">
        <v>190</v>
      </c>
      <c r="F587" s="82">
        <v>3</v>
      </c>
      <c r="G587" s="82">
        <v>165.98</v>
      </c>
      <c r="H587" s="82">
        <v>2.12</v>
      </c>
      <c r="I587" s="82">
        <v>1.28</v>
      </c>
      <c r="J587" s="82">
        <v>14.6</v>
      </c>
      <c r="K587" s="82">
        <v>73</v>
      </c>
      <c r="L587" s="82">
        <v>1</v>
      </c>
      <c r="M587" s="82">
        <v>-1.1599999999999999</v>
      </c>
      <c r="N587" s="82">
        <v>0.41</v>
      </c>
      <c r="O587" s="82">
        <v>-3.63</v>
      </c>
      <c r="P587" s="82">
        <v>17.2</v>
      </c>
      <c r="Q587" s="82"/>
      <c r="R587" s="82"/>
      <c r="S587" s="82"/>
      <c r="T587" s="82"/>
      <c r="U587" s="82"/>
      <c r="V587" s="82"/>
      <c r="W587" s="82"/>
      <c r="X587" s="82"/>
      <c r="Y587" s="82"/>
      <c r="Z587" s="82"/>
      <c r="AA587" s="82"/>
      <c r="AB587" s="82"/>
      <c r="AC587" s="82"/>
      <c r="AD587" s="82"/>
      <c r="AE587" s="82"/>
      <c r="AF587" s="82"/>
    </row>
    <row r="588" spans="1:32" x14ac:dyDescent="0.25">
      <c r="A588" s="51" t="str">
        <f t="shared" si="9"/>
        <v>GPT (ALAT/ALT)B113</v>
      </c>
      <c r="B588" s="84" t="s">
        <v>165</v>
      </c>
      <c r="C588" s="84" t="s">
        <v>14</v>
      </c>
      <c r="D588" s="84" t="s">
        <v>193</v>
      </c>
      <c r="E588" s="84" t="s">
        <v>190</v>
      </c>
      <c r="F588" s="82">
        <v>3</v>
      </c>
      <c r="G588" s="82">
        <v>164.1</v>
      </c>
      <c r="H588" s="82">
        <v>1.96</v>
      </c>
      <c r="I588" s="82">
        <v>1.2</v>
      </c>
      <c r="J588" s="82">
        <v>14.6</v>
      </c>
      <c r="K588" s="82">
        <v>69</v>
      </c>
      <c r="L588" s="82">
        <v>1</v>
      </c>
      <c r="M588" s="85">
        <v>-1.51</v>
      </c>
      <c r="N588" s="82">
        <v>0.38</v>
      </c>
      <c r="O588" s="82">
        <v>-4.72</v>
      </c>
      <c r="P588" s="82">
        <v>17.2</v>
      </c>
      <c r="Q588" s="82"/>
      <c r="R588" s="82"/>
      <c r="S588" s="82"/>
      <c r="T588" s="82"/>
      <c r="U588" s="82"/>
      <c r="V588" s="82"/>
      <c r="W588" s="82"/>
      <c r="X588" s="82"/>
      <c r="Y588" s="82"/>
      <c r="Z588" s="82"/>
      <c r="AA588" s="82"/>
      <c r="AB588" s="82"/>
      <c r="AC588" s="82"/>
      <c r="AD588" s="82"/>
      <c r="AE588" s="82"/>
      <c r="AF588" s="82"/>
    </row>
    <row r="589" spans="1:32" x14ac:dyDescent="0.25">
      <c r="A589" s="51" t="str">
        <f t="shared" si="9"/>
        <v>GPT (ALAT/ALT)B123</v>
      </c>
      <c r="B589" s="84" t="s">
        <v>166</v>
      </c>
      <c r="C589" s="84" t="s">
        <v>14</v>
      </c>
      <c r="D589" s="84" t="s">
        <v>193</v>
      </c>
      <c r="E589" s="84" t="s">
        <v>190</v>
      </c>
      <c r="F589" s="82">
        <v>3</v>
      </c>
      <c r="G589" s="82">
        <v>164.1</v>
      </c>
      <c r="H589" s="82">
        <v>2.09</v>
      </c>
      <c r="I589" s="82">
        <v>1.27</v>
      </c>
      <c r="J589" s="82">
        <v>14.6</v>
      </c>
      <c r="K589" s="82">
        <v>72</v>
      </c>
      <c r="L589" s="82">
        <v>1</v>
      </c>
      <c r="M589" s="85">
        <v>-1.51</v>
      </c>
      <c r="N589" s="82">
        <v>0.41</v>
      </c>
      <c r="O589" s="82">
        <v>-4.72</v>
      </c>
      <c r="P589" s="82">
        <v>17.2</v>
      </c>
      <c r="Q589" s="82"/>
      <c r="R589" s="82"/>
      <c r="S589" s="82"/>
      <c r="T589" s="82"/>
      <c r="U589" s="82"/>
      <c r="V589" s="82"/>
      <c r="W589" s="82"/>
      <c r="X589" s="82"/>
      <c r="Y589" s="82"/>
      <c r="Z589" s="82"/>
      <c r="AA589" s="82"/>
      <c r="AB589" s="82"/>
      <c r="AC589" s="82"/>
      <c r="AD589" s="82"/>
      <c r="AE589" s="82"/>
      <c r="AF589" s="82"/>
    </row>
    <row r="590" spans="1:32" x14ac:dyDescent="0.25">
      <c r="A590" s="51" t="str">
        <f t="shared" si="9"/>
        <v>GPT (ALAT/ALT)B133</v>
      </c>
      <c r="B590" s="84" t="s">
        <v>167</v>
      </c>
      <c r="C590" s="84" t="s">
        <v>14</v>
      </c>
      <c r="D590" s="84" t="s">
        <v>193</v>
      </c>
      <c r="E590" s="84" t="s">
        <v>190</v>
      </c>
      <c r="F590" s="82">
        <v>3</v>
      </c>
      <c r="G590" s="82">
        <v>168.06</v>
      </c>
      <c r="H590" s="82">
        <v>3.37</v>
      </c>
      <c r="I590" s="82">
        <v>2</v>
      </c>
      <c r="J590" s="82">
        <v>14.6</v>
      </c>
      <c r="K590" s="82">
        <v>817</v>
      </c>
      <c r="L590" s="82">
        <v>1</v>
      </c>
      <c r="M590" s="82">
        <v>-0.78</v>
      </c>
      <c r="N590" s="82">
        <v>0.64</v>
      </c>
      <c r="O590" s="82">
        <v>-2.42</v>
      </c>
      <c r="P590" s="82">
        <v>17.2</v>
      </c>
      <c r="Q590" s="82"/>
      <c r="R590" s="82"/>
      <c r="S590" s="82"/>
      <c r="T590" s="82"/>
      <c r="U590" s="82"/>
      <c r="V590" s="82"/>
      <c r="W590" s="82"/>
      <c r="X590" s="82"/>
      <c r="Y590" s="82"/>
      <c r="Z590" s="82"/>
      <c r="AA590" s="82"/>
      <c r="AB590" s="82"/>
      <c r="AC590" s="82"/>
      <c r="AD590" s="82"/>
      <c r="AE590" s="82"/>
      <c r="AF590" s="82"/>
    </row>
    <row r="591" spans="1:32" x14ac:dyDescent="0.25">
      <c r="A591" s="51" t="str">
        <f t="shared" si="9"/>
        <v>LD (Lactate Déshydrogénase)A1</v>
      </c>
      <c r="B591" s="84" t="s">
        <v>154</v>
      </c>
      <c r="C591" s="84" t="s">
        <v>15</v>
      </c>
      <c r="D591" s="84" t="s">
        <v>184</v>
      </c>
      <c r="E591" s="84" t="s">
        <v>190</v>
      </c>
      <c r="F591" s="82">
        <v>1</v>
      </c>
      <c r="G591" s="82">
        <v>113.11</v>
      </c>
      <c r="H591" s="82">
        <v>5.48</v>
      </c>
      <c r="I591" s="82">
        <v>4.84</v>
      </c>
      <c r="J591" s="82">
        <v>6.5</v>
      </c>
      <c r="K591" s="82">
        <v>34919</v>
      </c>
      <c r="L591" s="82">
        <v>49</v>
      </c>
      <c r="M591" s="82" t="s">
        <v>186</v>
      </c>
      <c r="N591" s="82" t="s">
        <v>186</v>
      </c>
      <c r="O591" s="82" t="s">
        <v>186</v>
      </c>
      <c r="P591" s="82">
        <v>6.4</v>
      </c>
      <c r="Q591" s="82"/>
      <c r="R591" s="82"/>
      <c r="S591" s="82"/>
      <c r="T591" s="82"/>
      <c r="U591" s="82"/>
      <c r="V591" s="82"/>
      <c r="W591" s="82"/>
      <c r="X591" s="82"/>
      <c r="Y591" s="82"/>
      <c r="Z591" s="82"/>
      <c r="AA591" s="82"/>
      <c r="AB591" s="82"/>
      <c r="AC591" s="82"/>
      <c r="AD591" s="82"/>
      <c r="AE591" s="82"/>
      <c r="AF591" s="82"/>
    </row>
    <row r="592" spans="1:32" x14ac:dyDescent="0.25">
      <c r="A592" s="51" t="str">
        <f t="shared" si="9"/>
        <v>LD (Lactate Déshydrogénase)B11</v>
      </c>
      <c r="B592" s="84" t="s">
        <v>155</v>
      </c>
      <c r="C592" s="84" t="s">
        <v>15</v>
      </c>
      <c r="D592" s="84" t="s">
        <v>193</v>
      </c>
      <c r="E592" s="84" t="s">
        <v>190</v>
      </c>
      <c r="F592" s="82">
        <v>1</v>
      </c>
      <c r="G592" s="82">
        <v>107.63</v>
      </c>
      <c r="H592" s="82">
        <v>6.4</v>
      </c>
      <c r="I592" s="82">
        <v>5.95</v>
      </c>
      <c r="J592" s="82">
        <v>6.5</v>
      </c>
      <c r="K592" s="82">
        <v>57</v>
      </c>
      <c r="L592" s="82">
        <v>1</v>
      </c>
      <c r="M592" s="82">
        <v>-1</v>
      </c>
      <c r="N592" s="82">
        <v>1.23</v>
      </c>
      <c r="O592" s="82">
        <v>-4.8499999999999996</v>
      </c>
      <c r="P592" s="82">
        <v>6.4</v>
      </c>
      <c r="Q592" s="82"/>
      <c r="R592" s="82"/>
      <c r="S592" s="82"/>
      <c r="T592" s="82"/>
      <c r="U592" s="82"/>
      <c r="V592" s="82"/>
      <c r="W592" s="82"/>
      <c r="X592" s="82"/>
      <c r="Y592" s="82"/>
      <c r="Z592" s="82"/>
      <c r="AA592" s="82"/>
      <c r="AB592" s="82"/>
      <c r="AC592" s="82"/>
      <c r="AD592" s="82"/>
      <c r="AE592" s="82"/>
      <c r="AF592" s="82"/>
    </row>
    <row r="593" spans="1:32" x14ac:dyDescent="0.25">
      <c r="A593" s="51" t="str">
        <f t="shared" si="9"/>
        <v>LD (Lactate Déshydrogénase)B21</v>
      </c>
      <c r="B593" s="84" t="s">
        <v>156</v>
      </c>
      <c r="C593" s="84" t="s">
        <v>15</v>
      </c>
      <c r="D593" s="84" t="s">
        <v>193</v>
      </c>
      <c r="E593" s="84" t="s">
        <v>190</v>
      </c>
      <c r="F593" s="82">
        <v>1</v>
      </c>
      <c r="G593" s="82">
        <v>109.78</v>
      </c>
      <c r="H593" s="82">
        <v>7.09</v>
      </c>
      <c r="I593" s="82">
        <v>6.46</v>
      </c>
      <c r="J593" s="82">
        <v>6.5</v>
      </c>
      <c r="K593" s="82">
        <v>52</v>
      </c>
      <c r="L593" s="82">
        <v>1</v>
      </c>
      <c r="M593" s="82">
        <v>-0.61</v>
      </c>
      <c r="N593" s="82">
        <v>1.33</v>
      </c>
      <c r="O593" s="82">
        <v>-2.95</v>
      </c>
      <c r="P593" s="82">
        <v>6.4</v>
      </c>
      <c r="Q593" s="82"/>
      <c r="R593" s="82"/>
      <c r="S593" s="82"/>
      <c r="T593" s="82"/>
      <c r="U593" s="82"/>
      <c r="V593" s="82"/>
      <c r="W593" s="82"/>
      <c r="X593" s="82"/>
      <c r="Y593" s="82"/>
      <c r="Z593" s="82"/>
      <c r="AA593" s="82"/>
      <c r="AB593" s="82"/>
      <c r="AC593" s="82"/>
      <c r="AD593" s="82"/>
      <c r="AE593" s="82"/>
      <c r="AF593" s="82"/>
    </row>
    <row r="594" spans="1:32" x14ac:dyDescent="0.25">
      <c r="A594" s="51" t="str">
        <f t="shared" si="9"/>
        <v>LD (Lactate Déshydrogénase)B31</v>
      </c>
      <c r="B594" s="84" t="s">
        <v>157</v>
      </c>
      <c r="C594" s="84" t="s">
        <v>15</v>
      </c>
      <c r="D594" s="84" t="s">
        <v>193</v>
      </c>
      <c r="E594" s="84" t="s">
        <v>190</v>
      </c>
      <c r="F594" s="82">
        <v>1</v>
      </c>
      <c r="G594" s="82">
        <v>106.53</v>
      </c>
      <c r="H594" s="82">
        <v>5.97</v>
      </c>
      <c r="I594" s="82">
        <v>5.6</v>
      </c>
      <c r="J594" s="82">
        <v>6.5</v>
      </c>
      <c r="K594" s="82">
        <v>62</v>
      </c>
      <c r="L594" s="82">
        <v>1</v>
      </c>
      <c r="M594" s="82">
        <v>-1.2</v>
      </c>
      <c r="N594" s="82">
        <v>1.1599999999999999</v>
      </c>
      <c r="O594" s="82">
        <v>-5.82</v>
      </c>
      <c r="P594" s="82">
        <v>6.4</v>
      </c>
      <c r="Q594" s="82"/>
      <c r="R594" s="82"/>
      <c r="S594" s="82"/>
      <c r="T594" s="82"/>
      <c r="U594" s="82"/>
      <c r="V594" s="82"/>
      <c r="W594" s="82"/>
      <c r="X594" s="82"/>
      <c r="Y594" s="82"/>
      <c r="Z594" s="82"/>
      <c r="AA594" s="82"/>
      <c r="AB594" s="82"/>
      <c r="AC594" s="82"/>
      <c r="AD594" s="82"/>
      <c r="AE594" s="82"/>
      <c r="AF594" s="82"/>
    </row>
    <row r="595" spans="1:32" x14ac:dyDescent="0.25">
      <c r="A595" s="51" t="str">
        <f t="shared" si="9"/>
        <v>LD (Lactate Déshydrogénase)B41</v>
      </c>
      <c r="B595" s="84" t="s">
        <v>158</v>
      </c>
      <c r="C595" s="84" t="s">
        <v>15</v>
      </c>
      <c r="D595" s="84" t="s">
        <v>193</v>
      </c>
      <c r="E595" s="84" t="s">
        <v>190</v>
      </c>
      <c r="F595" s="82">
        <v>1</v>
      </c>
      <c r="G595" s="82">
        <v>109.14</v>
      </c>
      <c r="H595" s="82">
        <v>5.7</v>
      </c>
      <c r="I595" s="82">
        <v>5.22</v>
      </c>
      <c r="J595" s="82">
        <v>6.5</v>
      </c>
      <c r="K595" s="82">
        <v>54</v>
      </c>
      <c r="L595" s="82">
        <v>1</v>
      </c>
      <c r="M595" s="82">
        <v>-0.73</v>
      </c>
      <c r="N595" s="82">
        <v>1.08</v>
      </c>
      <c r="O595" s="82">
        <v>-3.52</v>
      </c>
      <c r="P595" s="82">
        <v>6.4</v>
      </c>
      <c r="Q595" s="82"/>
      <c r="R595" s="82"/>
      <c r="S595" s="82"/>
      <c r="T595" s="82"/>
      <c r="U595" s="82"/>
      <c r="V595" s="82"/>
      <c r="W595" s="82"/>
      <c r="X595" s="82"/>
      <c r="Y595" s="82"/>
      <c r="Z595" s="82"/>
      <c r="AA595" s="82"/>
      <c r="AB595" s="82"/>
      <c r="AC595" s="82"/>
      <c r="AD595" s="82"/>
      <c r="AE595" s="82"/>
      <c r="AF595" s="82"/>
    </row>
    <row r="596" spans="1:32" x14ac:dyDescent="0.25">
      <c r="A596" s="51" t="str">
        <f t="shared" si="9"/>
        <v>LD (Lactate Déshydrogénase)B51</v>
      </c>
      <c r="B596" s="84" t="s">
        <v>159</v>
      </c>
      <c r="C596" s="84" t="s">
        <v>15</v>
      </c>
      <c r="D596" s="84" t="s">
        <v>193</v>
      </c>
      <c r="E596" s="84" t="s">
        <v>190</v>
      </c>
      <c r="F596" s="82">
        <v>1</v>
      </c>
      <c r="G596" s="82">
        <v>108.87</v>
      </c>
      <c r="H596" s="82">
        <v>6.1</v>
      </c>
      <c r="I596" s="82">
        <v>5.6</v>
      </c>
      <c r="J596" s="82">
        <v>6.5</v>
      </c>
      <c r="K596" s="82">
        <v>53</v>
      </c>
      <c r="L596" s="82">
        <v>1</v>
      </c>
      <c r="M596" s="82">
        <v>-0.77</v>
      </c>
      <c r="N596" s="82">
        <v>1.1599999999999999</v>
      </c>
      <c r="O596" s="82">
        <v>-3.75</v>
      </c>
      <c r="P596" s="82">
        <v>6.4</v>
      </c>
      <c r="Q596" s="82"/>
      <c r="R596" s="82"/>
      <c r="S596" s="82"/>
      <c r="T596" s="82"/>
      <c r="U596" s="82"/>
      <c r="V596" s="82"/>
      <c r="W596" s="82"/>
      <c r="X596" s="82"/>
      <c r="Y596" s="82"/>
      <c r="Z596" s="82"/>
      <c r="AA596" s="82"/>
      <c r="AB596" s="82"/>
      <c r="AC596" s="82"/>
      <c r="AD596" s="82"/>
      <c r="AE596" s="82"/>
      <c r="AF596" s="82"/>
    </row>
    <row r="597" spans="1:32" x14ac:dyDescent="0.25">
      <c r="A597" s="51" t="str">
        <f t="shared" si="9"/>
        <v>LD (Lactate Déshydrogénase)B61</v>
      </c>
      <c r="B597" s="84" t="s">
        <v>160</v>
      </c>
      <c r="C597" s="84" t="s">
        <v>15</v>
      </c>
      <c r="D597" s="84" t="s">
        <v>193</v>
      </c>
      <c r="E597" s="84" t="s">
        <v>190</v>
      </c>
      <c r="F597" s="82">
        <v>1</v>
      </c>
      <c r="G597" s="82">
        <v>109.95</v>
      </c>
      <c r="H597" s="82">
        <v>6.53</v>
      </c>
      <c r="I597" s="82">
        <v>5.94</v>
      </c>
      <c r="J597" s="82">
        <v>6.5</v>
      </c>
      <c r="K597" s="82">
        <v>55</v>
      </c>
      <c r="L597" s="82">
        <v>1</v>
      </c>
      <c r="M597" s="82">
        <v>-0.57999999999999996</v>
      </c>
      <c r="N597" s="82">
        <v>1.23</v>
      </c>
      <c r="O597" s="82">
        <v>-2.8</v>
      </c>
      <c r="P597" s="82">
        <v>6.4</v>
      </c>
      <c r="Q597" s="82"/>
      <c r="R597" s="82"/>
      <c r="S597" s="82"/>
      <c r="T597" s="82"/>
      <c r="U597" s="82"/>
      <c r="V597" s="82"/>
      <c r="W597" s="82"/>
      <c r="X597" s="82"/>
      <c r="Y597" s="82"/>
      <c r="Z597" s="82"/>
      <c r="AA597" s="82"/>
      <c r="AB597" s="82"/>
      <c r="AC597" s="82"/>
      <c r="AD597" s="82"/>
      <c r="AE597" s="82"/>
      <c r="AF597" s="82"/>
    </row>
    <row r="598" spans="1:32" x14ac:dyDescent="0.25">
      <c r="A598" s="51" t="str">
        <f t="shared" si="9"/>
        <v>LD (Lactate Déshydrogénase)B71</v>
      </c>
      <c r="B598" s="84" t="s">
        <v>161</v>
      </c>
      <c r="C598" s="84" t="s">
        <v>15</v>
      </c>
      <c r="D598" s="84" t="s">
        <v>193</v>
      </c>
      <c r="E598" s="84" t="s">
        <v>190</v>
      </c>
      <c r="F598" s="82">
        <v>1</v>
      </c>
      <c r="G598" s="82">
        <v>111.59</v>
      </c>
      <c r="H598" s="82">
        <v>6.71</v>
      </c>
      <c r="I598" s="82">
        <v>6.02</v>
      </c>
      <c r="J598" s="82">
        <v>6.5</v>
      </c>
      <c r="K598" s="82">
        <v>56</v>
      </c>
      <c r="L598" s="82">
        <v>1</v>
      </c>
      <c r="M598" s="82">
        <v>-0.28000000000000003</v>
      </c>
      <c r="N598" s="82">
        <v>1.24</v>
      </c>
      <c r="O598" s="82">
        <v>-1.35</v>
      </c>
      <c r="P598" s="82">
        <v>6.4</v>
      </c>
      <c r="Q598" s="82"/>
      <c r="R598" s="82"/>
      <c r="S598" s="82"/>
      <c r="T598" s="82"/>
      <c r="U598" s="82"/>
      <c r="V598" s="82"/>
      <c r="W598" s="82"/>
      <c r="X598" s="82"/>
      <c r="Y598" s="82"/>
      <c r="Z598" s="82"/>
      <c r="AA598" s="82"/>
      <c r="AB598" s="82"/>
      <c r="AC598" s="82"/>
      <c r="AD598" s="82"/>
      <c r="AE598" s="82"/>
      <c r="AF598" s="82"/>
    </row>
    <row r="599" spans="1:32" x14ac:dyDescent="0.25">
      <c r="A599" s="51" t="str">
        <f t="shared" si="9"/>
        <v>LD (Lactate Déshydrogénase)B81</v>
      </c>
      <c r="B599" s="84" t="s">
        <v>162</v>
      </c>
      <c r="C599" s="84" t="s">
        <v>15</v>
      </c>
      <c r="D599" s="84" t="s">
        <v>193</v>
      </c>
      <c r="E599" s="84" t="s">
        <v>190</v>
      </c>
      <c r="F599" s="82">
        <v>1</v>
      </c>
      <c r="G599" s="82">
        <v>109.75</v>
      </c>
      <c r="H599" s="82">
        <v>4.66</v>
      </c>
      <c r="I599" s="82">
        <v>4.25</v>
      </c>
      <c r="J599" s="82">
        <v>6.5</v>
      </c>
      <c r="K599" s="82">
        <v>63</v>
      </c>
      <c r="L599" s="82">
        <v>1</v>
      </c>
      <c r="M599" s="82">
        <v>-0.61</v>
      </c>
      <c r="N599" s="82">
        <v>0.88</v>
      </c>
      <c r="O599" s="82">
        <v>-2.98</v>
      </c>
      <c r="P599" s="82">
        <v>6.4</v>
      </c>
      <c r="Q599" s="82"/>
      <c r="R599" s="82"/>
      <c r="S599" s="82"/>
      <c r="T599" s="82"/>
      <c r="U599" s="82"/>
      <c r="V599" s="82"/>
      <c r="W599" s="82"/>
      <c r="X599" s="82"/>
      <c r="Y599" s="82"/>
      <c r="Z599" s="82"/>
      <c r="AA599" s="82"/>
      <c r="AB599" s="82"/>
      <c r="AC599" s="82"/>
      <c r="AD599" s="82"/>
      <c r="AE599" s="82"/>
      <c r="AF599" s="82"/>
    </row>
    <row r="600" spans="1:32" x14ac:dyDescent="0.25">
      <c r="A600" s="51" t="str">
        <f t="shared" si="9"/>
        <v>LD (Lactate Déshydrogénase)B91</v>
      </c>
      <c r="B600" s="84" t="s">
        <v>163</v>
      </c>
      <c r="C600" s="84" t="s">
        <v>15</v>
      </c>
      <c r="D600" s="84" t="s">
        <v>193</v>
      </c>
      <c r="E600" s="84" t="s">
        <v>190</v>
      </c>
      <c r="F600" s="82">
        <v>1</v>
      </c>
      <c r="G600" s="82">
        <v>107.7</v>
      </c>
      <c r="H600" s="82">
        <v>4.6500000000000004</v>
      </c>
      <c r="I600" s="82">
        <v>4.32</v>
      </c>
      <c r="J600" s="82">
        <v>6.5</v>
      </c>
      <c r="K600" s="82">
        <v>58</v>
      </c>
      <c r="L600" s="82">
        <v>1</v>
      </c>
      <c r="M600" s="82">
        <v>-0.99</v>
      </c>
      <c r="N600" s="82">
        <v>0.89</v>
      </c>
      <c r="O600" s="82">
        <v>-4.79</v>
      </c>
      <c r="P600" s="82">
        <v>6.4</v>
      </c>
      <c r="Q600" s="82"/>
      <c r="R600" s="82"/>
      <c r="S600" s="82"/>
      <c r="T600" s="82"/>
      <c r="U600" s="82"/>
      <c r="V600" s="82"/>
      <c r="W600" s="82"/>
      <c r="X600" s="82"/>
      <c r="Y600" s="82"/>
      <c r="Z600" s="82"/>
      <c r="AA600" s="82"/>
      <c r="AB600" s="82"/>
      <c r="AC600" s="82"/>
      <c r="AD600" s="82"/>
      <c r="AE600" s="82"/>
      <c r="AF600" s="82"/>
    </row>
    <row r="601" spans="1:32" x14ac:dyDescent="0.25">
      <c r="A601" s="51" t="str">
        <f t="shared" si="9"/>
        <v>LD (Lactate Déshydrogénase)B101</v>
      </c>
      <c r="B601" s="84" t="s">
        <v>164</v>
      </c>
      <c r="C601" s="84" t="s">
        <v>15</v>
      </c>
      <c r="D601" s="84" t="s">
        <v>193</v>
      </c>
      <c r="E601" s="84" t="s">
        <v>190</v>
      </c>
      <c r="F601" s="82">
        <v>1</v>
      </c>
      <c r="G601" s="82">
        <v>108.69</v>
      </c>
      <c r="H601" s="82">
        <v>5.76</v>
      </c>
      <c r="I601" s="82">
        <v>5.3</v>
      </c>
      <c r="J601" s="82">
        <v>6.5</v>
      </c>
      <c r="K601" s="82">
        <v>64</v>
      </c>
      <c r="L601" s="82">
        <v>1</v>
      </c>
      <c r="M601" s="82">
        <v>-0.81</v>
      </c>
      <c r="N601" s="82">
        <v>1.0900000000000001</v>
      </c>
      <c r="O601" s="82">
        <v>-3.91</v>
      </c>
      <c r="P601" s="82">
        <v>6.4</v>
      </c>
      <c r="Q601" s="82"/>
      <c r="R601" s="82"/>
      <c r="S601" s="82"/>
      <c r="T601" s="82"/>
      <c r="U601" s="82"/>
      <c r="V601" s="82"/>
      <c r="W601" s="82"/>
      <c r="X601" s="82"/>
      <c r="Y601" s="82"/>
      <c r="Z601" s="82"/>
      <c r="AA601" s="82"/>
      <c r="AB601" s="82"/>
      <c r="AC601" s="82"/>
      <c r="AD601" s="82"/>
      <c r="AE601" s="82"/>
      <c r="AF601" s="82"/>
    </row>
    <row r="602" spans="1:32" x14ac:dyDescent="0.25">
      <c r="A602" s="51" t="str">
        <f t="shared" si="9"/>
        <v>LD (Lactate Déshydrogénase)B111</v>
      </c>
      <c r="B602" s="84" t="s">
        <v>165</v>
      </c>
      <c r="C602" s="84" t="s">
        <v>15</v>
      </c>
      <c r="D602" s="84" t="s">
        <v>193</v>
      </c>
      <c r="E602" s="84" t="s">
        <v>190</v>
      </c>
      <c r="F602" s="82">
        <v>1</v>
      </c>
      <c r="G602" s="82">
        <v>109.14</v>
      </c>
      <c r="H602" s="82">
        <v>4.51</v>
      </c>
      <c r="I602" s="82">
        <v>4.13</v>
      </c>
      <c r="J602" s="82">
        <v>6.5</v>
      </c>
      <c r="K602" s="82">
        <v>55</v>
      </c>
      <c r="L602" s="82">
        <v>1</v>
      </c>
      <c r="M602" s="82">
        <v>-0.73</v>
      </c>
      <c r="N602" s="82">
        <v>0.85</v>
      </c>
      <c r="O602" s="82">
        <v>-3.51</v>
      </c>
      <c r="P602" s="82">
        <v>6.4</v>
      </c>
      <c r="Q602" s="82"/>
      <c r="R602" s="82"/>
      <c r="S602" s="82"/>
      <c r="T602" s="82"/>
      <c r="U602" s="82"/>
      <c r="V602" s="82"/>
      <c r="W602" s="82"/>
      <c r="X602" s="82"/>
      <c r="Y602" s="82"/>
      <c r="Z602" s="82"/>
      <c r="AA602" s="82"/>
      <c r="AB602" s="82"/>
      <c r="AC602" s="82"/>
      <c r="AD602" s="82"/>
      <c r="AE602" s="82"/>
      <c r="AF602" s="82"/>
    </row>
    <row r="603" spans="1:32" x14ac:dyDescent="0.25">
      <c r="A603" s="51" t="str">
        <f t="shared" si="9"/>
        <v>LD (Lactate Déshydrogénase)B121</v>
      </c>
      <c r="B603" s="84" t="s">
        <v>166</v>
      </c>
      <c r="C603" s="84" t="s">
        <v>15</v>
      </c>
      <c r="D603" s="84" t="s">
        <v>193</v>
      </c>
      <c r="E603" s="84" t="s">
        <v>190</v>
      </c>
      <c r="F603" s="82">
        <v>1</v>
      </c>
      <c r="G603" s="82">
        <v>110.54</v>
      </c>
      <c r="H603" s="82">
        <v>4.8099999999999996</v>
      </c>
      <c r="I603" s="82">
        <v>4.3499999999999996</v>
      </c>
      <c r="J603" s="82">
        <v>6.5</v>
      </c>
      <c r="K603" s="82">
        <v>64</v>
      </c>
      <c r="L603" s="82">
        <v>1</v>
      </c>
      <c r="M603" s="82">
        <v>-0.47</v>
      </c>
      <c r="N603" s="82">
        <v>0.9</v>
      </c>
      <c r="O603" s="82">
        <v>-2.2799999999999998</v>
      </c>
      <c r="P603" s="82">
        <v>6.4</v>
      </c>
      <c r="Q603" s="82"/>
      <c r="R603" s="82"/>
      <c r="S603" s="82"/>
      <c r="T603" s="82"/>
      <c r="U603" s="82"/>
      <c r="V603" s="82"/>
      <c r="W603" s="82"/>
      <c r="X603" s="82"/>
      <c r="Y603" s="82"/>
      <c r="Z603" s="82"/>
      <c r="AA603" s="82"/>
      <c r="AB603" s="82"/>
      <c r="AC603" s="82"/>
      <c r="AD603" s="82"/>
      <c r="AE603" s="82"/>
      <c r="AF603" s="82"/>
    </row>
    <row r="604" spans="1:32" x14ac:dyDescent="0.25">
      <c r="A604" s="51" t="str">
        <f t="shared" si="9"/>
        <v>LD (Lactate Déshydrogénase)B131</v>
      </c>
      <c r="B604" s="84" t="s">
        <v>167</v>
      </c>
      <c r="C604" s="84" t="s">
        <v>15</v>
      </c>
      <c r="D604" s="84" t="s">
        <v>193</v>
      </c>
      <c r="E604" s="84" t="s">
        <v>190</v>
      </c>
      <c r="F604" s="82">
        <v>1</v>
      </c>
      <c r="G604" s="82">
        <v>109.09</v>
      </c>
      <c r="H604" s="82">
        <v>5.88</v>
      </c>
      <c r="I604" s="82">
        <v>5.39</v>
      </c>
      <c r="J604" s="82">
        <v>6.5</v>
      </c>
      <c r="K604" s="82">
        <v>693</v>
      </c>
      <c r="L604" s="82">
        <v>1</v>
      </c>
      <c r="M604" s="82">
        <v>-0.73</v>
      </c>
      <c r="N604" s="82">
        <v>1.1100000000000001</v>
      </c>
      <c r="O604" s="82">
        <v>-3.55</v>
      </c>
      <c r="P604" s="82">
        <v>6.4</v>
      </c>
      <c r="Q604" s="82"/>
      <c r="R604" s="82"/>
      <c r="S604" s="82"/>
      <c r="T604" s="82"/>
      <c r="U604" s="82"/>
      <c r="V604" s="82"/>
      <c r="W604" s="82"/>
      <c r="X604" s="82"/>
      <c r="Y604" s="82"/>
      <c r="Z604" s="82"/>
      <c r="AA604" s="82"/>
      <c r="AB604" s="82"/>
      <c r="AC604" s="82"/>
      <c r="AD604" s="82"/>
      <c r="AE604" s="82"/>
      <c r="AF604" s="82"/>
    </row>
    <row r="605" spans="1:32" x14ac:dyDescent="0.25">
      <c r="A605" s="51" t="str">
        <f t="shared" si="9"/>
        <v>LD (Lactate Déshydrogénase)A2</v>
      </c>
      <c r="B605" s="84" t="s">
        <v>154</v>
      </c>
      <c r="C605" s="84" t="s">
        <v>15</v>
      </c>
      <c r="D605" s="84" t="s">
        <v>184</v>
      </c>
      <c r="E605" s="84" t="s">
        <v>190</v>
      </c>
      <c r="F605" s="82">
        <v>2</v>
      </c>
      <c r="G605" s="82">
        <v>177.06</v>
      </c>
      <c r="H605" s="82">
        <v>6.99</v>
      </c>
      <c r="I605" s="82">
        <v>3.95</v>
      </c>
      <c r="J605" s="82">
        <v>6.5</v>
      </c>
      <c r="K605" s="82">
        <v>18259</v>
      </c>
      <c r="L605" s="82">
        <v>28</v>
      </c>
      <c r="M605" s="82" t="s">
        <v>186</v>
      </c>
      <c r="N605" s="82" t="s">
        <v>186</v>
      </c>
      <c r="O605" s="82" t="s">
        <v>186</v>
      </c>
      <c r="P605" s="82">
        <v>6.4</v>
      </c>
      <c r="Q605" s="82"/>
      <c r="R605" s="82"/>
      <c r="S605" s="82"/>
      <c r="T605" s="82"/>
      <c r="U605" s="82"/>
      <c r="V605" s="82"/>
      <c r="W605" s="82"/>
      <c r="X605" s="82"/>
      <c r="Y605" s="82"/>
      <c r="Z605" s="82"/>
      <c r="AA605" s="82"/>
      <c r="AB605" s="82"/>
      <c r="AC605" s="82"/>
      <c r="AD605" s="82"/>
      <c r="AE605" s="82"/>
      <c r="AF605" s="82"/>
    </row>
    <row r="606" spans="1:32" x14ac:dyDescent="0.25">
      <c r="A606" s="51" t="str">
        <f t="shared" si="9"/>
        <v>LD (Lactate Déshydrogénase)B12</v>
      </c>
      <c r="B606" s="84" t="s">
        <v>155</v>
      </c>
      <c r="C606" s="84" t="s">
        <v>15</v>
      </c>
      <c r="D606" s="84" t="s">
        <v>193</v>
      </c>
      <c r="E606" s="84" t="s">
        <v>190</v>
      </c>
      <c r="F606" s="82">
        <v>2</v>
      </c>
      <c r="G606" s="82">
        <v>168.49</v>
      </c>
      <c r="H606" s="82">
        <v>8.39</v>
      </c>
      <c r="I606" s="82">
        <v>4.9800000000000004</v>
      </c>
      <c r="J606" s="82">
        <v>6.5</v>
      </c>
      <c r="K606" s="82">
        <v>55</v>
      </c>
      <c r="L606" s="82">
        <v>1</v>
      </c>
      <c r="M606" s="82">
        <v>-1.23</v>
      </c>
      <c r="N606" s="82">
        <v>1.26</v>
      </c>
      <c r="O606" s="82">
        <v>-4.84</v>
      </c>
      <c r="P606" s="82">
        <v>6.4</v>
      </c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82"/>
      <c r="AC606" s="82"/>
      <c r="AD606" s="82"/>
      <c r="AE606" s="82"/>
      <c r="AF606" s="82"/>
    </row>
    <row r="607" spans="1:32" x14ac:dyDescent="0.25">
      <c r="A607" s="51" t="str">
        <f t="shared" si="9"/>
        <v>LD (Lactate Déshydrogénase)B22</v>
      </c>
      <c r="B607" s="84" t="s">
        <v>156</v>
      </c>
      <c r="C607" s="84" t="s">
        <v>15</v>
      </c>
      <c r="D607" s="84" t="s">
        <v>193</v>
      </c>
      <c r="E607" s="84" t="s">
        <v>190</v>
      </c>
      <c r="F607" s="82">
        <v>2</v>
      </c>
      <c r="G607" s="82">
        <v>171.92</v>
      </c>
      <c r="H607" s="82">
        <v>8.39</v>
      </c>
      <c r="I607" s="82">
        <v>4.88</v>
      </c>
      <c r="J607" s="82">
        <v>6.5</v>
      </c>
      <c r="K607" s="82">
        <v>48</v>
      </c>
      <c r="L607" s="82">
        <v>1</v>
      </c>
      <c r="M607" s="82">
        <v>-0.73</v>
      </c>
      <c r="N607" s="82">
        <v>1.24</v>
      </c>
      <c r="O607" s="82">
        <v>-2.9</v>
      </c>
      <c r="P607" s="82">
        <v>6.4</v>
      </c>
      <c r="Q607" s="82"/>
      <c r="R607" s="82"/>
      <c r="S607" s="82"/>
      <c r="T607" s="82"/>
      <c r="U607" s="82"/>
      <c r="V607" s="82"/>
      <c r="W607" s="82"/>
      <c r="X607" s="82"/>
      <c r="Y607" s="82"/>
      <c r="Z607" s="82"/>
      <c r="AA607" s="82"/>
      <c r="AB607" s="82"/>
      <c r="AC607" s="82"/>
      <c r="AD607" s="82"/>
      <c r="AE607" s="82"/>
      <c r="AF607" s="82"/>
    </row>
    <row r="608" spans="1:32" x14ac:dyDescent="0.25">
      <c r="A608" s="51" t="str">
        <f t="shared" si="9"/>
        <v>LD (Lactate Déshydrogénase)B32</v>
      </c>
      <c r="B608" s="84" t="s">
        <v>157</v>
      </c>
      <c r="C608" s="84" t="s">
        <v>15</v>
      </c>
      <c r="D608" s="84" t="s">
        <v>193</v>
      </c>
      <c r="E608" s="84" t="s">
        <v>190</v>
      </c>
      <c r="F608" s="82">
        <v>2</v>
      </c>
      <c r="G608" s="82">
        <v>168.28</v>
      </c>
      <c r="H608" s="82">
        <v>5.82</v>
      </c>
      <c r="I608" s="82">
        <v>3.46</v>
      </c>
      <c r="J608" s="82">
        <v>6.5</v>
      </c>
      <c r="K608" s="82">
        <v>64</v>
      </c>
      <c r="L608" s="82">
        <v>1</v>
      </c>
      <c r="M608" s="82">
        <v>-1.26</v>
      </c>
      <c r="N608" s="82">
        <v>0.88</v>
      </c>
      <c r="O608" s="82">
        <v>-4.96</v>
      </c>
      <c r="P608" s="82">
        <v>6.4</v>
      </c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82"/>
      <c r="AC608" s="82"/>
      <c r="AD608" s="82"/>
      <c r="AE608" s="82"/>
      <c r="AF608" s="82"/>
    </row>
    <row r="609" spans="1:32" x14ac:dyDescent="0.25">
      <c r="A609" s="51" t="str">
        <f t="shared" si="9"/>
        <v>LD (Lactate Déshydrogénase)B42</v>
      </c>
      <c r="B609" s="84" t="s">
        <v>158</v>
      </c>
      <c r="C609" s="84" t="s">
        <v>15</v>
      </c>
      <c r="D609" s="84" t="s">
        <v>193</v>
      </c>
      <c r="E609" s="84" t="s">
        <v>190</v>
      </c>
      <c r="F609" s="82">
        <v>2</v>
      </c>
      <c r="G609" s="82">
        <v>170.11</v>
      </c>
      <c r="H609" s="82">
        <v>5.97</v>
      </c>
      <c r="I609" s="82">
        <v>3.51</v>
      </c>
      <c r="J609" s="82">
        <v>6.5</v>
      </c>
      <c r="K609" s="82">
        <v>50</v>
      </c>
      <c r="L609" s="82">
        <v>1</v>
      </c>
      <c r="M609" s="82">
        <v>-0.99</v>
      </c>
      <c r="N609" s="82">
        <v>0.89</v>
      </c>
      <c r="O609" s="82">
        <v>-3.92</v>
      </c>
      <c r="P609" s="82">
        <v>6.4</v>
      </c>
      <c r="Q609" s="82"/>
      <c r="R609" s="82"/>
      <c r="S609" s="82"/>
      <c r="T609" s="82"/>
      <c r="U609" s="82"/>
      <c r="V609" s="82"/>
      <c r="W609" s="82"/>
      <c r="X609" s="82"/>
      <c r="Y609" s="82"/>
      <c r="Z609" s="82"/>
      <c r="AA609" s="82"/>
      <c r="AB609" s="82"/>
      <c r="AC609" s="82"/>
      <c r="AD609" s="82"/>
      <c r="AE609" s="82"/>
      <c r="AF609" s="82"/>
    </row>
    <row r="610" spans="1:32" x14ac:dyDescent="0.25">
      <c r="A610" s="51" t="str">
        <f t="shared" si="9"/>
        <v>LD (Lactate Déshydrogénase)B52</v>
      </c>
      <c r="B610" s="84" t="s">
        <v>159</v>
      </c>
      <c r="C610" s="84" t="s">
        <v>15</v>
      </c>
      <c r="D610" s="84" t="s">
        <v>193</v>
      </c>
      <c r="E610" s="84" t="s">
        <v>190</v>
      </c>
      <c r="F610" s="82">
        <v>2</v>
      </c>
      <c r="G610" s="82">
        <v>169.88</v>
      </c>
      <c r="H610" s="82">
        <v>8.27</v>
      </c>
      <c r="I610" s="82">
        <v>4.87</v>
      </c>
      <c r="J610" s="82">
        <v>6.5</v>
      </c>
      <c r="K610" s="82">
        <v>53</v>
      </c>
      <c r="L610" s="82">
        <v>1</v>
      </c>
      <c r="M610" s="82">
        <v>-1.03</v>
      </c>
      <c r="N610" s="82">
        <v>1.23</v>
      </c>
      <c r="O610" s="82">
        <v>-4.0599999999999996</v>
      </c>
      <c r="P610" s="82">
        <v>6.4</v>
      </c>
      <c r="Q610" s="82"/>
      <c r="R610" s="82"/>
      <c r="S610" s="82"/>
      <c r="T610" s="82"/>
      <c r="U610" s="82"/>
      <c r="V610" s="82"/>
      <c r="W610" s="82"/>
      <c r="X610" s="82"/>
      <c r="Y610" s="82"/>
      <c r="Z610" s="82"/>
      <c r="AA610" s="82"/>
      <c r="AB610" s="82"/>
      <c r="AC610" s="82"/>
      <c r="AD610" s="82"/>
      <c r="AE610" s="82"/>
      <c r="AF610" s="82"/>
    </row>
    <row r="611" spans="1:32" x14ac:dyDescent="0.25">
      <c r="A611" s="51" t="str">
        <f t="shared" si="9"/>
        <v>LD (Lactate Déshydrogénase)B62</v>
      </c>
      <c r="B611" s="84" t="s">
        <v>160</v>
      </c>
      <c r="C611" s="84" t="s">
        <v>15</v>
      </c>
      <c r="D611" s="84" t="s">
        <v>193</v>
      </c>
      <c r="E611" s="84" t="s">
        <v>190</v>
      </c>
      <c r="F611" s="82">
        <v>2</v>
      </c>
      <c r="G611" s="82">
        <v>169.41</v>
      </c>
      <c r="H611" s="82">
        <v>7.04</v>
      </c>
      <c r="I611" s="82">
        <v>4.16</v>
      </c>
      <c r="J611" s="82">
        <v>6.5</v>
      </c>
      <c r="K611" s="82">
        <v>53</v>
      </c>
      <c r="L611" s="82">
        <v>1</v>
      </c>
      <c r="M611" s="82">
        <v>-1.0900000000000001</v>
      </c>
      <c r="N611" s="82">
        <v>1.05</v>
      </c>
      <c r="O611" s="82">
        <v>-4.32</v>
      </c>
      <c r="P611" s="82">
        <v>6.4</v>
      </c>
      <c r="Q611" s="82"/>
      <c r="R611" s="82"/>
      <c r="S611" s="82"/>
      <c r="T611" s="82"/>
      <c r="U611" s="82"/>
      <c r="V611" s="82"/>
      <c r="W611" s="82"/>
      <c r="X611" s="82"/>
      <c r="Y611" s="82"/>
      <c r="Z611" s="82"/>
      <c r="AA611" s="82"/>
      <c r="AB611" s="82"/>
      <c r="AC611" s="82"/>
      <c r="AD611" s="82"/>
      <c r="AE611" s="82"/>
      <c r="AF611" s="82"/>
    </row>
    <row r="612" spans="1:32" x14ac:dyDescent="0.25">
      <c r="A612" s="51" t="str">
        <f t="shared" si="9"/>
        <v>LD (Lactate Déshydrogénase)B72</v>
      </c>
      <c r="B612" s="84" t="s">
        <v>161</v>
      </c>
      <c r="C612" s="84" t="s">
        <v>15</v>
      </c>
      <c r="D612" s="84" t="s">
        <v>193</v>
      </c>
      <c r="E612" s="84" t="s">
        <v>190</v>
      </c>
      <c r="F612" s="82">
        <v>2</v>
      </c>
      <c r="G612" s="82">
        <v>173.14</v>
      </c>
      <c r="H612" s="82">
        <v>6.8</v>
      </c>
      <c r="I612" s="82">
        <v>3.93</v>
      </c>
      <c r="J612" s="82">
        <v>6.5</v>
      </c>
      <c r="K612" s="82">
        <v>53</v>
      </c>
      <c r="L612" s="82">
        <v>1</v>
      </c>
      <c r="M612" s="82">
        <v>-0.56000000000000005</v>
      </c>
      <c r="N612" s="82">
        <v>0.99</v>
      </c>
      <c r="O612" s="82">
        <v>-2.21</v>
      </c>
      <c r="P612" s="82">
        <v>6.4</v>
      </c>
      <c r="Q612" s="82"/>
      <c r="R612" s="82"/>
      <c r="S612" s="82"/>
      <c r="T612" s="82"/>
      <c r="U612" s="82"/>
      <c r="V612" s="82"/>
      <c r="W612" s="82"/>
      <c r="X612" s="82"/>
      <c r="Y612" s="82"/>
      <c r="Z612" s="82"/>
      <c r="AA612" s="82"/>
      <c r="AB612" s="82"/>
      <c r="AC612" s="82"/>
      <c r="AD612" s="82"/>
      <c r="AE612" s="82"/>
      <c r="AF612" s="82"/>
    </row>
    <row r="613" spans="1:32" x14ac:dyDescent="0.25">
      <c r="A613" s="51" t="str">
        <f t="shared" si="9"/>
        <v>LD (Lactate Déshydrogénase)B82</v>
      </c>
      <c r="B613" s="84" t="s">
        <v>162</v>
      </c>
      <c r="C613" s="84" t="s">
        <v>15</v>
      </c>
      <c r="D613" s="84" t="s">
        <v>193</v>
      </c>
      <c r="E613" s="84" t="s">
        <v>190</v>
      </c>
      <c r="F613" s="82">
        <v>2</v>
      </c>
      <c r="G613" s="82">
        <v>172.41</v>
      </c>
      <c r="H613" s="82">
        <v>7.12</v>
      </c>
      <c r="I613" s="82">
        <v>4.13</v>
      </c>
      <c r="J613" s="82">
        <v>6.5</v>
      </c>
      <c r="K613" s="82">
        <v>60</v>
      </c>
      <c r="L613" s="82">
        <v>1</v>
      </c>
      <c r="M613" s="82">
        <v>-0.67</v>
      </c>
      <c r="N613" s="82">
        <v>1.05</v>
      </c>
      <c r="O613" s="82">
        <v>-2.63</v>
      </c>
      <c r="P613" s="82">
        <v>6.4</v>
      </c>
      <c r="Q613" s="82"/>
      <c r="R613" s="82"/>
      <c r="S613" s="82"/>
      <c r="T613" s="82"/>
      <c r="U613" s="82"/>
      <c r="V613" s="82"/>
      <c r="W613" s="82"/>
      <c r="X613" s="82"/>
      <c r="Y613" s="82"/>
      <c r="Z613" s="82"/>
      <c r="AA613" s="82"/>
      <c r="AB613" s="82"/>
      <c r="AC613" s="82"/>
      <c r="AD613" s="82"/>
      <c r="AE613" s="82"/>
      <c r="AF613" s="82"/>
    </row>
    <row r="614" spans="1:32" x14ac:dyDescent="0.25">
      <c r="A614" s="51" t="str">
        <f t="shared" si="9"/>
        <v>LD (Lactate Déshydrogénase)B92</v>
      </c>
      <c r="B614" s="84" t="s">
        <v>163</v>
      </c>
      <c r="C614" s="84" t="s">
        <v>15</v>
      </c>
      <c r="D614" s="84" t="s">
        <v>193</v>
      </c>
      <c r="E614" s="84" t="s">
        <v>190</v>
      </c>
      <c r="F614" s="82">
        <v>2</v>
      </c>
      <c r="G614" s="82">
        <v>171.33</v>
      </c>
      <c r="H614" s="82">
        <v>5.9</v>
      </c>
      <c r="I614" s="82">
        <v>3.44</v>
      </c>
      <c r="J614" s="82">
        <v>6.5</v>
      </c>
      <c r="K614" s="82">
        <v>57</v>
      </c>
      <c r="L614" s="82">
        <v>1</v>
      </c>
      <c r="M614" s="82">
        <v>-0.82</v>
      </c>
      <c r="N614" s="82">
        <v>0.87</v>
      </c>
      <c r="O614" s="82">
        <v>-3.23</v>
      </c>
      <c r="P614" s="82">
        <v>6.4</v>
      </c>
      <c r="Q614" s="82"/>
      <c r="R614" s="82"/>
      <c r="S614" s="82"/>
      <c r="T614" s="82"/>
      <c r="U614" s="82"/>
      <c r="V614" s="82"/>
      <c r="W614" s="82"/>
      <c r="X614" s="82"/>
      <c r="Y614" s="82"/>
      <c r="Z614" s="82"/>
      <c r="AA614" s="82"/>
      <c r="AB614" s="82"/>
      <c r="AC614" s="82"/>
      <c r="AD614" s="82"/>
      <c r="AE614" s="82"/>
      <c r="AF614" s="82"/>
    </row>
    <row r="615" spans="1:32" x14ac:dyDescent="0.25">
      <c r="A615" s="51" t="str">
        <f t="shared" si="9"/>
        <v>LD (Lactate Déshydrogénase)B102</v>
      </c>
      <c r="B615" s="84" t="s">
        <v>164</v>
      </c>
      <c r="C615" s="84" t="s">
        <v>15</v>
      </c>
      <c r="D615" s="84" t="s">
        <v>193</v>
      </c>
      <c r="E615" s="84" t="s">
        <v>190</v>
      </c>
      <c r="F615" s="82">
        <v>2</v>
      </c>
      <c r="G615" s="82">
        <v>170.81</v>
      </c>
      <c r="H615" s="82">
        <v>6.46</v>
      </c>
      <c r="I615" s="82">
        <v>3.78</v>
      </c>
      <c r="J615" s="82">
        <v>6.5</v>
      </c>
      <c r="K615" s="82">
        <v>62</v>
      </c>
      <c r="L615" s="82">
        <v>1</v>
      </c>
      <c r="M615" s="82">
        <v>-0.89</v>
      </c>
      <c r="N615" s="82">
        <v>0.96</v>
      </c>
      <c r="O615" s="82">
        <v>-3.53</v>
      </c>
      <c r="P615" s="82">
        <v>6.4</v>
      </c>
      <c r="Q615" s="82"/>
      <c r="R615" s="82"/>
      <c r="S615" s="82"/>
      <c r="T615" s="82"/>
      <c r="U615" s="82"/>
      <c r="V615" s="82"/>
      <c r="W615" s="82"/>
      <c r="X615" s="82"/>
      <c r="Y615" s="82"/>
      <c r="Z615" s="82"/>
      <c r="AA615" s="82"/>
      <c r="AB615" s="82"/>
      <c r="AC615" s="82"/>
      <c r="AD615" s="82"/>
      <c r="AE615" s="82"/>
      <c r="AF615" s="82"/>
    </row>
    <row r="616" spans="1:32" x14ac:dyDescent="0.25">
      <c r="A616" s="51" t="str">
        <f t="shared" si="9"/>
        <v>LD (Lactate Déshydrogénase)B112</v>
      </c>
      <c r="B616" s="84" t="s">
        <v>165</v>
      </c>
      <c r="C616" s="84" t="s">
        <v>15</v>
      </c>
      <c r="D616" s="84" t="s">
        <v>193</v>
      </c>
      <c r="E616" s="84" t="s">
        <v>190</v>
      </c>
      <c r="F616" s="82">
        <v>2</v>
      </c>
      <c r="G616" s="82">
        <v>170.87</v>
      </c>
      <c r="H616" s="82">
        <v>6.77</v>
      </c>
      <c r="I616" s="82">
        <v>3.96</v>
      </c>
      <c r="J616" s="82">
        <v>6.5</v>
      </c>
      <c r="K616" s="82">
        <v>54</v>
      </c>
      <c r="L616" s="82">
        <v>1</v>
      </c>
      <c r="M616" s="82">
        <v>-0.89</v>
      </c>
      <c r="N616" s="82">
        <v>1</v>
      </c>
      <c r="O616" s="82">
        <v>-3.5</v>
      </c>
      <c r="P616" s="82">
        <v>6.4</v>
      </c>
      <c r="Q616" s="82"/>
      <c r="R616" s="82"/>
      <c r="S616" s="82"/>
      <c r="T616" s="82"/>
      <c r="U616" s="82"/>
      <c r="V616" s="82"/>
      <c r="W616" s="82"/>
      <c r="X616" s="82"/>
      <c r="Y616" s="82"/>
      <c r="Z616" s="82"/>
      <c r="AA616" s="82"/>
      <c r="AB616" s="82"/>
      <c r="AC616" s="82"/>
      <c r="AD616" s="82"/>
      <c r="AE616" s="82"/>
      <c r="AF616" s="82"/>
    </row>
    <row r="617" spans="1:32" x14ac:dyDescent="0.25">
      <c r="A617" s="51" t="str">
        <f t="shared" si="9"/>
        <v>LD (Lactate Déshydrogénase)B122</v>
      </c>
      <c r="B617" s="84" t="s">
        <v>166</v>
      </c>
      <c r="C617" s="84" t="s">
        <v>15</v>
      </c>
      <c r="D617" s="84" t="s">
        <v>193</v>
      </c>
      <c r="E617" s="84" t="s">
        <v>190</v>
      </c>
      <c r="F617" s="82">
        <v>2</v>
      </c>
      <c r="G617" s="82">
        <v>173</v>
      </c>
      <c r="H617" s="82">
        <v>5.89</v>
      </c>
      <c r="I617" s="82">
        <v>3.4</v>
      </c>
      <c r="J617" s="82">
        <v>6.5</v>
      </c>
      <c r="K617" s="82">
        <v>60</v>
      </c>
      <c r="L617" s="82">
        <v>1</v>
      </c>
      <c r="M617" s="82">
        <v>-0.57999999999999996</v>
      </c>
      <c r="N617" s="82">
        <v>0.86</v>
      </c>
      <c r="O617" s="82">
        <v>-2.29</v>
      </c>
      <c r="P617" s="82">
        <v>6.4</v>
      </c>
      <c r="Q617" s="82"/>
      <c r="R617" s="82"/>
      <c r="S617" s="82"/>
      <c r="T617" s="82"/>
      <c r="U617" s="82"/>
      <c r="V617" s="82"/>
      <c r="W617" s="82"/>
      <c r="X617" s="82"/>
      <c r="Y617" s="82"/>
      <c r="Z617" s="82"/>
      <c r="AA617" s="82"/>
      <c r="AB617" s="82"/>
      <c r="AC617" s="82"/>
      <c r="AD617" s="82"/>
      <c r="AE617" s="82"/>
      <c r="AF617" s="82"/>
    </row>
    <row r="618" spans="1:32" x14ac:dyDescent="0.25">
      <c r="A618" s="51" t="str">
        <f t="shared" si="9"/>
        <v>LD (Lactate Déshydrogénase)B132</v>
      </c>
      <c r="B618" s="84" t="s">
        <v>167</v>
      </c>
      <c r="C618" s="84" t="s">
        <v>15</v>
      </c>
      <c r="D618" s="84" t="s">
        <v>193</v>
      </c>
      <c r="E618" s="84" t="s">
        <v>190</v>
      </c>
      <c r="F618" s="82">
        <v>2</v>
      </c>
      <c r="G618" s="82">
        <v>170.79</v>
      </c>
      <c r="H618" s="82">
        <v>7.05</v>
      </c>
      <c r="I618" s="82">
        <v>4.13</v>
      </c>
      <c r="J618" s="82">
        <v>6.5</v>
      </c>
      <c r="K618" s="82">
        <v>669</v>
      </c>
      <c r="L618" s="82">
        <v>1</v>
      </c>
      <c r="M618" s="82">
        <v>-0.9</v>
      </c>
      <c r="N618" s="82">
        <v>1.04</v>
      </c>
      <c r="O618" s="82">
        <v>-3.54</v>
      </c>
      <c r="P618" s="82">
        <v>6.4</v>
      </c>
      <c r="Q618" s="82"/>
      <c r="R618" s="82"/>
      <c r="S618" s="82"/>
      <c r="T618" s="82"/>
      <c r="U618" s="82"/>
      <c r="V618" s="82"/>
      <c r="W618" s="82"/>
      <c r="X618" s="82"/>
      <c r="Y618" s="82"/>
      <c r="Z618" s="82"/>
      <c r="AA618" s="82"/>
      <c r="AB618" s="82"/>
      <c r="AC618" s="82"/>
      <c r="AD618" s="82"/>
      <c r="AE618" s="82"/>
      <c r="AF618" s="82"/>
    </row>
    <row r="619" spans="1:32" x14ac:dyDescent="0.25">
      <c r="A619" s="51" t="str">
        <f t="shared" si="9"/>
        <v>LD (Lactate Déshydrogénase)A3</v>
      </c>
      <c r="B619" s="84" t="s">
        <v>154</v>
      </c>
      <c r="C619" s="84" t="s">
        <v>15</v>
      </c>
      <c r="D619" s="84" t="s">
        <v>184</v>
      </c>
      <c r="E619" s="84" t="s">
        <v>190</v>
      </c>
      <c r="F619" s="82">
        <v>3</v>
      </c>
      <c r="G619" s="82">
        <v>406.38</v>
      </c>
      <c r="H619" s="82">
        <v>14.3</v>
      </c>
      <c r="I619" s="82">
        <v>3.52</v>
      </c>
      <c r="J619" s="82">
        <v>6.5</v>
      </c>
      <c r="K619" s="82">
        <v>35357</v>
      </c>
      <c r="L619" s="82">
        <v>49</v>
      </c>
      <c r="M619" s="82" t="s">
        <v>186</v>
      </c>
      <c r="N619" s="82" t="s">
        <v>186</v>
      </c>
      <c r="O619" s="82" t="s">
        <v>186</v>
      </c>
      <c r="P619" s="82">
        <v>6.4</v>
      </c>
      <c r="Q619" s="82"/>
      <c r="R619" s="82"/>
      <c r="S619" s="82"/>
      <c r="T619" s="82"/>
      <c r="U619" s="82"/>
      <c r="V619" s="82"/>
      <c r="W619" s="82"/>
      <c r="X619" s="82"/>
      <c r="Y619" s="82"/>
      <c r="Z619" s="82"/>
      <c r="AA619" s="82"/>
      <c r="AB619" s="82"/>
      <c r="AC619" s="82"/>
      <c r="AD619" s="82"/>
      <c r="AE619" s="82"/>
      <c r="AF619" s="82"/>
    </row>
    <row r="620" spans="1:32" x14ac:dyDescent="0.25">
      <c r="A620" s="51" t="str">
        <f t="shared" si="9"/>
        <v>LD (Lactate Déshydrogénase)B13</v>
      </c>
      <c r="B620" s="84" t="s">
        <v>155</v>
      </c>
      <c r="C620" s="84" t="s">
        <v>15</v>
      </c>
      <c r="D620" s="84" t="s">
        <v>193</v>
      </c>
      <c r="E620" s="84" t="s">
        <v>190</v>
      </c>
      <c r="F620" s="82">
        <v>3</v>
      </c>
      <c r="G620" s="82">
        <v>397.14</v>
      </c>
      <c r="H620" s="82">
        <v>11.19</v>
      </c>
      <c r="I620" s="82">
        <v>2.82</v>
      </c>
      <c r="J620" s="82">
        <v>6.5</v>
      </c>
      <c r="K620" s="82">
        <v>54</v>
      </c>
      <c r="L620" s="82">
        <v>1</v>
      </c>
      <c r="M620" s="82">
        <v>-0.65</v>
      </c>
      <c r="N620" s="82">
        <v>0.8</v>
      </c>
      <c r="O620" s="82">
        <v>-2.27</v>
      </c>
      <c r="P620" s="82">
        <v>6.4</v>
      </c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82"/>
      <c r="AC620" s="82"/>
      <c r="AD620" s="82"/>
      <c r="AE620" s="82"/>
      <c r="AF620" s="82"/>
    </row>
    <row r="621" spans="1:32" x14ac:dyDescent="0.25">
      <c r="A621" s="51" t="str">
        <f t="shared" si="9"/>
        <v>LD (Lactate Déshydrogénase)B23</v>
      </c>
      <c r="B621" s="84" t="s">
        <v>156</v>
      </c>
      <c r="C621" s="84" t="s">
        <v>15</v>
      </c>
      <c r="D621" s="84" t="s">
        <v>193</v>
      </c>
      <c r="E621" s="84" t="s">
        <v>190</v>
      </c>
      <c r="F621" s="82">
        <v>3</v>
      </c>
      <c r="G621" s="82">
        <v>403.35</v>
      </c>
      <c r="H621" s="82">
        <v>16.940000000000001</v>
      </c>
      <c r="I621" s="82">
        <v>4.2</v>
      </c>
      <c r="J621" s="82">
        <v>6.5</v>
      </c>
      <c r="K621" s="82">
        <v>47</v>
      </c>
      <c r="L621" s="82">
        <v>1</v>
      </c>
      <c r="M621" s="82">
        <v>-0.21</v>
      </c>
      <c r="N621" s="82">
        <v>1.19</v>
      </c>
      <c r="O621" s="82">
        <v>-0.75</v>
      </c>
      <c r="P621" s="82">
        <v>6.4</v>
      </c>
      <c r="Q621" s="82"/>
      <c r="R621" s="82"/>
      <c r="S621" s="82"/>
      <c r="T621" s="82"/>
      <c r="U621" s="82"/>
      <c r="V621" s="82"/>
      <c r="W621" s="82"/>
      <c r="X621" s="82"/>
      <c r="Y621" s="82"/>
      <c r="Z621" s="82"/>
      <c r="AA621" s="82"/>
      <c r="AB621" s="82"/>
      <c r="AC621" s="82"/>
      <c r="AD621" s="82"/>
      <c r="AE621" s="82"/>
      <c r="AF621" s="82"/>
    </row>
    <row r="622" spans="1:32" x14ac:dyDescent="0.25">
      <c r="A622" s="51" t="str">
        <f t="shared" si="9"/>
        <v>LD (Lactate Déshydrogénase)B33</v>
      </c>
      <c r="B622" s="84" t="s">
        <v>157</v>
      </c>
      <c r="C622" s="84" t="s">
        <v>15</v>
      </c>
      <c r="D622" s="84" t="s">
        <v>193</v>
      </c>
      <c r="E622" s="84" t="s">
        <v>190</v>
      </c>
      <c r="F622" s="82">
        <v>3</v>
      </c>
      <c r="G622" s="82">
        <v>394.06</v>
      </c>
      <c r="H622" s="82">
        <v>10.84</v>
      </c>
      <c r="I622" s="82">
        <v>2.75</v>
      </c>
      <c r="J622" s="82">
        <v>6.5</v>
      </c>
      <c r="K622" s="82">
        <v>64</v>
      </c>
      <c r="L622" s="82">
        <v>1</v>
      </c>
      <c r="M622" s="82">
        <v>-0.86</v>
      </c>
      <c r="N622" s="82">
        <v>0.78</v>
      </c>
      <c r="O622" s="82">
        <v>-3.03</v>
      </c>
      <c r="P622" s="82">
        <v>6.4</v>
      </c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82"/>
      <c r="AC622" s="82"/>
      <c r="AD622" s="82"/>
      <c r="AE622" s="82"/>
      <c r="AF622" s="82"/>
    </row>
    <row r="623" spans="1:32" x14ac:dyDescent="0.25">
      <c r="A623" s="51" t="str">
        <f t="shared" si="9"/>
        <v>LD (Lactate Déshydrogénase)B43</v>
      </c>
      <c r="B623" s="84" t="s">
        <v>158</v>
      </c>
      <c r="C623" s="84" t="s">
        <v>15</v>
      </c>
      <c r="D623" s="84" t="s">
        <v>193</v>
      </c>
      <c r="E623" s="84" t="s">
        <v>190</v>
      </c>
      <c r="F623" s="82">
        <v>3</v>
      </c>
      <c r="G623" s="82">
        <v>395.83</v>
      </c>
      <c r="H623" s="82">
        <v>12.62</v>
      </c>
      <c r="I623" s="82">
        <v>3.19</v>
      </c>
      <c r="J623" s="82">
        <v>6.5</v>
      </c>
      <c r="K623" s="82">
        <v>52</v>
      </c>
      <c r="L623" s="82">
        <v>1</v>
      </c>
      <c r="M623" s="82">
        <v>-0.74</v>
      </c>
      <c r="N623" s="82">
        <v>0.91</v>
      </c>
      <c r="O623" s="82">
        <v>-2.6</v>
      </c>
      <c r="P623" s="82">
        <v>6.4</v>
      </c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82"/>
      <c r="AC623" s="82"/>
      <c r="AD623" s="82"/>
      <c r="AE623" s="82"/>
      <c r="AF623" s="82"/>
    </row>
    <row r="624" spans="1:32" x14ac:dyDescent="0.25">
      <c r="A624" s="51" t="str">
        <f t="shared" si="9"/>
        <v>LD (Lactate Déshydrogénase)B53</v>
      </c>
      <c r="B624" s="84" t="s">
        <v>159</v>
      </c>
      <c r="C624" s="84" t="s">
        <v>15</v>
      </c>
      <c r="D624" s="84" t="s">
        <v>193</v>
      </c>
      <c r="E624" s="84" t="s">
        <v>190</v>
      </c>
      <c r="F624" s="82">
        <v>3</v>
      </c>
      <c r="G624" s="82">
        <v>398.03</v>
      </c>
      <c r="H624" s="82">
        <v>15.43</v>
      </c>
      <c r="I624" s="82">
        <v>3.88</v>
      </c>
      <c r="J624" s="82">
        <v>6.5</v>
      </c>
      <c r="K624" s="82">
        <v>55</v>
      </c>
      <c r="L624" s="82">
        <v>1</v>
      </c>
      <c r="M624" s="82">
        <v>-0.57999999999999996</v>
      </c>
      <c r="N624" s="82">
        <v>1.1000000000000001</v>
      </c>
      <c r="O624" s="82">
        <v>-2.0499999999999998</v>
      </c>
      <c r="P624" s="82">
        <v>6.4</v>
      </c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82"/>
      <c r="AC624" s="82"/>
      <c r="AD624" s="82"/>
      <c r="AE624" s="82"/>
      <c r="AF624" s="82"/>
    </row>
    <row r="625" spans="1:32" x14ac:dyDescent="0.25">
      <c r="A625" s="51" t="str">
        <f t="shared" si="9"/>
        <v>LD (Lactate Déshydrogénase)B63</v>
      </c>
      <c r="B625" s="84" t="s">
        <v>160</v>
      </c>
      <c r="C625" s="84" t="s">
        <v>15</v>
      </c>
      <c r="D625" s="84" t="s">
        <v>193</v>
      </c>
      <c r="E625" s="84" t="s">
        <v>190</v>
      </c>
      <c r="F625" s="82">
        <v>3</v>
      </c>
      <c r="G625" s="82">
        <v>398.97</v>
      </c>
      <c r="H625" s="82">
        <v>14.29</v>
      </c>
      <c r="I625" s="82">
        <v>3.58</v>
      </c>
      <c r="J625" s="82">
        <v>6.5</v>
      </c>
      <c r="K625" s="82">
        <v>54</v>
      </c>
      <c r="L625" s="82">
        <v>1</v>
      </c>
      <c r="M625" s="82">
        <v>-0.52</v>
      </c>
      <c r="N625" s="82">
        <v>1.02</v>
      </c>
      <c r="O625" s="82">
        <v>-1.82</v>
      </c>
      <c r="P625" s="82">
        <v>6.4</v>
      </c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82"/>
      <c r="AC625" s="82"/>
      <c r="AD625" s="82"/>
      <c r="AE625" s="82"/>
      <c r="AF625" s="82"/>
    </row>
    <row r="626" spans="1:32" x14ac:dyDescent="0.25">
      <c r="A626" s="51" t="str">
        <f t="shared" si="9"/>
        <v>LD (Lactate Déshydrogénase)B73</v>
      </c>
      <c r="B626" s="84" t="s">
        <v>161</v>
      </c>
      <c r="C626" s="84" t="s">
        <v>15</v>
      </c>
      <c r="D626" s="84" t="s">
        <v>193</v>
      </c>
      <c r="E626" s="84" t="s">
        <v>190</v>
      </c>
      <c r="F626" s="82">
        <v>3</v>
      </c>
      <c r="G626" s="82">
        <v>399.07</v>
      </c>
      <c r="H626" s="82">
        <v>10.79</v>
      </c>
      <c r="I626" s="82">
        <v>2.7</v>
      </c>
      <c r="J626" s="82">
        <v>6.5</v>
      </c>
      <c r="K626" s="82">
        <v>53</v>
      </c>
      <c r="L626" s="82">
        <v>1</v>
      </c>
      <c r="M626" s="82">
        <v>-0.51</v>
      </c>
      <c r="N626" s="82">
        <v>0.77</v>
      </c>
      <c r="O626" s="82">
        <v>-1.8</v>
      </c>
      <c r="P626" s="82">
        <v>6.4</v>
      </c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82"/>
      <c r="AC626" s="82"/>
      <c r="AD626" s="82"/>
      <c r="AE626" s="82"/>
      <c r="AF626" s="82"/>
    </row>
    <row r="627" spans="1:32" x14ac:dyDescent="0.25">
      <c r="A627" s="51" t="str">
        <f t="shared" si="9"/>
        <v>LD (Lactate Déshydrogénase)B83</v>
      </c>
      <c r="B627" s="84" t="s">
        <v>162</v>
      </c>
      <c r="C627" s="84" t="s">
        <v>15</v>
      </c>
      <c r="D627" s="84" t="s">
        <v>193</v>
      </c>
      <c r="E627" s="84" t="s">
        <v>190</v>
      </c>
      <c r="F627" s="82">
        <v>3</v>
      </c>
      <c r="G627" s="82">
        <v>400.65</v>
      </c>
      <c r="H627" s="82">
        <v>13.69</v>
      </c>
      <c r="I627" s="82">
        <v>3.42</v>
      </c>
      <c r="J627" s="82">
        <v>6.5</v>
      </c>
      <c r="K627" s="82">
        <v>60</v>
      </c>
      <c r="L627" s="82">
        <v>1</v>
      </c>
      <c r="M627" s="82">
        <v>-0.4</v>
      </c>
      <c r="N627" s="82">
        <v>0.97</v>
      </c>
      <c r="O627" s="82">
        <v>-1.41</v>
      </c>
      <c r="P627" s="82">
        <v>6.4</v>
      </c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82"/>
      <c r="AC627" s="82"/>
      <c r="AD627" s="82"/>
      <c r="AE627" s="82"/>
      <c r="AF627" s="82"/>
    </row>
    <row r="628" spans="1:32" x14ac:dyDescent="0.25">
      <c r="A628" s="51" t="str">
        <f t="shared" si="9"/>
        <v>LD (Lactate Déshydrogénase)B93</v>
      </c>
      <c r="B628" s="84" t="s">
        <v>163</v>
      </c>
      <c r="C628" s="84" t="s">
        <v>15</v>
      </c>
      <c r="D628" s="84" t="s">
        <v>193</v>
      </c>
      <c r="E628" s="84" t="s">
        <v>190</v>
      </c>
      <c r="F628" s="82">
        <v>3</v>
      </c>
      <c r="G628" s="82">
        <v>394.83</v>
      </c>
      <c r="H628" s="82">
        <v>11.17</v>
      </c>
      <c r="I628" s="82">
        <v>2.83</v>
      </c>
      <c r="J628" s="82">
        <v>6.5</v>
      </c>
      <c r="K628" s="82">
        <v>56</v>
      </c>
      <c r="L628" s="82">
        <v>1</v>
      </c>
      <c r="M628" s="82">
        <v>-0.81</v>
      </c>
      <c r="N628" s="82">
        <v>0.8</v>
      </c>
      <c r="O628" s="82">
        <v>-2.84</v>
      </c>
      <c r="P628" s="82">
        <v>6.4</v>
      </c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82"/>
      <c r="AC628" s="82"/>
      <c r="AD628" s="82"/>
      <c r="AE628" s="82"/>
      <c r="AF628" s="82"/>
    </row>
    <row r="629" spans="1:32" x14ac:dyDescent="0.25">
      <c r="A629" s="51" t="str">
        <f t="shared" si="9"/>
        <v>LD (Lactate Déshydrogénase)B103</v>
      </c>
      <c r="B629" s="84" t="s">
        <v>164</v>
      </c>
      <c r="C629" s="84" t="s">
        <v>15</v>
      </c>
      <c r="D629" s="84" t="s">
        <v>193</v>
      </c>
      <c r="E629" s="84" t="s">
        <v>190</v>
      </c>
      <c r="F629" s="82">
        <v>3</v>
      </c>
      <c r="G629" s="82">
        <v>397.11</v>
      </c>
      <c r="H629" s="82">
        <v>11.98</v>
      </c>
      <c r="I629" s="82">
        <v>3.02</v>
      </c>
      <c r="J629" s="82">
        <v>6.5</v>
      </c>
      <c r="K629" s="82">
        <v>64</v>
      </c>
      <c r="L629" s="82">
        <v>1</v>
      </c>
      <c r="M629" s="82">
        <v>-0.65</v>
      </c>
      <c r="N629" s="82">
        <v>0.86</v>
      </c>
      <c r="O629" s="82">
        <v>-2.2799999999999998</v>
      </c>
      <c r="P629" s="82">
        <v>6.4</v>
      </c>
      <c r="Q629" s="82"/>
      <c r="R629" s="82"/>
      <c r="S629" s="82"/>
      <c r="T629" s="82"/>
      <c r="U629" s="82"/>
      <c r="V629" s="82"/>
      <c r="W629" s="82"/>
      <c r="X629" s="82"/>
      <c r="Y629" s="82"/>
      <c r="Z629" s="82"/>
      <c r="AA629" s="82"/>
      <c r="AB629" s="82"/>
      <c r="AC629" s="82"/>
      <c r="AD629" s="82"/>
      <c r="AE629" s="82"/>
      <c r="AF629" s="82"/>
    </row>
    <row r="630" spans="1:32" x14ac:dyDescent="0.25">
      <c r="A630" s="51" t="str">
        <f t="shared" si="9"/>
        <v>LD (Lactate Déshydrogénase)B113</v>
      </c>
      <c r="B630" s="84" t="s">
        <v>165</v>
      </c>
      <c r="C630" s="84" t="s">
        <v>15</v>
      </c>
      <c r="D630" s="84" t="s">
        <v>193</v>
      </c>
      <c r="E630" s="84" t="s">
        <v>190</v>
      </c>
      <c r="F630" s="82">
        <v>3</v>
      </c>
      <c r="G630" s="82">
        <v>395.34</v>
      </c>
      <c r="H630" s="82">
        <v>10.82</v>
      </c>
      <c r="I630" s="82">
        <v>2.74</v>
      </c>
      <c r="J630" s="82">
        <v>6.5</v>
      </c>
      <c r="K630" s="82">
        <v>57</v>
      </c>
      <c r="L630" s="82">
        <v>1</v>
      </c>
      <c r="M630" s="82">
        <v>-0.77</v>
      </c>
      <c r="N630" s="82">
        <v>0.78</v>
      </c>
      <c r="O630" s="82">
        <v>-2.72</v>
      </c>
      <c r="P630" s="82">
        <v>6.4</v>
      </c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82"/>
      <c r="AC630" s="82"/>
      <c r="AD630" s="82"/>
      <c r="AE630" s="82"/>
      <c r="AF630" s="82"/>
    </row>
    <row r="631" spans="1:32" x14ac:dyDescent="0.25">
      <c r="A631" s="51" t="str">
        <f t="shared" si="9"/>
        <v>LD (Lactate Déshydrogénase)B123</v>
      </c>
      <c r="B631" s="84" t="s">
        <v>166</v>
      </c>
      <c r="C631" s="84" t="s">
        <v>15</v>
      </c>
      <c r="D631" s="84" t="s">
        <v>193</v>
      </c>
      <c r="E631" s="84" t="s">
        <v>190</v>
      </c>
      <c r="F631" s="82">
        <v>3</v>
      </c>
      <c r="G631" s="82">
        <v>400.86</v>
      </c>
      <c r="H631" s="82">
        <v>10.86</v>
      </c>
      <c r="I631" s="82">
        <v>2.71</v>
      </c>
      <c r="J631" s="82">
        <v>6.5</v>
      </c>
      <c r="K631" s="82">
        <v>63</v>
      </c>
      <c r="L631" s="82">
        <v>1</v>
      </c>
      <c r="M631" s="82">
        <v>-0.39</v>
      </c>
      <c r="N631" s="82">
        <v>0.77</v>
      </c>
      <c r="O631" s="82">
        <v>-1.36</v>
      </c>
      <c r="P631" s="82">
        <v>6.4</v>
      </c>
      <c r="Q631" s="82"/>
      <c r="R631" s="82"/>
      <c r="S631" s="82"/>
      <c r="T631" s="82"/>
      <c r="U631" s="82"/>
      <c r="V631" s="82"/>
      <c r="W631" s="82"/>
      <c r="X631" s="82"/>
      <c r="Y631" s="82"/>
      <c r="Z631" s="82"/>
      <c r="AA631" s="82"/>
      <c r="AB631" s="82"/>
      <c r="AC631" s="82"/>
      <c r="AD631" s="82"/>
      <c r="AE631" s="82"/>
      <c r="AF631" s="82"/>
    </row>
    <row r="632" spans="1:32" x14ac:dyDescent="0.25">
      <c r="A632" s="51" t="str">
        <f t="shared" si="9"/>
        <v>LD (Lactate Déshydrogénase)B133</v>
      </c>
      <c r="B632" s="84" t="s">
        <v>167</v>
      </c>
      <c r="C632" s="84" t="s">
        <v>15</v>
      </c>
      <c r="D632" s="84" t="s">
        <v>193</v>
      </c>
      <c r="E632" s="84" t="s">
        <v>190</v>
      </c>
      <c r="F632" s="82">
        <v>3</v>
      </c>
      <c r="G632" s="82">
        <v>397.86</v>
      </c>
      <c r="H632" s="82">
        <v>12.77</v>
      </c>
      <c r="I632" s="82">
        <v>3.21</v>
      </c>
      <c r="J632" s="82">
        <v>6.5</v>
      </c>
      <c r="K632" s="82">
        <v>679</v>
      </c>
      <c r="L632" s="82">
        <v>1</v>
      </c>
      <c r="M632" s="82">
        <v>-0.6</v>
      </c>
      <c r="N632" s="82">
        <v>0.91</v>
      </c>
      <c r="O632" s="82">
        <v>-2.1</v>
      </c>
      <c r="P632" s="82">
        <v>6.4</v>
      </c>
      <c r="Q632" s="82"/>
      <c r="R632" s="82"/>
      <c r="S632" s="82"/>
      <c r="T632" s="82"/>
      <c r="U632" s="82"/>
      <c r="V632" s="82"/>
      <c r="W632" s="82"/>
      <c r="X632" s="82"/>
      <c r="Y632" s="82"/>
      <c r="Z632" s="82"/>
      <c r="AA632" s="82"/>
      <c r="AB632" s="82"/>
      <c r="AC632" s="82"/>
      <c r="AD632" s="82"/>
      <c r="AE632" s="82"/>
      <c r="AF632" s="82"/>
    </row>
    <row r="633" spans="1:32" x14ac:dyDescent="0.25">
      <c r="A633" s="51" t="str">
        <f t="shared" si="9"/>
        <v>LipaseA1</v>
      </c>
      <c r="B633" s="84" t="s">
        <v>154</v>
      </c>
      <c r="C633" s="84" t="s">
        <v>16</v>
      </c>
      <c r="D633" s="84" t="s">
        <v>184</v>
      </c>
      <c r="E633" s="84" t="s">
        <v>190</v>
      </c>
      <c r="F633" s="82">
        <v>1</v>
      </c>
      <c r="G633" s="82">
        <v>16.13</v>
      </c>
      <c r="H633" s="82">
        <v>1.54</v>
      </c>
      <c r="I633" s="82">
        <v>9.56</v>
      </c>
      <c r="J633" s="82">
        <v>24.2</v>
      </c>
      <c r="K633" s="82">
        <v>97500</v>
      </c>
      <c r="L633" s="82">
        <v>178</v>
      </c>
      <c r="M633" s="82" t="s">
        <v>186</v>
      </c>
      <c r="N633" s="82" t="s">
        <v>186</v>
      </c>
      <c r="O633" s="82" t="s">
        <v>186</v>
      </c>
      <c r="P633" s="82">
        <v>17</v>
      </c>
      <c r="Q633" s="82"/>
      <c r="R633" s="82"/>
      <c r="S633" s="82"/>
      <c r="T633" s="82"/>
      <c r="U633" s="82"/>
      <c r="V633" s="82"/>
      <c r="W633" s="82"/>
      <c r="X633" s="82"/>
      <c r="Y633" s="82"/>
      <c r="Z633" s="82"/>
      <c r="AA633" s="82"/>
      <c r="AB633" s="82"/>
      <c r="AC633" s="82"/>
      <c r="AD633" s="82"/>
      <c r="AE633" s="82"/>
      <c r="AF633" s="82"/>
    </row>
    <row r="634" spans="1:32" x14ac:dyDescent="0.25">
      <c r="A634" s="51" t="str">
        <f t="shared" si="9"/>
        <v>LipaseB11</v>
      </c>
      <c r="B634" s="84" t="s">
        <v>155</v>
      </c>
      <c r="C634" s="84" t="s">
        <v>16</v>
      </c>
      <c r="D634" s="84" t="s">
        <v>193</v>
      </c>
      <c r="E634" s="84" t="s">
        <v>190</v>
      </c>
      <c r="F634" s="82">
        <v>1</v>
      </c>
      <c r="G634" s="82">
        <v>15.69</v>
      </c>
      <c r="H634" s="82">
        <v>1.06</v>
      </c>
      <c r="I634" s="82">
        <v>6.75</v>
      </c>
      <c r="J634" s="82">
        <v>24.2</v>
      </c>
      <c r="K634" s="82">
        <v>88</v>
      </c>
      <c r="L634" s="82">
        <v>1</v>
      </c>
      <c r="M634" s="82">
        <v>-0.28000000000000003</v>
      </c>
      <c r="N634" s="82">
        <v>0.71</v>
      </c>
      <c r="O634" s="82">
        <v>-2.69</v>
      </c>
      <c r="P634" s="82">
        <v>17</v>
      </c>
      <c r="Q634" s="82"/>
      <c r="R634" s="82"/>
      <c r="S634" s="82"/>
      <c r="T634" s="82"/>
      <c r="U634" s="82"/>
      <c r="V634" s="82"/>
      <c r="W634" s="82"/>
      <c r="X634" s="82"/>
      <c r="Y634" s="82"/>
      <c r="Z634" s="82"/>
      <c r="AA634" s="82"/>
      <c r="AB634" s="82"/>
      <c r="AC634" s="82"/>
      <c r="AD634" s="82"/>
      <c r="AE634" s="82"/>
      <c r="AF634" s="82"/>
    </row>
    <row r="635" spans="1:32" x14ac:dyDescent="0.25">
      <c r="A635" s="51" t="str">
        <f t="shared" si="9"/>
        <v>LipaseB21</v>
      </c>
      <c r="B635" s="84" t="s">
        <v>156</v>
      </c>
      <c r="C635" s="84" t="s">
        <v>16</v>
      </c>
      <c r="D635" s="84" t="s">
        <v>193</v>
      </c>
      <c r="E635" s="84" t="s">
        <v>190</v>
      </c>
      <c r="F635" s="82">
        <v>1</v>
      </c>
      <c r="G635" s="82">
        <v>16.07</v>
      </c>
      <c r="H635" s="82">
        <v>0.74</v>
      </c>
      <c r="I635" s="82">
        <v>4.63</v>
      </c>
      <c r="J635" s="82">
        <v>24.2</v>
      </c>
      <c r="K635" s="82">
        <v>80</v>
      </c>
      <c r="L635" s="82">
        <v>1</v>
      </c>
      <c r="M635" s="82">
        <v>-0.04</v>
      </c>
      <c r="N635" s="82">
        <v>0.48</v>
      </c>
      <c r="O635" s="82">
        <v>-0.36</v>
      </c>
      <c r="P635" s="82">
        <v>17</v>
      </c>
      <c r="Q635" s="82"/>
      <c r="R635" s="82"/>
      <c r="S635" s="82"/>
      <c r="T635" s="82"/>
      <c r="U635" s="82"/>
      <c r="V635" s="82"/>
      <c r="W635" s="82"/>
      <c r="X635" s="82"/>
      <c r="Y635" s="82"/>
      <c r="Z635" s="82"/>
      <c r="AA635" s="82"/>
      <c r="AB635" s="82"/>
      <c r="AC635" s="82"/>
      <c r="AD635" s="82"/>
      <c r="AE635" s="82"/>
      <c r="AF635" s="82"/>
    </row>
    <row r="636" spans="1:32" x14ac:dyDescent="0.25">
      <c r="A636" s="51" t="str">
        <f t="shared" si="9"/>
        <v>LipaseB31</v>
      </c>
      <c r="B636" s="84" t="s">
        <v>157</v>
      </c>
      <c r="C636" s="84" t="s">
        <v>16</v>
      </c>
      <c r="D636" s="84" t="s">
        <v>193</v>
      </c>
      <c r="E636" s="84" t="s">
        <v>190</v>
      </c>
      <c r="F636" s="82">
        <v>1</v>
      </c>
      <c r="G636" s="82">
        <v>15.37</v>
      </c>
      <c r="H636" s="82">
        <v>1.32</v>
      </c>
      <c r="I636" s="82">
        <v>8.58</v>
      </c>
      <c r="J636" s="82">
        <v>24.2</v>
      </c>
      <c r="K636" s="82">
        <v>87</v>
      </c>
      <c r="L636" s="82">
        <v>1</v>
      </c>
      <c r="M636" s="82">
        <v>-0.49</v>
      </c>
      <c r="N636" s="82">
        <v>0.9</v>
      </c>
      <c r="O636" s="82">
        <v>-4.7</v>
      </c>
      <c r="P636" s="82">
        <v>17</v>
      </c>
      <c r="Q636" s="82"/>
      <c r="R636" s="82"/>
      <c r="S636" s="82"/>
      <c r="T636" s="82"/>
      <c r="U636" s="82"/>
      <c r="V636" s="82"/>
      <c r="W636" s="82"/>
      <c r="X636" s="82"/>
      <c r="Y636" s="82"/>
      <c r="Z636" s="82"/>
      <c r="AA636" s="82"/>
      <c r="AB636" s="82"/>
      <c r="AC636" s="82"/>
      <c r="AD636" s="82"/>
      <c r="AE636" s="82"/>
      <c r="AF636" s="82"/>
    </row>
    <row r="637" spans="1:32" x14ac:dyDescent="0.25">
      <c r="A637" s="51" t="str">
        <f t="shared" si="9"/>
        <v>LipaseB41</v>
      </c>
      <c r="B637" s="84" t="s">
        <v>158</v>
      </c>
      <c r="C637" s="84" t="s">
        <v>16</v>
      </c>
      <c r="D637" s="84" t="s">
        <v>193</v>
      </c>
      <c r="E637" s="84" t="s">
        <v>190</v>
      </c>
      <c r="F637" s="82">
        <v>1</v>
      </c>
      <c r="G637" s="82">
        <v>15.4</v>
      </c>
      <c r="H637" s="82">
        <v>1.08</v>
      </c>
      <c r="I637" s="82">
        <v>6.99</v>
      </c>
      <c r="J637" s="82">
        <v>24.2</v>
      </c>
      <c r="K637" s="82">
        <v>76</v>
      </c>
      <c r="L637" s="82">
        <v>1</v>
      </c>
      <c r="M637" s="82">
        <v>-0.47</v>
      </c>
      <c r="N637" s="82">
        <v>0.73</v>
      </c>
      <c r="O637" s="82">
        <v>-4.4800000000000004</v>
      </c>
      <c r="P637" s="82">
        <v>17</v>
      </c>
      <c r="Q637" s="82"/>
      <c r="R637" s="82"/>
      <c r="S637" s="82"/>
      <c r="T637" s="82"/>
      <c r="U637" s="82"/>
      <c r="V637" s="82"/>
      <c r="W637" s="82"/>
      <c r="X637" s="82"/>
      <c r="Y637" s="82"/>
      <c r="Z637" s="82"/>
      <c r="AA637" s="82"/>
      <c r="AB637" s="82"/>
      <c r="AC637" s="82"/>
      <c r="AD637" s="82"/>
      <c r="AE637" s="82"/>
      <c r="AF637" s="82"/>
    </row>
    <row r="638" spans="1:32" x14ac:dyDescent="0.25">
      <c r="A638" s="51" t="str">
        <f t="shared" si="9"/>
        <v>LipaseB51</v>
      </c>
      <c r="B638" s="84" t="s">
        <v>159</v>
      </c>
      <c r="C638" s="84" t="s">
        <v>16</v>
      </c>
      <c r="D638" s="84" t="s">
        <v>193</v>
      </c>
      <c r="E638" s="84" t="s">
        <v>190</v>
      </c>
      <c r="F638" s="82">
        <v>1</v>
      </c>
      <c r="G638" s="82">
        <v>15.58</v>
      </c>
      <c r="H638" s="82">
        <v>1.0900000000000001</v>
      </c>
      <c r="I638" s="82">
        <v>6.99</v>
      </c>
      <c r="J638" s="82">
        <v>24.2</v>
      </c>
      <c r="K638" s="82">
        <v>89</v>
      </c>
      <c r="L638" s="82">
        <v>1</v>
      </c>
      <c r="M638" s="82">
        <v>-0.36</v>
      </c>
      <c r="N638" s="82">
        <v>0.73</v>
      </c>
      <c r="O638" s="82">
        <v>-3.4</v>
      </c>
      <c r="P638" s="82">
        <v>17</v>
      </c>
      <c r="Q638" s="82"/>
      <c r="R638" s="82"/>
      <c r="S638" s="82"/>
      <c r="T638" s="82"/>
      <c r="U638" s="82"/>
      <c r="V638" s="82"/>
      <c r="W638" s="82"/>
      <c r="X638" s="82"/>
      <c r="Y638" s="82"/>
      <c r="Z638" s="82"/>
      <c r="AA638" s="82"/>
      <c r="AB638" s="82"/>
      <c r="AC638" s="82"/>
      <c r="AD638" s="82"/>
      <c r="AE638" s="82"/>
      <c r="AF638" s="82"/>
    </row>
    <row r="639" spans="1:32" x14ac:dyDescent="0.25">
      <c r="A639" s="51" t="str">
        <f t="shared" si="9"/>
        <v>LipaseB61</v>
      </c>
      <c r="B639" s="84" t="s">
        <v>160</v>
      </c>
      <c r="C639" s="84" t="s">
        <v>16</v>
      </c>
      <c r="D639" s="84" t="s">
        <v>193</v>
      </c>
      <c r="E639" s="84" t="s">
        <v>190</v>
      </c>
      <c r="F639" s="82">
        <v>1</v>
      </c>
      <c r="G639" s="82">
        <v>15.1</v>
      </c>
      <c r="H639" s="82">
        <v>1.06</v>
      </c>
      <c r="I639" s="82">
        <v>6.99</v>
      </c>
      <c r="J639" s="82">
        <v>24.2</v>
      </c>
      <c r="K639" s="82">
        <v>80</v>
      </c>
      <c r="L639" s="82">
        <v>1</v>
      </c>
      <c r="M639" s="82">
        <v>-0.66</v>
      </c>
      <c r="N639" s="82">
        <v>0.73</v>
      </c>
      <c r="O639" s="82">
        <v>-6.35</v>
      </c>
      <c r="P639" s="82">
        <v>17</v>
      </c>
      <c r="Q639" s="82"/>
      <c r="R639" s="82"/>
      <c r="S639" s="82"/>
      <c r="T639" s="82"/>
      <c r="U639" s="82"/>
      <c r="V639" s="82"/>
      <c r="W639" s="82"/>
      <c r="X639" s="82"/>
      <c r="Y639" s="82"/>
      <c r="Z639" s="82"/>
      <c r="AA639" s="82"/>
      <c r="AB639" s="82"/>
      <c r="AC639" s="82"/>
      <c r="AD639" s="82"/>
      <c r="AE639" s="82"/>
      <c r="AF639" s="82"/>
    </row>
    <row r="640" spans="1:32" x14ac:dyDescent="0.25">
      <c r="A640" s="51" t="str">
        <f t="shared" si="9"/>
        <v>LipaseB71</v>
      </c>
      <c r="B640" s="84" t="s">
        <v>161</v>
      </c>
      <c r="C640" s="84" t="s">
        <v>16</v>
      </c>
      <c r="D640" s="84" t="s">
        <v>193</v>
      </c>
      <c r="E640" s="84" t="s">
        <v>190</v>
      </c>
      <c r="F640" s="82">
        <v>1</v>
      </c>
      <c r="G640" s="82">
        <v>14.7</v>
      </c>
      <c r="H640" s="82">
        <v>1.19</v>
      </c>
      <c r="I640" s="82">
        <v>8.06</v>
      </c>
      <c r="J640" s="82">
        <v>24.2</v>
      </c>
      <c r="K640" s="82">
        <v>87</v>
      </c>
      <c r="L640" s="82">
        <v>1</v>
      </c>
      <c r="M640" s="82">
        <v>-0.93</v>
      </c>
      <c r="N640" s="82">
        <v>0.84</v>
      </c>
      <c r="O640" s="82">
        <v>-8.8699999999999992</v>
      </c>
      <c r="P640" s="82">
        <v>17</v>
      </c>
      <c r="Q640" s="82"/>
      <c r="R640" s="82"/>
      <c r="S640" s="82"/>
      <c r="T640" s="82"/>
      <c r="U640" s="82"/>
      <c r="V640" s="82"/>
      <c r="W640" s="82"/>
      <c r="X640" s="82"/>
      <c r="Y640" s="82"/>
      <c r="Z640" s="82"/>
      <c r="AA640" s="82"/>
      <c r="AB640" s="82"/>
      <c r="AC640" s="82"/>
      <c r="AD640" s="82"/>
      <c r="AE640" s="82"/>
      <c r="AF640" s="82"/>
    </row>
    <row r="641" spans="1:32" x14ac:dyDescent="0.25">
      <c r="A641" s="51" t="str">
        <f t="shared" si="9"/>
        <v>LipaseB81</v>
      </c>
      <c r="B641" s="84" t="s">
        <v>162</v>
      </c>
      <c r="C641" s="84" t="s">
        <v>16</v>
      </c>
      <c r="D641" s="84" t="s">
        <v>193</v>
      </c>
      <c r="E641" s="84" t="s">
        <v>190</v>
      </c>
      <c r="F641" s="82">
        <v>1</v>
      </c>
      <c r="G641" s="82">
        <v>14.38</v>
      </c>
      <c r="H641" s="82">
        <v>1.07</v>
      </c>
      <c r="I641" s="82">
        <v>7.42</v>
      </c>
      <c r="J641" s="82">
        <v>24.2</v>
      </c>
      <c r="K641" s="82">
        <v>94</v>
      </c>
      <c r="L641" s="82">
        <v>1</v>
      </c>
      <c r="M641" s="82">
        <v>-1.1299999999999999</v>
      </c>
      <c r="N641" s="82">
        <v>0.78</v>
      </c>
      <c r="O641" s="82">
        <v>-10.81</v>
      </c>
      <c r="P641" s="82">
        <v>17</v>
      </c>
      <c r="Q641" s="82"/>
      <c r="R641" s="82"/>
      <c r="S641" s="82"/>
      <c r="T641" s="82"/>
      <c r="U641" s="82"/>
      <c r="V641" s="82"/>
      <c r="W641" s="82"/>
      <c r="X641" s="82"/>
      <c r="Y641" s="82"/>
      <c r="Z641" s="82"/>
      <c r="AA641" s="82"/>
      <c r="AB641" s="82"/>
      <c r="AC641" s="82"/>
      <c r="AD641" s="82"/>
      <c r="AE641" s="82"/>
      <c r="AF641" s="82"/>
    </row>
    <row r="642" spans="1:32" x14ac:dyDescent="0.25">
      <c r="A642" s="51" t="str">
        <f t="shared" si="9"/>
        <v>LipaseB91</v>
      </c>
      <c r="B642" s="84" t="s">
        <v>163</v>
      </c>
      <c r="C642" s="84" t="s">
        <v>16</v>
      </c>
      <c r="D642" s="84" t="s">
        <v>193</v>
      </c>
      <c r="E642" s="84" t="s">
        <v>190</v>
      </c>
      <c r="F642" s="82">
        <v>1</v>
      </c>
      <c r="G642" s="82">
        <v>15.05</v>
      </c>
      <c r="H642" s="82">
        <v>1.1000000000000001</v>
      </c>
      <c r="I642" s="82">
        <v>7.28</v>
      </c>
      <c r="J642" s="82">
        <v>24.2</v>
      </c>
      <c r="K642" s="82">
        <v>83</v>
      </c>
      <c r="L642" s="82">
        <v>1</v>
      </c>
      <c r="M642" s="82">
        <v>-0.7</v>
      </c>
      <c r="N642" s="82">
        <v>0.76</v>
      </c>
      <c r="O642" s="82">
        <v>-6.68</v>
      </c>
      <c r="P642" s="82">
        <v>17</v>
      </c>
      <c r="Q642" s="82"/>
      <c r="R642" s="82"/>
      <c r="S642" s="82"/>
      <c r="T642" s="82"/>
      <c r="U642" s="82"/>
      <c r="V642" s="82"/>
      <c r="W642" s="82"/>
      <c r="X642" s="82"/>
      <c r="Y642" s="82"/>
      <c r="Z642" s="82"/>
      <c r="AA642" s="82"/>
      <c r="AB642" s="82"/>
      <c r="AC642" s="82"/>
      <c r="AD642" s="82"/>
      <c r="AE642" s="82"/>
      <c r="AF642" s="82"/>
    </row>
    <row r="643" spans="1:32" x14ac:dyDescent="0.25">
      <c r="A643" s="51" t="str">
        <f t="shared" si="9"/>
        <v>LipaseB101</v>
      </c>
      <c r="B643" s="84" t="s">
        <v>164</v>
      </c>
      <c r="C643" s="84" t="s">
        <v>16</v>
      </c>
      <c r="D643" s="84" t="s">
        <v>193</v>
      </c>
      <c r="E643" s="84" t="s">
        <v>190</v>
      </c>
      <c r="F643" s="82">
        <v>1</v>
      </c>
      <c r="G643" s="82">
        <v>14.95</v>
      </c>
      <c r="H643" s="82">
        <v>1.1200000000000001</v>
      </c>
      <c r="I643" s="82">
        <v>7.48</v>
      </c>
      <c r="J643" s="82">
        <v>24.2</v>
      </c>
      <c r="K643" s="82">
        <v>96</v>
      </c>
      <c r="L643" s="82">
        <v>1</v>
      </c>
      <c r="M643" s="82">
        <v>-0.77</v>
      </c>
      <c r="N643" s="82">
        <v>0.78</v>
      </c>
      <c r="O643" s="82">
        <v>-7.32</v>
      </c>
      <c r="P643" s="82">
        <v>17</v>
      </c>
      <c r="Q643" s="82"/>
      <c r="R643" s="82"/>
      <c r="S643" s="82"/>
      <c r="T643" s="82"/>
      <c r="U643" s="82"/>
      <c r="V643" s="82"/>
      <c r="W643" s="82"/>
      <c r="X643" s="82"/>
      <c r="Y643" s="82"/>
      <c r="Z643" s="82"/>
      <c r="AA643" s="82"/>
      <c r="AB643" s="82"/>
      <c r="AC643" s="82"/>
      <c r="AD643" s="82"/>
      <c r="AE643" s="82"/>
      <c r="AF643" s="82"/>
    </row>
    <row r="644" spans="1:32" x14ac:dyDescent="0.25">
      <c r="A644" s="51" t="str">
        <f t="shared" ref="A644:A707" si="10">CONCATENATE(C644,B644,F644)</f>
        <v>LipaseB111</v>
      </c>
      <c r="B644" s="84" t="s">
        <v>165</v>
      </c>
      <c r="C644" s="84" t="s">
        <v>16</v>
      </c>
      <c r="D644" s="84" t="s">
        <v>193</v>
      </c>
      <c r="E644" s="84" t="s">
        <v>190</v>
      </c>
      <c r="F644" s="82">
        <v>1</v>
      </c>
      <c r="G644" s="82">
        <v>14.61</v>
      </c>
      <c r="H644" s="82">
        <v>1.24</v>
      </c>
      <c r="I644" s="82">
        <v>8.51</v>
      </c>
      <c r="J644" s="82">
        <v>24.2</v>
      </c>
      <c r="K644" s="82">
        <v>87</v>
      </c>
      <c r="L644" s="82">
        <v>1</v>
      </c>
      <c r="M644" s="82">
        <v>-0.98</v>
      </c>
      <c r="N644" s="82">
        <v>0.89</v>
      </c>
      <c r="O644" s="82">
        <v>-9.4</v>
      </c>
      <c r="P644" s="82">
        <v>17</v>
      </c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82"/>
      <c r="AC644" s="82"/>
      <c r="AD644" s="82"/>
      <c r="AE644" s="82"/>
      <c r="AF644" s="82"/>
    </row>
    <row r="645" spans="1:32" x14ac:dyDescent="0.25">
      <c r="A645" s="51" t="str">
        <f t="shared" si="10"/>
        <v>LipaseB121</v>
      </c>
      <c r="B645" s="84" t="s">
        <v>166</v>
      </c>
      <c r="C645" s="84" t="s">
        <v>16</v>
      </c>
      <c r="D645" s="84" t="s">
        <v>193</v>
      </c>
      <c r="E645" s="84" t="s">
        <v>190</v>
      </c>
      <c r="F645" s="82">
        <v>1</v>
      </c>
      <c r="G645" s="82">
        <v>14.98</v>
      </c>
      <c r="H645" s="82">
        <v>0.88</v>
      </c>
      <c r="I645" s="82">
        <v>5.9</v>
      </c>
      <c r="J645" s="82">
        <v>24.2</v>
      </c>
      <c r="K645" s="82">
        <v>101</v>
      </c>
      <c r="L645" s="82">
        <v>1</v>
      </c>
      <c r="M645" s="82">
        <v>-0.74</v>
      </c>
      <c r="N645" s="82">
        <v>0.62</v>
      </c>
      <c r="O645" s="82">
        <v>-7.08</v>
      </c>
      <c r="P645" s="82">
        <v>17</v>
      </c>
      <c r="Q645" s="82"/>
      <c r="R645" s="82"/>
      <c r="S645" s="82"/>
      <c r="T645" s="82"/>
      <c r="U645" s="82"/>
      <c r="V645" s="82"/>
      <c r="W645" s="82"/>
      <c r="X645" s="82"/>
      <c r="Y645" s="82"/>
      <c r="Z645" s="82"/>
      <c r="AA645" s="82"/>
      <c r="AB645" s="82"/>
      <c r="AC645" s="82"/>
      <c r="AD645" s="82"/>
      <c r="AE645" s="82"/>
      <c r="AF645" s="82"/>
    </row>
    <row r="646" spans="1:32" x14ac:dyDescent="0.25">
      <c r="A646" s="51" t="str">
        <f t="shared" si="10"/>
        <v>LipaseB131</v>
      </c>
      <c r="B646" s="84" t="s">
        <v>167</v>
      </c>
      <c r="C646" s="84" t="s">
        <v>16</v>
      </c>
      <c r="D646" s="84" t="s">
        <v>193</v>
      </c>
      <c r="E646" s="84" t="s">
        <v>190</v>
      </c>
      <c r="F646" s="82">
        <v>1</v>
      </c>
      <c r="G646" s="82">
        <v>15.14</v>
      </c>
      <c r="H646" s="82">
        <v>1.18</v>
      </c>
      <c r="I646" s="82">
        <v>7.77</v>
      </c>
      <c r="J646" s="82">
        <v>24.2</v>
      </c>
      <c r="K646" s="82">
        <v>1048</v>
      </c>
      <c r="L646" s="82">
        <v>1</v>
      </c>
      <c r="M646" s="82">
        <v>-0.64</v>
      </c>
      <c r="N646" s="82">
        <v>0.81</v>
      </c>
      <c r="O646" s="82">
        <v>-6.11</v>
      </c>
      <c r="P646" s="82">
        <v>17</v>
      </c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82"/>
      <c r="AC646" s="82"/>
      <c r="AD646" s="82"/>
      <c r="AE646" s="82"/>
      <c r="AF646" s="82"/>
    </row>
    <row r="647" spans="1:32" x14ac:dyDescent="0.25">
      <c r="A647" s="51" t="str">
        <f t="shared" si="10"/>
        <v>LipaseA2</v>
      </c>
      <c r="B647" s="84" t="s">
        <v>154</v>
      </c>
      <c r="C647" s="84" t="s">
        <v>16</v>
      </c>
      <c r="D647" s="84" t="s">
        <v>184</v>
      </c>
      <c r="E647" s="84" t="s">
        <v>190</v>
      </c>
      <c r="F647" s="82">
        <v>2</v>
      </c>
      <c r="G647" s="82">
        <v>41.97</v>
      </c>
      <c r="H647" s="82">
        <v>2</v>
      </c>
      <c r="I647" s="82">
        <v>4.76</v>
      </c>
      <c r="J647" s="82">
        <v>24.2</v>
      </c>
      <c r="K647" s="82">
        <v>32494</v>
      </c>
      <c r="L647" s="82">
        <v>57</v>
      </c>
      <c r="M647" s="82" t="s">
        <v>186</v>
      </c>
      <c r="N647" s="82" t="s">
        <v>186</v>
      </c>
      <c r="O647" s="82" t="s">
        <v>186</v>
      </c>
      <c r="P647" s="82">
        <v>17</v>
      </c>
      <c r="Q647" s="82"/>
      <c r="R647" s="82"/>
      <c r="S647" s="82"/>
      <c r="T647" s="82"/>
      <c r="U647" s="82"/>
      <c r="V647" s="82"/>
      <c r="W647" s="82"/>
      <c r="X647" s="82"/>
      <c r="Y647" s="82"/>
      <c r="Z647" s="82"/>
      <c r="AA647" s="82"/>
      <c r="AB647" s="82"/>
      <c r="AC647" s="82"/>
      <c r="AD647" s="82"/>
      <c r="AE647" s="82"/>
      <c r="AF647" s="82"/>
    </row>
    <row r="648" spans="1:32" x14ac:dyDescent="0.25">
      <c r="A648" s="51" t="str">
        <f t="shared" si="10"/>
        <v>LipaseB12</v>
      </c>
      <c r="B648" s="84" t="s">
        <v>155</v>
      </c>
      <c r="C648" s="84" t="s">
        <v>16</v>
      </c>
      <c r="D648" s="84" t="s">
        <v>193</v>
      </c>
      <c r="E648" s="84" t="s">
        <v>190</v>
      </c>
      <c r="F648" s="82">
        <v>2</v>
      </c>
      <c r="G648" s="82">
        <v>41.08</v>
      </c>
      <c r="H648" s="82">
        <v>1.96</v>
      </c>
      <c r="I648" s="82">
        <v>4.7699999999999996</v>
      </c>
      <c r="J648" s="82">
        <v>24.2</v>
      </c>
      <c r="K648" s="82">
        <v>80</v>
      </c>
      <c r="L648" s="82">
        <v>1</v>
      </c>
      <c r="M648" s="82">
        <v>-0.45</v>
      </c>
      <c r="N648" s="82">
        <v>1</v>
      </c>
      <c r="O648" s="82">
        <v>-2.14</v>
      </c>
      <c r="P648" s="82">
        <v>17</v>
      </c>
      <c r="Q648" s="82"/>
      <c r="R648" s="82"/>
      <c r="S648" s="82"/>
      <c r="T648" s="82"/>
      <c r="U648" s="82"/>
      <c r="V648" s="82"/>
      <c r="W648" s="82"/>
      <c r="X648" s="82"/>
      <c r="Y648" s="82"/>
      <c r="Z648" s="82"/>
      <c r="AA648" s="82"/>
      <c r="AB648" s="82"/>
      <c r="AC648" s="82"/>
      <c r="AD648" s="82"/>
      <c r="AE648" s="82"/>
      <c r="AF648" s="82"/>
    </row>
    <row r="649" spans="1:32" x14ac:dyDescent="0.25">
      <c r="A649" s="51" t="str">
        <f t="shared" si="10"/>
        <v>LipaseB22</v>
      </c>
      <c r="B649" s="84" t="s">
        <v>156</v>
      </c>
      <c r="C649" s="84" t="s">
        <v>16</v>
      </c>
      <c r="D649" s="84" t="s">
        <v>193</v>
      </c>
      <c r="E649" s="84" t="s">
        <v>190</v>
      </c>
      <c r="F649" s="82">
        <v>2</v>
      </c>
      <c r="G649" s="82">
        <v>41.79</v>
      </c>
      <c r="H649" s="82">
        <v>1.29</v>
      </c>
      <c r="I649" s="82">
        <v>3.08</v>
      </c>
      <c r="J649" s="82">
        <v>24.2</v>
      </c>
      <c r="K649" s="82">
        <v>69</v>
      </c>
      <c r="L649" s="82">
        <v>1</v>
      </c>
      <c r="M649" s="82">
        <v>-0.09</v>
      </c>
      <c r="N649" s="82">
        <v>0.65</v>
      </c>
      <c r="O649" s="82">
        <v>-0.43</v>
      </c>
      <c r="P649" s="82">
        <v>17</v>
      </c>
      <c r="Q649" s="82"/>
      <c r="R649" s="82"/>
      <c r="S649" s="82"/>
      <c r="T649" s="82"/>
      <c r="U649" s="82"/>
      <c r="V649" s="82"/>
      <c r="W649" s="82"/>
      <c r="X649" s="82"/>
      <c r="Y649" s="82"/>
      <c r="Z649" s="82"/>
      <c r="AA649" s="82"/>
      <c r="AB649" s="82"/>
      <c r="AC649" s="82"/>
      <c r="AD649" s="82"/>
      <c r="AE649" s="82"/>
      <c r="AF649" s="82"/>
    </row>
    <row r="650" spans="1:32" x14ac:dyDescent="0.25">
      <c r="A650" s="51" t="str">
        <f t="shared" si="10"/>
        <v>LipaseB32</v>
      </c>
      <c r="B650" s="84" t="s">
        <v>157</v>
      </c>
      <c r="C650" s="84" t="s">
        <v>16</v>
      </c>
      <c r="D650" s="84" t="s">
        <v>193</v>
      </c>
      <c r="E650" s="84" t="s">
        <v>190</v>
      </c>
      <c r="F650" s="82">
        <v>2</v>
      </c>
      <c r="G650" s="82">
        <v>41.59</v>
      </c>
      <c r="H650" s="82">
        <v>1.66</v>
      </c>
      <c r="I650" s="82">
        <v>3.99</v>
      </c>
      <c r="J650" s="82">
        <v>24.2</v>
      </c>
      <c r="K650" s="82">
        <v>84</v>
      </c>
      <c r="L650" s="82">
        <v>1</v>
      </c>
      <c r="M650" s="82">
        <v>-0.19</v>
      </c>
      <c r="N650" s="82">
        <v>0.84</v>
      </c>
      <c r="O650" s="82">
        <v>-0.92</v>
      </c>
      <c r="P650" s="82">
        <v>17</v>
      </c>
      <c r="Q650" s="82"/>
      <c r="R650" s="82"/>
      <c r="S650" s="82"/>
      <c r="T650" s="82"/>
      <c r="U650" s="82"/>
      <c r="V650" s="82"/>
      <c r="W650" s="82"/>
      <c r="X650" s="82"/>
      <c r="Y650" s="82"/>
      <c r="Z650" s="82"/>
      <c r="AA650" s="82"/>
      <c r="AB650" s="82"/>
      <c r="AC650" s="82"/>
      <c r="AD650" s="82"/>
      <c r="AE650" s="82"/>
      <c r="AF650" s="82"/>
    </row>
    <row r="651" spans="1:32" x14ac:dyDescent="0.25">
      <c r="A651" s="51" t="str">
        <f t="shared" si="10"/>
        <v>LipaseB42</v>
      </c>
      <c r="B651" s="84" t="s">
        <v>158</v>
      </c>
      <c r="C651" s="84" t="s">
        <v>16</v>
      </c>
      <c r="D651" s="84" t="s">
        <v>193</v>
      </c>
      <c r="E651" s="84" t="s">
        <v>190</v>
      </c>
      <c r="F651" s="82">
        <v>2</v>
      </c>
      <c r="G651" s="82">
        <v>41.04</v>
      </c>
      <c r="H651" s="82">
        <v>1.93</v>
      </c>
      <c r="I651" s="82">
        <v>4.6900000000000004</v>
      </c>
      <c r="J651" s="82">
        <v>24.2</v>
      </c>
      <c r="K651" s="82">
        <v>71</v>
      </c>
      <c r="L651" s="82">
        <v>1</v>
      </c>
      <c r="M651" s="82">
        <v>-0.47</v>
      </c>
      <c r="N651" s="82">
        <v>0.99</v>
      </c>
      <c r="O651" s="82">
        <v>-2.23</v>
      </c>
      <c r="P651" s="82">
        <v>17</v>
      </c>
      <c r="Q651" s="82"/>
      <c r="R651" s="82"/>
      <c r="S651" s="82"/>
      <c r="T651" s="82"/>
      <c r="U651" s="82"/>
      <c r="V651" s="82"/>
      <c r="W651" s="82"/>
      <c r="X651" s="82"/>
      <c r="Y651" s="82"/>
      <c r="Z651" s="82"/>
      <c r="AA651" s="82"/>
      <c r="AB651" s="82"/>
      <c r="AC651" s="82"/>
      <c r="AD651" s="82"/>
      <c r="AE651" s="82"/>
      <c r="AF651" s="82"/>
    </row>
    <row r="652" spans="1:32" x14ac:dyDescent="0.25">
      <c r="A652" s="51" t="str">
        <f t="shared" si="10"/>
        <v>LipaseB52</v>
      </c>
      <c r="B652" s="84" t="s">
        <v>159</v>
      </c>
      <c r="C652" s="84" t="s">
        <v>16</v>
      </c>
      <c r="D652" s="84" t="s">
        <v>193</v>
      </c>
      <c r="E652" s="84" t="s">
        <v>190</v>
      </c>
      <c r="F652" s="82">
        <v>2</v>
      </c>
      <c r="G652" s="82">
        <v>41.44</v>
      </c>
      <c r="H652" s="82">
        <v>2.0499999999999998</v>
      </c>
      <c r="I652" s="82">
        <v>4.95</v>
      </c>
      <c r="J652" s="82">
        <v>24.2</v>
      </c>
      <c r="K652" s="82">
        <v>80</v>
      </c>
      <c r="L652" s="82">
        <v>1</v>
      </c>
      <c r="M652" s="82">
        <v>-0.27</v>
      </c>
      <c r="N652" s="82">
        <v>1.04</v>
      </c>
      <c r="O652" s="82">
        <v>-1.28</v>
      </c>
      <c r="P652" s="82">
        <v>17</v>
      </c>
      <c r="Q652" s="82"/>
      <c r="R652" s="82"/>
      <c r="S652" s="82"/>
      <c r="T652" s="82"/>
      <c r="U652" s="82"/>
      <c r="V652" s="82"/>
      <c r="W652" s="82"/>
      <c r="X652" s="82"/>
      <c r="Y652" s="82"/>
      <c r="Z652" s="82"/>
      <c r="AA652" s="82"/>
      <c r="AB652" s="82"/>
      <c r="AC652" s="82"/>
      <c r="AD652" s="82"/>
      <c r="AE652" s="82"/>
      <c r="AF652" s="82"/>
    </row>
    <row r="653" spans="1:32" x14ac:dyDescent="0.25">
      <c r="A653" s="51" t="str">
        <f t="shared" si="10"/>
        <v>LipaseB62</v>
      </c>
      <c r="B653" s="84" t="s">
        <v>160</v>
      </c>
      <c r="C653" s="84" t="s">
        <v>16</v>
      </c>
      <c r="D653" s="84" t="s">
        <v>193</v>
      </c>
      <c r="E653" s="84" t="s">
        <v>190</v>
      </c>
      <c r="F653" s="82">
        <v>2</v>
      </c>
      <c r="G653" s="82">
        <v>40.32</v>
      </c>
      <c r="H653" s="82">
        <v>1.82</v>
      </c>
      <c r="I653" s="82">
        <v>4.5199999999999996</v>
      </c>
      <c r="J653" s="82">
        <v>24.2</v>
      </c>
      <c r="K653" s="82">
        <v>72</v>
      </c>
      <c r="L653" s="82">
        <v>1</v>
      </c>
      <c r="M653" s="82">
        <v>-0.83</v>
      </c>
      <c r="N653" s="82">
        <v>0.95</v>
      </c>
      <c r="O653" s="82">
        <v>-3.93</v>
      </c>
      <c r="P653" s="82">
        <v>17</v>
      </c>
      <c r="Q653" s="82"/>
      <c r="R653" s="82"/>
      <c r="S653" s="82"/>
      <c r="T653" s="82"/>
      <c r="U653" s="82"/>
      <c r="V653" s="82"/>
      <c r="W653" s="82"/>
      <c r="X653" s="82"/>
      <c r="Y653" s="82"/>
      <c r="Z653" s="82"/>
      <c r="AA653" s="82"/>
      <c r="AB653" s="82"/>
      <c r="AC653" s="82"/>
      <c r="AD653" s="82"/>
      <c r="AE653" s="82"/>
      <c r="AF653" s="82"/>
    </row>
    <row r="654" spans="1:32" x14ac:dyDescent="0.25">
      <c r="A654" s="51" t="str">
        <f t="shared" si="10"/>
        <v>LipaseB72</v>
      </c>
      <c r="B654" s="84" t="s">
        <v>161</v>
      </c>
      <c r="C654" s="84" t="s">
        <v>16</v>
      </c>
      <c r="D654" s="84" t="s">
        <v>193</v>
      </c>
      <c r="E654" s="84" t="s">
        <v>190</v>
      </c>
      <c r="F654" s="82">
        <v>2</v>
      </c>
      <c r="G654" s="82">
        <v>39.83</v>
      </c>
      <c r="H654" s="82">
        <v>1.46</v>
      </c>
      <c r="I654" s="82">
        <v>3.67</v>
      </c>
      <c r="J654" s="82">
        <v>24.2</v>
      </c>
      <c r="K654" s="82">
        <v>76</v>
      </c>
      <c r="L654" s="82">
        <v>1</v>
      </c>
      <c r="M654" s="82">
        <v>-1.07</v>
      </c>
      <c r="N654" s="82">
        <v>0.77</v>
      </c>
      <c r="O654" s="82">
        <v>-5.1100000000000003</v>
      </c>
      <c r="P654" s="82">
        <v>17</v>
      </c>
      <c r="Q654" s="82"/>
      <c r="R654" s="82"/>
      <c r="S654" s="82"/>
      <c r="T654" s="82"/>
      <c r="U654" s="82"/>
      <c r="V654" s="82"/>
      <c r="W654" s="82"/>
      <c r="X654" s="82"/>
      <c r="Y654" s="82"/>
      <c r="Z654" s="82"/>
      <c r="AA654" s="82"/>
      <c r="AB654" s="82"/>
      <c r="AC654" s="82"/>
      <c r="AD654" s="82"/>
      <c r="AE654" s="82"/>
      <c r="AF654" s="82"/>
    </row>
    <row r="655" spans="1:32" x14ac:dyDescent="0.25">
      <c r="A655" s="51" t="str">
        <f t="shared" si="10"/>
        <v>LipaseB82</v>
      </c>
      <c r="B655" s="84" t="s">
        <v>162</v>
      </c>
      <c r="C655" s="84" t="s">
        <v>16</v>
      </c>
      <c r="D655" s="84" t="s">
        <v>193</v>
      </c>
      <c r="E655" s="84" t="s">
        <v>190</v>
      </c>
      <c r="F655" s="82">
        <v>2</v>
      </c>
      <c r="G655" s="82">
        <v>39.64</v>
      </c>
      <c r="H655" s="82">
        <v>1.6</v>
      </c>
      <c r="I655" s="82">
        <v>4.0199999999999996</v>
      </c>
      <c r="J655" s="82">
        <v>24.2</v>
      </c>
      <c r="K655" s="82">
        <v>82</v>
      </c>
      <c r="L655" s="82">
        <v>1</v>
      </c>
      <c r="M655" s="82">
        <v>-1.17</v>
      </c>
      <c r="N655" s="82">
        <v>0.85</v>
      </c>
      <c r="O655" s="82">
        <v>-5.56</v>
      </c>
      <c r="P655" s="82">
        <v>17</v>
      </c>
      <c r="Q655" s="82"/>
      <c r="R655" s="82"/>
      <c r="S655" s="82"/>
      <c r="T655" s="82"/>
      <c r="U655" s="82"/>
      <c r="V655" s="82"/>
      <c r="W655" s="82"/>
      <c r="X655" s="82"/>
      <c r="Y655" s="82"/>
      <c r="Z655" s="82"/>
      <c r="AA655" s="82"/>
      <c r="AB655" s="82"/>
      <c r="AC655" s="82"/>
      <c r="AD655" s="82"/>
      <c r="AE655" s="82"/>
      <c r="AF655" s="82"/>
    </row>
    <row r="656" spans="1:32" x14ac:dyDescent="0.25">
      <c r="A656" s="51" t="str">
        <f t="shared" si="10"/>
        <v>LipaseB92</v>
      </c>
      <c r="B656" s="84" t="s">
        <v>163</v>
      </c>
      <c r="C656" s="84" t="s">
        <v>16</v>
      </c>
      <c r="D656" s="84" t="s">
        <v>193</v>
      </c>
      <c r="E656" s="84" t="s">
        <v>190</v>
      </c>
      <c r="F656" s="82">
        <v>2</v>
      </c>
      <c r="G656" s="82">
        <v>40.11</v>
      </c>
      <c r="H656" s="82">
        <v>1.62</v>
      </c>
      <c r="I656" s="82">
        <v>4.04</v>
      </c>
      <c r="J656" s="82">
        <v>24.2</v>
      </c>
      <c r="K656" s="82">
        <v>83</v>
      </c>
      <c r="L656" s="82">
        <v>1</v>
      </c>
      <c r="M656" s="82">
        <v>-0.94</v>
      </c>
      <c r="N656" s="82">
        <v>0.85</v>
      </c>
      <c r="O656" s="82">
        <v>-4.45</v>
      </c>
      <c r="P656" s="82">
        <v>17</v>
      </c>
      <c r="Q656" s="82"/>
      <c r="R656" s="82"/>
      <c r="S656" s="82"/>
      <c r="T656" s="82"/>
      <c r="U656" s="82"/>
      <c r="V656" s="82"/>
      <c r="W656" s="82"/>
      <c r="X656" s="82"/>
      <c r="Y656" s="82"/>
      <c r="Z656" s="82"/>
      <c r="AA656" s="82"/>
      <c r="AB656" s="82"/>
      <c r="AC656" s="82"/>
      <c r="AD656" s="82"/>
      <c r="AE656" s="82"/>
      <c r="AF656" s="82"/>
    </row>
    <row r="657" spans="1:32" x14ac:dyDescent="0.25">
      <c r="A657" s="51" t="str">
        <f t="shared" si="10"/>
        <v>LipaseB102</v>
      </c>
      <c r="B657" s="84" t="s">
        <v>164</v>
      </c>
      <c r="C657" s="84" t="s">
        <v>16</v>
      </c>
      <c r="D657" s="84" t="s">
        <v>193</v>
      </c>
      <c r="E657" s="84" t="s">
        <v>190</v>
      </c>
      <c r="F657" s="82">
        <v>2</v>
      </c>
      <c r="G657" s="82">
        <v>41.07</v>
      </c>
      <c r="H657" s="82">
        <v>1.91</v>
      </c>
      <c r="I657" s="82">
        <v>4.6500000000000004</v>
      </c>
      <c r="J657" s="82">
        <v>24.2</v>
      </c>
      <c r="K657" s="82">
        <v>86</v>
      </c>
      <c r="L657" s="82">
        <v>1</v>
      </c>
      <c r="M657" s="82">
        <v>-0.45</v>
      </c>
      <c r="N657" s="82">
        <v>0.98</v>
      </c>
      <c r="O657" s="82">
        <v>-2.16</v>
      </c>
      <c r="P657" s="82">
        <v>17</v>
      </c>
      <c r="Q657" s="82"/>
      <c r="R657" s="82"/>
      <c r="S657" s="82"/>
      <c r="T657" s="82"/>
      <c r="U657" s="82"/>
      <c r="V657" s="82"/>
      <c r="W657" s="82"/>
      <c r="X657" s="82"/>
      <c r="Y657" s="82"/>
      <c r="Z657" s="82"/>
      <c r="AA657" s="82"/>
      <c r="AB657" s="82"/>
      <c r="AC657" s="82"/>
      <c r="AD657" s="82"/>
      <c r="AE657" s="82"/>
      <c r="AF657" s="82"/>
    </row>
    <row r="658" spans="1:32" x14ac:dyDescent="0.25">
      <c r="A658" s="51" t="str">
        <f t="shared" si="10"/>
        <v>LipaseB112</v>
      </c>
      <c r="B658" s="84" t="s">
        <v>165</v>
      </c>
      <c r="C658" s="84" t="s">
        <v>16</v>
      </c>
      <c r="D658" s="84" t="s">
        <v>193</v>
      </c>
      <c r="E658" s="84" t="s">
        <v>190</v>
      </c>
      <c r="F658" s="82">
        <v>2</v>
      </c>
      <c r="G658" s="82">
        <v>39.909999999999997</v>
      </c>
      <c r="H658" s="82">
        <v>1.93</v>
      </c>
      <c r="I658" s="82">
        <v>4.84</v>
      </c>
      <c r="J658" s="82">
        <v>24.2</v>
      </c>
      <c r="K658" s="82">
        <v>79</v>
      </c>
      <c r="L658" s="82">
        <v>1</v>
      </c>
      <c r="M658" s="82">
        <v>-1.03</v>
      </c>
      <c r="N658" s="82">
        <v>1.02</v>
      </c>
      <c r="O658" s="82">
        <v>-4.92</v>
      </c>
      <c r="P658" s="82">
        <v>17</v>
      </c>
      <c r="Q658" s="82"/>
      <c r="R658" s="82"/>
      <c r="S658" s="82"/>
      <c r="T658" s="82"/>
      <c r="U658" s="82"/>
      <c r="V658" s="82"/>
      <c r="W658" s="82"/>
      <c r="X658" s="82"/>
      <c r="Y658" s="82"/>
      <c r="Z658" s="82"/>
      <c r="AA658" s="82"/>
      <c r="AB658" s="82"/>
      <c r="AC658" s="82"/>
      <c r="AD658" s="82"/>
      <c r="AE658" s="82"/>
      <c r="AF658" s="82"/>
    </row>
    <row r="659" spans="1:32" x14ac:dyDescent="0.25">
      <c r="A659" s="51" t="str">
        <f t="shared" si="10"/>
        <v>LipaseB122</v>
      </c>
      <c r="B659" s="84" t="s">
        <v>166</v>
      </c>
      <c r="C659" s="84" t="s">
        <v>16</v>
      </c>
      <c r="D659" s="84" t="s">
        <v>193</v>
      </c>
      <c r="E659" s="84" t="s">
        <v>190</v>
      </c>
      <c r="F659" s="82">
        <v>2</v>
      </c>
      <c r="G659" s="82">
        <v>40.18</v>
      </c>
      <c r="H659" s="82">
        <v>1.37</v>
      </c>
      <c r="I659" s="82">
        <v>3.4</v>
      </c>
      <c r="J659" s="82">
        <v>24.2</v>
      </c>
      <c r="K659" s="82">
        <v>86</v>
      </c>
      <c r="L659" s="82">
        <v>1</v>
      </c>
      <c r="M659" s="82">
        <v>-0.9</v>
      </c>
      <c r="N659" s="82">
        <v>0.71</v>
      </c>
      <c r="O659" s="82">
        <v>-4.2699999999999996</v>
      </c>
      <c r="P659" s="82">
        <v>17</v>
      </c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82"/>
      <c r="AC659" s="82"/>
      <c r="AD659" s="82"/>
      <c r="AE659" s="82"/>
      <c r="AF659" s="82"/>
    </row>
    <row r="660" spans="1:32" x14ac:dyDescent="0.25">
      <c r="A660" s="51" t="str">
        <f t="shared" si="10"/>
        <v>LipaseB132</v>
      </c>
      <c r="B660" s="84" t="s">
        <v>167</v>
      </c>
      <c r="C660" s="84" t="s">
        <v>16</v>
      </c>
      <c r="D660" s="84" t="s">
        <v>193</v>
      </c>
      <c r="E660" s="84" t="s">
        <v>190</v>
      </c>
      <c r="F660" s="82">
        <v>2</v>
      </c>
      <c r="G660" s="82">
        <v>40.659999999999997</v>
      </c>
      <c r="H660" s="82">
        <v>1.87</v>
      </c>
      <c r="I660" s="82">
        <v>4.59</v>
      </c>
      <c r="J660" s="82">
        <v>24.2</v>
      </c>
      <c r="K660" s="82">
        <v>948</v>
      </c>
      <c r="L660" s="82">
        <v>1</v>
      </c>
      <c r="M660" s="82">
        <v>-0.66</v>
      </c>
      <c r="N660" s="82">
        <v>0.96</v>
      </c>
      <c r="O660" s="82">
        <v>-3.14</v>
      </c>
      <c r="P660" s="82">
        <v>17</v>
      </c>
      <c r="Q660" s="82"/>
      <c r="R660" s="82"/>
      <c r="S660" s="82"/>
      <c r="T660" s="82"/>
      <c r="U660" s="82"/>
      <c r="V660" s="82"/>
      <c r="W660" s="82"/>
      <c r="X660" s="82"/>
      <c r="Y660" s="82"/>
      <c r="Z660" s="82"/>
      <c r="AA660" s="82"/>
      <c r="AB660" s="82"/>
      <c r="AC660" s="82"/>
      <c r="AD660" s="82"/>
      <c r="AE660" s="82"/>
      <c r="AF660" s="82"/>
    </row>
    <row r="661" spans="1:32" x14ac:dyDescent="0.25">
      <c r="A661" s="51" t="str">
        <f t="shared" si="10"/>
        <v>LipaseA3</v>
      </c>
      <c r="B661" s="84" t="s">
        <v>154</v>
      </c>
      <c r="C661" s="84" t="s">
        <v>16</v>
      </c>
      <c r="D661" s="84" t="s">
        <v>184</v>
      </c>
      <c r="E661" s="84" t="s">
        <v>190</v>
      </c>
      <c r="F661" s="82">
        <v>3</v>
      </c>
      <c r="G661" s="82">
        <v>127.94</v>
      </c>
      <c r="H661" s="82">
        <v>6.16</v>
      </c>
      <c r="I661" s="82">
        <v>4.82</v>
      </c>
      <c r="J661" s="82">
        <v>24.2</v>
      </c>
      <c r="K661" s="82">
        <v>97807</v>
      </c>
      <c r="L661" s="82">
        <v>177</v>
      </c>
      <c r="M661" s="82" t="s">
        <v>186</v>
      </c>
      <c r="N661" s="82" t="s">
        <v>186</v>
      </c>
      <c r="O661" s="82" t="s">
        <v>186</v>
      </c>
      <c r="P661" s="82">
        <v>17</v>
      </c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82"/>
      <c r="AC661" s="82"/>
      <c r="AD661" s="82"/>
      <c r="AE661" s="82"/>
      <c r="AF661" s="82"/>
    </row>
    <row r="662" spans="1:32" x14ac:dyDescent="0.25">
      <c r="A662" s="51" t="str">
        <f t="shared" si="10"/>
        <v>LipaseB13</v>
      </c>
      <c r="B662" s="84" t="s">
        <v>155</v>
      </c>
      <c r="C662" s="84" t="s">
        <v>16</v>
      </c>
      <c r="D662" s="84" t="s">
        <v>193</v>
      </c>
      <c r="E662" s="84" t="s">
        <v>190</v>
      </c>
      <c r="F662" s="82">
        <v>3</v>
      </c>
      <c r="G662" s="82">
        <v>124.13</v>
      </c>
      <c r="H662" s="82">
        <v>4.32</v>
      </c>
      <c r="I662" s="82">
        <v>3.48</v>
      </c>
      <c r="J662" s="82">
        <v>24.2</v>
      </c>
      <c r="K662" s="82">
        <v>79</v>
      </c>
      <c r="L662" s="82">
        <v>1</v>
      </c>
      <c r="M662" s="82">
        <v>-0.62</v>
      </c>
      <c r="N662" s="82">
        <v>0.72</v>
      </c>
      <c r="O662" s="82">
        <v>-2.98</v>
      </c>
      <c r="P662" s="82">
        <v>17</v>
      </c>
      <c r="Q662" s="82"/>
      <c r="R662" s="82"/>
      <c r="S662" s="82"/>
      <c r="T662" s="82"/>
      <c r="U662" s="82"/>
      <c r="V662" s="82"/>
      <c r="W662" s="82"/>
      <c r="X662" s="82"/>
      <c r="Y662" s="82"/>
      <c r="Z662" s="82"/>
      <c r="AA662" s="82"/>
      <c r="AB662" s="82"/>
      <c r="AC662" s="82"/>
      <c r="AD662" s="82"/>
      <c r="AE662" s="82"/>
      <c r="AF662" s="82"/>
    </row>
    <row r="663" spans="1:32" x14ac:dyDescent="0.25">
      <c r="A663" s="51" t="str">
        <f t="shared" si="10"/>
        <v>LipaseB23</v>
      </c>
      <c r="B663" s="84" t="s">
        <v>156</v>
      </c>
      <c r="C663" s="84" t="s">
        <v>16</v>
      </c>
      <c r="D663" s="84" t="s">
        <v>193</v>
      </c>
      <c r="E663" s="84" t="s">
        <v>190</v>
      </c>
      <c r="F663" s="82">
        <v>3</v>
      </c>
      <c r="G663" s="82">
        <v>124.76</v>
      </c>
      <c r="H663" s="82">
        <v>2.91</v>
      </c>
      <c r="I663" s="82">
        <v>2.33</v>
      </c>
      <c r="J663" s="82">
        <v>24.2</v>
      </c>
      <c r="K663" s="82">
        <v>70</v>
      </c>
      <c r="L663" s="82">
        <v>1</v>
      </c>
      <c r="M663" s="82">
        <v>-0.52</v>
      </c>
      <c r="N663" s="82">
        <v>0.48</v>
      </c>
      <c r="O663" s="82">
        <v>-2.4900000000000002</v>
      </c>
      <c r="P663" s="82">
        <v>17</v>
      </c>
      <c r="Q663" s="82"/>
      <c r="R663" s="82"/>
      <c r="S663" s="82"/>
      <c r="T663" s="82"/>
      <c r="U663" s="82"/>
      <c r="V663" s="82"/>
      <c r="W663" s="82"/>
      <c r="X663" s="82"/>
      <c r="Y663" s="82"/>
      <c r="Z663" s="82"/>
      <c r="AA663" s="82"/>
      <c r="AB663" s="82"/>
      <c r="AC663" s="82"/>
      <c r="AD663" s="82"/>
      <c r="AE663" s="82"/>
      <c r="AF663" s="82"/>
    </row>
    <row r="664" spans="1:32" x14ac:dyDescent="0.25">
      <c r="A664" s="51" t="str">
        <f t="shared" si="10"/>
        <v>LipaseB33</v>
      </c>
      <c r="B664" s="84" t="s">
        <v>157</v>
      </c>
      <c r="C664" s="84" t="s">
        <v>16</v>
      </c>
      <c r="D664" s="84" t="s">
        <v>193</v>
      </c>
      <c r="E664" s="84" t="s">
        <v>190</v>
      </c>
      <c r="F664" s="82">
        <v>3</v>
      </c>
      <c r="G664" s="82">
        <v>125.02</v>
      </c>
      <c r="H664" s="82">
        <v>2.84</v>
      </c>
      <c r="I664" s="82">
        <v>2.27</v>
      </c>
      <c r="J664" s="82">
        <v>24.2</v>
      </c>
      <c r="K664" s="82">
        <v>84</v>
      </c>
      <c r="L664" s="82">
        <v>1</v>
      </c>
      <c r="M664" s="82">
        <v>-0.47</v>
      </c>
      <c r="N664" s="82">
        <v>0.47</v>
      </c>
      <c r="O664" s="82">
        <v>-2.2799999999999998</v>
      </c>
      <c r="P664" s="82">
        <v>17</v>
      </c>
      <c r="Q664" s="82"/>
      <c r="R664" s="82"/>
      <c r="S664" s="82"/>
      <c r="T664" s="82"/>
      <c r="U664" s="82"/>
      <c r="V664" s="82"/>
      <c r="W664" s="82"/>
      <c r="X664" s="82"/>
      <c r="Y664" s="82"/>
      <c r="Z664" s="82"/>
      <c r="AA664" s="82"/>
      <c r="AB664" s="82"/>
      <c r="AC664" s="82"/>
      <c r="AD664" s="82"/>
      <c r="AE664" s="82"/>
      <c r="AF664" s="82"/>
    </row>
    <row r="665" spans="1:32" x14ac:dyDescent="0.25">
      <c r="A665" s="51" t="str">
        <f t="shared" si="10"/>
        <v>LipaseB43</v>
      </c>
      <c r="B665" s="84" t="s">
        <v>158</v>
      </c>
      <c r="C665" s="84" t="s">
        <v>16</v>
      </c>
      <c r="D665" s="84" t="s">
        <v>193</v>
      </c>
      <c r="E665" s="84" t="s">
        <v>190</v>
      </c>
      <c r="F665" s="82">
        <v>3</v>
      </c>
      <c r="G665" s="82">
        <v>125.19</v>
      </c>
      <c r="H665" s="82">
        <v>3.15</v>
      </c>
      <c r="I665" s="82">
        <v>2.52</v>
      </c>
      <c r="J665" s="82">
        <v>24.2</v>
      </c>
      <c r="K665" s="82">
        <v>73</v>
      </c>
      <c r="L665" s="82">
        <v>1</v>
      </c>
      <c r="M665" s="82">
        <v>-0.45</v>
      </c>
      <c r="N665" s="82">
        <v>0.52</v>
      </c>
      <c r="O665" s="82">
        <v>-2.15</v>
      </c>
      <c r="P665" s="82">
        <v>17</v>
      </c>
      <c r="Q665" s="82"/>
      <c r="R665" s="82"/>
      <c r="S665" s="82"/>
      <c r="T665" s="82"/>
      <c r="U665" s="82"/>
      <c r="V665" s="82"/>
      <c r="W665" s="82"/>
      <c r="X665" s="82"/>
      <c r="Y665" s="82"/>
      <c r="Z665" s="82"/>
      <c r="AA665" s="82"/>
      <c r="AB665" s="82"/>
      <c r="AC665" s="82"/>
      <c r="AD665" s="82"/>
      <c r="AE665" s="82"/>
      <c r="AF665" s="82"/>
    </row>
    <row r="666" spans="1:32" x14ac:dyDescent="0.25">
      <c r="A666" s="51" t="str">
        <f t="shared" si="10"/>
        <v>LipaseB53</v>
      </c>
      <c r="B666" s="84" t="s">
        <v>159</v>
      </c>
      <c r="C666" s="84" t="s">
        <v>16</v>
      </c>
      <c r="D666" s="84" t="s">
        <v>193</v>
      </c>
      <c r="E666" s="84" t="s">
        <v>190</v>
      </c>
      <c r="F666" s="82">
        <v>3</v>
      </c>
      <c r="G666" s="82">
        <v>125.27</v>
      </c>
      <c r="H666" s="82">
        <v>3.7</v>
      </c>
      <c r="I666" s="82">
        <v>2.95</v>
      </c>
      <c r="J666" s="82">
        <v>24.2</v>
      </c>
      <c r="K666" s="82">
        <v>86</v>
      </c>
      <c r="L666" s="82">
        <v>1</v>
      </c>
      <c r="M666" s="82">
        <v>-0.43</v>
      </c>
      <c r="N666" s="82">
        <v>0.61</v>
      </c>
      <c r="O666" s="82">
        <v>-2.08</v>
      </c>
      <c r="P666" s="82">
        <v>17</v>
      </c>
      <c r="Q666" s="82"/>
      <c r="R666" s="82"/>
      <c r="S666" s="82"/>
      <c r="T666" s="82"/>
      <c r="U666" s="82"/>
      <c r="V666" s="82"/>
      <c r="W666" s="82"/>
      <c r="X666" s="82"/>
      <c r="Y666" s="82"/>
      <c r="Z666" s="82"/>
      <c r="AA666" s="82"/>
      <c r="AB666" s="82"/>
      <c r="AC666" s="82"/>
      <c r="AD666" s="82"/>
      <c r="AE666" s="82"/>
      <c r="AF666" s="82"/>
    </row>
    <row r="667" spans="1:32" x14ac:dyDescent="0.25">
      <c r="A667" s="51" t="str">
        <f t="shared" si="10"/>
        <v>LipaseB63</v>
      </c>
      <c r="B667" s="84" t="s">
        <v>160</v>
      </c>
      <c r="C667" s="84" t="s">
        <v>16</v>
      </c>
      <c r="D667" s="84" t="s">
        <v>193</v>
      </c>
      <c r="E667" s="84" t="s">
        <v>190</v>
      </c>
      <c r="F667" s="82">
        <v>3</v>
      </c>
      <c r="G667" s="82">
        <v>123.58</v>
      </c>
      <c r="H667" s="82">
        <v>3.68</v>
      </c>
      <c r="I667" s="82">
        <v>2.98</v>
      </c>
      <c r="J667" s="82">
        <v>24.2</v>
      </c>
      <c r="K667" s="82">
        <v>72</v>
      </c>
      <c r="L667" s="82">
        <v>1</v>
      </c>
      <c r="M667" s="82">
        <v>-0.71</v>
      </c>
      <c r="N667" s="82">
        <v>0.62</v>
      </c>
      <c r="O667" s="82">
        <v>-3.4</v>
      </c>
      <c r="P667" s="82">
        <v>17</v>
      </c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82"/>
      <c r="AC667" s="82"/>
      <c r="AD667" s="82"/>
      <c r="AE667" s="82"/>
      <c r="AF667" s="82"/>
    </row>
    <row r="668" spans="1:32" x14ac:dyDescent="0.25">
      <c r="A668" s="51" t="str">
        <f t="shared" si="10"/>
        <v>LipaseB73</v>
      </c>
      <c r="B668" s="84" t="s">
        <v>161</v>
      </c>
      <c r="C668" s="84" t="s">
        <v>16</v>
      </c>
      <c r="D668" s="84" t="s">
        <v>193</v>
      </c>
      <c r="E668" s="84" t="s">
        <v>190</v>
      </c>
      <c r="F668" s="82">
        <v>3</v>
      </c>
      <c r="G668" s="82">
        <v>123.72</v>
      </c>
      <c r="H668" s="82">
        <v>2.88</v>
      </c>
      <c r="I668" s="82">
        <v>2.33</v>
      </c>
      <c r="J668" s="82">
        <v>24.2</v>
      </c>
      <c r="K668" s="82">
        <v>76</v>
      </c>
      <c r="L668" s="82">
        <v>1</v>
      </c>
      <c r="M668" s="82">
        <v>-0.68</v>
      </c>
      <c r="N668" s="82">
        <v>0.48</v>
      </c>
      <c r="O668" s="82">
        <v>-3.3</v>
      </c>
      <c r="P668" s="82">
        <v>17</v>
      </c>
      <c r="Q668" s="82"/>
      <c r="R668" s="82"/>
      <c r="S668" s="82"/>
      <c r="T668" s="82"/>
      <c r="U668" s="82"/>
      <c r="V668" s="82"/>
      <c r="W668" s="82"/>
      <c r="X668" s="82"/>
      <c r="Y668" s="82"/>
      <c r="Z668" s="82"/>
      <c r="AA668" s="82"/>
      <c r="AB668" s="82"/>
      <c r="AC668" s="82"/>
      <c r="AD668" s="82"/>
      <c r="AE668" s="82"/>
      <c r="AF668" s="82"/>
    </row>
    <row r="669" spans="1:32" x14ac:dyDescent="0.25">
      <c r="A669" s="51" t="str">
        <f t="shared" si="10"/>
        <v>LipaseB83</v>
      </c>
      <c r="B669" s="84" t="s">
        <v>162</v>
      </c>
      <c r="C669" s="84" t="s">
        <v>16</v>
      </c>
      <c r="D669" s="84" t="s">
        <v>193</v>
      </c>
      <c r="E669" s="84" t="s">
        <v>190</v>
      </c>
      <c r="F669" s="82">
        <v>3</v>
      </c>
      <c r="G669" s="82">
        <v>123.52</v>
      </c>
      <c r="H669" s="82">
        <v>3.25</v>
      </c>
      <c r="I669" s="82">
        <v>2.63</v>
      </c>
      <c r="J669" s="82">
        <v>24.2</v>
      </c>
      <c r="K669" s="82">
        <v>82</v>
      </c>
      <c r="L669" s="82">
        <v>1</v>
      </c>
      <c r="M669" s="82">
        <v>-0.72</v>
      </c>
      <c r="N669" s="82">
        <v>0.55000000000000004</v>
      </c>
      <c r="O669" s="82">
        <v>-3.46</v>
      </c>
      <c r="P669" s="82">
        <v>17</v>
      </c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82"/>
      <c r="AC669" s="82"/>
      <c r="AD669" s="82"/>
      <c r="AE669" s="82"/>
      <c r="AF669" s="82"/>
    </row>
    <row r="670" spans="1:32" x14ac:dyDescent="0.25">
      <c r="A670" s="51" t="str">
        <f t="shared" si="10"/>
        <v>LipaseB93</v>
      </c>
      <c r="B670" s="84" t="s">
        <v>163</v>
      </c>
      <c r="C670" s="84" t="s">
        <v>16</v>
      </c>
      <c r="D670" s="84" t="s">
        <v>193</v>
      </c>
      <c r="E670" s="84" t="s">
        <v>190</v>
      </c>
      <c r="F670" s="82">
        <v>3</v>
      </c>
      <c r="G670" s="82">
        <v>123.3</v>
      </c>
      <c r="H670" s="82">
        <v>2.91</v>
      </c>
      <c r="I670" s="82">
        <v>2.36</v>
      </c>
      <c r="J670" s="82">
        <v>24.2</v>
      </c>
      <c r="K670" s="82">
        <v>81</v>
      </c>
      <c r="L670" s="82">
        <v>1</v>
      </c>
      <c r="M670" s="82">
        <v>-0.75</v>
      </c>
      <c r="N670" s="82">
        <v>0.49</v>
      </c>
      <c r="O670" s="82">
        <v>-3.63</v>
      </c>
      <c r="P670" s="82">
        <v>17</v>
      </c>
      <c r="Q670" s="82"/>
      <c r="R670" s="82"/>
      <c r="S670" s="82"/>
      <c r="T670" s="82"/>
      <c r="U670" s="82"/>
      <c r="V670" s="82"/>
      <c r="W670" s="82"/>
      <c r="X670" s="82"/>
      <c r="Y670" s="82"/>
      <c r="Z670" s="82"/>
      <c r="AA670" s="82"/>
      <c r="AB670" s="82"/>
      <c r="AC670" s="82"/>
      <c r="AD670" s="82"/>
      <c r="AE670" s="82"/>
      <c r="AF670" s="82"/>
    </row>
    <row r="671" spans="1:32" x14ac:dyDescent="0.25">
      <c r="A671" s="51" t="str">
        <f t="shared" si="10"/>
        <v>LipaseB103</v>
      </c>
      <c r="B671" s="84" t="s">
        <v>164</v>
      </c>
      <c r="C671" s="84" t="s">
        <v>16</v>
      </c>
      <c r="D671" s="84" t="s">
        <v>193</v>
      </c>
      <c r="E671" s="84" t="s">
        <v>190</v>
      </c>
      <c r="F671" s="82">
        <v>3</v>
      </c>
      <c r="G671" s="82">
        <v>123.99</v>
      </c>
      <c r="H671" s="82">
        <v>3.75</v>
      </c>
      <c r="I671" s="82">
        <v>3.02</v>
      </c>
      <c r="J671" s="82">
        <v>24.2</v>
      </c>
      <c r="K671" s="82">
        <v>89</v>
      </c>
      <c r="L671" s="82">
        <v>1</v>
      </c>
      <c r="M671" s="82">
        <v>-0.64</v>
      </c>
      <c r="N671" s="82">
        <v>0.63</v>
      </c>
      <c r="O671" s="82">
        <v>-3.09</v>
      </c>
      <c r="P671" s="82">
        <v>17</v>
      </c>
      <c r="Q671" s="82"/>
      <c r="R671" s="82"/>
      <c r="S671" s="82"/>
      <c r="T671" s="82"/>
      <c r="U671" s="82"/>
      <c r="V671" s="82"/>
      <c r="W671" s="82"/>
      <c r="X671" s="82"/>
      <c r="Y671" s="82"/>
      <c r="Z671" s="82"/>
      <c r="AA671" s="82"/>
      <c r="AB671" s="82"/>
      <c r="AC671" s="82"/>
      <c r="AD671" s="82"/>
      <c r="AE671" s="82"/>
      <c r="AF671" s="82"/>
    </row>
    <row r="672" spans="1:32" x14ac:dyDescent="0.25">
      <c r="A672" s="51" t="str">
        <f t="shared" si="10"/>
        <v>LipaseB113</v>
      </c>
      <c r="B672" s="84" t="s">
        <v>165</v>
      </c>
      <c r="C672" s="84" t="s">
        <v>16</v>
      </c>
      <c r="D672" s="84" t="s">
        <v>193</v>
      </c>
      <c r="E672" s="84" t="s">
        <v>190</v>
      </c>
      <c r="F672" s="82">
        <v>3</v>
      </c>
      <c r="G672" s="82">
        <v>123.75</v>
      </c>
      <c r="H672" s="82">
        <v>3.06</v>
      </c>
      <c r="I672" s="82">
        <v>2.48</v>
      </c>
      <c r="J672" s="82">
        <v>24.2</v>
      </c>
      <c r="K672" s="82">
        <v>83</v>
      </c>
      <c r="L672" s="82">
        <v>1</v>
      </c>
      <c r="M672" s="82">
        <v>-0.68</v>
      </c>
      <c r="N672" s="82">
        <v>0.51</v>
      </c>
      <c r="O672" s="82">
        <v>-3.28</v>
      </c>
      <c r="P672" s="82">
        <v>17</v>
      </c>
      <c r="Q672" s="82"/>
      <c r="R672" s="82"/>
      <c r="S672" s="82"/>
      <c r="T672" s="82"/>
      <c r="U672" s="82"/>
      <c r="V672" s="82"/>
      <c r="W672" s="82"/>
      <c r="X672" s="82"/>
      <c r="Y672" s="82"/>
      <c r="Z672" s="82"/>
      <c r="AA672" s="82"/>
      <c r="AB672" s="82"/>
      <c r="AC672" s="82"/>
      <c r="AD672" s="82"/>
      <c r="AE672" s="82"/>
      <c r="AF672" s="82"/>
    </row>
    <row r="673" spans="1:32" x14ac:dyDescent="0.25">
      <c r="A673" s="51" t="str">
        <f t="shared" si="10"/>
        <v>LipaseB123</v>
      </c>
      <c r="B673" s="84" t="s">
        <v>166</v>
      </c>
      <c r="C673" s="84" t="s">
        <v>16</v>
      </c>
      <c r="D673" s="84" t="s">
        <v>193</v>
      </c>
      <c r="E673" s="84" t="s">
        <v>190</v>
      </c>
      <c r="F673" s="82">
        <v>3</v>
      </c>
      <c r="G673" s="82">
        <v>122.78</v>
      </c>
      <c r="H673" s="82">
        <v>3.8</v>
      </c>
      <c r="I673" s="82">
        <v>3.09</v>
      </c>
      <c r="J673" s="82">
        <v>24.2</v>
      </c>
      <c r="K673" s="82">
        <v>95</v>
      </c>
      <c r="L673" s="82">
        <v>1</v>
      </c>
      <c r="M673" s="82">
        <v>-0.84</v>
      </c>
      <c r="N673" s="82">
        <v>0.64</v>
      </c>
      <c r="O673" s="82">
        <v>-4.03</v>
      </c>
      <c r="P673" s="82">
        <v>17</v>
      </c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2"/>
      <c r="AB673" s="82"/>
      <c r="AC673" s="82"/>
      <c r="AD673" s="82"/>
      <c r="AE673" s="82"/>
      <c r="AF673" s="82"/>
    </row>
    <row r="674" spans="1:32" x14ac:dyDescent="0.25">
      <c r="A674" s="51" t="str">
        <f t="shared" si="10"/>
        <v>LipaseB133</v>
      </c>
      <c r="B674" s="84" t="s">
        <v>167</v>
      </c>
      <c r="C674" s="84" t="s">
        <v>16</v>
      </c>
      <c r="D674" s="84" t="s">
        <v>193</v>
      </c>
      <c r="E674" s="84" t="s">
        <v>190</v>
      </c>
      <c r="F674" s="82">
        <v>3</v>
      </c>
      <c r="G674" s="82">
        <v>124.06</v>
      </c>
      <c r="H674" s="82">
        <v>3.47</v>
      </c>
      <c r="I674" s="82">
        <v>2.8</v>
      </c>
      <c r="J674" s="82">
        <v>24.2</v>
      </c>
      <c r="K674" s="82">
        <v>970</v>
      </c>
      <c r="L674" s="82">
        <v>1</v>
      </c>
      <c r="M674" s="82">
        <v>-0.63</v>
      </c>
      <c r="N674" s="82">
        <v>0.57999999999999996</v>
      </c>
      <c r="O674" s="82">
        <v>-3.03</v>
      </c>
      <c r="P674" s="82">
        <v>17</v>
      </c>
      <c r="Q674" s="82"/>
      <c r="R674" s="82"/>
      <c r="S674" s="82"/>
      <c r="T674" s="82"/>
      <c r="U674" s="82"/>
      <c r="V674" s="82"/>
      <c r="W674" s="82"/>
      <c r="X674" s="82"/>
      <c r="Y674" s="82"/>
      <c r="Z674" s="82"/>
      <c r="AA674" s="82"/>
      <c r="AB674" s="82"/>
      <c r="AC674" s="82"/>
      <c r="AD674" s="82"/>
      <c r="AE674" s="82"/>
      <c r="AF674" s="82"/>
    </row>
    <row r="675" spans="1:32" x14ac:dyDescent="0.25">
      <c r="A675" s="51" t="str">
        <f t="shared" si="10"/>
        <v>Phosphatase AlcalineA1</v>
      </c>
      <c r="B675" s="84" t="s">
        <v>154</v>
      </c>
      <c r="C675" s="84" t="s">
        <v>17</v>
      </c>
      <c r="D675" s="84" t="s">
        <v>184</v>
      </c>
      <c r="E675" s="84" t="s">
        <v>190</v>
      </c>
      <c r="F675" s="82">
        <v>1</v>
      </c>
      <c r="G675" s="82">
        <v>26.6</v>
      </c>
      <c r="H675" s="82">
        <v>2.2999999999999998</v>
      </c>
      <c r="I675" s="85">
        <v>8.66</v>
      </c>
      <c r="J675" s="82">
        <v>8</v>
      </c>
      <c r="K675" s="82">
        <v>28337</v>
      </c>
      <c r="L675" s="82">
        <v>36</v>
      </c>
      <c r="M675" s="82" t="s">
        <v>186</v>
      </c>
      <c r="N675" s="82" t="s">
        <v>186</v>
      </c>
      <c r="O675" s="82" t="s">
        <v>186</v>
      </c>
      <c r="P675" s="82">
        <v>8</v>
      </c>
      <c r="Q675" s="82"/>
      <c r="R675" s="82"/>
      <c r="S675" s="82"/>
      <c r="T675" s="82"/>
      <c r="U675" s="82"/>
      <c r="V675" s="82"/>
      <c r="W675" s="82"/>
      <c r="X675" s="82"/>
      <c r="Y675" s="82"/>
      <c r="Z675" s="82"/>
      <c r="AA675" s="82"/>
      <c r="AB675" s="82"/>
      <c r="AC675" s="82"/>
      <c r="AD675" s="82"/>
      <c r="AE675" s="82"/>
      <c r="AF675" s="82"/>
    </row>
    <row r="676" spans="1:32" x14ac:dyDescent="0.25">
      <c r="A676" s="51" t="str">
        <f t="shared" si="10"/>
        <v>Phosphatase AlcalineB11</v>
      </c>
      <c r="B676" s="84" t="s">
        <v>155</v>
      </c>
      <c r="C676" s="84" t="s">
        <v>17</v>
      </c>
      <c r="D676" s="84" t="s">
        <v>193</v>
      </c>
      <c r="E676" s="84" t="s">
        <v>190</v>
      </c>
      <c r="F676" s="82">
        <v>1</v>
      </c>
      <c r="G676" s="82">
        <v>25.62</v>
      </c>
      <c r="H676" s="82">
        <v>1.85</v>
      </c>
      <c r="I676" s="82">
        <v>7.22</v>
      </c>
      <c r="J676" s="82">
        <v>8</v>
      </c>
      <c r="K676" s="82">
        <v>70</v>
      </c>
      <c r="L676" s="82">
        <v>1</v>
      </c>
      <c r="M676" s="82">
        <v>-0.43</v>
      </c>
      <c r="N676" s="82">
        <v>0.83</v>
      </c>
      <c r="O676" s="82">
        <v>-3.7</v>
      </c>
      <c r="P676" s="82">
        <v>8</v>
      </c>
      <c r="Q676" s="82"/>
      <c r="R676" s="82"/>
      <c r="S676" s="82"/>
      <c r="T676" s="82"/>
      <c r="U676" s="82"/>
      <c r="V676" s="82"/>
      <c r="W676" s="82"/>
      <c r="X676" s="82"/>
      <c r="Y676" s="82"/>
      <c r="Z676" s="82"/>
      <c r="AA676" s="82"/>
      <c r="AB676" s="82"/>
      <c r="AC676" s="82"/>
      <c r="AD676" s="82"/>
      <c r="AE676" s="82"/>
      <c r="AF676" s="82"/>
    </row>
    <row r="677" spans="1:32" x14ac:dyDescent="0.25">
      <c r="A677" s="51" t="str">
        <f t="shared" si="10"/>
        <v>Phosphatase AlcalineB21</v>
      </c>
      <c r="B677" s="84" t="s">
        <v>156</v>
      </c>
      <c r="C677" s="84" t="s">
        <v>17</v>
      </c>
      <c r="D677" s="84" t="s">
        <v>193</v>
      </c>
      <c r="E677" s="84" t="s">
        <v>190</v>
      </c>
      <c r="F677" s="82">
        <v>1</v>
      </c>
      <c r="G677" s="82">
        <v>24.99</v>
      </c>
      <c r="H677" s="82">
        <v>1.74</v>
      </c>
      <c r="I677" s="82">
        <v>6.96</v>
      </c>
      <c r="J677" s="82">
        <v>8</v>
      </c>
      <c r="K677" s="82">
        <v>72</v>
      </c>
      <c r="L677" s="82">
        <v>1</v>
      </c>
      <c r="M677" s="82">
        <v>-0.7</v>
      </c>
      <c r="N677" s="82">
        <v>0.8</v>
      </c>
      <c r="O677" s="82">
        <v>-6.07</v>
      </c>
      <c r="P677" s="82">
        <v>8</v>
      </c>
      <c r="Q677" s="82"/>
      <c r="R677" s="82"/>
      <c r="S677" s="82"/>
      <c r="T677" s="82"/>
      <c r="U677" s="82"/>
      <c r="V677" s="82"/>
      <c r="W677" s="82"/>
      <c r="X677" s="82"/>
      <c r="Y677" s="82"/>
      <c r="Z677" s="82"/>
      <c r="AA677" s="82"/>
      <c r="AB677" s="82"/>
      <c r="AC677" s="82"/>
      <c r="AD677" s="82"/>
      <c r="AE677" s="82"/>
      <c r="AF677" s="82"/>
    </row>
    <row r="678" spans="1:32" x14ac:dyDescent="0.25">
      <c r="A678" s="51" t="str">
        <f t="shared" si="10"/>
        <v>Phosphatase AlcalineB31</v>
      </c>
      <c r="B678" s="84" t="s">
        <v>157</v>
      </c>
      <c r="C678" s="84" t="s">
        <v>17</v>
      </c>
      <c r="D678" s="84" t="s">
        <v>193</v>
      </c>
      <c r="E678" s="84" t="s">
        <v>190</v>
      </c>
      <c r="F678" s="82">
        <v>1</v>
      </c>
      <c r="G678" s="82">
        <v>25.4</v>
      </c>
      <c r="H678" s="82">
        <v>2.13</v>
      </c>
      <c r="I678" s="86">
        <v>7.9</v>
      </c>
      <c r="J678" s="82">
        <v>8</v>
      </c>
      <c r="K678" s="82">
        <v>66</v>
      </c>
      <c r="L678" s="82">
        <v>1</v>
      </c>
      <c r="M678" s="82">
        <v>-0.52</v>
      </c>
      <c r="N678" s="82">
        <v>0.97</v>
      </c>
      <c r="O678" s="82">
        <v>-4.51</v>
      </c>
      <c r="P678" s="82">
        <v>8</v>
      </c>
      <c r="Q678" s="82"/>
      <c r="R678" s="82"/>
      <c r="S678" s="82"/>
      <c r="T678" s="82"/>
      <c r="U678" s="82"/>
      <c r="V678" s="82"/>
      <c r="W678" s="82"/>
      <c r="X678" s="82"/>
      <c r="Y678" s="82"/>
      <c r="Z678" s="82"/>
      <c r="AA678" s="82"/>
      <c r="AB678" s="82"/>
      <c r="AC678" s="82"/>
      <c r="AD678" s="82"/>
      <c r="AE678" s="82"/>
      <c r="AF678" s="82"/>
    </row>
    <row r="679" spans="1:32" x14ac:dyDescent="0.25">
      <c r="A679" s="51" t="str">
        <f t="shared" si="10"/>
        <v>Phosphatase AlcalineB41</v>
      </c>
      <c r="B679" s="84" t="s">
        <v>158</v>
      </c>
      <c r="C679" s="84" t="s">
        <v>17</v>
      </c>
      <c r="D679" s="84" t="s">
        <v>193</v>
      </c>
      <c r="E679" s="84" t="s">
        <v>190</v>
      </c>
      <c r="F679" s="82">
        <v>1</v>
      </c>
      <c r="G679" s="82">
        <v>26.25</v>
      </c>
      <c r="H679" s="82">
        <v>1.43</v>
      </c>
      <c r="I679" s="82">
        <v>5.46</v>
      </c>
      <c r="J679" s="82">
        <v>8</v>
      </c>
      <c r="K679" s="82">
        <v>59</v>
      </c>
      <c r="L679" s="82">
        <v>1</v>
      </c>
      <c r="M679" s="82">
        <v>-0.15</v>
      </c>
      <c r="N679" s="82">
        <v>0.63</v>
      </c>
      <c r="O679" s="82">
        <v>-1.33</v>
      </c>
      <c r="P679" s="82">
        <v>8</v>
      </c>
      <c r="Q679" s="82"/>
      <c r="R679" s="82"/>
      <c r="S679" s="82"/>
      <c r="T679" s="82"/>
      <c r="U679" s="82"/>
      <c r="V679" s="82"/>
      <c r="W679" s="82"/>
      <c r="X679" s="82"/>
      <c r="Y679" s="82"/>
      <c r="Z679" s="82"/>
      <c r="AA679" s="82"/>
      <c r="AB679" s="82"/>
      <c r="AC679" s="82"/>
      <c r="AD679" s="82"/>
      <c r="AE679" s="82"/>
      <c r="AF679" s="82"/>
    </row>
    <row r="680" spans="1:32" x14ac:dyDescent="0.25">
      <c r="A680" s="51" t="str">
        <f t="shared" si="10"/>
        <v>Phosphatase AlcalineB51</v>
      </c>
      <c r="B680" s="84" t="s">
        <v>159</v>
      </c>
      <c r="C680" s="84" t="s">
        <v>17</v>
      </c>
      <c r="D680" s="84" t="s">
        <v>193</v>
      </c>
      <c r="E680" s="84" t="s">
        <v>190</v>
      </c>
      <c r="F680" s="82">
        <v>1</v>
      </c>
      <c r="G680" s="82">
        <v>25.79</v>
      </c>
      <c r="H680" s="82">
        <v>1.79</v>
      </c>
      <c r="I680" s="82">
        <v>6.93</v>
      </c>
      <c r="J680" s="82">
        <v>8</v>
      </c>
      <c r="K680" s="82">
        <v>63</v>
      </c>
      <c r="L680" s="82">
        <v>1</v>
      </c>
      <c r="M680" s="82">
        <v>-0.35</v>
      </c>
      <c r="N680" s="82">
        <v>0.8</v>
      </c>
      <c r="O680" s="82">
        <v>-3.07</v>
      </c>
      <c r="P680" s="82">
        <v>8</v>
      </c>
      <c r="Q680" s="82"/>
      <c r="R680" s="82"/>
      <c r="S680" s="82"/>
      <c r="T680" s="82"/>
      <c r="U680" s="82"/>
      <c r="V680" s="82"/>
      <c r="W680" s="82"/>
      <c r="X680" s="82"/>
      <c r="Y680" s="82"/>
      <c r="Z680" s="82"/>
      <c r="AA680" s="82"/>
      <c r="AB680" s="82"/>
      <c r="AC680" s="82"/>
      <c r="AD680" s="82"/>
      <c r="AE680" s="82"/>
      <c r="AF680" s="82"/>
    </row>
    <row r="681" spans="1:32" x14ac:dyDescent="0.25">
      <c r="A681" s="51" t="str">
        <f t="shared" si="10"/>
        <v>Phosphatase AlcalineB61</v>
      </c>
      <c r="B681" s="84" t="s">
        <v>160</v>
      </c>
      <c r="C681" s="84" t="s">
        <v>17</v>
      </c>
      <c r="D681" s="84" t="s">
        <v>193</v>
      </c>
      <c r="E681" s="84" t="s">
        <v>190</v>
      </c>
      <c r="F681" s="82">
        <v>1</v>
      </c>
      <c r="G681" s="82">
        <v>25.59</v>
      </c>
      <c r="H681" s="82">
        <v>1.69</v>
      </c>
      <c r="I681" s="82">
        <v>6.61</v>
      </c>
      <c r="J681" s="82">
        <v>8</v>
      </c>
      <c r="K681" s="82">
        <v>68</v>
      </c>
      <c r="L681" s="82">
        <v>1</v>
      </c>
      <c r="M681" s="82">
        <v>-0.44</v>
      </c>
      <c r="N681" s="82">
        <v>0.76</v>
      </c>
      <c r="O681" s="82">
        <v>-3.8</v>
      </c>
      <c r="P681" s="82">
        <v>8</v>
      </c>
      <c r="Q681" s="82"/>
      <c r="R681" s="82"/>
      <c r="S681" s="82"/>
      <c r="T681" s="82"/>
      <c r="U681" s="82"/>
      <c r="V681" s="82"/>
      <c r="W681" s="82"/>
      <c r="X681" s="82"/>
      <c r="Y681" s="82"/>
      <c r="Z681" s="82"/>
      <c r="AA681" s="82"/>
      <c r="AB681" s="82"/>
      <c r="AC681" s="82"/>
      <c r="AD681" s="82"/>
      <c r="AE681" s="82"/>
      <c r="AF681" s="82"/>
    </row>
    <row r="682" spans="1:32" x14ac:dyDescent="0.25">
      <c r="A682" s="51" t="str">
        <f t="shared" si="10"/>
        <v>Phosphatase AlcalineB71</v>
      </c>
      <c r="B682" s="84" t="s">
        <v>161</v>
      </c>
      <c r="C682" s="84" t="s">
        <v>17</v>
      </c>
      <c r="D682" s="84" t="s">
        <v>193</v>
      </c>
      <c r="E682" s="84" t="s">
        <v>190</v>
      </c>
      <c r="F682" s="82">
        <v>1</v>
      </c>
      <c r="G682" s="82">
        <v>25.2</v>
      </c>
      <c r="H682" s="82">
        <v>2.4700000000000002</v>
      </c>
      <c r="I682" s="85">
        <v>8.8000000000000007</v>
      </c>
      <c r="J682" s="82">
        <v>8</v>
      </c>
      <c r="K682" s="82">
        <v>76</v>
      </c>
      <c r="L682" s="82">
        <v>1</v>
      </c>
      <c r="M682" s="82">
        <v>-0.61</v>
      </c>
      <c r="N682" s="82">
        <v>1.1299999999999999</v>
      </c>
      <c r="O682" s="82">
        <v>-5.26</v>
      </c>
      <c r="P682" s="82">
        <v>8</v>
      </c>
      <c r="Q682" s="82"/>
      <c r="R682" s="82"/>
      <c r="S682" s="82"/>
      <c r="T682" s="82"/>
      <c r="U682" s="82"/>
      <c r="V682" s="82"/>
      <c r="W682" s="82"/>
      <c r="X682" s="82"/>
      <c r="Y682" s="82"/>
      <c r="Z682" s="82"/>
      <c r="AA682" s="82"/>
      <c r="AB682" s="82"/>
      <c r="AC682" s="82"/>
      <c r="AD682" s="82"/>
      <c r="AE682" s="82"/>
      <c r="AF682" s="82"/>
    </row>
    <row r="683" spans="1:32" x14ac:dyDescent="0.25">
      <c r="A683" s="51" t="str">
        <f t="shared" si="10"/>
        <v>Phosphatase AlcalineB81</v>
      </c>
      <c r="B683" s="84" t="s">
        <v>162</v>
      </c>
      <c r="C683" s="84" t="s">
        <v>17</v>
      </c>
      <c r="D683" s="84" t="s">
        <v>193</v>
      </c>
      <c r="E683" s="84" t="s">
        <v>190</v>
      </c>
      <c r="F683" s="82">
        <v>1</v>
      </c>
      <c r="G683" s="82">
        <v>24.65</v>
      </c>
      <c r="H683" s="82">
        <v>1.74</v>
      </c>
      <c r="I683" s="82">
        <v>7.04</v>
      </c>
      <c r="J683" s="82">
        <v>8</v>
      </c>
      <c r="K683" s="82">
        <v>78</v>
      </c>
      <c r="L683" s="82">
        <v>1</v>
      </c>
      <c r="M683" s="82">
        <v>-0.85</v>
      </c>
      <c r="N683" s="82">
        <v>0.81</v>
      </c>
      <c r="O683" s="82">
        <v>-7.34</v>
      </c>
      <c r="P683" s="82">
        <v>8</v>
      </c>
      <c r="Q683" s="82"/>
      <c r="R683" s="82"/>
      <c r="S683" s="82"/>
      <c r="T683" s="82"/>
      <c r="U683" s="82"/>
      <c r="V683" s="82"/>
      <c r="W683" s="82"/>
      <c r="X683" s="82"/>
      <c r="Y683" s="82"/>
      <c r="Z683" s="82"/>
      <c r="AA683" s="82"/>
      <c r="AB683" s="82"/>
      <c r="AC683" s="82"/>
      <c r="AD683" s="82"/>
      <c r="AE683" s="82"/>
      <c r="AF683" s="82"/>
    </row>
    <row r="684" spans="1:32" x14ac:dyDescent="0.25">
      <c r="A684" s="51" t="str">
        <f t="shared" si="10"/>
        <v>Phosphatase AlcalineB91</v>
      </c>
      <c r="B684" s="84" t="s">
        <v>163</v>
      </c>
      <c r="C684" s="84" t="s">
        <v>17</v>
      </c>
      <c r="D684" s="84" t="s">
        <v>193</v>
      </c>
      <c r="E684" s="84" t="s">
        <v>190</v>
      </c>
      <c r="F684" s="82">
        <v>1</v>
      </c>
      <c r="G684" s="82">
        <v>24.28</v>
      </c>
      <c r="H684" s="82">
        <v>1.58</v>
      </c>
      <c r="I684" s="82">
        <v>6.52</v>
      </c>
      <c r="J684" s="82">
        <v>8</v>
      </c>
      <c r="K684" s="82">
        <v>73</v>
      </c>
      <c r="L684" s="82">
        <v>1</v>
      </c>
      <c r="M684" s="82">
        <v>-1.01</v>
      </c>
      <c r="N684" s="82">
        <v>0.75</v>
      </c>
      <c r="O684" s="85">
        <v>-8.73</v>
      </c>
      <c r="P684" s="82">
        <v>8</v>
      </c>
      <c r="Q684" s="82"/>
      <c r="R684" s="82"/>
      <c r="S684" s="82"/>
      <c r="T684" s="82"/>
      <c r="U684" s="82"/>
      <c r="V684" s="82"/>
      <c r="W684" s="82"/>
      <c r="X684" s="82"/>
      <c r="Y684" s="82"/>
      <c r="Z684" s="82"/>
      <c r="AA684" s="82"/>
      <c r="AB684" s="82"/>
      <c r="AC684" s="82"/>
      <c r="AD684" s="82"/>
      <c r="AE684" s="82"/>
      <c r="AF684" s="82"/>
    </row>
    <row r="685" spans="1:32" x14ac:dyDescent="0.25">
      <c r="A685" s="51" t="str">
        <f t="shared" si="10"/>
        <v>Phosphatase AlcalineB101</v>
      </c>
      <c r="B685" s="84" t="s">
        <v>164</v>
      </c>
      <c r="C685" s="84" t="s">
        <v>17</v>
      </c>
      <c r="D685" s="84" t="s">
        <v>193</v>
      </c>
      <c r="E685" s="84" t="s">
        <v>190</v>
      </c>
      <c r="F685" s="82">
        <v>1</v>
      </c>
      <c r="G685" s="82">
        <v>24.94</v>
      </c>
      <c r="H685" s="82">
        <v>1.52</v>
      </c>
      <c r="I685" s="82">
        <v>6.11</v>
      </c>
      <c r="J685" s="82">
        <v>8</v>
      </c>
      <c r="K685" s="82">
        <v>80</v>
      </c>
      <c r="L685" s="82">
        <v>1</v>
      </c>
      <c r="M685" s="82">
        <v>-0.72</v>
      </c>
      <c r="N685" s="82">
        <v>0.7</v>
      </c>
      <c r="O685" s="82">
        <v>-6.24</v>
      </c>
      <c r="P685" s="82">
        <v>8</v>
      </c>
      <c r="Q685" s="82"/>
      <c r="R685" s="82"/>
      <c r="S685" s="82"/>
      <c r="T685" s="82"/>
      <c r="U685" s="82"/>
      <c r="V685" s="82"/>
      <c r="W685" s="82"/>
      <c r="X685" s="82"/>
      <c r="Y685" s="82"/>
      <c r="Z685" s="82"/>
      <c r="AA685" s="82"/>
      <c r="AB685" s="82"/>
      <c r="AC685" s="82"/>
      <c r="AD685" s="82"/>
      <c r="AE685" s="82"/>
      <c r="AF685" s="82"/>
    </row>
    <row r="686" spans="1:32" x14ac:dyDescent="0.25">
      <c r="A686" s="51" t="str">
        <f t="shared" si="10"/>
        <v>Phosphatase AlcalineB111</v>
      </c>
      <c r="B686" s="84" t="s">
        <v>165</v>
      </c>
      <c r="C686" s="84" t="s">
        <v>17</v>
      </c>
      <c r="D686" s="84" t="s">
        <v>193</v>
      </c>
      <c r="E686" s="84" t="s">
        <v>190</v>
      </c>
      <c r="F686" s="82">
        <v>1</v>
      </c>
      <c r="G686" s="82">
        <v>24.74</v>
      </c>
      <c r="H686" s="82">
        <v>1.76</v>
      </c>
      <c r="I686" s="82">
        <v>7.12</v>
      </c>
      <c r="J686" s="82">
        <v>8</v>
      </c>
      <c r="K686" s="82">
        <v>65</v>
      </c>
      <c r="L686" s="82">
        <v>1</v>
      </c>
      <c r="M686" s="82">
        <v>-0.81</v>
      </c>
      <c r="N686" s="82">
        <v>0.82</v>
      </c>
      <c r="O686" s="82">
        <v>-6.99</v>
      </c>
      <c r="P686" s="82">
        <v>8</v>
      </c>
      <c r="Q686" s="82"/>
      <c r="R686" s="82"/>
      <c r="S686" s="82"/>
      <c r="T686" s="82"/>
      <c r="U686" s="82"/>
      <c r="V686" s="82"/>
      <c r="W686" s="82"/>
      <c r="X686" s="82"/>
      <c r="Y686" s="82"/>
      <c r="Z686" s="82"/>
      <c r="AA686" s="82"/>
      <c r="AB686" s="82"/>
      <c r="AC686" s="82"/>
      <c r="AD686" s="82"/>
      <c r="AE686" s="82"/>
      <c r="AF686" s="82"/>
    </row>
    <row r="687" spans="1:32" x14ac:dyDescent="0.25">
      <c r="A687" s="51" t="str">
        <f t="shared" si="10"/>
        <v>Phosphatase AlcalineB121</v>
      </c>
      <c r="B687" s="84" t="s">
        <v>166</v>
      </c>
      <c r="C687" s="84" t="s">
        <v>17</v>
      </c>
      <c r="D687" s="84" t="s">
        <v>193</v>
      </c>
      <c r="E687" s="84" t="s">
        <v>190</v>
      </c>
      <c r="F687" s="82">
        <v>1</v>
      </c>
      <c r="G687" s="82">
        <v>25.13</v>
      </c>
      <c r="H687" s="82">
        <v>1.47</v>
      </c>
      <c r="I687" s="82">
        <v>5.86</v>
      </c>
      <c r="J687" s="82">
        <v>8</v>
      </c>
      <c r="K687" s="82">
        <v>82</v>
      </c>
      <c r="L687" s="82">
        <v>1</v>
      </c>
      <c r="M687" s="82">
        <v>-0.64</v>
      </c>
      <c r="N687" s="82">
        <v>0.68</v>
      </c>
      <c r="O687" s="82">
        <v>-5.55</v>
      </c>
      <c r="P687" s="82">
        <v>8</v>
      </c>
      <c r="Q687" s="82"/>
      <c r="R687" s="82"/>
      <c r="S687" s="82"/>
      <c r="T687" s="82"/>
      <c r="U687" s="82"/>
      <c r="V687" s="82"/>
      <c r="W687" s="82"/>
      <c r="X687" s="82"/>
      <c r="Y687" s="82"/>
      <c r="Z687" s="82"/>
      <c r="AA687" s="82"/>
      <c r="AB687" s="82"/>
      <c r="AC687" s="82"/>
      <c r="AD687" s="82"/>
      <c r="AE687" s="82"/>
      <c r="AF687" s="82"/>
    </row>
    <row r="688" spans="1:32" x14ac:dyDescent="0.25">
      <c r="A688" s="51" t="str">
        <f t="shared" si="10"/>
        <v>Phosphatase AlcalineB131</v>
      </c>
      <c r="B688" s="84" t="s">
        <v>167</v>
      </c>
      <c r="C688" s="84" t="s">
        <v>17</v>
      </c>
      <c r="D688" s="84" t="s">
        <v>193</v>
      </c>
      <c r="E688" s="84" t="s">
        <v>190</v>
      </c>
      <c r="F688" s="82">
        <v>1</v>
      </c>
      <c r="G688" s="82">
        <v>25.18</v>
      </c>
      <c r="H688" s="82">
        <v>1.85</v>
      </c>
      <c r="I688" s="82">
        <v>7.33</v>
      </c>
      <c r="J688" s="82">
        <v>8</v>
      </c>
      <c r="K688" s="82">
        <v>852</v>
      </c>
      <c r="L688" s="82">
        <v>1</v>
      </c>
      <c r="M688" s="82">
        <v>-0.62</v>
      </c>
      <c r="N688" s="82">
        <v>0.85</v>
      </c>
      <c r="O688" s="82">
        <v>-5.33</v>
      </c>
      <c r="P688" s="82">
        <v>8</v>
      </c>
      <c r="Q688" s="82"/>
      <c r="R688" s="82"/>
      <c r="S688" s="82"/>
      <c r="T688" s="82"/>
      <c r="U688" s="82"/>
      <c r="V688" s="82"/>
      <c r="W688" s="82"/>
      <c r="X688" s="82"/>
      <c r="Y688" s="82"/>
      <c r="Z688" s="82"/>
      <c r="AA688" s="82"/>
      <c r="AB688" s="82"/>
      <c r="AC688" s="82"/>
      <c r="AD688" s="82"/>
      <c r="AE688" s="82"/>
      <c r="AF688" s="82"/>
    </row>
    <row r="689" spans="1:32" x14ac:dyDescent="0.25">
      <c r="A689" s="51" t="str">
        <f t="shared" si="10"/>
        <v>Phosphatase AlcalineA2</v>
      </c>
      <c r="B689" s="84" t="s">
        <v>154</v>
      </c>
      <c r="C689" s="84" t="s">
        <v>17</v>
      </c>
      <c r="D689" s="84" t="s">
        <v>184</v>
      </c>
      <c r="E689" s="84" t="s">
        <v>190</v>
      </c>
      <c r="F689" s="82">
        <v>2</v>
      </c>
      <c r="G689" s="82">
        <v>151.79</v>
      </c>
      <c r="H689" s="82">
        <v>6.34</v>
      </c>
      <c r="I689" s="82">
        <v>4.17</v>
      </c>
      <c r="J689" s="82">
        <v>6</v>
      </c>
      <c r="K689" s="82">
        <v>18264</v>
      </c>
      <c r="L689" s="82">
        <v>23</v>
      </c>
      <c r="M689" s="82" t="s">
        <v>186</v>
      </c>
      <c r="N689" s="82" t="s">
        <v>186</v>
      </c>
      <c r="O689" s="82" t="s">
        <v>186</v>
      </c>
      <c r="P689" s="82">
        <v>6.7</v>
      </c>
      <c r="Q689" s="82"/>
      <c r="R689" s="82"/>
      <c r="S689" s="82"/>
      <c r="T689" s="82"/>
      <c r="U689" s="82"/>
      <c r="V689" s="82"/>
      <c r="W689" s="82"/>
      <c r="X689" s="82"/>
      <c r="Y689" s="82"/>
      <c r="Z689" s="82"/>
      <c r="AA689" s="82"/>
      <c r="AB689" s="82"/>
      <c r="AC689" s="82"/>
      <c r="AD689" s="82"/>
      <c r="AE689" s="82"/>
      <c r="AF689" s="82"/>
    </row>
    <row r="690" spans="1:32" x14ac:dyDescent="0.25">
      <c r="A690" s="51" t="str">
        <f t="shared" si="10"/>
        <v>Phosphatase AlcalineB12</v>
      </c>
      <c r="B690" s="84" t="s">
        <v>155</v>
      </c>
      <c r="C690" s="84" t="s">
        <v>17</v>
      </c>
      <c r="D690" s="84" t="s">
        <v>193</v>
      </c>
      <c r="E690" s="84" t="s">
        <v>190</v>
      </c>
      <c r="F690" s="82">
        <v>2</v>
      </c>
      <c r="G690" s="82">
        <v>149</v>
      </c>
      <c r="H690" s="82">
        <v>5.93</v>
      </c>
      <c r="I690" s="82">
        <v>3.98</v>
      </c>
      <c r="J690" s="82">
        <v>6</v>
      </c>
      <c r="K690" s="82">
        <v>63</v>
      </c>
      <c r="L690" s="82">
        <v>1</v>
      </c>
      <c r="M690" s="82">
        <v>-0.44</v>
      </c>
      <c r="N690" s="82">
        <v>0.95</v>
      </c>
      <c r="O690" s="82">
        <v>-1.84</v>
      </c>
      <c r="P690" s="82">
        <v>6.7</v>
      </c>
      <c r="Q690" s="82"/>
      <c r="R690" s="82"/>
      <c r="S690" s="82"/>
      <c r="T690" s="82"/>
      <c r="U690" s="82"/>
      <c r="V690" s="82"/>
      <c r="W690" s="82"/>
      <c r="X690" s="82"/>
      <c r="Y690" s="82"/>
      <c r="Z690" s="82"/>
      <c r="AA690" s="82"/>
      <c r="AB690" s="82"/>
      <c r="AC690" s="82"/>
      <c r="AD690" s="82"/>
      <c r="AE690" s="82"/>
      <c r="AF690" s="82"/>
    </row>
    <row r="691" spans="1:32" x14ac:dyDescent="0.25">
      <c r="A691" s="51" t="str">
        <f t="shared" si="10"/>
        <v>Phosphatase AlcalineB22</v>
      </c>
      <c r="B691" s="84" t="s">
        <v>156</v>
      </c>
      <c r="C691" s="84" t="s">
        <v>17</v>
      </c>
      <c r="D691" s="84" t="s">
        <v>193</v>
      </c>
      <c r="E691" s="84" t="s">
        <v>190</v>
      </c>
      <c r="F691" s="82">
        <v>2</v>
      </c>
      <c r="G691" s="82">
        <v>149.94999999999999</v>
      </c>
      <c r="H691" s="82">
        <v>4.3499999999999996</v>
      </c>
      <c r="I691" s="82">
        <v>2.9</v>
      </c>
      <c r="J691" s="82">
        <v>6</v>
      </c>
      <c r="K691" s="82">
        <v>60</v>
      </c>
      <c r="L691" s="82">
        <v>1</v>
      </c>
      <c r="M691" s="82">
        <v>-0.28999999999999998</v>
      </c>
      <c r="N691" s="82">
        <v>0.7</v>
      </c>
      <c r="O691" s="82">
        <v>-1.21</v>
      </c>
      <c r="P691" s="82">
        <v>6.7</v>
      </c>
      <c r="Q691" s="82"/>
      <c r="R691" s="82"/>
      <c r="S691" s="82"/>
      <c r="T691" s="82"/>
      <c r="U691" s="82"/>
      <c r="V691" s="82"/>
      <c r="W691" s="82"/>
      <c r="X691" s="82"/>
      <c r="Y691" s="82"/>
      <c r="Z691" s="82"/>
      <c r="AA691" s="82"/>
      <c r="AB691" s="82"/>
      <c r="AC691" s="82"/>
      <c r="AD691" s="82"/>
      <c r="AE691" s="82"/>
      <c r="AF691" s="82"/>
    </row>
    <row r="692" spans="1:32" x14ac:dyDescent="0.25">
      <c r="A692" s="51" t="str">
        <f t="shared" si="10"/>
        <v>Phosphatase AlcalineB32</v>
      </c>
      <c r="B692" s="84" t="s">
        <v>157</v>
      </c>
      <c r="C692" s="84" t="s">
        <v>17</v>
      </c>
      <c r="D692" s="84" t="s">
        <v>193</v>
      </c>
      <c r="E692" s="84" t="s">
        <v>190</v>
      </c>
      <c r="F692" s="82">
        <v>2</v>
      </c>
      <c r="G692" s="82">
        <v>149.02000000000001</v>
      </c>
      <c r="H692" s="82">
        <v>4.83</v>
      </c>
      <c r="I692" s="82">
        <v>3.24</v>
      </c>
      <c r="J692" s="82">
        <v>6</v>
      </c>
      <c r="K692" s="82">
        <v>68</v>
      </c>
      <c r="L692" s="82">
        <v>1</v>
      </c>
      <c r="M692" s="82">
        <v>-0.44</v>
      </c>
      <c r="N692" s="82">
        <v>0.78</v>
      </c>
      <c r="O692" s="82">
        <v>-1.82</v>
      </c>
      <c r="P692" s="82">
        <v>6.7</v>
      </c>
      <c r="Q692" s="82"/>
      <c r="R692" s="82"/>
      <c r="S692" s="82"/>
      <c r="T692" s="82"/>
      <c r="U692" s="82"/>
      <c r="V692" s="82"/>
      <c r="W692" s="82"/>
      <c r="X692" s="82"/>
      <c r="Y692" s="82"/>
      <c r="Z692" s="82"/>
      <c r="AA692" s="82"/>
      <c r="AB692" s="82"/>
      <c r="AC692" s="82"/>
      <c r="AD692" s="82"/>
      <c r="AE692" s="82"/>
      <c r="AF692" s="82"/>
    </row>
    <row r="693" spans="1:32" x14ac:dyDescent="0.25">
      <c r="A693" s="51" t="str">
        <f t="shared" si="10"/>
        <v>Phosphatase AlcalineB42</v>
      </c>
      <c r="B693" s="84" t="s">
        <v>158</v>
      </c>
      <c r="C693" s="84" t="s">
        <v>17</v>
      </c>
      <c r="D693" s="84" t="s">
        <v>193</v>
      </c>
      <c r="E693" s="84" t="s">
        <v>190</v>
      </c>
      <c r="F693" s="82">
        <v>2</v>
      </c>
      <c r="G693" s="82">
        <v>151.99</v>
      </c>
      <c r="H693" s="82">
        <v>3.51</v>
      </c>
      <c r="I693" s="82">
        <v>2.31</v>
      </c>
      <c r="J693" s="82">
        <v>6</v>
      </c>
      <c r="K693" s="82">
        <v>58</v>
      </c>
      <c r="L693" s="82">
        <v>1</v>
      </c>
      <c r="M693" s="82">
        <v>0.03</v>
      </c>
      <c r="N693" s="82">
        <v>0.55000000000000004</v>
      </c>
      <c r="O693" s="82">
        <v>0.13</v>
      </c>
      <c r="P693" s="82">
        <v>6.7</v>
      </c>
      <c r="Q693" s="82"/>
      <c r="R693" s="82"/>
      <c r="S693" s="82"/>
      <c r="T693" s="82"/>
      <c r="U693" s="82"/>
      <c r="V693" s="82"/>
      <c r="W693" s="82"/>
      <c r="X693" s="82"/>
      <c r="Y693" s="82"/>
      <c r="Z693" s="82"/>
      <c r="AA693" s="82"/>
      <c r="AB693" s="82"/>
      <c r="AC693" s="82"/>
      <c r="AD693" s="82"/>
      <c r="AE693" s="82"/>
      <c r="AF693" s="82"/>
    </row>
    <row r="694" spans="1:32" x14ac:dyDescent="0.25">
      <c r="A694" s="51" t="str">
        <f t="shared" si="10"/>
        <v>Phosphatase AlcalineB52</v>
      </c>
      <c r="B694" s="84" t="s">
        <v>159</v>
      </c>
      <c r="C694" s="84" t="s">
        <v>17</v>
      </c>
      <c r="D694" s="84" t="s">
        <v>193</v>
      </c>
      <c r="E694" s="84" t="s">
        <v>190</v>
      </c>
      <c r="F694" s="82">
        <v>2</v>
      </c>
      <c r="G694" s="82">
        <v>150.19</v>
      </c>
      <c r="H694" s="82">
        <v>4.1500000000000004</v>
      </c>
      <c r="I694" s="82">
        <v>2.77</v>
      </c>
      <c r="J694" s="82">
        <v>6</v>
      </c>
      <c r="K694" s="82">
        <v>58</v>
      </c>
      <c r="L694" s="82">
        <v>1</v>
      </c>
      <c r="M694" s="82">
        <v>-0.25</v>
      </c>
      <c r="N694" s="82">
        <v>0.66</v>
      </c>
      <c r="O694" s="82">
        <v>-1.05</v>
      </c>
      <c r="P694" s="82">
        <v>6.7</v>
      </c>
      <c r="Q694" s="82"/>
      <c r="R694" s="82"/>
      <c r="S694" s="82"/>
      <c r="T694" s="82"/>
      <c r="U694" s="82"/>
      <c r="V694" s="82"/>
      <c r="W694" s="82"/>
      <c r="X694" s="82"/>
      <c r="Y694" s="82"/>
      <c r="Z694" s="82"/>
      <c r="AA694" s="82"/>
      <c r="AB694" s="82"/>
      <c r="AC694" s="82"/>
      <c r="AD694" s="82"/>
      <c r="AE694" s="82"/>
      <c r="AF694" s="82"/>
    </row>
    <row r="695" spans="1:32" x14ac:dyDescent="0.25">
      <c r="A695" s="51" t="str">
        <f t="shared" si="10"/>
        <v>Phosphatase AlcalineB62</v>
      </c>
      <c r="B695" s="84" t="s">
        <v>160</v>
      </c>
      <c r="C695" s="84" t="s">
        <v>17</v>
      </c>
      <c r="D695" s="84" t="s">
        <v>193</v>
      </c>
      <c r="E695" s="84" t="s">
        <v>190</v>
      </c>
      <c r="F695" s="82">
        <v>2</v>
      </c>
      <c r="G695" s="82">
        <v>146.63</v>
      </c>
      <c r="H695" s="82">
        <v>4.4000000000000004</v>
      </c>
      <c r="I695" s="82">
        <v>3</v>
      </c>
      <c r="J695" s="82">
        <v>6</v>
      </c>
      <c r="K695" s="82">
        <v>65</v>
      </c>
      <c r="L695" s="82">
        <v>1</v>
      </c>
      <c r="M695" s="82">
        <v>-0.81</v>
      </c>
      <c r="N695" s="82">
        <v>0.72</v>
      </c>
      <c r="O695" s="82">
        <v>-3.4</v>
      </c>
      <c r="P695" s="82">
        <v>6.7</v>
      </c>
      <c r="Q695" s="82"/>
      <c r="R695" s="82"/>
      <c r="S695" s="82"/>
      <c r="T695" s="82"/>
      <c r="U695" s="82"/>
      <c r="V695" s="82"/>
      <c r="W695" s="82"/>
      <c r="X695" s="82"/>
      <c r="Y695" s="82"/>
      <c r="Z695" s="82"/>
      <c r="AA695" s="82"/>
      <c r="AB695" s="82"/>
      <c r="AC695" s="82"/>
      <c r="AD695" s="82"/>
      <c r="AE695" s="82"/>
      <c r="AF695" s="82"/>
    </row>
    <row r="696" spans="1:32" x14ac:dyDescent="0.25">
      <c r="A696" s="51" t="str">
        <f t="shared" si="10"/>
        <v>Phosphatase AlcalineB72</v>
      </c>
      <c r="B696" s="84" t="s">
        <v>161</v>
      </c>
      <c r="C696" s="84" t="s">
        <v>17</v>
      </c>
      <c r="D696" s="84" t="s">
        <v>193</v>
      </c>
      <c r="E696" s="84" t="s">
        <v>190</v>
      </c>
      <c r="F696" s="82">
        <v>2</v>
      </c>
      <c r="G696" s="82">
        <v>147.02000000000001</v>
      </c>
      <c r="H696" s="82">
        <v>4.8</v>
      </c>
      <c r="I696" s="82">
        <v>3.27</v>
      </c>
      <c r="J696" s="82">
        <v>6</v>
      </c>
      <c r="K696" s="82">
        <v>65</v>
      </c>
      <c r="L696" s="82">
        <v>1</v>
      </c>
      <c r="M696" s="82">
        <v>-0.75</v>
      </c>
      <c r="N696" s="82">
        <v>0.78</v>
      </c>
      <c r="O696" s="82">
        <v>-3.14</v>
      </c>
      <c r="P696" s="82">
        <v>6.7</v>
      </c>
      <c r="Q696" s="82"/>
      <c r="R696" s="82"/>
      <c r="S696" s="82"/>
      <c r="T696" s="82"/>
      <c r="U696" s="82"/>
      <c r="V696" s="82"/>
      <c r="W696" s="82"/>
      <c r="X696" s="82"/>
      <c r="Y696" s="82"/>
      <c r="Z696" s="82"/>
      <c r="AA696" s="82"/>
      <c r="AB696" s="82"/>
      <c r="AC696" s="82"/>
      <c r="AD696" s="82"/>
      <c r="AE696" s="82"/>
      <c r="AF696" s="82"/>
    </row>
    <row r="697" spans="1:32" x14ac:dyDescent="0.25">
      <c r="A697" s="51" t="str">
        <f t="shared" si="10"/>
        <v>Phosphatase AlcalineB82</v>
      </c>
      <c r="B697" s="84" t="s">
        <v>162</v>
      </c>
      <c r="C697" s="84" t="s">
        <v>17</v>
      </c>
      <c r="D697" s="84" t="s">
        <v>193</v>
      </c>
      <c r="E697" s="84" t="s">
        <v>190</v>
      </c>
      <c r="F697" s="82">
        <v>2</v>
      </c>
      <c r="G697" s="82">
        <v>147.97</v>
      </c>
      <c r="H697" s="82">
        <v>3.7</v>
      </c>
      <c r="I697" s="82">
        <v>2.5</v>
      </c>
      <c r="J697" s="82">
        <v>6</v>
      </c>
      <c r="K697" s="82">
        <v>68</v>
      </c>
      <c r="L697" s="82">
        <v>1</v>
      </c>
      <c r="M697" s="82">
        <v>-0.6</v>
      </c>
      <c r="N697" s="82">
        <v>0.6</v>
      </c>
      <c r="O697" s="82">
        <v>-2.5099999999999998</v>
      </c>
      <c r="P697" s="82">
        <v>6.7</v>
      </c>
      <c r="Q697" s="82"/>
      <c r="R697" s="82"/>
      <c r="S697" s="82"/>
      <c r="T697" s="82"/>
      <c r="U697" s="82"/>
      <c r="V697" s="82"/>
      <c r="W697" s="82"/>
      <c r="X697" s="82"/>
      <c r="Y697" s="82"/>
      <c r="Z697" s="82"/>
      <c r="AA697" s="82"/>
      <c r="AB697" s="82"/>
      <c r="AC697" s="82"/>
      <c r="AD697" s="82"/>
      <c r="AE697" s="82"/>
      <c r="AF697" s="82"/>
    </row>
    <row r="698" spans="1:32" x14ac:dyDescent="0.25">
      <c r="A698" s="51" t="str">
        <f t="shared" si="10"/>
        <v>Phosphatase AlcalineB92</v>
      </c>
      <c r="B698" s="84" t="s">
        <v>163</v>
      </c>
      <c r="C698" s="84" t="s">
        <v>17</v>
      </c>
      <c r="D698" s="84" t="s">
        <v>193</v>
      </c>
      <c r="E698" s="84" t="s">
        <v>190</v>
      </c>
      <c r="F698" s="82">
        <v>2</v>
      </c>
      <c r="G698" s="82">
        <v>144.04</v>
      </c>
      <c r="H698" s="82">
        <v>4.26</v>
      </c>
      <c r="I698" s="82">
        <v>2.96</v>
      </c>
      <c r="J698" s="82">
        <v>6</v>
      </c>
      <c r="K698" s="82">
        <v>69</v>
      </c>
      <c r="L698" s="82">
        <v>1</v>
      </c>
      <c r="M698" s="82">
        <v>-1.22</v>
      </c>
      <c r="N698" s="82">
        <v>0.71</v>
      </c>
      <c r="O698" s="82">
        <v>-5.1100000000000003</v>
      </c>
      <c r="P698" s="82">
        <v>6.7</v>
      </c>
      <c r="Q698" s="82"/>
      <c r="R698" s="82"/>
      <c r="S698" s="82"/>
      <c r="T698" s="82"/>
      <c r="U698" s="82"/>
      <c r="V698" s="82"/>
      <c r="W698" s="82"/>
      <c r="X698" s="82"/>
      <c r="Y698" s="82"/>
      <c r="Z698" s="82"/>
      <c r="AA698" s="82"/>
      <c r="AB698" s="82"/>
      <c r="AC698" s="82"/>
      <c r="AD698" s="82"/>
      <c r="AE698" s="82"/>
      <c r="AF698" s="82"/>
    </row>
    <row r="699" spans="1:32" x14ac:dyDescent="0.25">
      <c r="A699" s="51" t="str">
        <f t="shared" si="10"/>
        <v>Phosphatase AlcalineB102</v>
      </c>
      <c r="B699" s="84" t="s">
        <v>164</v>
      </c>
      <c r="C699" s="84" t="s">
        <v>17</v>
      </c>
      <c r="D699" s="84" t="s">
        <v>193</v>
      </c>
      <c r="E699" s="84" t="s">
        <v>190</v>
      </c>
      <c r="F699" s="82">
        <v>2</v>
      </c>
      <c r="G699" s="82">
        <v>145.41</v>
      </c>
      <c r="H699" s="82">
        <v>3.7</v>
      </c>
      <c r="I699" s="82">
        <v>2.54</v>
      </c>
      <c r="J699" s="82">
        <v>6</v>
      </c>
      <c r="K699" s="82">
        <v>73</v>
      </c>
      <c r="L699" s="82">
        <v>1</v>
      </c>
      <c r="M699" s="82">
        <v>-1.01</v>
      </c>
      <c r="N699" s="82">
        <v>0.61</v>
      </c>
      <c r="O699" s="82">
        <v>-4.2</v>
      </c>
      <c r="P699" s="82">
        <v>6.7</v>
      </c>
      <c r="Q699" s="82"/>
      <c r="R699" s="82"/>
      <c r="S699" s="82"/>
      <c r="T699" s="82"/>
      <c r="U699" s="82"/>
      <c r="V699" s="82"/>
      <c r="W699" s="82"/>
      <c r="X699" s="82"/>
      <c r="Y699" s="82"/>
      <c r="Z699" s="82"/>
      <c r="AA699" s="82"/>
      <c r="AB699" s="82"/>
      <c r="AC699" s="82"/>
      <c r="AD699" s="82"/>
      <c r="AE699" s="82"/>
      <c r="AF699" s="82"/>
    </row>
    <row r="700" spans="1:32" x14ac:dyDescent="0.25">
      <c r="A700" s="51" t="str">
        <f t="shared" si="10"/>
        <v>Phosphatase AlcalineB112</v>
      </c>
      <c r="B700" s="84" t="s">
        <v>165</v>
      </c>
      <c r="C700" s="84" t="s">
        <v>17</v>
      </c>
      <c r="D700" s="84" t="s">
        <v>193</v>
      </c>
      <c r="E700" s="84" t="s">
        <v>190</v>
      </c>
      <c r="F700" s="82">
        <v>2</v>
      </c>
      <c r="G700" s="82">
        <v>145.33000000000001</v>
      </c>
      <c r="H700" s="82">
        <v>4.34</v>
      </c>
      <c r="I700" s="82">
        <v>2.99</v>
      </c>
      <c r="J700" s="82">
        <v>6</v>
      </c>
      <c r="K700" s="82">
        <v>61</v>
      </c>
      <c r="L700" s="82">
        <v>1</v>
      </c>
      <c r="M700" s="82">
        <v>-1.02</v>
      </c>
      <c r="N700" s="82">
        <v>0.72</v>
      </c>
      <c r="O700" s="82">
        <v>-4.25</v>
      </c>
      <c r="P700" s="82">
        <v>6.7</v>
      </c>
      <c r="Q700" s="82"/>
      <c r="R700" s="82"/>
      <c r="S700" s="82"/>
      <c r="T700" s="82"/>
      <c r="U700" s="82"/>
      <c r="V700" s="82"/>
      <c r="W700" s="82"/>
      <c r="X700" s="82"/>
      <c r="Y700" s="82"/>
      <c r="Z700" s="82"/>
      <c r="AA700" s="82"/>
      <c r="AB700" s="82"/>
      <c r="AC700" s="82"/>
      <c r="AD700" s="82"/>
      <c r="AE700" s="82"/>
      <c r="AF700" s="82"/>
    </row>
    <row r="701" spans="1:32" x14ac:dyDescent="0.25">
      <c r="A701" s="51" t="str">
        <f t="shared" si="10"/>
        <v>Phosphatase AlcalineB122</v>
      </c>
      <c r="B701" s="84" t="s">
        <v>166</v>
      </c>
      <c r="C701" s="84" t="s">
        <v>17</v>
      </c>
      <c r="D701" s="84" t="s">
        <v>193</v>
      </c>
      <c r="E701" s="84" t="s">
        <v>190</v>
      </c>
      <c r="F701" s="82">
        <v>2</v>
      </c>
      <c r="G701" s="82">
        <v>144.88</v>
      </c>
      <c r="H701" s="82">
        <v>3.81</v>
      </c>
      <c r="I701" s="82">
        <v>2.63</v>
      </c>
      <c r="J701" s="82">
        <v>6</v>
      </c>
      <c r="K701" s="82">
        <v>70</v>
      </c>
      <c r="L701" s="82">
        <v>1</v>
      </c>
      <c r="M701" s="82">
        <v>-1.0900000000000001</v>
      </c>
      <c r="N701" s="82">
        <v>0.63</v>
      </c>
      <c r="O701" s="82">
        <v>-4.55</v>
      </c>
      <c r="P701" s="82">
        <v>6.7</v>
      </c>
      <c r="Q701" s="82"/>
      <c r="R701" s="82"/>
      <c r="S701" s="82"/>
      <c r="T701" s="82"/>
      <c r="U701" s="82"/>
      <c r="V701" s="82"/>
      <c r="W701" s="82"/>
      <c r="X701" s="82"/>
      <c r="Y701" s="82"/>
      <c r="Z701" s="82"/>
      <c r="AA701" s="82"/>
      <c r="AB701" s="82"/>
      <c r="AC701" s="82"/>
      <c r="AD701" s="82"/>
      <c r="AE701" s="82"/>
      <c r="AF701" s="82"/>
    </row>
    <row r="702" spans="1:32" x14ac:dyDescent="0.25">
      <c r="A702" s="51" t="str">
        <f t="shared" si="10"/>
        <v>Phosphatase AlcalineB132</v>
      </c>
      <c r="B702" s="84" t="s">
        <v>167</v>
      </c>
      <c r="C702" s="84" t="s">
        <v>17</v>
      </c>
      <c r="D702" s="84" t="s">
        <v>193</v>
      </c>
      <c r="E702" s="84" t="s">
        <v>190</v>
      </c>
      <c r="F702" s="82">
        <v>2</v>
      </c>
      <c r="G702" s="82">
        <v>147.5</v>
      </c>
      <c r="H702" s="82">
        <v>4.91</v>
      </c>
      <c r="I702" s="82">
        <v>3.33</v>
      </c>
      <c r="J702" s="82">
        <v>6</v>
      </c>
      <c r="K702" s="82">
        <v>778</v>
      </c>
      <c r="L702" s="82">
        <v>1</v>
      </c>
      <c r="M702" s="82">
        <v>-0.68</v>
      </c>
      <c r="N702" s="82">
        <v>0.8</v>
      </c>
      <c r="O702" s="82">
        <v>-2.83</v>
      </c>
      <c r="P702" s="82">
        <v>6.7</v>
      </c>
      <c r="Q702" s="82"/>
      <c r="R702" s="82"/>
      <c r="S702" s="82"/>
      <c r="T702" s="82"/>
      <c r="U702" s="82"/>
      <c r="V702" s="82"/>
      <c r="W702" s="82"/>
      <c r="X702" s="82"/>
      <c r="Y702" s="82"/>
      <c r="Z702" s="82"/>
      <c r="AA702" s="82"/>
      <c r="AB702" s="82"/>
      <c r="AC702" s="82"/>
      <c r="AD702" s="82"/>
      <c r="AE702" s="82"/>
      <c r="AF702" s="82"/>
    </row>
    <row r="703" spans="1:32" x14ac:dyDescent="0.25">
      <c r="A703" s="51" t="str">
        <f t="shared" si="10"/>
        <v>Phosphatase AlcalineA3</v>
      </c>
      <c r="B703" s="84" t="s">
        <v>154</v>
      </c>
      <c r="C703" s="84" t="s">
        <v>17</v>
      </c>
      <c r="D703" s="84" t="s">
        <v>184</v>
      </c>
      <c r="E703" s="84" t="s">
        <v>190</v>
      </c>
      <c r="F703" s="82">
        <v>3</v>
      </c>
      <c r="G703" s="82">
        <v>325.29000000000002</v>
      </c>
      <c r="H703" s="82">
        <v>14.31</v>
      </c>
      <c r="I703" s="82">
        <v>4.4000000000000004</v>
      </c>
      <c r="J703" s="82">
        <v>5</v>
      </c>
      <c r="K703" s="82">
        <v>27560</v>
      </c>
      <c r="L703" s="82">
        <v>36</v>
      </c>
      <c r="M703" s="82" t="s">
        <v>186</v>
      </c>
      <c r="N703" s="82" t="s">
        <v>186</v>
      </c>
      <c r="O703" s="82" t="s">
        <v>186</v>
      </c>
      <c r="P703" s="82">
        <v>6.2</v>
      </c>
      <c r="Q703" s="82"/>
      <c r="R703" s="82"/>
      <c r="S703" s="82"/>
      <c r="T703" s="82"/>
      <c r="U703" s="82"/>
      <c r="V703" s="82"/>
      <c r="W703" s="82"/>
      <c r="X703" s="82"/>
      <c r="Y703" s="82"/>
      <c r="Z703" s="82"/>
      <c r="AA703" s="82"/>
      <c r="AB703" s="82"/>
      <c r="AC703" s="82"/>
      <c r="AD703" s="82"/>
      <c r="AE703" s="82"/>
      <c r="AF703" s="82"/>
    </row>
    <row r="704" spans="1:32" x14ac:dyDescent="0.25">
      <c r="A704" s="51" t="str">
        <f t="shared" si="10"/>
        <v>Phosphatase AlcalineB13</v>
      </c>
      <c r="B704" s="84" t="s">
        <v>155</v>
      </c>
      <c r="C704" s="84" t="s">
        <v>17</v>
      </c>
      <c r="D704" s="84" t="s">
        <v>193</v>
      </c>
      <c r="E704" s="84" t="s">
        <v>190</v>
      </c>
      <c r="F704" s="82">
        <v>3</v>
      </c>
      <c r="G704" s="82">
        <v>319.25</v>
      </c>
      <c r="H704" s="82">
        <v>10.02</v>
      </c>
      <c r="I704" s="82">
        <v>3.14</v>
      </c>
      <c r="J704" s="82">
        <v>5</v>
      </c>
      <c r="K704" s="82">
        <v>64</v>
      </c>
      <c r="L704" s="82">
        <v>1</v>
      </c>
      <c r="M704" s="82">
        <v>-0.42</v>
      </c>
      <c r="N704" s="82">
        <v>0.71</v>
      </c>
      <c r="O704" s="82">
        <v>-1.86</v>
      </c>
      <c r="P704" s="82">
        <v>6.2</v>
      </c>
      <c r="Q704" s="82"/>
      <c r="R704" s="82"/>
      <c r="S704" s="82"/>
      <c r="T704" s="82"/>
      <c r="U704" s="82"/>
      <c r="V704" s="82"/>
      <c r="W704" s="82"/>
      <c r="X704" s="82"/>
      <c r="Y704" s="82"/>
      <c r="Z704" s="82"/>
      <c r="AA704" s="82"/>
      <c r="AB704" s="82"/>
      <c r="AC704" s="82"/>
      <c r="AD704" s="82"/>
      <c r="AE704" s="82"/>
      <c r="AF704" s="82"/>
    </row>
    <row r="705" spans="1:32" x14ac:dyDescent="0.25">
      <c r="A705" s="51" t="str">
        <f t="shared" si="10"/>
        <v>Phosphatase AlcalineB23</v>
      </c>
      <c r="B705" s="84" t="s">
        <v>156</v>
      </c>
      <c r="C705" s="84" t="s">
        <v>17</v>
      </c>
      <c r="D705" s="84" t="s">
        <v>193</v>
      </c>
      <c r="E705" s="84" t="s">
        <v>190</v>
      </c>
      <c r="F705" s="82">
        <v>3</v>
      </c>
      <c r="G705" s="82">
        <v>319.97000000000003</v>
      </c>
      <c r="H705" s="82">
        <v>8.42</v>
      </c>
      <c r="I705" s="82">
        <v>2.63</v>
      </c>
      <c r="J705" s="82">
        <v>5</v>
      </c>
      <c r="K705" s="82">
        <v>60</v>
      </c>
      <c r="L705" s="82">
        <v>1</v>
      </c>
      <c r="M705" s="82">
        <v>-0.37</v>
      </c>
      <c r="N705" s="82">
        <v>0.6</v>
      </c>
      <c r="O705" s="82">
        <v>-1.64</v>
      </c>
      <c r="P705" s="82">
        <v>6.2</v>
      </c>
      <c r="Q705" s="82"/>
      <c r="R705" s="82"/>
      <c r="S705" s="82"/>
      <c r="T705" s="82"/>
      <c r="U705" s="82"/>
      <c r="V705" s="82"/>
      <c r="W705" s="82"/>
      <c r="X705" s="82"/>
      <c r="Y705" s="82"/>
      <c r="Z705" s="82"/>
      <c r="AA705" s="82"/>
      <c r="AB705" s="82"/>
      <c r="AC705" s="82"/>
      <c r="AD705" s="82"/>
      <c r="AE705" s="82"/>
      <c r="AF705" s="82"/>
    </row>
    <row r="706" spans="1:32" x14ac:dyDescent="0.25">
      <c r="A706" s="51" t="str">
        <f t="shared" si="10"/>
        <v>Phosphatase AlcalineB33</v>
      </c>
      <c r="B706" s="84" t="s">
        <v>157</v>
      </c>
      <c r="C706" s="84" t="s">
        <v>17</v>
      </c>
      <c r="D706" s="84" t="s">
        <v>193</v>
      </c>
      <c r="E706" s="84" t="s">
        <v>190</v>
      </c>
      <c r="F706" s="82">
        <v>3</v>
      </c>
      <c r="G706" s="82">
        <v>320.08</v>
      </c>
      <c r="H706" s="82">
        <v>8.69</v>
      </c>
      <c r="I706" s="82">
        <v>2.72</v>
      </c>
      <c r="J706" s="82">
        <v>5</v>
      </c>
      <c r="K706" s="82">
        <v>67</v>
      </c>
      <c r="L706" s="82">
        <v>1</v>
      </c>
      <c r="M706" s="82">
        <v>-0.36</v>
      </c>
      <c r="N706" s="82">
        <v>0.62</v>
      </c>
      <c r="O706" s="82">
        <v>-1.6</v>
      </c>
      <c r="P706" s="82">
        <v>6.2</v>
      </c>
      <c r="Q706" s="82"/>
      <c r="R706" s="82"/>
      <c r="S706" s="82"/>
      <c r="T706" s="82"/>
      <c r="U706" s="82"/>
      <c r="V706" s="82"/>
      <c r="W706" s="82"/>
      <c r="X706" s="82"/>
      <c r="Y706" s="82"/>
      <c r="Z706" s="82"/>
      <c r="AA706" s="82"/>
      <c r="AB706" s="82"/>
      <c r="AC706" s="82"/>
      <c r="AD706" s="82"/>
      <c r="AE706" s="82"/>
      <c r="AF706" s="82"/>
    </row>
    <row r="707" spans="1:32" x14ac:dyDescent="0.25">
      <c r="A707" s="51" t="str">
        <f t="shared" si="10"/>
        <v>Phosphatase AlcalineB43</v>
      </c>
      <c r="B707" s="84" t="s">
        <v>158</v>
      </c>
      <c r="C707" s="84" t="s">
        <v>17</v>
      </c>
      <c r="D707" s="84" t="s">
        <v>193</v>
      </c>
      <c r="E707" s="84" t="s">
        <v>190</v>
      </c>
      <c r="F707" s="82">
        <v>3</v>
      </c>
      <c r="G707" s="82">
        <v>322.98</v>
      </c>
      <c r="H707" s="82">
        <v>7.42</v>
      </c>
      <c r="I707" s="82">
        <v>2.2999999999999998</v>
      </c>
      <c r="J707" s="82">
        <v>5</v>
      </c>
      <c r="K707" s="82">
        <v>58</v>
      </c>
      <c r="L707" s="82">
        <v>1</v>
      </c>
      <c r="M707" s="82">
        <v>-0.16</v>
      </c>
      <c r="N707" s="82">
        <v>0.52</v>
      </c>
      <c r="O707" s="82">
        <v>-0.71</v>
      </c>
      <c r="P707" s="82">
        <v>6.2</v>
      </c>
      <c r="Q707" s="82"/>
      <c r="R707" s="82"/>
      <c r="S707" s="82"/>
      <c r="T707" s="82"/>
      <c r="U707" s="82"/>
      <c r="V707" s="82"/>
      <c r="W707" s="82"/>
      <c r="X707" s="82"/>
      <c r="Y707" s="82"/>
      <c r="Z707" s="82"/>
      <c r="AA707" s="82"/>
      <c r="AB707" s="82"/>
      <c r="AC707" s="82"/>
      <c r="AD707" s="82"/>
      <c r="AE707" s="82"/>
      <c r="AF707" s="82"/>
    </row>
    <row r="708" spans="1:32" x14ac:dyDescent="0.25">
      <c r="A708" s="51" t="str">
        <f t="shared" ref="A708:A771" si="11">CONCATENATE(C708,B708,F708)</f>
        <v>Phosphatase AlcalineB53</v>
      </c>
      <c r="B708" s="84" t="s">
        <v>159</v>
      </c>
      <c r="C708" s="84" t="s">
        <v>17</v>
      </c>
      <c r="D708" s="84" t="s">
        <v>193</v>
      </c>
      <c r="E708" s="84" t="s">
        <v>190</v>
      </c>
      <c r="F708" s="82">
        <v>3</v>
      </c>
      <c r="G708" s="82">
        <v>317.58</v>
      </c>
      <c r="H708" s="82">
        <v>8.51</v>
      </c>
      <c r="I708" s="82">
        <v>2.68</v>
      </c>
      <c r="J708" s="82">
        <v>5</v>
      </c>
      <c r="K708" s="82">
        <v>60</v>
      </c>
      <c r="L708" s="82">
        <v>1</v>
      </c>
      <c r="M708" s="82">
        <v>-0.54</v>
      </c>
      <c r="N708" s="82">
        <v>0.61</v>
      </c>
      <c r="O708" s="82">
        <v>-2.37</v>
      </c>
      <c r="P708" s="82">
        <v>6.2</v>
      </c>
      <c r="Q708" s="82"/>
      <c r="R708" s="82"/>
      <c r="S708" s="82"/>
      <c r="T708" s="82"/>
      <c r="U708" s="82"/>
      <c r="V708" s="82"/>
      <c r="W708" s="82"/>
      <c r="X708" s="82"/>
      <c r="Y708" s="82"/>
      <c r="Z708" s="82"/>
      <c r="AA708" s="82"/>
      <c r="AB708" s="82"/>
      <c r="AC708" s="82"/>
      <c r="AD708" s="82"/>
      <c r="AE708" s="82"/>
      <c r="AF708" s="82"/>
    </row>
    <row r="709" spans="1:32" x14ac:dyDescent="0.25">
      <c r="A709" s="51" t="str">
        <f t="shared" si="11"/>
        <v>Phosphatase AlcalineB63</v>
      </c>
      <c r="B709" s="84" t="s">
        <v>160</v>
      </c>
      <c r="C709" s="84" t="s">
        <v>17</v>
      </c>
      <c r="D709" s="84" t="s">
        <v>193</v>
      </c>
      <c r="E709" s="84" t="s">
        <v>190</v>
      </c>
      <c r="F709" s="82">
        <v>3</v>
      </c>
      <c r="G709" s="82">
        <v>313.14</v>
      </c>
      <c r="H709" s="82">
        <v>6.25</v>
      </c>
      <c r="I709" s="82">
        <v>2</v>
      </c>
      <c r="J709" s="82">
        <v>5</v>
      </c>
      <c r="K709" s="82">
        <v>65</v>
      </c>
      <c r="L709" s="82">
        <v>1</v>
      </c>
      <c r="M709" s="82">
        <v>-0.85</v>
      </c>
      <c r="N709" s="82">
        <v>0.45</v>
      </c>
      <c r="O709" s="82">
        <v>-3.74</v>
      </c>
      <c r="P709" s="82">
        <v>6.2</v>
      </c>
      <c r="Q709" s="82"/>
      <c r="R709" s="82"/>
      <c r="S709" s="82"/>
      <c r="T709" s="82"/>
      <c r="U709" s="82"/>
      <c r="V709" s="82"/>
      <c r="W709" s="82"/>
      <c r="X709" s="82"/>
      <c r="Y709" s="82"/>
      <c r="Z709" s="82"/>
      <c r="AA709" s="82"/>
      <c r="AB709" s="82"/>
      <c r="AC709" s="82"/>
      <c r="AD709" s="82"/>
      <c r="AE709" s="82"/>
      <c r="AF709" s="82"/>
    </row>
    <row r="710" spans="1:32" x14ac:dyDescent="0.25">
      <c r="A710" s="51" t="str">
        <f t="shared" si="11"/>
        <v>Phosphatase AlcalineB73</v>
      </c>
      <c r="B710" s="84" t="s">
        <v>161</v>
      </c>
      <c r="C710" s="84" t="s">
        <v>17</v>
      </c>
      <c r="D710" s="84" t="s">
        <v>193</v>
      </c>
      <c r="E710" s="84" t="s">
        <v>190</v>
      </c>
      <c r="F710" s="82">
        <v>3</v>
      </c>
      <c r="G710" s="82">
        <v>311.88</v>
      </c>
      <c r="H710" s="82">
        <v>7.76</v>
      </c>
      <c r="I710" s="82">
        <v>2.4900000000000002</v>
      </c>
      <c r="J710" s="82">
        <v>5</v>
      </c>
      <c r="K710" s="82">
        <v>68</v>
      </c>
      <c r="L710" s="82">
        <v>1</v>
      </c>
      <c r="M710" s="82">
        <v>-0.94</v>
      </c>
      <c r="N710" s="82">
        <v>0.56999999999999995</v>
      </c>
      <c r="O710" s="82">
        <v>-4.12</v>
      </c>
      <c r="P710" s="82">
        <v>6.2</v>
      </c>
      <c r="Q710" s="82"/>
      <c r="R710" s="82"/>
      <c r="S710" s="82"/>
      <c r="T710" s="82"/>
      <c r="U710" s="82"/>
      <c r="V710" s="82"/>
      <c r="W710" s="82"/>
      <c r="X710" s="82"/>
      <c r="Y710" s="82"/>
      <c r="Z710" s="82"/>
      <c r="AA710" s="82"/>
      <c r="AB710" s="82"/>
      <c r="AC710" s="82"/>
      <c r="AD710" s="82"/>
      <c r="AE710" s="82"/>
      <c r="AF710" s="82"/>
    </row>
    <row r="711" spans="1:32" x14ac:dyDescent="0.25">
      <c r="A711" s="51" t="str">
        <f t="shared" si="11"/>
        <v>Phosphatase AlcalineB83</v>
      </c>
      <c r="B711" s="84" t="s">
        <v>162</v>
      </c>
      <c r="C711" s="84" t="s">
        <v>17</v>
      </c>
      <c r="D711" s="84" t="s">
        <v>193</v>
      </c>
      <c r="E711" s="84" t="s">
        <v>190</v>
      </c>
      <c r="F711" s="82">
        <v>3</v>
      </c>
      <c r="G711" s="82">
        <v>311.18</v>
      </c>
      <c r="H711" s="82">
        <v>8.0399999999999991</v>
      </c>
      <c r="I711" s="82">
        <v>2.58</v>
      </c>
      <c r="J711" s="82">
        <v>5</v>
      </c>
      <c r="K711" s="82">
        <v>71</v>
      </c>
      <c r="L711" s="82">
        <v>1</v>
      </c>
      <c r="M711" s="82">
        <v>-0.99</v>
      </c>
      <c r="N711" s="82">
        <v>0.59</v>
      </c>
      <c r="O711" s="82">
        <v>-4.34</v>
      </c>
      <c r="P711" s="82">
        <v>6.2</v>
      </c>
      <c r="Q711" s="82"/>
      <c r="R711" s="82"/>
      <c r="S711" s="82"/>
      <c r="T711" s="82"/>
      <c r="U711" s="82"/>
      <c r="V711" s="82"/>
      <c r="W711" s="82"/>
      <c r="X711" s="82"/>
      <c r="Y711" s="82"/>
      <c r="Z711" s="82"/>
      <c r="AA711" s="82"/>
      <c r="AB711" s="82"/>
      <c r="AC711" s="82"/>
      <c r="AD711" s="82"/>
      <c r="AE711" s="82"/>
      <c r="AF711" s="82"/>
    </row>
    <row r="712" spans="1:32" x14ac:dyDescent="0.25">
      <c r="A712" s="51" t="str">
        <f t="shared" si="11"/>
        <v>Phosphatase AlcalineB93</v>
      </c>
      <c r="B712" s="84" t="s">
        <v>163</v>
      </c>
      <c r="C712" s="84" t="s">
        <v>17</v>
      </c>
      <c r="D712" s="84" t="s">
        <v>193</v>
      </c>
      <c r="E712" s="84" t="s">
        <v>190</v>
      </c>
      <c r="F712" s="82">
        <v>3</v>
      </c>
      <c r="G712" s="82">
        <v>309.97000000000003</v>
      </c>
      <c r="H712" s="82">
        <v>7.66</v>
      </c>
      <c r="I712" s="82">
        <v>2.4700000000000002</v>
      </c>
      <c r="J712" s="82">
        <v>5</v>
      </c>
      <c r="K712" s="82">
        <v>68</v>
      </c>
      <c r="L712" s="82">
        <v>1</v>
      </c>
      <c r="M712" s="82">
        <v>-1.07</v>
      </c>
      <c r="N712" s="82">
        <v>0.56000000000000005</v>
      </c>
      <c r="O712" s="82">
        <v>-4.71</v>
      </c>
      <c r="P712" s="82">
        <v>6.2</v>
      </c>
      <c r="Q712" s="82"/>
      <c r="R712" s="82"/>
      <c r="S712" s="82"/>
      <c r="T712" s="82"/>
      <c r="U712" s="82"/>
      <c r="V712" s="82"/>
      <c r="W712" s="82"/>
      <c r="X712" s="82"/>
      <c r="Y712" s="82"/>
      <c r="Z712" s="82"/>
      <c r="AA712" s="82"/>
      <c r="AB712" s="82"/>
      <c r="AC712" s="82"/>
      <c r="AD712" s="82"/>
      <c r="AE712" s="82"/>
      <c r="AF712" s="82"/>
    </row>
    <row r="713" spans="1:32" x14ac:dyDescent="0.25">
      <c r="A713" s="51" t="str">
        <f t="shared" si="11"/>
        <v>Phosphatase AlcalineB103</v>
      </c>
      <c r="B713" s="84" t="s">
        <v>164</v>
      </c>
      <c r="C713" s="84" t="s">
        <v>17</v>
      </c>
      <c r="D713" s="84" t="s">
        <v>193</v>
      </c>
      <c r="E713" s="84" t="s">
        <v>190</v>
      </c>
      <c r="F713" s="82">
        <v>3</v>
      </c>
      <c r="G713" s="82">
        <v>309.36</v>
      </c>
      <c r="H713" s="82">
        <v>7.06</v>
      </c>
      <c r="I713" s="82">
        <v>2.2799999999999998</v>
      </c>
      <c r="J713" s="82">
        <v>5</v>
      </c>
      <c r="K713" s="82">
        <v>76</v>
      </c>
      <c r="L713" s="82">
        <v>1</v>
      </c>
      <c r="M713" s="82">
        <v>-1.1100000000000001</v>
      </c>
      <c r="N713" s="82">
        <v>0.52</v>
      </c>
      <c r="O713" s="82">
        <v>-4.9000000000000004</v>
      </c>
      <c r="P713" s="82">
        <v>6.2</v>
      </c>
      <c r="Q713" s="82"/>
      <c r="R713" s="82"/>
      <c r="S713" s="82"/>
      <c r="T713" s="82"/>
      <c r="U713" s="82"/>
      <c r="V713" s="82"/>
      <c r="W713" s="82"/>
      <c r="X713" s="82"/>
      <c r="Y713" s="82"/>
      <c r="Z713" s="82"/>
      <c r="AA713" s="82"/>
      <c r="AB713" s="82"/>
      <c r="AC713" s="82"/>
      <c r="AD713" s="82"/>
      <c r="AE713" s="82"/>
      <c r="AF713" s="82"/>
    </row>
    <row r="714" spans="1:32" x14ac:dyDescent="0.25">
      <c r="A714" s="51" t="str">
        <f t="shared" si="11"/>
        <v>Phosphatase AlcalineB113</v>
      </c>
      <c r="B714" s="84" t="s">
        <v>165</v>
      </c>
      <c r="C714" s="84" t="s">
        <v>17</v>
      </c>
      <c r="D714" s="84" t="s">
        <v>193</v>
      </c>
      <c r="E714" s="84" t="s">
        <v>190</v>
      </c>
      <c r="F714" s="82">
        <v>3</v>
      </c>
      <c r="G714" s="82">
        <v>308.67</v>
      </c>
      <c r="H714" s="82">
        <v>6.48</v>
      </c>
      <c r="I714" s="82">
        <v>2.1</v>
      </c>
      <c r="J714" s="82">
        <v>5</v>
      </c>
      <c r="K714" s="82">
        <v>64</v>
      </c>
      <c r="L714" s="82">
        <v>1</v>
      </c>
      <c r="M714" s="82">
        <v>-1.1599999999999999</v>
      </c>
      <c r="N714" s="82">
        <v>0.48</v>
      </c>
      <c r="O714" s="82">
        <v>-5.1100000000000003</v>
      </c>
      <c r="P714" s="82">
        <v>6.2</v>
      </c>
      <c r="Q714" s="82"/>
      <c r="R714" s="82"/>
      <c r="S714" s="82"/>
      <c r="T714" s="82"/>
      <c r="U714" s="82"/>
      <c r="V714" s="82"/>
      <c r="W714" s="82"/>
      <c r="X714" s="82"/>
      <c r="Y714" s="82"/>
      <c r="Z714" s="82"/>
      <c r="AA714" s="82"/>
      <c r="AB714" s="82"/>
      <c r="AC714" s="82"/>
      <c r="AD714" s="82"/>
      <c r="AE714" s="82"/>
      <c r="AF714" s="82"/>
    </row>
    <row r="715" spans="1:32" x14ac:dyDescent="0.25">
      <c r="A715" s="51" t="str">
        <f t="shared" si="11"/>
        <v>Phosphatase AlcalineB123</v>
      </c>
      <c r="B715" s="84" t="s">
        <v>166</v>
      </c>
      <c r="C715" s="84" t="s">
        <v>17</v>
      </c>
      <c r="D715" s="84" t="s">
        <v>193</v>
      </c>
      <c r="E715" s="84" t="s">
        <v>190</v>
      </c>
      <c r="F715" s="82">
        <v>3</v>
      </c>
      <c r="G715" s="82">
        <v>307.45999999999998</v>
      </c>
      <c r="H715" s="82">
        <v>6.65</v>
      </c>
      <c r="I715" s="82">
        <v>2.16</v>
      </c>
      <c r="J715" s="82">
        <v>5</v>
      </c>
      <c r="K715" s="82">
        <v>78</v>
      </c>
      <c r="L715" s="82">
        <v>1</v>
      </c>
      <c r="M715" s="82">
        <v>-1.25</v>
      </c>
      <c r="N715" s="82">
        <v>0.49</v>
      </c>
      <c r="O715" s="82">
        <v>-5.48</v>
      </c>
      <c r="P715" s="82">
        <v>6.2</v>
      </c>
      <c r="Q715" s="82"/>
      <c r="R715" s="82"/>
      <c r="S715" s="82"/>
      <c r="T715" s="82"/>
      <c r="U715" s="82"/>
      <c r="V715" s="82"/>
      <c r="W715" s="82"/>
      <c r="X715" s="82"/>
      <c r="Y715" s="82"/>
      <c r="Z715" s="82"/>
      <c r="AA715" s="82"/>
      <c r="AB715" s="82"/>
      <c r="AC715" s="82"/>
      <c r="AD715" s="82"/>
      <c r="AE715" s="82"/>
      <c r="AF715" s="82"/>
    </row>
    <row r="716" spans="1:32" x14ac:dyDescent="0.25">
      <c r="A716" s="51" t="str">
        <f t="shared" si="11"/>
        <v>Phosphatase AlcalineB133</v>
      </c>
      <c r="B716" s="84" t="s">
        <v>167</v>
      </c>
      <c r="C716" s="84" t="s">
        <v>17</v>
      </c>
      <c r="D716" s="84" t="s">
        <v>193</v>
      </c>
      <c r="E716" s="84" t="s">
        <v>190</v>
      </c>
      <c r="F716" s="82">
        <v>3</v>
      </c>
      <c r="G716" s="82">
        <v>313.95</v>
      </c>
      <c r="H716" s="82">
        <v>9.25</v>
      </c>
      <c r="I716" s="82">
        <v>2.95</v>
      </c>
      <c r="J716" s="82">
        <v>5</v>
      </c>
      <c r="K716" s="82">
        <v>799</v>
      </c>
      <c r="L716" s="82">
        <v>1</v>
      </c>
      <c r="M716" s="82">
        <v>-0.79</v>
      </c>
      <c r="N716" s="82">
        <v>0.67</v>
      </c>
      <c r="O716" s="82">
        <v>-3.49</v>
      </c>
      <c r="P716" s="82">
        <v>6.2</v>
      </c>
      <c r="Q716" s="82"/>
      <c r="R716" s="82"/>
      <c r="S716" s="82"/>
      <c r="T716" s="82"/>
      <c r="U716" s="82"/>
      <c r="V716" s="82"/>
      <c r="W716" s="82"/>
      <c r="X716" s="82"/>
      <c r="Y716" s="82"/>
      <c r="Z716" s="82"/>
      <c r="AA716" s="82"/>
      <c r="AB716" s="82"/>
      <c r="AC716" s="82"/>
      <c r="AD716" s="82"/>
      <c r="AE716" s="82"/>
      <c r="AF716" s="82"/>
    </row>
    <row r="717" spans="1:32" x14ac:dyDescent="0.25">
      <c r="A717" s="51" t="str">
        <f t="shared" si="11"/>
        <v>PotassiumA1</v>
      </c>
      <c r="B717" s="84" t="s">
        <v>154</v>
      </c>
      <c r="C717" s="84" t="s">
        <v>18</v>
      </c>
      <c r="D717" s="84" t="s">
        <v>184</v>
      </c>
      <c r="E717" s="84" t="s">
        <v>189</v>
      </c>
      <c r="F717" s="82">
        <v>1</v>
      </c>
      <c r="G717" s="82">
        <v>2.59</v>
      </c>
      <c r="H717" s="82">
        <v>0.04</v>
      </c>
      <c r="I717" s="85">
        <v>1.73</v>
      </c>
      <c r="J717" s="82">
        <v>1.6</v>
      </c>
      <c r="K717" s="82">
        <v>133777</v>
      </c>
      <c r="L717" s="82">
        <v>202</v>
      </c>
      <c r="M717" s="82" t="s">
        <v>186</v>
      </c>
      <c r="N717" s="82" t="s">
        <v>186</v>
      </c>
      <c r="O717" s="82" t="s">
        <v>186</v>
      </c>
      <c r="P717" s="82">
        <v>2.9</v>
      </c>
      <c r="Q717" s="82"/>
      <c r="R717" s="82"/>
      <c r="S717" s="82"/>
      <c r="T717" s="82"/>
      <c r="U717" s="82"/>
      <c r="V717" s="82"/>
      <c r="W717" s="82"/>
      <c r="X717" s="82"/>
      <c r="Y717" s="82"/>
      <c r="Z717" s="82"/>
      <c r="AA717" s="82"/>
      <c r="AB717" s="82"/>
      <c r="AC717" s="82"/>
      <c r="AD717" s="82"/>
      <c r="AE717" s="82"/>
      <c r="AF717" s="82"/>
    </row>
    <row r="718" spans="1:32" x14ac:dyDescent="0.25">
      <c r="A718" s="51" t="str">
        <f t="shared" si="11"/>
        <v>PotassiumB11</v>
      </c>
      <c r="B718" s="84" t="s">
        <v>155</v>
      </c>
      <c r="C718" s="84" t="s">
        <v>18</v>
      </c>
      <c r="D718" s="84" t="s">
        <v>193</v>
      </c>
      <c r="E718" s="84" t="s">
        <v>189</v>
      </c>
      <c r="F718" s="82">
        <v>1</v>
      </c>
      <c r="G718" s="82">
        <v>2.57</v>
      </c>
      <c r="H718" s="82">
        <v>0.03</v>
      </c>
      <c r="I718" s="82">
        <v>1.02</v>
      </c>
      <c r="J718" s="82">
        <v>1.6</v>
      </c>
      <c r="K718" s="82">
        <v>56</v>
      </c>
      <c r="L718" s="82">
        <v>1</v>
      </c>
      <c r="M718" s="82">
        <v>-0.43</v>
      </c>
      <c r="N718" s="82">
        <v>0.59</v>
      </c>
      <c r="O718" s="82">
        <v>-0.74</v>
      </c>
      <c r="P718" s="82">
        <v>2.9</v>
      </c>
      <c r="Q718" s="82"/>
      <c r="R718" s="82"/>
      <c r="S718" s="82"/>
      <c r="T718" s="82"/>
      <c r="U718" s="82"/>
      <c r="V718" s="82"/>
      <c r="W718" s="82"/>
      <c r="X718" s="82"/>
      <c r="Y718" s="82"/>
      <c r="Z718" s="82"/>
      <c r="AA718" s="82"/>
      <c r="AB718" s="82"/>
      <c r="AC718" s="82"/>
      <c r="AD718" s="82"/>
      <c r="AE718" s="82"/>
      <c r="AF718" s="82"/>
    </row>
    <row r="719" spans="1:32" x14ac:dyDescent="0.25">
      <c r="A719" s="51" t="str">
        <f t="shared" si="11"/>
        <v>PotassiumB21</v>
      </c>
      <c r="B719" s="84" t="s">
        <v>156</v>
      </c>
      <c r="C719" s="84" t="s">
        <v>18</v>
      </c>
      <c r="D719" s="84" t="s">
        <v>193</v>
      </c>
      <c r="E719" s="84" t="s">
        <v>189</v>
      </c>
      <c r="F719" s="82">
        <v>1</v>
      </c>
      <c r="G719" s="82">
        <v>2.56</v>
      </c>
      <c r="H719" s="82">
        <v>0.03</v>
      </c>
      <c r="I719" s="82">
        <v>1.28</v>
      </c>
      <c r="J719" s="82">
        <v>1.6</v>
      </c>
      <c r="K719" s="82">
        <v>51</v>
      </c>
      <c r="L719" s="82">
        <v>1</v>
      </c>
      <c r="M719" s="82">
        <v>-0.62</v>
      </c>
      <c r="N719" s="82">
        <v>0.74</v>
      </c>
      <c r="O719" s="82">
        <v>-1.07</v>
      </c>
      <c r="P719" s="82">
        <v>2.9</v>
      </c>
      <c r="Q719" s="82"/>
      <c r="R719" s="82"/>
      <c r="S719" s="82"/>
      <c r="T719" s="82"/>
      <c r="U719" s="82"/>
      <c r="V719" s="82"/>
      <c r="W719" s="82"/>
      <c r="X719" s="82"/>
      <c r="Y719" s="82"/>
      <c r="Z719" s="82"/>
      <c r="AA719" s="82"/>
      <c r="AB719" s="82"/>
      <c r="AC719" s="82"/>
      <c r="AD719" s="82"/>
      <c r="AE719" s="82"/>
      <c r="AF719" s="82"/>
    </row>
    <row r="720" spans="1:32" x14ac:dyDescent="0.25">
      <c r="A720" s="51" t="str">
        <f t="shared" si="11"/>
        <v>PotassiumB31</v>
      </c>
      <c r="B720" s="84" t="s">
        <v>157</v>
      </c>
      <c r="C720" s="84" t="s">
        <v>18</v>
      </c>
      <c r="D720" s="84" t="s">
        <v>193</v>
      </c>
      <c r="E720" s="84" t="s">
        <v>189</v>
      </c>
      <c r="F720" s="82">
        <v>1</v>
      </c>
      <c r="G720" s="82">
        <v>2.58</v>
      </c>
      <c r="H720" s="82">
        <v>0.03</v>
      </c>
      <c r="I720" s="82">
        <v>1.34</v>
      </c>
      <c r="J720" s="82">
        <v>1.6</v>
      </c>
      <c r="K720" s="82">
        <v>55</v>
      </c>
      <c r="L720" s="82">
        <v>1</v>
      </c>
      <c r="M720" s="82">
        <v>-0.24</v>
      </c>
      <c r="N720" s="82">
        <v>0.77</v>
      </c>
      <c r="O720" s="82">
        <v>-0.41</v>
      </c>
      <c r="P720" s="82">
        <v>2.9</v>
      </c>
      <c r="Q720" s="82"/>
      <c r="R720" s="82"/>
      <c r="S720" s="82"/>
      <c r="T720" s="82"/>
      <c r="U720" s="82"/>
      <c r="V720" s="82"/>
      <c r="W720" s="82"/>
      <c r="X720" s="82"/>
      <c r="Y720" s="82"/>
      <c r="Z720" s="82"/>
      <c r="AA720" s="82"/>
      <c r="AB720" s="82"/>
      <c r="AC720" s="82"/>
      <c r="AD720" s="82"/>
      <c r="AE720" s="82"/>
      <c r="AF720" s="82"/>
    </row>
    <row r="721" spans="1:32" x14ac:dyDescent="0.25">
      <c r="A721" s="51" t="str">
        <f t="shared" si="11"/>
        <v>PotassiumB41</v>
      </c>
      <c r="B721" s="84" t="s">
        <v>158</v>
      </c>
      <c r="C721" s="84" t="s">
        <v>18</v>
      </c>
      <c r="D721" s="84" t="s">
        <v>193</v>
      </c>
      <c r="E721" s="84" t="s">
        <v>189</v>
      </c>
      <c r="F721" s="82">
        <v>1</v>
      </c>
      <c r="G721" s="82">
        <v>2.57</v>
      </c>
      <c r="H721" s="82">
        <v>0.03</v>
      </c>
      <c r="I721" s="82">
        <v>1.36</v>
      </c>
      <c r="J721" s="82">
        <v>1.6</v>
      </c>
      <c r="K721" s="82">
        <v>53</v>
      </c>
      <c r="L721" s="82">
        <v>1</v>
      </c>
      <c r="M721" s="82">
        <v>-0.47</v>
      </c>
      <c r="N721" s="82">
        <v>0.78</v>
      </c>
      <c r="O721" s="82">
        <v>-0.81</v>
      </c>
      <c r="P721" s="82">
        <v>2.9</v>
      </c>
      <c r="Q721" s="82"/>
      <c r="R721" s="82"/>
      <c r="S721" s="82"/>
      <c r="T721" s="82"/>
      <c r="U721" s="82"/>
      <c r="V721" s="82"/>
      <c r="W721" s="82"/>
      <c r="X721" s="82"/>
      <c r="Y721" s="82"/>
      <c r="Z721" s="82"/>
      <c r="AA721" s="82"/>
      <c r="AB721" s="82"/>
      <c r="AC721" s="82"/>
      <c r="AD721" s="82"/>
      <c r="AE721" s="82"/>
      <c r="AF721" s="82"/>
    </row>
    <row r="722" spans="1:32" x14ac:dyDescent="0.25">
      <c r="A722" s="51" t="str">
        <f t="shared" si="11"/>
        <v>PotassiumB51</v>
      </c>
      <c r="B722" s="84" t="s">
        <v>159</v>
      </c>
      <c r="C722" s="84" t="s">
        <v>18</v>
      </c>
      <c r="D722" s="84" t="s">
        <v>193</v>
      </c>
      <c r="E722" s="84" t="s">
        <v>189</v>
      </c>
      <c r="F722" s="82">
        <v>1</v>
      </c>
      <c r="G722" s="82">
        <v>2.58</v>
      </c>
      <c r="H722" s="82">
        <v>0.03</v>
      </c>
      <c r="I722" s="82">
        <v>1.01</v>
      </c>
      <c r="J722" s="82">
        <v>1.6</v>
      </c>
      <c r="K722" s="82">
        <v>55</v>
      </c>
      <c r="L722" s="82">
        <v>1</v>
      </c>
      <c r="M722" s="82">
        <v>-0.13</v>
      </c>
      <c r="N722" s="82">
        <v>0.57999999999999996</v>
      </c>
      <c r="O722" s="82">
        <v>-0.22</v>
      </c>
      <c r="P722" s="82">
        <v>2.9</v>
      </c>
      <c r="Q722" s="82"/>
      <c r="R722" s="82"/>
      <c r="S722" s="82"/>
      <c r="T722" s="82"/>
      <c r="U722" s="82"/>
      <c r="V722" s="82"/>
      <c r="W722" s="82"/>
      <c r="X722" s="82"/>
      <c r="Y722" s="82"/>
      <c r="Z722" s="82"/>
      <c r="AA722" s="82"/>
      <c r="AB722" s="82"/>
      <c r="AC722" s="82"/>
      <c r="AD722" s="82"/>
      <c r="AE722" s="82"/>
      <c r="AF722" s="82"/>
    </row>
    <row r="723" spans="1:32" x14ac:dyDescent="0.25">
      <c r="A723" s="51" t="str">
        <f t="shared" si="11"/>
        <v>PotassiumB61</v>
      </c>
      <c r="B723" s="84" t="s">
        <v>160</v>
      </c>
      <c r="C723" s="84" t="s">
        <v>18</v>
      </c>
      <c r="D723" s="84" t="s">
        <v>193</v>
      </c>
      <c r="E723" s="84" t="s">
        <v>189</v>
      </c>
      <c r="F723" s="82">
        <v>1</v>
      </c>
      <c r="G723" s="82">
        <v>2.58</v>
      </c>
      <c r="H723" s="82">
        <v>0.04</v>
      </c>
      <c r="I723" s="82">
        <v>1.36</v>
      </c>
      <c r="J723" s="82">
        <v>1.6</v>
      </c>
      <c r="K723" s="82">
        <v>53</v>
      </c>
      <c r="L723" s="82">
        <v>1</v>
      </c>
      <c r="M723" s="82">
        <v>-0.05</v>
      </c>
      <c r="N723" s="82">
        <v>0.79</v>
      </c>
      <c r="O723" s="82">
        <v>-0.09</v>
      </c>
      <c r="P723" s="82">
        <v>2.9</v>
      </c>
      <c r="Q723" s="82"/>
      <c r="R723" s="82"/>
      <c r="S723" s="82"/>
      <c r="T723" s="82"/>
      <c r="U723" s="82"/>
      <c r="V723" s="82"/>
      <c r="W723" s="82"/>
      <c r="X723" s="82"/>
      <c r="Y723" s="82"/>
      <c r="Z723" s="82"/>
      <c r="AA723" s="82"/>
      <c r="AB723" s="82"/>
      <c r="AC723" s="82"/>
      <c r="AD723" s="82"/>
      <c r="AE723" s="82"/>
      <c r="AF723" s="82"/>
    </row>
    <row r="724" spans="1:32" x14ac:dyDescent="0.25">
      <c r="A724" s="51" t="str">
        <f t="shared" si="11"/>
        <v>PotassiumB71</v>
      </c>
      <c r="B724" s="84" t="s">
        <v>161</v>
      </c>
      <c r="C724" s="84" t="s">
        <v>18</v>
      </c>
      <c r="D724" s="84" t="s">
        <v>193</v>
      </c>
      <c r="E724" s="84" t="s">
        <v>189</v>
      </c>
      <c r="F724" s="82">
        <v>1</v>
      </c>
      <c r="G724" s="82">
        <v>2.57</v>
      </c>
      <c r="H724" s="82">
        <v>0.04</v>
      </c>
      <c r="I724" s="82">
        <v>1.42</v>
      </c>
      <c r="J724" s="82">
        <v>1.6</v>
      </c>
      <c r="K724" s="82">
        <v>54</v>
      </c>
      <c r="L724" s="82">
        <v>1</v>
      </c>
      <c r="M724" s="82">
        <v>-0.33</v>
      </c>
      <c r="N724" s="82">
        <v>0.82</v>
      </c>
      <c r="O724" s="82">
        <v>-0.56999999999999995</v>
      </c>
      <c r="P724" s="82">
        <v>2.9</v>
      </c>
      <c r="Q724" s="82"/>
      <c r="R724" s="82"/>
      <c r="S724" s="82"/>
      <c r="T724" s="82"/>
      <c r="U724" s="82"/>
      <c r="V724" s="82"/>
      <c r="W724" s="82"/>
      <c r="X724" s="82"/>
      <c r="Y724" s="82"/>
      <c r="Z724" s="82"/>
      <c r="AA724" s="82"/>
      <c r="AB724" s="82"/>
      <c r="AC724" s="82"/>
      <c r="AD724" s="82"/>
      <c r="AE724" s="82"/>
      <c r="AF724" s="82"/>
    </row>
    <row r="725" spans="1:32" x14ac:dyDescent="0.25">
      <c r="A725" s="51" t="str">
        <f t="shared" si="11"/>
        <v>PotassiumB81</v>
      </c>
      <c r="B725" s="84" t="s">
        <v>162</v>
      </c>
      <c r="C725" s="84" t="s">
        <v>18</v>
      </c>
      <c r="D725" s="84" t="s">
        <v>193</v>
      </c>
      <c r="E725" s="84" t="s">
        <v>189</v>
      </c>
      <c r="F725" s="82">
        <v>1</v>
      </c>
      <c r="G725" s="82">
        <v>2.57</v>
      </c>
      <c r="H725" s="82">
        <v>0.02</v>
      </c>
      <c r="I725" s="82">
        <v>0.96</v>
      </c>
      <c r="J725" s="82">
        <v>1.6</v>
      </c>
      <c r="K725" s="82">
        <v>65</v>
      </c>
      <c r="L725" s="82">
        <v>1</v>
      </c>
      <c r="M725" s="82">
        <v>-0.31</v>
      </c>
      <c r="N725" s="82">
        <v>0.55000000000000004</v>
      </c>
      <c r="O725" s="82">
        <v>-0.53</v>
      </c>
      <c r="P725" s="82">
        <v>2.9</v>
      </c>
      <c r="Q725" s="82"/>
      <c r="R725" s="82"/>
      <c r="S725" s="82"/>
      <c r="T725" s="82"/>
      <c r="U725" s="82"/>
      <c r="V725" s="82"/>
      <c r="W725" s="82"/>
      <c r="X725" s="82"/>
      <c r="Y725" s="82"/>
      <c r="Z725" s="82"/>
      <c r="AA725" s="82"/>
      <c r="AB725" s="82"/>
      <c r="AC725" s="82"/>
      <c r="AD725" s="82"/>
      <c r="AE725" s="82"/>
      <c r="AF725" s="82"/>
    </row>
    <row r="726" spans="1:32" x14ac:dyDescent="0.25">
      <c r="A726" s="51" t="str">
        <f t="shared" si="11"/>
        <v>PotassiumB91</v>
      </c>
      <c r="B726" s="84" t="s">
        <v>163</v>
      </c>
      <c r="C726" s="84" t="s">
        <v>18</v>
      </c>
      <c r="D726" s="84" t="s">
        <v>193</v>
      </c>
      <c r="E726" s="84" t="s">
        <v>189</v>
      </c>
      <c r="F726" s="82">
        <v>1</v>
      </c>
      <c r="G726" s="82">
        <v>2.57</v>
      </c>
      <c r="H726" s="82">
        <v>0.03</v>
      </c>
      <c r="I726" s="82">
        <v>1.1599999999999999</v>
      </c>
      <c r="J726" s="82">
        <v>1.6</v>
      </c>
      <c r="K726" s="82">
        <v>58</v>
      </c>
      <c r="L726" s="82">
        <v>1</v>
      </c>
      <c r="M726" s="82">
        <v>-0.47</v>
      </c>
      <c r="N726" s="82">
        <v>0.67</v>
      </c>
      <c r="O726" s="82">
        <v>-0.82</v>
      </c>
      <c r="P726" s="82">
        <v>2.9</v>
      </c>
      <c r="Q726" s="82"/>
      <c r="R726" s="82"/>
      <c r="S726" s="82"/>
      <c r="T726" s="82"/>
      <c r="U726" s="82"/>
      <c r="V726" s="82"/>
      <c r="W726" s="82"/>
      <c r="X726" s="82"/>
      <c r="Y726" s="82"/>
      <c r="Z726" s="82"/>
      <c r="AA726" s="82"/>
      <c r="AB726" s="82"/>
      <c r="AC726" s="82"/>
      <c r="AD726" s="82"/>
      <c r="AE726" s="82"/>
      <c r="AF726" s="82"/>
    </row>
    <row r="727" spans="1:32" x14ac:dyDescent="0.25">
      <c r="A727" s="51" t="str">
        <f t="shared" si="11"/>
        <v>PotassiumB101</v>
      </c>
      <c r="B727" s="84" t="s">
        <v>164</v>
      </c>
      <c r="C727" s="84" t="s">
        <v>18</v>
      </c>
      <c r="D727" s="84" t="s">
        <v>193</v>
      </c>
      <c r="E727" s="84" t="s">
        <v>189</v>
      </c>
      <c r="F727" s="82">
        <v>1</v>
      </c>
      <c r="G727" s="82">
        <v>2.57</v>
      </c>
      <c r="H727" s="82">
        <v>0.03</v>
      </c>
      <c r="I727" s="82">
        <v>1.1299999999999999</v>
      </c>
      <c r="J727" s="82">
        <v>1.6</v>
      </c>
      <c r="K727" s="82">
        <v>64</v>
      </c>
      <c r="L727" s="82">
        <v>1</v>
      </c>
      <c r="M727" s="82">
        <v>-0.37</v>
      </c>
      <c r="N727" s="82">
        <v>0.65</v>
      </c>
      <c r="O727" s="82">
        <v>-0.64</v>
      </c>
      <c r="P727" s="82">
        <v>2.9</v>
      </c>
      <c r="Q727" s="82"/>
      <c r="R727" s="82"/>
      <c r="S727" s="82"/>
      <c r="T727" s="82"/>
      <c r="U727" s="82"/>
      <c r="V727" s="82"/>
      <c r="W727" s="82"/>
      <c r="X727" s="82"/>
      <c r="Y727" s="82"/>
      <c r="Z727" s="82"/>
      <c r="AA727" s="82"/>
      <c r="AB727" s="82"/>
      <c r="AC727" s="82"/>
      <c r="AD727" s="82"/>
      <c r="AE727" s="82"/>
      <c r="AF727" s="82"/>
    </row>
    <row r="728" spans="1:32" x14ac:dyDescent="0.25">
      <c r="A728" s="51" t="str">
        <f t="shared" si="11"/>
        <v>PotassiumB111</v>
      </c>
      <c r="B728" s="84" t="s">
        <v>165</v>
      </c>
      <c r="C728" s="84" t="s">
        <v>18</v>
      </c>
      <c r="D728" s="84" t="s">
        <v>193</v>
      </c>
      <c r="E728" s="84" t="s">
        <v>189</v>
      </c>
      <c r="F728" s="82">
        <v>1</v>
      </c>
      <c r="G728" s="82">
        <v>2.57</v>
      </c>
      <c r="H728" s="82">
        <v>0.02</v>
      </c>
      <c r="I728" s="82">
        <v>0.97</v>
      </c>
      <c r="J728" s="82">
        <v>1.6</v>
      </c>
      <c r="K728" s="82">
        <v>58</v>
      </c>
      <c r="L728" s="82">
        <v>1</v>
      </c>
      <c r="M728" s="82">
        <v>-0.35</v>
      </c>
      <c r="N728" s="82">
        <v>0.56000000000000005</v>
      </c>
      <c r="O728" s="82">
        <v>-0.61</v>
      </c>
      <c r="P728" s="82">
        <v>2.9</v>
      </c>
      <c r="Q728" s="82"/>
      <c r="R728" s="82"/>
      <c r="S728" s="82"/>
      <c r="T728" s="82"/>
      <c r="U728" s="82"/>
      <c r="V728" s="82"/>
      <c r="W728" s="82"/>
      <c r="X728" s="82"/>
      <c r="Y728" s="82"/>
      <c r="Z728" s="82"/>
      <c r="AA728" s="82"/>
      <c r="AB728" s="82"/>
      <c r="AC728" s="82"/>
      <c r="AD728" s="82"/>
      <c r="AE728" s="82"/>
      <c r="AF728" s="82"/>
    </row>
    <row r="729" spans="1:32" x14ac:dyDescent="0.25">
      <c r="A729" s="51" t="str">
        <f t="shared" si="11"/>
        <v>PotassiumB121</v>
      </c>
      <c r="B729" s="84" t="s">
        <v>166</v>
      </c>
      <c r="C729" s="84" t="s">
        <v>18</v>
      </c>
      <c r="D729" s="84" t="s">
        <v>193</v>
      </c>
      <c r="E729" s="84" t="s">
        <v>189</v>
      </c>
      <c r="F729" s="82">
        <v>1</v>
      </c>
      <c r="G729" s="82">
        <v>2.57</v>
      </c>
      <c r="H729" s="82">
        <v>0.03</v>
      </c>
      <c r="I729" s="82">
        <v>1.0900000000000001</v>
      </c>
      <c r="J729" s="82">
        <v>1.6</v>
      </c>
      <c r="K729" s="82">
        <v>68</v>
      </c>
      <c r="L729" s="82">
        <v>1</v>
      </c>
      <c r="M729" s="82">
        <v>-0.47</v>
      </c>
      <c r="N729" s="82">
        <v>0.63</v>
      </c>
      <c r="O729" s="82">
        <v>-0.81</v>
      </c>
      <c r="P729" s="82">
        <v>2.9</v>
      </c>
      <c r="Q729" s="82"/>
      <c r="R729" s="82"/>
      <c r="S729" s="82"/>
      <c r="T729" s="82"/>
      <c r="U729" s="82"/>
      <c r="V729" s="82"/>
      <c r="W729" s="82"/>
      <c r="X729" s="82"/>
      <c r="Y729" s="82"/>
      <c r="Z729" s="82"/>
      <c r="AA729" s="82"/>
      <c r="AB729" s="82"/>
      <c r="AC729" s="82"/>
      <c r="AD729" s="82"/>
      <c r="AE729" s="82"/>
      <c r="AF729" s="82"/>
    </row>
    <row r="730" spans="1:32" x14ac:dyDescent="0.25">
      <c r="A730" s="51" t="str">
        <f t="shared" si="11"/>
        <v>PotassiumB131</v>
      </c>
      <c r="B730" s="84" t="s">
        <v>167</v>
      </c>
      <c r="C730" s="84" t="s">
        <v>18</v>
      </c>
      <c r="D730" s="84" t="s">
        <v>193</v>
      </c>
      <c r="E730" s="84" t="s">
        <v>189</v>
      </c>
      <c r="F730" s="82">
        <v>1</v>
      </c>
      <c r="G730" s="82">
        <v>2.57</v>
      </c>
      <c r="H730" s="82">
        <v>0.03</v>
      </c>
      <c r="I730" s="82">
        <v>1.2</v>
      </c>
      <c r="J730" s="82">
        <v>1.6</v>
      </c>
      <c r="K730" s="82">
        <v>690</v>
      </c>
      <c r="L730" s="82">
        <v>1</v>
      </c>
      <c r="M730" s="82">
        <v>-0.35</v>
      </c>
      <c r="N730" s="82">
        <v>0.69</v>
      </c>
      <c r="O730" s="82">
        <v>-0.61</v>
      </c>
      <c r="P730" s="82">
        <v>2.9</v>
      </c>
      <c r="Q730" s="82"/>
      <c r="R730" s="82"/>
      <c r="S730" s="82"/>
      <c r="T730" s="82"/>
      <c r="U730" s="82"/>
      <c r="V730" s="82"/>
      <c r="W730" s="82"/>
      <c r="X730" s="82"/>
      <c r="Y730" s="82"/>
      <c r="Z730" s="82"/>
      <c r="AA730" s="82"/>
      <c r="AB730" s="82"/>
      <c r="AC730" s="82"/>
      <c r="AD730" s="82"/>
      <c r="AE730" s="82"/>
      <c r="AF730" s="82"/>
    </row>
    <row r="731" spans="1:32" x14ac:dyDescent="0.25">
      <c r="A731" s="51" t="str">
        <f t="shared" si="11"/>
        <v>PotassiumA2</v>
      </c>
      <c r="B731" s="84" t="s">
        <v>154</v>
      </c>
      <c r="C731" s="84" t="s">
        <v>18</v>
      </c>
      <c r="D731" s="84" t="s">
        <v>184</v>
      </c>
      <c r="E731" s="84" t="s">
        <v>189</v>
      </c>
      <c r="F731" s="82">
        <v>2</v>
      </c>
      <c r="G731" s="82">
        <v>3.98</v>
      </c>
      <c r="H731" s="82">
        <v>0.04</v>
      </c>
      <c r="I731" s="82">
        <v>1.07</v>
      </c>
      <c r="J731" s="82">
        <v>1.6</v>
      </c>
      <c r="K731" s="82">
        <v>35937</v>
      </c>
      <c r="L731" s="82">
        <v>58</v>
      </c>
      <c r="M731" s="82" t="s">
        <v>186</v>
      </c>
      <c r="N731" s="82" t="s">
        <v>186</v>
      </c>
      <c r="O731" s="82" t="s">
        <v>186</v>
      </c>
      <c r="P731" s="82">
        <v>3.1</v>
      </c>
      <c r="Q731" s="82"/>
      <c r="R731" s="82"/>
      <c r="S731" s="82"/>
      <c r="T731" s="82"/>
      <c r="U731" s="82"/>
      <c r="V731" s="82"/>
      <c r="W731" s="82"/>
      <c r="X731" s="82"/>
      <c r="Y731" s="82"/>
      <c r="Z731" s="82"/>
      <c r="AA731" s="82"/>
      <c r="AB731" s="82"/>
      <c r="AC731" s="82"/>
      <c r="AD731" s="82"/>
      <c r="AE731" s="82"/>
      <c r="AF731" s="82"/>
    </row>
    <row r="732" spans="1:32" x14ac:dyDescent="0.25">
      <c r="A732" s="51" t="str">
        <f t="shared" si="11"/>
        <v>PotassiumB12</v>
      </c>
      <c r="B732" s="84" t="s">
        <v>155</v>
      </c>
      <c r="C732" s="84" t="s">
        <v>18</v>
      </c>
      <c r="D732" s="84" t="s">
        <v>193</v>
      </c>
      <c r="E732" s="84" t="s">
        <v>189</v>
      </c>
      <c r="F732" s="82">
        <v>2</v>
      </c>
      <c r="G732" s="82">
        <v>3.92</v>
      </c>
      <c r="H732" s="82">
        <v>0.05</v>
      </c>
      <c r="I732" s="82">
        <v>1.28</v>
      </c>
      <c r="J732" s="82">
        <v>1.6</v>
      </c>
      <c r="K732" s="82">
        <v>54</v>
      </c>
      <c r="L732" s="82">
        <v>1</v>
      </c>
      <c r="M732" s="82">
        <v>-1.24</v>
      </c>
      <c r="N732" s="82">
        <v>1.2</v>
      </c>
      <c r="O732" s="82">
        <v>-1.33</v>
      </c>
      <c r="P732" s="82">
        <v>3.1</v>
      </c>
      <c r="Q732" s="82"/>
      <c r="R732" s="82"/>
      <c r="S732" s="82"/>
      <c r="T732" s="82"/>
      <c r="U732" s="82"/>
      <c r="V732" s="82"/>
      <c r="W732" s="82"/>
      <c r="X732" s="82"/>
      <c r="Y732" s="82"/>
      <c r="Z732" s="82"/>
      <c r="AA732" s="82"/>
      <c r="AB732" s="82"/>
      <c r="AC732" s="82"/>
      <c r="AD732" s="82"/>
      <c r="AE732" s="82"/>
      <c r="AF732" s="82"/>
    </row>
    <row r="733" spans="1:32" x14ac:dyDescent="0.25">
      <c r="A733" s="51" t="str">
        <f t="shared" si="11"/>
        <v>PotassiumB22</v>
      </c>
      <c r="B733" s="84" t="s">
        <v>156</v>
      </c>
      <c r="C733" s="84" t="s">
        <v>18</v>
      </c>
      <c r="D733" s="84" t="s">
        <v>193</v>
      </c>
      <c r="E733" s="84" t="s">
        <v>189</v>
      </c>
      <c r="F733" s="82">
        <v>2</v>
      </c>
      <c r="G733" s="82">
        <v>3.93</v>
      </c>
      <c r="H733" s="82">
        <v>0.04</v>
      </c>
      <c r="I733" s="82">
        <v>1.1100000000000001</v>
      </c>
      <c r="J733" s="82">
        <v>1.6</v>
      </c>
      <c r="K733" s="82">
        <v>48</v>
      </c>
      <c r="L733" s="82">
        <v>1</v>
      </c>
      <c r="M733" s="82">
        <v>-1.1200000000000001</v>
      </c>
      <c r="N733" s="82">
        <v>1.04</v>
      </c>
      <c r="O733" s="82">
        <v>-1.19</v>
      </c>
      <c r="P733" s="82">
        <v>3.1</v>
      </c>
      <c r="Q733" s="82"/>
      <c r="R733" s="82"/>
      <c r="S733" s="82"/>
      <c r="T733" s="82"/>
      <c r="U733" s="82"/>
      <c r="V733" s="82"/>
      <c r="W733" s="82"/>
      <c r="X733" s="82"/>
      <c r="Y733" s="82"/>
      <c r="Z733" s="82"/>
      <c r="AA733" s="82"/>
      <c r="AB733" s="82"/>
      <c r="AC733" s="82"/>
      <c r="AD733" s="82"/>
      <c r="AE733" s="82"/>
      <c r="AF733" s="82"/>
    </row>
    <row r="734" spans="1:32" x14ac:dyDescent="0.25">
      <c r="A734" s="51" t="str">
        <f t="shared" si="11"/>
        <v>PotassiumB32</v>
      </c>
      <c r="B734" s="84" t="s">
        <v>157</v>
      </c>
      <c r="C734" s="84" t="s">
        <v>18</v>
      </c>
      <c r="D734" s="84" t="s">
        <v>193</v>
      </c>
      <c r="E734" s="84" t="s">
        <v>189</v>
      </c>
      <c r="F734" s="82">
        <v>2</v>
      </c>
      <c r="G734" s="82">
        <v>3.94</v>
      </c>
      <c r="H734" s="82">
        <v>0.03</v>
      </c>
      <c r="I734" s="82">
        <v>0.82</v>
      </c>
      <c r="J734" s="82">
        <v>1.6</v>
      </c>
      <c r="K734" s="82">
        <v>58</v>
      </c>
      <c r="L734" s="82">
        <v>1</v>
      </c>
      <c r="M734" s="82">
        <v>-0.83</v>
      </c>
      <c r="N734" s="82">
        <v>0.77</v>
      </c>
      <c r="O734" s="82">
        <v>-0.88</v>
      </c>
      <c r="P734" s="82">
        <v>3.1</v>
      </c>
      <c r="Q734" s="82"/>
      <c r="R734" s="82"/>
      <c r="S734" s="82"/>
      <c r="T734" s="82"/>
      <c r="U734" s="82"/>
      <c r="V734" s="82"/>
      <c r="W734" s="82"/>
      <c r="X734" s="82"/>
      <c r="Y734" s="82"/>
      <c r="Z734" s="82"/>
      <c r="AA734" s="82"/>
      <c r="AB734" s="82"/>
      <c r="AC734" s="82"/>
      <c r="AD734" s="82"/>
      <c r="AE734" s="82"/>
      <c r="AF734" s="82"/>
    </row>
    <row r="735" spans="1:32" x14ac:dyDescent="0.25">
      <c r="A735" s="51" t="str">
        <f t="shared" si="11"/>
        <v>PotassiumB42</v>
      </c>
      <c r="B735" s="84" t="s">
        <v>158</v>
      </c>
      <c r="C735" s="84" t="s">
        <v>18</v>
      </c>
      <c r="D735" s="84" t="s">
        <v>193</v>
      </c>
      <c r="E735" s="84" t="s">
        <v>189</v>
      </c>
      <c r="F735" s="82">
        <v>2</v>
      </c>
      <c r="G735" s="82">
        <v>3.94</v>
      </c>
      <c r="H735" s="82">
        <v>0.03</v>
      </c>
      <c r="I735" s="82">
        <v>0.81</v>
      </c>
      <c r="J735" s="82">
        <v>1.6</v>
      </c>
      <c r="K735" s="82">
        <v>50</v>
      </c>
      <c r="L735" s="82">
        <v>1</v>
      </c>
      <c r="M735" s="82">
        <v>-0.95</v>
      </c>
      <c r="N735" s="82">
        <v>0.76</v>
      </c>
      <c r="O735" s="82">
        <v>-1.01</v>
      </c>
      <c r="P735" s="82">
        <v>3.1</v>
      </c>
      <c r="Q735" s="82"/>
      <c r="R735" s="82"/>
      <c r="S735" s="82"/>
      <c r="T735" s="82"/>
      <c r="U735" s="82"/>
      <c r="V735" s="82"/>
      <c r="W735" s="82"/>
      <c r="X735" s="82"/>
      <c r="Y735" s="82"/>
      <c r="Z735" s="82"/>
      <c r="AA735" s="82"/>
      <c r="AB735" s="82"/>
      <c r="AC735" s="82"/>
      <c r="AD735" s="82"/>
      <c r="AE735" s="82"/>
      <c r="AF735" s="82"/>
    </row>
    <row r="736" spans="1:32" x14ac:dyDescent="0.25">
      <c r="A736" s="51" t="str">
        <f t="shared" si="11"/>
        <v>PotassiumB52</v>
      </c>
      <c r="B736" s="84" t="s">
        <v>159</v>
      </c>
      <c r="C736" s="84" t="s">
        <v>18</v>
      </c>
      <c r="D736" s="84" t="s">
        <v>193</v>
      </c>
      <c r="E736" s="84" t="s">
        <v>189</v>
      </c>
      <c r="F736" s="82">
        <v>2</v>
      </c>
      <c r="G736" s="82">
        <v>3.95</v>
      </c>
      <c r="H736" s="82">
        <v>0.03</v>
      </c>
      <c r="I736" s="82">
        <v>0.78</v>
      </c>
      <c r="J736" s="82">
        <v>1.6</v>
      </c>
      <c r="K736" s="82">
        <v>54</v>
      </c>
      <c r="L736" s="82">
        <v>1</v>
      </c>
      <c r="M736" s="82">
        <v>-0.71</v>
      </c>
      <c r="N736" s="82">
        <v>0.73</v>
      </c>
      <c r="O736" s="82">
        <v>-0.76</v>
      </c>
      <c r="P736" s="82">
        <v>3.1</v>
      </c>
      <c r="Q736" s="82"/>
      <c r="R736" s="82"/>
      <c r="S736" s="82"/>
      <c r="T736" s="82"/>
      <c r="U736" s="82"/>
      <c r="V736" s="82"/>
      <c r="W736" s="82"/>
      <c r="X736" s="82"/>
      <c r="Y736" s="82"/>
      <c r="Z736" s="82"/>
      <c r="AA736" s="82"/>
      <c r="AB736" s="82"/>
      <c r="AC736" s="82"/>
      <c r="AD736" s="82"/>
      <c r="AE736" s="82"/>
      <c r="AF736" s="82"/>
    </row>
    <row r="737" spans="1:32" x14ac:dyDescent="0.25">
      <c r="A737" s="51" t="str">
        <f t="shared" si="11"/>
        <v>PotassiumB62</v>
      </c>
      <c r="B737" s="84" t="s">
        <v>160</v>
      </c>
      <c r="C737" s="84" t="s">
        <v>18</v>
      </c>
      <c r="D737" s="84" t="s">
        <v>193</v>
      </c>
      <c r="E737" s="84" t="s">
        <v>189</v>
      </c>
      <c r="F737" s="82">
        <v>2</v>
      </c>
      <c r="G737" s="82">
        <v>3.94</v>
      </c>
      <c r="H737" s="82">
        <v>0.04</v>
      </c>
      <c r="I737" s="82">
        <v>1</v>
      </c>
      <c r="J737" s="82">
        <v>1.6</v>
      </c>
      <c r="K737" s="82">
        <v>54</v>
      </c>
      <c r="L737" s="82">
        <v>1</v>
      </c>
      <c r="M737" s="82">
        <v>-0.92</v>
      </c>
      <c r="N737" s="82">
        <v>0.94</v>
      </c>
      <c r="O737" s="82">
        <v>-0.98</v>
      </c>
      <c r="P737" s="82">
        <v>3.1</v>
      </c>
      <c r="Q737" s="82"/>
      <c r="R737" s="82"/>
      <c r="S737" s="82"/>
      <c r="T737" s="82"/>
      <c r="U737" s="82"/>
      <c r="V737" s="82"/>
      <c r="W737" s="82"/>
      <c r="X737" s="82"/>
      <c r="Y737" s="82"/>
      <c r="Z737" s="82"/>
      <c r="AA737" s="82"/>
      <c r="AB737" s="82"/>
      <c r="AC737" s="82"/>
      <c r="AD737" s="82"/>
      <c r="AE737" s="82"/>
      <c r="AF737" s="82"/>
    </row>
    <row r="738" spans="1:32" x14ac:dyDescent="0.25">
      <c r="A738" s="51" t="str">
        <f t="shared" si="11"/>
        <v>PotassiumB72</v>
      </c>
      <c r="B738" s="84" t="s">
        <v>161</v>
      </c>
      <c r="C738" s="84" t="s">
        <v>18</v>
      </c>
      <c r="D738" s="84" t="s">
        <v>193</v>
      </c>
      <c r="E738" s="84" t="s">
        <v>189</v>
      </c>
      <c r="F738" s="82">
        <v>2</v>
      </c>
      <c r="G738" s="82">
        <v>3.95</v>
      </c>
      <c r="H738" s="82">
        <v>0.03</v>
      </c>
      <c r="I738" s="82">
        <v>0.82</v>
      </c>
      <c r="J738" s="82">
        <v>1.6</v>
      </c>
      <c r="K738" s="82">
        <v>53</v>
      </c>
      <c r="L738" s="82">
        <v>1</v>
      </c>
      <c r="M738" s="82">
        <v>-0.67</v>
      </c>
      <c r="N738" s="82">
        <v>0.76</v>
      </c>
      <c r="O738" s="82">
        <v>-0.71</v>
      </c>
      <c r="P738" s="82">
        <v>3.1</v>
      </c>
      <c r="Q738" s="82"/>
      <c r="R738" s="82"/>
      <c r="S738" s="82"/>
      <c r="T738" s="82"/>
      <c r="U738" s="82"/>
      <c r="V738" s="82"/>
      <c r="W738" s="82"/>
      <c r="X738" s="82"/>
      <c r="Y738" s="82"/>
      <c r="Z738" s="82"/>
      <c r="AA738" s="82"/>
      <c r="AB738" s="82"/>
      <c r="AC738" s="82"/>
      <c r="AD738" s="82"/>
      <c r="AE738" s="82"/>
      <c r="AF738" s="82"/>
    </row>
    <row r="739" spans="1:32" x14ac:dyDescent="0.25">
      <c r="A739" s="51" t="str">
        <f t="shared" si="11"/>
        <v>PotassiumB82</v>
      </c>
      <c r="B739" s="84" t="s">
        <v>162</v>
      </c>
      <c r="C739" s="84" t="s">
        <v>18</v>
      </c>
      <c r="D739" s="84" t="s">
        <v>193</v>
      </c>
      <c r="E739" s="84" t="s">
        <v>189</v>
      </c>
      <c r="F739" s="82">
        <v>2</v>
      </c>
      <c r="G739" s="82">
        <v>3.94</v>
      </c>
      <c r="H739" s="82">
        <v>0.04</v>
      </c>
      <c r="I739" s="82">
        <v>0.89</v>
      </c>
      <c r="J739" s="82">
        <v>1.6</v>
      </c>
      <c r="K739" s="82">
        <v>61</v>
      </c>
      <c r="L739" s="82">
        <v>1</v>
      </c>
      <c r="M739" s="82">
        <v>-0.73</v>
      </c>
      <c r="N739" s="82">
        <v>0.84</v>
      </c>
      <c r="O739" s="82">
        <v>-0.78</v>
      </c>
      <c r="P739" s="82">
        <v>3.1</v>
      </c>
      <c r="Q739" s="82"/>
      <c r="R739" s="82"/>
      <c r="S739" s="82"/>
      <c r="T739" s="82"/>
      <c r="U739" s="82"/>
      <c r="V739" s="82"/>
      <c r="W739" s="82"/>
      <c r="X739" s="82"/>
      <c r="Y739" s="82"/>
      <c r="Z739" s="82"/>
      <c r="AA739" s="82"/>
      <c r="AB739" s="82"/>
      <c r="AC739" s="82"/>
      <c r="AD739" s="82"/>
      <c r="AE739" s="82"/>
      <c r="AF739" s="82"/>
    </row>
    <row r="740" spans="1:32" x14ac:dyDescent="0.25">
      <c r="A740" s="51" t="str">
        <f t="shared" si="11"/>
        <v>PotassiumB92</v>
      </c>
      <c r="B740" s="84" t="s">
        <v>163</v>
      </c>
      <c r="C740" s="84" t="s">
        <v>18</v>
      </c>
      <c r="D740" s="84" t="s">
        <v>193</v>
      </c>
      <c r="E740" s="84" t="s">
        <v>189</v>
      </c>
      <c r="F740" s="82">
        <v>2</v>
      </c>
      <c r="G740" s="82">
        <v>3.93</v>
      </c>
      <c r="H740" s="82">
        <v>0.04</v>
      </c>
      <c r="I740" s="82">
        <v>0.92</v>
      </c>
      <c r="J740" s="82">
        <v>1.6</v>
      </c>
      <c r="K740" s="82">
        <v>57</v>
      </c>
      <c r="L740" s="82">
        <v>1</v>
      </c>
      <c r="M740" s="82">
        <v>-1.03</v>
      </c>
      <c r="N740" s="82">
        <v>0.86</v>
      </c>
      <c r="O740" s="82">
        <v>-1.1000000000000001</v>
      </c>
      <c r="P740" s="82">
        <v>3.1</v>
      </c>
      <c r="Q740" s="82"/>
      <c r="R740" s="82"/>
      <c r="S740" s="82"/>
      <c r="T740" s="82"/>
      <c r="U740" s="82"/>
      <c r="V740" s="82"/>
      <c r="W740" s="82"/>
      <c r="X740" s="82"/>
      <c r="Y740" s="82"/>
      <c r="Z740" s="82"/>
      <c r="AA740" s="82"/>
      <c r="AB740" s="82"/>
      <c r="AC740" s="82"/>
      <c r="AD740" s="82"/>
      <c r="AE740" s="82"/>
      <c r="AF740" s="82"/>
    </row>
    <row r="741" spans="1:32" x14ac:dyDescent="0.25">
      <c r="A741" s="51" t="str">
        <f t="shared" si="11"/>
        <v>PotassiumB102</v>
      </c>
      <c r="B741" s="84" t="s">
        <v>164</v>
      </c>
      <c r="C741" s="84" t="s">
        <v>18</v>
      </c>
      <c r="D741" s="84" t="s">
        <v>193</v>
      </c>
      <c r="E741" s="84" t="s">
        <v>189</v>
      </c>
      <c r="F741" s="82">
        <v>2</v>
      </c>
      <c r="G741" s="82">
        <v>3.96</v>
      </c>
      <c r="H741" s="82">
        <v>0.03</v>
      </c>
      <c r="I741" s="82">
        <v>0.77</v>
      </c>
      <c r="J741" s="82">
        <v>1.6</v>
      </c>
      <c r="K741" s="82">
        <v>62</v>
      </c>
      <c r="L741" s="82">
        <v>1</v>
      </c>
      <c r="M741" s="82">
        <v>-0.48</v>
      </c>
      <c r="N741" s="82">
        <v>0.72</v>
      </c>
      <c r="O741" s="82">
        <v>-0.52</v>
      </c>
      <c r="P741" s="82">
        <v>3.1</v>
      </c>
      <c r="Q741" s="82"/>
      <c r="R741" s="82"/>
      <c r="S741" s="82"/>
      <c r="T741" s="82"/>
      <c r="U741" s="82"/>
      <c r="V741" s="82"/>
      <c r="W741" s="82"/>
      <c r="X741" s="82"/>
      <c r="Y741" s="82"/>
      <c r="Z741" s="82"/>
      <c r="AA741" s="82"/>
      <c r="AB741" s="82"/>
      <c r="AC741" s="82"/>
      <c r="AD741" s="82"/>
      <c r="AE741" s="82"/>
      <c r="AF741" s="82"/>
    </row>
    <row r="742" spans="1:32" x14ac:dyDescent="0.25">
      <c r="A742" s="51" t="str">
        <f t="shared" si="11"/>
        <v>PotassiumB112</v>
      </c>
      <c r="B742" s="84" t="s">
        <v>165</v>
      </c>
      <c r="C742" s="84" t="s">
        <v>18</v>
      </c>
      <c r="D742" s="84" t="s">
        <v>193</v>
      </c>
      <c r="E742" s="84" t="s">
        <v>189</v>
      </c>
      <c r="F742" s="82">
        <v>2</v>
      </c>
      <c r="G742" s="82">
        <v>3.95</v>
      </c>
      <c r="H742" s="82">
        <v>0.03</v>
      </c>
      <c r="I742" s="82">
        <v>0.67</v>
      </c>
      <c r="J742" s="82">
        <v>1.6</v>
      </c>
      <c r="K742" s="82">
        <v>55</v>
      </c>
      <c r="L742" s="82">
        <v>1</v>
      </c>
      <c r="M742" s="82">
        <v>-0.5</v>
      </c>
      <c r="N742" s="82">
        <v>0.63</v>
      </c>
      <c r="O742" s="82">
        <v>-0.53</v>
      </c>
      <c r="P742" s="82">
        <v>3.1</v>
      </c>
      <c r="Q742" s="82"/>
      <c r="R742" s="82"/>
      <c r="S742" s="82"/>
      <c r="T742" s="82"/>
      <c r="U742" s="82"/>
      <c r="V742" s="82"/>
      <c r="W742" s="82"/>
      <c r="X742" s="82"/>
      <c r="Y742" s="82"/>
      <c r="Z742" s="82"/>
      <c r="AA742" s="82"/>
      <c r="AB742" s="82"/>
      <c r="AC742" s="82"/>
      <c r="AD742" s="82"/>
      <c r="AE742" s="82"/>
      <c r="AF742" s="82"/>
    </row>
    <row r="743" spans="1:32" x14ac:dyDescent="0.25">
      <c r="A743" s="51" t="str">
        <f t="shared" si="11"/>
        <v>PotassiumB122</v>
      </c>
      <c r="B743" s="84" t="s">
        <v>166</v>
      </c>
      <c r="C743" s="84" t="s">
        <v>18</v>
      </c>
      <c r="D743" s="84" t="s">
        <v>193</v>
      </c>
      <c r="E743" s="84" t="s">
        <v>189</v>
      </c>
      <c r="F743" s="82">
        <v>2</v>
      </c>
      <c r="G743" s="82">
        <v>3.96</v>
      </c>
      <c r="H743" s="82">
        <v>0.03</v>
      </c>
      <c r="I743" s="82">
        <v>0.85</v>
      </c>
      <c r="J743" s="82">
        <v>1.6</v>
      </c>
      <c r="K743" s="82">
        <v>61</v>
      </c>
      <c r="L743" s="82">
        <v>1</v>
      </c>
      <c r="M743" s="82">
        <v>-0.47</v>
      </c>
      <c r="N743" s="82">
        <v>0.8</v>
      </c>
      <c r="O743" s="82">
        <v>-0.5</v>
      </c>
      <c r="P743" s="82">
        <v>3.1</v>
      </c>
      <c r="Q743" s="82"/>
      <c r="R743" s="82"/>
      <c r="S743" s="82"/>
      <c r="T743" s="82"/>
      <c r="U743" s="82"/>
      <c r="V743" s="82"/>
      <c r="W743" s="82"/>
      <c r="X743" s="82"/>
      <c r="Y743" s="82"/>
      <c r="Z743" s="82"/>
      <c r="AA743" s="82"/>
      <c r="AB743" s="82"/>
      <c r="AC743" s="82"/>
      <c r="AD743" s="82"/>
      <c r="AE743" s="82"/>
      <c r="AF743" s="82"/>
    </row>
    <row r="744" spans="1:32" x14ac:dyDescent="0.25">
      <c r="A744" s="51" t="str">
        <f t="shared" si="11"/>
        <v>PotassiumB132</v>
      </c>
      <c r="B744" s="84" t="s">
        <v>167</v>
      </c>
      <c r="C744" s="84" t="s">
        <v>18</v>
      </c>
      <c r="D744" s="84" t="s">
        <v>193</v>
      </c>
      <c r="E744" s="84" t="s">
        <v>189</v>
      </c>
      <c r="F744" s="82">
        <v>2</v>
      </c>
      <c r="G744" s="82">
        <v>3.94</v>
      </c>
      <c r="H744" s="82">
        <v>0.04</v>
      </c>
      <c r="I744" s="82">
        <v>0.93</v>
      </c>
      <c r="J744" s="82">
        <v>1.6</v>
      </c>
      <c r="K744" s="82">
        <v>667</v>
      </c>
      <c r="L744" s="82">
        <v>1</v>
      </c>
      <c r="M744" s="82">
        <v>-0.79</v>
      </c>
      <c r="N744" s="82">
        <v>0.87</v>
      </c>
      <c r="O744" s="82">
        <v>-0.85</v>
      </c>
      <c r="P744" s="82">
        <v>3.1</v>
      </c>
      <c r="Q744" s="82"/>
      <c r="R744" s="82"/>
      <c r="S744" s="82"/>
      <c r="T744" s="82"/>
      <c r="U744" s="82"/>
      <c r="V744" s="82"/>
      <c r="W744" s="82"/>
      <c r="X744" s="82"/>
      <c r="Y744" s="82"/>
      <c r="Z744" s="82"/>
      <c r="AA744" s="82"/>
      <c r="AB744" s="82"/>
      <c r="AC744" s="82"/>
      <c r="AD744" s="82"/>
      <c r="AE744" s="82"/>
      <c r="AF744" s="82"/>
    </row>
    <row r="745" spans="1:32" x14ac:dyDescent="0.25">
      <c r="A745" s="51" t="str">
        <f t="shared" si="11"/>
        <v>PotassiumA3</v>
      </c>
      <c r="B745" s="84" t="s">
        <v>154</v>
      </c>
      <c r="C745" s="84" t="s">
        <v>18</v>
      </c>
      <c r="D745" s="84" t="s">
        <v>184</v>
      </c>
      <c r="E745" s="84" t="s">
        <v>189</v>
      </c>
      <c r="F745" s="82">
        <v>3</v>
      </c>
      <c r="G745" s="82">
        <v>7.52</v>
      </c>
      <c r="H745" s="82">
        <v>0.12</v>
      </c>
      <c r="I745" s="85">
        <v>1.62</v>
      </c>
      <c r="J745" s="82">
        <v>1.6</v>
      </c>
      <c r="K745" s="82">
        <v>134174</v>
      </c>
      <c r="L745" s="82">
        <v>201</v>
      </c>
      <c r="M745" s="82" t="s">
        <v>186</v>
      </c>
      <c r="N745" s="82" t="s">
        <v>186</v>
      </c>
      <c r="O745" s="82" t="s">
        <v>186</v>
      </c>
      <c r="P745" s="82">
        <v>3.1</v>
      </c>
      <c r="Q745" s="82"/>
      <c r="R745" s="82"/>
      <c r="S745" s="82"/>
      <c r="T745" s="82"/>
      <c r="U745" s="82"/>
      <c r="V745" s="82"/>
      <c r="W745" s="82"/>
      <c r="X745" s="82"/>
      <c r="Y745" s="82"/>
      <c r="Z745" s="82"/>
      <c r="AA745" s="82"/>
      <c r="AB745" s="82"/>
      <c r="AC745" s="82"/>
      <c r="AD745" s="82"/>
      <c r="AE745" s="82"/>
      <c r="AF745" s="82"/>
    </row>
    <row r="746" spans="1:32" x14ac:dyDescent="0.25">
      <c r="A746" s="51" t="str">
        <f t="shared" si="11"/>
        <v>PotassiumB13</v>
      </c>
      <c r="B746" s="84" t="s">
        <v>155</v>
      </c>
      <c r="C746" s="84" t="s">
        <v>18</v>
      </c>
      <c r="D746" s="84" t="s">
        <v>193</v>
      </c>
      <c r="E746" s="84" t="s">
        <v>189</v>
      </c>
      <c r="F746" s="82">
        <v>3</v>
      </c>
      <c r="G746" s="82">
        <v>7.48</v>
      </c>
      <c r="H746" s="82">
        <v>0.06</v>
      </c>
      <c r="I746" s="82">
        <v>0.76</v>
      </c>
      <c r="J746" s="82">
        <v>1.6</v>
      </c>
      <c r="K746" s="82">
        <v>53</v>
      </c>
      <c r="L746" s="82">
        <v>1</v>
      </c>
      <c r="M746" s="82">
        <v>-0.36</v>
      </c>
      <c r="N746" s="82">
        <v>0.47</v>
      </c>
      <c r="O746" s="82">
        <v>-0.59</v>
      </c>
      <c r="P746" s="82">
        <v>3.1</v>
      </c>
      <c r="Q746" s="82"/>
      <c r="R746" s="82"/>
      <c r="S746" s="82"/>
      <c r="T746" s="82"/>
      <c r="U746" s="82"/>
      <c r="V746" s="82"/>
      <c r="W746" s="82"/>
      <c r="X746" s="82"/>
      <c r="Y746" s="82"/>
      <c r="Z746" s="82"/>
      <c r="AA746" s="82"/>
      <c r="AB746" s="82"/>
      <c r="AC746" s="82"/>
      <c r="AD746" s="82"/>
      <c r="AE746" s="82"/>
      <c r="AF746" s="82"/>
    </row>
    <row r="747" spans="1:32" x14ac:dyDescent="0.25">
      <c r="A747" s="51" t="str">
        <f t="shared" si="11"/>
        <v>PotassiumB23</v>
      </c>
      <c r="B747" s="84" t="s">
        <v>156</v>
      </c>
      <c r="C747" s="84" t="s">
        <v>18</v>
      </c>
      <c r="D747" s="84" t="s">
        <v>193</v>
      </c>
      <c r="E747" s="84" t="s">
        <v>189</v>
      </c>
      <c r="F747" s="82">
        <v>3</v>
      </c>
      <c r="G747" s="82">
        <v>7.47</v>
      </c>
      <c r="H747" s="82">
        <v>7.0000000000000007E-2</v>
      </c>
      <c r="I747" s="82">
        <v>0.9</v>
      </c>
      <c r="J747" s="82">
        <v>1.6</v>
      </c>
      <c r="K747" s="82">
        <v>47</v>
      </c>
      <c r="L747" s="82">
        <v>1</v>
      </c>
      <c r="M747" s="82">
        <v>-0.42</v>
      </c>
      <c r="N747" s="82">
        <v>0.55000000000000004</v>
      </c>
      <c r="O747" s="82">
        <v>-0.68</v>
      </c>
      <c r="P747" s="82">
        <v>3.1</v>
      </c>
      <c r="Q747" s="82"/>
      <c r="R747" s="82"/>
      <c r="S747" s="82"/>
      <c r="T747" s="82"/>
      <c r="U747" s="82"/>
      <c r="V747" s="82"/>
      <c r="W747" s="82"/>
      <c r="X747" s="82"/>
      <c r="Y747" s="82"/>
      <c r="Z747" s="82"/>
      <c r="AA747" s="82"/>
      <c r="AB747" s="82"/>
      <c r="AC747" s="82"/>
      <c r="AD747" s="82"/>
      <c r="AE747" s="82"/>
      <c r="AF747" s="82"/>
    </row>
    <row r="748" spans="1:32" x14ac:dyDescent="0.25">
      <c r="A748" s="51" t="str">
        <f t="shared" si="11"/>
        <v>PotassiumB33</v>
      </c>
      <c r="B748" s="84" t="s">
        <v>157</v>
      </c>
      <c r="C748" s="84" t="s">
        <v>18</v>
      </c>
      <c r="D748" s="84" t="s">
        <v>193</v>
      </c>
      <c r="E748" s="84" t="s">
        <v>189</v>
      </c>
      <c r="F748" s="82">
        <v>3</v>
      </c>
      <c r="G748" s="82">
        <v>7.44</v>
      </c>
      <c r="H748" s="82">
        <v>0.06</v>
      </c>
      <c r="I748" s="82">
        <v>0.81</v>
      </c>
      <c r="J748" s="82">
        <v>1.6</v>
      </c>
      <c r="K748" s="82">
        <v>58</v>
      </c>
      <c r="L748" s="82">
        <v>1</v>
      </c>
      <c r="M748" s="82">
        <v>-0.69</v>
      </c>
      <c r="N748" s="82">
        <v>0.5</v>
      </c>
      <c r="O748" s="82">
        <v>-1.1200000000000001</v>
      </c>
      <c r="P748" s="82">
        <v>3.1</v>
      </c>
      <c r="Q748" s="82"/>
      <c r="R748" s="82"/>
      <c r="S748" s="82"/>
      <c r="T748" s="82"/>
      <c r="U748" s="82"/>
      <c r="V748" s="82"/>
      <c r="W748" s="82"/>
      <c r="X748" s="82"/>
      <c r="Y748" s="82"/>
      <c r="Z748" s="82"/>
      <c r="AA748" s="82"/>
      <c r="AB748" s="82"/>
      <c r="AC748" s="82"/>
      <c r="AD748" s="82"/>
      <c r="AE748" s="82"/>
      <c r="AF748" s="82"/>
    </row>
    <row r="749" spans="1:32" x14ac:dyDescent="0.25">
      <c r="A749" s="51" t="str">
        <f t="shared" si="11"/>
        <v>PotassiumB43</v>
      </c>
      <c r="B749" s="84" t="s">
        <v>158</v>
      </c>
      <c r="C749" s="84" t="s">
        <v>18</v>
      </c>
      <c r="D749" s="84" t="s">
        <v>193</v>
      </c>
      <c r="E749" s="84" t="s">
        <v>189</v>
      </c>
      <c r="F749" s="82">
        <v>3</v>
      </c>
      <c r="G749" s="82">
        <v>7.44</v>
      </c>
      <c r="H749" s="82">
        <v>0.06</v>
      </c>
      <c r="I749" s="82">
        <v>0.84</v>
      </c>
      <c r="J749" s="82">
        <v>1.6</v>
      </c>
      <c r="K749" s="82">
        <v>53</v>
      </c>
      <c r="L749" s="82">
        <v>1</v>
      </c>
      <c r="M749" s="82">
        <v>-0.65</v>
      </c>
      <c r="N749" s="82">
        <v>0.52</v>
      </c>
      <c r="O749" s="82">
        <v>-1.06</v>
      </c>
      <c r="P749" s="82">
        <v>3.1</v>
      </c>
      <c r="Q749" s="82"/>
      <c r="R749" s="82"/>
      <c r="S749" s="82"/>
      <c r="T749" s="82"/>
      <c r="U749" s="82"/>
      <c r="V749" s="82"/>
      <c r="W749" s="82"/>
      <c r="X749" s="82"/>
      <c r="Y749" s="82"/>
      <c r="Z749" s="82"/>
      <c r="AA749" s="82"/>
      <c r="AB749" s="82"/>
      <c r="AC749" s="82"/>
      <c r="AD749" s="82"/>
      <c r="AE749" s="82"/>
      <c r="AF749" s="82"/>
    </row>
    <row r="750" spans="1:32" x14ac:dyDescent="0.25">
      <c r="A750" s="51" t="str">
        <f t="shared" si="11"/>
        <v>PotassiumB53</v>
      </c>
      <c r="B750" s="84" t="s">
        <v>159</v>
      </c>
      <c r="C750" s="84" t="s">
        <v>18</v>
      </c>
      <c r="D750" s="84" t="s">
        <v>193</v>
      </c>
      <c r="E750" s="84" t="s">
        <v>189</v>
      </c>
      <c r="F750" s="82">
        <v>3</v>
      </c>
      <c r="G750" s="82">
        <v>7.46</v>
      </c>
      <c r="H750" s="82">
        <v>0.06</v>
      </c>
      <c r="I750" s="82">
        <v>0.79</v>
      </c>
      <c r="J750" s="82">
        <v>1.6</v>
      </c>
      <c r="K750" s="82">
        <v>57</v>
      </c>
      <c r="L750" s="82">
        <v>1</v>
      </c>
      <c r="M750" s="82">
        <v>-0.46</v>
      </c>
      <c r="N750" s="82">
        <v>0.49</v>
      </c>
      <c r="O750" s="82">
        <v>-0.74</v>
      </c>
      <c r="P750" s="82">
        <v>3.1</v>
      </c>
      <c r="Q750" s="82"/>
      <c r="R750" s="82"/>
      <c r="S750" s="82"/>
      <c r="T750" s="82"/>
      <c r="U750" s="82"/>
      <c r="V750" s="82"/>
      <c r="W750" s="82"/>
      <c r="X750" s="82"/>
      <c r="Y750" s="82"/>
      <c r="Z750" s="82"/>
      <c r="AA750" s="82"/>
      <c r="AB750" s="82"/>
      <c r="AC750" s="82"/>
      <c r="AD750" s="82"/>
      <c r="AE750" s="82"/>
      <c r="AF750" s="82"/>
    </row>
    <row r="751" spans="1:32" x14ac:dyDescent="0.25">
      <c r="A751" s="51" t="str">
        <f t="shared" si="11"/>
        <v>PotassiumB63</v>
      </c>
      <c r="B751" s="84" t="s">
        <v>160</v>
      </c>
      <c r="C751" s="84" t="s">
        <v>18</v>
      </c>
      <c r="D751" s="84" t="s">
        <v>193</v>
      </c>
      <c r="E751" s="84" t="s">
        <v>189</v>
      </c>
      <c r="F751" s="82">
        <v>3</v>
      </c>
      <c r="G751" s="82">
        <v>7.43</v>
      </c>
      <c r="H751" s="82">
        <v>0.06</v>
      </c>
      <c r="I751" s="82">
        <v>0.84</v>
      </c>
      <c r="J751" s="82">
        <v>1.6</v>
      </c>
      <c r="K751" s="82">
        <v>53</v>
      </c>
      <c r="L751" s="82">
        <v>1</v>
      </c>
      <c r="M751" s="82">
        <v>-0.76</v>
      </c>
      <c r="N751" s="82">
        <v>0.52</v>
      </c>
      <c r="O751" s="82">
        <v>-1.24</v>
      </c>
      <c r="P751" s="82">
        <v>3.1</v>
      </c>
      <c r="Q751" s="82"/>
      <c r="R751" s="82"/>
      <c r="S751" s="82"/>
      <c r="T751" s="82"/>
      <c r="U751" s="82"/>
      <c r="V751" s="82"/>
      <c r="W751" s="82"/>
      <c r="X751" s="82"/>
      <c r="Y751" s="82"/>
      <c r="Z751" s="82"/>
      <c r="AA751" s="82"/>
      <c r="AB751" s="82"/>
      <c r="AC751" s="82"/>
      <c r="AD751" s="82"/>
      <c r="AE751" s="82"/>
      <c r="AF751" s="82"/>
    </row>
    <row r="752" spans="1:32" x14ac:dyDescent="0.25">
      <c r="A752" s="51" t="str">
        <f t="shared" si="11"/>
        <v>PotassiumB73</v>
      </c>
      <c r="B752" s="84" t="s">
        <v>161</v>
      </c>
      <c r="C752" s="84" t="s">
        <v>18</v>
      </c>
      <c r="D752" s="84" t="s">
        <v>193</v>
      </c>
      <c r="E752" s="84" t="s">
        <v>189</v>
      </c>
      <c r="F752" s="82">
        <v>3</v>
      </c>
      <c r="G752" s="82">
        <v>7.46</v>
      </c>
      <c r="H752" s="82">
        <v>7.0000000000000007E-2</v>
      </c>
      <c r="I752" s="82">
        <v>0.89</v>
      </c>
      <c r="J752" s="82">
        <v>1.6</v>
      </c>
      <c r="K752" s="82">
        <v>53</v>
      </c>
      <c r="L752" s="82">
        <v>1</v>
      </c>
      <c r="M752" s="82">
        <v>-0.51</v>
      </c>
      <c r="N752" s="82">
        <v>0.55000000000000004</v>
      </c>
      <c r="O752" s="82">
        <v>-0.83</v>
      </c>
      <c r="P752" s="82">
        <v>3.1</v>
      </c>
      <c r="Q752" s="82"/>
      <c r="R752" s="82"/>
      <c r="S752" s="82"/>
      <c r="T752" s="82"/>
      <c r="U752" s="82"/>
      <c r="V752" s="82"/>
      <c r="W752" s="82"/>
      <c r="X752" s="82"/>
      <c r="Y752" s="82"/>
      <c r="Z752" s="82"/>
      <c r="AA752" s="82"/>
      <c r="AB752" s="82"/>
      <c r="AC752" s="82"/>
      <c r="AD752" s="82"/>
      <c r="AE752" s="82"/>
      <c r="AF752" s="82"/>
    </row>
    <row r="753" spans="1:32" x14ac:dyDescent="0.25">
      <c r="A753" s="51" t="str">
        <f t="shared" si="11"/>
        <v>PotassiumB83</v>
      </c>
      <c r="B753" s="84" t="s">
        <v>162</v>
      </c>
      <c r="C753" s="84" t="s">
        <v>18</v>
      </c>
      <c r="D753" s="84" t="s">
        <v>193</v>
      </c>
      <c r="E753" s="84" t="s">
        <v>189</v>
      </c>
      <c r="F753" s="82">
        <v>3</v>
      </c>
      <c r="G753" s="82">
        <v>7.47</v>
      </c>
      <c r="H753" s="82">
        <v>7.0000000000000007E-2</v>
      </c>
      <c r="I753" s="82">
        <v>0.94</v>
      </c>
      <c r="J753" s="82">
        <v>1.6</v>
      </c>
      <c r="K753" s="82">
        <v>62</v>
      </c>
      <c r="L753" s="82">
        <v>1</v>
      </c>
      <c r="M753" s="82">
        <v>-0.43</v>
      </c>
      <c r="N753" s="82">
        <v>0.57999999999999996</v>
      </c>
      <c r="O753" s="82">
        <v>-0.7</v>
      </c>
      <c r="P753" s="82">
        <v>3.1</v>
      </c>
      <c r="Q753" s="82"/>
      <c r="R753" s="82"/>
      <c r="S753" s="82"/>
      <c r="T753" s="82"/>
      <c r="U753" s="82"/>
      <c r="V753" s="82"/>
      <c r="W753" s="82"/>
      <c r="X753" s="82"/>
      <c r="Y753" s="82"/>
      <c r="Z753" s="82"/>
      <c r="AA753" s="82"/>
      <c r="AB753" s="82"/>
      <c r="AC753" s="82"/>
      <c r="AD753" s="82"/>
      <c r="AE753" s="82"/>
      <c r="AF753" s="82"/>
    </row>
    <row r="754" spans="1:32" x14ac:dyDescent="0.25">
      <c r="A754" s="51" t="str">
        <f t="shared" si="11"/>
        <v>PotassiumB93</v>
      </c>
      <c r="B754" s="84" t="s">
        <v>163</v>
      </c>
      <c r="C754" s="84" t="s">
        <v>18</v>
      </c>
      <c r="D754" s="84" t="s">
        <v>193</v>
      </c>
      <c r="E754" s="84" t="s">
        <v>189</v>
      </c>
      <c r="F754" s="82">
        <v>3</v>
      </c>
      <c r="G754" s="82">
        <v>7.46</v>
      </c>
      <c r="H754" s="82">
        <v>0.09</v>
      </c>
      <c r="I754" s="82">
        <v>1.1599999999999999</v>
      </c>
      <c r="J754" s="82">
        <v>1.6</v>
      </c>
      <c r="K754" s="82">
        <v>57</v>
      </c>
      <c r="L754" s="82">
        <v>1</v>
      </c>
      <c r="M754" s="82">
        <v>-0.52</v>
      </c>
      <c r="N754" s="82">
        <v>0.71</v>
      </c>
      <c r="O754" s="82">
        <v>-0.84</v>
      </c>
      <c r="P754" s="82">
        <v>3.1</v>
      </c>
      <c r="Q754" s="82"/>
      <c r="R754" s="82"/>
      <c r="S754" s="82"/>
      <c r="T754" s="82"/>
      <c r="U754" s="82"/>
      <c r="V754" s="82"/>
      <c r="W754" s="82"/>
      <c r="X754" s="82"/>
      <c r="Y754" s="82"/>
      <c r="Z754" s="82"/>
      <c r="AA754" s="82"/>
      <c r="AB754" s="82"/>
      <c r="AC754" s="82"/>
      <c r="AD754" s="82"/>
      <c r="AE754" s="82"/>
      <c r="AF754" s="82"/>
    </row>
    <row r="755" spans="1:32" x14ac:dyDescent="0.25">
      <c r="A755" s="51" t="str">
        <f t="shared" si="11"/>
        <v>PotassiumB103</v>
      </c>
      <c r="B755" s="84" t="s">
        <v>164</v>
      </c>
      <c r="C755" s="84" t="s">
        <v>18</v>
      </c>
      <c r="D755" s="84" t="s">
        <v>193</v>
      </c>
      <c r="E755" s="84" t="s">
        <v>189</v>
      </c>
      <c r="F755" s="82">
        <v>3</v>
      </c>
      <c r="G755" s="82">
        <v>7.47</v>
      </c>
      <c r="H755" s="82">
        <v>0.08</v>
      </c>
      <c r="I755" s="82">
        <v>1.0900000000000001</v>
      </c>
      <c r="J755" s="82">
        <v>1.6</v>
      </c>
      <c r="K755" s="82">
        <v>64</v>
      </c>
      <c r="L755" s="82">
        <v>1</v>
      </c>
      <c r="M755" s="82">
        <v>-0.37</v>
      </c>
      <c r="N755" s="82">
        <v>0.67</v>
      </c>
      <c r="O755" s="82">
        <v>-0.61</v>
      </c>
      <c r="P755" s="82">
        <v>3.1</v>
      </c>
      <c r="Q755" s="82"/>
      <c r="R755" s="82"/>
      <c r="S755" s="82"/>
      <c r="T755" s="82"/>
      <c r="U755" s="82"/>
      <c r="V755" s="82"/>
      <c r="W755" s="82"/>
      <c r="X755" s="82"/>
      <c r="Y755" s="82"/>
      <c r="Z755" s="82"/>
      <c r="AA755" s="82"/>
      <c r="AB755" s="82"/>
      <c r="AC755" s="82"/>
      <c r="AD755" s="82"/>
      <c r="AE755" s="82"/>
      <c r="AF755" s="82"/>
    </row>
    <row r="756" spans="1:32" x14ac:dyDescent="0.25">
      <c r="A756" s="51" t="str">
        <f t="shared" si="11"/>
        <v>PotassiumB113</v>
      </c>
      <c r="B756" s="84" t="s">
        <v>165</v>
      </c>
      <c r="C756" s="84" t="s">
        <v>18</v>
      </c>
      <c r="D756" s="84" t="s">
        <v>193</v>
      </c>
      <c r="E756" s="84" t="s">
        <v>189</v>
      </c>
      <c r="F756" s="82">
        <v>3</v>
      </c>
      <c r="G756" s="82">
        <v>7.53</v>
      </c>
      <c r="H756" s="82">
        <v>0.1</v>
      </c>
      <c r="I756" s="82">
        <v>1.34</v>
      </c>
      <c r="J756" s="82">
        <v>1.6</v>
      </c>
      <c r="K756" s="82">
        <v>61</v>
      </c>
      <c r="L756" s="82">
        <v>1</v>
      </c>
      <c r="M756" s="82">
        <v>0.05</v>
      </c>
      <c r="N756" s="82">
        <v>0.82</v>
      </c>
      <c r="O756" s="82">
        <v>0.08</v>
      </c>
      <c r="P756" s="82">
        <v>3.1</v>
      </c>
      <c r="Q756" s="82"/>
      <c r="R756" s="82"/>
      <c r="S756" s="82"/>
      <c r="T756" s="82"/>
      <c r="U756" s="82"/>
      <c r="V756" s="82"/>
      <c r="W756" s="82"/>
      <c r="X756" s="82"/>
      <c r="Y756" s="82"/>
      <c r="Z756" s="82"/>
      <c r="AA756" s="82"/>
      <c r="AB756" s="82"/>
      <c r="AC756" s="82"/>
      <c r="AD756" s="82"/>
      <c r="AE756" s="82"/>
      <c r="AF756" s="82"/>
    </row>
    <row r="757" spans="1:32" x14ac:dyDescent="0.25">
      <c r="A757" s="51" t="str">
        <f t="shared" si="11"/>
        <v>PotassiumB123</v>
      </c>
      <c r="B757" s="84" t="s">
        <v>166</v>
      </c>
      <c r="C757" s="84" t="s">
        <v>18</v>
      </c>
      <c r="D757" s="84" t="s">
        <v>193</v>
      </c>
      <c r="E757" s="84" t="s">
        <v>189</v>
      </c>
      <c r="F757" s="82">
        <v>3</v>
      </c>
      <c r="G757" s="82">
        <v>7.54</v>
      </c>
      <c r="H757" s="82">
        <v>7.0000000000000007E-2</v>
      </c>
      <c r="I757" s="82">
        <v>0.98</v>
      </c>
      <c r="J757" s="82">
        <v>1.6</v>
      </c>
      <c r="K757" s="82">
        <v>68</v>
      </c>
      <c r="L757" s="82">
        <v>1</v>
      </c>
      <c r="M757" s="82">
        <v>0.2</v>
      </c>
      <c r="N757" s="82">
        <v>0.61</v>
      </c>
      <c r="O757" s="82">
        <v>0.32</v>
      </c>
      <c r="P757" s="82">
        <v>3.1</v>
      </c>
      <c r="Q757" s="82"/>
      <c r="R757" s="82"/>
      <c r="S757" s="82"/>
      <c r="T757" s="82"/>
      <c r="U757" s="82"/>
      <c r="V757" s="82"/>
      <c r="W757" s="82"/>
      <c r="X757" s="82"/>
      <c r="Y757" s="82"/>
      <c r="Z757" s="82"/>
      <c r="AA757" s="82"/>
      <c r="AB757" s="82"/>
      <c r="AC757" s="82"/>
      <c r="AD757" s="82"/>
      <c r="AE757" s="82"/>
      <c r="AF757" s="82"/>
    </row>
    <row r="758" spans="1:32" x14ac:dyDescent="0.25">
      <c r="A758" s="51" t="str">
        <f t="shared" si="11"/>
        <v>PotassiumB133</v>
      </c>
      <c r="B758" s="84" t="s">
        <v>167</v>
      </c>
      <c r="C758" s="84" t="s">
        <v>18</v>
      </c>
      <c r="D758" s="84" t="s">
        <v>193</v>
      </c>
      <c r="E758" s="84" t="s">
        <v>189</v>
      </c>
      <c r="F758" s="82">
        <v>3</v>
      </c>
      <c r="G758" s="82">
        <v>7.47</v>
      </c>
      <c r="H758" s="82">
        <v>0.08</v>
      </c>
      <c r="I758" s="82">
        <v>1.06</v>
      </c>
      <c r="J758" s="82">
        <v>1.6</v>
      </c>
      <c r="K758" s="82">
        <v>686</v>
      </c>
      <c r="L758" s="82">
        <v>1</v>
      </c>
      <c r="M758" s="82">
        <v>-0.39</v>
      </c>
      <c r="N758" s="82">
        <v>0.66</v>
      </c>
      <c r="O758" s="82">
        <v>-0.64</v>
      </c>
      <c r="P758" s="82">
        <v>3.1</v>
      </c>
      <c r="Q758" s="82"/>
      <c r="R758" s="82"/>
      <c r="S758" s="82"/>
      <c r="T758" s="82"/>
      <c r="U758" s="82"/>
      <c r="V758" s="82"/>
      <c r="W758" s="82"/>
      <c r="X758" s="82"/>
      <c r="Y758" s="82"/>
      <c r="Z758" s="82"/>
      <c r="AA758" s="82"/>
      <c r="AB758" s="82"/>
      <c r="AC758" s="82"/>
      <c r="AD758" s="82"/>
      <c r="AE758" s="82"/>
      <c r="AF758" s="82"/>
    </row>
    <row r="759" spans="1:32" x14ac:dyDescent="0.25">
      <c r="A759" s="51" t="str">
        <f t="shared" si="11"/>
        <v>Protéines sériques totalesA1</v>
      </c>
      <c r="B759" s="84" t="s">
        <v>154</v>
      </c>
      <c r="C759" s="84" t="s">
        <v>19</v>
      </c>
      <c r="D759" s="84" t="s">
        <v>184</v>
      </c>
      <c r="E759" s="84" t="s">
        <v>191</v>
      </c>
      <c r="F759" s="82">
        <v>1</v>
      </c>
      <c r="G759" s="82">
        <v>39.4</v>
      </c>
      <c r="H759" s="82">
        <v>0.99</v>
      </c>
      <c r="I759" s="85">
        <v>2.52</v>
      </c>
      <c r="J759" s="82">
        <v>2.4</v>
      </c>
      <c r="K759" s="82">
        <v>107655</v>
      </c>
      <c r="L759" s="82">
        <v>197</v>
      </c>
      <c r="M759" s="82" t="s">
        <v>186</v>
      </c>
      <c r="N759" s="82" t="s">
        <v>186</v>
      </c>
      <c r="O759" s="82" t="s">
        <v>186</v>
      </c>
      <c r="P759" s="82">
        <v>3.8</v>
      </c>
      <c r="Q759" s="82"/>
      <c r="R759" s="82"/>
      <c r="S759" s="82"/>
      <c r="T759" s="82"/>
      <c r="U759" s="82"/>
      <c r="V759" s="82"/>
      <c r="W759" s="82"/>
      <c r="X759" s="82"/>
      <c r="Y759" s="82"/>
      <c r="Z759" s="82"/>
      <c r="AA759" s="82"/>
      <c r="AB759" s="82"/>
      <c r="AC759" s="82"/>
      <c r="AD759" s="82"/>
      <c r="AE759" s="82"/>
      <c r="AF759" s="82"/>
    </row>
    <row r="760" spans="1:32" x14ac:dyDescent="0.25">
      <c r="A760" s="51" t="str">
        <f t="shared" si="11"/>
        <v>Protéines sériques totalesB11</v>
      </c>
      <c r="B760" s="84" t="s">
        <v>155</v>
      </c>
      <c r="C760" s="84" t="s">
        <v>19</v>
      </c>
      <c r="D760" s="84" t="s">
        <v>193</v>
      </c>
      <c r="E760" s="84" t="s">
        <v>191</v>
      </c>
      <c r="F760" s="82">
        <v>1</v>
      </c>
      <c r="G760" s="82">
        <v>38.450000000000003</v>
      </c>
      <c r="H760" s="82">
        <v>0.7</v>
      </c>
      <c r="I760" s="82">
        <v>1.82</v>
      </c>
      <c r="J760" s="82">
        <v>2.4</v>
      </c>
      <c r="K760" s="82">
        <v>62</v>
      </c>
      <c r="L760" s="82">
        <v>1</v>
      </c>
      <c r="M760" s="82">
        <v>-0.95</v>
      </c>
      <c r="N760" s="82">
        <v>0.72</v>
      </c>
      <c r="O760" s="82">
        <v>-2.4</v>
      </c>
      <c r="P760" s="82">
        <v>3.8</v>
      </c>
      <c r="Q760" s="82"/>
      <c r="R760" s="82"/>
      <c r="S760" s="82"/>
      <c r="T760" s="82"/>
      <c r="U760" s="82"/>
      <c r="V760" s="82"/>
      <c r="W760" s="82"/>
      <c r="X760" s="82"/>
      <c r="Y760" s="82"/>
      <c r="Z760" s="82"/>
      <c r="AA760" s="82"/>
      <c r="AB760" s="82"/>
      <c r="AC760" s="82"/>
      <c r="AD760" s="82"/>
      <c r="AE760" s="82"/>
      <c r="AF760" s="82"/>
    </row>
    <row r="761" spans="1:32" x14ac:dyDescent="0.25">
      <c r="A761" s="51" t="str">
        <f t="shared" si="11"/>
        <v>Protéines sériques totalesB21</v>
      </c>
      <c r="B761" s="84" t="s">
        <v>156</v>
      </c>
      <c r="C761" s="84" t="s">
        <v>19</v>
      </c>
      <c r="D761" s="84" t="s">
        <v>193</v>
      </c>
      <c r="E761" s="84" t="s">
        <v>191</v>
      </c>
      <c r="F761" s="82">
        <v>1</v>
      </c>
      <c r="G761" s="82">
        <v>38.700000000000003</v>
      </c>
      <c r="H761" s="82">
        <v>0.73</v>
      </c>
      <c r="I761" s="82">
        <v>1.9</v>
      </c>
      <c r="J761" s="82">
        <v>2.4</v>
      </c>
      <c r="K761" s="82">
        <v>54</v>
      </c>
      <c r="L761" s="82">
        <v>1</v>
      </c>
      <c r="M761" s="82">
        <v>-0.71</v>
      </c>
      <c r="N761" s="82">
        <v>0.75</v>
      </c>
      <c r="O761" s="82">
        <v>-1.78</v>
      </c>
      <c r="P761" s="82">
        <v>3.8</v>
      </c>
      <c r="Q761" s="82"/>
      <c r="R761" s="82"/>
      <c r="S761" s="82"/>
      <c r="T761" s="82"/>
      <c r="U761" s="82"/>
      <c r="V761" s="82"/>
      <c r="W761" s="82"/>
      <c r="X761" s="82"/>
      <c r="Y761" s="82"/>
      <c r="Z761" s="82"/>
      <c r="AA761" s="82"/>
      <c r="AB761" s="82"/>
      <c r="AC761" s="82"/>
      <c r="AD761" s="82"/>
      <c r="AE761" s="82"/>
      <c r="AF761" s="82"/>
    </row>
    <row r="762" spans="1:32" x14ac:dyDescent="0.25">
      <c r="A762" s="51" t="str">
        <f t="shared" si="11"/>
        <v>Protéines sériques totalesB31</v>
      </c>
      <c r="B762" s="84" t="s">
        <v>157</v>
      </c>
      <c r="C762" s="84" t="s">
        <v>19</v>
      </c>
      <c r="D762" s="84" t="s">
        <v>193</v>
      </c>
      <c r="E762" s="84" t="s">
        <v>191</v>
      </c>
      <c r="F762" s="82">
        <v>1</v>
      </c>
      <c r="G762" s="82">
        <v>38.9</v>
      </c>
      <c r="H762" s="82">
        <v>0.75</v>
      </c>
      <c r="I762" s="82">
        <v>1.92</v>
      </c>
      <c r="J762" s="82">
        <v>2.4</v>
      </c>
      <c r="K762" s="82">
        <v>62</v>
      </c>
      <c r="L762" s="82">
        <v>1</v>
      </c>
      <c r="M762" s="82">
        <v>-0.5</v>
      </c>
      <c r="N762" s="82">
        <v>0.76</v>
      </c>
      <c r="O762" s="82">
        <v>-1.26</v>
      </c>
      <c r="P762" s="82">
        <v>3.8</v>
      </c>
      <c r="Q762" s="82"/>
      <c r="R762" s="82"/>
      <c r="S762" s="82"/>
      <c r="T762" s="82"/>
      <c r="U762" s="82"/>
      <c r="V762" s="82"/>
      <c r="W762" s="82"/>
      <c r="X762" s="82"/>
      <c r="Y762" s="82"/>
      <c r="Z762" s="82"/>
      <c r="AA762" s="82"/>
      <c r="AB762" s="82"/>
      <c r="AC762" s="82"/>
      <c r="AD762" s="82"/>
      <c r="AE762" s="82"/>
      <c r="AF762" s="82"/>
    </row>
    <row r="763" spans="1:32" x14ac:dyDescent="0.25">
      <c r="A763" s="51" t="str">
        <f t="shared" si="11"/>
        <v>Protéines sériques totalesB41</v>
      </c>
      <c r="B763" s="84" t="s">
        <v>158</v>
      </c>
      <c r="C763" s="84" t="s">
        <v>19</v>
      </c>
      <c r="D763" s="84" t="s">
        <v>193</v>
      </c>
      <c r="E763" s="84" t="s">
        <v>191</v>
      </c>
      <c r="F763" s="82">
        <v>1</v>
      </c>
      <c r="G763" s="82">
        <v>39.049999999999997</v>
      </c>
      <c r="H763" s="82">
        <v>0.56999999999999995</v>
      </c>
      <c r="I763" s="82">
        <v>1.46</v>
      </c>
      <c r="J763" s="82">
        <v>2.4</v>
      </c>
      <c r="K763" s="82">
        <v>53</v>
      </c>
      <c r="L763" s="82">
        <v>1</v>
      </c>
      <c r="M763" s="82">
        <v>-0.36</v>
      </c>
      <c r="N763" s="82">
        <v>0.57999999999999996</v>
      </c>
      <c r="O763" s="82">
        <v>-0.9</v>
      </c>
      <c r="P763" s="82">
        <v>3.8</v>
      </c>
      <c r="Q763" s="82"/>
      <c r="R763" s="82"/>
      <c r="S763" s="82"/>
      <c r="T763" s="82"/>
      <c r="U763" s="82"/>
      <c r="V763" s="82"/>
      <c r="W763" s="82"/>
      <c r="X763" s="82"/>
      <c r="Y763" s="82"/>
      <c r="Z763" s="82"/>
      <c r="AA763" s="82"/>
      <c r="AB763" s="82"/>
      <c r="AC763" s="82"/>
      <c r="AD763" s="82"/>
      <c r="AE763" s="82"/>
      <c r="AF763" s="82"/>
    </row>
    <row r="764" spans="1:32" x14ac:dyDescent="0.25">
      <c r="A764" s="51" t="str">
        <f t="shared" si="11"/>
        <v>Protéines sériques totalesB51</v>
      </c>
      <c r="B764" s="84" t="s">
        <v>159</v>
      </c>
      <c r="C764" s="84" t="s">
        <v>19</v>
      </c>
      <c r="D764" s="84" t="s">
        <v>193</v>
      </c>
      <c r="E764" s="84" t="s">
        <v>191</v>
      </c>
      <c r="F764" s="82">
        <v>1</v>
      </c>
      <c r="G764" s="82">
        <v>39.409999999999997</v>
      </c>
      <c r="H764" s="82">
        <v>0.73</v>
      </c>
      <c r="I764" s="82">
        <v>1.85</v>
      </c>
      <c r="J764" s="82">
        <v>2.4</v>
      </c>
      <c r="K764" s="82">
        <v>58</v>
      </c>
      <c r="L764" s="82">
        <v>1</v>
      </c>
      <c r="M764" s="82">
        <v>0.01</v>
      </c>
      <c r="N764" s="82">
        <v>0.73</v>
      </c>
      <c r="O764" s="82">
        <v>0.04</v>
      </c>
      <c r="P764" s="82">
        <v>3.8</v>
      </c>
      <c r="Q764" s="82"/>
      <c r="R764" s="82"/>
      <c r="S764" s="82"/>
      <c r="T764" s="82"/>
      <c r="U764" s="82"/>
      <c r="V764" s="82"/>
      <c r="W764" s="82"/>
      <c r="X764" s="82"/>
      <c r="Y764" s="82"/>
      <c r="Z764" s="82"/>
      <c r="AA764" s="82"/>
      <c r="AB764" s="82"/>
      <c r="AC764" s="82"/>
      <c r="AD764" s="82"/>
      <c r="AE764" s="82"/>
      <c r="AF764" s="82"/>
    </row>
    <row r="765" spans="1:32" x14ac:dyDescent="0.25">
      <c r="A765" s="51" t="str">
        <f t="shared" si="11"/>
        <v>Protéines sériques totalesB61</v>
      </c>
      <c r="B765" s="84" t="s">
        <v>160</v>
      </c>
      <c r="C765" s="84" t="s">
        <v>19</v>
      </c>
      <c r="D765" s="84" t="s">
        <v>193</v>
      </c>
      <c r="E765" s="84" t="s">
        <v>191</v>
      </c>
      <c r="F765" s="82">
        <v>1</v>
      </c>
      <c r="G765" s="82">
        <v>39.159999999999997</v>
      </c>
      <c r="H765" s="82">
        <v>0.65</v>
      </c>
      <c r="I765" s="82">
        <v>1.67</v>
      </c>
      <c r="J765" s="82">
        <v>2.4</v>
      </c>
      <c r="K765" s="82">
        <v>55</v>
      </c>
      <c r="L765" s="82">
        <v>1</v>
      </c>
      <c r="M765" s="82">
        <v>-0.24</v>
      </c>
      <c r="N765" s="82">
        <v>0.66</v>
      </c>
      <c r="O765" s="82">
        <v>-0.61</v>
      </c>
      <c r="P765" s="82">
        <v>3.8</v>
      </c>
      <c r="Q765" s="82"/>
      <c r="R765" s="82"/>
      <c r="S765" s="82"/>
      <c r="T765" s="82"/>
      <c r="U765" s="82"/>
      <c r="V765" s="82"/>
      <c r="W765" s="82"/>
      <c r="X765" s="82"/>
      <c r="Y765" s="82"/>
      <c r="Z765" s="82"/>
      <c r="AA765" s="82"/>
      <c r="AB765" s="82"/>
      <c r="AC765" s="82"/>
      <c r="AD765" s="82"/>
      <c r="AE765" s="82"/>
      <c r="AF765" s="82"/>
    </row>
    <row r="766" spans="1:32" x14ac:dyDescent="0.25">
      <c r="A766" s="51" t="str">
        <f t="shared" si="11"/>
        <v>Protéines sériques totalesB71</v>
      </c>
      <c r="B766" s="84" t="s">
        <v>161</v>
      </c>
      <c r="C766" s="84" t="s">
        <v>19</v>
      </c>
      <c r="D766" s="84" t="s">
        <v>193</v>
      </c>
      <c r="E766" s="84" t="s">
        <v>191</v>
      </c>
      <c r="F766" s="82">
        <v>1</v>
      </c>
      <c r="G766" s="82">
        <v>39.33</v>
      </c>
      <c r="H766" s="82">
        <v>0.69</v>
      </c>
      <c r="I766" s="82">
        <v>1.75</v>
      </c>
      <c r="J766" s="82">
        <v>2.4</v>
      </c>
      <c r="K766" s="82">
        <v>55</v>
      </c>
      <c r="L766" s="82">
        <v>1</v>
      </c>
      <c r="M766" s="82">
        <v>-7.0000000000000007E-2</v>
      </c>
      <c r="N766" s="82">
        <v>0.69</v>
      </c>
      <c r="O766" s="82">
        <v>-0.18</v>
      </c>
      <c r="P766" s="82">
        <v>3.8</v>
      </c>
      <c r="Q766" s="82"/>
      <c r="R766" s="82"/>
      <c r="S766" s="82"/>
      <c r="T766" s="82"/>
      <c r="U766" s="82"/>
      <c r="V766" s="82"/>
      <c r="W766" s="82"/>
      <c r="X766" s="82"/>
      <c r="Y766" s="82"/>
      <c r="Z766" s="82"/>
      <c r="AA766" s="82"/>
      <c r="AB766" s="82"/>
      <c r="AC766" s="82"/>
      <c r="AD766" s="82"/>
      <c r="AE766" s="82"/>
      <c r="AF766" s="82"/>
    </row>
    <row r="767" spans="1:32" x14ac:dyDescent="0.25">
      <c r="A767" s="51" t="str">
        <f t="shared" si="11"/>
        <v>Protéines sériques totalesB81</v>
      </c>
      <c r="B767" s="84" t="s">
        <v>162</v>
      </c>
      <c r="C767" s="84" t="s">
        <v>19</v>
      </c>
      <c r="D767" s="84" t="s">
        <v>193</v>
      </c>
      <c r="E767" s="84" t="s">
        <v>191</v>
      </c>
      <c r="F767" s="82">
        <v>1</v>
      </c>
      <c r="G767" s="82">
        <v>39.15</v>
      </c>
      <c r="H767" s="82">
        <v>0.64</v>
      </c>
      <c r="I767" s="82">
        <v>1.64</v>
      </c>
      <c r="J767" s="82">
        <v>2.4</v>
      </c>
      <c r="K767" s="82">
        <v>66</v>
      </c>
      <c r="L767" s="82">
        <v>1</v>
      </c>
      <c r="M767" s="82">
        <v>-0.25</v>
      </c>
      <c r="N767" s="82">
        <v>0.65</v>
      </c>
      <c r="O767" s="82">
        <v>-0.64</v>
      </c>
      <c r="P767" s="82">
        <v>3.8</v>
      </c>
      <c r="Q767" s="82"/>
      <c r="R767" s="82"/>
      <c r="S767" s="82"/>
      <c r="T767" s="82"/>
      <c r="U767" s="82"/>
      <c r="V767" s="82"/>
      <c r="W767" s="82"/>
      <c r="X767" s="82"/>
      <c r="Y767" s="82"/>
      <c r="Z767" s="82"/>
      <c r="AA767" s="82"/>
      <c r="AB767" s="82"/>
      <c r="AC767" s="82"/>
      <c r="AD767" s="82"/>
      <c r="AE767" s="82"/>
      <c r="AF767" s="82"/>
    </row>
    <row r="768" spans="1:32" x14ac:dyDescent="0.25">
      <c r="A768" s="51" t="str">
        <f t="shared" si="11"/>
        <v>Protéines sériques totalesB91</v>
      </c>
      <c r="B768" s="84" t="s">
        <v>163</v>
      </c>
      <c r="C768" s="84" t="s">
        <v>19</v>
      </c>
      <c r="D768" s="84" t="s">
        <v>193</v>
      </c>
      <c r="E768" s="84" t="s">
        <v>191</v>
      </c>
      <c r="F768" s="82">
        <v>1</v>
      </c>
      <c r="G768" s="82">
        <v>39.19</v>
      </c>
      <c r="H768" s="82">
        <v>0.85</v>
      </c>
      <c r="I768" s="82">
        <v>2.17</v>
      </c>
      <c r="J768" s="82">
        <v>2.4</v>
      </c>
      <c r="K768" s="82">
        <v>62</v>
      </c>
      <c r="L768" s="82">
        <v>1</v>
      </c>
      <c r="M768" s="82">
        <v>-0.21</v>
      </c>
      <c r="N768" s="82">
        <v>0.86</v>
      </c>
      <c r="O768" s="82">
        <v>-0.53</v>
      </c>
      <c r="P768" s="82">
        <v>3.8</v>
      </c>
      <c r="Q768" s="82"/>
      <c r="R768" s="82"/>
      <c r="S768" s="82"/>
      <c r="T768" s="82"/>
      <c r="U768" s="82"/>
      <c r="V768" s="82"/>
      <c r="W768" s="82"/>
      <c r="X768" s="82"/>
      <c r="Y768" s="82"/>
      <c r="Z768" s="82"/>
      <c r="AA768" s="82"/>
      <c r="AB768" s="82"/>
      <c r="AC768" s="82"/>
      <c r="AD768" s="82"/>
      <c r="AE768" s="82"/>
      <c r="AF768" s="82"/>
    </row>
    <row r="769" spans="1:32" x14ac:dyDescent="0.25">
      <c r="A769" s="51" t="str">
        <f t="shared" si="11"/>
        <v>Protéines sériques totalesB101</v>
      </c>
      <c r="B769" s="84" t="s">
        <v>164</v>
      </c>
      <c r="C769" s="84" t="s">
        <v>19</v>
      </c>
      <c r="D769" s="84" t="s">
        <v>193</v>
      </c>
      <c r="E769" s="84" t="s">
        <v>191</v>
      </c>
      <c r="F769" s="82">
        <v>1</v>
      </c>
      <c r="G769" s="82">
        <v>39.31</v>
      </c>
      <c r="H769" s="82">
        <v>0.52</v>
      </c>
      <c r="I769" s="82">
        <v>1.31</v>
      </c>
      <c r="J769" s="82">
        <v>2.4</v>
      </c>
      <c r="K769" s="82">
        <v>70</v>
      </c>
      <c r="L769" s="82">
        <v>1</v>
      </c>
      <c r="M769" s="82">
        <v>-0.09</v>
      </c>
      <c r="N769" s="82">
        <v>0.52</v>
      </c>
      <c r="O769" s="82">
        <v>-0.23</v>
      </c>
      <c r="P769" s="82">
        <v>3.8</v>
      </c>
      <c r="Q769" s="82"/>
      <c r="R769" s="82"/>
      <c r="S769" s="82"/>
      <c r="T769" s="82"/>
      <c r="U769" s="82"/>
      <c r="V769" s="82"/>
      <c r="W769" s="82"/>
      <c r="X769" s="82"/>
      <c r="Y769" s="82"/>
      <c r="Z769" s="82"/>
      <c r="AA769" s="82"/>
      <c r="AB769" s="82"/>
      <c r="AC769" s="82"/>
      <c r="AD769" s="82"/>
      <c r="AE769" s="82"/>
      <c r="AF769" s="82"/>
    </row>
    <row r="770" spans="1:32" x14ac:dyDescent="0.25">
      <c r="A770" s="51" t="str">
        <f t="shared" si="11"/>
        <v>Protéines sériques totalesB111</v>
      </c>
      <c r="B770" s="84" t="s">
        <v>165</v>
      </c>
      <c r="C770" s="84" t="s">
        <v>19</v>
      </c>
      <c r="D770" s="84" t="s">
        <v>193</v>
      </c>
      <c r="E770" s="84" t="s">
        <v>191</v>
      </c>
      <c r="F770" s="82">
        <v>1</v>
      </c>
      <c r="G770" s="82">
        <v>39.4</v>
      </c>
      <c r="H770" s="82">
        <v>0.45</v>
      </c>
      <c r="I770" s="82">
        <v>1.1399999999999999</v>
      </c>
      <c r="J770" s="82">
        <v>2.4</v>
      </c>
      <c r="K770" s="82">
        <v>56</v>
      </c>
      <c r="L770" s="82">
        <v>1</v>
      </c>
      <c r="M770" s="82">
        <v>0</v>
      </c>
      <c r="N770" s="82">
        <v>0.45</v>
      </c>
      <c r="O770" s="82">
        <v>0.01</v>
      </c>
      <c r="P770" s="82">
        <v>3.8</v>
      </c>
      <c r="Q770" s="82"/>
      <c r="R770" s="82"/>
      <c r="S770" s="82"/>
      <c r="T770" s="82"/>
      <c r="U770" s="82"/>
      <c r="V770" s="82"/>
      <c r="W770" s="82"/>
      <c r="X770" s="82"/>
      <c r="Y770" s="82"/>
      <c r="Z770" s="82"/>
      <c r="AA770" s="82"/>
      <c r="AB770" s="82"/>
      <c r="AC770" s="82"/>
      <c r="AD770" s="82"/>
      <c r="AE770" s="82"/>
      <c r="AF770" s="82"/>
    </row>
    <row r="771" spans="1:32" x14ac:dyDescent="0.25">
      <c r="A771" s="51" t="str">
        <f t="shared" si="11"/>
        <v>Protéines sériques totalesB121</v>
      </c>
      <c r="B771" s="84" t="s">
        <v>166</v>
      </c>
      <c r="C771" s="84" t="s">
        <v>19</v>
      </c>
      <c r="D771" s="84" t="s">
        <v>193</v>
      </c>
      <c r="E771" s="84" t="s">
        <v>191</v>
      </c>
      <c r="F771" s="82">
        <v>1</v>
      </c>
      <c r="G771" s="82">
        <v>39.5</v>
      </c>
      <c r="H771" s="82">
        <v>0.49</v>
      </c>
      <c r="I771" s="82">
        <v>1.23</v>
      </c>
      <c r="J771" s="82">
        <v>2.4</v>
      </c>
      <c r="K771" s="82">
        <v>64</v>
      </c>
      <c r="L771" s="82">
        <v>1</v>
      </c>
      <c r="M771" s="82">
        <v>0.1</v>
      </c>
      <c r="N771" s="82">
        <v>0.49</v>
      </c>
      <c r="O771" s="82">
        <v>0.26</v>
      </c>
      <c r="P771" s="82">
        <v>3.8</v>
      </c>
      <c r="Q771" s="82"/>
      <c r="R771" s="82"/>
      <c r="S771" s="82"/>
      <c r="T771" s="82"/>
      <c r="U771" s="82"/>
      <c r="V771" s="82"/>
      <c r="W771" s="82"/>
      <c r="X771" s="82"/>
      <c r="Y771" s="82"/>
      <c r="Z771" s="82"/>
      <c r="AA771" s="82"/>
      <c r="AB771" s="82"/>
      <c r="AC771" s="82"/>
      <c r="AD771" s="82"/>
      <c r="AE771" s="82"/>
      <c r="AF771" s="82"/>
    </row>
    <row r="772" spans="1:32" x14ac:dyDescent="0.25">
      <c r="A772" s="51" t="str">
        <f t="shared" ref="A772:A835" si="12">CONCATENATE(C772,B772,F772)</f>
        <v>Protéines sériques totalesB131</v>
      </c>
      <c r="B772" s="84" t="s">
        <v>167</v>
      </c>
      <c r="C772" s="84" t="s">
        <v>19</v>
      </c>
      <c r="D772" s="84" t="s">
        <v>193</v>
      </c>
      <c r="E772" s="84" t="s">
        <v>191</v>
      </c>
      <c r="F772" s="82">
        <v>1</v>
      </c>
      <c r="G772" s="82">
        <v>39.130000000000003</v>
      </c>
      <c r="H772" s="82">
        <v>0.72</v>
      </c>
      <c r="I772" s="82">
        <v>1.83</v>
      </c>
      <c r="J772" s="82">
        <v>2.4</v>
      </c>
      <c r="K772" s="82">
        <v>717</v>
      </c>
      <c r="L772" s="82">
        <v>1</v>
      </c>
      <c r="M772" s="82">
        <v>-0.27</v>
      </c>
      <c r="N772" s="82">
        <v>0.73</v>
      </c>
      <c r="O772" s="82">
        <v>-0.68</v>
      </c>
      <c r="P772" s="82">
        <v>3.8</v>
      </c>
      <c r="Q772" s="82"/>
      <c r="R772" s="82"/>
      <c r="S772" s="82"/>
      <c r="T772" s="82"/>
      <c r="U772" s="82"/>
      <c r="V772" s="82"/>
      <c r="W772" s="82"/>
      <c r="X772" s="82"/>
      <c r="Y772" s="82"/>
      <c r="Z772" s="82"/>
      <c r="AA772" s="82"/>
      <c r="AB772" s="82"/>
      <c r="AC772" s="82"/>
      <c r="AD772" s="82"/>
      <c r="AE772" s="82"/>
      <c r="AF772" s="82"/>
    </row>
    <row r="773" spans="1:32" x14ac:dyDescent="0.25">
      <c r="A773" s="51" t="str">
        <f t="shared" si="12"/>
        <v>Protéines sériques totalesA2</v>
      </c>
      <c r="B773" s="84" t="s">
        <v>154</v>
      </c>
      <c r="C773" s="84" t="s">
        <v>19</v>
      </c>
      <c r="D773" s="84" t="s">
        <v>184</v>
      </c>
      <c r="E773" s="84" t="s">
        <v>191</v>
      </c>
      <c r="F773" s="82">
        <v>2</v>
      </c>
      <c r="G773" s="82">
        <v>53.03</v>
      </c>
      <c r="H773" s="82">
        <v>1.79</v>
      </c>
      <c r="I773" s="85">
        <v>3.38</v>
      </c>
      <c r="J773" s="82">
        <v>2.4</v>
      </c>
      <c r="K773" s="82">
        <v>31694</v>
      </c>
      <c r="L773" s="82">
        <v>61</v>
      </c>
      <c r="M773" s="82" t="s">
        <v>186</v>
      </c>
      <c r="N773" s="82" t="s">
        <v>186</v>
      </c>
      <c r="O773" s="82" t="s">
        <v>186</v>
      </c>
      <c r="P773" s="82">
        <v>3.8</v>
      </c>
      <c r="Q773" s="82"/>
      <c r="R773" s="82"/>
      <c r="S773" s="82"/>
      <c r="T773" s="82"/>
      <c r="U773" s="82"/>
      <c r="V773" s="82"/>
      <c r="W773" s="82"/>
      <c r="X773" s="82"/>
      <c r="Y773" s="82"/>
      <c r="Z773" s="82"/>
      <c r="AA773" s="82"/>
      <c r="AB773" s="82"/>
      <c r="AC773" s="82"/>
      <c r="AD773" s="82"/>
      <c r="AE773" s="82"/>
      <c r="AF773" s="82"/>
    </row>
    <row r="774" spans="1:32" x14ac:dyDescent="0.25">
      <c r="A774" s="51" t="str">
        <f t="shared" si="12"/>
        <v>Protéines sériques totalesB12</v>
      </c>
      <c r="B774" s="84" t="s">
        <v>155</v>
      </c>
      <c r="C774" s="84" t="s">
        <v>19</v>
      </c>
      <c r="D774" s="84" t="s">
        <v>193</v>
      </c>
      <c r="E774" s="84" t="s">
        <v>191</v>
      </c>
      <c r="F774" s="82">
        <v>2</v>
      </c>
      <c r="G774" s="82">
        <v>51.33</v>
      </c>
      <c r="H774" s="82">
        <v>0.81</v>
      </c>
      <c r="I774" s="82">
        <v>1.57</v>
      </c>
      <c r="J774" s="82">
        <v>2.4</v>
      </c>
      <c r="K774" s="82">
        <v>54</v>
      </c>
      <c r="L774" s="82">
        <v>1</v>
      </c>
      <c r="M774" s="82">
        <v>-0.95</v>
      </c>
      <c r="N774" s="82">
        <v>0.47</v>
      </c>
      <c r="O774" s="82">
        <v>-3.21</v>
      </c>
      <c r="P774" s="82">
        <v>3.8</v>
      </c>
      <c r="Q774" s="82"/>
      <c r="R774" s="82"/>
      <c r="S774" s="82"/>
      <c r="T774" s="82"/>
      <c r="U774" s="82"/>
      <c r="V774" s="82"/>
      <c r="W774" s="82"/>
      <c r="X774" s="82"/>
      <c r="Y774" s="82"/>
      <c r="Z774" s="82"/>
      <c r="AA774" s="82"/>
      <c r="AB774" s="82"/>
      <c r="AC774" s="82"/>
      <c r="AD774" s="82"/>
      <c r="AE774" s="82"/>
      <c r="AF774" s="82"/>
    </row>
    <row r="775" spans="1:32" x14ac:dyDescent="0.25">
      <c r="A775" s="51" t="str">
        <f t="shared" si="12"/>
        <v>Protéines sériques totalesB22</v>
      </c>
      <c r="B775" s="84" t="s">
        <v>156</v>
      </c>
      <c r="C775" s="84" t="s">
        <v>19</v>
      </c>
      <c r="D775" s="84" t="s">
        <v>193</v>
      </c>
      <c r="E775" s="84" t="s">
        <v>191</v>
      </c>
      <c r="F775" s="82">
        <v>2</v>
      </c>
      <c r="G775" s="82">
        <v>52.04</v>
      </c>
      <c r="H775" s="82">
        <v>0.84</v>
      </c>
      <c r="I775" s="82">
        <v>1.61</v>
      </c>
      <c r="J775" s="82">
        <v>2.4</v>
      </c>
      <c r="K775" s="82">
        <v>51</v>
      </c>
      <c r="L775" s="82">
        <v>1</v>
      </c>
      <c r="M775" s="82">
        <v>-0.55000000000000004</v>
      </c>
      <c r="N775" s="82">
        <v>0.48</v>
      </c>
      <c r="O775" s="82">
        <v>-1.87</v>
      </c>
      <c r="P775" s="82">
        <v>3.8</v>
      </c>
      <c r="Q775" s="82"/>
      <c r="R775" s="82"/>
      <c r="S775" s="82"/>
      <c r="T775" s="82"/>
      <c r="U775" s="82"/>
      <c r="V775" s="82"/>
      <c r="W775" s="82"/>
      <c r="X775" s="82"/>
      <c r="Y775" s="82"/>
      <c r="Z775" s="82"/>
      <c r="AA775" s="82"/>
      <c r="AB775" s="82"/>
      <c r="AC775" s="82"/>
      <c r="AD775" s="82"/>
      <c r="AE775" s="82"/>
      <c r="AF775" s="82"/>
    </row>
    <row r="776" spans="1:32" x14ac:dyDescent="0.25">
      <c r="A776" s="51" t="str">
        <f t="shared" si="12"/>
        <v>Protéines sériques totalesB32</v>
      </c>
      <c r="B776" s="84" t="s">
        <v>157</v>
      </c>
      <c r="C776" s="84" t="s">
        <v>19</v>
      </c>
      <c r="D776" s="84" t="s">
        <v>193</v>
      </c>
      <c r="E776" s="84" t="s">
        <v>191</v>
      </c>
      <c r="F776" s="82">
        <v>2</v>
      </c>
      <c r="G776" s="82">
        <v>52.01</v>
      </c>
      <c r="H776" s="82">
        <v>1.03</v>
      </c>
      <c r="I776" s="82">
        <v>1.99</v>
      </c>
      <c r="J776" s="82">
        <v>2.4</v>
      </c>
      <c r="K776" s="82">
        <v>60</v>
      </c>
      <c r="L776" s="82">
        <v>1</v>
      </c>
      <c r="M776" s="82">
        <v>-0.56999999999999995</v>
      </c>
      <c r="N776" s="82">
        <v>0.59</v>
      </c>
      <c r="O776" s="82">
        <v>-1.92</v>
      </c>
      <c r="P776" s="82">
        <v>3.8</v>
      </c>
      <c r="Q776" s="82"/>
      <c r="R776" s="82"/>
      <c r="S776" s="82"/>
      <c r="T776" s="82"/>
      <c r="U776" s="82"/>
      <c r="V776" s="82"/>
      <c r="W776" s="82"/>
      <c r="X776" s="82"/>
      <c r="Y776" s="82"/>
      <c r="Z776" s="82"/>
      <c r="AA776" s="82"/>
      <c r="AB776" s="82"/>
      <c r="AC776" s="82"/>
      <c r="AD776" s="82"/>
      <c r="AE776" s="82"/>
      <c r="AF776" s="82"/>
    </row>
    <row r="777" spans="1:32" x14ac:dyDescent="0.25">
      <c r="A777" s="51" t="str">
        <f t="shared" si="12"/>
        <v>Protéines sériques totalesB42</v>
      </c>
      <c r="B777" s="84" t="s">
        <v>158</v>
      </c>
      <c r="C777" s="84" t="s">
        <v>19</v>
      </c>
      <c r="D777" s="84" t="s">
        <v>193</v>
      </c>
      <c r="E777" s="84" t="s">
        <v>191</v>
      </c>
      <c r="F777" s="82">
        <v>2</v>
      </c>
      <c r="G777" s="82">
        <v>52.15</v>
      </c>
      <c r="H777" s="82">
        <v>0.63</v>
      </c>
      <c r="I777" s="82">
        <v>1.2</v>
      </c>
      <c r="J777" s="82">
        <v>2.4</v>
      </c>
      <c r="K777" s="82">
        <v>51</v>
      </c>
      <c r="L777" s="82">
        <v>1</v>
      </c>
      <c r="M777" s="82">
        <v>-0.49</v>
      </c>
      <c r="N777" s="82">
        <v>0.36</v>
      </c>
      <c r="O777" s="82">
        <v>-1.67</v>
      </c>
      <c r="P777" s="82">
        <v>3.8</v>
      </c>
      <c r="Q777" s="82"/>
      <c r="R777" s="82"/>
      <c r="S777" s="82"/>
      <c r="T777" s="82"/>
      <c r="U777" s="82"/>
      <c r="V777" s="82"/>
      <c r="W777" s="82"/>
      <c r="X777" s="82"/>
      <c r="Y777" s="82"/>
      <c r="Z777" s="82"/>
      <c r="AA777" s="82"/>
      <c r="AB777" s="82"/>
      <c r="AC777" s="82"/>
      <c r="AD777" s="82"/>
      <c r="AE777" s="82"/>
      <c r="AF777" s="82"/>
    </row>
    <row r="778" spans="1:32" x14ac:dyDescent="0.25">
      <c r="A778" s="51" t="str">
        <f t="shared" si="12"/>
        <v>Protéines sériques totalesB52</v>
      </c>
      <c r="B778" s="84" t="s">
        <v>159</v>
      </c>
      <c r="C778" s="84" t="s">
        <v>19</v>
      </c>
      <c r="D778" s="84" t="s">
        <v>193</v>
      </c>
      <c r="E778" s="84" t="s">
        <v>191</v>
      </c>
      <c r="F778" s="82">
        <v>2</v>
      </c>
      <c r="G778" s="82">
        <v>52.75</v>
      </c>
      <c r="H778" s="82">
        <v>0.97</v>
      </c>
      <c r="I778" s="82">
        <v>1.83</v>
      </c>
      <c r="J778" s="82">
        <v>2.4</v>
      </c>
      <c r="K778" s="82">
        <v>56</v>
      </c>
      <c r="L778" s="82">
        <v>1</v>
      </c>
      <c r="M778" s="82">
        <v>-0.16</v>
      </c>
      <c r="N778" s="82">
        <v>0.54</v>
      </c>
      <c r="O778" s="82">
        <v>-0.54</v>
      </c>
      <c r="P778" s="82">
        <v>3.8</v>
      </c>
      <c r="Q778" s="82"/>
      <c r="R778" s="82"/>
      <c r="S778" s="82"/>
      <c r="T778" s="82"/>
      <c r="U778" s="82"/>
      <c r="V778" s="82"/>
      <c r="W778" s="82"/>
      <c r="X778" s="82"/>
      <c r="Y778" s="82"/>
      <c r="Z778" s="82"/>
      <c r="AA778" s="82"/>
      <c r="AB778" s="82"/>
      <c r="AC778" s="82"/>
      <c r="AD778" s="82"/>
      <c r="AE778" s="82"/>
      <c r="AF778" s="82"/>
    </row>
    <row r="779" spans="1:32" x14ac:dyDescent="0.25">
      <c r="A779" s="51" t="str">
        <f t="shared" si="12"/>
        <v>Protéines sériques totalesB62</v>
      </c>
      <c r="B779" s="84" t="s">
        <v>160</v>
      </c>
      <c r="C779" s="84" t="s">
        <v>19</v>
      </c>
      <c r="D779" s="84" t="s">
        <v>193</v>
      </c>
      <c r="E779" s="84" t="s">
        <v>191</v>
      </c>
      <c r="F779" s="82">
        <v>2</v>
      </c>
      <c r="G779" s="82">
        <v>52.07</v>
      </c>
      <c r="H779" s="82">
        <v>0.97</v>
      </c>
      <c r="I779" s="82">
        <v>1.87</v>
      </c>
      <c r="J779" s="82">
        <v>2.4</v>
      </c>
      <c r="K779" s="82">
        <v>55</v>
      </c>
      <c r="L779" s="82">
        <v>1</v>
      </c>
      <c r="M779" s="82">
        <v>-0.54</v>
      </c>
      <c r="N779" s="82">
        <v>0.55000000000000004</v>
      </c>
      <c r="O779" s="82">
        <v>-1.81</v>
      </c>
      <c r="P779" s="82">
        <v>3.8</v>
      </c>
      <c r="Q779" s="82"/>
      <c r="R779" s="82"/>
      <c r="S779" s="82"/>
      <c r="T779" s="82"/>
      <c r="U779" s="82"/>
      <c r="V779" s="82"/>
      <c r="W779" s="82"/>
      <c r="X779" s="82"/>
      <c r="Y779" s="82"/>
      <c r="Z779" s="82"/>
      <c r="AA779" s="82"/>
      <c r="AB779" s="82"/>
      <c r="AC779" s="82"/>
      <c r="AD779" s="82"/>
      <c r="AE779" s="82"/>
      <c r="AF779" s="82"/>
    </row>
    <row r="780" spans="1:32" x14ac:dyDescent="0.25">
      <c r="A780" s="51" t="str">
        <f t="shared" si="12"/>
        <v>Protéines sériques totalesB72</v>
      </c>
      <c r="B780" s="84" t="s">
        <v>161</v>
      </c>
      <c r="C780" s="84" t="s">
        <v>19</v>
      </c>
      <c r="D780" s="84" t="s">
        <v>193</v>
      </c>
      <c r="E780" s="84" t="s">
        <v>191</v>
      </c>
      <c r="F780" s="82">
        <v>2</v>
      </c>
      <c r="G780" s="82">
        <v>52.59</v>
      </c>
      <c r="H780" s="82">
        <v>0.85</v>
      </c>
      <c r="I780" s="82">
        <v>1.62</v>
      </c>
      <c r="J780" s="82">
        <v>2.4</v>
      </c>
      <c r="K780" s="82">
        <v>53</v>
      </c>
      <c r="L780" s="82">
        <v>1</v>
      </c>
      <c r="M780" s="82">
        <v>-0.25</v>
      </c>
      <c r="N780" s="82">
        <v>0.48</v>
      </c>
      <c r="O780" s="82">
        <v>-0.83</v>
      </c>
      <c r="P780" s="82">
        <v>3.8</v>
      </c>
      <c r="Q780" s="82"/>
      <c r="R780" s="82"/>
      <c r="S780" s="82"/>
      <c r="T780" s="82"/>
      <c r="U780" s="82"/>
      <c r="V780" s="82"/>
      <c r="W780" s="82"/>
      <c r="X780" s="82"/>
      <c r="Y780" s="82"/>
      <c r="Z780" s="82"/>
      <c r="AA780" s="82"/>
      <c r="AB780" s="82"/>
      <c r="AC780" s="82"/>
      <c r="AD780" s="82"/>
      <c r="AE780" s="82"/>
      <c r="AF780" s="82"/>
    </row>
    <row r="781" spans="1:32" x14ac:dyDescent="0.25">
      <c r="A781" s="51" t="str">
        <f t="shared" si="12"/>
        <v>Protéines sériques totalesB82</v>
      </c>
      <c r="B781" s="84" t="s">
        <v>162</v>
      </c>
      <c r="C781" s="84" t="s">
        <v>19</v>
      </c>
      <c r="D781" s="84" t="s">
        <v>193</v>
      </c>
      <c r="E781" s="84" t="s">
        <v>191</v>
      </c>
      <c r="F781" s="82">
        <v>2</v>
      </c>
      <c r="G781" s="82">
        <v>52.29</v>
      </c>
      <c r="H781" s="82">
        <v>1</v>
      </c>
      <c r="I781" s="82">
        <v>1.91</v>
      </c>
      <c r="J781" s="82">
        <v>2.4</v>
      </c>
      <c r="K781" s="82">
        <v>61</v>
      </c>
      <c r="L781" s="82">
        <v>1</v>
      </c>
      <c r="M781" s="82">
        <v>-0.42</v>
      </c>
      <c r="N781" s="82">
        <v>0.56999999999999995</v>
      </c>
      <c r="O781" s="82">
        <v>-1.4</v>
      </c>
      <c r="P781" s="82">
        <v>3.8</v>
      </c>
      <c r="Q781" s="82"/>
      <c r="R781" s="82"/>
      <c r="S781" s="82"/>
      <c r="T781" s="82"/>
      <c r="U781" s="82"/>
      <c r="V781" s="82"/>
      <c r="W781" s="82"/>
      <c r="X781" s="82"/>
      <c r="Y781" s="82"/>
      <c r="Z781" s="82"/>
      <c r="AA781" s="82"/>
      <c r="AB781" s="82"/>
      <c r="AC781" s="82"/>
      <c r="AD781" s="82"/>
      <c r="AE781" s="82"/>
      <c r="AF781" s="82"/>
    </row>
    <row r="782" spans="1:32" x14ac:dyDescent="0.25">
      <c r="A782" s="51" t="str">
        <f t="shared" si="12"/>
        <v>Protéines sériques totalesB92</v>
      </c>
      <c r="B782" s="84" t="s">
        <v>163</v>
      </c>
      <c r="C782" s="84" t="s">
        <v>19</v>
      </c>
      <c r="D782" s="84" t="s">
        <v>193</v>
      </c>
      <c r="E782" s="84" t="s">
        <v>191</v>
      </c>
      <c r="F782" s="82">
        <v>2</v>
      </c>
      <c r="G782" s="82">
        <v>52.39</v>
      </c>
      <c r="H782" s="82">
        <v>0.88</v>
      </c>
      <c r="I782" s="82">
        <v>1.67</v>
      </c>
      <c r="J782" s="82">
        <v>2.4</v>
      </c>
      <c r="K782" s="82">
        <v>59</v>
      </c>
      <c r="L782" s="82">
        <v>1</v>
      </c>
      <c r="M782" s="82">
        <v>-0.36</v>
      </c>
      <c r="N782" s="82">
        <v>0.5</v>
      </c>
      <c r="O782" s="82">
        <v>-1.2</v>
      </c>
      <c r="P782" s="82">
        <v>3.8</v>
      </c>
      <c r="Q782" s="82"/>
      <c r="R782" s="82"/>
      <c r="S782" s="82"/>
      <c r="T782" s="82"/>
      <c r="U782" s="82"/>
      <c r="V782" s="82"/>
      <c r="W782" s="82"/>
      <c r="X782" s="82"/>
      <c r="Y782" s="82"/>
      <c r="Z782" s="82"/>
      <c r="AA782" s="82"/>
      <c r="AB782" s="82"/>
      <c r="AC782" s="82"/>
      <c r="AD782" s="82"/>
      <c r="AE782" s="82"/>
      <c r="AF782" s="82"/>
    </row>
    <row r="783" spans="1:32" x14ac:dyDescent="0.25">
      <c r="A783" s="51" t="str">
        <f t="shared" si="12"/>
        <v>Protéines sériques totalesB102</v>
      </c>
      <c r="B783" s="84" t="s">
        <v>164</v>
      </c>
      <c r="C783" s="84" t="s">
        <v>19</v>
      </c>
      <c r="D783" s="84" t="s">
        <v>193</v>
      </c>
      <c r="E783" s="84" t="s">
        <v>191</v>
      </c>
      <c r="F783" s="82">
        <v>2</v>
      </c>
      <c r="G783" s="82">
        <v>52.66</v>
      </c>
      <c r="H783" s="82">
        <v>0.69</v>
      </c>
      <c r="I783" s="82">
        <v>1.31</v>
      </c>
      <c r="J783" s="82">
        <v>2.4</v>
      </c>
      <c r="K783" s="82">
        <v>66</v>
      </c>
      <c r="L783" s="82">
        <v>1</v>
      </c>
      <c r="M783" s="82">
        <v>-0.21</v>
      </c>
      <c r="N783" s="82">
        <v>0.39</v>
      </c>
      <c r="O783" s="82">
        <v>-0.69</v>
      </c>
      <c r="P783" s="82">
        <v>3.8</v>
      </c>
      <c r="Q783" s="82"/>
      <c r="R783" s="82"/>
      <c r="S783" s="82"/>
      <c r="T783" s="82"/>
      <c r="U783" s="82"/>
      <c r="V783" s="82"/>
      <c r="W783" s="82"/>
      <c r="X783" s="82"/>
      <c r="Y783" s="82"/>
      <c r="Z783" s="82"/>
      <c r="AA783" s="82"/>
      <c r="AB783" s="82"/>
      <c r="AC783" s="82"/>
      <c r="AD783" s="82"/>
      <c r="AE783" s="82"/>
      <c r="AF783" s="82"/>
    </row>
    <row r="784" spans="1:32" x14ac:dyDescent="0.25">
      <c r="A784" s="51" t="str">
        <f t="shared" si="12"/>
        <v>Protéines sériques totalesB112</v>
      </c>
      <c r="B784" s="84" t="s">
        <v>165</v>
      </c>
      <c r="C784" s="84" t="s">
        <v>19</v>
      </c>
      <c r="D784" s="84" t="s">
        <v>193</v>
      </c>
      <c r="E784" s="84" t="s">
        <v>191</v>
      </c>
      <c r="F784" s="82">
        <v>2</v>
      </c>
      <c r="G784" s="82">
        <v>52.66</v>
      </c>
      <c r="H784" s="82">
        <v>0.56999999999999995</v>
      </c>
      <c r="I784" s="82">
        <v>1.08</v>
      </c>
      <c r="J784" s="82">
        <v>2.4</v>
      </c>
      <c r="K784" s="82">
        <v>55</v>
      </c>
      <c r="L784" s="82">
        <v>1</v>
      </c>
      <c r="M784" s="82">
        <v>-0.21</v>
      </c>
      <c r="N784" s="82">
        <v>0.32</v>
      </c>
      <c r="O784" s="82">
        <v>-0.7</v>
      </c>
      <c r="P784" s="82">
        <v>3.8</v>
      </c>
      <c r="Q784" s="82"/>
      <c r="R784" s="82"/>
      <c r="S784" s="82"/>
      <c r="T784" s="82"/>
      <c r="U784" s="82"/>
      <c r="V784" s="82"/>
      <c r="W784" s="82"/>
      <c r="X784" s="82"/>
      <c r="Y784" s="82"/>
      <c r="Z784" s="82"/>
      <c r="AA784" s="82"/>
      <c r="AB784" s="82"/>
      <c r="AC784" s="82"/>
      <c r="AD784" s="82"/>
      <c r="AE784" s="82"/>
      <c r="AF784" s="82"/>
    </row>
    <row r="785" spans="1:32" x14ac:dyDescent="0.25">
      <c r="A785" s="51" t="str">
        <f t="shared" si="12"/>
        <v>Protéines sériques totalesB122</v>
      </c>
      <c r="B785" s="84" t="s">
        <v>166</v>
      </c>
      <c r="C785" s="84" t="s">
        <v>19</v>
      </c>
      <c r="D785" s="84" t="s">
        <v>193</v>
      </c>
      <c r="E785" s="84" t="s">
        <v>191</v>
      </c>
      <c r="F785" s="82">
        <v>2</v>
      </c>
      <c r="G785" s="82">
        <v>52.84</v>
      </c>
      <c r="H785" s="82">
        <v>0.69</v>
      </c>
      <c r="I785" s="82">
        <v>1.3</v>
      </c>
      <c r="J785" s="82">
        <v>2.4</v>
      </c>
      <c r="K785" s="82">
        <v>59</v>
      </c>
      <c r="L785" s="82">
        <v>1</v>
      </c>
      <c r="M785" s="82">
        <v>-0.11</v>
      </c>
      <c r="N785" s="82">
        <v>0.39</v>
      </c>
      <c r="O785" s="82">
        <v>-0.37</v>
      </c>
      <c r="P785" s="82">
        <v>3.8</v>
      </c>
      <c r="Q785" s="82"/>
      <c r="R785" s="82"/>
      <c r="S785" s="82"/>
      <c r="T785" s="82"/>
      <c r="U785" s="82"/>
      <c r="V785" s="82"/>
      <c r="W785" s="82"/>
      <c r="X785" s="82"/>
      <c r="Y785" s="82"/>
      <c r="Z785" s="82"/>
      <c r="AA785" s="82"/>
      <c r="AB785" s="82"/>
      <c r="AC785" s="82"/>
      <c r="AD785" s="82"/>
      <c r="AE785" s="82"/>
      <c r="AF785" s="82"/>
    </row>
    <row r="786" spans="1:32" x14ac:dyDescent="0.25">
      <c r="A786" s="51" t="str">
        <f t="shared" si="12"/>
        <v>Protéines sériques totalesB132</v>
      </c>
      <c r="B786" s="84" t="s">
        <v>167</v>
      </c>
      <c r="C786" s="84" t="s">
        <v>19</v>
      </c>
      <c r="D786" s="84" t="s">
        <v>193</v>
      </c>
      <c r="E786" s="84" t="s">
        <v>191</v>
      </c>
      <c r="F786" s="82">
        <v>2</v>
      </c>
      <c r="G786" s="82">
        <v>52.33</v>
      </c>
      <c r="H786" s="82">
        <v>0.93</v>
      </c>
      <c r="I786" s="82">
        <v>1.77</v>
      </c>
      <c r="J786" s="82">
        <v>2.4</v>
      </c>
      <c r="K786" s="82">
        <v>680</v>
      </c>
      <c r="L786" s="82">
        <v>1</v>
      </c>
      <c r="M786" s="82">
        <v>-0.39</v>
      </c>
      <c r="N786" s="82">
        <v>0.53</v>
      </c>
      <c r="O786" s="82">
        <v>-1.33</v>
      </c>
      <c r="P786" s="82">
        <v>3.8</v>
      </c>
      <c r="Q786" s="82"/>
      <c r="R786" s="82"/>
      <c r="S786" s="82"/>
      <c r="T786" s="82"/>
      <c r="U786" s="82"/>
      <c r="V786" s="82"/>
      <c r="W786" s="82"/>
      <c r="X786" s="82"/>
      <c r="Y786" s="82"/>
      <c r="Z786" s="82"/>
      <c r="AA786" s="82"/>
      <c r="AB786" s="82"/>
      <c r="AC786" s="82"/>
      <c r="AD786" s="82"/>
      <c r="AE786" s="82"/>
      <c r="AF786" s="82"/>
    </row>
    <row r="787" spans="1:32" x14ac:dyDescent="0.25">
      <c r="A787" s="51" t="str">
        <f t="shared" si="12"/>
        <v>Protéines sériques totalesA3</v>
      </c>
      <c r="B787" s="84" t="s">
        <v>154</v>
      </c>
      <c r="C787" s="84" t="s">
        <v>19</v>
      </c>
      <c r="D787" s="84" t="s">
        <v>184</v>
      </c>
      <c r="E787" s="84" t="s">
        <v>191</v>
      </c>
      <c r="F787" s="82">
        <v>3</v>
      </c>
      <c r="G787" s="82">
        <v>67.430000000000007</v>
      </c>
      <c r="H787" s="82">
        <v>1.6</v>
      </c>
      <c r="I787" s="82">
        <v>2.37</v>
      </c>
      <c r="J787" s="82">
        <v>2.4</v>
      </c>
      <c r="K787" s="82">
        <v>107511</v>
      </c>
      <c r="L787" s="82">
        <v>195</v>
      </c>
      <c r="M787" s="82" t="s">
        <v>186</v>
      </c>
      <c r="N787" s="82" t="s">
        <v>186</v>
      </c>
      <c r="O787" s="82" t="s">
        <v>186</v>
      </c>
      <c r="P787" s="82">
        <v>3.2</v>
      </c>
      <c r="Q787" s="82"/>
      <c r="R787" s="82"/>
      <c r="S787" s="82"/>
      <c r="T787" s="82"/>
      <c r="U787" s="82"/>
      <c r="V787" s="82"/>
      <c r="W787" s="82"/>
      <c r="X787" s="82"/>
      <c r="Y787" s="82"/>
      <c r="Z787" s="82"/>
      <c r="AA787" s="82"/>
      <c r="AB787" s="82"/>
      <c r="AC787" s="82"/>
      <c r="AD787" s="82"/>
      <c r="AE787" s="82"/>
      <c r="AF787" s="82"/>
    </row>
    <row r="788" spans="1:32" x14ac:dyDescent="0.25">
      <c r="A788" s="51" t="str">
        <f t="shared" si="12"/>
        <v>Protéines sériques totalesB13</v>
      </c>
      <c r="B788" s="84" t="s">
        <v>155</v>
      </c>
      <c r="C788" s="84" t="s">
        <v>19</v>
      </c>
      <c r="D788" s="84" t="s">
        <v>193</v>
      </c>
      <c r="E788" s="84" t="s">
        <v>191</v>
      </c>
      <c r="F788" s="82">
        <v>3</v>
      </c>
      <c r="G788" s="82">
        <v>65.59</v>
      </c>
      <c r="H788" s="82">
        <v>1.05</v>
      </c>
      <c r="I788" s="82">
        <v>1.6</v>
      </c>
      <c r="J788" s="82">
        <v>2.4</v>
      </c>
      <c r="K788" s="82">
        <v>57</v>
      </c>
      <c r="L788" s="82">
        <v>1</v>
      </c>
      <c r="M788" s="82">
        <v>-1.1499999999999999</v>
      </c>
      <c r="N788" s="82">
        <v>0.68</v>
      </c>
      <c r="O788" s="82">
        <v>-2.73</v>
      </c>
      <c r="P788" s="82">
        <v>3.2</v>
      </c>
      <c r="Q788" s="82"/>
      <c r="R788" s="82"/>
      <c r="S788" s="82"/>
      <c r="T788" s="82"/>
      <c r="U788" s="82"/>
      <c r="V788" s="82"/>
      <c r="W788" s="82"/>
      <c r="X788" s="82"/>
      <c r="Y788" s="82"/>
      <c r="Z788" s="82"/>
      <c r="AA788" s="82"/>
      <c r="AB788" s="82"/>
      <c r="AC788" s="82"/>
      <c r="AD788" s="82"/>
      <c r="AE788" s="82"/>
      <c r="AF788" s="82"/>
    </row>
    <row r="789" spans="1:32" x14ac:dyDescent="0.25">
      <c r="A789" s="51" t="str">
        <f t="shared" si="12"/>
        <v>Protéines sériques totalesB23</v>
      </c>
      <c r="B789" s="84" t="s">
        <v>156</v>
      </c>
      <c r="C789" s="84" t="s">
        <v>19</v>
      </c>
      <c r="D789" s="84" t="s">
        <v>193</v>
      </c>
      <c r="E789" s="84" t="s">
        <v>191</v>
      </c>
      <c r="F789" s="82">
        <v>3</v>
      </c>
      <c r="G789" s="82">
        <v>66.239999999999995</v>
      </c>
      <c r="H789" s="82">
        <v>0.95</v>
      </c>
      <c r="I789" s="82">
        <v>1.43</v>
      </c>
      <c r="J789" s="82">
        <v>2.4</v>
      </c>
      <c r="K789" s="82">
        <v>50</v>
      </c>
      <c r="L789" s="82">
        <v>1</v>
      </c>
      <c r="M789" s="82">
        <v>-0.74</v>
      </c>
      <c r="N789" s="82">
        <v>0.6</v>
      </c>
      <c r="O789" s="82">
        <v>-1.76</v>
      </c>
      <c r="P789" s="82">
        <v>3.2</v>
      </c>
      <c r="Q789" s="82"/>
      <c r="R789" s="82"/>
      <c r="S789" s="82"/>
      <c r="T789" s="82"/>
      <c r="U789" s="82"/>
      <c r="V789" s="82"/>
      <c r="W789" s="82"/>
      <c r="X789" s="82"/>
      <c r="Y789" s="82"/>
      <c r="Z789" s="82"/>
      <c r="AA789" s="82"/>
      <c r="AB789" s="82"/>
      <c r="AC789" s="82"/>
      <c r="AD789" s="82"/>
      <c r="AE789" s="82"/>
      <c r="AF789" s="82"/>
    </row>
    <row r="790" spans="1:32" x14ac:dyDescent="0.25">
      <c r="A790" s="51" t="str">
        <f t="shared" si="12"/>
        <v>Protéines sériques totalesB33</v>
      </c>
      <c r="B790" s="84" t="s">
        <v>157</v>
      </c>
      <c r="C790" s="84" t="s">
        <v>19</v>
      </c>
      <c r="D790" s="84" t="s">
        <v>193</v>
      </c>
      <c r="E790" s="84" t="s">
        <v>191</v>
      </c>
      <c r="F790" s="82">
        <v>3</v>
      </c>
      <c r="G790" s="82">
        <v>66.02</v>
      </c>
      <c r="H790" s="82">
        <v>1.1299999999999999</v>
      </c>
      <c r="I790" s="82">
        <v>1.71</v>
      </c>
      <c r="J790" s="82">
        <v>2.4</v>
      </c>
      <c r="K790" s="82">
        <v>62</v>
      </c>
      <c r="L790" s="82">
        <v>1</v>
      </c>
      <c r="M790" s="82">
        <v>-0.88</v>
      </c>
      <c r="N790" s="82">
        <v>0.72</v>
      </c>
      <c r="O790" s="82">
        <v>-2.08</v>
      </c>
      <c r="P790" s="82">
        <v>3.2</v>
      </c>
      <c r="Q790" s="82"/>
      <c r="R790" s="82"/>
      <c r="S790" s="82"/>
      <c r="T790" s="82"/>
      <c r="U790" s="82"/>
      <c r="V790" s="82"/>
      <c r="W790" s="82"/>
      <c r="X790" s="82"/>
      <c r="Y790" s="82"/>
      <c r="Z790" s="82"/>
      <c r="AA790" s="82"/>
      <c r="AB790" s="82"/>
      <c r="AC790" s="82"/>
      <c r="AD790" s="82"/>
      <c r="AE790" s="82"/>
      <c r="AF790" s="82"/>
    </row>
    <row r="791" spans="1:32" x14ac:dyDescent="0.25">
      <c r="A791" s="51" t="str">
        <f t="shared" si="12"/>
        <v>Protéines sériques totalesB43</v>
      </c>
      <c r="B791" s="84" t="s">
        <v>158</v>
      </c>
      <c r="C791" s="84" t="s">
        <v>19</v>
      </c>
      <c r="D791" s="84" t="s">
        <v>193</v>
      </c>
      <c r="E791" s="84" t="s">
        <v>191</v>
      </c>
      <c r="F791" s="82">
        <v>3</v>
      </c>
      <c r="G791" s="82">
        <v>66.47</v>
      </c>
      <c r="H791" s="82">
        <v>0.86</v>
      </c>
      <c r="I791" s="82">
        <v>1.29</v>
      </c>
      <c r="J791" s="82">
        <v>2.4</v>
      </c>
      <c r="K791" s="82">
        <v>52</v>
      </c>
      <c r="L791" s="82">
        <v>1</v>
      </c>
      <c r="M791" s="82">
        <v>-0.6</v>
      </c>
      <c r="N791" s="82">
        <v>0.55000000000000004</v>
      </c>
      <c r="O791" s="82">
        <v>-1.43</v>
      </c>
      <c r="P791" s="82">
        <v>3.2</v>
      </c>
      <c r="Q791" s="82"/>
      <c r="R791" s="82"/>
      <c r="S791" s="82"/>
      <c r="T791" s="82"/>
      <c r="U791" s="82"/>
      <c r="V791" s="82"/>
      <c r="W791" s="82"/>
      <c r="X791" s="82"/>
      <c r="Y791" s="82"/>
      <c r="Z791" s="82"/>
      <c r="AA791" s="82"/>
      <c r="AB791" s="82"/>
      <c r="AC791" s="82"/>
      <c r="AD791" s="82"/>
      <c r="AE791" s="82"/>
      <c r="AF791" s="82"/>
    </row>
    <row r="792" spans="1:32" x14ac:dyDescent="0.25">
      <c r="A792" s="51" t="str">
        <f t="shared" si="12"/>
        <v>Protéines sériques totalesB53</v>
      </c>
      <c r="B792" s="84" t="s">
        <v>159</v>
      </c>
      <c r="C792" s="84" t="s">
        <v>19</v>
      </c>
      <c r="D792" s="84" t="s">
        <v>193</v>
      </c>
      <c r="E792" s="84" t="s">
        <v>191</v>
      </c>
      <c r="F792" s="82">
        <v>3</v>
      </c>
      <c r="G792" s="82">
        <v>67.19</v>
      </c>
      <c r="H792" s="82">
        <v>1.07</v>
      </c>
      <c r="I792" s="82">
        <v>1.59</v>
      </c>
      <c r="J792" s="82">
        <v>2.4</v>
      </c>
      <c r="K792" s="82">
        <v>58</v>
      </c>
      <c r="L792" s="82">
        <v>1</v>
      </c>
      <c r="M792" s="82">
        <v>-0.15</v>
      </c>
      <c r="N792" s="82">
        <v>0.67</v>
      </c>
      <c r="O792" s="82">
        <v>-0.36</v>
      </c>
      <c r="P792" s="82">
        <v>3.2</v>
      </c>
      <c r="Q792" s="82"/>
      <c r="R792" s="82"/>
      <c r="S792" s="82"/>
      <c r="T792" s="82"/>
      <c r="U792" s="82"/>
      <c r="V792" s="82"/>
      <c r="W792" s="82"/>
      <c r="X792" s="82"/>
      <c r="Y792" s="82"/>
      <c r="Z792" s="82"/>
      <c r="AA792" s="82"/>
      <c r="AB792" s="82"/>
      <c r="AC792" s="82"/>
      <c r="AD792" s="82"/>
      <c r="AE792" s="82"/>
      <c r="AF792" s="82"/>
    </row>
    <row r="793" spans="1:32" x14ac:dyDescent="0.25">
      <c r="A793" s="51" t="str">
        <f t="shared" si="12"/>
        <v>Protéines sériques totalesB63</v>
      </c>
      <c r="B793" s="84" t="s">
        <v>160</v>
      </c>
      <c r="C793" s="84" t="s">
        <v>19</v>
      </c>
      <c r="D793" s="84" t="s">
        <v>193</v>
      </c>
      <c r="E793" s="84" t="s">
        <v>191</v>
      </c>
      <c r="F793" s="82">
        <v>3</v>
      </c>
      <c r="G793" s="82">
        <v>66.739999999999995</v>
      </c>
      <c r="H793" s="82">
        <v>1.21</v>
      </c>
      <c r="I793" s="82">
        <v>1.82</v>
      </c>
      <c r="J793" s="82">
        <v>2.4</v>
      </c>
      <c r="K793" s="82">
        <v>56</v>
      </c>
      <c r="L793" s="82">
        <v>1</v>
      </c>
      <c r="M793" s="82">
        <v>-0.43</v>
      </c>
      <c r="N793" s="82">
        <v>0.77</v>
      </c>
      <c r="O793" s="82">
        <v>-1.02</v>
      </c>
      <c r="P793" s="82">
        <v>3.2</v>
      </c>
      <c r="Q793" s="82"/>
      <c r="R793" s="82"/>
      <c r="S793" s="82"/>
      <c r="T793" s="82"/>
      <c r="U793" s="82"/>
      <c r="V793" s="82"/>
      <c r="W793" s="82"/>
      <c r="X793" s="82"/>
      <c r="Y793" s="82"/>
      <c r="Z793" s="82"/>
      <c r="AA793" s="82"/>
      <c r="AB793" s="82"/>
      <c r="AC793" s="82"/>
      <c r="AD793" s="82"/>
      <c r="AE793" s="82"/>
      <c r="AF793" s="82"/>
    </row>
    <row r="794" spans="1:32" x14ac:dyDescent="0.25">
      <c r="A794" s="51" t="str">
        <f t="shared" si="12"/>
        <v>Protéines sériques totalesB73</v>
      </c>
      <c r="B794" s="84" t="s">
        <v>161</v>
      </c>
      <c r="C794" s="84" t="s">
        <v>19</v>
      </c>
      <c r="D794" s="84" t="s">
        <v>193</v>
      </c>
      <c r="E794" s="84" t="s">
        <v>191</v>
      </c>
      <c r="F794" s="82">
        <v>3</v>
      </c>
      <c r="G794" s="82">
        <v>67.05</v>
      </c>
      <c r="H794" s="82">
        <v>1.1200000000000001</v>
      </c>
      <c r="I794" s="82">
        <v>1.67</v>
      </c>
      <c r="J794" s="82">
        <v>2.4</v>
      </c>
      <c r="K794" s="82">
        <v>54</v>
      </c>
      <c r="L794" s="82">
        <v>1</v>
      </c>
      <c r="M794" s="82">
        <v>-0.24</v>
      </c>
      <c r="N794" s="82">
        <v>0.71</v>
      </c>
      <c r="O794" s="82">
        <v>-0.56999999999999995</v>
      </c>
      <c r="P794" s="82">
        <v>3.2</v>
      </c>
      <c r="Q794" s="82"/>
      <c r="R794" s="82"/>
      <c r="S794" s="82"/>
      <c r="T794" s="82"/>
      <c r="U794" s="82"/>
      <c r="V794" s="82"/>
      <c r="W794" s="82"/>
      <c r="X794" s="82"/>
      <c r="Y794" s="82"/>
      <c r="Z794" s="82"/>
      <c r="AA794" s="82"/>
      <c r="AB794" s="82"/>
      <c r="AC794" s="82"/>
      <c r="AD794" s="82"/>
      <c r="AE794" s="82"/>
      <c r="AF794" s="82"/>
    </row>
    <row r="795" spans="1:32" x14ac:dyDescent="0.25">
      <c r="A795" s="51" t="str">
        <f t="shared" si="12"/>
        <v>Protéines sériques totalesB83</v>
      </c>
      <c r="B795" s="84" t="s">
        <v>162</v>
      </c>
      <c r="C795" s="84" t="s">
        <v>19</v>
      </c>
      <c r="D795" s="84" t="s">
        <v>193</v>
      </c>
      <c r="E795" s="84" t="s">
        <v>191</v>
      </c>
      <c r="F795" s="82">
        <v>3</v>
      </c>
      <c r="G795" s="82">
        <v>66.78</v>
      </c>
      <c r="H795" s="82">
        <v>1.32</v>
      </c>
      <c r="I795" s="82">
        <v>1.98</v>
      </c>
      <c r="J795" s="82">
        <v>2.4</v>
      </c>
      <c r="K795" s="82">
        <v>65</v>
      </c>
      <c r="L795" s="82">
        <v>1</v>
      </c>
      <c r="M795" s="82">
        <v>-0.41</v>
      </c>
      <c r="N795" s="82">
        <v>0.84</v>
      </c>
      <c r="O795" s="82">
        <v>-0.96</v>
      </c>
      <c r="P795" s="82">
        <v>3.2</v>
      </c>
      <c r="Q795" s="82"/>
      <c r="R795" s="82"/>
      <c r="S795" s="82"/>
      <c r="T795" s="82"/>
      <c r="U795" s="82"/>
      <c r="V795" s="82"/>
      <c r="W795" s="82"/>
      <c r="X795" s="82"/>
      <c r="Y795" s="82"/>
      <c r="Z795" s="82"/>
      <c r="AA795" s="82"/>
      <c r="AB795" s="82"/>
      <c r="AC795" s="82"/>
      <c r="AD795" s="82"/>
      <c r="AE795" s="82"/>
      <c r="AF795" s="82"/>
    </row>
    <row r="796" spans="1:32" x14ac:dyDescent="0.25">
      <c r="A796" s="51" t="str">
        <f t="shared" si="12"/>
        <v>Protéines sériques totalesB93</v>
      </c>
      <c r="B796" s="84" t="s">
        <v>163</v>
      </c>
      <c r="C796" s="84" t="s">
        <v>19</v>
      </c>
      <c r="D796" s="84" t="s">
        <v>193</v>
      </c>
      <c r="E796" s="84" t="s">
        <v>191</v>
      </c>
      <c r="F796" s="82">
        <v>3</v>
      </c>
      <c r="G796" s="82">
        <v>66.89</v>
      </c>
      <c r="H796" s="82">
        <v>1.1200000000000001</v>
      </c>
      <c r="I796" s="82">
        <v>1.67</v>
      </c>
      <c r="J796" s="82">
        <v>2.4</v>
      </c>
      <c r="K796" s="82">
        <v>60</v>
      </c>
      <c r="L796" s="82">
        <v>1</v>
      </c>
      <c r="M796" s="82">
        <v>-0.34</v>
      </c>
      <c r="N796" s="82">
        <v>0.71</v>
      </c>
      <c r="O796" s="82">
        <v>-0.8</v>
      </c>
      <c r="P796" s="82">
        <v>3.2</v>
      </c>
      <c r="Q796" s="82"/>
      <c r="R796" s="82"/>
      <c r="S796" s="82"/>
      <c r="T796" s="82"/>
      <c r="U796" s="82"/>
      <c r="V796" s="82"/>
      <c r="W796" s="82"/>
      <c r="X796" s="82"/>
      <c r="Y796" s="82"/>
      <c r="Z796" s="82"/>
      <c r="AA796" s="82"/>
      <c r="AB796" s="82"/>
      <c r="AC796" s="82"/>
      <c r="AD796" s="82"/>
      <c r="AE796" s="82"/>
      <c r="AF796" s="82"/>
    </row>
    <row r="797" spans="1:32" x14ac:dyDescent="0.25">
      <c r="A797" s="51" t="str">
        <f t="shared" si="12"/>
        <v>Protéines sériques totalesB103</v>
      </c>
      <c r="B797" s="84" t="s">
        <v>164</v>
      </c>
      <c r="C797" s="84" t="s">
        <v>19</v>
      </c>
      <c r="D797" s="84" t="s">
        <v>193</v>
      </c>
      <c r="E797" s="84" t="s">
        <v>191</v>
      </c>
      <c r="F797" s="82">
        <v>3</v>
      </c>
      <c r="G797" s="82">
        <v>67.06</v>
      </c>
      <c r="H797" s="82">
        <v>0.97</v>
      </c>
      <c r="I797" s="82">
        <v>1.44</v>
      </c>
      <c r="J797" s="82">
        <v>2.4</v>
      </c>
      <c r="K797" s="82">
        <v>68</v>
      </c>
      <c r="L797" s="82">
        <v>1</v>
      </c>
      <c r="M797" s="82">
        <v>-0.23</v>
      </c>
      <c r="N797" s="82">
        <v>0.61</v>
      </c>
      <c r="O797" s="82">
        <v>-0.55000000000000004</v>
      </c>
      <c r="P797" s="82">
        <v>3.2</v>
      </c>
      <c r="Q797" s="82"/>
      <c r="R797" s="82"/>
      <c r="S797" s="82"/>
      <c r="T797" s="82"/>
      <c r="U797" s="82"/>
      <c r="V797" s="82"/>
      <c r="W797" s="82"/>
      <c r="X797" s="82"/>
      <c r="Y797" s="82"/>
      <c r="Z797" s="82"/>
      <c r="AA797" s="82"/>
      <c r="AB797" s="82"/>
      <c r="AC797" s="82"/>
      <c r="AD797" s="82"/>
      <c r="AE797" s="82"/>
      <c r="AF797" s="82"/>
    </row>
    <row r="798" spans="1:32" x14ac:dyDescent="0.25">
      <c r="A798" s="51" t="str">
        <f t="shared" si="12"/>
        <v>Protéines sériques totalesB113</v>
      </c>
      <c r="B798" s="84" t="s">
        <v>165</v>
      </c>
      <c r="C798" s="84" t="s">
        <v>19</v>
      </c>
      <c r="D798" s="84" t="s">
        <v>193</v>
      </c>
      <c r="E798" s="84" t="s">
        <v>191</v>
      </c>
      <c r="F798" s="82">
        <v>3</v>
      </c>
      <c r="G798" s="82">
        <v>67.209999999999994</v>
      </c>
      <c r="H798" s="82">
        <v>0.88</v>
      </c>
      <c r="I798" s="82">
        <v>1.3</v>
      </c>
      <c r="J798" s="82">
        <v>2.4</v>
      </c>
      <c r="K798" s="82">
        <v>58</v>
      </c>
      <c r="L798" s="82">
        <v>1</v>
      </c>
      <c r="M798" s="82">
        <v>-0.14000000000000001</v>
      </c>
      <c r="N798" s="82">
        <v>0.55000000000000004</v>
      </c>
      <c r="O798" s="82">
        <v>-0.32</v>
      </c>
      <c r="P798" s="82">
        <v>3.2</v>
      </c>
      <c r="Q798" s="82"/>
      <c r="R798" s="82"/>
      <c r="S798" s="82"/>
      <c r="T798" s="82"/>
      <c r="U798" s="82"/>
      <c r="V798" s="82"/>
      <c r="W798" s="82"/>
      <c r="X798" s="82"/>
      <c r="Y798" s="82"/>
      <c r="Z798" s="82"/>
      <c r="AA798" s="82"/>
      <c r="AB798" s="82"/>
      <c r="AC798" s="82"/>
      <c r="AD798" s="82"/>
      <c r="AE798" s="82"/>
      <c r="AF798" s="82"/>
    </row>
    <row r="799" spans="1:32" x14ac:dyDescent="0.25">
      <c r="A799" s="51" t="str">
        <f t="shared" si="12"/>
        <v>Protéines sériques totalesB123</v>
      </c>
      <c r="B799" s="84" t="s">
        <v>166</v>
      </c>
      <c r="C799" s="84" t="s">
        <v>19</v>
      </c>
      <c r="D799" s="84" t="s">
        <v>193</v>
      </c>
      <c r="E799" s="84" t="s">
        <v>191</v>
      </c>
      <c r="F799" s="82">
        <v>3</v>
      </c>
      <c r="G799" s="82">
        <v>67.09</v>
      </c>
      <c r="H799" s="82">
        <v>0.89</v>
      </c>
      <c r="I799" s="82">
        <v>1.33</v>
      </c>
      <c r="J799" s="82">
        <v>2.4</v>
      </c>
      <c r="K799" s="82">
        <v>62</v>
      </c>
      <c r="L799" s="82">
        <v>1</v>
      </c>
      <c r="M799" s="82">
        <v>-0.21</v>
      </c>
      <c r="N799" s="82">
        <v>0.56000000000000005</v>
      </c>
      <c r="O799" s="82">
        <v>-0.51</v>
      </c>
      <c r="P799" s="82">
        <v>3.2</v>
      </c>
      <c r="Q799" s="82"/>
      <c r="R799" s="82"/>
      <c r="S799" s="82"/>
      <c r="T799" s="82"/>
      <c r="U799" s="82"/>
      <c r="V799" s="82"/>
      <c r="W799" s="82"/>
      <c r="X799" s="82"/>
      <c r="Y799" s="82"/>
      <c r="Z799" s="82"/>
      <c r="AA799" s="82"/>
      <c r="AB799" s="82"/>
      <c r="AC799" s="82"/>
      <c r="AD799" s="82"/>
      <c r="AE799" s="82"/>
      <c r="AF799" s="82"/>
    </row>
    <row r="800" spans="1:32" x14ac:dyDescent="0.25">
      <c r="A800" s="51" t="str">
        <f t="shared" si="12"/>
        <v>Protéines sériques totalesB133</v>
      </c>
      <c r="B800" s="84" t="s">
        <v>167</v>
      </c>
      <c r="C800" s="84" t="s">
        <v>19</v>
      </c>
      <c r="D800" s="84" t="s">
        <v>193</v>
      </c>
      <c r="E800" s="84" t="s">
        <v>191</v>
      </c>
      <c r="F800" s="82">
        <v>3</v>
      </c>
      <c r="G800" s="82">
        <v>66.709999999999994</v>
      </c>
      <c r="H800" s="82">
        <v>1.1599999999999999</v>
      </c>
      <c r="I800" s="82">
        <v>1.74</v>
      </c>
      <c r="J800" s="82">
        <v>2.4</v>
      </c>
      <c r="K800" s="82">
        <v>702</v>
      </c>
      <c r="L800" s="82">
        <v>1</v>
      </c>
      <c r="M800" s="82">
        <v>-0.45</v>
      </c>
      <c r="N800" s="82">
        <v>0.73</v>
      </c>
      <c r="O800" s="82">
        <v>-1.07</v>
      </c>
      <c r="P800" s="82">
        <v>3.2</v>
      </c>
      <c r="Q800" s="82"/>
      <c r="R800" s="82"/>
      <c r="S800" s="82"/>
      <c r="T800" s="82"/>
      <c r="U800" s="82"/>
      <c r="V800" s="82"/>
      <c r="W800" s="82"/>
      <c r="X800" s="82"/>
      <c r="Y800" s="82"/>
      <c r="Z800" s="82"/>
      <c r="AA800" s="82"/>
      <c r="AB800" s="82"/>
      <c r="AC800" s="82"/>
      <c r="AD800" s="82"/>
      <c r="AE800" s="82"/>
      <c r="AF800" s="82"/>
    </row>
    <row r="801" spans="1:32" x14ac:dyDescent="0.25">
      <c r="A801" s="51" t="str">
        <f t="shared" si="12"/>
        <v>SodiumA1</v>
      </c>
      <c r="B801" s="84" t="s">
        <v>154</v>
      </c>
      <c r="C801" s="84" t="s">
        <v>20</v>
      </c>
      <c r="D801" s="84" t="s">
        <v>184</v>
      </c>
      <c r="E801" s="84" t="s">
        <v>189</v>
      </c>
      <c r="F801" s="82">
        <v>1</v>
      </c>
      <c r="G801" s="82">
        <v>113.87</v>
      </c>
      <c r="H801" s="82">
        <v>1.53</v>
      </c>
      <c r="I801" s="85">
        <v>1.35</v>
      </c>
      <c r="J801" s="82">
        <v>1.3</v>
      </c>
      <c r="K801" s="82">
        <v>135334</v>
      </c>
      <c r="L801" s="82">
        <v>202</v>
      </c>
      <c r="M801" s="82" t="s">
        <v>186</v>
      </c>
      <c r="N801" s="82" t="s">
        <v>186</v>
      </c>
      <c r="O801" s="82" t="s">
        <v>186</v>
      </c>
      <c r="P801" s="82">
        <v>1.4</v>
      </c>
      <c r="Q801" s="82"/>
      <c r="R801" s="82"/>
      <c r="S801" s="82"/>
      <c r="T801" s="82"/>
      <c r="U801" s="82"/>
      <c r="V801" s="82"/>
      <c r="W801" s="82"/>
      <c r="X801" s="82"/>
      <c r="Y801" s="82"/>
      <c r="Z801" s="82"/>
      <c r="AA801" s="82"/>
      <c r="AB801" s="82"/>
      <c r="AC801" s="82"/>
      <c r="AD801" s="82"/>
      <c r="AE801" s="82"/>
      <c r="AF801" s="82"/>
    </row>
    <row r="802" spans="1:32" x14ac:dyDescent="0.25">
      <c r="A802" s="51" t="str">
        <f t="shared" si="12"/>
        <v>SodiumB11</v>
      </c>
      <c r="B802" s="84" t="s">
        <v>155</v>
      </c>
      <c r="C802" s="84" t="s">
        <v>20</v>
      </c>
      <c r="D802" s="84" t="s">
        <v>193</v>
      </c>
      <c r="E802" s="84" t="s">
        <v>189</v>
      </c>
      <c r="F802" s="82">
        <v>1</v>
      </c>
      <c r="G802" s="82">
        <v>112.57</v>
      </c>
      <c r="H802" s="82">
        <v>0.97</v>
      </c>
      <c r="I802" s="82">
        <v>0.86</v>
      </c>
      <c r="J802" s="82">
        <v>1.3</v>
      </c>
      <c r="K802" s="82">
        <v>56</v>
      </c>
      <c r="L802" s="82">
        <v>1</v>
      </c>
      <c r="M802" s="82">
        <v>-0.85</v>
      </c>
      <c r="N802" s="82">
        <v>0.64</v>
      </c>
      <c r="O802" s="82">
        <v>-1.1399999999999999</v>
      </c>
      <c r="P802" s="82">
        <v>1.4</v>
      </c>
      <c r="Q802" s="82"/>
      <c r="R802" s="82"/>
      <c r="S802" s="82"/>
      <c r="T802" s="82"/>
      <c r="U802" s="82"/>
      <c r="V802" s="82"/>
      <c r="W802" s="82"/>
      <c r="X802" s="82"/>
      <c r="Y802" s="82"/>
      <c r="Z802" s="82"/>
      <c r="AA802" s="82"/>
      <c r="AB802" s="82"/>
      <c r="AC802" s="82"/>
      <c r="AD802" s="82"/>
      <c r="AE802" s="82"/>
      <c r="AF802" s="82"/>
    </row>
    <row r="803" spans="1:32" x14ac:dyDescent="0.25">
      <c r="A803" s="51" t="str">
        <f t="shared" si="12"/>
        <v>SodiumB21</v>
      </c>
      <c r="B803" s="84" t="s">
        <v>156</v>
      </c>
      <c r="C803" s="84" t="s">
        <v>20</v>
      </c>
      <c r="D803" s="84" t="s">
        <v>193</v>
      </c>
      <c r="E803" s="84" t="s">
        <v>189</v>
      </c>
      <c r="F803" s="82">
        <v>1</v>
      </c>
      <c r="G803" s="82">
        <v>112.22</v>
      </c>
      <c r="H803" s="82">
        <v>1.29</v>
      </c>
      <c r="I803" s="82">
        <v>1.1499999999999999</v>
      </c>
      <c r="J803" s="82">
        <v>1.3</v>
      </c>
      <c r="K803" s="82">
        <v>50</v>
      </c>
      <c r="L803" s="82">
        <v>1</v>
      </c>
      <c r="M803" s="82">
        <v>-1.08</v>
      </c>
      <c r="N803" s="82">
        <v>0.85</v>
      </c>
      <c r="O803" s="85">
        <v>-1.45</v>
      </c>
      <c r="P803" s="82">
        <v>1.4</v>
      </c>
      <c r="Q803" s="82"/>
      <c r="R803" s="82"/>
      <c r="S803" s="82"/>
      <c r="T803" s="82"/>
      <c r="U803" s="82"/>
      <c r="V803" s="82"/>
      <c r="W803" s="82"/>
      <c r="X803" s="82"/>
      <c r="Y803" s="82"/>
      <c r="Z803" s="82"/>
      <c r="AA803" s="82"/>
      <c r="AB803" s="82"/>
      <c r="AC803" s="82"/>
      <c r="AD803" s="82"/>
      <c r="AE803" s="82"/>
      <c r="AF803" s="82"/>
    </row>
    <row r="804" spans="1:32" x14ac:dyDescent="0.25">
      <c r="A804" s="51" t="str">
        <f t="shared" si="12"/>
        <v>SodiumB31</v>
      </c>
      <c r="B804" s="84" t="s">
        <v>157</v>
      </c>
      <c r="C804" s="84" t="s">
        <v>20</v>
      </c>
      <c r="D804" s="84" t="s">
        <v>193</v>
      </c>
      <c r="E804" s="84" t="s">
        <v>189</v>
      </c>
      <c r="F804" s="82">
        <v>1</v>
      </c>
      <c r="G804" s="82">
        <v>113.16</v>
      </c>
      <c r="H804" s="82">
        <v>1.04</v>
      </c>
      <c r="I804" s="82">
        <v>0.92</v>
      </c>
      <c r="J804" s="82">
        <v>1.3</v>
      </c>
      <c r="K804" s="82">
        <v>57</v>
      </c>
      <c r="L804" s="82">
        <v>1</v>
      </c>
      <c r="M804" s="82">
        <v>-0.46</v>
      </c>
      <c r="N804" s="82">
        <v>0.69</v>
      </c>
      <c r="O804" s="82">
        <v>-0.62</v>
      </c>
      <c r="P804" s="82">
        <v>1.4</v>
      </c>
      <c r="Q804" s="82"/>
      <c r="R804" s="82"/>
      <c r="S804" s="82"/>
      <c r="T804" s="82"/>
      <c r="U804" s="82"/>
      <c r="V804" s="82"/>
      <c r="W804" s="82"/>
      <c r="X804" s="82"/>
      <c r="Y804" s="82"/>
      <c r="Z804" s="82"/>
      <c r="AA804" s="82"/>
      <c r="AB804" s="82"/>
      <c r="AC804" s="82"/>
      <c r="AD804" s="82"/>
      <c r="AE804" s="82"/>
      <c r="AF804" s="82"/>
    </row>
    <row r="805" spans="1:32" x14ac:dyDescent="0.25">
      <c r="A805" s="51" t="str">
        <f t="shared" si="12"/>
        <v>SodiumB41</v>
      </c>
      <c r="B805" s="84" t="s">
        <v>158</v>
      </c>
      <c r="C805" s="84" t="s">
        <v>20</v>
      </c>
      <c r="D805" s="84" t="s">
        <v>193</v>
      </c>
      <c r="E805" s="84" t="s">
        <v>189</v>
      </c>
      <c r="F805" s="82">
        <v>1</v>
      </c>
      <c r="G805" s="82">
        <v>112.69</v>
      </c>
      <c r="H805" s="82">
        <v>1.22</v>
      </c>
      <c r="I805" s="82">
        <v>1.08</v>
      </c>
      <c r="J805" s="82">
        <v>1.3</v>
      </c>
      <c r="K805" s="82">
        <v>55</v>
      </c>
      <c r="L805" s="82">
        <v>1</v>
      </c>
      <c r="M805" s="82">
        <v>-0.77</v>
      </c>
      <c r="N805" s="82">
        <v>0.8</v>
      </c>
      <c r="O805" s="82">
        <v>-1.04</v>
      </c>
      <c r="P805" s="82">
        <v>1.4</v>
      </c>
      <c r="Q805" s="82"/>
      <c r="R805" s="82"/>
      <c r="S805" s="82"/>
      <c r="T805" s="82"/>
      <c r="U805" s="82"/>
      <c r="V805" s="82"/>
      <c r="W805" s="82"/>
      <c r="X805" s="82"/>
      <c r="Y805" s="82"/>
      <c r="Z805" s="82"/>
      <c r="AA805" s="82"/>
      <c r="AB805" s="82"/>
      <c r="AC805" s="82"/>
      <c r="AD805" s="82"/>
      <c r="AE805" s="82"/>
      <c r="AF805" s="82"/>
    </row>
    <row r="806" spans="1:32" x14ac:dyDescent="0.25">
      <c r="A806" s="51" t="str">
        <f t="shared" si="12"/>
        <v>SodiumB51</v>
      </c>
      <c r="B806" s="84" t="s">
        <v>159</v>
      </c>
      <c r="C806" s="84" t="s">
        <v>20</v>
      </c>
      <c r="D806" s="84" t="s">
        <v>193</v>
      </c>
      <c r="E806" s="84" t="s">
        <v>189</v>
      </c>
      <c r="F806" s="82">
        <v>1</v>
      </c>
      <c r="G806" s="82">
        <v>113.21</v>
      </c>
      <c r="H806" s="82">
        <v>0.87</v>
      </c>
      <c r="I806" s="82">
        <v>0.77</v>
      </c>
      <c r="J806" s="82">
        <v>1.3</v>
      </c>
      <c r="K806" s="82">
        <v>57</v>
      </c>
      <c r="L806" s="82">
        <v>1</v>
      </c>
      <c r="M806" s="82">
        <v>-0.43</v>
      </c>
      <c r="N806" s="82">
        <v>0.56999999999999995</v>
      </c>
      <c r="O806" s="82">
        <v>-0.57999999999999996</v>
      </c>
      <c r="P806" s="82">
        <v>1.4</v>
      </c>
      <c r="Q806" s="82"/>
      <c r="R806" s="82"/>
      <c r="S806" s="82"/>
      <c r="T806" s="82"/>
      <c r="U806" s="82"/>
      <c r="V806" s="82"/>
      <c r="W806" s="82"/>
      <c r="X806" s="82"/>
      <c r="Y806" s="82"/>
      <c r="Z806" s="82"/>
      <c r="AA806" s="82"/>
      <c r="AB806" s="82"/>
      <c r="AC806" s="82"/>
      <c r="AD806" s="82"/>
      <c r="AE806" s="82"/>
      <c r="AF806" s="82"/>
    </row>
    <row r="807" spans="1:32" x14ac:dyDescent="0.25">
      <c r="A807" s="51" t="str">
        <f t="shared" si="12"/>
        <v>SodiumB61</v>
      </c>
      <c r="B807" s="84" t="s">
        <v>160</v>
      </c>
      <c r="C807" s="84" t="s">
        <v>20</v>
      </c>
      <c r="D807" s="84" t="s">
        <v>193</v>
      </c>
      <c r="E807" s="84" t="s">
        <v>189</v>
      </c>
      <c r="F807" s="82">
        <v>1</v>
      </c>
      <c r="G807" s="82">
        <v>113.24</v>
      </c>
      <c r="H807" s="82">
        <v>1.02</v>
      </c>
      <c r="I807" s="82">
        <v>0.9</v>
      </c>
      <c r="J807" s="82">
        <v>1.3</v>
      </c>
      <c r="K807" s="82">
        <v>56</v>
      </c>
      <c r="L807" s="82">
        <v>1</v>
      </c>
      <c r="M807" s="82">
        <v>-0.41</v>
      </c>
      <c r="N807" s="82">
        <v>0.67</v>
      </c>
      <c r="O807" s="82">
        <v>-0.55000000000000004</v>
      </c>
      <c r="P807" s="82">
        <v>1.4</v>
      </c>
      <c r="Q807" s="82"/>
      <c r="R807" s="82"/>
      <c r="S807" s="82"/>
      <c r="T807" s="82"/>
      <c r="U807" s="82"/>
      <c r="V807" s="82"/>
      <c r="W807" s="82"/>
      <c r="X807" s="82"/>
      <c r="Y807" s="82"/>
      <c r="Z807" s="82"/>
      <c r="AA807" s="82"/>
      <c r="AB807" s="82"/>
      <c r="AC807" s="82"/>
      <c r="AD807" s="82"/>
      <c r="AE807" s="82"/>
      <c r="AF807" s="82"/>
    </row>
    <row r="808" spans="1:32" x14ac:dyDescent="0.25">
      <c r="A808" s="51" t="str">
        <f t="shared" si="12"/>
        <v>SodiumB71</v>
      </c>
      <c r="B808" s="84" t="s">
        <v>161</v>
      </c>
      <c r="C808" s="84" t="s">
        <v>20</v>
      </c>
      <c r="D808" s="84" t="s">
        <v>193</v>
      </c>
      <c r="E808" s="84" t="s">
        <v>189</v>
      </c>
      <c r="F808" s="82">
        <v>1</v>
      </c>
      <c r="G808" s="82">
        <v>112.95</v>
      </c>
      <c r="H808" s="82">
        <v>1.1399999999999999</v>
      </c>
      <c r="I808" s="82">
        <v>1.01</v>
      </c>
      <c r="J808" s="82">
        <v>1.3</v>
      </c>
      <c r="K808" s="82">
        <v>55</v>
      </c>
      <c r="L808" s="82">
        <v>1</v>
      </c>
      <c r="M808" s="82">
        <v>-0.6</v>
      </c>
      <c r="N808" s="82">
        <v>0.75</v>
      </c>
      <c r="O808" s="82">
        <v>-0.8</v>
      </c>
      <c r="P808" s="82">
        <v>1.4</v>
      </c>
      <c r="Q808" s="82"/>
      <c r="R808" s="82"/>
      <c r="S808" s="82"/>
      <c r="T808" s="82"/>
      <c r="U808" s="82"/>
      <c r="V808" s="82"/>
      <c r="W808" s="82"/>
      <c r="X808" s="82"/>
      <c r="Y808" s="82"/>
      <c r="Z808" s="82"/>
      <c r="AA808" s="82"/>
      <c r="AB808" s="82"/>
      <c r="AC808" s="82"/>
      <c r="AD808" s="82"/>
      <c r="AE808" s="82"/>
      <c r="AF808" s="82"/>
    </row>
    <row r="809" spans="1:32" x14ac:dyDescent="0.25">
      <c r="A809" s="51" t="str">
        <f t="shared" si="12"/>
        <v>SodiumB81</v>
      </c>
      <c r="B809" s="84" t="s">
        <v>162</v>
      </c>
      <c r="C809" s="84" t="s">
        <v>20</v>
      </c>
      <c r="D809" s="84" t="s">
        <v>193</v>
      </c>
      <c r="E809" s="84" t="s">
        <v>189</v>
      </c>
      <c r="F809" s="82">
        <v>1</v>
      </c>
      <c r="G809" s="82">
        <v>113.04</v>
      </c>
      <c r="H809" s="82">
        <v>0.97</v>
      </c>
      <c r="I809" s="82">
        <v>0.85</v>
      </c>
      <c r="J809" s="82">
        <v>1.3</v>
      </c>
      <c r="K809" s="82">
        <v>66</v>
      </c>
      <c r="L809" s="82">
        <v>1</v>
      </c>
      <c r="M809" s="82">
        <v>-0.54</v>
      </c>
      <c r="N809" s="82">
        <v>0.63</v>
      </c>
      <c r="O809" s="82">
        <v>-0.73</v>
      </c>
      <c r="P809" s="82">
        <v>1.4</v>
      </c>
      <c r="Q809" s="82"/>
      <c r="R809" s="82"/>
      <c r="S809" s="82"/>
      <c r="T809" s="82"/>
      <c r="U809" s="82"/>
      <c r="V809" s="82"/>
      <c r="W809" s="82"/>
      <c r="X809" s="82"/>
      <c r="Y809" s="82"/>
      <c r="Z809" s="82"/>
      <c r="AA809" s="82"/>
      <c r="AB809" s="82"/>
      <c r="AC809" s="82"/>
      <c r="AD809" s="82"/>
      <c r="AE809" s="82"/>
      <c r="AF809" s="82"/>
    </row>
    <row r="810" spans="1:32" x14ac:dyDescent="0.25">
      <c r="A810" s="51" t="str">
        <f t="shared" si="12"/>
        <v>SodiumB91</v>
      </c>
      <c r="B810" s="84" t="s">
        <v>163</v>
      </c>
      <c r="C810" s="84" t="s">
        <v>20</v>
      </c>
      <c r="D810" s="84" t="s">
        <v>193</v>
      </c>
      <c r="E810" s="84" t="s">
        <v>189</v>
      </c>
      <c r="F810" s="82">
        <v>1</v>
      </c>
      <c r="G810" s="82">
        <v>112.85</v>
      </c>
      <c r="H810" s="82">
        <v>1.07</v>
      </c>
      <c r="I810" s="82">
        <v>0.95</v>
      </c>
      <c r="J810" s="82">
        <v>1.3</v>
      </c>
      <c r="K810" s="82">
        <v>59</v>
      </c>
      <c r="L810" s="82">
        <v>1</v>
      </c>
      <c r="M810" s="82">
        <v>-0.66</v>
      </c>
      <c r="N810" s="82">
        <v>0.71</v>
      </c>
      <c r="O810" s="82">
        <v>-0.89</v>
      </c>
      <c r="P810" s="82">
        <v>1.4</v>
      </c>
      <c r="Q810" s="82"/>
      <c r="R810" s="82"/>
      <c r="S810" s="82"/>
      <c r="T810" s="82"/>
      <c r="U810" s="82"/>
      <c r="V810" s="82"/>
      <c r="W810" s="82"/>
      <c r="X810" s="82"/>
      <c r="Y810" s="82"/>
      <c r="Z810" s="82"/>
      <c r="AA810" s="82"/>
      <c r="AB810" s="82"/>
      <c r="AC810" s="82"/>
      <c r="AD810" s="82"/>
      <c r="AE810" s="82"/>
      <c r="AF810" s="82"/>
    </row>
    <row r="811" spans="1:32" x14ac:dyDescent="0.25">
      <c r="A811" s="51" t="str">
        <f t="shared" si="12"/>
        <v>SodiumB101</v>
      </c>
      <c r="B811" s="84" t="s">
        <v>164</v>
      </c>
      <c r="C811" s="84" t="s">
        <v>20</v>
      </c>
      <c r="D811" s="84" t="s">
        <v>193</v>
      </c>
      <c r="E811" s="84" t="s">
        <v>189</v>
      </c>
      <c r="F811" s="82">
        <v>1</v>
      </c>
      <c r="G811" s="82">
        <v>113.21</v>
      </c>
      <c r="H811" s="82">
        <v>0.94</v>
      </c>
      <c r="I811" s="82">
        <v>0.83</v>
      </c>
      <c r="J811" s="82">
        <v>1.3</v>
      </c>
      <c r="K811" s="82">
        <v>67</v>
      </c>
      <c r="L811" s="82">
        <v>1</v>
      </c>
      <c r="M811" s="82">
        <v>-0.43</v>
      </c>
      <c r="N811" s="82">
        <v>0.62</v>
      </c>
      <c r="O811" s="82">
        <v>-0.56999999999999995</v>
      </c>
      <c r="P811" s="82">
        <v>1.4</v>
      </c>
      <c r="Q811" s="82"/>
      <c r="R811" s="82"/>
      <c r="S811" s="82"/>
      <c r="T811" s="82"/>
      <c r="U811" s="82"/>
      <c r="V811" s="82"/>
      <c r="W811" s="82"/>
      <c r="X811" s="82"/>
      <c r="Y811" s="82"/>
      <c r="Z811" s="82"/>
      <c r="AA811" s="82"/>
      <c r="AB811" s="82"/>
      <c r="AC811" s="82"/>
      <c r="AD811" s="82"/>
      <c r="AE811" s="82"/>
      <c r="AF811" s="82"/>
    </row>
    <row r="812" spans="1:32" x14ac:dyDescent="0.25">
      <c r="A812" s="51" t="str">
        <f t="shared" si="12"/>
        <v>SodiumB111</v>
      </c>
      <c r="B812" s="84" t="s">
        <v>165</v>
      </c>
      <c r="C812" s="84" t="s">
        <v>20</v>
      </c>
      <c r="D812" s="84" t="s">
        <v>193</v>
      </c>
      <c r="E812" s="84" t="s">
        <v>189</v>
      </c>
      <c r="F812" s="82">
        <v>1</v>
      </c>
      <c r="G812" s="82">
        <v>113.56</v>
      </c>
      <c r="H812" s="82">
        <v>0.69</v>
      </c>
      <c r="I812" s="82">
        <v>0.6</v>
      </c>
      <c r="J812" s="82">
        <v>1.3</v>
      </c>
      <c r="K812" s="82">
        <v>60</v>
      </c>
      <c r="L812" s="82">
        <v>1</v>
      </c>
      <c r="M812" s="82">
        <v>-0.2</v>
      </c>
      <c r="N812" s="82">
        <v>0.45</v>
      </c>
      <c r="O812" s="82">
        <v>-0.27</v>
      </c>
      <c r="P812" s="82">
        <v>1.4</v>
      </c>
      <c r="Q812" s="82"/>
      <c r="R812" s="82"/>
      <c r="S812" s="82"/>
      <c r="T812" s="82"/>
      <c r="U812" s="82"/>
      <c r="V812" s="82"/>
      <c r="W812" s="82"/>
      <c r="X812" s="82"/>
      <c r="Y812" s="82"/>
      <c r="Z812" s="82"/>
      <c r="AA812" s="82"/>
      <c r="AB812" s="82"/>
      <c r="AC812" s="82"/>
      <c r="AD812" s="82"/>
      <c r="AE812" s="82"/>
      <c r="AF812" s="82"/>
    </row>
    <row r="813" spans="1:32" x14ac:dyDescent="0.25">
      <c r="A813" s="51" t="str">
        <f t="shared" si="12"/>
        <v>SodiumB121</v>
      </c>
      <c r="B813" s="84" t="s">
        <v>166</v>
      </c>
      <c r="C813" s="84" t="s">
        <v>20</v>
      </c>
      <c r="D813" s="84" t="s">
        <v>193</v>
      </c>
      <c r="E813" s="84" t="s">
        <v>189</v>
      </c>
      <c r="F813" s="82">
        <v>1</v>
      </c>
      <c r="G813" s="82">
        <v>113.31</v>
      </c>
      <c r="H813" s="82">
        <v>1.02</v>
      </c>
      <c r="I813" s="82">
        <v>0.9</v>
      </c>
      <c r="J813" s="82">
        <v>1.3</v>
      </c>
      <c r="K813" s="82">
        <v>69</v>
      </c>
      <c r="L813" s="82">
        <v>1</v>
      </c>
      <c r="M813" s="82">
        <v>-0.37</v>
      </c>
      <c r="N813" s="82">
        <v>0.67</v>
      </c>
      <c r="O813" s="82">
        <v>-0.49</v>
      </c>
      <c r="P813" s="82">
        <v>1.4</v>
      </c>
      <c r="Q813" s="82"/>
      <c r="R813" s="82"/>
      <c r="S813" s="82"/>
      <c r="T813" s="82"/>
      <c r="U813" s="82"/>
      <c r="V813" s="82"/>
      <c r="W813" s="82"/>
      <c r="X813" s="82"/>
      <c r="Y813" s="82"/>
      <c r="Z813" s="82"/>
      <c r="AA813" s="82"/>
      <c r="AB813" s="82"/>
      <c r="AC813" s="82"/>
      <c r="AD813" s="82"/>
      <c r="AE813" s="82"/>
      <c r="AF813" s="82"/>
    </row>
    <row r="814" spans="1:32" x14ac:dyDescent="0.25">
      <c r="A814" s="51" t="str">
        <f t="shared" si="12"/>
        <v>SodiumB131</v>
      </c>
      <c r="B814" s="84" t="s">
        <v>167</v>
      </c>
      <c r="C814" s="84" t="s">
        <v>20</v>
      </c>
      <c r="D814" s="84" t="s">
        <v>193</v>
      </c>
      <c r="E814" s="84" t="s">
        <v>189</v>
      </c>
      <c r="F814" s="82">
        <v>1</v>
      </c>
      <c r="G814" s="82">
        <v>113.02</v>
      </c>
      <c r="H814" s="82">
        <v>1.07</v>
      </c>
      <c r="I814" s="82">
        <v>0.95</v>
      </c>
      <c r="J814" s="82">
        <v>1.3</v>
      </c>
      <c r="K814" s="82">
        <v>707</v>
      </c>
      <c r="L814" s="82">
        <v>1</v>
      </c>
      <c r="M814" s="82">
        <v>-0.55000000000000004</v>
      </c>
      <c r="N814" s="82">
        <v>0.7</v>
      </c>
      <c r="O814" s="82">
        <v>-0.74</v>
      </c>
      <c r="P814" s="82">
        <v>1.4</v>
      </c>
      <c r="Q814" s="82"/>
      <c r="R814" s="82"/>
      <c r="S814" s="82"/>
      <c r="T814" s="82"/>
      <c r="U814" s="82"/>
      <c r="V814" s="82"/>
      <c r="W814" s="82"/>
      <c r="X814" s="82"/>
      <c r="Y814" s="82"/>
      <c r="Z814" s="82"/>
      <c r="AA814" s="82"/>
      <c r="AB814" s="82"/>
      <c r="AC814" s="82"/>
      <c r="AD814" s="82"/>
      <c r="AE814" s="82"/>
      <c r="AF814" s="82"/>
    </row>
    <row r="815" spans="1:32" x14ac:dyDescent="0.25">
      <c r="A815" s="51" t="str">
        <f t="shared" si="12"/>
        <v>SodiumA2</v>
      </c>
      <c r="B815" s="84" t="s">
        <v>154</v>
      </c>
      <c r="C815" s="84" t="s">
        <v>20</v>
      </c>
      <c r="D815" s="84" t="s">
        <v>184</v>
      </c>
      <c r="E815" s="84" t="s">
        <v>189</v>
      </c>
      <c r="F815" s="82">
        <v>2</v>
      </c>
      <c r="G815" s="82">
        <v>139.88999999999999</v>
      </c>
      <c r="H815" s="82">
        <v>1.32</v>
      </c>
      <c r="I815" s="82">
        <v>0.94</v>
      </c>
      <c r="J815" s="82">
        <v>1.1000000000000001</v>
      </c>
      <c r="K815" s="82">
        <v>36047</v>
      </c>
      <c r="L815" s="82">
        <v>58</v>
      </c>
      <c r="M815" s="82" t="s">
        <v>186</v>
      </c>
      <c r="N815" s="82" t="s">
        <v>186</v>
      </c>
      <c r="O815" s="82" t="s">
        <v>186</v>
      </c>
      <c r="P815" s="82">
        <v>1.4</v>
      </c>
      <c r="Q815" s="82"/>
      <c r="R815" s="82"/>
      <c r="S815" s="82"/>
      <c r="T815" s="82"/>
      <c r="U815" s="82"/>
      <c r="V815" s="82"/>
      <c r="W815" s="82"/>
      <c r="X815" s="82"/>
      <c r="Y815" s="82"/>
      <c r="Z815" s="82"/>
      <c r="AA815" s="82"/>
      <c r="AB815" s="82"/>
      <c r="AC815" s="82"/>
      <c r="AD815" s="82"/>
      <c r="AE815" s="82"/>
      <c r="AF815" s="82"/>
    </row>
    <row r="816" spans="1:32" x14ac:dyDescent="0.25">
      <c r="A816" s="51" t="str">
        <f t="shared" si="12"/>
        <v>SodiumB12</v>
      </c>
      <c r="B816" s="84" t="s">
        <v>155</v>
      </c>
      <c r="C816" s="84" t="s">
        <v>20</v>
      </c>
      <c r="D816" s="84" t="s">
        <v>193</v>
      </c>
      <c r="E816" s="84" t="s">
        <v>189</v>
      </c>
      <c r="F816" s="82">
        <v>2</v>
      </c>
      <c r="G816" s="82">
        <v>137.32</v>
      </c>
      <c r="H816" s="82">
        <v>1.41</v>
      </c>
      <c r="I816" s="82">
        <v>1.03</v>
      </c>
      <c r="J816" s="82">
        <v>1.1000000000000001</v>
      </c>
      <c r="K816" s="82">
        <v>53</v>
      </c>
      <c r="L816" s="82">
        <v>1</v>
      </c>
      <c r="M816" s="85">
        <v>-1.95</v>
      </c>
      <c r="N816" s="82">
        <v>1.0900000000000001</v>
      </c>
      <c r="O816" s="85">
        <v>-1.84</v>
      </c>
      <c r="P816" s="82">
        <v>1.4</v>
      </c>
      <c r="Q816" s="82"/>
      <c r="R816" s="82"/>
      <c r="S816" s="82"/>
      <c r="T816" s="82"/>
      <c r="U816" s="82"/>
      <c r="V816" s="82"/>
      <c r="W816" s="82"/>
      <c r="X816" s="82"/>
      <c r="Y816" s="82"/>
      <c r="Z816" s="82"/>
      <c r="AA816" s="82"/>
      <c r="AB816" s="82"/>
      <c r="AC816" s="82"/>
      <c r="AD816" s="82"/>
      <c r="AE816" s="82"/>
      <c r="AF816" s="82"/>
    </row>
    <row r="817" spans="1:32" x14ac:dyDescent="0.25">
      <c r="A817" s="51" t="str">
        <f t="shared" si="12"/>
        <v>SodiumB22</v>
      </c>
      <c r="B817" s="84" t="s">
        <v>156</v>
      </c>
      <c r="C817" s="84" t="s">
        <v>20</v>
      </c>
      <c r="D817" s="84" t="s">
        <v>193</v>
      </c>
      <c r="E817" s="84" t="s">
        <v>189</v>
      </c>
      <c r="F817" s="82">
        <v>2</v>
      </c>
      <c r="G817" s="82">
        <v>137.46</v>
      </c>
      <c r="H817" s="82">
        <v>1.51</v>
      </c>
      <c r="I817" s="82">
        <v>1.1000000000000001</v>
      </c>
      <c r="J817" s="82">
        <v>1.1000000000000001</v>
      </c>
      <c r="K817" s="82">
        <v>48</v>
      </c>
      <c r="L817" s="82">
        <v>1</v>
      </c>
      <c r="M817" s="85">
        <v>-1.84</v>
      </c>
      <c r="N817" s="82">
        <v>1.1599999999999999</v>
      </c>
      <c r="O817" s="85">
        <v>-1.74</v>
      </c>
      <c r="P817" s="82">
        <v>1.4</v>
      </c>
      <c r="Q817" s="82"/>
      <c r="R817" s="82"/>
      <c r="S817" s="82"/>
      <c r="T817" s="82"/>
      <c r="U817" s="82"/>
      <c r="V817" s="82"/>
      <c r="W817" s="82"/>
      <c r="X817" s="82"/>
      <c r="Y817" s="82"/>
      <c r="Z817" s="82"/>
      <c r="AA817" s="82"/>
      <c r="AB817" s="82"/>
      <c r="AC817" s="82"/>
      <c r="AD817" s="82"/>
      <c r="AE817" s="82"/>
      <c r="AF817" s="82"/>
    </row>
    <row r="818" spans="1:32" x14ac:dyDescent="0.25">
      <c r="A818" s="51" t="str">
        <f t="shared" si="12"/>
        <v>SodiumB32</v>
      </c>
      <c r="B818" s="84" t="s">
        <v>157</v>
      </c>
      <c r="C818" s="84" t="s">
        <v>20</v>
      </c>
      <c r="D818" s="84" t="s">
        <v>193</v>
      </c>
      <c r="E818" s="84" t="s">
        <v>189</v>
      </c>
      <c r="F818" s="82">
        <v>2</v>
      </c>
      <c r="G818" s="82">
        <v>137.81</v>
      </c>
      <c r="H818" s="82">
        <v>1.03</v>
      </c>
      <c r="I818" s="82">
        <v>0.75</v>
      </c>
      <c r="J818" s="82">
        <v>1.1000000000000001</v>
      </c>
      <c r="K818" s="82">
        <v>58</v>
      </c>
      <c r="L818" s="82">
        <v>1</v>
      </c>
      <c r="M818" s="85">
        <v>-1.58</v>
      </c>
      <c r="N818" s="82">
        <v>0.79</v>
      </c>
      <c r="O818" s="85">
        <v>-1.49</v>
      </c>
      <c r="P818" s="82">
        <v>1.4</v>
      </c>
      <c r="Q818" s="82"/>
      <c r="R818" s="82"/>
      <c r="S818" s="82"/>
      <c r="T818" s="82"/>
      <c r="U818" s="82"/>
      <c r="V818" s="82"/>
      <c r="W818" s="82"/>
      <c r="X818" s="82"/>
      <c r="Y818" s="82"/>
      <c r="Z818" s="82"/>
      <c r="AA818" s="82"/>
      <c r="AB818" s="82"/>
      <c r="AC818" s="82"/>
      <c r="AD818" s="82"/>
      <c r="AE818" s="82"/>
      <c r="AF818" s="82"/>
    </row>
    <row r="819" spans="1:32" x14ac:dyDescent="0.25">
      <c r="A819" s="51" t="str">
        <f t="shared" si="12"/>
        <v>SodiumB42</v>
      </c>
      <c r="B819" s="84" t="s">
        <v>158</v>
      </c>
      <c r="C819" s="84" t="s">
        <v>20</v>
      </c>
      <c r="D819" s="84" t="s">
        <v>193</v>
      </c>
      <c r="E819" s="84" t="s">
        <v>189</v>
      </c>
      <c r="F819" s="82">
        <v>2</v>
      </c>
      <c r="G819" s="82">
        <v>137.49</v>
      </c>
      <c r="H819" s="82">
        <v>0.98</v>
      </c>
      <c r="I819" s="82">
        <v>0.71</v>
      </c>
      <c r="J819" s="82">
        <v>1.1000000000000001</v>
      </c>
      <c r="K819" s="82">
        <v>50</v>
      </c>
      <c r="L819" s="82">
        <v>1</v>
      </c>
      <c r="M819" s="85">
        <v>-1.82</v>
      </c>
      <c r="N819" s="82">
        <v>0.76</v>
      </c>
      <c r="O819" s="85">
        <v>-1.72</v>
      </c>
      <c r="P819" s="82">
        <v>1.4</v>
      </c>
      <c r="Q819" s="82"/>
      <c r="R819" s="82"/>
      <c r="S819" s="82"/>
      <c r="T819" s="82"/>
      <c r="U819" s="82"/>
      <c r="V819" s="82"/>
      <c r="W819" s="82"/>
      <c r="X819" s="82"/>
      <c r="Y819" s="82"/>
      <c r="Z819" s="82"/>
      <c r="AA819" s="82"/>
      <c r="AB819" s="82"/>
      <c r="AC819" s="82"/>
      <c r="AD819" s="82"/>
      <c r="AE819" s="82"/>
      <c r="AF819" s="82"/>
    </row>
    <row r="820" spans="1:32" x14ac:dyDescent="0.25">
      <c r="A820" s="51" t="str">
        <f t="shared" si="12"/>
        <v>SodiumB52</v>
      </c>
      <c r="B820" s="84" t="s">
        <v>159</v>
      </c>
      <c r="C820" s="84" t="s">
        <v>20</v>
      </c>
      <c r="D820" s="84" t="s">
        <v>193</v>
      </c>
      <c r="E820" s="84" t="s">
        <v>189</v>
      </c>
      <c r="F820" s="82">
        <v>2</v>
      </c>
      <c r="G820" s="82">
        <v>137.86000000000001</v>
      </c>
      <c r="H820" s="82">
        <v>1.01</v>
      </c>
      <c r="I820" s="82">
        <v>0.73</v>
      </c>
      <c r="J820" s="82">
        <v>1.1000000000000001</v>
      </c>
      <c r="K820" s="82">
        <v>54</v>
      </c>
      <c r="L820" s="82">
        <v>1</v>
      </c>
      <c r="M820" s="85">
        <v>-1.54</v>
      </c>
      <c r="N820" s="82">
        <v>0.78</v>
      </c>
      <c r="O820" s="85">
        <v>-1.45</v>
      </c>
      <c r="P820" s="82">
        <v>1.4</v>
      </c>
      <c r="Q820" s="82"/>
      <c r="R820" s="82"/>
      <c r="S820" s="82"/>
      <c r="T820" s="82"/>
      <c r="U820" s="82"/>
      <c r="V820" s="82"/>
      <c r="W820" s="82"/>
      <c r="X820" s="82"/>
      <c r="Y820" s="82"/>
      <c r="Z820" s="82"/>
      <c r="AA820" s="82"/>
      <c r="AB820" s="82"/>
      <c r="AC820" s="82"/>
      <c r="AD820" s="82"/>
      <c r="AE820" s="82"/>
      <c r="AF820" s="82"/>
    </row>
    <row r="821" spans="1:32" x14ac:dyDescent="0.25">
      <c r="A821" s="51" t="str">
        <f t="shared" si="12"/>
        <v>SodiumB62</v>
      </c>
      <c r="B821" s="84" t="s">
        <v>160</v>
      </c>
      <c r="C821" s="84" t="s">
        <v>20</v>
      </c>
      <c r="D821" s="84" t="s">
        <v>193</v>
      </c>
      <c r="E821" s="84" t="s">
        <v>189</v>
      </c>
      <c r="F821" s="82">
        <v>2</v>
      </c>
      <c r="G821" s="82">
        <v>137.63999999999999</v>
      </c>
      <c r="H821" s="82">
        <v>1.05</v>
      </c>
      <c r="I821" s="82">
        <v>0.76</v>
      </c>
      <c r="J821" s="82">
        <v>1.1000000000000001</v>
      </c>
      <c r="K821" s="82">
        <v>53</v>
      </c>
      <c r="L821" s="82">
        <v>1</v>
      </c>
      <c r="M821" s="85">
        <v>-1.71</v>
      </c>
      <c r="N821" s="82">
        <v>0.81</v>
      </c>
      <c r="O821" s="85">
        <v>-1.61</v>
      </c>
      <c r="P821" s="82">
        <v>1.4</v>
      </c>
      <c r="Q821" s="82"/>
      <c r="R821" s="82"/>
      <c r="S821" s="82"/>
      <c r="T821" s="82"/>
      <c r="U821" s="82"/>
      <c r="V821" s="82"/>
      <c r="W821" s="82"/>
      <c r="X821" s="82"/>
      <c r="Y821" s="82"/>
      <c r="Z821" s="82"/>
      <c r="AA821" s="82"/>
      <c r="AB821" s="82"/>
      <c r="AC821" s="82"/>
      <c r="AD821" s="82"/>
      <c r="AE821" s="82"/>
      <c r="AF821" s="82"/>
    </row>
    <row r="822" spans="1:32" x14ac:dyDescent="0.25">
      <c r="A822" s="51" t="str">
        <f t="shared" si="12"/>
        <v>SodiumB72</v>
      </c>
      <c r="B822" s="84" t="s">
        <v>161</v>
      </c>
      <c r="C822" s="84" t="s">
        <v>20</v>
      </c>
      <c r="D822" s="84" t="s">
        <v>193</v>
      </c>
      <c r="E822" s="84" t="s">
        <v>189</v>
      </c>
      <c r="F822" s="82">
        <v>2</v>
      </c>
      <c r="G822" s="82">
        <v>137.99</v>
      </c>
      <c r="H822" s="82">
        <v>1.03</v>
      </c>
      <c r="I822" s="82">
        <v>0.74</v>
      </c>
      <c r="J822" s="82">
        <v>1.1000000000000001</v>
      </c>
      <c r="K822" s="82">
        <v>53</v>
      </c>
      <c r="L822" s="82">
        <v>1</v>
      </c>
      <c r="M822" s="82">
        <v>-1.44</v>
      </c>
      <c r="N822" s="82">
        <v>0.79</v>
      </c>
      <c r="O822" s="82">
        <v>-1.36</v>
      </c>
      <c r="P822" s="82">
        <v>1.4</v>
      </c>
      <c r="Q822" s="82"/>
      <c r="R822" s="82"/>
      <c r="S822" s="82"/>
      <c r="T822" s="82"/>
      <c r="U822" s="82"/>
      <c r="V822" s="82"/>
      <c r="W822" s="82"/>
      <c r="X822" s="82"/>
      <c r="Y822" s="82"/>
      <c r="Z822" s="82"/>
      <c r="AA822" s="82"/>
      <c r="AB822" s="82"/>
      <c r="AC822" s="82"/>
      <c r="AD822" s="82"/>
      <c r="AE822" s="82"/>
      <c r="AF822" s="82"/>
    </row>
    <row r="823" spans="1:32" x14ac:dyDescent="0.25">
      <c r="A823" s="51" t="str">
        <f t="shared" si="12"/>
        <v>SodiumB82</v>
      </c>
      <c r="B823" s="84" t="s">
        <v>162</v>
      </c>
      <c r="C823" s="84" t="s">
        <v>20</v>
      </c>
      <c r="D823" s="84" t="s">
        <v>193</v>
      </c>
      <c r="E823" s="84" t="s">
        <v>189</v>
      </c>
      <c r="F823" s="82">
        <v>2</v>
      </c>
      <c r="G823" s="82">
        <v>138.06</v>
      </c>
      <c r="H823" s="82">
        <v>1.03</v>
      </c>
      <c r="I823" s="82">
        <v>0.74</v>
      </c>
      <c r="J823" s="82">
        <v>1.1000000000000001</v>
      </c>
      <c r="K823" s="82">
        <v>60</v>
      </c>
      <c r="L823" s="82">
        <v>1</v>
      </c>
      <c r="M823" s="82">
        <v>-1.39</v>
      </c>
      <c r="N823" s="82">
        <v>0.79</v>
      </c>
      <c r="O823" s="82">
        <v>-1.31</v>
      </c>
      <c r="P823" s="82">
        <v>1.4</v>
      </c>
      <c r="Q823" s="82"/>
      <c r="R823" s="82"/>
      <c r="S823" s="82"/>
      <c r="T823" s="82"/>
      <c r="U823" s="82"/>
      <c r="V823" s="82"/>
      <c r="W823" s="82"/>
      <c r="X823" s="82"/>
      <c r="Y823" s="82"/>
      <c r="Z823" s="82"/>
      <c r="AA823" s="82"/>
      <c r="AB823" s="82"/>
      <c r="AC823" s="82"/>
      <c r="AD823" s="82"/>
      <c r="AE823" s="82"/>
      <c r="AF823" s="82"/>
    </row>
    <row r="824" spans="1:32" x14ac:dyDescent="0.25">
      <c r="A824" s="51" t="str">
        <f t="shared" si="12"/>
        <v>SodiumB92</v>
      </c>
      <c r="B824" s="84" t="s">
        <v>163</v>
      </c>
      <c r="C824" s="84" t="s">
        <v>20</v>
      </c>
      <c r="D824" s="84" t="s">
        <v>193</v>
      </c>
      <c r="E824" s="84" t="s">
        <v>189</v>
      </c>
      <c r="F824" s="82">
        <v>2</v>
      </c>
      <c r="G824" s="82">
        <v>137.77000000000001</v>
      </c>
      <c r="H824" s="82">
        <v>1.06</v>
      </c>
      <c r="I824" s="82">
        <v>0.77</v>
      </c>
      <c r="J824" s="82">
        <v>1.1000000000000001</v>
      </c>
      <c r="K824" s="82">
        <v>57</v>
      </c>
      <c r="L824" s="82">
        <v>1</v>
      </c>
      <c r="M824" s="85">
        <v>-1.61</v>
      </c>
      <c r="N824" s="82">
        <v>0.82</v>
      </c>
      <c r="O824" s="85">
        <v>-1.52</v>
      </c>
      <c r="P824" s="82">
        <v>1.4</v>
      </c>
      <c r="Q824" s="82"/>
      <c r="R824" s="82"/>
      <c r="S824" s="82"/>
      <c r="T824" s="82"/>
      <c r="U824" s="82"/>
      <c r="V824" s="82"/>
      <c r="W824" s="82"/>
      <c r="X824" s="82"/>
      <c r="Y824" s="82"/>
      <c r="Z824" s="82"/>
      <c r="AA824" s="82"/>
      <c r="AB824" s="82"/>
      <c r="AC824" s="82"/>
      <c r="AD824" s="82"/>
      <c r="AE824" s="82"/>
      <c r="AF824" s="82"/>
    </row>
    <row r="825" spans="1:32" x14ac:dyDescent="0.25">
      <c r="A825" s="51" t="str">
        <f t="shared" si="12"/>
        <v>SodiumB102</v>
      </c>
      <c r="B825" s="84" t="s">
        <v>164</v>
      </c>
      <c r="C825" s="84" t="s">
        <v>20</v>
      </c>
      <c r="D825" s="84" t="s">
        <v>193</v>
      </c>
      <c r="E825" s="84" t="s">
        <v>189</v>
      </c>
      <c r="F825" s="82">
        <v>2</v>
      </c>
      <c r="G825" s="82">
        <v>138.25</v>
      </c>
      <c r="H825" s="82">
        <v>0.97</v>
      </c>
      <c r="I825" s="82">
        <v>0.7</v>
      </c>
      <c r="J825" s="82">
        <v>1.1000000000000001</v>
      </c>
      <c r="K825" s="82">
        <v>62</v>
      </c>
      <c r="L825" s="82">
        <v>1</v>
      </c>
      <c r="M825" s="82">
        <v>-1.24</v>
      </c>
      <c r="N825" s="82">
        <v>0.74</v>
      </c>
      <c r="O825" s="82">
        <v>-1.17</v>
      </c>
      <c r="P825" s="82">
        <v>1.4</v>
      </c>
      <c r="Q825" s="82"/>
      <c r="R825" s="82"/>
      <c r="S825" s="82"/>
      <c r="T825" s="82"/>
      <c r="U825" s="82"/>
      <c r="V825" s="82"/>
      <c r="W825" s="82"/>
      <c r="X825" s="82"/>
      <c r="Y825" s="82"/>
      <c r="Z825" s="82"/>
      <c r="AA825" s="82"/>
      <c r="AB825" s="82"/>
      <c r="AC825" s="82"/>
      <c r="AD825" s="82"/>
      <c r="AE825" s="82"/>
      <c r="AF825" s="82"/>
    </row>
    <row r="826" spans="1:32" x14ac:dyDescent="0.25">
      <c r="A826" s="51" t="str">
        <f t="shared" si="12"/>
        <v>SodiumB112</v>
      </c>
      <c r="B826" s="84" t="s">
        <v>165</v>
      </c>
      <c r="C826" s="84" t="s">
        <v>20</v>
      </c>
      <c r="D826" s="84" t="s">
        <v>193</v>
      </c>
      <c r="E826" s="84" t="s">
        <v>189</v>
      </c>
      <c r="F826" s="82">
        <v>2</v>
      </c>
      <c r="G826" s="82">
        <v>138.22999999999999</v>
      </c>
      <c r="H826" s="82">
        <v>0.9</v>
      </c>
      <c r="I826" s="82">
        <v>0.65</v>
      </c>
      <c r="J826" s="82">
        <v>1.1000000000000001</v>
      </c>
      <c r="K826" s="82">
        <v>54</v>
      </c>
      <c r="L826" s="82">
        <v>1</v>
      </c>
      <c r="M826" s="82">
        <v>-1.26</v>
      </c>
      <c r="N826" s="82">
        <v>0.69</v>
      </c>
      <c r="O826" s="82">
        <v>-1.19</v>
      </c>
      <c r="P826" s="82">
        <v>1.4</v>
      </c>
      <c r="Q826" s="82"/>
      <c r="R826" s="82"/>
      <c r="S826" s="82"/>
      <c r="T826" s="82"/>
      <c r="U826" s="82"/>
      <c r="V826" s="82"/>
      <c r="W826" s="82"/>
      <c r="X826" s="82"/>
      <c r="Y826" s="82"/>
      <c r="Z826" s="82"/>
      <c r="AA826" s="82"/>
      <c r="AB826" s="82"/>
      <c r="AC826" s="82"/>
      <c r="AD826" s="82"/>
      <c r="AE826" s="82"/>
      <c r="AF826" s="82"/>
    </row>
    <row r="827" spans="1:32" x14ac:dyDescent="0.25">
      <c r="A827" s="51" t="str">
        <f t="shared" si="12"/>
        <v>SodiumB122</v>
      </c>
      <c r="B827" s="84" t="s">
        <v>166</v>
      </c>
      <c r="C827" s="84" t="s">
        <v>20</v>
      </c>
      <c r="D827" s="84" t="s">
        <v>193</v>
      </c>
      <c r="E827" s="84" t="s">
        <v>189</v>
      </c>
      <c r="F827" s="82">
        <v>2</v>
      </c>
      <c r="G827" s="82">
        <v>138.26</v>
      </c>
      <c r="H827" s="82">
        <v>1.1000000000000001</v>
      </c>
      <c r="I827" s="82">
        <v>0.79</v>
      </c>
      <c r="J827" s="82">
        <v>1.1000000000000001</v>
      </c>
      <c r="K827" s="82">
        <v>61</v>
      </c>
      <c r="L827" s="82">
        <v>1</v>
      </c>
      <c r="M827" s="82">
        <v>-1.24</v>
      </c>
      <c r="N827" s="82">
        <v>0.84</v>
      </c>
      <c r="O827" s="82">
        <v>-1.17</v>
      </c>
      <c r="P827" s="82">
        <v>1.4</v>
      </c>
      <c r="Q827" s="82"/>
      <c r="R827" s="82"/>
      <c r="S827" s="82"/>
      <c r="T827" s="82"/>
      <c r="U827" s="82"/>
      <c r="V827" s="82"/>
      <c r="W827" s="82"/>
      <c r="X827" s="82"/>
      <c r="Y827" s="82"/>
      <c r="Z827" s="82"/>
      <c r="AA827" s="82"/>
      <c r="AB827" s="82"/>
      <c r="AC827" s="82"/>
      <c r="AD827" s="82"/>
      <c r="AE827" s="82"/>
      <c r="AF827" s="82"/>
    </row>
    <row r="828" spans="1:32" x14ac:dyDescent="0.25">
      <c r="A828" s="51" t="str">
        <f t="shared" si="12"/>
        <v>SodiumB132</v>
      </c>
      <c r="B828" s="84" t="s">
        <v>167</v>
      </c>
      <c r="C828" s="84" t="s">
        <v>20</v>
      </c>
      <c r="D828" s="84" t="s">
        <v>193</v>
      </c>
      <c r="E828" s="84" t="s">
        <v>189</v>
      </c>
      <c r="F828" s="82">
        <v>2</v>
      </c>
      <c r="G828" s="82">
        <v>137.86000000000001</v>
      </c>
      <c r="H828" s="82">
        <v>1.1299999999999999</v>
      </c>
      <c r="I828" s="82">
        <v>0.82</v>
      </c>
      <c r="J828" s="82">
        <v>1.1000000000000001</v>
      </c>
      <c r="K828" s="82">
        <v>663</v>
      </c>
      <c r="L828" s="82">
        <v>1</v>
      </c>
      <c r="M828" s="85">
        <v>-1.54</v>
      </c>
      <c r="N828" s="82">
        <v>0.87</v>
      </c>
      <c r="O828" s="85">
        <v>-1.45</v>
      </c>
      <c r="P828" s="82">
        <v>1.4</v>
      </c>
      <c r="Q828" s="82"/>
      <c r="R828" s="82"/>
      <c r="S828" s="82"/>
      <c r="T828" s="82"/>
      <c r="U828" s="82"/>
      <c r="V828" s="82"/>
      <c r="W828" s="82"/>
      <c r="X828" s="82"/>
      <c r="Y828" s="82"/>
      <c r="Z828" s="82"/>
      <c r="AA828" s="82"/>
      <c r="AB828" s="82"/>
      <c r="AC828" s="82"/>
      <c r="AD828" s="82"/>
      <c r="AE828" s="82"/>
      <c r="AF828" s="82"/>
    </row>
    <row r="829" spans="1:32" x14ac:dyDescent="0.25">
      <c r="A829" s="51" t="str">
        <f t="shared" si="12"/>
        <v>SodiumA3</v>
      </c>
      <c r="B829" s="84" t="s">
        <v>154</v>
      </c>
      <c r="C829" s="84" t="s">
        <v>20</v>
      </c>
      <c r="D829" s="84" t="s">
        <v>184</v>
      </c>
      <c r="E829" s="84" t="s">
        <v>189</v>
      </c>
      <c r="F829" s="82">
        <v>3</v>
      </c>
      <c r="G829" s="82">
        <v>159.47</v>
      </c>
      <c r="H829" s="82">
        <v>1.92</v>
      </c>
      <c r="I829" s="85">
        <v>1.2</v>
      </c>
      <c r="J829" s="82">
        <v>0.9</v>
      </c>
      <c r="K829" s="82">
        <v>134162</v>
      </c>
      <c r="L829" s="82">
        <v>201</v>
      </c>
      <c r="M829" s="82" t="s">
        <v>186</v>
      </c>
      <c r="N829" s="82" t="s">
        <v>186</v>
      </c>
      <c r="O829" s="82" t="s">
        <v>186</v>
      </c>
      <c r="P829" s="82">
        <v>1.4</v>
      </c>
      <c r="Q829" s="82"/>
      <c r="R829" s="82"/>
      <c r="S829" s="82"/>
      <c r="T829" s="82"/>
      <c r="U829" s="82"/>
      <c r="V829" s="82"/>
      <c r="W829" s="82"/>
      <c r="X829" s="82"/>
      <c r="Y829" s="82"/>
      <c r="Z829" s="82"/>
      <c r="AA829" s="82"/>
      <c r="AB829" s="82"/>
      <c r="AC829" s="82"/>
      <c r="AD829" s="82"/>
      <c r="AE829" s="82"/>
      <c r="AF829" s="82"/>
    </row>
    <row r="830" spans="1:32" x14ac:dyDescent="0.25">
      <c r="A830" s="51" t="str">
        <f t="shared" si="12"/>
        <v>SodiumB13</v>
      </c>
      <c r="B830" s="84" t="s">
        <v>155</v>
      </c>
      <c r="C830" s="84" t="s">
        <v>20</v>
      </c>
      <c r="D830" s="84" t="s">
        <v>193</v>
      </c>
      <c r="E830" s="84" t="s">
        <v>189</v>
      </c>
      <c r="F830" s="82">
        <v>3</v>
      </c>
      <c r="G830" s="82">
        <v>157.07</v>
      </c>
      <c r="H830" s="82">
        <v>0.72</v>
      </c>
      <c r="I830" s="82">
        <v>0.46</v>
      </c>
      <c r="J830" s="82">
        <v>0.9</v>
      </c>
      <c r="K830" s="82">
        <v>53</v>
      </c>
      <c r="L830" s="82">
        <v>1</v>
      </c>
      <c r="M830" s="82">
        <v>-1.25</v>
      </c>
      <c r="N830" s="82">
        <v>0.38</v>
      </c>
      <c r="O830" s="85">
        <v>-1.5</v>
      </c>
      <c r="P830" s="82">
        <v>1.4</v>
      </c>
      <c r="Q830" s="82"/>
      <c r="R830" s="82"/>
      <c r="S830" s="82"/>
      <c r="T830" s="82"/>
      <c r="U830" s="82"/>
      <c r="V830" s="82"/>
      <c r="W830" s="82"/>
      <c r="X830" s="82"/>
      <c r="Y830" s="82"/>
      <c r="Z830" s="82"/>
      <c r="AA830" s="82"/>
      <c r="AB830" s="82"/>
      <c r="AC830" s="82"/>
      <c r="AD830" s="82"/>
      <c r="AE830" s="82"/>
      <c r="AF830" s="82"/>
    </row>
    <row r="831" spans="1:32" x14ac:dyDescent="0.25">
      <c r="A831" s="51" t="str">
        <f t="shared" si="12"/>
        <v>SodiumB23</v>
      </c>
      <c r="B831" s="84" t="s">
        <v>156</v>
      </c>
      <c r="C831" s="84" t="s">
        <v>20</v>
      </c>
      <c r="D831" s="84" t="s">
        <v>193</v>
      </c>
      <c r="E831" s="84" t="s">
        <v>189</v>
      </c>
      <c r="F831" s="82">
        <v>3</v>
      </c>
      <c r="G831" s="82">
        <v>156.97</v>
      </c>
      <c r="H831" s="82">
        <v>0.89</v>
      </c>
      <c r="I831" s="82">
        <v>0.56999999999999995</v>
      </c>
      <c r="J831" s="82">
        <v>0.9</v>
      </c>
      <c r="K831" s="82">
        <v>47</v>
      </c>
      <c r="L831" s="82">
        <v>1</v>
      </c>
      <c r="M831" s="82">
        <v>-1.31</v>
      </c>
      <c r="N831" s="82">
        <v>0.47</v>
      </c>
      <c r="O831" s="85">
        <v>-1.57</v>
      </c>
      <c r="P831" s="82">
        <v>1.4</v>
      </c>
      <c r="Q831" s="82"/>
      <c r="R831" s="82"/>
      <c r="S831" s="82"/>
      <c r="T831" s="82"/>
      <c r="U831" s="82"/>
      <c r="V831" s="82"/>
      <c r="W831" s="82"/>
      <c r="X831" s="82"/>
      <c r="Y831" s="82"/>
      <c r="Z831" s="82"/>
      <c r="AA831" s="82"/>
      <c r="AB831" s="82"/>
      <c r="AC831" s="82"/>
      <c r="AD831" s="82"/>
      <c r="AE831" s="82"/>
      <c r="AF831" s="82"/>
    </row>
    <row r="832" spans="1:32" x14ac:dyDescent="0.25">
      <c r="A832" s="51" t="str">
        <f t="shared" si="12"/>
        <v>SodiumB33</v>
      </c>
      <c r="B832" s="84" t="s">
        <v>157</v>
      </c>
      <c r="C832" s="84" t="s">
        <v>20</v>
      </c>
      <c r="D832" s="84" t="s">
        <v>193</v>
      </c>
      <c r="E832" s="84" t="s">
        <v>189</v>
      </c>
      <c r="F832" s="82">
        <v>3</v>
      </c>
      <c r="G832" s="82">
        <v>156.94999999999999</v>
      </c>
      <c r="H832" s="82">
        <v>0.81</v>
      </c>
      <c r="I832" s="82">
        <v>0.52</v>
      </c>
      <c r="J832" s="82">
        <v>0.9</v>
      </c>
      <c r="K832" s="82">
        <v>58</v>
      </c>
      <c r="L832" s="82">
        <v>1</v>
      </c>
      <c r="M832" s="82">
        <v>-1.32</v>
      </c>
      <c r="N832" s="82">
        <v>0.43</v>
      </c>
      <c r="O832" s="85">
        <v>-1.58</v>
      </c>
      <c r="P832" s="82">
        <v>1.4</v>
      </c>
      <c r="Q832" s="82"/>
      <c r="R832" s="82"/>
      <c r="S832" s="82"/>
      <c r="T832" s="82"/>
      <c r="U832" s="82"/>
      <c r="V832" s="82"/>
      <c r="W832" s="82"/>
      <c r="X832" s="82"/>
      <c r="Y832" s="82"/>
      <c r="Z832" s="82"/>
      <c r="AA832" s="82"/>
      <c r="AB832" s="82"/>
      <c r="AC832" s="82"/>
      <c r="AD832" s="82"/>
      <c r="AE832" s="82"/>
      <c r="AF832" s="82"/>
    </row>
    <row r="833" spans="1:32" x14ac:dyDescent="0.25">
      <c r="A833" s="51" t="str">
        <f t="shared" si="12"/>
        <v>SodiumB43</v>
      </c>
      <c r="B833" s="84" t="s">
        <v>158</v>
      </c>
      <c r="C833" s="84" t="s">
        <v>20</v>
      </c>
      <c r="D833" s="84" t="s">
        <v>193</v>
      </c>
      <c r="E833" s="84" t="s">
        <v>189</v>
      </c>
      <c r="F833" s="82">
        <v>3</v>
      </c>
      <c r="G833" s="82">
        <v>156.85</v>
      </c>
      <c r="H833" s="82">
        <v>0.81</v>
      </c>
      <c r="I833" s="82">
        <v>0.52</v>
      </c>
      <c r="J833" s="82">
        <v>0.9</v>
      </c>
      <c r="K833" s="82">
        <v>53</v>
      </c>
      <c r="L833" s="82">
        <v>1</v>
      </c>
      <c r="M833" s="82">
        <v>-1.37</v>
      </c>
      <c r="N833" s="82">
        <v>0.43</v>
      </c>
      <c r="O833" s="85">
        <v>-1.65</v>
      </c>
      <c r="P833" s="82">
        <v>1.4</v>
      </c>
      <c r="Q833" s="82"/>
      <c r="R833" s="82"/>
      <c r="S833" s="82"/>
      <c r="T833" s="82"/>
      <c r="U833" s="82"/>
      <c r="V833" s="82"/>
      <c r="W833" s="82"/>
      <c r="X833" s="82"/>
      <c r="Y833" s="82"/>
      <c r="Z833" s="82"/>
      <c r="AA833" s="82"/>
      <c r="AB833" s="82"/>
      <c r="AC833" s="82"/>
      <c r="AD833" s="82"/>
      <c r="AE833" s="82"/>
      <c r="AF833" s="82"/>
    </row>
    <row r="834" spans="1:32" x14ac:dyDescent="0.25">
      <c r="A834" s="51" t="str">
        <f t="shared" si="12"/>
        <v>SodiumB53</v>
      </c>
      <c r="B834" s="84" t="s">
        <v>159</v>
      </c>
      <c r="C834" s="84" t="s">
        <v>20</v>
      </c>
      <c r="D834" s="84" t="s">
        <v>193</v>
      </c>
      <c r="E834" s="84" t="s">
        <v>189</v>
      </c>
      <c r="F834" s="82">
        <v>3</v>
      </c>
      <c r="G834" s="82">
        <v>157.28</v>
      </c>
      <c r="H834" s="82">
        <v>0.68</v>
      </c>
      <c r="I834" s="82">
        <v>0.43</v>
      </c>
      <c r="J834" s="82">
        <v>0.9</v>
      </c>
      <c r="K834" s="82">
        <v>57</v>
      </c>
      <c r="L834" s="82">
        <v>1</v>
      </c>
      <c r="M834" s="82">
        <v>-1.1399999999999999</v>
      </c>
      <c r="N834" s="82">
        <v>0.36</v>
      </c>
      <c r="O834" s="82">
        <v>-1.37</v>
      </c>
      <c r="P834" s="82">
        <v>1.4</v>
      </c>
      <c r="Q834" s="82"/>
      <c r="R834" s="82"/>
      <c r="S834" s="82"/>
      <c r="T834" s="82"/>
      <c r="U834" s="82"/>
      <c r="V834" s="82"/>
      <c r="W834" s="82"/>
      <c r="X834" s="82"/>
      <c r="Y834" s="82"/>
      <c r="Z834" s="82"/>
      <c r="AA834" s="82"/>
      <c r="AB834" s="82"/>
      <c r="AC834" s="82"/>
      <c r="AD834" s="82"/>
      <c r="AE834" s="82"/>
      <c r="AF834" s="82"/>
    </row>
    <row r="835" spans="1:32" x14ac:dyDescent="0.25">
      <c r="A835" s="51" t="str">
        <f t="shared" si="12"/>
        <v>SodiumB63</v>
      </c>
      <c r="B835" s="84" t="s">
        <v>160</v>
      </c>
      <c r="C835" s="84" t="s">
        <v>20</v>
      </c>
      <c r="D835" s="84" t="s">
        <v>193</v>
      </c>
      <c r="E835" s="84" t="s">
        <v>189</v>
      </c>
      <c r="F835" s="82">
        <v>3</v>
      </c>
      <c r="G835" s="82">
        <v>156.88</v>
      </c>
      <c r="H835" s="82">
        <v>0.7</v>
      </c>
      <c r="I835" s="82">
        <v>0.45</v>
      </c>
      <c r="J835" s="82">
        <v>0.9</v>
      </c>
      <c r="K835" s="82">
        <v>53</v>
      </c>
      <c r="L835" s="82">
        <v>1</v>
      </c>
      <c r="M835" s="82">
        <v>-1.35</v>
      </c>
      <c r="N835" s="82">
        <v>0.37</v>
      </c>
      <c r="O835" s="85">
        <v>-1.62</v>
      </c>
      <c r="P835" s="82">
        <v>1.4</v>
      </c>
      <c r="Q835" s="82"/>
      <c r="R835" s="82"/>
      <c r="S835" s="82"/>
      <c r="T835" s="82"/>
      <c r="U835" s="82"/>
      <c r="V835" s="82"/>
      <c r="W835" s="82"/>
      <c r="X835" s="82"/>
      <c r="Y835" s="82"/>
      <c r="Z835" s="82"/>
      <c r="AA835" s="82"/>
      <c r="AB835" s="82"/>
      <c r="AC835" s="82"/>
      <c r="AD835" s="82"/>
      <c r="AE835" s="82"/>
      <c r="AF835" s="82"/>
    </row>
    <row r="836" spans="1:32" x14ac:dyDescent="0.25">
      <c r="A836" s="51" t="str">
        <f t="shared" ref="A836:A899" si="13">CONCATENATE(C836,B836,F836)</f>
        <v>SodiumB73</v>
      </c>
      <c r="B836" s="84" t="s">
        <v>161</v>
      </c>
      <c r="C836" s="84" t="s">
        <v>20</v>
      </c>
      <c r="D836" s="84" t="s">
        <v>193</v>
      </c>
      <c r="E836" s="84" t="s">
        <v>189</v>
      </c>
      <c r="F836" s="82">
        <v>3</v>
      </c>
      <c r="G836" s="82">
        <v>156.91999999999999</v>
      </c>
      <c r="H836" s="82">
        <v>0.79</v>
      </c>
      <c r="I836" s="82">
        <v>0.5</v>
      </c>
      <c r="J836" s="82">
        <v>0.9</v>
      </c>
      <c r="K836" s="82">
        <v>52</v>
      </c>
      <c r="L836" s="82">
        <v>1</v>
      </c>
      <c r="M836" s="82">
        <v>-1.34</v>
      </c>
      <c r="N836" s="82">
        <v>0.42</v>
      </c>
      <c r="O836" s="85">
        <v>-1.6</v>
      </c>
      <c r="P836" s="82">
        <v>1.4</v>
      </c>
      <c r="Q836" s="82"/>
      <c r="R836" s="82"/>
      <c r="S836" s="82"/>
      <c r="T836" s="82"/>
      <c r="U836" s="82"/>
      <c r="V836" s="82"/>
      <c r="W836" s="82"/>
      <c r="X836" s="82"/>
      <c r="Y836" s="82"/>
      <c r="Z836" s="82"/>
      <c r="AA836" s="82"/>
      <c r="AB836" s="82"/>
      <c r="AC836" s="82"/>
      <c r="AD836" s="82"/>
      <c r="AE836" s="82"/>
      <c r="AF836" s="82"/>
    </row>
    <row r="837" spans="1:32" x14ac:dyDescent="0.25">
      <c r="A837" s="51" t="str">
        <f t="shared" si="13"/>
        <v>SodiumB83</v>
      </c>
      <c r="B837" s="84" t="s">
        <v>162</v>
      </c>
      <c r="C837" s="84" t="s">
        <v>20</v>
      </c>
      <c r="D837" s="84" t="s">
        <v>193</v>
      </c>
      <c r="E837" s="84" t="s">
        <v>189</v>
      </c>
      <c r="F837" s="82">
        <v>3</v>
      </c>
      <c r="G837" s="82">
        <v>157.12</v>
      </c>
      <c r="H837" s="82">
        <v>1.02</v>
      </c>
      <c r="I837" s="82">
        <v>0.65</v>
      </c>
      <c r="J837" s="82">
        <v>0.9</v>
      </c>
      <c r="K837" s="82">
        <v>62</v>
      </c>
      <c r="L837" s="82">
        <v>1</v>
      </c>
      <c r="M837" s="82">
        <v>-1.23</v>
      </c>
      <c r="N837" s="82">
        <v>0.54</v>
      </c>
      <c r="O837" s="85">
        <v>-1.48</v>
      </c>
      <c r="P837" s="82">
        <v>1.4</v>
      </c>
      <c r="Q837" s="82"/>
      <c r="R837" s="82"/>
      <c r="S837" s="82"/>
      <c r="T837" s="82"/>
      <c r="U837" s="82"/>
      <c r="V837" s="82"/>
      <c r="W837" s="82"/>
      <c r="X837" s="82"/>
      <c r="Y837" s="82"/>
      <c r="Z837" s="82"/>
      <c r="AA837" s="82"/>
      <c r="AB837" s="82"/>
      <c r="AC837" s="82"/>
      <c r="AD837" s="82"/>
      <c r="AE837" s="82"/>
      <c r="AF837" s="82"/>
    </row>
    <row r="838" spans="1:32" x14ac:dyDescent="0.25">
      <c r="A838" s="51" t="str">
        <f t="shared" si="13"/>
        <v>SodiumB93</v>
      </c>
      <c r="B838" s="84" t="s">
        <v>163</v>
      </c>
      <c r="C838" s="84" t="s">
        <v>20</v>
      </c>
      <c r="D838" s="84" t="s">
        <v>193</v>
      </c>
      <c r="E838" s="84" t="s">
        <v>189</v>
      </c>
      <c r="F838" s="82">
        <v>3</v>
      </c>
      <c r="G838" s="82">
        <v>157.12</v>
      </c>
      <c r="H838" s="82">
        <v>0.85</v>
      </c>
      <c r="I838" s="82">
        <v>0.54</v>
      </c>
      <c r="J838" s="82">
        <v>0.9</v>
      </c>
      <c r="K838" s="82">
        <v>57</v>
      </c>
      <c r="L838" s="82">
        <v>1</v>
      </c>
      <c r="M838" s="82">
        <v>-1.23</v>
      </c>
      <c r="N838" s="82">
        <v>0.45</v>
      </c>
      <c r="O838" s="85">
        <v>-1.47</v>
      </c>
      <c r="P838" s="82">
        <v>1.4</v>
      </c>
      <c r="Q838" s="82"/>
      <c r="R838" s="82"/>
      <c r="S838" s="82"/>
      <c r="T838" s="82"/>
      <c r="U838" s="82"/>
      <c r="V838" s="82"/>
      <c r="W838" s="82"/>
      <c r="X838" s="82"/>
      <c r="Y838" s="82"/>
      <c r="Z838" s="82"/>
      <c r="AA838" s="82"/>
      <c r="AB838" s="82"/>
      <c r="AC838" s="82"/>
      <c r="AD838" s="82"/>
      <c r="AE838" s="82"/>
      <c r="AF838" s="82"/>
    </row>
    <row r="839" spans="1:32" x14ac:dyDescent="0.25">
      <c r="A839" s="51" t="str">
        <f t="shared" si="13"/>
        <v>SodiumB103</v>
      </c>
      <c r="B839" s="84" t="s">
        <v>164</v>
      </c>
      <c r="C839" s="84" t="s">
        <v>20</v>
      </c>
      <c r="D839" s="84" t="s">
        <v>193</v>
      </c>
      <c r="E839" s="84" t="s">
        <v>189</v>
      </c>
      <c r="F839" s="82">
        <v>3</v>
      </c>
      <c r="G839" s="82">
        <v>157.22999999999999</v>
      </c>
      <c r="H839" s="82">
        <v>0.95</v>
      </c>
      <c r="I839" s="82">
        <v>0.61</v>
      </c>
      <c r="J839" s="82">
        <v>0.9</v>
      </c>
      <c r="K839" s="82">
        <v>65</v>
      </c>
      <c r="L839" s="82">
        <v>1</v>
      </c>
      <c r="M839" s="82">
        <v>-1.17</v>
      </c>
      <c r="N839" s="82">
        <v>0.5</v>
      </c>
      <c r="O839" s="85">
        <v>-1.41</v>
      </c>
      <c r="P839" s="82">
        <v>1.4</v>
      </c>
      <c r="Q839" s="82"/>
      <c r="R839" s="82"/>
      <c r="S839" s="82"/>
      <c r="T839" s="82"/>
      <c r="U839" s="82"/>
      <c r="V839" s="82"/>
      <c r="W839" s="82"/>
      <c r="X839" s="82"/>
      <c r="Y839" s="82"/>
      <c r="Z839" s="82"/>
      <c r="AA839" s="82"/>
      <c r="AB839" s="82"/>
      <c r="AC839" s="82"/>
      <c r="AD839" s="82"/>
      <c r="AE839" s="82"/>
      <c r="AF839" s="82"/>
    </row>
    <row r="840" spans="1:32" x14ac:dyDescent="0.25">
      <c r="A840" s="51" t="str">
        <f t="shared" si="13"/>
        <v>SodiumB113</v>
      </c>
      <c r="B840" s="84" t="s">
        <v>165</v>
      </c>
      <c r="C840" s="84" t="s">
        <v>20</v>
      </c>
      <c r="D840" s="84" t="s">
        <v>193</v>
      </c>
      <c r="E840" s="84" t="s">
        <v>189</v>
      </c>
      <c r="F840" s="82">
        <v>3</v>
      </c>
      <c r="G840" s="82">
        <v>157.33000000000001</v>
      </c>
      <c r="H840" s="82">
        <v>0.96</v>
      </c>
      <c r="I840" s="82">
        <v>0.61</v>
      </c>
      <c r="J840" s="82">
        <v>0.9</v>
      </c>
      <c r="K840" s="82">
        <v>59</v>
      </c>
      <c r="L840" s="82">
        <v>1</v>
      </c>
      <c r="M840" s="82">
        <v>-1.1200000000000001</v>
      </c>
      <c r="N840" s="82">
        <v>0.51</v>
      </c>
      <c r="O840" s="82">
        <v>-1.34</v>
      </c>
      <c r="P840" s="82">
        <v>1.4</v>
      </c>
      <c r="Q840" s="82"/>
      <c r="R840" s="82"/>
      <c r="S840" s="82"/>
      <c r="T840" s="82"/>
      <c r="U840" s="82"/>
      <c r="V840" s="82"/>
      <c r="W840" s="82"/>
      <c r="X840" s="82"/>
      <c r="Y840" s="82"/>
      <c r="Z840" s="82"/>
      <c r="AA840" s="82"/>
      <c r="AB840" s="82"/>
      <c r="AC840" s="82"/>
      <c r="AD840" s="82"/>
      <c r="AE840" s="82"/>
      <c r="AF840" s="82"/>
    </row>
    <row r="841" spans="1:32" x14ac:dyDescent="0.25">
      <c r="A841" s="51" t="str">
        <f t="shared" si="13"/>
        <v>SodiumB123</v>
      </c>
      <c r="B841" s="84" t="s">
        <v>166</v>
      </c>
      <c r="C841" s="84" t="s">
        <v>20</v>
      </c>
      <c r="D841" s="84" t="s">
        <v>193</v>
      </c>
      <c r="E841" s="84" t="s">
        <v>189</v>
      </c>
      <c r="F841" s="82">
        <v>3</v>
      </c>
      <c r="G841" s="82">
        <v>157.51</v>
      </c>
      <c r="H841" s="82">
        <v>1.21</v>
      </c>
      <c r="I841" s="82">
        <v>0.77</v>
      </c>
      <c r="J841" s="82">
        <v>0.9</v>
      </c>
      <c r="K841" s="82">
        <v>66</v>
      </c>
      <c r="L841" s="82">
        <v>1</v>
      </c>
      <c r="M841" s="82">
        <v>-1.03</v>
      </c>
      <c r="N841" s="82">
        <v>0.64</v>
      </c>
      <c r="O841" s="82">
        <v>-1.23</v>
      </c>
      <c r="P841" s="82">
        <v>1.4</v>
      </c>
      <c r="Q841" s="82"/>
      <c r="R841" s="82"/>
      <c r="S841" s="82"/>
      <c r="T841" s="82"/>
      <c r="U841" s="82"/>
      <c r="V841" s="82"/>
      <c r="W841" s="82"/>
      <c r="X841" s="82"/>
      <c r="Y841" s="82"/>
      <c r="Z841" s="82"/>
      <c r="AA841" s="82"/>
      <c r="AB841" s="82"/>
      <c r="AC841" s="82"/>
      <c r="AD841" s="82"/>
      <c r="AE841" s="82"/>
      <c r="AF841" s="82"/>
    </row>
    <row r="842" spans="1:32" x14ac:dyDescent="0.25">
      <c r="A842" s="51" t="str">
        <f t="shared" si="13"/>
        <v>SodiumB133</v>
      </c>
      <c r="B842" s="84" t="s">
        <v>167</v>
      </c>
      <c r="C842" s="84" t="s">
        <v>20</v>
      </c>
      <c r="D842" s="84" t="s">
        <v>193</v>
      </c>
      <c r="E842" s="84" t="s">
        <v>189</v>
      </c>
      <c r="F842" s="82">
        <v>3</v>
      </c>
      <c r="G842" s="82">
        <v>157.12</v>
      </c>
      <c r="H842" s="82">
        <v>0.9</v>
      </c>
      <c r="I842" s="82">
        <v>0.56999999999999995</v>
      </c>
      <c r="J842" s="82">
        <v>0.9</v>
      </c>
      <c r="K842" s="82">
        <v>682</v>
      </c>
      <c r="L842" s="82">
        <v>1</v>
      </c>
      <c r="M842" s="82">
        <v>-1.23</v>
      </c>
      <c r="N842" s="82">
        <v>0.48</v>
      </c>
      <c r="O842" s="85">
        <v>-1.48</v>
      </c>
      <c r="P842" s="82">
        <v>1.4</v>
      </c>
      <c r="Q842" s="82"/>
      <c r="R842" s="82"/>
      <c r="S842" s="82"/>
      <c r="T842" s="82"/>
      <c r="U842" s="82"/>
      <c r="V842" s="82"/>
      <c r="W842" s="82"/>
      <c r="X842" s="82"/>
      <c r="Y842" s="82"/>
      <c r="Z842" s="82"/>
      <c r="AA842" s="82"/>
      <c r="AB842" s="82"/>
      <c r="AC842" s="82"/>
      <c r="AD842" s="82"/>
      <c r="AE842" s="82"/>
      <c r="AF842" s="82"/>
    </row>
    <row r="843" spans="1:32" x14ac:dyDescent="0.25">
      <c r="A843" s="51" t="str">
        <f t="shared" si="13"/>
        <v>Urée NitrogéneA1</v>
      </c>
      <c r="B843" s="84" t="s">
        <v>154</v>
      </c>
      <c r="C843" s="84" t="s">
        <v>21</v>
      </c>
      <c r="D843" s="84" t="s">
        <v>184</v>
      </c>
      <c r="E843" s="84" t="s">
        <v>189</v>
      </c>
      <c r="F843" s="82">
        <v>1</v>
      </c>
      <c r="G843" s="82">
        <v>5.16</v>
      </c>
      <c r="H843" s="82">
        <v>0.24</v>
      </c>
      <c r="I843" s="82">
        <v>4.6900000000000004</v>
      </c>
      <c r="J843" s="82">
        <v>6.5</v>
      </c>
      <c r="K843" s="82">
        <v>86854</v>
      </c>
      <c r="L843" s="82">
        <v>158</v>
      </c>
      <c r="M843" s="82" t="s">
        <v>186</v>
      </c>
      <c r="N843" s="82" t="s">
        <v>186</v>
      </c>
      <c r="O843" s="82" t="s">
        <v>186</v>
      </c>
      <c r="P843" s="82">
        <v>7.3</v>
      </c>
      <c r="Q843" s="82"/>
      <c r="R843" s="82"/>
      <c r="S843" s="82"/>
      <c r="T843" s="82"/>
      <c r="U843" s="82"/>
      <c r="V843" s="82"/>
      <c r="W843" s="82"/>
      <c r="X843" s="82"/>
      <c r="Y843" s="82"/>
      <c r="Z843" s="82"/>
      <c r="AA843" s="82"/>
      <c r="AB843" s="82"/>
      <c r="AC843" s="82"/>
      <c r="AD843" s="82"/>
      <c r="AE843" s="82"/>
      <c r="AF843" s="82"/>
    </row>
    <row r="844" spans="1:32" x14ac:dyDescent="0.25">
      <c r="A844" s="51" t="str">
        <f t="shared" si="13"/>
        <v>Urée NitrogéneB11</v>
      </c>
      <c r="B844" s="84" t="s">
        <v>155</v>
      </c>
      <c r="C844" s="84" t="s">
        <v>21</v>
      </c>
      <c r="D844" s="84" t="s">
        <v>193</v>
      </c>
      <c r="E844" s="84" t="s">
        <v>189</v>
      </c>
      <c r="F844" s="82">
        <v>1</v>
      </c>
      <c r="G844" s="82">
        <v>4.9400000000000004</v>
      </c>
      <c r="H844" s="82">
        <v>0.12</v>
      </c>
      <c r="I844" s="82">
        <v>2.35</v>
      </c>
      <c r="J844" s="82">
        <v>6.5</v>
      </c>
      <c r="K844" s="82">
        <v>58</v>
      </c>
      <c r="L844" s="82">
        <v>1</v>
      </c>
      <c r="M844" s="82">
        <v>-0.9</v>
      </c>
      <c r="N844" s="82">
        <v>0.5</v>
      </c>
      <c r="O844" s="82">
        <v>-4.2300000000000004</v>
      </c>
      <c r="P844" s="82">
        <v>7.3</v>
      </c>
      <c r="Q844" s="82"/>
      <c r="R844" s="82"/>
      <c r="S844" s="82"/>
      <c r="T844" s="82"/>
      <c r="U844" s="82"/>
      <c r="V844" s="82"/>
      <c r="W844" s="82"/>
      <c r="X844" s="82"/>
      <c r="Y844" s="82"/>
      <c r="Z844" s="82"/>
      <c r="AA844" s="82"/>
      <c r="AB844" s="82"/>
      <c r="AC844" s="82"/>
      <c r="AD844" s="82"/>
      <c r="AE844" s="82"/>
      <c r="AF844" s="82"/>
    </row>
    <row r="845" spans="1:32" x14ac:dyDescent="0.25">
      <c r="A845" s="51" t="str">
        <f t="shared" si="13"/>
        <v>Urée NitrogéneB21</v>
      </c>
      <c r="B845" s="84" t="s">
        <v>156</v>
      </c>
      <c r="C845" s="84" t="s">
        <v>21</v>
      </c>
      <c r="D845" s="84" t="s">
        <v>193</v>
      </c>
      <c r="E845" s="84" t="s">
        <v>189</v>
      </c>
      <c r="F845" s="82">
        <v>1</v>
      </c>
      <c r="G845" s="82">
        <v>4.92</v>
      </c>
      <c r="H845" s="82">
        <v>0.12</v>
      </c>
      <c r="I845" s="82">
        <v>2.4900000000000002</v>
      </c>
      <c r="J845" s="82">
        <v>6.5</v>
      </c>
      <c r="K845" s="82">
        <v>51</v>
      </c>
      <c r="L845" s="82">
        <v>1</v>
      </c>
      <c r="M845" s="82">
        <v>-0.98</v>
      </c>
      <c r="N845" s="82">
        <v>0.53</v>
      </c>
      <c r="O845" s="82">
        <v>-4.6100000000000003</v>
      </c>
      <c r="P845" s="82">
        <v>7.3</v>
      </c>
      <c r="Q845" s="82"/>
      <c r="R845" s="82"/>
      <c r="S845" s="82"/>
      <c r="T845" s="82"/>
      <c r="U845" s="82"/>
      <c r="V845" s="82"/>
      <c r="W845" s="82"/>
      <c r="X845" s="82"/>
      <c r="Y845" s="82"/>
      <c r="Z845" s="82"/>
      <c r="AA845" s="82"/>
      <c r="AB845" s="82"/>
      <c r="AC845" s="82"/>
      <c r="AD845" s="82"/>
      <c r="AE845" s="82"/>
      <c r="AF845" s="82"/>
    </row>
    <row r="846" spans="1:32" x14ac:dyDescent="0.25">
      <c r="A846" s="51" t="str">
        <f t="shared" si="13"/>
        <v>Urée NitrogéneB31</v>
      </c>
      <c r="B846" s="84" t="s">
        <v>157</v>
      </c>
      <c r="C846" s="84" t="s">
        <v>21</v>
      </c>
      <c r="D846" s="84" t="s">
        <v>193</v>
      </c>
      <c r="E846" s="84" t="s">
        <v>189</v>
      </c>
      <c r="F846" s="82">
        <v>1</v>
      </c>
      <c r="G846" s="82">
        <v>4.9800000000000004</v>
      </c>
      <c r="H846" s="82">
        <v>0.16</v>
      </c>
      <c r="I846" s="82">
        <v>3.31</v>
      </c>
      <c r="J846" s="82">
        <v>6.5</v>
      </c>
      <c r="K846" s="82">
        <v>55</v>
      </c>
      <c r="L846" s="82">
        <v>1</v>
      </c>
      <c r="M846" s="82">
        <v>-0.74</v>
      </c>
      <c r="N846" s="82">
        <v>0.7</v>
      </c>
      <c r="O846" s="82">
        <v>-3.48</v>
      </c>
      <c r="P846" s="82">
        <v>7.3</v>
      </c>
      <c r="Q846" s="82"/>
      <c r="R846" s="82"/>
      <c r="S846" s="82"/>
      <c r="T846" s="82"/>
      <c r="U846" s="82"/>
      <c r="V846" s="82"/>
      <c r="W846" s="82"/>
      <c r="X846" s="82"/>
      <c r="Y846" s="82"/>
      <c r="Z846" s="82"/>
      <c r="AA846" s="82"/>
      <c r="AB846" s="82"/>
      <c r="AC846" s="82"/>
      <c r="AD846" s="82"/>
      <c r="AE846" s="82"/>
      <c r="AF846" s="82"/>
    </row>
    <row r="847" spans="1:32" x14ac:dyDescent="0.25">
      <c r="A847" s="51" t="str">
        <f t="shared" si="13"/>
        <v>Urée NitrogéneB41</v>
      </c>
      <c r="B847" s="84" t="s">
        <v>158</v>
      </c>
      <c r="C847" s="84" t="s">
        <v>21</v>
      </c>
      <c r="D847" s="84" t="s">
        <v>193</v>
      </c>
      <c r="E847" s="84" t="s">
        <v>189</v>
      </c>
      <c r="F847" s="82">
        <v>1</v>
      </c>
      <c r="G847" s="82">
        <v>4.99</v>
      </c>
      <c r="H847" s="82">
        <v>0.11</v>
      </c>
      <c r="I847" s="82">
        <v>2.19</v>
      </c>
      <c r="J847" s="82">
        <v>6.5</v>
      </c>
      <c r="K847" s="82">
        <v>51</v>
      </c>
      <c r="L847" s="82">
        <v>1</v>
      </c>
      <c r="M847" s="82">
        <v>-0.7</v>
      </c>
      <c r="N847" s="82">
        <v>0.47</v>
      </c>
      <c r="O847" s="82">
        <v>-3.3</v>
      </c>
      <c r="P847" s="82">
        <v>7.3</v>
      </c>
      <c r="Q847" s="82"/>
      <c r="R847" s="82"/>
      <c r="S847" s="82"/>
      <c r="T847" s="82"/>
      <c r="U847" s="82"/>
      <c r="V847" s="82"/>
      <c r="W847" s="82"/>
      <c r="X847" s="82"/>
      <c r="Y847" s="82"/>
      <c r="Z847" s="82"/>
      <c r="AA847" s="82"/>
      <c r="AB847" s="82"/>
      <c r="AC847" s="82"/>
      <c r="AD847" s="82"/>
      <c r="AE847" s="82"/>
      <c r="AF847" s="82"/>
    </row>
    <row r="848" spans="1:32" x14ac:dyDescent="0.25">
      <c r="A848" s="51" t="str">
        <f t="shared" si="13"/>
        <v>Urée NitrogéneB51</v>
      </c>
      <c r="B848" s="84" t="s">
        <v>159</v>
      </c>
      <c r="C848" s="84" t="s">
        <v>21</v>
      </c>
      <c r="D848" s="84" t="s">
        <v>193</v>
      </c>
      <c r="E848" s="84" t="s">
        <v>189</v>
      </c>
      <c r="F848" s="82">
        <v>1</v>
      </c>
      <c r="G848" s="82">
        <v>5.01</v>
      </c>
      <c r="H848" s="82">
        <v>0.15</v>
      </c>
      <c r="I848" s="82">
        <v>2.92</v>
      </c>
      <c r="J848" s="82">
        <v>6.5</v>
      </c>
      <c r="K848" s="82">
        <v>53</v>
      </c>
      <c r="L848" s="82">
        <v>1</v>
      </c>
      <c r="M848" s="82">
        <v>-0.64</v>
      </c>
      <c r="N848" s="82">
        <v>0.62</v>
      </c>
      <c r="O848" s="82">
        <v>-3.02</v>
      </c>
      <c r="P848" s="82">
        <v>7.3</v>
      </c>
      <c r="Q848" s="82"/>
      <c r="R848" s="82"/>
      <c r="S848" s="82"/>
      <c r="T848" s="82"/>
      <c r="U848" s="82"/>
      <c r="V848" s="82"/>
      <c r="W848" s="82"/>
      <c r="X848" s="82"/>
      <c r="Y848" s="82"/>
      <c r="Z848" s="82"/>
      <c r="AA848" s="82"/>
      <c r="AB848" s="82"/>
      <c r="AC848" s="82"/>
      <c r="AD848" s="82"/>
      <c r="AE848" s="82"/>
      <c r="AF848" s="82"/>
    </row>
    <row r="849" spans="1:32" x14ac:dyDescent="0.25">
      <c r="A849" s="51" t="str">
        <f t="shared" si="13"/>
        <v>Urée NitrogéneB61</v>
      </c>
      <c r="B849" s="84" t="s">
        <v>160</v>
      </c>
      <c r="C849" s="84" t="s">
        <v>21</v>
      </c>
      <c r="D849" s="84" t="s">
        <v>193</v>
      </c>
      <c r="E849" s="84" t="s">
        <v>189</v>
      </c>
      <c r="F849" s="82">
        <v>1</v>
      </c>
      <c r="G849" s="82">
        <v>5</v>
      </c>
      <c r="H849" s="82">
        <v>0.13</v>
      </c>
      <c r="I849" s="82">
        <v>2.7</v>
      </c>
      <c r="J849" s="82">
        <v>6.5</v>
      </c>
      <c r="K849" s="82">
        <v>52</v>
      </c>
      <c r="L849" s="82">
        <v>1</v>
      </c>
      <c r="M849" s="82">
        <v>-0.68</v>
      </c>
      <c r="N849" s="82">
        <v>0.56999999999999995</v>
      </c>
      <c r="O849" s="82">
        <v>-3.2</v>
      </c>
      <c r="P849" s="82">
        <v>7.3</v>
      </c>
      <c r="Q849" s="82"/>
      <c r="R849" s="82"/>
      <c r="S849" s="82"/>
      <c r="T849" s="82"/>
      <c r="U849" s="82"/>
      <c r="V849" s="82"/>
      <c r="W849" s="82"/>
      <c r="X849" s="82"/>
      <c r="Y849" s="82"/>
      <c r="Z849" s="82"/>
      <c r="AA849" s="82"/>
      <c r="AB849" s="82"/>
      <c r="AC849" s="82"/>
      <c r="AD849" s="82"/>
      <c r="AE849" s="82"/>
      <c r="AF849" s="82"/>
    </row>
    <row r="850" spans="1:32" x14ac:dyDescent="0.25">
      <c r="A850" s="51" t="str">
        <f t="shared" si="13"/>
        <v>Urée NitrogéneB71</v>
      </c>
      <c r="B850" s="84" t="s">
        <v>161</v>
      </c>
      <c r="C850" s="84" t="s">
        <v>21</v>
      </c>
      <c r="D850" s="84" t="s">
        <v>193</v>
      </c>
      <c r="E850" s="84" t="s">
        <v>189</v>
      </c>
      <c r="F850" s="82">
        <v>1</v>
      </c>
      <c r="G850" s="82">
        <v>5</v>
      </c>
      <c r="H850" s="82">
        <v>0.11</v>
      </c>
      <c r="I850" s="82">
        <v>2.2000000000000002</v>
      </c>
      <c r="J850" s="82">
        <v>6.5</v>
      </c>
      <c r="K850" s="82">
        <v>54</v>
      </c>
      <c r="L850" s="82">
        <v>1</v>
      </c>
      <c r="M850" s="82">
        <v>-0.66</v>
      </c>
      <c r="N850" s="82">
        <v>0.47</v>
      </c>
      <c r="O850" s="82">
        <v>-3.1</v>
      </c>
      <c r="P850" s="82">
        <v>7.3</v>
      </c>
      <c r="Q850" s="82"/>
      <c r="R850" s="82"/>
      <c r="S850" s="82"/>
      <c r="T850" s="82"/>
      <c r="U850" s="82"/>
      <c r="V850" s="82"/>
      <c r="W850" s="82"/>
      <c r="X850" s="82"/>
      <c r="Y850" s="82"/>
      <c r="Z850" s="82"/>
      <c r="AA850" s="82"/>
      <c r="AB850" s="82"/>
      <c r="AC850" s="82"/>
      <c r="AD850" s="82"/>
      <c r="AE850" s="82"/>
      <c r="AF850" s="82"/>
    </row>
    <row r="851" spans="1:32" x14ac:dyDescent="0.25">
      <c r="A851" s="51" t="str">
        <f t="shared" si="13"/>
        <v>Urée NitrogéneB81</v>
      </c>
      <c r="B851" s="84" t="s">
        <v>162</v>
      </c>
      <c r="C851" s="84" t="s">
        <v>21</v>
      </c>
      <c r="D851" s="84" t="s">
        <v>193</v>
      </c>
      <c r="E851" s="84" t="s">
        <v>189</v>
      </c>
      <c r="F851" s="82">
        <v>1</v>
      </c>
      <c r="G851" s="82">
        <v>5</v>
      </c>
      <c r="H851" s="82">
        <v>0.13</v>
      </c>
      <c r="I851" s="82">
        <v>2.56</v>
      </c>
      <c r="J851" s="82">
        <v>6.5</v>
      </c>
      <c r="K851" s="82">
        <v>60</v>
      </c>
      <c r="L851" s="82">
        <v>1</v>
      </c>
      <c r="M851" s="82">
        <v>-0.67</v>
      </c>
      <c r="N851" s="82">
        <v>0.55000000000000004</v>
      </c>
      <c r="O851" s="82">
        <v>-3.12</v>
      </c>
      <c r="P851" s="82">
        <v>7.3</v>
      </c>
      <c r="Q851" s="82"/>
      <c r="R851" s="82"/>
      <c r="S851" s="82"/>
      <c r="T851" s="82"/>
      <c r="U851" s="82"/>
      <c r="V851" s="82"/>
      <c r="W851" s="82"/>
      <c r="X851" s="82"/>
      <c r="Y851" s="82"/>
      <c r="Z851" s="82"/>
      <c r="AA851" s="82"/>
      <c r="AB851" s="82"/>
      <c r="AC851" s="82"/>
      <c r="AD851" s="82"/>
      <c r="AE851" s="82"/>
      <c r="AF851" s="82"/>
    </row>
    <row r="852" spans="1:32" x14ac:dyDescent="0.25">
      <c r="A852" s="51" t="str">
        <f t="shared" si="13"/>
        <v>Urée NitrogéneB91</v>
      </c>
      <c r="B852" s="84" t="s">
        <v>163</v>
      </c>
      <c r="C852" s="84" t="s">
        <v>21</v>
      </c>
      <c r="D852" s="84" t="s">
        <v>193</v>
      </c>
      <c r="E852" s="84" t="s">
        <v>189</v>
      </c>
      <c r="F852" s="82">
        <v>1</v>
      </c>
      <c r="G852" s="82">
        <v>4.97</v>
      </c>
      <c r="H852" s="82">
        <v>0.15</v>
      </c>
      <c r="I852" s="82">
        <v>3</v>
      </c>
      <c r="J852" s="82">
        <v>6.5</v>
      </c>
      <c r="K852" s="82">
        <v>60</v>
      </c>
      <c r="L852" s="82">
        <v>1</v>
      </c>
      <c r="M852" s="82">
        <v>-0.79</v>
      </c>
      <c r="N852" s="82">
        <v>0.64</v>
      </c>
      <c r="O852" s="82">
        <v>-3.69</v>
      </c>
      <c r="P852" s="82">
        <v>7.3</v>
      </c>
      <c r="Q852" s="82"/>
      <c r="R852" s="82"/>
      <c r="S852" s="82"/>
      <c r="T852" s="82"/>
      <c r="U852" s="82"/>
      <c r="V852" s="82"/>
      <c r="W852" s="82"/>
      <c r="X852" s="82"/>
      <c r="Y852" s="82"/>
      <c r="Z852" s="82"/>
      <c r="AA852" s="82"/>
      <c r="AB852" s="82"/>
      <c r="AC852" s="82"/>
      <c r="AD852" s="82"/>
      <c r="AE852" s="82"/>
      <c r="AF852" s="82"/>
    </row>
    <row r="853" spans="1:32" x14ac:dyDescent="0.25">
      <c r="A853" s="51" t="str">
        <f t="shared" si="13"/>
        <v>Urée NitrogéneB101</v>
      </c>
      <c r="B853" s="84" t="s">
        <v>164</v>
      </c>
      <c r="C853" s="84" t="s">
        <v>21</v>
      </c>
      <c r="D853" s="84" t="s">
        <v>193</v>
      </c>
      <c r="E853" s="84" t="s">
        <v>189</v>
      </c>
      <c r="F853" s="82">
        <v>1</v>
      </c>
      <c r="G853" s="82">
        <v>5.04</v>
      </c>
      <c r="H853" s="82">
        <v>0.1</v>
      </c>
      <c r="I853" s="82">
        <v>1.93</v>
      </c>
      <c r="J853" s="82">
        <v>6.5</v>
      </c>
      <c r="K853" s="82">
        <v>63</v>
      </c>
      <c r="L853" s="82">
        <v>1</v>
      </c>
      <c r="M853" s="82">
        <v>-0.51</v>
      </c>
      <c r="N853" s="82">
        <v>0.41</v>
      </c>
      <c r="O853" s="82">
        <v>-2.4</v>
      </c>
      <c r="P853" s="82">
        <v>7.3</v>
      </c>
      <c r="Q853" s="82"/>
      <c r="R853" s="82"/>
      <c r="S853" s="82"/>
      <c r="T853" s="82"/>
      <c r="U853" s="82"/>
      <c r="V853" s="82"/>
      <c r="W853" s="82"/>
      <c r="X853" s="82"/>
      <c r="Y853" s="82"/>
      <c r="Z853" s="82"/>
      <c r="AA853" s="82"/>
      <c r="AB853" s="82"/>
      <c r="AC853" s="82"/>
      <c r="AD853" s="82"/>
      <c r="AE853" s="82"/>
      <c r="AF853" s="82"/>
    </row>
    <row r="854" spans="1:32" x14ac:dyDescent="0.25">
      <c r="A854" s="51" t="str">
        <f t="shared" si="13"/>
        <v>Urée NitrogéneB111</v>
      </c>
      <c r="B854" s="84" t="s">
        <v>165</v>
      </c>
      <c r="C854" s="84" t="s">
        <v>21</v>
      </c>
      <c r="D854" s="84" t="s">
        <v>193</v>
      </c>
      <c r="E854" s="84" t="s">
        <v>189</v>
      </c>
      <c r="F854" s="82">
        <v>1</v>
      </c>
      <c r="G854" s="82">
        <v>5</v>
      </c>
      <c r="H854" s="82">
        <v>0.13</v>
      </c>
      <c r="I854" s="82">
        <v>2.52</v>
      </c>
      <c r="J854" s="82">
        <v>6.5</v>
      </c>
      <c r="K854" s="82">
        <v>55</v>
      </c>
      <c r="L854" s="82">
        <v>1</v>
      </c>
      <c r="M854" s="82">
        <v>-0.69</v>
      </c>
      <c r="N854" s="82">
        <v>0.54</v>
      </c>
      <c r="O854" s="82">
        <v>-3.22</v>
      </c>
      <c r="P854" s="82">
        <v>7.3</v>
      </c>
      <c r="Q854" s="82"/>
      <c r="R854" s="82"/>
      <c r="S854" s="82"/>
      <c r="T854" s="82"/>
      <c r="U854" s="82"/>
      <c r="V854" s="82"/>
      <c r="W854" s="82"/>
      <c r="X854" s="82"/>
      <c r="Y854" s="82"/>
      <c r="Z854" s="82"/>
      <c r="AA854" s="82"/>
      <c r="AB854" s="82"/>
      <c r="AC854" s="82"/>
      <c r="AD854" s="82"/>
      <c r="AE854" s="82"/>
      <c r="AF854" s="82"/>
    </row>
    <row r="855" spans="1:32" x14ac:dyDescent="0.25">
      <c r="A855" s="51" t="str">
        <f t="shared" si="13"/>
        <v>Urée NitrogéneB121</v>
      </c>
      <c r="B855" s="84" t="s">
        <v>166</v>
      </c>
      <c r="C855" s="84" t="s">
        <v>21</v>
      </c>
      <c r="D855" s="84" t="s">
        <v>193</v>
      </c>
      <c r="E855" s="84" t="s">
        <v>189</v>
      </c>
      <c r="F855" s="82">
        <v>1</v>
      </c>
      <c r="G855" s="82">
        <v>5.03</v>
      </c>
      <c r="H855" s="82">
        <v>0.1</v>
      </c>
      <c r="I855" s="82">
        <v>2.06</v>
      </c>
      <c r="J855" s="82">
        <v>6.5</v>
      </c>
      <c r="K855" s="82">
        <v>64</v>
      </c>
      <c r="L855" s="82">
        <v>1</v>
      </c>
      <c r="M855" s="82">
        <v>-0.53</v>
      </c>
      <c r="N855" s="82">
        <v>0.44</v>
      </c>
      <c r="O855" s="82">
        <v>-2.5</v>
      </c>
      <c r="P855" s="82">
        <v>7.3</v>
      </c>
      <c r="Q855" s="82"/>
      <c r="R855" s="82"/>
      <c r="S855" s="82"/>
      <c r="T855" s="82"/>
      <c r="U855" s="82"/>
      <c r="V855" s="82"/>
      <c r="W855" s="82"/>
      <c r="X855" s="82"/>
      <c r="Y855" s="82"/>
      <c r="Z855" s="82"/>
      <c r="AA855" s="82"/>
      <c r="AB855" s="82"/>
      <c r="AC855" s="82"/>
      <c r="AD855" s="82"/>
      <c r="AE855" s="82"/>
      <c r="AF855" s="82"/>
    </row>
    <row r="856" spans="1:32" x14ac:dyDescent="0.25">
      <c r="A856" s="51" t="str">
        <f t="shared" si="13"/>
        <v>Urée NitrogéneB131</v>
      </c>
      <c r="B856" s="84" t="s">
        <v>167</v>
      </c>
      <c r="C856" s="84" t="s">
        <v>21</v>
      </c>
      <c r="D856" s="84" t="s">
        <v>193</v>
      </c>
      <c r="E856" s="84" t="s">
        <v>189</v>
      </c>
      <c r="F856" s="82">
        <v>1</v>
      </c>
      <c r="G856" s="82">
        <v>4.99</v>
      </c>
      <c r="H856" s="82">
        <v>0.13</v>
      </c>
      <c r="I856" s="82">
        <v>2.6</v>
      </c>
      <c r="J856" s="82">
        <v>6.5</v>
      </c>
      <c r="K856" s="82">
        <v>676</v>
      </c>
      <c r="L856" s="82">
        <v>1</v>
      </c>
      <c r="M856" s="82">
        <v>-0.7</v>
      </c>
      <c r="N856" s="82">
        <v>0.55000000000000004</v>
      </c>
      <c r="O856" s="82">
        <v>-3.3</v>
      </c>
      <c r="P856" s="82">
        <v>7.3</v>
      </c>
      <c r="Q856" s="82"/>
      <c r="R856" s="82"/>
      <c r="S856" s="82"/>
      <c r="T856" s="82"/>
      <c r="U856" s="82"/>
      <c r="V856" s="82"/>
      <c r="W856" s="82"/>
      <c r="X856" s="82"/>
      <c r="Y856" s="82"/>
      <c r="Z856" s="82"/>
      <c r="AA856" s="82"/>
      <c r="AB856" s="82"/>
      <c r="AC856" s="82"/>
      <c r="AD856" s="82"/>
      <c r="AE856" s="82"/>
      <c r="AF856" s="82"/>
    </row>
    <row r="857" spans="1:32" x14ac:dyDescent="0.25">
      <c r="A857" s="51" t="str">
        <f t="shared" si="13"/>
        <v>Urée NitrogéneA2</v>
      </c>
      <c r="B857" s="84" t="s">
        <v>154</v>
      </c>
      <c r="C857" s="84" t="s">
        <v>21</v>
      </c>
      <c r="D857" s="84" t="s">
        <v>184</v>
      </c>
      <c r="E857" s="84" t="s">
        <v>189</v>
      </c>
      <c r="F857" s="82">
        <v>2</v>
      </c>
      <c r="G857" s="82">
        <v>13.78</v>
      </c>
      <c r="H857" s="82">
        <v>0.42</v>
      </c>
      <c r="I857" s="82">
        <v>3.06</v>
      </c>
      <c r="J857" s="82">
        <v>6.5</v>
      </c>
      <c r="K857" s="82">
        <v>23653</v>
      </c>
      <c r="L857" s="82">
        <v>41</v>
      </c>
      <c r="M857" s="82" t="s">
        <v>186</v>
      </c>
      <c r="N857" s="82" t="s">
        <v>186</v>
      </c>
      <c r="O857" s="82" t="s">
        <v>186</v>
      </c>
      <c r="P857" s="82">
        <v>7.3</v>
      </c>
      <c r="Q857" s="82"/>
      <c r="R857" s="82"/>
      <c r="S857" s="82"/>
      <c r="T857" s="82"/>
      <c r="U857" s="82"/>
      <c r="V857" s="82"/>
      <c r="W857" s="82"/>
      <c r="X857" s="82"/>
      <c r="Y857" s="82"/>
      <c r="Z857" s="82"/>
      <c r="AA857" s="82"/>
      <c r="AB857" s="82"/>
      <c r="AC857" s="82"/>
      <c r="AD857" s="82"/>
      <c r="AE857" s="82"/>
      <c r="AF857" s="82"/>
    </row>
    <row r="858" spans="1:32" x14ac:dyDescent="0.25">
      <c r="A858" s="51" t="str">
        <f t="shared" si="13"/>
        <v>Urée NitrogéneB12</v>
      </c>
      <c r="B858" s="84" t="s">
        <v>155</v>
      </c>
      <c r="C858" s="84" t="s">
        <v>21</v>
      </c>
      <c r="D858" s="84" t="s">
        <v>193</v>
      </c>
      <c r="E858" s="84" t="s">
        <v>189</v>
      </c>
      <c r="F858" s="82">
        <v>2</v>
      </c>
      <c r="G858" s="82">
        <v>13.32</v>
      </c>
      <c r="H858" s="82">
        <v>0.34</v>
      </c>
      <c r="I858" s="82">
        <v>2.5299999999999998</v>
      </c>
      <c r="J858" s="82">
        <v>6.5</v>
      </c>
      <c r="K858" s="82">
        <v>56</v>
      </c>
      <c r="L858" s="82">
        <v>1</v>
      </c>
      <c r="M858" s="82">
        <v>-1.1000000000000001</v>
      </c>
      <c r="N858" s="82">
        <v>0.83</v>
      </c>
      <c r="O858" s="82">
        <v>-3.36</v>
      </c>
      <c r="P858" s="82">
        <v>7.3</v>
      </c>
      <c r="Q858" s="82"/>
      <c r="R858" s="82"/>
      <c r="S858" s="82"/>
      <c r="T858" s="82"/>
      <c r="U858" s="82"/>
      <c r="V858" s="82"/>
      <c r="W858" s="82"/>
      <c r="X858" s="82"/>
      <c r="Y858" s="82"/>
      <c r="Z858" s="82"/>
      <c r="AA858" s="82"/>
      <c r="AB858" s="82"/>
      <c r="AC858" s="82"/>
      <c r="AD858" s="82"/>
      <c r="AE858" s="82"/>
      <c r="AF858" s="82"/>
    </row>
    <row r="859" spans="1:32" x14ac:dyDescent="0.25">
      <c r="A859" s="51" t="str">
        <f t="shared" si="13"/>
        <v>Urée NitrogéneB22</v>
      </c>
      <c r="B859" s="84" t="s">
        <v>156</v>
      </c>
      <c r="C859" s="84" t="s">
        <v>21</v>
      </c>
      <c r="D859" s="84" t="s">
        <v>193</v>
      </c>
      <c r="E859" s="84" t="s">
        <v>189</v>
      </c>
      <c r="F859" s="82">
        <v>2</v>
      </c>
      <c r="G859" s="82">
        <v>13.32</v>
      </c>
      <c r="H859" s="82">
        <v>0.37</v>
      </c>
      <c r="I859" s="82">
        <v>2.77</v>
      </c>
      <c r="J859" s="82">
        <v>6.5</v>
      </c>
      <c r="K859" s="82">
        <v>48</v>
      </c>
      <c r="L859" s="82">
        <v>1</v>
      </c>
      <c r="M859" s="82">
        <v>-1.1000000000000001</v>
      </c>
      <c r="N859" s="82">
        <v>0.91</v>
      </c>
      <c r="O859" s="82">
        <v>-3.35</v>
      </c>
      <c r="P859" s="82">
        <v>7.3</v>
      </c>
      <c r="Q859" s="82"/>
      <c r="R859" s="82"/>
      <c r="S859" s="82"/>
      <c r="T859" s="82"/>
      <c r="U859" s="82"/>
      <c r="V859" s="82"/>
      <c r="W859" s="82"/>
      <c r="X859" s="82"/>
      <c r="Y859" s="82"/>
      <c r="Z859" s="82"/>
      <c r="AA859" s="82"/>
      <c r="AB859" s="82"/>
      <c r="AC859" s="82"/>
      <c r="AD859" s="82"/>
      <c r="AE859" s="82"/>
      <c r="AF859" s="82"/>
    </row>
    <row r="860" spans="1:32" x14ac:dyDescent="0.25">
      <c r="A860" s="51" t="str">
        <f t="shared" si="13"/>
        <v>Urée NitrogéneB32</v>
      </c>
      <c r="B860" s="84" t="s">
        <v>157</v>
      </c>
      <c r="C860" s="84" t="s">
        <v>21</v>
      </c>
      <c r="D860" s="84" t="s">
        <v>193</v>
      </c>
      <c r="E860" s="84" t="s">
        <v>189</v>
      </c>
      <c r="F860" s="82">
        <v>2</v>
      </c>
      <c r="G860" s="82">
        <v>13.46</v>
      </c>
      <c r="H860" s="82">
        <v>0.38</v>
      </c>
      <c r="I860" s="82">
        <v>2.85</v>
      </c>
      <c r="J860" s="82">
        <v>6.5</v>
      </c>
      <c r="K860" s="82">
        <v>58</v>
      </c>
      <c r="L860" s="82">
        <v>1</v>
      </c>
      <c r="M860" s="82">
        <v>-0.76</v>
      </c>
      <c r="N860" s="82">
        <v>0.93</v>
      </c>
      <c r="O860" s="82">
        <v>-2.3199999999999998</v>
      </c>
      <c r="P860" s="82">
        <v>7.3</v>
      </c>
      <c r="Q860" s="82"/>
      <c r="R860" s="82"/>
      <c r="S860" s="82"/>
      <c r="T860" s="82"/>
      <c r="U860" s="82"/>
      <c r="V860" s="82"/>
      <c r="W860" s="82"/>
      <c r="X860" s="82"/>
      <c r="Y860" s="82"/>
      <c r="Z860" s="82"/>
      <c r="AA860" s="82"/>
      <c r="AB860" s="82"/>
      <c r="AC860" s="82"/>
      <c r="AD860" s="82"/>
      <c r="AE860" s="82"/>
      <c r="AF860" s="82"/>
    </row>
    <row r="861" spans="1:32" x14ac:dyDescent="0.25">
      <c r="A861" s="51" t="str">
        <f t="shared" si="13"/>
        <v>Urée NitrogéneB42</v>
      </c>
      <c r="B861" s="84" t="s">
        <v>158</v>
      </c>
      <c r="C861" s="84" t="s">
        <v>21</v>
      </c>
      <c r="D861" s="84" t="s">
        <v>193</v>
      </c>
      <c r="E861" s="84" t="s">
        <v>189</v>
      </c>
      <c r="F861" s="82">
        <v>2</v>
      </c>
      <c r="G861" s="82">
        <v>13.48</v>
      </c>
      <c r="H861" s="82">
        <v>0.33</v>
      </c>
      <c r="I861" s="82">
        <v>2.41</v>
      </c>
      <c r="J861" s="82">
        <v>6.5</v>
      </c>
      <c r="K861" s="82">
        <v>50</v>
      </c>
      <c r="L861" s="82">
        <v>1</v>
      </c>
      <c r="M861" s="82">
        <v>-0.71</v>
      </c>
      <c r="N861" s="82">
        <v>0.79</v>
      </c>
      <c r="O861" s="82">
        <v>-2.1800000000000002</v>
      </c>
      <c r="P861" s="82">
        <v>7.3</v>
      </c>
      <c r="Q861" s="82"/>
      <c r="R861" s="82"/>
      <c r="S861" s="82"/>
      <c r="T861" s="82"/>
      <c r="U861" s="82"/>
      <c r="V861" s="82"/>
      <c r="W861" s="82"/>
      <c r="X861" s="82"/>
      <c r="Y861" s="82"/>
      <c r="Z861" s="82"/>
      <c r="AA861" s="82"/>
      <c r="AB861" s="82"/>
      <c r="AC861" s="82"/>
      <c r="AD861" s="82"/>
      <c r="AE861" s="82"/>
      <c r="AF861" s="82"/>
    </row>
    <row r="862" spans="1:32" x14ac:dyDescent="0.25">
      <c r="A862" s="51" t="str">
        <f t="shared" si="13"/>
        <v>Urée NitrogéneB52</v>
      </c>
      <c r="B862" s="84" t="s">
        <v>159</v>
      </c>
      <c r="C862" s="84" t="s">
        <v>21</v>
      </c>
      <c r="D862" s="84" t="s">
        <v>193</v>
      </c>
      <c r="E862" s="84" t="s">
        <v>189</v>
      </c>
      <c r="F862" s="82">
        <v>2</v>
      </c>
      <c r="G862" s="82">
        <v>13.62</v>
      </c>
      <c r="H862" s="82">
        <v>0.41</v>
      </c>
      <c r="I862" s="82">
        <v>3.01</v>
      </c>
      <c r="J862" s="82">
        <v>6.5</v>
      </c>
      <c r="K862" s="82">
        <v>52</v>
      </c>
      <c r="L862" s="82">
        <v>1</v>
      </c>
      <c r="M862" s="82">
        <v>-0.37</v>
      </c>
      <c r="N862" s="82">
        <v>0.98</v>
      </c>
      <c r="O862" s="82">
        <v>-1.1399999999999999</v>
      </c>
      <c r="P862" s="82">
        <v>7.3</v>
      </c>
      <c r="Q862" s="82"/>
      <c r="R862" s="82"/>
      <c r="S862" s="82"/>
      <c r="T862" s="82"/>
      <c r="U862" s="82"/>
      <c r="V862" s="82"/>
      <c r="W862" s="82"/>
      <c r="X862" s="82"/>
      <c r="Y862" s="82"/>
      <c r="Z862" s="82"/>
      <c r="AA862" s="82"/>
      <c r="AB862" s="82"/>
      <c r="AC862" s="82"/>
      <c r="AD862" s="82"/>
      <c r="AE862" s="82"/>
      <c r="AF862" s="82"/>
    </row>
    <row r="863" spans="1:32" x14ac:dyDescent="0.25">
      <c r="A863" s="51" t="str">
        <f t="shared" si="13"/>
        <v>Urée NitrogéneB62</v>
      </c>
      <c r="B863" s="84" t="s">
        <v>160</v>
      </c>
      <c r="C863" s="84" t="s">
        <v>21</v>
      </c>
      <c r="D863" s="84" t="s">
        <v>193</v>
      </c>
      <c r="E863" s="84" t="s">
        <v>189</v>
      </c>
      <c r="F863" s="82">
        <v>2</v>
      </c>
      <c r="G863" s="82">
        <v>13.44</v>
      </c>
      <c r="H863" s="82">
        <v>0.38</v>
      </c>
      <c r="I863" s="82">
        <v>2.79</v>
      </c>
      <c r="J863" s="82">
        <v>6.5</v>
      </c>
      <c r="K863" s="82">
        <v>53</v>
      </c>
      <c r="L863" s="82">
        <v>1</v>
      </c>
      <c r="M863" s="82">
        <v>-0.8</v>
      </c>
      <c r="N863" s="82">
        <v>0.91</v>
      </c>
      <c r="O863" s="82">
        <v>-2.4500000000000002</v>
      </c>
      <c r="P863" s="82">
        <v>7.3</v>
      </c>
      <c r="Q863" s="82"/>
      <c r="R863" s="82"/>
      <c r="S863" s="82"/>
      <c r="T863" s="82"/>
      <c r="U863" s="82"/>
      <c r="V863" s="82"/>
      <c r="W863" s="82"/>
      <c r="X863" s="82"/>
      <c r="Y863" s="82"/>
      <c r="Z863" s="82"/>
      <c r="AA863" s="82"/>
      <c r="AB863" s="82"/>
      <c r="AC863" s="82"/>
      <c r="AD863" s="82"/>
      <c r="AE863" s="82"/>
      <c r="AF863" s="82"/>
    </row>
    <row r="864" spans="1:32" x14ac:dyDescent="0.25">
      <c r="A864" s="51" t="str">
        <f t="shared" si="13"/>
        <v>Urée NitrogéneB72</v>
      </c>
      <c r="B864" s="84" t="s">
        <v>161</v>
      </c>
      <c r="C864" s="84" t="s">
        <v>21</v>
      </c>
      <c r="D864" s="84" t="s">
        <v>193</v>
      </c>
      <c r="E864" s="84" t="s">
        <v>189</v>
      </c>
      <c r="F864" s="82">
        <v>2</v>
      </c>
      <c r="G864" s="82">
        <v>13.52</v>
      </c>
      <c r="H864" s="82">
        <v>0.27</v>
      </c>
      <c r="I864" s="82">
        <v>2.02</v>
      </c>
      <c r="J864" s="82">
        <v>6.5</v>
      </c>
      <c r="K864" s="82">
        <v>52</v>
      </c>
      <c r="L864" s="82">
        <v>1</v>
      </c>
      <c r="M864" s="82">
        <v>-0.62</v>
      </c>
      <c r="N864" s="82">
        <v>0.66</v>
      </c>
      <c r="O864" s="82">
        <v>-1.9</v>
      </c>
      <c r="P864" s="82">
        <v>7.3</v>
      </c>
      <c r="Q864" s="82"/>
      <c r="R864" s="82"/>
      <c r="S864" s="82"/>
      <c r="T864" s="82"/>
      <c r="U864" s="82"/>
      <c r="V864" s="82"/>
      <c r="W864" s="82"/>
      <c r="X864" s="82"/>
      <c r="Y864" s="82"/>
      <c r="Z864" s="82"/>
      <c r="AA864" s="82"/>
      <c r="AB864" s="82"/>
      <c r="AC864" s="82"/>
      <c r="AD864" s="82"/>
      <c r="AE864" s="82"/>
      <c r="AF864" s="82"/>
    </row>
    <row r="865" spans="1:32" x14ac:dyDescent="0.25">
      <c r="A865" s="51" t="str">
        <f t="shared" si="13"/>
        <v>Urée NitrogéneB82</v>
      </c>
      <c r="B865" s="84" t="s">
        <v>162</v>
      </c>
      <c r="C865" s="84" t="s">
        <v>21</v>
      </c>
      <c r="D865" s="84" t="s">
        <v>193</v>
      </c>
      <c r="E865" s="84" t="s">
        <v>189</v>
      </c>
      <c r="F865" s="82">
        <v>2</v>
      </c>
      <c r="G865" s="82">
        <v>13.54</v>
      </c>
      <c r="H865" s="82">
        <v>0.35</v>
      </c>
      <c r="I865" s="82">
        <v>2.58</v>
      </c>
      <c r="J865" s="82">
        <v>6.5</v>
      </c>
      <c r="K865" s="82">
        <v>58</v>
      </c>
      <c r="L865" s="82">
        <v>1</v>
      </c>
      <c r="M865" s="82">
        <v>-0.56999999999999995</v>
      </c>
      <c r="N865" s="82">
        <v>0.84</v>
      </c>
      <c r="O865" s="82">
        <v>-1.73</v>
      </c>
      <c r="P865" s="82">
        <v>7.3</v>
      </c>
      <c r="Q865" s="82"/>
      <c r="R865" s="82"/>
      <c r="S865" s="82"/>
      <c r="T865" s="82"/>
      <c r="U865" s="82"/>
      <c r="V865" s="82"/>
      <c r="W865" s="82"/>
      <c r="X865" s="82"/>
      <c r="Y865" s="82"/>
      <c r="Z865" s="82"/>
      <c r="AA865" s="82"/>
      <c r="AB865" s="82"/>
      <c r="AC865" s="82"/>
      <c r="AD865" s="82"/>
      <c r="AE865" s="82"/>
      <c r="AF865" s="82"/>
    </row>
    <row r="866" spans="1:32" x14ac:dyDescent="0.25">
      <c r="A866" s="51" t="str">
        <f t="shared" si="13"/>
        <v>Urée NitrogéneB92</v>
      </c>
      <c r="B866" s="84" t="s">
        <v>163</v>
      </c>
      <c r="C866" s="84" t="s">
        <v>21</v>
      </c>
      <c r="D866" s="84" t="s">
        <v>193</v>
      </c>
      <c r="E866" s="84" t="s">
        <v>189</v>
      </c>
      <c r="F866" s="82">
        <v>2</v>
      </c>
      <c r="G866" s="82">
        <v>13.4</v>
      </c>
      <c r="H866" s="82">
        <v>0.33</v>
      </c>
      <c r="I866" s="82">
        <v>2.48</v>
      </c>
      <c r="J866" s="82">
        <v>6.5</v>
      </c>
      <c r="K866" s="82">
        <v>59</v>
      </c>
      <c r="L866" s="82">
        <v>1</v>
      </c>
      <c r="M866" s="82">
        <v>-0.89</v>
      </c>
      <c r="N866" s="82">
        <v>0.81</v>
      </c>
      <c r="O866" s="82">
        <v>-2.72</v>
      </c>
      <c r="P866" s="82">
        <v>7.3</v>
      </c>
      <c r="Q866" s="82"/>
      <c r="R866" s="82"/>
      <c r="S866" s="82"/>
      <c r="T866" s="82"/>
      <c r="U866" s="82"/>
      <c r="V866" s="82"/>
      <c r="W866" s="82"/>
      <c r="X866" s="82"/>
      <c r="Y866" s="82"/>
      <c r="Z866" s="82"/>
      <c r="AA866" s="82"/>
      <c r="AB866" s="82"/>
      <c r="AC866" s="82"/>
      <c r="AD866" s="82"/>
      <c r="AE866" s="82"/>
      <c r="AF866" s="82"/>
    </row>
    <row r="867" spans="1:32" x14ac:dyDescent="0.25">
      <c r="A867" s="51" t="str">
        <f t="shared" si="13"/>
        <v>Urée NitrogéneB102</v>
      </c>
      <c r="B867" s="84" t="s">
        <v>164</v>
      </c>
      <c r="C867" s="84" t="s">
        <v>21</v>
      </c>
      <c r="D867" s="84" t="s">
        <v>193</v>
      </c>
      <c r="E867" s="84" t="s">
        <v>189</v>
      </c>
      <c r="F867" s="82">
        <v>2</v>
      </c>
      <c r="G867" s="82">
        <v>13.68</v>
      </c>
      <c r="H867" s="82">
        <v>0.28999999999999998</v>
      </c>
      <c r="I867" s="82">
        <v>2.1</v>
      </c>
      <c r="J867" s="82">
        <v>6.5</v>
      </c>
      <c r="K867" s="82">
        <v>62</v>
      </c>
      <c r="L867" s="82">
        <v>1</v>
      </c>
      <c r="M867" s="82">
        <v>-0.25</v>
      </c>
      <c r="N867" s="82">
        <v>0.69</v>
      </c>
      <c r="O867" s="82">
        <v>-0.75</v>
      </c>
      <c r="P867" s="82">
        <v>7.3</v>
      </c>
      <c r="Q867" s="82"/>
      <c r="R867" s="82"/>
      <c r="S867" s="82"/>
      <c r="T867" s="82"/>
      <c r="U867" s="82"/>
      <c r="V867" s="82"/>
      <c r="W867" s="82"/>
      <c r="X867" s="82"/>
      <c r="Y867" s="82"/>
      <c r="Z867" s="82"/>
      <c r="AA867" s="82"/>
      <c r="AB867" s="82"/>
      <c r="AC867" s="82"/>
      <c r="AD867" s="82"/>
      <c r="AE867" s="82"/>
      <c r="AF867" s="82"/>
    </row>
    <row r="868" spans="1:32" x14ac:dyDescent="0.25">
      <c r="A868" s="51" t="str">
        <f t="shared" si="13"/>
        <v>Urée NitrogéneB112</v>
      </c>
      <c r="B868" s="84" t="s">
        <v>165</v>
      </c>
      <c r="C868" s="84" t="s">
        <v>21</v>
      </c>
      <c r="D868" s="84" t="s">
        <v>193</v>
      </c>
      <c r="E868" s="84" t="s">
        <v>189</v>
      </c>
      <c r="F868" s="82">
        <v>2</v>
      </c>
      <c r="G868" s="82">
        <v>13.56</v>
      </c>
      <c r="H868" s="82">
        <v>0.34</v>
      </c>
      <c r="I868" s="82">
        <v>2.54</v>
      </c>
      <c r="J868" s="82">
        <v>6.5</v>
      </c>
      <c r="K868" s="82">
        <v>54</v>
      </c>
      <c r="L868" s="82">
        <v>1</v>
      </c>
      <c r="M868" s="82">
        <v>-0.52</v>
      </c>
      <c r="N868" s="82">
        <v>0.83</v>
      </c>
      <c r="O868" s="82">
        <v>-1.58</v>
      </c>
      <c r="P868" s="82">
        <v>7.3</v>
      </c>
      <c r="Q868" s="82"/>
      <c r="R868" s="82"/>
      <c r="S868" s="82"/>
      <c r="T868" s="82"/>
      <c r="U868" s="82"/>
      <c r="V868" s="82"/>
      <c r="W868" s="82"/>
      <c r="X868" s="82"/>
      <c r="Y868" s="82"/>
      <c r="Z868" s="82"/>
      <c r="AA868" s="82"/>
      <c r="AB868" s="82"/>
      <c r="AC868" s="82"/>
      <c r="AD868" s="82"/>
      <c r="AE868" s="82"/>
      <c r="AF868" s="82"/>
    </row>
    <row r="869" spans="1:32" x14ac:dyDescent="0.25">
      <c r="A869" s="51" t="str">
        <f t="shared" si="13"/>
        <v>Urée NitrogéneB122</v>
      </c>
      <c r="B869" s="84" t="s">
        <v>166</v>
      </c>
      <c r="C869" s="84" t="s">
        <v>21</v>
      </c>
      <c r="D869" s="84" t="s">
        <v>193</v>
      </c>
      <c r="E869" s="84" t="s">
        <v>189</v>
      </c>
      <c r="F869" s="82">
        <v>2</v>
      </c>
      <c r="G869" s="82">
        <v>13.57</v>
      </c>
      <c r="H869" s="82">
        <v>0.27</v>
      </c>
      <c r="I869" s="82">
        <v>2</v>
      </c>
      <c r="J869" s="82">
        <v>6.5</v>
      </c>
      <c r="K869" s="82">
        <v>59</v>
      </c>
      <c r="L869" s="82">
        <v>1</v>
      </c>
      <c r="M869" s="82">
        <v>-0.49</v>
      </c>
      <c r="N869" s="82">
        <v>0.65</v>
      </c>
      <c r="O869" s="82">
        <v>-1.49</v>
      </c>
      <c r="P869" s="82">
        <v>7.3</v>
      </c>
      <c r="Q869" s="82"/>
      <c r="R869" s="82"/>
      <c r="S869" s="82"/>
      <c r="T869" s="82"/>
      <c r="U869" s="82"/>
      <c r="V869" s="82"/>
      <c r="W869" s="82"/>
      <c r="X869" s="82"/>
      <c r="Y869" s="82"/>
      <c r="Z869" s="82"/>
      <c r="AA869" s="82"/>
      <c r="AB869" s="82"/>
      <c r="AC869" s="82"/>
      <c r="AD869" s="82"/>
      <c r="AE869" s="82"/>
      <c r="AF869" s="82"/>
    </row>
    <row r="870" spans="1:32" x14ac:dyDescent="0.25">
      <c r="A870" s="51" t="str">
        <f t="shared" si="13"/>
        <v>Urée NitrogéneB132</v>
      </c>
      <c r="B870" s="84" t="s">
        <v>167</v>
      </c>
      <c r="C870" s="84" t="s">
        <v>21</v>
      </c>
      <c r="D870" s="84" t="s">
        <v>193</v>
      </c>
      <c r="E870" s="84" t="s">
        <v>189</v>
      </c>
      <c r="F870" s="82">
        <v>2</v>
      </c>
      <c r="G870" s="82">
        <v>13.5</v>
      </c>
      <c r="H870" s="82">
        <v>0.35</v>
      </c>
      <c r="I870" s="82">
        <v>2.62</v>
      </c>
      <c r="J870" s="82">
        <v>6.5</v>
      </c>
      <c r="K870" s="82">
        <v>661</v>
      </c>
      <c r="L870" s="82">
        <v>1</v>
      </c>
      <c r="M870" s="82">
        <v>-0.67</v>
      </c>
      <c r="N870" s="82">
        <v>0.86</v>
      </c>
      <c r="O870" s="82">
        <v>-2.06</v>
      </c>
      <c r="P870" s="82">
        <v>7.3</v>
      </c>
      <c r="Q870" s="82"/>
      <c r="R870" s="82"/>
      <c r="S870" s="82"/>
      <c r="T870" s="82"/>
      <c r="U870" s="82"/>
      <c r="V870" s="82"/>
      <c r="W870" s="82"/>
      <c r="X870" s="82"/>
      <c r="Y870" s="82"/>
      <c r="Z870" s="82"/>
      <c r="AA870" s="82"/>
      <c r="AB870" s="82"/>
      <c r="AC870" s="82"/>
      <c r="AD870" s="82"/>
      <c r="AE870" s="82"/>
      <c r="AF870" s="82"/>
    </row>
    <row r="871" spans="1:32" x14ac:dyDescent="0.25">
      <c r="A871" s="51" t="str">
        <f t="shared" si="13"/>
        <v>Urée NitrogéneA3</v>
      </c>
      <c r="B871" s="84" t="s">
        <v>154</v>
      </c>
      <c r="C871" s="84" t="s">
        <v>21</v>
      </c>
      <c r="D871" s="84" t="s">
        <v>184</v>
      </c>
      <c r="E871" s="84" t="s">
        <v>189</v>
      </c>
      <c r="F871" s="82">
        <v>3</v>
      </c>
      <c r="G871" s="82">
        <v>24.39</v>
      </c>
      <c r="H871" s="82">
        <v>0.75</v>
      </c>
      <c r="I871" s="82">
        <v>3.08</v>
      </c>
      <c r="J871" s="82">
        <v>6.5</v>
      </c>
      <c r="K871" s="82">
        <v>86561</v>
      </c>
      <c r="L871" s="82">
        <v>157</v>
      </c>
      <c r="M871" s="82" t="s">
        <v>186</v>
      </c>
      <c r="N871" s="82" t="s">
        <v>186</v>
      </c>
      <c r="O871" s="82" t="s">
        <v>186</v>
      </c>
      <c r="P871" s="82">
        <v>7.3</v>
      </c>
      <c r="Q871" s="82"/>
      <c r="R871" s="82"/>
      <c r="S871" s="82"/>
      <c r="T871" s="82"/>
      <c r="U871" s="82"/>
      <c r="V871" s="82"/>
      <c r="W871" s="82"/>
      <c r="X871" s="82"/>
      <c r="Y871" s="82"/>
      <c r="Z871" s="82"/>
      <c r="AA871" s="82"/>
      <c r="AB871" s="82"/>
      <c r="AC871" s="82"/>
      <c r="AD871" s="82"/>
      <c r="AE871" s="82"/>
      <c r="AF871" s="82"/>
    </row>
    <row r="872" spans="1:32" x14ac:dyDescent="0.25">
      <c r="A872" s="51" t="str">
        <f t="shared" si="13"/>
        <v>Urée NitrogéneB13</v>
      </c>
      <c r="B872" s="84" t="s">
        <v>155</v>
      </c>
      <c r="C872" s="84" t="s">
        <v>21</v>
      </c>
      <c r="D872" s="84" t="s">
        <v>193</v>
      </c>
      <c r="E872" s="84" t="s">
        <v>189</v>
      </c>
      <c r="F872" s="82">
        <v>3</v>
      </c>
      <c r="G872" s="82">
        <v>23.6</v>
      </c>
      <c r="H872" s="82">
        <v>0.41</v>
      </c>
      <c r="I872" s="82">
        <v>1.75</v>
      </c>
      <c r="J872" s="82">
        <v>6.5</v>
      </c>
      <c r="K872" s="82">
        <v>55</v>
      </c>
      <c r="L872" s="82">
        <v>1</v>
      </c>
      <c r="M872" s="82">
        <v>-1.05</v>
      </c>
      <c r="N872" s="82">
        <v>0.56999999999999995</v>
      </c>
      <c r="O872" s="82">
        <v>-3.22</v>
      </c>
      <c r="P872" s="82">
        <v>7.3</v>
      </c>
      <c r="Q872" s="82"/>
      <c r="R872" s="82"/>
      <c r="S872" s="82"/>
      <c r="T872" s="82"/>
      <c r="U872" s="82"/>
      <c r="V872" s="82"/>
      <c r="W872" s="82"/>
      <c r="X872" s="82"/>
      <c r="Y872" s="82"/>
      <c r="Z872" s="82"/>
      <c r="AA872" s="82"/>
      <c r="AB872" s="82"/>
      <c r="AC872" s="82"/>
      <c r="AD872" s="82"/>
      <c r="AE872" s="82"/>
      <c r="AF872" s="82"/>
    </row>
    <row r="873" spans="1:32" x14ac:dyDescent="0.25">
      <c r="A873" s="51" t="str">
        <f t="shared" si="13"/>
        <v>Urée NitrogéneB23</v>
      </c>
      <c r="B873" s="84" t="s">
        <v>156</v>
      </c>
      <c r="C873" s="84" t="s">
        <v>21</v>
      </c>
      <c r="D873" s="84" t="s">
        <v>193</v>
      </c>
      <c r="E873" s="84" t="s">
        <v>189</v>
      </c>
      <c r="F873" s="82">
        <v>3</v>
      </c>
      <c r="G873" s="82">
        <v>23.63</v>
      </c>
      <c r="H873" s="82">
        <v>0.49</v>
      </c>
      <c r="I873" s="82">
        <v>2.06</v>
      </c>
      <c r="J873" s="82">
        <v>6.5</v>
      </c>
      <c r="K873" s="82">
        <v>48</v>
      </c>
      <c r="L873" s="82">
        <v>1</v>
      </c>
      <c r="M873" s="82">
        <v>-1</v>
      </c>
      <c r="N873" s="82">
        <v>0.67</v>
      </c>
      <c r="O873" s="82">
        <v>-3.08</v>
      </c>
      <c r="P873" s="82">
        <v>7.3</v>
      </c>
      <c r="Q873" s="82"/>
      <c r="R873" s="82"/>
      <c r="S873" s="82"/>
      <c r="T873" s="82"/>
      <c r="U873" s="82"/>
      <c r="V873" s="82"/>
      <c r="W873" s="82"/>
      <c r="X873" s="82"/>
      <c r="Y873" s="82"/>
      <c r="Z873" s="82"/>
      <c r="AA873" s="82"/>
      <c r="AB873" s="82"/>
      <c r="AC873" s="82"/>
      <c r="AD873" s="82"/>
      <c r="AE873" s="82"/>
      <c r="AF873" s="82"/>
    </row>
    <row r="874" spans="1:32" x14ac:dyDescent="0.25">
      <c r="A874" s="51" t="str">
        <f t="shared" si="13"/>
        <v>Urée NitrogéneB33</v>
      </c>
      <c r="B874" s="84" t="s">
        <v>157</v>
      </c>
      <c r="C874" s="84" t="s">
        <v>21</v>
      </c>
      <c r="D874" s="84" t="s">
        <v>193</v>
      </c>
      <c r="E874" s="84" t="s">
        <v>189</v>
      </c>
      <c r="F874" s="82">
        <v>3</v>
      </c>
      <c r="G874" s="82">
        <v>23.72</v>
      </c>
      <c r="H874" s="82">
        <v>0.56000000000000005</v>
      </c>
      <c r="I874" s="82">
        <v>2.36</v>
      </c>
      <c r="J874" s="82">
        <v>6.5</v>
      </c>
      <c r="K874" s="82">
        <v>58</v>
      </c>
      <c r="L874" s="82">
        <v>1</v>
      </c>
      <c r="M874" s="82">
        <v>-0.89</v>
      </c>
      <c r="N874" s="82">
        <v>0.77</v>
      </c>
      <c r="O874" s="82">
        <v>-2.73</v>
      </c>
      <c r="P874" s="82">
        <v>7.3</v>
      </c>
      <c r="Q874" s="82"/>
      <c r="R874" s="82"/>
      <c r="S874" s="82"/>
      <c r="T874" s="82"/>
      <c r="U874" s="82"/>
      <c r="V874" s="82"/>
      <c r="W874" s="82"/>
      <c r="X874" s="82"/>
      <c r="Y874" s="82"/>
      <c r="Z874" s="82"/>
      <c r="AA874" s="82"/>
      <c r="AB874" s="82"/>
      <c r="AC874" s="82"/>
      <c r="AD874" s="82"/>
      <c r="AE874" s="82"/>
      <c r="AF874" s="82"/>
    </row>
    <row r="875" spans="1:32" x14ac:dyDescent="0.25">
      <c r="A875" s="51" t="str">
        <f t="shared" si="13"/>
        <v>Urée NitrogéneB43</v>
      </c>
      <c r="B875" s="84" t="s">
        <v>158</v>
      </c>
      <c r="C875" s="84" t="s">
        <v>21</v>
      </c>
      <c r="D875" s="84" t="s">
        <v>193</v>
      </c>
      <c r="E875" s="84" t="s">
        <v>189</v>
      </c>
      <c r="F875" s="82">
        <v>3</v>
      </c>
      <c r="G875" s="82">
        <v>23.89</v>
      </c>
      <c r="H875" s="82">
        <v>0.55000000000000004</v>
      </c>
      <c r="I875" s="82">
        <v>2.31</v>
      </c>
      <c r="J875" s="82">
        <v>6.5</v>
      </c>
      <c r="K875" s="82">
        <v>51</v>
      </c>
      <c r="L875" s="82">
        <v>1</v>
      </c>
      <c r="M875" s="82">
        <v>-0.67</v>
      </c>
      <c r="N875" s="82">
        <v>0.75</v>
      </c>
      <c r="O875" s="82">
        <v>-2.0499999999999998</v>
      </c>
      <c r="P875" s="82">
        <v>7.3</v>
      </c>
      <c r="Q875" s="82"/>
      <c r="R875" s="82"/>
      <c r="S875" s="82"/>
      <c r="T875" s="82"/>
      <c r="U875" s="82"/>
      <c r="V875" s="82"/>
      <c r="W875" s="82"/>
      <c r="X875" s="82"/>
      <c r="Y875" s="82"/>
      <c r="Z875" s="82"/>
      <c r="AA875" s="82"/>
      <c r="AB875" s="82"/>
      <c r="AC875" s="82"/>
      <c r="AD875" s="82"/>
      <c r="AE875" s="82"/>
      <c r="AF875" s="82"/>
    </row>
    <row r="876" spans="1:32" x14ac:dyDescent="0.25">
      <c r="A876" s="51" t="str">
        <f t="shared" si="13"/>
        <v>Urée NitrogéneB53</v>
      </c>
      <c r="B876" s="84" t="s">
        <v>159</v>
      </c>
      <c r="C876" s="84" t="s">
        <v>21</v>
      </c>
      <c r="D876" s="84" t="s">
        <v>193</v>
      </c>
      <c r="E876" s="84" t="s">
        <v>189</v>
      </c>
      <c r="F876" s="82">
        <v>3</v>
      </c>
      <c r="G876" s="82">
        <v>23.93</v>
      </c>
      <c r="H876" s="82">
        <v>0.67</v>
      </c>
      <c r="I876" s="82">
        <v>2.81</v>
      </c>
      <c r="J876" s="82">
        <v>6.5</v>
      </c>
      <c r="K876" s="82">
        <v>54</v>
      </c>
      <c r="L876" s="82">
        <v>1</v>
      </c>
      <c r="M876" s="82">
        <v>-0.61</v>
      </c>
      <c r="N876" s="82">
        <v>0.91</v>
      </c>
      <c r="O876" s="82">
        <v>-1.87</v>
      </c>
      <c r="P876" s="82">
        <v>7.3</v>
      </c>
      <c r="Q876" s="82"/>
      <c r="R876" s="82"/>
      <c r="S876" s="82"/>
      <c r="T876" s="82"/>
      <c r="U876" s="82"/>
      <c r="V876" s="82"/>
      <c r="W876" s="82"/>
      <c r="X876" s="82"/>
      <c r="Y876" s="82"/>
      <c r="Z876" s="82"/>
      <c r="AA876" s="82"/>
      <c r="AB876" s="82"/>
      <c r="AC876" s="82"/>
      <c r="AD876" s="82"/>
      <c r="AE876" s="82"/>
      <c r="AF876" s="82"/>
    </row>
    <row r="877" spans="1:32" x14ac:dyDescent="0.25">
      <c r="A877" s="51" t="str">
        <f t="shared" si="13"/>
        <v>Urée NitrogéneB63</v>
      </c>
      <c r="B877" s="84" t="s">
        <v>160</v>
      </c>
      <c r="C877" s="84" t="s">
        <v>21</v>
      </c>
      <c r="D877" s="84" t="s">
        <v>193</v>
      </c>
      <c r="E877" s="84" t="s">
        <v>189</v>
      </c>
      <c r="F877" s="82">
        <v>3</v>
      </c>
      <c r="G877" s="82">
        <v>23.98</v>
      </c>
      <c r="H877" s="82">
        <v>0.68</v>
      </c>
      <c r="I877" s="82">
        <v>2.83</v>
      </c>
      <c r="J877" s="82">
        <v>6.5</v>
      </c>
      <c r="K877" s="82">
        <v>53</v>
      </c>
      <c r="L877" s="82">
        <v>1</v>
      </c>
      <c r="M877" s="82">
        <v>-0.54</v>
      </c>
      <c r="N877" s="82">
        <v>0.92</v>
      </c>
      <c r="O877" s="82">
        <v>-1.68</v>
      </c>
      <c r="P877" s="82">
        <v>7.3</v>
      </c>
      <c r="Q877" s="82"/>
      <c r="R877" s="82"/>
      <c r="S877" s="82"/>
      <c r="T877" s="82"/>
      <c r="U877" s="82"/>
      <c r="V877" s="82"/>
      <c r="W877" s="82"/>
      <c r="X877" s="82"/>
      <c r="Y877" s="82"/>
      <c r="Z877" s="82"/>
      <c r="AA877" s="82"/>
      <c r="AB877" s="82"/>
      <c r="AC877" s="82"/>
      <c r="AD877" s="82"/>
      <c r="AE877" s="82"/>
      <c r="AF877" s="82"/>
    </row>
    <row r="878" spans="1:32" x14ac:dyDescent="0.25">
      <c r="A878" s="51" t="str">
        <f t="shared" si="13"/>
        <v>Urée NitrogéneB73</v>
      </c>
      <c r="B878" s="84" t="s">
        <v>161</v>
      </c>
      <c r="C878" s="84" t="s">
        <v>21</v>
      </c>
      <c r="D878" s="84" t="s">
        <v>193</v>
      </c>
      <c r="E878" s="84" t="s">
        <v>189</v>
      </c>
      <c r="F878" s="82">
        <v>3</v>
      </c>
      <c r="G878" s="82">
        <v>23.95</v>
      </c>
      <c r="H878" s="82">
        <v>0.54</v>
      </c>
      <c r="I878" s="82">
        <v>2.2400000000000002</v>
      </c>
      <c r="J878" s="82">
        <v>6.5</v>
      </c>
      <c r="K878" s="82">
        <v>51</v>
      </c>
      <c r="L878" s="82">
        <v>1</v>
      </c>
      <c r="M878" s="82">
        <v>-0.57999999999999996</v>
      </c>
      <c r="N878" s="82">
        <v>0.73</v>
      </c>
      <c r="O878" s="82">
        <v>-1.79</v>
      </c>
      <c r="P878" s="82">
        <v>7.3</v>
      </c>
      <c r="Q878" s="82"/>
      <c r="R878" s="82"/>
      <c r="S878" s="82"/>
      <c r="T878" s="82"/>
      <c r="U878" s="82"/>
      <c r="V878" s="82"/>
      <c r="W878" s="82"/>
      <c r="X878" s="82"/>
      <c r="Y878" s="82"/>
      <c r="Z878" s="82"/>
      <c r="AA878" s="82"/>
      <c r="AB878" s="82"/>
      <c r="AC878" s="82"/>
      <c r="AD878" s="82"/>
      <c r="AE878" s="82"/>
      <c r="AF878" s="82"/>
    </row>
    <row r="879" spans="1:32" x14ac:dyDescent="0.25">
      <c r="A879" s="51" t="str">
        <f t="shared" si="13"/>
        <v>Urée NitrogéneB83</v>
      </c>
      <c r="B879" s="84" t="s">
        <v>162</v>
      </c>
      <c r="C879" s="84" t="s">
        <v>21</v>
      </c>
      <c r="D879" s="84" t="s">
        <v>193</v>
      </c>
      <c r="E879" s="84" t="s">
        <v>189</v>
      </c>
      <c r="F879" s="82">
        <v>3</v>
      </c>
      <c r="G879" s="82">
        <v>23.95</v>
      </c>
      <c r="H879" s="82">
        <v>0.55000000000000004</v>
      </c>
      <c r="I879" s="82">
        <v>2.2999999999999998</v>
      </c>
      <c r="J879" s="82">
        <v>6.5</v>
      </c>
      <c r="K879" s="82">
        <v>58</v>
      </c>
      <c r="L879" s="82">
        <v>1</v>
      </c>
      <c r="M879" s="82">
        <v>-0.57999999999999996</v>
      </c>
      <c r="N879" s="82">
        <v>0.75</v>
      </c>
      <c r="O879" s="82">
        <v>-1.79</v>
      </c>
      <c r="P879" s="82">
        <v>7.3</v>
      </c>
      <c r="Q879" s="82"/>
      <c r="R879" s="82"/>
      <c r="S879" s="82"/>
      <c r="T879" s="82"/>
      <c r="U879" s="82"/>
      <c r="V879" s="82"/>
      <c r="W879" s="82"/>
      <c r="X879" s="82"/>
      <c r="Y879" s="82"/>
      <c r="Z879" s="82"/>
      <c r="AA879" s="82"/>
      <c r="AB879" s="82"/>
      <c r="AC879" s="82"/>
      <c r="AD879" s="82"/>
      <c r="AE879" s="82"/>
      <c r="AF879" s="82"/>
    </row>
    <row r="880" spans="1:32" x14ac:dyDescent="0.25">
      <c r="A880" s="51" t="str">
        <f t="shared" si="13"/>
        <v>Urée NitrogéneB93</v>
      </c>
      <c r="B880" s="84" t="s">
        <v>163</v>
      </c>
      <c r="C880" s="84" t="s">
        <v>21</v>
      </c>
      <c r="D880" s="84" t="s">
        <v>193</v>
      </c>
      <c r="E880" s="84" t="s">
        <v>189</v>
      </c>
      <c r="F880" s="82">
        <v>3</v>
      </c>
      <c r="G880" s="82">
        <v>23.82</v>
      </c>
      <c r="H880" s="82">
        <v>0.56000000000000005</v>
      </c>
      <c r="I880" s="82">
        <v>2.35</v>
      </c>
      <c r="J880" s="82">
        <v>6.5</v>
      </c>
      <c r="K880" s="82">
        <v>58</v>
      </c>
      <c r="L880" s="82">
        <v>1</v>
      </c>
      <c r="M880" s="82">
        <v>-0.76</v>
      </c>
      <c r="N880" s="82">
        <v>0.76</v>
      </c>
      <c r="O880" s="82">
        <v>-2.33</v>
      </c>
      <c r="P880" s="82">
        <v>7.3</v>
      </c>
      <c r="Q880" s="82"/>
      <c r="R880" s="82"/>
      <c r="S880" s="82"/>
      <c r="T880" s="82"/>
      <c r="U880" s="82"/>
      <c r="V880" s="82"/>
      <c r="W880" s="82"/>
      <c r="X880" s="82"/>
      <c r="Y880" s="82"/>
      <c r="Z880" s="82"/>
      <c r="AA880" s="82"/>
      <c r="AB880" s="82"/>
      <c r="AC880" s="82"/>
      <c r="AD880" s="82"/>
      <c r="AE880" s="82"/>
      <c r="AF880" s="82"/>
    </row>
    <row r="881" spans="1:32" x14ac:dyDescent="0.25">
      <c r="A881" s="51" t="str">
        <f t="shared" si="13"/>
        <v>Urée NitrogéneB103</v>
      </c>
      <c r="B881" s="84" t="s">
        <v>164</v>
      </c>
      <c r="C881" s="84" t="s">
        <v>21</v>
      </c>
      <c r="D881" s="84" t="s">
        <v>193</v>
      </c>
      <c r="E881" s="84" t="s">
        <v>189</v>
      </c>
      <c r="F881" s="82">
        <v>3</v>
      </c>
      <c r="G881" s="82">
        <v>24.11</v>
      </c>
      <c r="H881" s="82">
        <v>0.41</v>
      </c>
      <c r="I881" s="82">
        <v>1.71</v>
      </c>
      <c r="J881" s="82">
        <v>6.5</v>
      </c>
      <c r="K881" s="82">
        <v>63</v>
      </c>
      <c r="L881" s="82">
        <v>1</v>
      </c>
      <c r="M881" s="82">
        <v>-0.37</v>
      </c>
      <c r="N881" s="82">
        <v>0.55000000000000004</v>
      </c>
      <c r="O881" s="82">
        <v>-1.1499999999999999</v>
      </c>
      <c r="P881" s="82">
        <v>7.3</v>
      </c>
      <c r="Q881" s="82"/>
      <c r="R881" s="82"/>
      <c r="S881" s="82"/>
      <c r="T881" s="82"/>
      <c r="U881" s="82"/>
      <c r="V881" s="82"/>
      <c r="W881" s="82"/>
      <c r="X881" s="82"/>
      <c r="Y881" s="82"/>
      <c r="Z881" s="82"/>
      <c r="AA881" s="82"/>
      <c r="AB881" s="82"/>
      <c r="AC881" s="82"/>
      <c r="AD881" s="82"/>
      <c r="AE881" s="82"/>
      <c r="AF881" s="82"/>
    </row>
    <row r="882" spans="1:32" x14ac:dyDescent="0.25">
      <c r="A882" s="51" t="str">
        <f t="shared" si="13"/>
        <v>Urée NitrogéneB113</v>
      </c>
      <c r="B882" s="84" t="s">
        <v>165</v>
      </c>
      <c r="C882" s="84" t="s">
        <v>21</v>
      </c>
      <c r="D882" s="84" t="s">
        <v>193</v>
      </c>
      <c r="E882" s="84" t="s">
        <v>189</v>
      </c>
      <c r="F882" s="82">
        <v>3</v>
      </c>
      <c r="G882" s="82">
        <v>24.07</v>
      </c>
      <c r="H882" s="82">
        <v>0.53</v>
      </c>
      <c r="I882" s="82">
        <v>2.2000000000000002</v>
      </c>
      <c r="J882" s="82">
        <v>6.5</v>
      </c>
      <c r="K882" s="82">
        <v>57</v>
      </c>
      <c r="L882" s="82">
        <v>1</v>
      </c>
      <c r="M882" s="82">
        <v>-0.41</v>
      </c>
      <c r="N882" s="82">
        <v>0.71</v>
      </c>
      <c r="O882" s="82">
        <v>-1.28</v>
      </c>
      <c r="P882" s="82">
        <v>7.3</v>
      </c>
      <c r="Q882" s="82"/>
      <c r="R882" s="82"/>
      <c r="S882" s="82"/>
      <c r="T882" s="82"/>
      <c r="U882" s="82"/>
      <c r="V882" s="82"/>
      <c r="W882" s="82"/>
      <c r="X882" s="82"/>
      <c r="Y882" s="82"/>
      <c r="Z882" s="82"/>
      <c r="AA882" s="82"/>
      <c r="AB882" s="82"/>
      <c r="AC882" s="82"/>
      <c r="AD882" s="82"/>
      <c r="AE882" s="82"/>
      <c r="AF882" s="82"/>
    </row>
    <row r="883" spans="1:32" x14ac:dyDescent="0.25">
      <c r="A883" s="51" t="str">
        <f t="shared" si="13"/>
        <v>Urée NitrogéneB123</v>
      </c>
      <c r="B883" s="84" t="s">
        <v>166</v>
      </c>
      <c r="C883" s="84" t="s">
        <v>21</v>
      </c>
      <c r="D883" s="84" t="s">
        <v>193</v>
      </c>
      <c r="E883" s="84" t="s">
        <v>189</v>
      </c>
      <c r="F883" s="82">
        <v>3</v>
      </c>
      <c r="G883" s="82">
        <v>23.91</v>
      </c>
      <c r="H883" s="82">
        <v>0.5</v>
      </c>
      <c r="I883" s="82">
        <v>2.11</v>
      </c>
      <c r="J883" s="82">
        <v>6.5</v>
      </c>
      <c r="K883" s="82">
        <v>62</v>
      </c>
      <c r="L883" s="82">
        <v>1</v>
      </c>
      <c r="M883" s="82">
        <v>-0.63</v>
      </c>
      <c r="N883" s="82">
        <v>0.68</v>
      </c>
      <c r="O883" s="82">
        <v>-1.94</v>
      </c>
      <c r="P883" s="82">
        <v>7.3</v>
      </c>
      <c r="Q883" s="82"/>
      <c r="R883" s="82"/>
      <c r="S883" s="82"/>
      <c r="T883" s="82"/>
      <c r="U883" s="82"/>
      <c r="V883" s="82"/>
      <c r="W883" s="82"/>
      <c r="X883" s="82"/>
      <c r="Y883" s="82"/>
      <c r="Z883" s="82"/>
      <c r="AA883" s="82"/>
      <c r="AB883" s="82"/>
      <c r="AC883" s="82"/>
      <c r="AD883" s="82"/>
      <c r="AE883" s="82"/>
      <c r="AF883" s="82"/>
    </row>
    <row r="884" spans="1:32" x14ac:dyDescent="0.25">
      <c r="A884" s="51" t="str">
        <f t="shared" si="13"/>
        <v>Urée NitrogéneB133</v>
      </c>
      <c r="B884" s="84" t="s">
        <v>167</v>
      </c>
      <c r="C884" s="84" t="s">
        <v>21</v>
      </c>
      <c r="D884" s="84" t="s">
        <v>193</v>
      </c>
      <c r="E884" s="84" t="s">
        <v>189</v>
      </c>
      <c r="F884" s="82">
        <v>3</v>
      </c>
      <c r="G884" s="82">
        <v>23.88</v>
      </c>
      <c r="H884" s="82">
        <v>0.56000000000000005</v>
      </c>
      <c r="I884" s="82">
        <v>2.34</v>
      </c>
      <c r="J884" s="82">
        <v>6.5</v>
      </c>
      <c r="K884" s="82">
        <v>668</v>
      </c>
      <c r="L884" s="82">
        <v>1</v>
      </c>
      <c r="M884" s="82">
        <v>-0.67</v>
      </c>
      <c r="N884" s="82">
        <v>0.76</v>
      </c>
      <c r="O884" s="82">
        <v>-2.06</v>
      </c>
      <c r="P884" s="82">
        <v>7.3</v>
      </c>
      <c r="Q884" s="82"/>
      <c r="R884" s="82"/>
      <c r="S884" s="82"/>
      <c r="T884" s="82"/>
      <c r="U884" s="82"/>
      <c r="V884" s="82"/>
      <c r="W884" s="82"/>
      <c r="X884" s="82"/>
      <c r="Y884" s="82"/>
      <c r="Z884" s="82"/>
      <c r="AA884" s="82"/>
      <c r="AB884" s="82"/>
      <c r="AC884" s="82"/>
      <c r="AD884" s="82"/>
      <c r="AE884" s="82"/>
      <c r="AF884" s="82"/>
    </row>
    <row r="885" spans="1:32" x14ac:dyDescent="0.25">
      <c r="A885" s="51" t="str">
        <f t="shared" si="13"/>
        <v>AlbuminA1</v>
      </c>
      <c r="B885" s="84" t="s">
        <v>154</v>
      </c>
      <c r="C885" s="84" t="s">
        <v>22</v>
      </c>
      <c r="D885" s="84" t="s">
        <v>184</v>
      </c>
      <c r="E885" s="84" t="s">
        <v>191</v>
      </c>
      <c r="F885" s="82">
        <v>1</v>
      </c>
      <c r="G885" s="82">
        <v>24.51</v>
      </c>
      <c r="H885" s="82">
        <v>0.71</v>
      </c>
      <c r="I885" s="82">
        <v>2.89</v>
      </c>
      <c r="J885" s="82">
        <v>6</v>
      </c>
      <c r="K885" s="82">
        <v>91541</v>
      </c>
      <c r="L885" s="82">
        <v>184</v>
      </c>
      <c r="M885" s="82" t="s">
        <v>186</v>
      </c>
      <c r="N885" s="82" t="s">
        <v>186</v>
      </c>
      <c r="O885" s="82" t="s">
        <v>186</v>
      </c>
      <c r="P885" s="82">
        <v>5.3</v>
      </c>
      <c r="Q885" s="82"/>
      <c r="R885" s="82"/>
      <c r="S885" s="82"/>
      <c r="T885" s="82"/>
      <c r="U885" s="82"/>
      <c r="V885" s="82"/>
      <c r="W885" s="82"/>
      <c r="X885" s="82"/>
      <c r="Y885" s="82"/>
      <c r="Z885" s="82"/>
      <c r="AA885" s="82"/>
      <c r="AB885" s="82"/>
      <c r="AC885" s="82"/>
      <c r="AD885" s="82"/>
      <c r="AE885" s="82"/>
      <c r="AF885" s="82"/>
    </row>
    <row r="886" spans="1:32" x14ac:dyDescent="0.25">
      <c r="A886" s="51" t="str">
        <f t="shared" si="13"/>
        <v>AlbuminB11</v>
      </c>
      <c r="B886" s="84" t="s">
        <v>155</v>
      </c>
      <c r="C886" s="84" t="s">
        <v>22</v>
      </c>
      <c r="D886" s="84" t="s">
        <v>193</v>
      </c>
      <c r="E886" s="84" t="s">
        <v>191</v>
      </c>
      <c r="F886" s="82">
        <v>1</v>
      </c>
      <c r="G886" s="82">
        <v>23.73</v>
      </c>
      <c r="H886" s="82">
        <v>0.31</v>
      </c>
      <c r="I886" s="82">
        <v>1.32</v>
      </c>
      <c r="J886" s="82">
        <v>6</v>
      </c>
      <c r="K886" s="82">
        <v>56</v>
      </c>
      <c r="L886" s="82">
        <v>1</v>
      </c>
      <c r="M886" s="82">
        <v>-1.1000000000000001</v>
      </c>
      <c r="N886" s="82">
        <v>0.46</v>
      </c>
      <c r="O886" s="82">
        <v>-3.16</v>
      </c>
      <c r="P886" s="82">
        <v>5.3</v>
      </c>
      <c r="Q886" s="82"/>
      <c r="R886" s="82"/>
      <c r="S886" s="82"/>
      <c r="T886" s="82"/>
      <c r="U886" s="82"/>
      <c r="V886" s="82"/>
      <c r="W886" s="82"/>
      <c r="X886" s="82"/>
      <c r="Y886" s="82"/>
      <c r="Z886" s="82"/>
      <c r="AA886" s="82"/>
      <c r="AB886" s="82"/>
      <c r="AC886" s="82"/>
      <c r="AD886" s="82"/>
      <c r="AE886" s="82"/>
      <c r="AF886" s="82"/>
    </row>
    <row r="887" spans="1:32" x14ac:dyDescent="0.25">
      <c r="A887" s="51" t="str">
        <f t="shared" si="13"/>
        <v>AlbuminB21</v>
      </c>
      <c r="B887" s="84" t="s">
        <v>156</v>
      </c>
      <c r="C887" s="84" t="s">
        <v>22</v>
      </c>
      <c r="D887" s="84" t="s">
        <v>193</v>
      </c>
      <c r="E887" s="84" t="s">
        <v>191</v>
      </c>
      <c r="F887" s="82">
        <v>1</v>
      </c>
      <c r="G887" s="82">
        <v>23.6</v>
      </c>
      <c r="H887" s="82">
        <v>0.27</v>
      </c>
      <c r="I887" s="82">
        <v>1.1299999999999999</v>
      </c>
      <c r="J887" s="82">
        <v>6</v>
      </c>
      <c r="K887" s="82">
        <v>57</v>
      </c>
      <c r="L887" s="82">
        <v>1</v>
      </c>
      <c r="M887" s="82">
        <v>-1.28</v>
      </c>
      <c r="N887" s="82">
        <v>0.39</v>
      </c>
      <c r="O887" s="82">
        <v>-3.71</v>
      </c>
      <c r="P887" s="82">
        <v>5.3</v>
      </c>
      <c r="Q887" s="82"/>
      <c r="R887" s="82"/>
      <c r="S887" s="82"/>
      <c r="T887" s="82"/>
      <c r="U887" s="82"/>
      <c r="V887" s="82"/>
      <c r="W887" s="82"/>
      <c r="X887" s="82"/>
      <c r="Y887" s="82"/>
      <c r="Z887" s="82"/>
      <c r="AA887" s="82"/>
      <c r="AB887" s="82"/>
      <c r="AC887" s="82"/>
      <c r="AD887" s="82"/>
      <c r="AE887" s="82"/>
      <c r="AF887" s="82"/>
    </row>
    <row r="888" spans="1:32" x14ac:dyDescent="0.25">
      <c r="A888" s="51" t="str">
        <f t="shared" si="13"/>
        <v>AlbuminB31</v>
      </c>
      <c r="B888" s="84" t="s">
        <v>157</v>
      </c>
      <c r="C888" s="84" t="s">
        <v>22</v>
      </c>
      <c r="D888" s="84" t="s">
        <v>193</v>
      </c>
      <c r="E888" s="84" t="s">
        <v>191</v>
      </c>
      <c r="F888" s="82">
        <v>1</v>
      </c>
      <c r="G888" s="82">
        <v>24</v>
      </c>
      <c r="H888" s="82">
        <v>0.24</v>
      </c>
      <c r="I888" s="82">
        <v>1</v>
      </c>
      <c r="J888" s="82">
        <v>6</v>
      </c>
      <c r="K888" s="82">
        <v>62</v>
      </c>
      <c r="L888" s="82">
        <v>1</v>
      </c>
      <c r="M888" s="82">
        <v>-0.72</v>
      </c>
      <c r="N888" s="82">
        <v>0.34</v>
      </c>
      <c r="O888" s="82">
        <v>-2.08</v>
      </c>
      <c r="P888" s="82">
        <v>5.3</v>
      </c>
      <c r="Q888" s="82"/>
      <c r="R888" s="82"/>
      <c r="S888" s="82"/>
      <c r="T888" s="82"/>
      <c r="U888" s="82"/>
      <c r="V888" s="82"/>
      <c r="W888" s="82"/>
      <c r="X888" s="82"/>
      <c r="Y888" s="82"/>
      <c r="Z888" s="82"/>
      <c r="AA888" s="82"/>
      <c r="AB888" s="82"/>
      <c r="AC888" s="82"/>
      <c r="AD888" s="82"/>
      <c r="AE888" s="82"/>
      <c r="AF888" s="82"/>
    </row>
    <row r="889" spans="1:32" x14ac:dyDescent="0.25">
      <c r="A889" s="51" t="str">
        <f t="shared" si="13"/>
        <v>AlbuminB41</v>
      </c>
      <c r="B889" s="84" t="s">
        <v>158</v>
      </c>
      <c r="C889" s="84" t="s">
        <v>22</v>
      </c>
      <c r="D889" s="84" t="s">
        <v>193</v>
      </c>
      <c r="E889" s="84" t="s">
        <v>191</v>
      </c>
      <c r="F889" s="82">
        <v>1</v>
      </c>
      <c r="G889" s="82">
        <v>23.82</v>
      </c>
      <c r="H889" s="82">
        <v>0.23</v>
      </c>
      <c r="I889" s="82">
        <v>0.95</v>
      </c>
      <c r="J889" s="82">
        <v>6</v>
      </c>
      <c r="K889" s="82">
        <v>53</v>
      </c>
      <c r="L889" s="82">
        <v>1</v>
      </c>
      <c r="M889" s="82">
        <v>-0.97</v>
      </c>
      <c r="N889" s="82">
        <v>0.33</v>
      </c>
      <c r="O889" s="82">
        <v>-2.8</v>
      </c>
      <c r="P889" s="82">
        <v>5.3</v>
      </c>
      <c r="Q889" s="82"/>
      <c r="R889" s="82"/>
      <c r="S889" s="82"/>
      <c r="T889" s="82"/>
      <c r="U889" s="82"/>
      <c r="V889" s="82"/>
      <c r="W889" s="82"/>
      <c r="X889" s="82"/>
      <c r="Y889" s="82"/>
      <c r="Z889" s="82"/>
      <c r="AA889" s="82"/>
      <c r="AB889" s="82"/>
      <c r="AC889" s="82"/>
      <c r="AD889" s="82"/>
      <c r="AE889" s="82"/>
      <c r="AF889" s="82"/>
    </row>
    <row r="890" spans="1:32" x14ac:dyDescent="0.25">
      <c r="A890" s="51" t="str">
        <f t="shared" si="13"/>
        <v>AlbuminB51</v>
      </c>
      <c r="B890" s="84" t="s">
        <v>159</v>
      </c>
      <c r="C890" s="84" t="s">
        <v>22</v>
      </c>
      <c r="D890" s="84" t="s">
        <v>193</v>
      </c>
      <c r="E890" s="84" t="s">
        <v>191</v>
      </c>
      <c r="F890" s="82">
        <v>1</v>
      </c>
      <c r="G890" s="82">
        <v>23.85</v>
      </c>
      <c r="H890" s="82">
        <v>0.3</v>
      </c>
      <c r="I890" s="82">
        <v>1.25</v>
      </c>
      <c r="J890" s="82">
        <v>6</v>
      </c>
      <c r="K890" s="82">
        <v>53</v>
      </c>
      <c r="L890" s="82">
        <v>1</v>
      </c>
      <c r="M890" s="82">
        <v>-0.93</v>
      </c>
      <c r="N890" s="82">
        <v>0.43</v>
      </c>
      <c r="O890" s="82">
        <v>-2.69</v>
      </c>
      <c r="P890" s="82">
        <v>5.3</v>
      </c>
      <c r="Q890" s="82"/>
      <c r="R890" s="82"/>
      <c r="S890" s="82"/>
      <c r="T890" s="82"/>
      <c r="U890" s="82"/>
      <c r="V890" s="82"/>
      <c r="W890" s="82"/>
      <c r="X890" s="82"/>
      <c r="Y890" s="82"/>
      <c r="Z890" s="82"/>
      <c r="AA890" s="82"/>
      <c r="AB890" s="82"/>
      <c r="AC890" s="82"/>
      <c r="AD890" s="82"/>
      <c r="AE890" s="82"/>
      <c r="AF890" s="82"/>
    </row>
    <row r="891" spans="1:32" x14ac:dyDescent="0.25">
      <c r="A891" s="51" t="str">
        <f t="shared" si="13"/>
        <v>AlbuminB61</v>
      </c>
      <c r="B891" s="84" t="s">
        <v>160</v>
      </c>
      <c r="C891" s="84" t="s">
        <v>22</v>
      </c>
      <c r="D891" s="84" t="s">
        <v>193</v>
      </c>
      <c r="E891" s="84" t="s">
        <v>191</v>
      </c>
      <c r="F891" s="82">
        <v>1</v>
      </c>
      <c r="G891" s="82">
        <v>23.88</v>
      </c>
      <c r="H891" s="82">
        <v>0.28999999999999998</v>
      </c>
      <c r="I891" s="82">
        <v>1.21</v>
      </c>
      <c r="J891" s="82">
        <v>6</v>
      </c>
      <c r="K891" s="82">
        <v>58</v>
      </c>
      <c r="L891" s="82">
        <v>1</v>
      </c>
      <c r="M891" s="82">
        <v>-0.89</v>
      </c>
      <c r="N891" s="82">
        <v>0.42</v>
      </c>
      <c r="O891" s="82">
        <v>-2.56</v>
      </c>
      <c r="P891" s="82">
        <v>5.3</v>
      </c>
      <c r="Q891" s="82"/>
      <c r="R891" s="82"/>
      <c r="S891" s="82"/>
      <c r="T891" s="82"/>
      <c r="U891" s="82"/>
      <c r="V891" s="82"/>
      <c r="W891" s="82"/>
      <c r="X891" s="82"/>
      <c r="Y891" s="82"/>
      <c r="Z891" s="82"/>
      <c r="AA891" s="82"/>
      <c r="AB891" s="82"/>
      <c r="AC891" s="82"/>
      <c r="AD891" s="82"/>
      <c r="AE891" s="82"/>
      <c r="AF891" s="82"/>
    </row>
    <row r="892" spans="1:32" x14ac:dyDescent="0.25">
      <c r="A892" s="51" t="str">
        <f t="shared" si="13"/>
        <v>AlbuminB71</v>
      </c>
      <c r="B892" s="84" t="s">
        <v>161</v>
      </c>
      <c r="C892" s="84" t="s">
        <v>22</v>
      </c>
      <c r="D892" s="84" t="s">
        <v>193</v>
      </c>
      <c r="E892" s="84" t="s">
        <v>191</v>
      </c>
      <c r="F892" s="82">
        <v>1</v>
      </c>
      <c r="G892" s="82">
        <v>23.88</v>
      </c>
      <c r="H892" s="82">
        <v>0.38</v>
      </c>
      <c r="I892" s="82">
        <v>1.6</v>
      </c>
      <c r="J892" s="82">
        <v>6</v>
      </c>
      <c r="K892" s="82">
        <v>55</v>
      </c>
      <c r="L892" s="82">
        <v>1</v>
      </c>
      <c r="M892" s="82">
        <v>-0.88</v>
      </c>
      <c r="N892" s="82">
        <v>0.55000000000000004</v>
      </c>
      <c r="O892" s="82">
        <v>-2.5499999999999998</v>
      </c>
      <c r="P892" s="82">
        <v>5.3</v>
      </c>
      <c r="Q892" s="82"/>
      <c r="R892" s="82"/>
      <c r="S892" s="82"/>
      <c r="T892" s="82"/>
      <c r="U892" s="82"/>
      <c r="V892" s="82"/>
      <c r="W892" s="82"/>
      <c r="X892" s="82"/>
      <c r="Y892" s="82"/>
      <c r="Z892" s="82"/>
      <c r="AA892" s="82"/>
      <c r="AB892" s="82"/>
      <c r="AC892" s="82"/>
      <c r="AD892" s="82"/>
      <c r="AE892" s="82"/>
      <c r="AF892" s="82"/>
    </row>
    <row r="893" spans="1:32" x14ac:dyDescent="0.25">
      <c r="A893" s="51" t="str">
        <f t="shared" si="13"/>
        <v>AlbuminB81</v>
      </c>
      <c r="B893" s="84" t="s">
        <v>162</v>
      </c>
      <c r="C893" s="84" t="s">
        <v>22</v>
      </c>
      <c r="D893" s="84" t="s">
        <v>193</v>
      </c>
      <c r="E893" s="84" t="s">
        <v>191</v>
      </c>
      <c r="F893" s="82">
        <v>1</v>
      </c>
      <c r="G893" s="82">
        <v>24.01</v>
      </c>
      <c r="H893" s="82">
        <v>0.28999999999999998</v>
      </c>
      <c r="I893" s="82">
        <v>1.22</v>
      </c>
      <c r="J893" s="82">
        <v>6</v>
      </c>
      <c r="K893" s="82">
        <v>69</v>
      </c>
      <c r="L893" s="82">
        <v>1</v>
      </c>
      <c r="M893" s="82">
        <v>-0.7</v>
      </c>
      <c r="N893" s="82">
        <v>0.42</v>
      </c>
      <c r="O893" s="82">
        <v>-2.02</v>
      </c>
      <c r="P893" s="82">
        <v>5.3</v>
      </c>
      <c r="Q893" s="82"/>
      <c r="R893" s="82"/>
      <c r="S893" s="82"/>
      <c r="T893" s="82"/>
      <c r="U893" s="82"/>
      <c r="V893" s="82"/>
      <c r="W893" s="82"/>
      <c r="X893" s="82"/>
      <c r="Y893" s="82"/>
      <c r="Z893" s="82"/>
      <c r="AA893" s="82"/>
      <c r="AB893" s="82"/>
      <c r="AC893" s="82"/>
      <c r="AD893" s="82"/>
      <c r="AE893" s="82"/>
      <c r="AF893" s="82"/>
    </row>
    <row r="894" spans="1:32" x14ac:dyDescent="0.25">
      <c r="A894" s="51" t="str">
        <f t="shared" si="13"/>
        <v>AlbuminB91</v>
      </c>
      <c r="B894" s="84" t="s">
        <v>163</v>
      </c>
      <c r="C894" s="84" t="s">
        <v>22</v>
      </c>
      <c r="D894" s="84" t="s">
        <v>193</v>
      </c>
      <c r="E894" s="84" t="s">
        <v>191</v>
      </c>
      <c r="F894" s="82">
        <v>1</v>
      </c>
      <c r="G894" s="82">
        <v>24.26</v>
      </c>
      <c r="H894" s="82">
        <v>0.28999999999999998</v>
      </c>
      <c r="I894" s="82">
        <v>1.2</v>
      </c>
      <c r="J894" s="82">
        <v>6</v>
      </c>
      <c r="K894" s="82">
        <v>62</v>
      </c>
      <c r="L894" s="82">
        <v>1</v>
      </c>
      <c r="M894" s="82">
        <v>-0.35</v>
      </c>
      <c r="N894" s="82">
        <v>0.41</v>
      </c>
      <c r="O894" s="82">
        <v>-1.01</v>
      </c>
      <c r="P894" s="82">
        <v>5.3</v>
      </c>
      <c r="Q894" s="82"/>
      <c r="R894" s="82"/>
      <c r="S894" s="82"/>
      <c r="T894" s="82"/>
      <c r="U894" s="82"/>
      <c r="V894" s="82"/>
      <c r="W894" s="82"/>
      <c r="X894" s="82"/>
      <c r="Y894" s="82"/>
      <c r="Z894" s="82"/>
      <c r="AA894" s="82"/>
      <c r="AB894" s="82"/>
      <c r="AC894" s="82"/>
      <c r="AD894" s="82"/>
      <c r="AE894" s="82"/>
      <c r="AF894" s="82"/>
    </row>
    <row r="895" spans="1:32" x14ac:dyDescent="0.25">
      <c r="A895" s="51" t="str">
        <f t="shared" si="13"/>
        <v>AlbuminB101</v>
      </c>
      <c r="B895" s="84" t="s">
        <v>164</v>
      </c>
      <c r="C895" s="84" t="s">
        <v>22</v>
      </c>
      <c r="D895" s="84" t="s">
        <v>193</v>
      </c>
      <c r="E895" s="84" t="s">
        <v>191</v>
      </c>
      <c r="F895" s="82">
        <v>1</v>
      </c>
      <c r="G895" s="82">
        <v>24.42</v>
      </c>
      <c r="H895" s="82">
        <v>0.35</v>
      </c>
      <c r="I895" s="82">
        <v>1.41</v>
      </c>
      <c r="J895" s="82">
        <v>6</v>
      </c>
      <c r="K895" s="82">
        <v>73</v>
      </c>
      <c r="L895" s="82">
        <v>1</v>
      </c>
      <c r="M895" s="82">
        <v>-0.13</v>
      </c>
      <c r="N895" s="82">
        <v>0.49</v>
      </c>
      <c r="O895" s="82">
        <v>-0.36</v>
      </c>
      <c r="P895" s="82">
        <v>5.3</v>
      </c>
      <c r="Q895" s="82"/>
      <c r="R895" s="82"/>
      <c r="S895" s="82"/>
      <c r="T895" s="82"/>
      <c r="U895" s="82"/>
      <c r="V895" s="82"/>
      <c r="W895" s="82"/>
      <c r="X895" s="82"/>
      <c r="Y895" s="82"/>
      <c r="Z895" s="82"/>
      <c r="AA895" s="82"/>
      <c r="AB895" s="82"/>
      <c r="AC895" s="82"/>
      <c r="AD895" s="82"/>
      <c r="AE895" s="82"/>
      <c r="AF895" s="82"/>
    </row>
    <row r="896" spans="1:32" x14ac:dyDescent="0.25">
      <c r="A896" s="51" t="str">
        <f t="shared" si="13"/>
        <v>AlbuminB111</v>
      </c>
      <c r="B896" s="84" t="s">
        <v>165</v>
      </c>
      <c r="C896" s="84" t="s">
        <v>22</v>
      </c>
      <c r="D896" s="84" t="s">
        <v>193</v>
      </c>
      <c r="E896" s="84" t="s">
        <v>191</v>
      </c>
      <c r="F896" s="82">
        <v>1</v>
      </c>
      <c r="G896" s="82">
        <v>23.78</v>
      </c>
      <c r="H896" s="82">
        <v>0.25</v>
      </c>
      <c r="I896" s="82">
        <v>1.03</v>
      </c>
      <c r="J896" s="82">
        <v>6</v>
      </c>
      <c r="K896" s="82">
        <v>59</v>
      </c>
      <c r="L896" s="82">
        <v>1</v>
      </c>
      <c r="M896" s="82">
        <v>-1.03</v>
      </c>
      <c r="N896" s="82">
        <v>0.36</v>
      </c>
      <c r="O896" s="82">
        <v>-2.98</v>
      </c>
      <c r="P896" s="82">
        <v>5.3</v>
      </c>
      <c r="Q896" s="82"/>
      <c r="R896" s="82"/>
      <c r="S896" s="82"/>
      <c r="T896" s="82"/>
      <c r="U896" s="82"/>
      <c r="V896" s="82"/>
      <c r="W896" s="82"/>
      <c r="X896" s="82"/>
      <c r="Y896" s="82"/>
      <c r="Z896" s="82"/>
      <c r="AA896" s="82"/>
      <c r="AB896" s="82"/>
      <c r="AC896" s="82"/>
      <c r="AD896" s="82"/>
      <c r="AE896" s="82"/>
      <c r="AF896" s="82"/>
    </row>
    <row r="897" spans="1:32" x14ac:dyDescent="0.25">
      <c r="A897" s="51" t="str">
        <f t="shared" si="13"/>
        <v>AlbuminB121</v>
      </c>
      <c r="B897" s="84" t="s">
        <v>166</v>
      </c>
      <c r="C897" s="84" t="s">
        <v>22</v>
      </c>
      <c r="D897" s="84" t="s">
        <v>193</v>
      </c>
      <c r="E897" s="84" t="s">
        <v>191</v>
      </c>
      <c r="F897" s="82">
        <v>1</v>
      </c>
      <c r="G897" s="82">
        <v>23.83</v>
      </c>
      <c r="H897" s="82">
        <v>0.25</v>
      </c>
      <c r="I897" s="82">
        <v>1.06</v>
      </c>
      <c r="J897" s="82">
        <v>6</v>
      </c>
      <c r="K897" s="82">
        <v>68</v>
      </c>
      <c r="L897" s="82">
        <v>1</v>
      </c>
      <c r="M897" s="82">
        <v>-0.95</v>
      </c>
      <c r="N897" s="82">
        <v>0.37</v>
      </c>
      <c r="O897" s="82">
        <v>-2.76</v>
      </c>
      <c r="P897" s="82">
        <v>5.3</v>
      </c>
      <c r="Q897" s="82"/>
      <c r="R897" s="82"/>
      <c r="S897" s="82"/>
      <c r="T897" s="82"/>
      <c r="U897" s="82"/>
      <c r="V897" s="82"/>
      <c r="W897" s="82"/>
      <c r="X897" s="82"/>
      <c r="Y897" s="82"/>
      <c r="Z897" s="82"/>
      <c r="AA897" s="82"/>
      <c r="AB897" s="82"/>
      <c r="AC897" s="82"/>
      <c r="AD897" s="82"/>
      <c r="AE897" s="82"/>
      <c r="AF897" s="82"/>
    </row>
    <row r="898" spans="1:32" x14ac:dyDescent="0.25">
      <c r="A898" s="51" t="str">
        <f t="shared" si="13"/>
        <v>AlbuminB131</v>
      </c>
      <c r="B898" s="84" t="s">
        <v>167</v>
      </c>
      <c r="C898" s="84" t="s">
        <v>22</v>
      </c>
      <c r="D898" s="84" t="s">
        <v>193</v>
      </c>
      <c r="E898" s="84" t="s">
        <v>191</v>
      </c>
      <c r="F898" s="82">
        <v>1</v>
      </c>
      <c r="G898" s="82">
        <v>23.94</v>
      </c>
      <c r="H898" s="82">
        <v>0.37</v>
      </c>
      <c r="I898" s="82">
        <v>1.53</v>
      </c>
      <c r="J898" s="82">
        <v>6</v>
      </c>
      <c r="K898" s="82">
        <v>725</v>
      </c>
      <c r="L898" s="82">
        <v>1</v>
      </c>
      <c r="M898" s="82">
        <v>-0.81</v>
      </c>
      <c r="N898" s="82">
        <v>0.53</v>
      </c>
      <c r="O898" s="82">
        <v>-2.33</v>
      </c>
      <c r="P898" s="82">
        <v>5.3</v>
      </c>
      <c r="Q898" s="82"/>
      <c r="R898" s="82"/>
      <c r="S898" s="82"/>
      <c r="T898" s="82"/>
      <c r="U898" s="82"/>
      <c r="V898" s="82"/>
      <c r="W898" s="82"/>
      <c r="X898" s="82"/>
      <c r="Y898" s="82"/>
      <c r="Z898" s="82"/>
      <c r="AA898" s="82"/>
      <c r="AB898" s="82"/>
      <c r="AC898" s="82"/>
      <c r="AD898" s="82"/>
      <c r="AE898" s="82"/>
      <c r="AF898" s="82"/>
    </row>
    <row r="899" spans="1:32" x14ac:dyDescent="0.25">
      <c r="A899" s="51" t="str">
        <f t="shared" si="13"/>
        <v>AlbuminA2</v>
      </c>
      <c r="B899" s="84" t="s">
        <v>154</v>
      </c>
      <c r="C899" s="84" t="s">
        <v>22</v>
      </c>
      <c r="D899" s="84" t="s">
        <v>184</v>
      </c>
      <c r="E899" s="84" t="s">
        <v>191</v>
      </c>
      <c r="F899" s="82">
        <v>2</v>
      </c>
      <c r="G899" s="82">
        <v>32.86</v>
      </c>
      <c r="H899" s="82">
        <v>0.77</v>
      </c>
      <c r="I899" s="82">
        <v>2.36</v>
      </c>
      <c r="J899" s="82">
        <v>5</v>
      </c>
      <c r="K899" s="82">
        <v>24384</v>
      </c>
      <c r="L899" s="82">
        <v>52</v>
      </c>
      <c r="M899" s="82" t="s">
        <v>186</v>
      </c>
      <c r="N899" s="82" t="s">
        <v>186</v>
      </c>
      <c r="O899" s="82" t="s">
        <v>186</v>
      </c>
      <c r="P899" s="82">
        <v>6.2</v>
      </c>
      <c r="Q899" s="82"/>
      <c r="R899" s="82"/>
      <c r="S899" s="82"/>
      <c r="T899" s="82"/>
      <c r="U899" s="82"/>
      <c r="V899" s="82"/>
      <c r="W899" s="82"/>
      <c r="X899" s="82"/>
      <c r="Y899" s="82"/>
      <c r="Z899" s="82"/>
      <c r="AA899" s="82"/>
      <c r="AB899" s="82"/>
      <c r="AC899" s="82"/>
      <c r="AD899" s="82"/>
      <c r="AE899" s="82"/>
      <c r="AF899" s="82"/>
    </row>
    <row r="900" spans="1:32" x14ac:dyDescent="0.25">
      <c r="A900" s="51" t="str">
        <f t="shared" ref="A900:A963" si="14">CONCATENATE(C900,B900,F900)</f>
        <v>AlbuminB12</v>
      </c>
      <c r="B900" s="84" t="s">
        <v>155</v>
      </c>
      <c r="C900" s="84" t="s">
        <v>22</v>
      </c>
      <c r="D900" s="84" t="s">
        <v>193</v>
      </c>
      <c r="E900" s="84" t="s">
        <v>191</v>
      </c>
      <c r="F900" s="82">
        <v>2</v>
      </c>
      <c r="G900" s="82">
        <v>32.08</v>
      </c>
      <c r="H900" s="82">
        <v>0.51</v>
      </c>
      <c r="I900" s="82">
        <v>1.6</v>
      </c>
      <c r="J900" s="82">
        <v>5</v>
      </c>
      <c r="K900" s="82">
        <v>54</v>
      </c>
      <c r="L900" s="82">
        <v>1</v>
      </c>
      <c r="M900" s="82">
        <v>-1.01</v>
      </c>
      <c r="N900" s="82">
        <v>0.68</v>
      </c>
      <c r="O900" s="82">
        <v>-2.37</v>
      </c>
      <c r="P900" s="82">
        <v>6.2</v>
      </c>
      <c r="Q900" s="82"/>
      <c r="R900" s="82"/>
      <c r="S900" s="82"/>
      <c r="T900" s="82"/>
      <c r="U900" s="82"/>
      <c r="V900" s="82"/>
      <c r="W900" s="82"/>
      <c r="X900" s="82"/>
      <c r="Y900" s="82"/>
      <c r="Z900" s="82"/>
      <c r="AA900" s="82"/>
      <c r="AB900" s="82"/>
      <c r="AC900" s="82"/>
      <c r="AD900" s="82"/>
      <c r="AE900" s="82"/>
      <c r="AF900" s="82"/>
    </row>
    <row r="901" spans="1:32" x14ac:dyDescent="0.25">
      <c r="A901" s="51" t="str">
        <f t="shared" si="14"/>
        <v>AlbuminB22</v>
      </c>
      <c r="B901" s="84" t="s">
        <v>156</v>
      </c>
      <c r="C901" s="84" t="s">
        <v>22</v>
      </c>
      <c r="D901" s="84" t="s">
        <v>193</v>
      </c>
      <c r="E901" s="84" t="s">
        <v>191</v>
      </c>
      <c r="F901" s="82">
        <v>2</v>
      </c>
      <c r="G901" s="82">
        <v>32.07</v>
      </c>
      <c r="H901" s="82">
        <v>0.41</v>
      </c>
      <c r="I901" s="82">
        <v>1.27</v>
      </c>
      <c r="J901" s="82">
        <v>5</v>
      </c>
      <c r="K901" s="82">
        <v>54</v>
      </c>
      <c r="L901" s="82">
        <v>1</v>
      </c>
      <c r="M901" s="82">
        <v>-1.03</v>
      </c>
      <c r="N901" s="82">
        <v>0.54</v>
      </c>
      <c r="O901" s="82">
        <v>-2.42</v>
      </c>
      <c r="P901" s="82">
        <v>6.2</v>
      </c>
      <c r="Q901" s="82"/>
      <c r="R901" s="82"/>
      <c r="S901" s="82"/>
      <c r="T901" s="82"/>
      <c r="U901" s="82"/>
      <c r="V901" s="82"/>
      <c r="W901" s="82"/>
      <c r="X901" s="82"/>
      <c r="Y901" s="82"/>
      <c r="Z901" s="82"/>
      <c r="AA901" s="82"/>
      <c r="AB901" s="82"/>
      <c r="AC901" s="82"/>
      <c r="AD901" s="82"/>
      <c r="AE901" s="82"/>
      <c r="AF901" s="82"/>
    </row>
    <row r="902" spans="1:32" x14ac:dyDescent="0.25">
      <c r="A902" s="51" t="str">
        <f t="shared" si="14"/>
        <v>AlbuminB32</v>
      </c>
      <c r="B902" s="84" t="s">
        <v>157</v>
      </c>
      <c r="C902" s="84" t="s">
        <v>22</v>
      </c>
      <c r="D902" s="84" t="s">
        <v>193</v>
      </c>
      <c r="E902" s="84" t="s">
        <v>191</v>
      </c>
      <c r="F902" s="82">
        <v>2</v>
      </c>
      <c r="G902" s="82">
        <v>32.42</v>
      </c>
      <c r="H902" s="82">
        <v>0.36</v>
      </c>
      <c r="I902" s="82">
        <v>1.1299999999999999</v>
      </c>
      <c r="J902" s="82">
        <v>5</v>
      </c>
      <c r="K902" s="82">
        <v>66</v>
      </c>
      <c r="L902" s="82">
        <v>1</v>
      </c>
      <c r="M902" s="82">
        <v>-0.56999999999999995</v>
      </c>
      <c r="N902" s="82">
        <v>0.48</v>
      </c>
      <c r="O902" s="82">
        <v>-1.34</v>
      </c>
      <c r="P902" s="82">
        <v>6.2</v>
      </c>
      <c r="Q902" s="82"/>
      <c r="R902" s="82"/>
      <c r="S902" s="82"/>
      <c r="T902" s="82"/>
      <c r="U902" s="82"/>
      <c r="V902" s="82"/>
      <c r="W902" s="82"/>
      <c r="X902" s="82"/>
      <c r="Y902" s="82"/>
      <c r="Z902" s="82"/>
      <c r="AA902" s="82"/>
      <c r="AB902" s="82"/>
      <c r="AC902" s="82"/>
      <c r="AD902" s="82"/>
      <c r="AE902" s="82"/>
      <c r="AF902" s="82"/>
    </row>
    <row r="903" spans="1:32" x14ac:dyDescent="0.25">
      <c r="A903" s="51" t="str">
        <f t="shared" si="14"/>
        <v>AlbuminB42</v>
      </c>
      <c r="B903" s="84" t="s">
        <v>158</v>
      </c>
      <c r="C903" s="84" t="s">
        <v>22</v>
      </c>
      <c r="D903" s="84" t="s">
        <v>193</v>
      </c>
      <c r="E903" s="84" t="s">
        <v>191</v>
      </c>
      <c r="F903" s="82">
        <v>2</v>
      </c>
      <c r="G903" s="82">
        <v>32.32</v>
      </c>
      <c r="H903" s="82">
        <v>0.24</v>
      </c>
      <c r="I903" s="82">
        <v>0.75</v>
      </c>
      <c r="J903" s="82">
        <v>5</v>
      </c>
      <c r="K903" s="82">
        <v>52</v>
      </c>
      <c r="L903" s="82">
        <v>1</v>
      </c>
      <c r="M903" s="82">
        <v>-0.7</v>
      </c>
      <c r="N903" s="82">
        <v>0.32</v>
      </c>
      <c r="O903" s="82">
        <v>-1.66</v>
      </c>
      <c r="P903" s="82">
        <v>6.2</v>
      </c>
      <c r="Q903" s="82"/>
      <c r="R903" s="82"/>
      <c r="S903" s="82"/>
      <c r="T903" s="82"/>
      <c r="U903" s="82"/>
      <c r="V903" s="82"/>
      <c r="W903" s="82"/>
      <c r="X903" s="82"/>
      <c r="Y903" s="82"/>
      <c r="Z903" s="82"/>
      <c r="AA903" s="82"/>
      <c r="AB903" s="82"/>
      <c r="AC903" s="82"/>
      <c r="AD903" s="82"/>
      <c r="AE903" s="82"/>
      <c r="AF903" s="82"/>
    </row>
    <row r="904" spans="1:32" x14ac:dyDescent="0.25">
      <c r="A904" s="51" t="str">
        <f t="shared" si="14"/>
        <v>AlbuminB52</v>
      </c>
      <c r="B904" s="84" t="s">
        <v>159</v>
      </c>
      <c r="C904" s="84" t="s">
        <v>22</v>
      </c>
      <c r="D904" s="84" t="s">
        <v>193</v>
      </c>
      <c r="E904" s="84" t="s">
        <v>191</v>
      </c>
      <c r="F904" s="82">
        <v>2</v>
      </c>
      <c r="G904" s="82">
        <v>32.32</v>
      </c>
      <c r="H904" s="82">
        <v>0.33</v>
      </c>
      <c r="I904" s="82">
        <v>1.01</v>
      </c>
      <c r="J904" s="82">
        <v>5</v>
      </c>
      <c r="K904" s="82">
        <v>52</v>
      </c>
      <c r="L904" s="82">
        <v>1</v>
      </c>
      <c r="M904" s="82">
        <v>-0.7</v>
      </c>
      <c r="N904" s="82">
        <v>0.43</v>
      </c>
      <c r="O904" s="82">
        <v>-1.66</v>
      </c>
      <c r="P904" s="82">
        <v>6.2</v>
      </c>
      <c r="Q904" s="82"/>
      <c r="R904" s="82"/>
      <c r="S904" s="82"/>
      <c r="T904" s="82"/>
      <c r="U904" s="82"/>
      <c r="V904" s="82"/>
      <c r="W904" s="82"/>
      <c r="X904" s="82"/>
      <c r="Y904" s="82"/>
      <c r="Z904" s="82"/>
      <c r="AA904" s="82"/>
      <c r="AB904" s="82"/>
      <c r="AC904" s="82"/>
      <c r="AD904" s="82"/>
      <c r="AE904" s="82"/>
      <c r="AF904" s="82"/>
    </row>
    <row r="905" spans="1:32" x14ac:dyDescent="0.25">
      <c r="A905" s="51" t="str">
        <f t="shared" si="14"/>
        <v>AlbuminB62</v>
      </c>
      <c r="B905" s="84" t="s">
        <v>160</v>
      </c>
      <c r="C905" s="84" t="s">
        <v>22</v>
      </c>
      <c r="D905" s="84" t="s">
        <v>193</v>
      </c>
      <c r="E905" s="84" t="s">
        <v>191</v>
      </c>
      <c r="F905" s="82">
        <v>2</v>
      </c>
      <c r="G905" s="82">
        <v>32.21</v>
      </c>
      <c r="H905" s="82">
        <v>0.39</v>
      </c>
      <c r="I905" s="82">
        <v>1.21</v>
      </c>
      <c r="J905" s="82">
        <v>5</v>
      </c>
      <c r="K905" s="82">
        <v>57</v>
      </c>
      <c r="L905" s="82">
        <v>1</v>
      </c>
      <c r="M905" s="82">
        <v>-0.84</v>
      </c>
      <c r="N905" s="82">
        <v>0.51</v>
      </c>
      <c r="O905" s="82">
        <v>-1.99</v>
      </c>
      <c r="P905" s="82">
        <v>6.2</v>
      </c>
      <c r="Q905" s="82"/>
      <c r="R905" s="82"/>
      <c r="S905" s="82"/>
      <c r="T905" s="82"/>
      <c r="U905" s="82"/>
      <c r="V905" s="82"/>
      <c r="W905" s="82"/>
      <c r="X905" s="82"/>
      <c r="Y905" s="82"/>
      <c r="Z905" s="82"/>
      <c r="AA905" s="82"/>
      <c r="AB905" s="82"/>
      <c r="AC905" s="82"/>
      <c r="AD905" s="82"/>
      <c r="AE905" s="82"/>
      <c r="AF905" s="82"/>
    </row>
    <row r="906" spans="1:32" x14ac:dyDescent="0.25">
      <c r="A906" s="51" t="str">
        <f t="shared" si="14"/>
        <v>AlbuminB72</v>
      </c>
      <c r="B906" s="84" t="s">
        <v>161</v>
      </c>
      <c r="C906" s="84" t="s">
        <v>22</v>
      </c>
      <c r="D906" s="84" t="s">
        <v>193</v>
      </c>
      <c r="E906" s="84" t="s">
        <v>191</v>
      </c>
      <c r="F906" s="82">
        <v>2</v>
      </c>
      <c r="G906" s="82">
        <v>32.450000000000003</v>
      </c>
      <c r="H906" s="82">
        <v>0.37</v>
      </c>
      <c r="I906" s="82">
        <v>1.1299999999999999</v>
      </c>
      <c r="J906" s="82">
        <v>5</v>
      </c>
      <c r="K906" s="82">
        <v>55</v>
      </c>
      <c r="L906" s="82">
        <v>1</v>
      </c>
      <c r="M906" s="82">
        <v>-0.54</v>
      </c>
      <c r="N906" s="82">
        <v>0.48</v>
      </c>
      <c r="O906" s="82">
        <v>-1.27</v>
      </c>
      <c r="P906" s="82">
        <v>6.2</v>
      </c>
      <c r="Q906" s="82"/>
      <c r="R906" s="82"/>
      <c r="S906" s="82"/>
      <c r="T906" s="82"/>
      <c r="U906" s="82"/>
      <c r="V906" s="82"/>
      <c r="W906" s="82"/>
      <c r="X906" s="82"/>
      <c r="Y906" s="82"/>
      <c r="Z906" s="82"/>
      <c r="AA906" s="82"/>
      <c r="AB906" s="82"/>
      <c r="AC906" s="82"/>
      <c r="AD906" s="82"/>
      <c r="AE906" s="82"/>
      <c r="AF906" s="82"/>
    </row>
    <row r="907" spans="1:32" x14ac:dyDescent="0.25">
      <c r="A907" s="51" t="str">
        <f t="shared" si="14"/>
        <v>AlbuminB82</v>
      </c>
      <c r="B907" s="84" t="s">
        <v>162</v>
      </c>
      <c r="C907" s="84" t="s">
        <v>22</v>
      </c>
      <c r="D907" s="84" t="s">
        <v>193</v>
      </c>
      <c r="E907" s="84" t="s">
        <v>191</v>
      </c>
      <c r="F907" s="82">
        <v>2</v>
      </c>
      <c r="G907" s="82">
        <v>32.49</v>
      </c>
      <c r="H907" s="82">
        <v>0.54</v>
      </c>
      <c r="I907" s="82">
        <v>1.67</v>
      </c>
      <c r="J907" s="82">
        <v>5</v>
      </c>
      <c r="K907" s="82">
        <v>65</v>
      </c>
      <c r="L907" s="82">
        <v>1</v>
      </c>
      <c r="M907" s="82">
        <v>-0.48</v>
      </c>
      <c r="N907" s="82">
        <v>0.71</v>
      </c>
      <c r="O907" s="82">
        <v>-1.1399999999999999</v>
      </c>
      <c r="P907" s="82">
        <v>6.2</v>
      </c>
      <c r="Q907" s="82"/>
      <c r="R907" s="82"/>
      <c r="S907" s="82"/>
      <c r="T907" s="82"/>
      <c r="U907" s="82"/>
      <c r="V907" s="82"/>
      <c r="W907" s="82"/>
      <c r="X907" s="82"/>
      <c r="Y907" s="82"/>
      <c r="Z907" s="82"/>
      <c r="AA907" s="82"/>
      <c r="AB907" s="82"/>
      <c r="AC907" s="82"/>
      <c r="AD907" s="82"/>
      <c r="AE907" s="82"/>
      <c r="AF907" s="82"/>
    </row>
    <row r="908" spans="1:32" x14ac:dyDescent="0.25">
      <c r="A908" s="51" t="str">
        <f t="shared" si="14"/>
        <v>AlbuminB92</v>
      </c>
      <c r="B908" s="84" t="s">
        <v>163</v>
      </c>
      <c r="C908" s="84" t="s">
        <v>22</v>
      </c>
      <c r="D908" s="84" t="s">
        <v>193</v>
      </c>
      <c r="E908" s="84" t="s">
        <v>191</v>
      </c>
      <c r="F908" s="82">
        <v>2</v>
      </c>
      <c r="G908" s="82">
        <v>32.82</v>
      </c>
      <c r="H908" s="82">
        <v>0.49</v>
      </c>
      <c r="I908" s="82">
        <v>1.5</v>
      </c>
      <c r="J908" s="82">
        <v>5</v>
      </c>
      <c r="K908" s="82">
        <v>63</v>
      </c>
      <c r="L908" s="82">
        <v>1</v>
      </c>
      <c r="M908" s="82">
        <v>-0.05</v>
      </c>
      <c r="N908" s="82">
        <v>0.64</v>
      </c>
      <c r="O908" s="82">
        <v>-0.12</v>
      </c>
      <c r="P908" s="82">
        <v>6.2</v>
      </c>
      <c r="Q908" s="82"/>
      <c r="R908" s="82"/>
      <c r="S908" s="82"/>
      <c r="T908" s="82"/>
      <c r="U908" s="82"/>
      <c r="V908" s="82"/>
      <c r="W908" s="82"/>
      <c r="X908" s="82"/>
      <c r="Y908" s="82"/>
      <c r="Z908" s="82"/>
      <c r="AA908" s="82"/>
      <c r="AB908" s="82"/>
      <c r="AC908" s="82"/>
      <c r="AD908" s="82"/>
      <c r="AE908" s="82"/>
      <c r="AF908" s="82"/>
    </row>
    <row r="909" spans="1:32" x14ac:dyDescent="0.25">
      <c r="A909" s="51" t="str">
        <f t="shared" si="14"/>
        <v>AlbuminB102</v>
      </c>
      <c r="B909" s="84" t="s">
        <v>164</v>
      </c>
      <c r="C909" s="84" t="s">
        <v>22</v>
      </c>
      <c r="D909" s="84" t="s">
        <v>193</v>
      </c>
      <c r="E909" s="84" t="s">
        <v>191</v>
      </c>
      <c r="F909" s="82">
        <v>2</v>
      </c>
      <c r="G909" s="82">
        <v>33.1</v>
      </c>
      <c r="H909" s="82">
        <v>0.48</v>
      </c>
      <c r="I909" s="82">
        <v>1.45</v>
      </c>
      <c r="J909" s="82">
        <v>5</v>
      </c>
      <c r="K909" s="82">
        <v>69</v>
      </c>
      <c r="L909" s="82">
        <v>1</v>
      </c>
      <c r="M909" s="82">
        <v>0.31</v>
      </c>
      <c r="N909" s="82">
        <v>0.61</v>
      </c>
      <c r="O909" s="82">
        <v>0.73</v>
      </c>
      <c r="P909" s="82">
        <v>6.2</v>
      </c>
      <c r="Q909" s="82"/>
      <c r="R909" s="82"/>
      <c r="S909" s="82"/>
      <c r="T909" s="82"/>
      <c r="U909" s="82"/>
      <c r="V909" s="82"/>
      <c r="W909" s="82"/>
      <c r="X909" s="82"/>
      <c r="Y909" s="82"/>
      <c r="Z909" s="82"/>
      <c r="AA909" s="82"/>
      <c r="AB909" s="82"/>
      <c r="AC909" s="82"/>
      <c r="AD909" s="82"/>
      <c r="AE909" s="82"/>
      <c r="AF909" s="82"/>
    </row>
    <row r="910" spans="1:32" x14ac:dyDescent="0.25">
      <c r="A910" s="51" t="str">
        <f t="shared" si="14"/>
        <v>AlbuminB112</v>
      </c>
      <c r="B910" s="84" t="s">
        <v>165</v>
      </c>
      <c r="C910" s="84" t="s">
        <v>22</v>
      </c>
      <c r="D910" s="84" t="s">
        <v>193</v>
      </c>
      <c r="E910" s="84" t="s">
        <v>191</v>
      </c>
      <c r="F910" s="82">
        <v>2</v>
      </c>
      <c r="G910" s="82">
        <v>32.33</v>
      </c>
      <c r="H910" s="82">
        <v>0.45</v>
      </c>
      <c r="I910" s="82">
        <v>1.4</v>
      </c>
      <c r="J910" s="82">
        <v>5</v>
      </c>
      <c r="K910" s="82">
        <v>57</v>
      </c>
      <c r="L910" s="82">
        <v>1</v>
      </c>
      <c r="M910" s="82">
        <v>-0.69</v>
      </c>
      <c r="N910" s="82">
        <v>0.59</v>
      </c>
      <c r="O910" s="82">
        <v>-1.62</v>
      </c>
      <c r="P910" s="82">
        <v>6.2</v>
      </c>
      <c r="Q910" s="82"/>
      <c r="R910" s="82"/>
      <c r="S910" s="82"/>
      <c r="T910" s="82"/>
      <c r="U910" s="82"/>
      <c r="V910" s="82"/>
      <c r="W910" s="82"/>
      <c r="X910" s="82"/>
      <c r="Y910" s="82"/>
      <c r="Z910" s="82"/>
      <c r="AA910" s="82"/>
      <c r="AB910" s="82"/>
      <c r="AC910" s="82"/>
      <c r="AD910" s="82"/>
      <c r="AE910" s="82"/>
      <c r="AF910" s="82"/>
    </row>
    <row r="911" spans="1:32" x14ac:dyDescent="0.25">
      <c r="A911" s="51" t="str">
        <f t="shared" si="14"/>
        <v>AlbuminB122</v>
      </c>
      <c r="B911" s="84" t="s">
        <v>166</v>
      </c>
      <c r="C911" s="84" t="s">
        <v>22</v>
      </c>
      <c r="D911" s="84" t="s">
        <v>193</v>
      </c>
      <c r="E911" s="84" t="s">
        <v>191</v>
      </c>
      <c r="F911" s="82">
        <v>2</v>
      </c>
      <c r="G911" s="82">
        <v>32.17</v>
      </c>
      <c r="H911" s="82">
        <v>0.36</v>
      </c>
      <c r="I911" s="82">
        <v>1.1200000000000001</v>
      </c>
      <c r="J911" s="82">
        <v>5</v>
      </c>
      <c r="K911" s="82">
        <v>63</v>
      </c>
      <c r="L911" s="82">
        <v>1</v>
      </c>
      <c r="M911" s="82">
        <v>-0.9</v>
      </c>
      <c r="N911" s="82">
        <v>0.47</v>
      </c>
      <c r="O911" s="82">
        <v>-2.12</v>
      </c>
      <c r="P911" s="82">
        <v>6.2</v>
      </c>
      <c r="Q911" s="82"/>
      <c r="R911" s="82"/>
      <c r="S911" s="82"/>
      <c r="T911" s="82"/>
      <c r="U911" s="82"/>
      <c r="V911" s="82"/>
      <c r="W911" s="82"/>
      <c r="X911" s="82"/>
      <c r="Y911" s="82"/>
      <c r="Z911" s="82"/>
      <c r="AA911" s="82"/>
      <c r="AB911" s="82"/>
      <c r="AC911" s="82"/>
      <c r="AD911" s="82"/>
      <c r="AE911" s="82"/>
      <c r="AF911" s="82"/>
    </row>
    <row r="912" spans="1:32" x14ac:dyDescent="0.25">
      <c r="A912" s="51" t="str">
        <f t="shared" si="14"/>
        <v>AlbuminB132</v>
      </c>
      <c r="B912" s="84" t="s">
        <v>167</v>
      </c>
      <c r="C912" s="84" t="s">
        <v>22</v>
      </c>
      <c r="D912" s="84" t="s">
        <v>193</v>
      </c>
      <c r="E912" s="84" t="s">
        <v>191</v>
      </c>
      <c r="F912" s="82">
        <v>2</v>
      </c>
      <c r="G912" s="82">
        <v>32.42</v>
      </c>
      <c r="H912" s="82">
        <v>0.52</v>
      </c>
      <c r="I912" s="82">
        <v>1.59</v>
      </c>
      <c r="J912" s="82">
        <v>5</v>
      </c>
      <c r="K912" s="82">
        <v>707</v>
      </c>
      <c r="L912" s="82">
        <v>1</v>
      </c>
      <c r="M912" s="82">
        <v>-0.57999999999999996</v>
      </c>
      <c r="N912" s="82">
        <v>0.68</v>
      </c>
      <c r="O912" s="82">
        <v>-1.36</v>
      </c>
      <c r="P912" s="82">
        <v>6.2</v>
      </c>
      <c r="Q912" s="82"/>
      <c r="R912" s="82"/>
      <c r="S912" s="82"/>
      <c r="T912" s="82"/>
      <c r="U912" s="82"/>
      <c r="V912" s="82"/>
      <c r="W912" s="82"/>
      <c r="X912" s="82"/>
      <c r="Y912" s="82"/>
      <c r="Z912" s="82"/>
      <c r="AA912" s="82"/>
      <c r="AB912" s="82"/>
      <c r="AC912" s="82"/>
      <c r="AD912" s="82"/>
      <c r="AE912" s="82"/>
      <c r="AF912" s="82"/>
    </row>
    <row r="913" spans="1:32" x14ac:dyDescent="0.25">
      <c r="A913" s="51" t="str">
        <f t="shared" si="14"/>
        <v>AlbuminA3</v>
      </c>
      <c r="B913" s="84" t="s">
        <v>154</v>
      </c>
      <c r="C913" s="84" t="s">
        <v>22</v>
      </c>
      <c r="D913" s="84" t="s">
        <v>184</v>
      </c>
      <c r="E913" s="84" t="s">
        <v>191</v>
      </c>
      <c r="F913" s="82">
        <v>3</v>
      </c>
      <c r="G913" s="82">
        <v>41.68</v>
      </c>
      <c r="H913" s="82">
        <v>1.03</v>
      </c>
      <c r="I913" s="82">
        <v>2.4700000000000002</v>
      </c>
      <c r="J913" s="82">
        <v>4</v>
      </c>
      <c r="K913" s="82">
        <v>91587</v>
      </c>
      <c r="L913" s="82">
        <v>183</v>
      </c>
      <c r="M913" s="82" t="s">
        <v>186</v>
      </c>
      <c r="N913" s="82" t="s">
        <v>186</v>
      </c>
      <c r="O913" s="82" t="s">
        <v>186</v>
      </c>
      <c r="P913" s="82">
        <v>6.9</v>
      </c>
      <c r="Q913" s="82"/>
      <c r="R913" s="82"/>
      <c r="S913" s="82"/>
      <c r="T913" s="82"/>
      <c r="U913" s="82"/>
      <c r="V913" s="82"/>
      <c r="W913" s="82"/>
      <c r="X913" s="82"/>
      <c r="Y913" s="82"/>
      <c r="Z913" s="82"/>
      <c r="AA913" s="82"/>
      <c r="AB913" s="82"/>
      <c r="AC913" s="82"/>
      <c r="AD913" s="82"/>
      <c r="AE913" s="82"/>
      <c r="AF913" s="82"/>
    </row>
    <row r="914" spans="1:32" x14ac:dyDescent="0.25">
      <c r="A914" s="51" t="str">
        <f t="shared" si="14"/>
        <v>AlbuminB13</v>
      </c>
      <c r="B914" s="84" t="s">
        <v>155</v>
      </c>
      <c r="C914" s="84" t="s">
        <v>22</v>
      </c>
      <c r="D914" s="84" t="s">
        <v>193</v>
      </c>
      <c r="E914" s="84" t="s">
        <v>191</v>
      </c>
      <c r="F914" s="82">
        <v>3</v>
      </c>
      <c r="G914" s="82">
        <v>40.770000000000003</v>
      </c>
      <c r="H914" s="82">
        <v>0.43</v>
      </c>
      <c r="I914" s="82">
        <v>1.04</v>
      </c>
      <c r="J914" s="82">
        <v>4</v>
      </c>
      <c r="K914" s="82">
        <v>53</v>
      </c>
      <c r="L914" s="82">
        <v>1</v>
      </c>
      <c r="M914" s="82">
        <v>-0.88</v>
      </c>
      <c r="N914" s="82">
        <v>0.42</v>
      </c>
      <c r="O914" s="82">
        <v>-2.1800000000000002</v>
      </c>
      <c r="P914" s="82">
        <v>6.9</v>
      </c>
      <c r="Q914" s="82"/>
      <c r="R914" s="82"/>
      <c r="S914" s="82"/>
      <c r="T914" s="82"/>
      <c r="U914" s="82"/>
      <c r="V914" s="82"/>
      <c r="W914" s="82"/>
      <c r="X914" s="82"/>
      <c r="Y914" s="82"/>
      <c r="Z914" s="82"/>
      <c r="AA914" s="82"/>
      <c r="AB914" s="82"/>
      <c r="AC914" s="82"/>
      <c r="AD914" s="82"/>
      <c r="AE914" s="82"/>
      <c r="AF914" s="82"/>
    </row>
    <row r="915" spans="1:32" x14ac:dyDescent="0.25">
      <c r="A915" s="51" t="str">
        <f t="shared" si="14"/>
        <v>AlbuminB23</v>
      </c>
      <c r="B915" s="84" t="s">
        <v>156</v>
      </c>
      <c r="C915" s="84" t="s">
        <v>22</v>
      </c>
      <c r="D915" s="84" t="s">
        <v>193</v>
      </c>
      <c r="E915" s="84" t="s">
        <v>191</v>
      </c>
      <c r="F915" s="82">
        <v>3</v>
      </c>
      <c r="G915" s="82">
        <v>40.549999999999997</v>
      </c>
      <c r="H915" s="82">
        <v>0.4</v>
      </c>
      <c r="I915" s="82">
        <v>0.99</v>
      </c>
      <c r="J915" s="82">
        <v>4</v>
      </c>
      <c r="K915" s="82">
        <v>53</v>
      </c>
      <c r="L915" s="82">
        <v>1</v>
      </c>
      <c r="M915" s="82">
        <v>-1.1000000000000001</v>
      </c>
      <c r="N915" s="82">
        <v>0.4</v>
      </c>
      <c r="O915" s="82">
        <v>-2.72</v>
      </c>
      <c r="P915" s="82">
        <v>6.9</v>
      </c>
      <c r="Q915" s="82"/>
      <c r="R915" s="82"/>
      <c r="S915" s="82"/>
      <c r="T915" s="82"/>
      <c r="U915" s="82"/>
      <c r="V915" s="82"/>
      <c r="W915" s="82"/>
      <c r="X915" s="82"/>
      <c r="Y915" s="82"/>
      <c r="Z915" s="82"/>
      <c r="AA915" s="82"/>
      <c r="AB915" s="82"/>
      <c r="AC915" s="82"/>
      <c r="AD915" s="82"/>
      <c r="AE915" s="82"/>
      <c r="AF915" s="82"/>
    </row>
    <row r="916" spans="1:32" x14ac:dyDescent="0.25">
      <c r="A916" s="51" t="str">
        <f t="shared" si="14"/>
        <v>AlbuminB33</v>
      </c>
      <c r="B916" s="84" t="s">
        <v>157</v>
      </c>
      <c r="C916" s="84" t="s">
        <v>22</v>
      </c>
      <c r="D916" s="84" t="s">
        <v>193</v>
      </c>
      <c r="E916" s="84" t="s">
        <v>191</v>
      </c>
      <c r="F916" s="82">
        <v>3</v>
      </c>
      <c r="G916" s="82">
        <v>41.3</v>
      </c>
      <c r="H916" s="82">
        <v>0.37</v>
      </c>
      <c r="I916" s="82">
        <v>0.91</v>
      </c>
      <c r="J916" s="82">
        <v>4</v>
      </c>
      <c r="K916" s="82">
        <v>65</v>
      </c>
      <c r="L916" s="82">
        <v>1</v>
      </c>
      <c r="M916" s="82">
        <v>-0.37</v>
      </c>
      <c r="N916" s="82">
        <v>0.37</v>
      </c>
      <c r="O916" s="82">
        <v>-0.91</v>
      </c>
      <c r="P916" s="82">
        <v>6.9</v>
      </c>
      <c r="Q916" s="82"/>
      <c r="R916" s="82"/>
      <c r="S916" s="82"/>
      <c r="T916" s="82"/>
      <c r="U916" s="82"/>
      <c r="V916" s="82"/>
      <c r="W916" s="82"/>
      <c r="X916" s="82"/>
      <c r="Y916" s="82"/>
      <c r="Z916" s="82"/>
      <c r="AA916" s="82"/>
      <c r="AB916" s="82"/>
      <c r="AC916" s="82"/>
      <c r="AD916" s="82"/>
      <c r="AE916" s="82"/>
      <c r="AF916" s="82"/>
    </row>
    <row r="917" spans="1:32" x14ac:dyDescent="0.25">
      <c r="A917" s="51" t="str">
        <f t="shared" si="14"/>
        <v>AlbuminB43</v>
      </c>
      <c r="B917" s="84" t="s">
        <v>158</v>
      </c>
      <c r="C917" s="84" t="s">
        <v>22</v>
      </c>
      <c r="D917" s="84" t="s">
        <v>193</v>
      </c>
      <c r="E917" s="84" t="s">
        <v>191</v>
      </c>
      <c r="F917" s="82">
        <v>3</v>
      </c>
      <c r="G917" s="82">
        <v>40.94</v>
      </c>
      <c r="H917" s="82">
        <v>0.26</v>
      </c>
      <c r="I917" s="82">
        <v>0.64</v>
      </c>
      <c r="J917" s="82">
        <v>4</v>
      </c>
      <c r="K917" s="82">
        <v>53</v>
      </c>
      <c r="L917" s="82">
        <v>1</v>
      </c>
      <c r="M917" s="82">
        <v>-0.72</v>
      </c>
      <c r="N917" s="82">
        <v>0.26</v>
      </c>
      <c r="O917" s="82">
        <v>-1.79</v>
      </c>
      <c r="P917" s="82">
        <v>6.9</v>
      </c>
      <c r="Q917" s="82"/>
      <c r="R917" s="82"/>
      <c r="S917" s="82"/>
      <c r="T917" s="82"/>
      <c r="U917" s="82"/>
      <c r="V917" s="82"/>
      <c r="W917" s="82"/>
      <c r="X917" s="82"/>
      <c r="Y917" s="82"/>
      <c r="Z917" s="82"/>
      <c r="AA917" s="82"/>
      <c r="AB917" s="82"/>
      <c r="AC917" s="82"/>
      <c r="AD917" s="82"/>
      <c r="AE917" s="82"/>
      <c r="AF917" s="82"/>
    </row>
    <row r="918" spans="1:32" x14ac:dyDescent="0.25">
      <c r="A918" s="51" t="str">
        <f t="shared" si="14"/>
        <v>AlbuminB53</v>
      </c>
      <c r="B918" s="84" t="s">
        <v>159</v>
      </c>
      <c r="C918" s="84" t="s">
        <v>22</v>
      </c>
      <c r="D918" s="84" t="s">
        <v>193</v>
      </c>
      <c r="E918" s="84" t="s">
        <v>191</v>
      </c>
      <c r="F918" s="82">
        <v>3</v>
      </c>
      <c r="G918" s="82">
        <v>41.11</v>
      </c>
      <c r="H918" s="82">
        <v>0.44</v>
      </c>
      <c r="I918" s="82">
        <v>1.07</v>
      </c>
      <c r="J918" s="82">
        <v>4</v>
      </c>
      <c r="K918" s="82">
        <v>54</v>
      </c>
      <c r="L918" s="82">
        <v>1</v>
      </c>
      <c r="M918" s="82">
        <v>-0.56000000000000005</v>
      </c>
      <c r="N918" s="82">
        <v>0.43</v>
      </c>
      <c r="O918" s="82">
        <v>-1.37</v>
      </c>
      <c r="P918" s="82">
        <v>6.9</v>
      </c>
      <c r="Q918" s="82"/>
      <c r="R918" s="82"/>
      <c r="S918" s="82"/>
      <c r="T918" s="82"/>
      <c r="U918" s="82"/>
      <c r="V918" s="82"/>
      <c r="W918" s="82"/>
      <c r="X918" s="82"/>
      <c r="Y918" s="82"/>
      <c r="Z918" s="82"/>
      <c r="AA918" s="82"/>
      <c r="AB918" s="82"/>
      <c r="AC918" s="82"/>
      <c r="AD918" s="82"/>
      <c r="AE918" s="82"/>
      <c r="AF918" s="82"/>
    </row>
    <row r="919" spans="1:32" x14ac:dyDescent="0.25">
      <c r="A919" s="51" t="str">
        <f t="shared" si="14"/>
        <v>AlbuminB63</v>
      </c>
      <c r="B919" s="84" t="s">
        <v>160</v>
      </c>
      <c r="C919" s="84" t="s">
        <v>22</v>
      </c>
      <c r="D919" s="84" t="s">
        <v>193</v>
      </c>
      <c r="E919" s="84" t="s">
        <v>191</v>
      </c>
      <c r="F919" s="82">
        <v>3</v>
      </c>
      <c r="G919" s="82">
        <v>41.11</v>
      </c>
      <c r="H919" s="82">
        <v>0.5</v>
      </c>
      <c r="I919" s="82">
        <v>1.22</v>
      </c>
      <c r="J919" s="82">
        <v>4</v>
      </c>
      <c r="K919" s="82">
        <v>57</v>
      </c>
      <c r="L919" s="82">
        <v>1</v>
      </c>
      <c r="M919" s="82">
        <v>-0.56000000000000005</v>
      </c>
      <c r="N919" s="82">
        <v>0.49</v>
      </c>
      <c r="O919" s="82">
        <v>-1.37</v>
      </c>
      <c r="P919" s="82">
        <v>6.9</v>
      </c>
      <c r="Q919" s="82"/>
      <c r="R919" s="82"/>
      <c r="S919" s="82"/>
      <c r="T919" s="82"/>
      <c r="U919" s="82"/>
      <c r="V919" s="82"/>
      <c r="W919" s="82"/>
      <c r="X919" s="82"/>
      <c r="Y919" s="82"/>
      <c r="Z919" s="82"/>
      <c r="AA919" s="82"/>
      <c r="AB919" s="82"/>
      <c r="AC919" s="82"/>
      <c r="AD919" s="82"/>
      <c r="AE919" s="82"/>
      <c r="AF919" s="82"/>
    </row>
    <row r="920" spans="1:32" x14ac:dyDescent="0.25">
      <c r="A920" s="51" t="str">
        <f t="shared" si="14"/>
        <v>AlbuminB73</v>
      </c>
      <c r="B920" s="84" t="s">
        <v>161</v>
      </c>
      <c r="C920" s="84" t="s">
        <v>22</v>
      </c>
      <c r="D920" s="84" t="s">
        <v>193</v>
      </c>
      <c r="E920" s="84" t="s">
        <v>191</v>
      </c>
      <c r="F920" s="82">
        <v>3</v>
      </c>
      <c r="G920" s="82">
        <v>41.09</v>
      </c>
      <c r="H920" s="82">
        <v>0.38</v>
      </c>
      <c r="I920" s="82">
        <v>0.91</v>
      </c>
      <c r="J920" s="82">
        <v>4</v>
      </c>
      <c r="K920" s="82">
        <v>54</v>
      </c>
      <c r="L920" s="82">
        <v>1</v>
      </c>
      <c r="M920" s="82">
        <v>-0.57999999999999996</v>
      </c>
      <c r="N920" s="82">
        <v>0.37</v>
      </c>
      <c r="O920" s="82">
        <v>-1.42</v>
      </c>
      <c r="P920" s="82">
        <v>6.9</v>
      </c>
      <c r="Q920" s="82"/>
      <c r="R920" s="82"/>
      <c r="S920" s="82"/>
      <c r="T920" s="82"/>
      <c r="U920" s="82"/>
      <c r="V920" s="82"/>
      <c r="W920" s="82"/>
      <c r="X920" s="82"/>
      <c r="Y920" s="82"/>
      <c r="Z920" s="82"/>
      <c r="AA920" s="82"/>
      <c r="AB920" s="82"/>
      <c r="AC920" s="82"/>
      <c r="AD920" s="82"/>
      <c r="AE920" s="82"/>
      <c r="AF920" s="82"/>
    </row>
    <row r="921" spans="1:32" x14ac:dyDescent="0.25">
      <c r="A921" s="51" t="str">
        <f t="shared" si="14"/>
        <v>AlbuminB83</v>
      </c>
      <c r="B921" s="84" t="s">
        <v>162</v>
      </c>
      <c r="C921" s="84" t="s">
        <v>22</v>
      </c>
      <c r="D921" s="84" t="s">
        <v>193</v>
      </c>
      <c r="E921" s="84" t="s">
        <v>191</v>
      </c>
      <c r="F921" s="82">
        <v>3</v>
      </c>
      <c r="G921" s="82">
        <v>41.26</v>
      </c>
      <c r="H921" s="82">
        <v>0.47</v>
      </c>
      <c r="I921" s="82">
        <v>1.1299999999999999</v>
      </c>
      <c r="J921" s="82">
        <v>4</v>
      </c>
      <c r="K921" s="82">
        <v>68</v>
      </c>
      <c r="L921" s="82">
        <v>1</v>
      </c>
      <c r="M921" s="82">
        <v>-0.41</v>
      </c>
      <c r="N921" s="82">
        <v>0.46</v>
      </c>
      <c r="O921" s="82">
        <v>-1</v>
      </c>
      <c r="P921" s="82">
        <v>6.9</v>
      </c>
      <c r="Q921" s="82"/>
      <c r="R921" s="82"/>
      <c r="S921" s="82"/>
      <c r="T921" s="82"/>
      <c r="U921" s="82"/>
      <c r="V921" s="82"/>
      <c r="W921" s="82"/>
      <c r="X921" s="82"/>
      <c r="Y921" s="82"/>
      <c r="Z921" s="82"/>
      <c r="AA921" s="82"/>
      <c r="AB921" s="82"/>
      <c r="AC921" s="82"/>
      <c r="AD921" s="82"/>
      <c r="AE921" s="82"/>
      <c r="AF921" s="82"/>
    </row>
    <row r="922" spans="1:32" x14ac:dyDescent="0.25">
      <c r="A922" s="51" t="str">
        <f t="shared" si="14"/>
        <v>AlbuminB93</v>
      </c>
      <c r="B922" s="84" t="s">
        <v>163</v>
      </c>
      <c r="C922" s="84" t="s">
        <v>22</v>
      </c>
      <c r="D922" s="84" t="s">
        <v>193</v>
      </c>
      <c r="E922" s="84" t="s">
        <v>191</v>
      </c>
      <c r="F922" s="82">
        <v>3</v>
      </c>
      <c r="G922" s="82">
        <v>41.71</v>
      </c>
      <c r="H922" s="82">
        <v>0.54</v>
      </c>
      <c r="I922" s="82">
        <v>1.3</v>
      </c>
      <c r="J922" s="82">
        <v>4</v>
      </c>
      <c r="K922" s="82">
        <v>61</v>
      </c>
      <c r="L922" s="82">
        <v>1</v>
      </c>
      <c r="M922" s="82">
        <v>0.03</v>
      </c>
      <c r="N922" s="82">
        <v>0.52</v>
      </c>
      <c r="O922" s="82">
        <v>0.08</v>
      </c>
      <c r="P922" s="82">
        <v>6.9</v>
      </c>
      <c r="Q922" s="82"/>
      <c r="R922" s="82"/>
      <c r="S922" s="82"/>
      <c r="T922" s="82"/>
      <c r="U922" s="82"/>
      <c r="V922" s="82"/>
      <c r="W922" s="82"/>
      <c r="X922" s="82"/>
      <c r="Y922" s="82"/>
      <c r="Z922" s="82"/>
      <c r="AA922" s="82"/>
      <c r="AB922" s="82"/>
      <c r="AC922" s="82"/>
      <c r="AD922" s="82"/>
      <c r="AE922" s="82"/>
      <c r="AF922" s="82"/>
    </row>
    <row r="923" spans="1:32" x14ac:dyDescent="0.25">
      <c r="A923" s="51" t="str">
        <f t="shared" si="14"/>
        <v>AlbuminB103</v>
      </c>
      <c r="B923" s="84" t="s">
        <v>164</v>
      </c>
      <c r="C923" s="84" t="s">
        <v>22</v>
      </c>
      <c r="D923" s="84" t="s">
        <v>193</v>
      </c>
      <c r="E923" s="84" t="s">
        <v>191</v>
      </c>
      <c r="F923" s="82">
        <v>3</v>
      </c>
      <c r="G923" s="82">
        <v>41.78</v>
      </c>
      <c r="H923" s="82">
        <v>0.46</v>
      </c>
      <c r="I923" s="82">
        <v>1.1100000000000001</v>
      </c>
      <c r="J923" s="82">
        <v>4</v>
      </c>
      <c r="K923" s="82">
        <v>70</v>
      </c>
      <c r="L923" s="82">
        <v>1</v>
      </c>
      <c r="M923" s="82">
        <v>0.1</v>
      </c>
      <c r="N923" s="82">
        <v>0.45</v>
      </c>
      <c r="O923" s="82">
        <v>0.24</v>
      </c>
      <c r="P923" s="82">
        <v>6.9</v>
      </c>
      <c r="Q923" s="82"/>
      <c r="R923" s="82"/>
      <c r="S923" s="82"/>
      <c r="T923" s="82"/>
      <c r="U923" s="82"/>
      <c r="V923" s="82"/>
      <c r="W923" s="82"/>
      <c r="X923" s="82"/>
      <c r="Y923" s="82"/>
      <c r="Z923" s="82"/>
      <c r="AA923" s="82"/>
      <c r="AB923" s="82"/>
      <c r="AC923" s="82"/>
      <c r="AD923" s="82"/>
      <c r="AE923" s="82"/>
      <c r="AF923" s="82"/>
    </row>
    <row r="924" spans="1:32" x14ac:dyDescent="0.25">
      <c r="A924" s="51" t="str">
        <f t="shared" si="14"/>
        <v>AlbuminB113</v>
      </c>
      <c r="B924" s="84" t="s">
        <v>165</v>
      </c>
      <c r="C924" s="84" t="s">
        <v>22</v>
      </c>
      <c r="D924" s="84" t="s">
        <v>193</v>
      </c>
      <c r="E924" s="84" t="s">
        <v>191</v>
      </c>
      <c r="F924" s="82">
        <v>3</v>
      </c>
      <c r="G924" s="82">
        <v>40.82</v>
      </c>
      <c r="H924" s="82">
        <v>0.42</v>
      </c>
      <c r="I924" s="82">
        <v>1.03</v>
      </c>
      <c r="J924" s="82">
        <v>4</v>
      </c>
      <c r="K924" s="82">
        <v>60</v>
      </c>
      <c r="L924" s="82">
        <v>1</v>
      </c>
      <c r="M924" s="82">
        <v>-0.84</v>
      </c>
      <c r="N924" s="82">
        <v>0.42</v>
      </c>
      <c r="O924" s="82">
        <v>-2.08</v>
      </c>
      <c r="P924" s="82">
        <v>6.9</v>
      </c>
      <c r="Q924" s="82"/>
      <c r="R924" s="82"/>
      <c r="S924" s="82"/>
      <c r="T924" s="82"/>
      <c r="U924" s="82"/>
      <c r="V924" s="82"/>
      <c r="W924" s="82"/>
      <c r="X924" s="82"/>
      <c r="Y924" s="82"/>
      <c r="Z924" s="82"/>
      <c r="AA924" s="82"/>
      <c r="AB924" s="82"/>
      <c r="AC924" s="82"/>
      <c r="AD924" s="82"/>
      <c r="AE924" s="82"/>
      <c r="AF924" s="82"/>
    </row>
    <row r="925" spans="1:32" x14ac:dyDescent="0.25">
      <c r="A925" s="51" t="str">
        <f t="shared" si="14"/>
        <v>AlbuminB123</v>
      </c>
      <c r="B925" s="84" t="s">
        <v>166</v>
      </c>
      <c r="C925" s="84" t="s">
        <v>22</v>
      </c>
      <c r="D925" s="84" t="s">
        <v>193</v>
      </c>
      <c r="E925" s="84" t="s">
        <v>191</v>
      </c>
      <c r="F925" s="82">
        <v>3</v>
      </c>
      <c r="G925" s="82">
        <v>40.72</v>
      </c>
      <c r="H925" s="82">
        <v>0.4</v>
      </c>
      <c r="I925" s="82">
        <v>0.97</v>
      </c>
      <c r="J925" s="82">
        <v>4</v>
      </c>
      <c r="K925" s="82">
        <v>66</v>
      </c>
      <c r="L925" s="82">
        <v>1</v>
      </c>
      <c r="M925" s="82">
        <v>-0.94</v>
      </c>
      <c r="N925" s="82">
        <v>0.39</v>
      </c>
      <c r="O925" s="82">
        <v>-2.31</v>
      </c>
      <c r="P925" s="82">
        <v>6.9</v>
      </c>
      <c r="Q925" s="82"/>
      <c r="R925" s="82"/>
      <c r="S925" s="82"/>
      <c r="T925" s="82"/>
      <c r="U925" s="82"/>
      <c r="V925" s="82"/>
      <c r="W925" s="82"/>
      <c r="X925" s="82"/>
      <c r="Y925" s="82"/>
      <c r="Z925" s="82"/>
      <c r="AA925" s="82"/>
      <c r="AB925" s="82"/>
      <c r="AC925" s="82"/>
      <c r="AD925" s="82"/>
      <c r="AE925" s="82"/>
      <c r="AF925" s="82"/>
    </row>
    <row r="926" spans="1:32" x14ac:dyDescent="0.25">
      <c r="A926" s="51" t="str">
        <f t="shared" si="14"/>
        <v>AlbuminB133</v>
      </c>
      <c r="B926" s="84" t="s">
        <v>167</v>
      </c>
      <c r="C926" s="84" t="s">
        <v>22</v>
      </c>
      <c r="D926" s="84" t="s">
        <v>193</v>
      </c>
      <c r="E926" s="84" t="s">
        <v>191</v>
      </c>
      <c r="F926" s="82">
        <v>3</v>
      </c>
      <c r="G926" s="82">
        <v>41.12</v>
      </c>
      <c r="H926" s="82">
        <v>0.56000000000000005</v>
      </c>
      <c r="I926" s="82">
        <v>1.37</v>
      </c>
      <c r="J926" s="82">
        <v>4</v>
      </c>
      <c r="K926" s="82">
        <v>714</v>
      </c>
      <c r="L926" s="82">
        <v>1</v>
      </c>
      <c r="M926" s="82">
        <v>-0.55000000000000004</v>
      </c>
      <c r="N926" s="82">
        <v>0.56000000000000005</v>
      </c>
      <c r="O926" s="82">
        <v>-1.35</v>
      </c>
      <c r="P926" s="82">
        <v>6.9</v>
      </c>
      <c r="Q926" s="82"/>
      <c r="R926" s="82"/>
      <c r="S926" s="82"/>
      <c r="T926" s="82"/>
      <c r="U926" s="82"/>
      <c r="V926" s="82"/>
      <c r="W926" s="82"/>
      <c r="X926" s="82"/>
      <c r="Y926" s="82"/>
      <c r="Z926" s="82"/>
      <c r="AA926" s="82"/>
      <c r="AB926" s="82"/>
      <c r="AC926" s="82"/>
      <c r="AD926" s="82"/>
      <c r="AE926" s="82"/>
      <c r="AF926" s="82"/>
    </row>
    <row r="927" spans="1:32" x14ac:dyDescent="0.25">
      <c r="A927" s="51" t="str">
        <f t="shared" si="14"/>
        <v>Cholestérol, HDLA1</v>
      </c>
      <c r="B927" s="84" t="s">
        <v>154</v>
      </c>
      <c r="C927" s="84" t="s">
        <v>23</v>
      </c>
      <c r="D927" s="84" t="s">
        <v>184</v>
      </c>
      <c r="E927" s="84" t="s">
        <v>189</v>
      </c>
      <c r="F927" s="82">
        <v>1</v>
      </c>
      <c r="G927" s="82">
        <v>0.64</v>
      </c>
      <c r="H927" s="82">
        <v>0.02</v>
      </c>
      <c r="I927" s="82">
        <v>3.2</v>
      </c>
      <c r="J927" s="82">
        <v>5.3</v>
      </c>
      <c r="K927" s="82">
        <v>10123</v>
      </c>
      <c r="L927" s="82">
        <v>9</v>
      </c>
      <c r="M927" s="82" t="s">
        <v>186</v>
      </c>
      <c r="N927" s="82" t="s">
        <v>186</v>
      </c>
      <c r="O927" s="82" t="s">
        <v>186</v>
      </c>
      <c r="P927" s="82">
        <v>6</v>
      </c>
      <c r="Q927" s="82"/>
      <c r="R927" s="82"/>
      <c r="S927" s="82"/>
      <c r="T927" s="82"/>
      <c r="U927" s="82"/>
      <c r="V927" s="82"/>
      <c r="W927" s="82"/>
      <c r="X927" s="82"/>
      <c r="Y927" s="82"/>
      <c r="Z927" s="82"/>
      <c r="AA927" s="82"/>
      <c r="AB927" s="82"/>
      <c r="AC927" s="82"/>
      <c r="AD927" s="82"/>
      <c r="AE927" s="82"/>
      <c r="AF927" s="82"/>
    </row>
    <row r="928" spans="1:32" x14ac:dyDescent="0.25">
      <c r="A928" s="51" t="str">
        <f t="shared" si="14"/>
        <v>Cholestérol, HDLB11</v>
      </c>
      <c r="B928" s="84" t="s">
        <v>155</v>
      </c>
      <c r="C928" s="84" t="s">
        <v>23</v>
      </c>
      <c r="D928" s="84" t="s">
        <v>193</v>
      </c>
      <c r="E928" s="84" t="s">
        <v>189</v>
      </c>
      <c r="F928" s="82">
        <v>1</v>
      </c>
      <c r="G928" s="82">
        <v>0.62</v>
      </c>
      <c r="H928" s="82">
        <v>0.01</v>
      </c>
      <c r="I928" s="82">
        <v>1.67</v>
      </c>
      <c r="J928" s="82">
        <v>5.3</v>
      </c>
      <c r="K928" s="82">
        <v>86</v>
      </c>
      <c r="L928" s="82">
        <v>1</v>
      </c>
      <c r="M928" s="82">
        <v>-1.1100000000000001</v>
      </c>
      <c r="N928" s="82">
        <v>0.52</v>
      </c>
      <c r="O928" s="82">
        <v>-3.54</v>
      </c>
      <c r="P928" s="82">
        <v>6</v>
      </c>
      <c r="Q928" s="82"/>
      <c r="R928" s="82"/>
      <c r="S928" s="82"/>
      <c r="T928" s="82"/>
      <c r="U928" s="82"/>
      <c r="V928" s="82"/>
      <c r="W928" s="82"/>
      <c r="X928" s="82"/>
      <c r="Y928" s="82"/>
      <c r="Z928" s="82"/>
      <c r="AA928" s="82"/>
      <c r="AB928" s="82"/>
      <c r="AC928" s="82"/>
      <c r="AD928" s="82"/>
      <c r="AE928" s="82"/>
      <c r="AF928" s="82"/>
    </row>
    <row r="929" spans="1:32" x14ac:dyDescent="0.25">
      <c r="A929" s="51" t="str">
        <f t="shared" si="14"/>
        <v>Cholestérol, HDLB21</v>
      </c>
      <c r="B929" s="84" t="s">
        <v>156</v>
      </c>
      <c r="C929" s="84" t="s">
        <v>23</v>
      </c>
      <c r="D929" s="84" t="s">
        <v>193</v>
      </c>
      <c r="E929" s="84" t="s">
        <v>189</v>
      </c>
      <c r="F929" s="82">
        <v>1</v>
      </c>
      <c r="G929" s="82">
        <v>0.62</v>
      </c>
      <c r="H929" s="82">
        <v>0.01</v>
      </c>
      <c r="I929" s="82">
        <v>2.3199999999999998</v>
      </c>
      <c r="J929" s="82">
        <v>5.3</v>
      </c>
      <c r="K929" s="82">
        <v>71</v>
      </c>
      <c r="L929" s="82">
        <v>1</v>
      </c>
      <c r="M929" s="82">
        <v>-0.94</v>
      </c>
      <c r="N929" s="82">
        <v>0.73</v>
      </c>
      <c r="O929" s="82">
        <v>-3</v>
      </c>
      <c r="P929" s="82">
        <v>6</v>
      </c>
      <c r="Q929" s="82"/>
      <c r="R929" s="82"/>
      <c r="S929" s="82"/>
      <c r="T929" s="82"/>
      <c r="U929" s="82"/>
      <c r="V929" s="82"/>
      <c r="W929" s="82"/>
      <c r="X929" s="82"/>
      <c r="Y929" s="82"/>
      <c r="Z929" s="82"/>
      <c r="AA929" s="82"/>
      <c r="AB929" s="82"/>
      <c r="AC929" s="82"/>
      <c r="AD929" s="82"/>
      <c r="AE929" s="82"/>
      <c r="AF929" s="82"/>
    </row>
    <row r="930" spans="1:32" x14ac:dyDescent="0.25">
      <c r="A930" s="51" t="str">
        <f t="shared" si="14"/>
        <v>Cholestérol, HDLB31</v>
      </c>
      <c r="B930" s="84" t="s">
        <v>157</v>
      </c>
      <c r="C930" s="84" t="s">
        <v>23</v>
      </c>
      <c r="D930" s="84" t="s">
        <v>193</v>
      </c>
      <c r="E930" s="84" t="s">
        <v>189</v>
      </c>
      <c r="F930" s="82">
        <v>1</v>
      </c>
      <c r="G930" s="82">
        <v>0.61</v>
      </c>
      <c r="H930" s="82">
        <v>0.01</v>
      </c>
      <c r="I930" s="82">
        <v>2.2799999999999998</v>
      </c>
      <c r="J930" s="82">
        <v>5.3</v>
      </c>
      <c r="K930" s="82">
        <v>78</v>
      </c>
      <c r="L930" s="82">
        <v>1</v>
      </c>
      <c r="M930" s="82">
        <v>-1.44</v>
      </c>
      <c r="N930" s="82">
        <v>0.71</v>
      </c>
      <c r="O930" s="82">
        <v>-4.62</v>
      </c>
      <c r="P930" s="82">
        <v>6</v>
      </c>
      <c r="Q930" s="82"/>
      <c r="R930" s="82"/>
      <c r="S930" s="82"/>
      <c r="T930" s="82"/>
      <c r="U930" s="82"/>
      <c r="V930" s="82"/>
      <c r="W930" s="82"/>
      <c r="X930" s="82"/>
      <c r="Y930" s="82"/>
      <c r="Z930" s="82"/>
      <c r="AA930" s="82"/>
      <c r="AB930" s="82"/>
      <c r="AC930" s="82"/>
      <c r="AD930" s="82"/>
      <c r="AE930" s="82"/>
      <c r="AF930" s="82"/>
    </row>
    <row r="931" spans="1:32" x14ac:dyDescent="0.25">
      <c r="A931" s="51" t="str">
        <f t="shared" si="14"/>
        <v>Cholestérol, HDLB41</v>
      </c>
      <c r="B931" s="84" t="s">
        <v>158</v>
      </c>
      <c r="C931" s="84" t="s">
        <v>23</v>
      </c>
      <c r="D931" s="84" t="s">
        <v>193</v>
      </c>
      <c r="E931" s="84" t="s">
        <v>189</v>
      </c>
      <c r="F931" s="82">
        <v>1</v>
      </c>
      <c r="G931" s="82">
        <v>0.63</v>
      </c>
      <c r="H931" s="82">
        <v>0.02</v>
      </c>
      <c r="I931" s="82">
        <v>2.5299999999999998</v>
      </c>
      <c r="J931" s="82">
        <v>5.3</v>
      </c>
      <c r="K931" s="82">
        <v>80</v>
      </c>
      <c r="L931" s="82">
        <v>1</v>
      </c>
      <c r="M931" s="82">
        <v>-0.73</v>
      </c>
      <c r="N931" s="82">
        <v>0.79</v>
      </c>
      <c r="O931" s="82">
        <v>-2.33</v>
      </c>
      <c r="P931" s="82">
        <v>6</v>
      </c>
      <c r="Q931" s="82"/>
      <c r="R931" s="82"/>
      <c r="S931" s="82"/>
      <c r="T931" s="82"/>
      <c r="U931" s="82"/>
      <c r="V931" s="82"/>
      <c r="W931" s="82"/>
      <c r="X931" s="82"/>
      <c r="Y931" s="82"/>
      <c r="Z931" s="82"/>
      <c r="AA931" s="82"/>
      <c r="AB931" s="82"/>
      <c r="AC931" s="82"/>
      <c r="AD931" s="82"/>
      <c r="AE931" s="82"/>
      <c r="AF931" s="82"/>
    </row>
    <row r="932" spans="1:32" x14ac:dyDescent="0.25">
      <c r="A932" s="51" t="str">
        <f t="shared" si="14"/>
        <v>Cholestérol, HDLB51</v>
      </c>
      <c r="B932" s="84" t="s">
        <v>159</v>
      </c>
      <c r="C932" s="84" t="s">
        <v>23</v>
      </c>
      <c r="D932" s="84" t="s">
        <v>193</v>
      </c>
      <c r="E932" s="84" t="s">
        <v>189</v>
      </c>
      <c r="F932" s="82">
        <v>1</v>
      </c>
      <c r="G932" s="82">
        <v>0.63</v>
      </c>
      <c r="H932" s="82">
        <v>0.01</v>
      </c>
      <c r="I932" s="82">
        <v>1.96</v>
      </c>
      <c r="J932" s="82">
        <v>5.3</v>
      </c>
      <c r="K932" s="82">
        <v>74</v>
      </c>
      <c r="L932" s="82">
        <v>1</v>
      </c>
      <c r="M932" s="82">
        <v>-0.5</v>
      </c>
      <c r="N932" s="82">
        <v>0.61</v>
      </c>
      <c r="O932" s="82">
        <v>-1.61</v>
      </c>
      <c r="P932" s="82">
        <v>6</v>
      </c>
      <c r="Q932" s="82"/>
      <c r="R932" s="82"/>
      <c r="S932" s="82"/>
      <c r="T932" s="82"/>
      <c r="U932" s="82"/>
      <c r="V932" s="82"/>
      <c r="W932" s="82"/>
      <c r="X932" s="82"/>
      <c r="Y932" s="82"/>
      <c r="Z932" s="82"/>
      <c r="AA932" s="82"/>
      <c r="AB932" s="82"/>
      <c r="AC932" s="82"/>
      <c r="AD932" s="82"/>
      <c r="AE932" s="82"/>
      <c r="AF932" s="82"/>
    </row>
    <row r="933" spans="1:32" x14ac:dyDescent="0.25">
      <c r="A933" s="51" t="str">
        <f t="shared" si="14"/>
        <v>Cholestérol, HDLB61</v>
      </c>
      <c r="B933" s="84" t="s">
        <v>160</v>
      </c>
      <c r="C933" s="84" t="s">
        <v>23</v>
      </c>
      <c r="D933" s="84" t="s">
        <v>193</v>
      </c>
      <c r="E933" s="84" t="s">
        <v>189</v>
      </c>
      <c r="F933" s="82">
        <v>1</v>
      </c>
      <c r="G933" s="82">
        <v>0.64</v>
      </c>
      <c r="H933" s="82">
        <v>0.02</v>
      </c>
      <c r="I933" s="82">
        <v>2.5299999999999998</v>
      </c>
      <c r="J933" s="82">
        <v>5.3</v>
      </c>
      <c r="K933" s="82">
        <v>79</v>
      </c>
      <c r="L933" s="82">
        <v>1</v>
      </c>
      <c r="M933" s="82">
        <v>-0.17</v>
      </c>
      <c r="N933" s="82">
        <v>0.79</v>
      </c>
      <c r="O933" s="82">
        <v>-0.54</v>
      </c>
      <c r="P933" s="82">
        <v>6</v>
      </c>
      <c r="Q933" s="82"/>
      <c r="R933" s="82"/>
      <c r="S933" s="82"/>
      <c r="T933" s="82"/>
      <c r="U933" s="82"/>
      <c r="V933" s="82"/>
      <c r="W933" s="82"/>
      <c r="X933" s="82"/>
      <c r="Y933" s="82"/>
      <c r="Z933" s="82"/>
      <c r="AA933" s="82"/>
      <c r="AB933" s="82"/>
      <c r="AC933" s="82"/>
      <c r="AD933" s="82"/>
      <c r="AE933" s="82"/>
      <c r="AF933" s="82"/>
    </row>
    <row r="934" spans="1:32" x14ac:dyDescent="0.25">
      <c r="A934" s="51" t="str">
        <f t="shared" si="14"/>
        <v>Cholestérol, HDLB71</v>
      </c>
      <c r="B934" s="84" t="s">
        <v>161</v>
      </c>
      <c r="C934" s="84" t="s">
        <v>23</v>
      </c>
      <c r="D934" s="84" t="s">
        <v>193</v>
      </c>
      <c r="E934" s="84" t="s">
        <v>189</v>
      </c>
      <c r="F934" s="82">
        <v>1</v>
      </c>
      <c r="G934" s="82">
        <v>0.64</v>
      </c>
      <c r="H934" s="82">
        <v>0.01</v>
      </c>
      <c r="I934" s="82">
        <v>1.96</v>
      </c>
      <c r="J934" s="82">
        <v>5.3</v>
      </c>
      <c r="K934" s="82">
        <v>73</v>
      </c>
      <c r="L934" s="82">
        <v>1</v>
      </c>
      <c r="M934" s="82">
        <v>-0.31</v>
      </c>
      <c r="N934" s="82">
        <v>0.61</v>
      </c>
      <c r="O934" s="82">
        <v>-1.01</v>
      </c>
      <c r="P934" s="82">
        <v>6</v>
      </c>
      <c r="Q934" s="82"/>
      <c r="R934" s="82"/>
      <c r="S934" s="82"/>
      <c r="T934" s="82"/>
      <c r="U934" s="82"/>
      <c r="V934" s="82"/>
      <c r="W934" s="82"/>
      <c r="X934" s="82"/>
      <c r="Y934" s="82"/>
      <c r="Z934" s="82"/>
      <c r="AA934" s="82"/>
      <c r="AB934" s="82"/>
      <c r="AC934" s="82"/>
      <c r="AD934" s="82"/>
      <c r="AE934" s="82"/>
      <c r="AF934" s="82"/>
    </row>
    <row r="935" spans="1:32" x14ac:dyDescent="0.25">
      <c r="A935" s="51" t="str">
        <f t="shared" si="14"/>
        <v>Cholestérol, HDLB81</v>
      </c>
      <c r="B935" s="84" t="s">
        <v>162</v>
      </c>
      <c r="C935" s="84" t="s">
        <v>23</v>
      </c>
      <c r="D935" s="84" t="s">
        <v>193</v>
      </c>
      <c r="E935" s="84" t="s">
        <v>189</v>
      </c>
      <c r="F935" s="82">
        <v>1</v>
      </c>
      <c r="G935" s="82">
        <v>0.63</v>
      </c>
      <c r="H935" s="82">
        <v>0.01</v>
      </c>
      <c r="I935" s="82">
        <v>2.2200000000000002</v>
      </c>
      <c r="J935" s="82">
        <v>5.3</v>
      </c>
      <c r="K935" s="82">
        <v>93</v>
      </c>
      <c r="L935" s="82">
        <v>1</v>
      </c>
      <c r="M935" s="82">
        <v>-0.49</v>
      </c>
      <c r="N935" s="82">
        <v>0.69</v>
      </c>
      <c r="O935" s="82">
        <v>-1.56</v>
      </c>
      <c r="P935" s="82">
        <v>6</v>
      </c>
      <c r="Q935" s="82"/>
      <c r="R935" s="82"/>
      <c r="S935" s="82"/>
      <c r="T935" s="82"/>
      <c r="U935" s="82"/>
      <c r="V935" s="82"/>
      <c r="W935" s="82"/>
      <c r="X935" s="82"/>
      <c r="Y935" s="82"/>
      <c r="Z935" s="82"/>
      <c r="AA935" s="82"/>
      <c r="AB935" s="82"/>
      <c r="AC935" s="82"/>
      <c r="AD935" s="82"/>
      <c r="AE935" s="82"/>
      <c r="AF935" s="82"/>
    </row>
    <row r="936" spans="1:32" x14ac:dyDescent="0.25">
      <c r="A936" s="51" t="str">
        <f t="shared" si="14"/>
        <v>Cholestérol, HDLB91</v>
      </c>
      <c r="B936" s="84" t="s">
        <v>163</v>
      </c>
      <c r="C936" s="84" t="s">
        <v>23</v>
      </c>
      <c r="D936" s="84" t="s">
        <v>193</v>
      </c>
      <c r="E936" s="84" t="s">
        <v>189</v>
      </c>
      <c r="F936" s="82">
        <v>1</v>
      </c>
      <c r="G936" s="82">
        <v>0.62</v>
      </c>
      <c r="H936" s="82">
        <v>0.02</v>
      </c>
      <c r="I936" s="82">
        <v>2.42</v>
      </c>
      <c r="J936" s="82">
        <v>5.3</v>
      </c>
      <c r="K936" s="82">
        <v>78</v>
      </c>
      <c r="L936" s="82">
        <v>1</v>
      </c>
      <c r="M936" s="82">
        <v>-0.85</v>
      </c>
      <c r="N936" s="82">
        <v>0.76</v>
      </c>
      <c r="O936" s="82">
        <v>-2.72</v>
      </c>
      <c r="P936" s="82">
        <v>6</v>
      </c>
      <c r="Q936" s="82"/>
      <c r="R936" s="82"/>
      <c r="S936" s="82"/>
      <c r="T936" s="82"/>
      <c r="U936" s="82"/>
      <c r="V936" s="82"/>
      <c r="W936" s="82"/>
      <c r="X936" s="82"/>
      <c r="Y936" s="82"/>
      <c r="Z936" s="82"/>
      <c r="AA936" s="82"/>
      <c r="AB936" s="82"/>
      <c r="AC936" s="82"/>
      <c r="AD936" s="82"/>
      <c r="AE936" s="82"/>
      <c r="AF936" s="82"/>
    </row>
    <row r="937" spans="1:32" x14ac:dyDescent="0.25">
      <c r="A937" s="51" t="str">
        <f t="shared" si="14"/>
        <v>Cholestérol, HDLB101</v>
      </c>
      <c r="B937" s="84" t="s">
        <v>164</v>
      </c>
      <c r="C937" s="84" t="s">
        <v>23</v>
      </c>
      <c r="D937" s="84" t="s">
        <v>193</v>
      </c>
      <c r="E937" s="84" t="s">
        <v>189</v>
      </c>
      <c r="F937" s="82">
        <v>1</v>
      </c>
      <c r="G937" s="82">
        <v>0.63</v>
      </c>
      <c r="H937" s="82">
        <v>0.01</v>
      </c>
      <c r="I937" s="82">
        <v>1.53</v>
      </c>
      <c r="J937" s="82">
        <v>5.3</v>
      </c>
      <c r="K937" s="82">
        <v>99</v>
      </c>
      <c r="L937" s="82">
        <v>1</v>
      </c>
      <c r="M937" s="82">
        <v>-0.45</v>
      </c>
      <c r="N937" s="82">
        <v>0.48</v>
      </c>
      <c r="O937" s="82">
        <v>-1.44</v>
      </c>
      <c r="P937" s="82">
        <v>6</v>
      </c>
      <c r="Q937" s="82"/>
      <c r="R937" s="82"/>
      <c r="S937" s="82"/>
      <c r="T937" s="82"/>
      <c r="U937" s="82"/>
      <c r="V937" s="82"/>
      <c r="W937" s="82"/>
      <c r="X937" s="82"/>
      <c r="Y937" s="82"/>
      <c r="Z937" s="82"/>
      <c r="AA937" s="82"/>
      <c r="AB937" s="82"/>
      <c r="AC937" s="82"/>
      <c r="AD937" s="82"/>
      <c r="AE937" s="82"/>
      <c r="AF937" s="82"/>
    </row>
    <row r="938" spans="1:32" x14ac:dyDescent="0.25">
      <c r="A938" s="51" t="str">
        <f t="shared" si="14"/>
        <v>Cholestérol, HDLB111</v>
      </c>
      <c r="B938" s="84" t="s">
        <v>165</v>
      </c>
      <c r="C938" s="84" t="s">
        <v>23</v>
      </c>
      <c r="D938" s="84" t="s">
        <v>193</v>
      </c>
      <c r="E938" s="84" t="s">
        <v>189</v>
      </c>
      <c r="F938" s="82">
        <v>1</v>
      </c>
      <c r="G938" s="82">
        <v>0.64</v>
      </c>
      <c r="H938" s="82">
        <v>0.02</v>
      </c>
      <c r="I938" s="82">
        <v>2.66</v>
      </c>
      <c r="J938" s="82">
        <v>5.3</v>
      </c>
      <c r="K938" s="82">
        <v>84</v>
      </c>
      <c r="L938" s="82">
        <v>1</v>
      </c>
      <c r="M938" s="82">
        <v>-0.18</v>
      </c>
      <c r="N938" s="82">
        <v>0.83</v>
      </c>
      <c r="O938" s="82">
        <v>-0.57999999999999996</v>
      </c>
      <c r="P938" s="82">
        <v>6</v>
      </c>
      <c r="Q938" s="82"/>
      <c r="R938" s="82"/>
      <c r="S938" s="82"/>
      <c r="T938" s="82"/>
      <c r="U938" s="82"/>
      <c r="V938" s="82"/>
      <c r="W938" s="82"/>
      <c r="X938" s="82"/>
      <c r="Y938" s="82"/>
      <c r="Z938" s="82"/>
      <c r="AA938" s="82"/>
      <c r="AB938" s="82"/>
      <c r="AC938" s="82"/>
      <c r="AD938" s="82"/>
      <c r="AE938" s="82"/>
      <c r="AF938" s="82"/>
    </row>
    <row r="939" spans="1:32" x14ac:dyDescent="0.25">
      <c r="A939" s="51" t="str">
        <f t="shared" si="14"/>
        <v>Cholestérol, HDLB121</v>
      </c>
      <c r="B939" s="84" t="s">
        <v>166</v>
      </c>
      <c r="C939" s="84" t="s">
        <v>23</v>
      </c>
      <c r="D939" s="84" t="s">
        <v>193</v>
      </c>
      <c r="E939" s="84" t="s">
        <v>189</v>
      </c>
      <c r="F939" s="82">
        <v>1</v>
      </c>
      <c r="G939" s="82">
        <v>0.64</v>
      </c>
      <c r="H939" s="82">
        <v>0.01</v>
      </c>
      <c r="I939" s="82">
        <v>2.06</v>
      </c>
      <c r="J939" s="82">
        <v>5.3</v>
      </c>
      <c r="K939" s="82">
        <v>99</v>
      </c>
      <c r="L939" s="82">
        <v>1</v>
      </c>
      <c r="M939" s="82">
        <v>-0.09</v>
      </c>
      <c r="N939" s="82">
        <v>0.64</v>
      </c>
      <c r="O939" s="82">
        <v>-0.3</v>
      </c>
      <c r="P939" s="82">
        <v>6</v>
      </c>
      <c r="Q939" s="82"/>
      <c r="R939" s="82"/>
      <c r="S939" s="82"/>
      <c r="T939" s="82"/>
      <c r="U939" s="82"/>
      <c r="V939" s="82"/>
      <c r="W939" s="82"/>
      <c r="X939" s="82"/>
      <c r="Y939" s="82"/>
      <c r="Z939" s="82"/>
      <c r="AA939" s="82"/>
      <c r="AB939" s="82"/>
      <c r="AC939" s="82"/>
      <c r="AD939" s="82"/>
      <c r="AE939" s="82"/>
      <c r="AF939" s="82"/>
    </row>
    <row r="940" spans="1:32" x14ac:dyDescent="0.25">
      <c r="A940" s="51" t="str">
        <f t="shared" si="14"/>
        <v>Cholestérol, HDLB131</v>
      </c>
      <c r="B940" s="84" t="s">
        <v>167</v>
      </c>
      <c r="C940" s="84" t="s">
        <v>23</v>
      </c>
      <c r="D940" s="84" t="s">
        <v>193</v>
      </c>
      <c r="E940" s="84" t="s">
        <v>189</v>
      </c>
      <c r="F940" s="82">
        <v>1</v>
      </c>
      <c r="G940" s="82">
        <v>0.63</v>
      </c>
      <c r="H940" s="82">
        <v>0.02</v>
      </c>
      <c r="I940" s="82">
        <v>2.5299999999999998</v>
      </c>
      <c r="J940" s="82">
        <v>5.3</v>
      </c>
      <c r="K940" s="82">
        <v>994</v>
      </c>
      <c r="L940" s="82">
        <v>1</v>
      </c>
      <c r="M940" s="82">
        <v>-0.59</v>
      </c>
      <c r="N940" s="82">
        <v>0.79</v>
      </c>
      <c r="O940" s="82">
        <v>-1.89</v>
      </c>
      <c r="P940" s="82">
        <v>6</v>
      </c>
      <c r="Q940" s="82"/>
      <c r="R940" s="82"/>
      <c r="S940" s="82"/>
      <c r="T940" s="82"/>
      <c r="U940" s="82"/>
      <c r="V940" s="82"/>
      <c r="W940" s="82"/>
      <c r="X940" s="82"/>
      <c r="Y940" s="82"/>
      <c r="Z940" s="82"/>
      <c r="AA940" s="82"/>
      <c r="AB940" s="82"/>
      <c r="AC940" s="82"/>
      <c r="AD940" s="82"/>
      <c r="AE940" s="82"/>
      <c r="AF940" s="82"/>
    </row>
    <row r="941" spans="1:32" x14ac:dyDescent="0.25">
      <c r="A941" s="51" t="str">
        <f t="shared" si="14"/>
        <v>Cholestérol, HDLA2</v>
      </c>
      <c r="B941" s="84" t="s">
        <v>154</v>
      </c>
      <c r="C941" s="84" t="s">
        <v>23</v>
      </c>
      <c r="D941" s="84" t="s">
        <v>184</v>
      </c>
      <c r="E941" s="84" t="s">
        <v>189</v>
      </c>
      <c r="F941" s="82">
        <v>2</v>
      </c>
      <c r="G941" s="82">
        <v>1.0900000000000001</v>
      </c>
      <c r="H941" s="82">
        <v>0.04</v>
      </c>
      <c r="I941" s="82">
        <v>3.27</v>
      </c>
      <c r="J941" s="82">
        <v>5.3</v>
      </c>
      <c r="K941" s="82">
        <v>9146</v>
      </c>
      <c r="L941" s="82">
        <v>9</v>
      </c>
      <c r="M941" s="82" t="s">
        <v>186</v>
      </c>
      <c r="N941" s="82" t="s">
        <v>186</v>
      </c>
      <c r="O941" s="82" t="s">
        <v>186</v>
      </c>
      <c r="P941" s="82">
        <v>6</v>
      </c>
      <c r="Q941" s="82"/>
      <c r="R941" s="82"/>
      <c r="S941" s="82"/>
      <c r="T941" s="82"/>
      <c r="U941" s="82"/>
      <c r="V941" s="82"/>
      <c r="W941" s="82"/>
      <c r="X941" s="82"/>
      <c r="Y941" s="82"/>
      <c r="Z941" s="82"/>
      <c r="AA941" s="82"/>
      <c r="AB941" s="82"/>
      <c r="AC941" s="82"/>
      <c r="AD941" s="82"/>
      <c r="AE941" s="82"/>
      <c r="AF941" s="82"/>
    </row>
    <row r="942" spans="1:32" x14ac:dyDescent="0.25">
      <c r="A942" s="51" t="str">
        <f t="shared" si="14"/>
        <v>Cholestérol, HDLB12</v>
      </c>
      <c r="B942" s="84" t="s">
        <v>155</v>
      </c>
      <c r="C942" s="84" t="s">
        <v>23</v>
      </c>
      <c r="D942" s="84" t="s">
        <v>193</v>
      </c>
      <c r="E942" s="84" t="s">
        <v>189</v>
      </c>
      <c r="F942" s="82">
        <v>2</v>
      </c>
      <c r="G942" s="82">
        <v>1.04</v>
      </c>
      <c r="H942" s="82">
        <v>0.02</v>
      </c>
      <c r="I942" s="82">
        <v>2.06</v>
      </c>
      <c r="J942" s="82">
        <v>5.3</v>
      </c>
      <c r="K942" s="82">
        <v>79</v>
      </c>
      <c r="L942" s="82">
        <v>1</v>
      </c>
      <c r="M942" s="82">
        <v>-1.36</v>
      </c>
      <c r="N942" s="82">
        <v>0.63</v>
      </c>
      <c r="O942" s="82">
        <v>-4.45</v>
      </c>
      <c r="P942" s="82">
        <v>6</v>
      </c>
      <c r="Q942" s="82"/>
      <c r="R942" s="82"/>
      <c r="S942" s="82"/>
      <c r="T942" s="82"/>
      <c r="U942" s="82"/>
      <c r="V942" s="82"/>
      <c r="W942" s="82"/>
      <c r="X942" s="82"/>
      <c r="Y942" s="82"/>
      <c r="Z942" s="82"/>
      <c r="AA942" s="82"/>
      <c r="AB942" s="82"/>
      <c r="AC942" s="82"/>
      <c r="AD942" s="82"/>
      <c r="AE942" s="82"/>
      <c r="AF942" s="82"/>
    </row>
    <row r="943" spans="1:32" x14ac:dyDescent="0.25">
      <c r="A943" s="51" t="str">
        <f t="shared" si="14"/>
        <v>Cholestérol, HDLB22</v>
      </c>
      <c r="B943" s="84" t="s">
        <v>156</v>
      </c>
      <c r="C943" s="84" t="s">
        <v>23</v>
      </c>
      <c r="D943" s="84" t="s">
        <v>193</v>
      </c>
      <c r="E943" s="84" t="s">
        <v>189</v>
      </c>
      <c r="F943" s="82">
        <v>2</v>
      </c>
      <c r="G943" s="82">
        <v>1.06</v>
      </c>
      <c r="H943" s="82">
        <v>0.02</v>
      </c>
      <c r="I943" s="82">
        <v>2.21</v>
      </c>
      <c r="J943" s="82">
        <v>5.3</v>
      </c>
      <c r="K943" s="82">
        <v>62</v>
      </c>
      <c r="L943" s="82">
        <v>1</v>
      </c>
      <c r="M943" s="82">
        <v>-0.82</v>
      </c>
      <c r="N943" s="82">
        <v>0.68</v>
      </c>
      <c r="O943" s="82">
        <v>-2.68</v>
      </c>
      <c r="P943" s="82">
        <v>6</v>
      </c>
      <c r="Q943" s="82"/>
      <c r="R943" s="82"/>
      <c r="S943" s="82"/>
      <c r="T943" s="82"/>
      <c r="U943" s="82"/>
      <c r="V943" s="82"/>
      <c r="W943" s="82"/>
      <c r="X943" s="82"/>
      <c r="Y943" s="82"/>
      <c r="Z943" s="82"/>
      <c r="AA943" s="82"/>
      <c r="AB943" s="82"/>
      <c r="AC943" s="82"/>
      <c r="AD943" s="82"/>
      <c r="AE943" s="82"/>
      <c r="AF943" s="82"/>
    </row>
    <row r="944" spans="1:32" x14ac:dyDescent="0.25">
      <c r="A944" s="51" t="str">
        <f t="shared" si="14"/>
        <v>Cholestérol, HDLB32</v>
      </c>
      <c r="B944" s="84" t="s">
        <v>157</v>
      </c>
      <c r="C944" s="84" t="s">
        <v>23</v>
      </c>
      <c r="D944" s="84" t="s">
        <v>193</v>
      </c>
      <c r="E944" s="84" t="s">
        <v>189</v>
      </c>
      <c r="F944" s="82">
        <v>2</v>
      </c>
      <c r="G944" s="82">
        <v>1.02</v>
      </c>
      <c r="H944" s="82">
        <v>0.03</v>
      </c>
      <c r="I944" s="82">
        <v>2.61</v>
      </c>
      <c r="J944" s="82">
        <v>5.3</v>
      </c>
      <c r="K944" s="82">
        <v>80</v>
      </c>
      <c r="L944" s="82">
        <v>1</v>
      </c>
      <c r="M944" s="85">
        <v>-1.98</v>
      </c>
      <c r="N944" s="82">
        <v>0.8</v>
      </c>
      <c r="O944" s="85">
        <v>-6.46</v>
      </c>
      <c r="P944" s="82">
        <v>6</v>
      </c>
      <c r="Q944" s="82"/>
      <c r="R944" s="82"/>
      <c r="S944" s="82"/>
      <c r="T944" s="82"/>
      <c r="U944" s="82"/>
      <c r="V944" s="82"/>
      <c r="W944" s="82"/>
      <c r="X944" s="82"/>
      <c r="Y944" s="82"/>
      <c r="Z944" s="82"/>
      <c r="AA944" s="82"/>
      <c r="AB944" s="82"/>
      <c r="AC944" s="82"/>
      <c r="AD944" s="82"/>
      <c r="AE944" s="82"/>
      <c r="AF944" s="82"/>
    </row>
    <row r="945" spans="1:32" x14ac:dyDescent="0.25">
      <c r="A945" s="51" t="str">
        <f t="shared" si="14"/>
        <v>Cholestérol, HDLB42</v>
      </c>
      <c r="B945" s="84" t="s">
        <v>158</v>
      </c>
      <c r="C945" s="84" t="s">
        <v>23</v>
      </c>
      <c r="D945" s="84" t="s">
        <v>193</v>
      </c>
      <c r="E945" s="84" t="s">
        <v>189</v>
      </c>
      <c r="F945" s="82">
        <v>2</v>
      </c>
      <c r="G945" s="82">
        <v>1.06</v>
      </c>
      <c r="H945" s="82">
        <v>0.02</v>
      </c>
      <c r="I945" s="82">
        <v>2.15</v>
      </c>
      <c r="J945" s="82">
        <v>5.3</v>
      </c>
      <c r="K945" s="82">
        <v>71</v>
      </c>
      <c r="L945" s="82">
        <v>1</v>
      </c>
      <c r="M945" s="82">
        <v>-0.82</v>
      </c>
      <c r="N945" s="82">
        <v>0.66</v>
      </c>
      <c r="O945" s="82">
        <v>-2.68</v>
      </c>
      <c r="P945" s="82">
        <v>6</v>
      </c>
      <c r="Q945" s="82"/>
      <c r="R945" s="82"/>
      <c r="S945" s="82"/>
      <c r="T945" s="82"/>
      <c r="U945" s="82"/>
      <c r="V945" s="82"/>
      <c r="W945" s="82"/>
      <c r="X945" s="82"/>
      <c r="Y945" s="82"/>
      <c r="Z945" s="82"/>
      <c r="AA945" s="82"/>
      <c r="AB945" s="82"/>
      <c r="AC945" s="82"/>
      <c r="AD945" s="82"/>
      <c r="AE945" s="82"/>
      <c r="AF945" s="82"/>
    </row>
    <row r="946" spans="1:32" x14ac:dyDescent="0.25">
      <c r="A946" s="51" t="str">
        <f t="shared" si="14"/>
        <v>Cholestérol, HDLB52</v>
      </c>
      <c r="B946" s="84" t="s">
        <v>159</v>
      </c>
      <c r="C946" s="84" t="s">
        <v>23</v>
      </c>
      <c r="D946" s="84" t="s">
        <v>193</v>
      </c>
      <c r="E946" s="84" t="s">
        <v>189</v>
      </c>
      <c r="F946" s="82">
        <v>2</v>
      </c>
      <c r="G946" s="82">
        <v>1.06</v>
      </c>
      <c r="H946" s="82">
        <v>0.02</v>
      </c>
      <c r="I946" s="82">
        <v>1.84</v>
      </c>
      <c r="J946" s="82">
        <v>5.3</v>
      </c>
      <c r="K946" s="82">
        <v>69</v>
      </c>
      <c r="L946" s="82">
        <v>1</v>
      </c>
      <c r="M946" s="82">
        <v>-0.78</v>
      </c>
      <c r="N946" s="82">
        <v>0.56000000000000005</v>
      </c>
      <c r="O946" s="82">
        <v>-2.5299999999999998</v>
      </c>
      <c r="P946" s="82">
        <v>6</v>
      </c>
      <c r="Q946" s="82"/>
      <c r="R946" s="82"/>
      <c r="S946" s="82"/>
      <c r="T946" s="82"/>
      <c r="U946" s="82"/>
      <c r="V946" s="82"/>
      <c r="W946" s="82"/>
      <c r="X946" s="82"/>
      <c r="Y946" s="82"/>
      <c r="Z946" s="82"/>
      <c r="AA946" s="82"/>
      <c r="AB946" s="82"/>
      <c r="AC946" s="82"/>
      <c r="AD946" s="82"/>
      <c r="AE946" s="82"/>
      <c r="AF946" s="82"/>
    </row>
    <row r="947" spans="1:32" x14ac:dyDescent="0.25">
      <c r="A947" s="51" t="str">
        <f t="shared" si="14"/>
        <v>Cholestérol, HDLB62</v>
      </c>
      <c r="B947" s="84" t="s">
        <v>160</v>
      </c>
      <c r="C947" s="84" t="s">
        <v>23</v>
      </c>
      <c r="D947" s="84" t="s">
        <v>193</v>
      </c>
      <c r="E947" s="84" t="s">
        <v>189</v>
      </c>
      <c r="F947" s="82">
        <v>2</v>
      </c>
      <c r="G947" s="82">
        <v>1.06</v>
      </c>
      <c r="H947" s="82">
        <v>0.03</v>
      </c>
      <c r="I947" s="82">
        <v>2.71</v>
      </c>
      <c r="J947" s="82">
        <v>5.3</v>
      </c>
      <c r="K947" s="82">
        <v>73</v>
      </c>
      <c r="L947" s="82">
        <v>1</v>
      </c>
      <c r="M947" s="82">
        <v>-0.77</v>
      </c>
      <c r="N947" s="82">
        <v>0.83</v>
      </c>
      <c r="O947" s="82">
        <v>-2.5</v>
      </c>
      <c r="P947" s="82">
        <v>6</v>
      </c>
      <c r="Q947" s="82"/>
      <c r="R947" s="82"/>
      <c r="S947" s="82"/>
      <c r="T947" s="82"/>
      <c r="U947" s="82"/>
      <c r="V947" s="82"/>
      <c r="W947" s="82"/>
      <c r="X947" s="82"/>
      <c r="Y947" s="82"/>
      <c r="Z947" s="82"/>
      <c r="AA947" s="82"/>
      <c r="AB947" s="82"/>
      <c r="AC947" s="82"/>
      <c r="AD947" s="82"/>
      <c r="AE947" s="82"/>
      <c r="AF947" s="82"/>
    </row>
    <row r="948" spans="1:32" x14ac:dyDescent="0.25">
      <c r="A948" s="51" t="str">
        <f t="shared" si="14"/>
        <v>Cholestérol, HDLB72</v>
      </c>
      <c r="B948" s="84" t="s">
        <v>161</v>
      </c>
      <c r="C948" s="84" t="s">
        <v>23</v>
      </c>
      <c r="D948" s="84" t="s">
        <v>193</v>
      </c>
      <c r="E948" s="84" t="s">
        <v>189</v>
      </c>
      <c r="F948" s="82">
        <v>2</v>
      </c>
      <c r="G948" s="82">
        <v>1.07</v>
      </c>
      <c r="H948" s="82">
        <v>0.02</v>
      </c>
      <c r="I948" s="82">
        <v>1.83</v>
      </c>
      <c r="J948" s="82">
        <v>5.3</v>
      </c>
      <c r="K948" s="82">
        <v>68</v>
      </c>
      <c r="L948" s="82">
        <v>1</v>
      </c>
      <c r="M948" s="82">
        <v>-0.49</v>
      </c>
      <c r="N948" s="82">
        <v>0.56000000000000005</v>
      </c>
      <c r="O948" s="82">
        <v>-1.61</v>
      </c>
      <c r="P948" s="82">
        <v>6</v>
      </c>
      <c r="Q948" s="82"/>
      <c r="R948" s="82"/>
      <c r="S948" s="82"/>
      <c r="T948" s="82"/>
      <c r="U948" s="82"/>
      <c r="V948" s="82"/>
      <c r="W948" s="82"/>
      <c r="X948" s="82"/>
      <c r="Y948" s="82"/>
      <c r="Z948" s="82"/>
      <c r="AA948" s="82"/>
      <c r="AB948" s="82"/>
      <c r="AC948" s="82"/>
      <c r="AD948" s="82"/>
      <c r="AE948" s="82"/>
      <c r="AF948" s="82"/>
    </row>
    <row r="949" spans="1:32" x14ac:dyDescent="0.25">
      <c r="A949" s="51" t="str">
        <f t="shared" si="14"/>
        <v>Cholestérol, HDLB82</v>
      </c>
      <c r="B949" s="84" t="s">
        <v>162</v>
      </c>
      <c r="C949" s="84" t="s">
        <v>23</v>
      </c>
      <c r="D949" s="84" t="s">
        <v>193</v>
      </c>
      <c r="E949" s="84" t="s">
        <v>189</v>
      </c>
      <c r="F949" s="82">
        <v>2</v>
      </c>
      <c r="G949" s="82">
        <v>1.06</v>
      </c>
      <c r="H949" s="82">
        <v>0.03</v>
      </c>
      <c r="I949" s="82">
        <v>2.44</v>
      </c>
      <c r="J949" s="82">
        <v>5.3</v>
      </c>
      <c r="K949" s="82">
        <v>82</v>
      </c>
      <c r="L949" s="82">
        <v>1</v>
      </c>
      <c r="M949" s="82">
        <v>-0.8</v>
      </c>
      <c r="N949" s="82">
        <v>0.75</v>
      </c>
      <c r="O949" s="82">
        <v>-2.62</v>
      </c>
      <c r="P949" s="82">
        <v>6</v>
      </c>
      <c r="Q949" s="82"/>
      <c r="R949" s="82"/>
      <c r="S949" s="82"/>
      <c r="T949" s="82"/>
      <c r="U949" s="82"/>
      <c r="V949" s="82"/>
      <c r="W949" s="82"/>
      <c r="X949" s="82"/>
      <c r="Y949" s="82"/>
      <c r="Z949" s="82"/>
      <c r="AA949" s="82"/>
      <c r="AB949" s="82"/>
      <c r="AC949" s="82"/>
      <c r="AD949" s="82"/>
      <c r="AE949" s="82"/>
      <c r="AF949" s="82"/>
    </row>
    <row r="950" spans="1:32" x14ac:dyDescent="0.25">
      <c r="A950" s="51" t="str">
        <f t="shared" si="14"/>
        <v>Cholestérol, HDLB92</v>
      </c>
      <c r="B950" s="84" t="s">
        <v>163</v>
      </c>
      <c r="C950" s="84" t="s">
        <v>23</v>
      </c>
      <c r="D950" s="84" t="s">
        <v>193</v>
      </c>
      <c r="E950" s="84" t="s">
        <v>189</v>
      </c>
      <c r="F950" s="82">
        <v>2</v>
      </c>
      <c r="G950" s="82">
        <v>1.04</v>
      </c>
      <c r="H950" s="82">
        <v>0.02</v>
      </c>
      <c r="I950" s="82">
        <v>1.98</v>
      </c>
      <c r="J950" s="82">
        <v>5.3</v>
      </c>
      <c r="K950" s="82">
        <v>74</v>
      </c>
      <c r="L950" s="82">
        <v>1</v>
      </c>
      <c r="M950" s="82">
        <v>-1.32</v>
      </c>
      <c r="N950" s="82">
        <v>0.61</v>
      </c>
      <c r="O950" s="82">
        <v>-4.32</v>
      </c>
      <c r="P950" s="82">
        <v>6</v>
      </c>
      <c r="Q950" s="82"/>
      <c r="R950" s="82"/>
      <c r="S950" s="82"/>
      <c r="T950" s="82"/>
      <c r="U950" s="82"/>
      <c r="V950" s="82"/>
      <c r="W950" s="82"/>
      <c r="X950" s="82"/>
      <c r="Y950" s="82"/>
      <c r="Z950" s="82"/>
      <c r="AA950" s="82"/>
      <c r="AB950" s="82"/>
      <c r="AC950" s="82"/>
      <c r="AD950" s="82"/>
      <c r="AE950" s="82"/>
      <c r="AF950" s="82"/>
    </row>
    <row r="951" spans="1:32" x14ac:dyDescent="0.25">
      <c r="A951" s="51" t="str">
        <f t="shared" si="14"/>
        <v>Cholestérol, HDLB102</v>
      </c>
      <c r="B951" s="84" t="s">
        <v>164</v>
      </c>
      <c r="C951" s="84" t="s">
        <v>23</v>
      </c>
      <c r="D951" s="84" t="s">
        <v>193</v>
      </c>
      <c r="E951" s="84" t="s">
        <v>189</v>
      </c>
      <c r="F951" s="82">
        <v>2</v>
      </c>
      <c r="G951" s="82">
        <v>1.04</v>
      </c>
      <c r="H951" s="82">
        <v>0.02</v>
      </c>
      <c r="I951" s="82">
        <v>1.72</v>
      </c>
      <c r="J951" s="82">
        <v>5.3</v>
      </c>
      <c r="K951" s="82">
        <v>92</v>
      </c>
      <c r="L951" s="82">
        <v>1</v>
      </c>
      <c r="M951" s="82">
        <v>-1.41</v>
      </c>
      <c r="N951" s="82">
        <v>0.53</v>
      </c>
      <c r="O951" s="82">
        <v>-4.6100000000000003</v>
      </c>
      <c r="P951" s="82">
        <v>6</v>
      </c>
      <c r="Q951" s="82"/>
      <c r="R951" s="82"/>
      <c r="S951" s="82"/>
      <c r="T951" s="82"/>
      <c r="U951" s="82"/>
      <c r="V951" s="82"/>
      <c r="W951" s="82"/>
      <c r="X951" s="82"/>
      <c r="Y951" s="82"/>
      <c r="Z951" s="82"/>
      <c r="AA951" s="82"/>
      <c r="AB951" s="82"/>
      <c r="AC951" s="82"/>
      <c r="AD951" s="82"/>
      <c r="AE951" s="82"/>
      <c r="AF951" s="82"/>
    </row>
    <row r="952" spans="1:32" x14ac:dyDescent="0.25">
      <c r="A952" s="51" t="str">
        <f t="shared" si="14"/>
        <v>Cholestérol, HDLB112</v>
      </c>
      <c r="B952" s="84" t="s">
        <v>165</v>
      </c>
      <c r="C952" s="84" t="s">
        <v>23</v>
      </c>
      <c r="D952" s="84" t="s">
        <v>193</v>
      </c>
      <c r="E952" s="84" t="s">
        <v>189</v>
      </c>
      <c r="F952" s="82">
        <v>2</v>
      </c>
      <c r="G952" s="82">
        <v>1.06</v>
      </c>
      <c r="H952" s="82">
        <v>0.03</v>
      </c>
      <c r="I952" s="82">
        <v>2.92</v>
      </c>
      <c r="J952" s="82">
        <v>5.3</v>
      </c>
      <c r="K952" s="82">
        <v>73</v>
      </c>
      <c r="L952" s="82">
        <v>1</v>
      </c>
      <c r="M952" s="82">
        <v>-0.82</v>
      </c>
      <c r="N952" s="82">
        <v>0.89</v>
      </c>
      <c r="O952" s="82">
        <v>-2.67</v>
      </c>
      <c r="P952" s="82">
        <v>6</v>
      </c>
      <c r="Q952" s="82"/>
      <c r="R952" s="82"/>
      <c r="S952" s="82"/>
      <c r="T952" s="82"/>
      <c r="U952" s="82"/>
      <c r="V952" s="82"/>
      <c r="W952" s="82"/>
      <c r="X952" s="82"/>
      <c r="Y952" s="82"/>
      <c r="Z952" s="82"/>
      <c r="AA952" s="82"/>
      <c r="AB952" s="82"/>
      <c r="AC952" s="82"/>
      <c r="AD952" s="82"/>
      <c r="AE952" s="82"/>
      <c r="AF952" s="82"/>
    </row>
    <row r="953" spans="1:32" x14ac:dyDescent="0.25">
      <c r="A953" s="51" t="str">
        <f t="shared" si="14"/>
        <v>Cholestérol, HDLB122</v>
      </c>
      <c r="B953" s="84" t="s">
        <v>166</v>
      </c>
      <c r="C953" s="84" t="s">
        <v>23</v>
      </c>
      <c r="D953" s="84" t="s">
        <v>193</v>
      </c>
      <c r="E953" s="84" t="s">
        <v>189</v>
      </c>
      <c r="F953" s="82">
        <v>2</v>
      </c>
      <c r="G953" s="82">
        <v>1.08</v>
      </c>
      <c r="H953" s="82">
        <v>0.02</v>
      </c>
      <c r="I953" s="82">
        <v>1.88</v>
      </c>
      <c r="J953" s="82">
        <v>5.3</v>
      </c>
      <c r="K953" s="82">
        <v>84</v>
      </c>
      <c r="L953" s="82">
        <v>1</v>
      </c>
      <c r="M953" s="82">
        <v>-0.34</v>
      </c>
      <c r="N953" s="82">
        <v>0.57999999999999996</v>
      </c>
      <c r="O953" s="82">
        <v>-1.1200000000000001</v>
      </c>
      <c r="P953" s="82">
        <v>6</v>
      </c>
      <c r="Q953" s="82"/>
      <c r="R953" s="82"/>
      <c r="S953" s="82"/>
      <c r="T953" s="82"/>
      <c r="U953" s="82"/>
      <c r="V953" s="82"/>
      <c r="W953" s="82"/>
      <c r="X953" s="82"/>
      <c r="Y953" s="82"/>
      <c r="Z953" s="82"/>
      <c r="AA953" s="82"/>
      <c r="AB953" s="82"/>
      <c r="AC953" s="82"/>
      <c r="AD953" s="82"/>
      <c r="AE953" s="82"/>
      <c r="AF953" s="82"/>
    </row>
    <row r="954" spans="1:32" x14ac:dyDescent="0.25">
      <c r="A954" s="51" t="str">
        <f t="shared" si="14"/>
        <v>Cholestérol, HDLB132</v>
      </c>
      <c r="B954" s="84" t="s">
        <v>167</v>
      </c>
      <c r="C954" s="84" t="s">
        <v>23</v>
      </c>
      <c r="D954" s="84" t="s">
        <v>193</v>
      </c>
      <c r="E954" s="84" t="s">
        <v>189</v>
      </c>
      <c r="F954" s="82">
        <v>2</v>
      </c>
      <c r="G954" s="82">
        <v>1.06</v>
      </c>
      <c r="H954" s="82">
        <v>0.03</v>
      </c>
      <c r="I954" s="82">
        <v>2.67</v>
      </c>
      <c r="J954" s="82">
        <v>5.3</v>
      </c>
      <c r="K954" s="82">
        <v>907</v>
      </c>
      <c r="L954" s="82">
        <v>1</v>
      </c>
      <c r="M954" s="82">
        <v>-0.99</v>
      </c>
      <c r="N954" s="82">
        <v>0.82</v>
      </c>
      <c r="O954" s="82">
        <v>-3.24</v>
      </c>
      <c r="P954" s="82">
        <v>6</v>
      </c>
      <c r="Q954" s="82"/>
      <c r="R954" s="82"/>
      <c r="S954" s="82"/>
      <c r="T954" s="82"/>
      <c r="U954" s="82"/>
      <c r="V954" s="82"/>
      <c r="W954" s="82"/>
      <c r="X954" s="82"/>
      <c r="Y954" s="82"/>
      <c r="Z954" s="82"/>
      <c r="AA954" s="82"/>
      <c r="AB954" s="82"/>
      <c r="AC954" s="82"/>
      <c r="AD954" s="82"/>
      <c r="AE954" s="82"/>
      <c r="AF954" s="82"/>
    </row>
    <row r="955" spans="1:32" x14ac:dyDescent="0.25">
      <c r="A955" s="51" t="str">
        <f t="shared" si="14"/>
        <v>Cholestérol, HDLA3</v>
      </c>
      <c r="B955" s="84" t="s">
        <v>154</v>
      </c>
      <c r="C955" s="84" t="s">
        <v>23</v>
      </c>
      <c r="D955" s="84" t="s">
        <v>184</v>
      </c>
      <c r="E955" s="84" t="s">
        <v>189</v>
      </c>
      <c r="F955" s="82">
        <v>3</v>
      </c>
      <c r="G955" s="82">
        <v>1.78</v>
      </c>
      <c r="H955" s="82">
        <v>0.05</v>
      </c>
      <c r="I955" s="82">
        <v>3.07</v>
      </c>
      <c r="J955" s="82">
        <v>5.3</v>
      </c>
      <c r="K955" s="82">
        <v>9733</v>
      </c>
      <c r="L955" s="82">
        <v>9</v>
      </c>
      <c r="M955" s="82" t="s">
        <v>186</v>
      </c>
      <c r="N955" s="82" t="s">
        <v>186</v>
      </c>
      <c r="O955" s="82" t="s">
        <v>186</v>
      </c>
      <c r="P955" s="82">
        <v>6</v>
      </c>
      <c r="Q955" s="82"/>
      <c r="R955" s="82"/>
      <c r="S955" s="82"/>
      <c r="T955" s="82"/>
      <c r="U955" s="82"/>
      <c r="V955" s="82"/>
      <c r="W955" s="82"/>
      <c r="X955" s="82"/>
      <c r="Y955" s="82"/>
      <c r="Z955" s="82"/>
      <c r="AA955" s="82"/>
      <c r="AB955" s="82"/>
      <c r="AC955" s="82"/>
      <c r="AD955" s="82"/>
      <c r="AE955" s="82"/>
      <c r="AF955" s="82"/>
    </row>
    <row r="956" spans="1:32" x14ac:dyDescent="0.25">
      <c r="A956" s="51" t="str">
        <f t="shared" si="14"/>
        <v>Cholestérol, HDLB13</v>
      </c>
      <c r="B956" s="84" t="s">
        <v>155</v>
      </c>
      <c r="C956" s="84" t="s">
        <v>23</v>
      </c>
      <c r="D956" s="84" t="s">
        <v>193</v>
      </c>
      <c r="E956" s="84" t="s">
        <v>189</v>
      </c>
      <c r="F956" s="82">
        <v>3</v>
      </c>
      <c r="G956" s="82">
        <v>1.71</v>
      </c>
      <c r="H956" s="82">
        <v>0.02</v>
      </c>
      <c r="I956" s="82">
        <v>1.29</v>
      </c>
      <c r="J956" s="82">
        <v>5.3</v>
      </c>
      <c r="K956" s="82">
        <v>79</v>
      </c>
      <c r="L956" s="82">
        <v>1</v>
      </c>
      <c r="M956" s="82">
        <v>-1.26</v>
      </c>
      <c r="N956" s="82">
        <v>0.42</v>
      </c>
      <c r="O956" s="82">
        <v>-3.88</v>
      </c>
      <c r="P956" s="82">
        <v>6</v>
      </c>
      <c r="Q956" s="82"/>
      <c r="R956" s="82"/>
      <c r="S956" s="82"/>
      <c r="T956" s="82"/>
      <c r="U956" s="82"/>
      <c r="V956" s="82"/>
      <c r="W956" s="82"/>
      <c r="X956" s="82"/>
      <c r="Y956" s="82"/>
      <c r="Z956" s="82"/>
      <c r="AA956" s="82"/>
      <c r="AB956" s="82"/>
      <c r="AC956" s="82"/>
      <c r="AD956" s="82"/>
      <c r="AE956" s="82"/>
      <c r="AF956" s="82"/>
    </row>
    <row r="957" spans="1:32" x14ac:dyDescent="0.25">
      <c r="A957" s="51" t="str">
        <f t="shared" si="14"/>
        <v>Cholestérol, HDLB23</v>
      </c>
      <c r="B957" s="84" t="s">
        <v>156</v>
      </c>
      <c r="C957" s="84" t="s">
        <v>23</v>
      </c>
      <c r="D957" s="84" t="s">
        <v>193</v>
      </c>
      <c r="E957" s="84" t="s">
        <v>189</v>
      </c>
      <c r="F957" s="82">
        <v>3</v>
      </c>
      <c r="G957" s="82">
        <v>1.73</v>
      </c>
      <c r="H957" s="82">
        <v>0.03</v>
      </c>
      <c r="I957" s="82">
        <v>1.7</v>
      </c>
      <c r="J957" s="82">
        <v>5.3</v>
      </c>
      <c r="K957" s="82">
        <v>61</v>
      </c>
      <c r="L957" s="82">
        <v>1</v>
      </c>
      <c r="M957" s="82">
        <v>-0.92</v>
      </c>
      <c r="N957" s="82">
        <v>0.55000000000000004</v>
      </c>
      <c r="O957" s="82">
        <v>-2.83</v>
      </c>
      <c r="P957" s="82">
        <v>6</v>
      </c>
      <c r="Q957" s="82"/>
      <c r="R957" s="82"/>
      <c r="S957" s="82"/>
      <c r="T957" s="82"/>
      <c r="U957" s="82"/>
      <c r="V957" s="82"/>
      <c r="W957" s="82"/>
      <c r="X957" s="82"/>
      <c r="Y957" s="82"/>
      <c r="Z957" s="82"/>
      <c r="AA957" s="82"/>
      <c r="AB957" s="82"/>
      <c r="AC957" s="82"/>
      <c r="AD957" s="82"/>
      <c r="AE957" s="82"/>
      <c r="AF957" s="82"/>
    </row>
    <row r="958" spans="1:32" x14ac:dyDescent="0.25">
      <c r="A958" s="51" t="str">
        <f t="shared" si="14"/>
        <v>Cholestérol, HDLB33</v>
      </c>
      <c r="B958" s="84" t="s">
        <v>157</v>
      </c>
      <c r="C958" s="84" t="s">
        <v>23</v>
      </c>
      <c r="D958" s="84" t="s">
        <v>193</v>
      </c>
      <c r="E958" s="84" t="s">
        <v>189</v>
      </c>
      <c r="F958" s="82">
        <v>3</v>
      </c>
      <c r="G958" s="82">
        <v>1.68</v>
      </c>
      <c r="H958" s="82">
        <v>0.03</v>
      </c>
      <c r="I958" s="82">
        <v>1.96</v>
      </c>
      <c r="J958" s="82">
        <v>5.3</v>
      </c>
      <c r="K958" s="82">
        <v>77</v>
      </c>
      <c r="L958" s="82">
        <v>1</v>
      </c>
      <c r="M958" s="85">
        <v>-1.86</v>
      </c>
      <c r="N958" s="82">
        <v>0.64</v>
      </c>
      <c r="O958" s="82">
        <v>-5.71</v>
      </c>
      <c r="P958" s="82">
        <v>6</v>
      </c>
      <c r="Q958" s="82"/>
      <c r="R958" s="82"/>
      <c r="S958" s="82"/>
      <c r="T958" s="82"/>
      <c r="U958" s="82"/>
      <c r="V958" s="82"/>
      <c r="W958" s="82"/>
      <c r="X958" s="82"/>
      <c r="Y958" s="82"/>
      <c r="Z958" s="82"/>
      <c r="AA958" s="82"/>
      <c r="AB958" s="82"/>
      <c r="AC958" s="82"/>
      <c r="AD958" s="82"/>
      <c r="AE958" s="82"/>
      <c r="AF958" s="82"/>
    </row>
    <row r="959" spans="1:32" x14ac:dyDescent="0.25">
      <c r="A959" s="51" t="str">
        <f t="shared" si="14"/>
        <v>Cholestérol, HDLB43</v>
      </c>
      <c r="B959" s="84" t="s">
        <v>158</v>
      </c>
      <c r="C959" s="84" t="s">
        <v>23</v>
      </c>
      <c r="D959" s="84" t="s">
        <v>193</v>
      </c>
      <c r="E959" s="84" t="s">
        <v>189</v>
      </c>
      <c r="F959" s="82">
        <v>3</v>
      </c>
      <c r="G959" s="82">
        <v>1.73</v>
      </c>
      <c r="H959" s="82">
        <v>0.03</v>
      </c>
      <c r="I959" s="82">
        <v>1.7</v>
      </c>
      <c r="J959" s="82">
        <v>5.3</v>
      </c>
      <c r="K959" s="82">
        <v>78</v>
      </c>
      <c r="L959" s="82">
        <v>1</v>
      </c>
      <c r="M959" s="82">
        <v>-0.94</v>
      </c>
      <c r="N959" s="82">
        <v>0.55000000000000004</v>
      </c>
      <c r="O959" s="82">
        <v>-2.89</v>
      </c>
      <c r="P959" s="82">
        <v>6</v>
      </c>
      <c r="Q959" s="82"/>
      <c r="R959" s="82"/>
      <c r="S959" s="82"/>
      <c r="T959" s="82"/>
      <c r="U959" s="82"/>
      <c r="V959" s="82"/>
      <c r="W959" s="82"/>
      <c r="X959" s="82"/>
      <c r="Y959" s="82"/>
      <c r="Z959" s="82"/>
      <c r="AA959" s="82"/>
      <c r="AB959" s="82"/>
      <c r="AC959" s="82"/>
      <c r="AD959" s="82"/>
      <c r="AE959" s="82"/>
      <c r="AF959" s="82"/>
    </row>
    <row r="960" spans="1:32" x14ac:dyDescent="0.25">
      <c r="A960" s="51" t="str">
        <f t="shared" si="14"/>
        <v>Cholestérol, HDLB53</v>
      </c>
      <c r="B960" s="84" t="s">
        <v>159</v>
      </c>
      <c r="C960" s="84" t="s">
        <v>23</v>
      </c>
      <c r="D960" s="84" t="s">
        <v>193</v>
      </c>
      <c r="E960" s="84" t="s">
        <v>189</v>
      </c>
      <c r="F960" s="82">
        <v>3</v>
      </c>
      <c r="G960" s="82">
        <v>1.74</v>
      </c>
      <c r="H960" s="82">
        <v>0.03</v>
      </c>
      <c r="I960" s="82">
        <v>1.74</v>
      </c>
      <c r="J960" s="82">
        <v>5.3</v>
      </c>
      <c r="K960" s="82">
        <v>74</v>
      </c>
      <c r="L960" s="82">
        <v>1</v>
      </c>
      <c r="M960" s="82">
        <v>-0.75</v>
      </c>
      <c r="N960" s="82">
        <v>0.56999999999999995</v>
      </c>
      <c r="O960" s="82">
        <v>-2.2999999999999998</v>
      </c>
      <c r="P960" s="82">
        <v>6</v>
      </c>
      <c r="Q960" s="82"/>
      <c r="R960" s="82"/>
      <c r="S960" s="82"/>
      <c r="T960" s="82"/>
      <c r="U960" s="82"/>
      <c r="V960" s="82"/>
      <c r="W960" s="82"/>
      <c r="X960" s="82"/>
      <c r="Y960" s="82"/>
      <c r="Z960" s="82"/>
      <c r="AA960" s="82"/>
      <c r="AB960" s="82"/>
      <c r="AC960" s="82"/>
      <c r="AD960" s="82"/>
      <c r="AE960" s="82"/>
      <c r="AF960" s="82"/>
    </row>
    <row r="961" spans="1:32" x14ac:dyDescent="0.25">
      <c r="A961" s="51" t="str">
        <f t="shared" si="14"/>
        <v>Cholestérol, HDLB63</v>
      </c>
      <c r="B961" s="84" t="s">
        <v>160</v>
      </c>
      <c r="C961" s="84" t="s">
        <v>23</v>
      </c>
      <c r="D961" s="84" t="s">
        <v>193</v>
      </c>
      <c r="E961" s="84" t="s">
        <v>189</v>
      </c>
      <c r="F961" s="82">
        <v>3</v>
      </c>
      <c r="G961" s="82">
        <v>1.75</v>
      </c>
      <c r="H961" s="82">
        <v>0.03</v>
      </c>
      <c r="I961" s="82">
        <v>1.9</v>
      </c>
      <c r="J961" s="82">
        <v>5.3</v>
      </c>
      <c r="K961" s="82">
        <v>75</v>
      </c>
      <c r="L961" s="82">
        <v>1</v>
      </c>
      <c r="M961" s="82">
        <v>-0.48</v>
      </c>
      <c r="N961" s="82">
        <v>0.62</v>
      </c>
      <c r="O961" s="82">
        <v>-1.48</v>
      </c>
      <c r="P961" s="82">
        <v>6</v>
      </c>
      <c r="Q961" s="82"/>
      <c r="R961" s="82"/>
      <c r="S961" s="82"/>
      <c r="T961" s="82"/>
      <c r="U961" s="82"/>
      <c r="V961" s="82"/>
      <c r="W961" s="82"/>
      <c r="X961" s="82"/>
      <c r="Y961" s="82"/>
      <c r="Z961" s="82"/>
      <c r="AA961" s="82"/>
      <c r="AB961" s="82"/>
      <c r="AC961" s="82"/>
      <c r="AD961" s="82"/>
      <c r="AE961" s="82"/>
      <c r="AF961" s="82"/>
    </row>
    <row r="962" spans="1:32" x14ac:dyDescent="0.25">
      <c r="A962" s="51" t="str">
        <f t="shared" si="14"/>
        <v>Cholestérol, HDLB73</v>
      </c>
      <c r="B962" s="84" t="s">
        <v>161</v>
      </c>
      <c r="C962" s="84" t="s">
        <v>23</v>
      </c>
      <c r="D962" s="84" t="s">
        <v>193</v>
      </c>
      <c r="E962" s="84" t="s">
        <v>189</v>
      </c>
      <c r="F962" s="82">
        <v>3</v>
      </c>
      <c r="G962" s="82">
        <v>1.75</v>
      </c>
      <c r="H962" s="82">
        <v>0.03</v>
      </c>
      <c r="I962" s="82">
        <v>1.5</v>
      </c>
      <c r="J962" s="82">
        <v>5.3</v>
      </c>
      <c r="K962" s="82">
        <v>67</v>
      </c>
      <c r="L962" s="82">
        <v>1</v>
      </c>
      <c r="M962" s="82">
        <v>-0.55000000000000004</v>
      </c>
      <c r="N962" s="82">
        <v>0.49</v>
      </c>
      <c r="O962" s="82">
        <v>-1.7</v>
      </c>
      <c r="P962" s="82">
        <v>6</v>
      </c>
      <c r="Q962" s="82"/>
      <c r="R962" s="82"/>
      <c r="S962" s="82"/>
      <c r="T962" s="82"/>
      <c r="U962" s="82"/>
      <c r="V962" s="82"/>
      <c r="W962" s="82"/>
      <c r="X962" s="82"/>
      <c r="Y962" s="82"/>
      <c r="Z962" s="82"/>
      <c r="AA962" s="82"/>
      <c r="AB962" s="82"/>
      <c r="AC962" s="82"/>
      <c r="AD962" s="82"/>
      <c r="AE962" s="82"/>
      <c r="AF962" s="82"/>
    </row>
    <row r="963" spans="1:32" x14ac:dyDescent="0.25">
      <c r="A963" s="51" t="str">
        <f t="shared" si="14"/>
        <v>Cholestérol, HDLB83</v>
      </c>
      <c r="B963" s="84" t="s">
        <v>162</v>
      </c>
      <c r="C963" s="84" t="s">
        <v>23</v>
      </c>
      <c r="D963" s="84" t="s">
        <v>193</v>
      </c>
      <c r="E963" s="84" t="s">
        <v>189</v>
      </c>
      <c r="F963" s="82">
        <v>3</v>
      </c>
      <c r="G963" s="82">
        <v>1.71</v>
      </c>
      <c r="H963" s="82">
        <v>0.04</v>
      </c>
      <c r="I963" s="82">
        <v>2.0499999999999998</v>
      </c>
      <c r="J963" s="82">
        <v>5.3</v>
      </c>
      <c r="K963" s="82">
        <v>86</v>
      </c>
      <c r="L963" s="82">
        <v>1</v>
      </c>
      <c r="M963" s="82">
        <v>-1.21</v>
      </c>
      <c r="N963" s="82">
        <v>0.67</v>
      </c>
      <c r="O963" s="82">
        <v>-3.72</v>
      </c>
      <c r="P963" s="82">
        <v>6</v>
      </c>
      <c r="Q963" s="82"/>
      <c r="R963" s="82"/>
      <c r="S963" s="82"/>
      <c r="T963" s="82"/>
      <c r="U963" s="82"/>
      <c r="V963" s="82"/>
      <c r="W963" s="82"/>
      <c r="X963" s="82"/>
      <c r="Y963" s="82"/>
      <c r="Z963" s="82"/>
      <c r="AA963" s="82"/>
      <c r="AB963" s="82"/>
      <c r="AC963" s="82"/>
      <c r="AD963" s="82"/>
      <c r="AE963" s="82"/>
      <c r="AF963" s="82"/>
    </row>
    <row r="964" spans="1:32" x14ac:dyDescent="0.25">
      <c r="A964" s="51" t="str">
        <f t="shared" ref="A964:A1027" si="15">CONCATENATE(C964,B964,F964)</f>
        <v>Cholestérol, HDLB93</v>
      </c>
      <c r="B964" s="84" t="s">
        <v>163</v>
      </c>
      <c r="C964" s="84" t="s">
        <v>23</v>
      </c>
      <c r="D964" s="84" t="s">
        <v>193</v>
      </c>
      <c r="E964" s="84" t="s">
        <v>189</v>
      </c>
      <c r="F964" s="82">
        <v>3</v>
      </c>
      <c r="G964" s="82">
        <v>1.7</v>
      </c>
      <c r="H964" s="82">
        <v>0.03</v>
      </c>
      <c r="I964" s="82">
        <v>1.94</v>
      </c>
      <c r="J964" s="82">
        <v>5.3</v>
      </c>
      <c r="K964" s="82">
        <v>74</v>
      </c>
      <c r="L964" s="82">
        <v>1</v>
      </c>
      <c r="M964" s="85">
        <v>-1.56</v>
      </c>
      <c r="N964" s="82">
        <v>0.63</v>
      </c>
      <c r="O964" s="82">
        <v>-4.78</v>
      </c>
      <c r="P964" s="82">
        <v>6</v>
      </c>
      <c r="Q964" s="82"/>
      <c r="R964" s="82"/>
      <c r="S964" s="82"/>
      <c r="T964" s="82"/>
      <c r="U964" s="82"/>
      <c r="V964" s="82"/>
      <c r="W964" s="82"/>
      <c r="X964" s="82"/>
      <c r="Y964" s="82"/>
      <c r="Z964" s="82"/>
      <c r="AA964" s="82"/>
      <c r="AB964" s="82"/>
      <c r="AC964" s="82"/>
      <c r="AD964" s="82"/>
      <c r="AE964" s="82"/>
      <c r="AF964" s="82"/>
    </row>
    <row r="965" spans="1:32" x14ac:dyDescent="0.25">
      <c r="A965" s="51" t="str">
        <f t="shared" si="15"/>
        <v>Cholestérol, HDLB103</v>
      </c>
      <c r="B965" s="84" t="s">
        <v>164</v>
      </c>
      <c r="C965" s="84" t="s">
        <v>23</v>
      </c>
      <c r="D965" s="84" t="s">
        <v>193</v>
      </c>
      <c r="E965" s="84" t="s">
        <v>189</v>
      </c>
      <c r="F965" s="82">
        <v>3</v>
      </c>
      <c r="G965" s="82">
        <v>1.69</v>
      </c>
      <c r="H965" s="82">
        <v>0.02</v>
      </c>
      <c r="I965" s="82">
        <v>1.47</v>
      </c>
      <c r="J965" s="82">
        <v>5.3</v>
      </c>
      <c r="K965" s="82">
        <v>94</v>
      </c>
      <c r="L965" s="82">
        <v>1</v>
      </c>
      <c r="M965" s="85">
        <v>-1.69</v>
      </c>
      <c r="N965" s="82">
        <v>0.48</v>
      </c>
      <c r="O965" s="82">
        <v>-5.19</v>
      </c>
      <c r="P965" s="82">
        <v>6</v>
      </c>
      <c r="Q965" s="82"/>
      <c r="R965" s="82"/>
      <c r="S965" s="82"/>
      <c r="T965" s="82"/>
      <c r="U965" s="82"/>
      <c r="V965" s="82"/>
      <c r="W965" s="82"/>
      <c r="X965" s="82"/>
      <c r="Y965" s="82"/>
      <c r="Z965" s="82"/>
      <c r="AA965" s="82"/>
      <c r="AB965" s="82"/>
      <c r="AC965" s="82"/>
      <c r="AD965" s="82"/>
      <c r="AE965" s="82"/>
      <c r="AF965" s="82"/>
    </row>
    <row r="966" spans="1:32" x14ac:dyDescent="0.25">
      <c r="A966" s="51" t="str">
        <f t="shared" si="15"/>
        <v>Cholestérol, HDLB113</v>
      </c>
      <c r="B966" s="84" t="s">
        <v>165</v>
      </c>
      <c r="C966" s="84" t="s">
        <v>23</v>
      </c>
      <c r="D966" s="84" t="s">
        <v>193</v>
      </c>
      <c r="E966" s="84" t="s">
        <v>189</v>
      </c>
      <c r="F966" s="82">
        <v>3</v>
      </c>
      <c r="G966" s="82">
        <v>1.7</v>
      </c>
      <c r="H966" s="82">
        <v>0.04</v>
      </c>
      <c r="I966" s="82">
        <v>2.5</v>
      </c>
      <c r="J966" s="82">
        <v>5.3</v>
      </c>
      <c r="K966" s="82">
        <v>80</v>
      </c>
      <c r="L966" s="82">
        <v>1</v>
      </c>
      <c r="M966" s="82">
        <v>-1.47</v>
      </c>
      <c r="N966" s="82">
        <v>0.81</v>
      </c>
      <c r="O966" s="82">
        <v>-4.5</v>
      </c>
      <c r="P966" s="82">
        <v>6</v>
      </c>
      <c r="Q966" s="82"/>
      <c r="R966" s="82"/>
      <c r="S966" s="82"/>
      <c r="T966" s="82"/>
      <c r="U966" s="82"/>
      <c r="V966" s="82"/>
      <c r="W966" s="82"/>
      <c r="X966" s="82"/>
      <c r="Y966" s="82"/>
      <c r="Z966" s="82"/>
      <c r="AA966" s="82"/>
      <c r="AB966" s="82"/>
      <c r="AC966" s="82"/>
      <c r="AD966" s="82"/>
      <c r="AE966" s="82"/>
      <c r="AF966" s="82"/>
    </row>
    <row r="967" spans="1:32" x14ac:dyDescent="0.25">
      <c r="A967" s="51" t="str">
        <f t="shared" si="15"/>
        <v>Cholestérol, HDLB123</v>
      </c>
      <c r="B967" s="84" t="s">
        <v>166</v>
      </c>
      <c r="C967" s="84" t="s">
        <v>23</v>
      </c>
      <c r="D967" s="84" t="s">
        <v>193</v>
      </c>
      <c r="E967" s="84" t="s">
        <v>189</v>
      </c>
      <c r="F967" s="82">
        <v>3</v>
      </c>
      <c r="G967" s="82">
        <v>1.72</v>
      </c>
      <c r="H967" s="82">
        <v>0.03</v>
      </c>
      <c r="I967" s="82">
        <v>1.83</v>
      </c>
      <c r="J967" s="82">
        <v>5.3</v>
      </c>
      <c r="K967" s="82">
        <v>89</v>
      </c>
      <c r="L967" s="82">
        <v>1</v>
      </c>
      <c r="M967" s="82">
        <v>-1.1000000000000001</v>
      </c>
      <c r="N967" s="82">
        <v>0.6</v>
      </c>
      <c r="O967" s="82">
        <v>-3.37</v>
      </c>
      <c r="P967" s="82">
        <v>6</v>
      </c>
      <c r="Q967" s="82"/>
      <c r="R967" s="82"/>
      <c r="S967" s="82"/>
      <c r="T967" s="82"/>
      <c r="U967" s="82"/>
      <c r="V967" s="82"/>
      <c r="W967" s="82"/>
      <c r="X967" s="82"/>
      <c r="Y967" s="82"/>
      <c r="Z967" s="82"/>
      <c r="AA967" s="82"/>
      <c r="AB967" s="82"/>
      <c r="AC967" s="82"/>
      <c r="AD967" s="82"/>
      <c r="AE967" s="82"/>
      <c r="AF967" s="82"/>
    </row>
    <row r="968" spans="1:32" x14ac:dyDescent="0.25">
      <c r="A968" s="51" t="str">
        <f t="shared" si="15"/>
        <v>Cholestérol, HDLB133</v>
      </c>
      <c r="B968" s="84" t="s">
        <v>167</v>
      </c>
      <c r="C968" s="84" t="s">
        <v>23</v>
      </c>
      <c r="D968" s="84" t="s">
        <v>193</v>
      </c>
      <c r="E968" s="84" t="s">
        <v>189</v>
      </c>
      <c r="F968" s="82">
        <v>3</v>
      </c>
      <c r="G968" s="82">
        <v>1.72</v>
      </c>
      <c r="H968" s="82">
        <v>0.04</v>
      </c>
      <c r="I968" s="82">
        <v>2.25</v>
      </c>
      <c r="J968" s="82">
        <v>5.3</v>
      </c>
      <c r="K968" s="82">
        <v>934</v>
      </c>
      <c r="L968" s="82">
        <v>1</v>
      </c>
      <c r="M968" s="82">
        <v>-1.17</v>
      </c>
      <c r="N968" s="82">
        <v>0.73</v>
      </c>
      <c r="O968" s="82">
        <v>-3.6</v>
      </c>
      <c r="P968" s="82">
        <v>6</v>
      </c>
      <c r="Q968" s="82"/>
      <c r="R968" s="82"/>
      <c r="S968" s="82"/>
      <c r="T968" s="82"/>
      <c r="U968" s="82"/>
      <c r="V968" s="82"/>
      <c r="W968" s="82"/>
      <c r="X968" s="82"/>
      <c r="Y968" s="82"/>
      <c r="Z968" s="82"/>
      <c r="AA968" s="82"/>
      <c r="AB968" s="82"/>
      <c r="AC968" s="82"/>
      <c r="AD968" s="82"/>
      <c r="AE968" s="82"/>
      <c r="AF968" s="82"/>
    </row>
    <row r="969" spans="1:32" x14ac:dyDescent="0.25">
      <c r="A969" s="51" t="str">
        <f t="shared" si="15"/>
        <v>Cholestérol, TotalA1</v>
      </c>
      <c r="B969" s="84" t="s">
        <v>154</v>
      </c>
      <c r="C969" s="84" t="s">
        <v>24</v>
      </c>
      <c r="D969" s="84" t="s">
        <v>184</v>
      </c>
      <c r="E969" s="84" t="s">
        <v>189</v>
      </c>
      <c r="F969" s="82">
        <v>1</v>
      </c>
      <c r="G969" s="82">
        <v>2.83</v>
      </c>
      <c r="H969" s="82">
        <v>0.1</v>
      </c>
      <c r="I969" s="82">
        <v>3.36</v>
      </c>
      <c r="J969" s="82">
        <v>4.5999999999999996</v>
      </c>
      <c r="K969" s="82">
        <v>31615</v>
      </c>
      <c r="L969" s="82">
        <v>45</v>
      </c>
      <c r="M969" s="82" t="s">
        <v>186</v>
      </c>
      <c r="N969" s="82" t="s">
        <v>186</v>
      </c>
      <c r="O969" s="82" t="s">
        <v>186</v>
      </c>
      <c r="P969" s="82">
        <v>7.2</v>
      </c>
      <c r="Q969" s="82"/>
      <c r="R969" s="82"/>
      <c r="S969" s="82"/>
      <c r="T969" s="82"/>
      <c r="U969" s="82"/>
      <c r="V969" s="82"/>
      <c r="W969" s="82"/>
      <c r="X969" s="82"/>
      <c r="Y969" s="82"/>
      <c r="Z969" s="82"/>
      <c r="AA969" s="82"/>
      <c r="AB969" s="82"/>
      <c r="AC969" s="82"/>
      <c r="AD969" s="82"/>
      <c r="AE969" s="82"/>
      <c r="AF969" s="82"/>
    </row>
    <row r="970" spans="1:32" x14ac:dyDescent="0.25">
      <c r="A970" s="51" t="str">
        <f t="shared" si="15"/>
        <v>Cholestérol, TotalB11</v>
      </c>
      <c r="B970" s="84" t="s">
        <v>155</v>
      </c>
      <c r="C970" s="84" t="s">
        <v>24</v>
      </c>
      <c r="D970" s="84" t="s">
        <v>193</v>
      </c>
      <c r="E970" s="84" t="s">
        <v>189</v>
      </c>
      <c r="F970" s="82">
        <v>1</v>
      </c>
      <c r="G970" s="82">
        <v>2.83</v>
      </c>
      <c r="H970" s="82">
        <v>0.05</v>
      </c>
      <c r="I970" s="82">
        <v>1.66</v>
      </c>
      <c r="J970" s="82">
        <v>4.5999999999999996</v>
      </c>
      <c r="K970" s="82">
        <v>117</v>
      </c>
      <c r="L970" s="82">
        <v>1</v>
      </c>
      <c r="M970" s="82">
        <v>-0.08</v>
      </c>
      <c r="N970" s="82">
        <v>0.49</v>
      </c>
      <c r="O970" s="82">
        <v>-0.27</v>
      </c>
      <c r="P970" s="82">
        <v>7.2</v>
      </c>
      <c r="Q970" s="82"/>
      <c r="R970" s="82"/>
      <c r="S970" s="82"/>
      <c r="T970" s="82"/>
      <c r="U970" s="82"/>
      <c r="V970" s="82"/>
      <c r="W970" s="82"/>
      <c r="X970" s="82"/>
      <c r="Y970" s="82"/>
      <c r="Z970" s="82"/>
      <c r="AA970" s="82"/>
      <c r="AB970" s="82"/>
      <c r="AC970" s="82"/>
      <c r="AD970" s="82"/>
      <c r="AE970" s="82"/>
      <c r="AF970" s="82"/>
    </row>
    <row r="971" spans="1:32" x14ac:dyDescent="0.25">
      <c r="A971" s="51" t="str">
        <f t="shared" si="15"/>
        <v>Cholestérol, TotalB21</v>
      </c>
      <c r="B971" s="84" t="s">
        <v>156</v>
      </c>
      <c r="C971" s="84" t="s">
        <v>24</v>
      </c>
      <c r="D971" s="84" t="s">
        <v>193</v>
      </c>
      <c r="E971" s="84" t="s">
        <v>189</v>
      </c>
      <c r="F971" s="82">
        <v>1</v>
      </c>
      <c r="G971" s="82">
        <v>2.81</v>
      </c>
      <c r="H971" s="82">
        <v>0.04</v>
      </c>
      <c r="I971" s="82">
        <v>1.56</v>
      </c>
      <c r="J971" s="82">
        <v>4.5999999999999996</v>
      </c>
      <c r="K971" s="82">
        <v>51</v>
      </c>
      <c r="L971" s="82">
        <v>1</v>
      </c>
      <c r="M971" s="82">
        <v>-0.24</v>
      </c>
      <c r="N971" s="82">
        <v>0.47</v>
      </c>
      <c r="O971" s="82">
        <v>-0.81</v>
      </c>
      <c r="P971" s="82">
        <v>7.2</v>
      </c>
      <c r="Q971" s="82"/>
      <c r="R971" s="82"/>
      <c r="S971" s="82"/>
      <c r="T971" s="82"/>
      <c r="U971" s="82"/>
      <c r="V971" s="82"/>
      <c r="W971" s="82"/>
      <c r="X971" s="82"/>
      <c r="Y971" s="82"/>
      <c r="Z971" s="82"/>
      <c r="AA971" s="82"/>
      <c r="AB971" s="82"/>
      <c r="AC971" s="82"/>
      <c r="AD971" s="82"/>
      <c r="AE971" s="82"/>
      <c r="AF971" s="82"/>
    </row>
    <row r="972" spans="1:32" x14ac:dyDescent="0.25">
      <c r="A972" s="51" t="str">
        <f t="shared" si="15"/>
        <v>Cholestérol, TotalB31</v>
      </c>
      <c r="B972" s="84" t="s">
        <v>157</v>
      </c>
      <c r="C972" s="84" t="s">
        <v>24</v>
      </c>
      <c r="D972" s="84" t="s">
        <v>193</v>
      </c>
      <c r="E972" s="84" t="s">
        <v>189</v>
      </c>
      <c r="F972" s="82">
        <v>1</v>
      </c>
      <c r="G972" s="82">
        <v>2.83</v>
      </c>
      <c r="H972" s="82">
        <v>0.05</v>
      </c>
      <c r="I972" s="82">
        <v>1.72</v>
      </c>
      <c r="J972" s="82">
        <v>4.5999999999999996</v>
      </c>
      <c r="K972" s="82">
        <v>61</v>
      </c>
      <c r="L972" s="82">
        <v>1</v>
      </c>
      <c r="M972" s="82">
        <v>-0.09</v>
      </c>
      <c r="N972" s="82">
        <v>0.51</v>
      </c>
      <c r="O972" s="82">
        <v>-0.28999999999999998</v>
      </c>
      <c r="P972" s="82">
        <v>7.2</v>
      </c>
      <c r="Q972" s="82"/>
      <c r="R972" s="82"/>
      <c r="S972" s="82"/>
      <c r="T972" s="82"/>
      <c r="U972" s="82"/>
      <c r="V972" s="82"/>
      <c r="W972" s="82"/>
      <c r="X972" s="82"/>
      <c r="Y972" s="82"/>
      <c r="Z972" s="82"/>
      <c r="AA972" s="82"/>
      <c r="AB972" s="82"/>
      <c r="AC972" s="82"/>
      <c r="AD972" s="82"/>
      <c r="AE972" s="82"/>
      <c r="AF972" s="82"/>
    </row>
    <row r="973" spans="1:32" x14ac:dyDescent="0.25">
      <c r="A973" s="51" t="str">
        <f t="shared" si="15"/>
        <v>Cholestérol, TotalB41</v>
      </c>
      <c r="B973" s="84" t="s">
        <v>158</v>
      </c>
      <c r="C973" s="84" t="s">
        <v>24</v>
      </c>
      <c r="D973" s="84" t="s">
        <v>193</v>
      </c>
      <c r="E973" s="84" t="s">
        <v>189</v>
      </c>
      <c r="F973" s="82">
        <v>1</v>
      </c>
      <c r="G973" s="82">
        <v>2.78</v>
      </c>
      <c r="H973" s="82">
        <v>0.04</v>
      </c>
      <c r="I973" s="82">
        <v>1.43</v>
      </c>
      <c r="J973" s="82">
        <v>4.5999999999999996</v>
      </c>
      <c r="K973" s="82">
        <v>61</v>
      </c>
      <c r="L973" s="82">
        <v>1</v>
      </c>
      <c r="M973" s="82">
        <v>-0.56000000000000005</v>
      </c>
      <c r="N973" s="82">
        <v>0.43</v>
      </c>
      <c r="O973" s="82">
        <v>-1.87</v>
      </c>
      <c r="P973" s="82">
        <v>7.2</v>
      </c>
      <c r="Q973" s="82"/>
      <c r="R973" s="82"/>
      <c r="S973" s="82"/>
      <c r="T973" s="82"/>
      <c r="U973" s="82"/>
      <c r="V973" s="82"/>
      <c r="W973" s="82"/>
      <c r="X973" s="82"/>
      <c r="Y973" s="82"/>
      <c r="Z973" s="82"/>
      <c r="AA973" s="82"/>
      <c r="AB973" s="82"/>
      <c r="AC973" s="82"/>
      <c r="AD973" s="82"/>
      <c r="AE973" s="82"/>
      <c r="AF973" s="82"/>
    </row>
    <row r="974" spans="1:32" x14ac:dyDescent="0.25">
      <c r="A974" s="51" t="str">
        <f t="shared" si="15"/>
        <v>Cholestérol, TotalB51</v>
      </c>
      <c r="B974" s="84" t="s">
        <v>159</v>
      </c>
      <c r="C974" s="84" t="s">
        <v>24</v>
      </c>
      <c r="D974" s="84" t="s">
        <v>193</v>
      </c>
      <c r="E974" s="84" t="s">
        <v>189</v>
      </c>
      <c r="F974" s="82">
        <v>1</v>
      </c>
      <c r="G974" s="82">
        <v>2.77</v>
      </c>
      <c r="H974" s="82">
        <v>0.05</v>
      </c>
      <c r="I974" s="82">
        <v>1.81</v>
      </c>
      <c r="J974" s="82">
        <v>4.5999999999999996</v>
      </c>
      <c r="K974" s="82">
        <v>58</v>
      </c>
      <c r="L974" s="82">
        <v>1</v>
      </c>
      <c r="M974" s="82">
        <v>-0.63</v>
      </c>
      <c r="N974" s="82">
        <v>0.54</v>
      </c>
      <c r="O974" s="82">
        <v>-2.11</v>
      </c>
      <c r="P974" s="82">
        <v>7.2</v>
      </c>
      <c r="Q974" s="82"/>
      <c r="R974" s="82"/>
      <c r="S974" s="82"/>
      <c r="T974" s="82"/>
      <c r="U974" s="82"/>
      <c r="V974" s="82"/>
      <c r="W974" s="82"/>
      <c r="X974" s="82"/>
      <c r="Y974" s="82"/>
      <c r="Z974" s="82"/>
      <c r="AA974" s="82"/>
      <c r="AB974" s="82"/>
      <c r="AC974" s="82"/>
      <c r="AD974" s="82"/>
      <c r="AE974" s="82"/>
      <c r="AF974" s="82"/>
    </row>
    <row r="975" spans="1:32" x14ac:dyDescent="0.25">
      <c r="A975" s="51" t="str">
        <f t="shared" si="15"/>
        <v>Cholestérol, TotalB61</v>
      </c>
      <c r="B975" s="84" t="s">
        <v>160</v>
      </c>
      <c r="C975" s="84" t="s">
        <v>24</v>
      </c>
      <c r="D975" s="84" t="s">
        <v>193</v>
      </c>
      <c r="E975" s="84" t="s">
        <v>189</v>
      </c>
      <c r="F975" s="82">
        <v>1</v>
      </c>
      <c r="G975" s="82">
        <v>2.78</v>
      </c>
      <c r="H975" s="82">
        <v>0.06</v>
      </c>
      <c r="I975" s="82">
        <v>2.06</v>
      </c>
      <c r="J975" s="82">
        <v>4.5999999999999996</v>
      </c>
      <c r="K975" s="82">
        <v>56</v>
      </c>
      <c r="L975" s="82">
        <v>1</v>
      </c>
      <c r="M975" s="82">
        <v>-0.52</v>
      </c>
      <c r="N975" s="82">
        <v>0.61</v>
      </c>
      <c r="O975" s="82">
        <v>-1.75</v>
      </c>
      <c r="P975" s="82">
        <v>7.2</v>
      </c>
      <c r="Q975" s="82"/>
      <c r="R975" s="82"/>
      <c r="S975" s="82"/>
      <c r="T975" s="82"/>
      <c r="U975" s="82"/>
      <c r="V975" s="82"/>
      <c r="W975" s="82"/>
      <c r="X975" s="82"/>
      <c r="Y975" s="82"/>
      <c r="Z975" s="82"/>
      <c r="AA975" s="82"/>
      <c r="AB975" s="82"/>
      <c r="AC975" s="82"/>
      <c r="AD975" s="82"/>
      <c r="AE975" s="82"/>
      <c r="AF975" s="82"/>
    </row>
    <row r="976" spans="1:32" x14ac:dyDescent="0.25">
      <c r="A976" s="51" t="str">
        <f t="shared" si="15"/>
        <v>Cholestérol, TotalB71</v>
      </c>
      <c r="B976" s="84" t="s">
        <v>161</v>
      </c>
      <c r="C976" s="84" t="s">
        <v>24</v>
      </c>
      <c r="D976" s="84" t="s">
        <v>193</v>
      </c>
      <c r="E976" s="84" t="s">
        <v>189</v>
      </c>
      <c r="F976" s="82">
        <v>1</v>
      </c>
      <c r="G976" s="82">
        <v>2.84</v>
      </c>
      <c r="H976" s="82">
        <v>0.06</v>
      </c>
      <c r="I976" s="82">
        <v>2.0299999999999998</v>
      </c>
      <c r="J976" s="82">
        <v>4.5999999999999996</v>
      </c>
      <c r="K976" s="82">
        <v>60</v>
      </c>
      <c r="L976" s="82">
        <v>1</v>
      </c>
      <c r="M976" s="82">
        <v>0.09</v>
      </c>
      <c r="N976" s="82">
        <v>0.61</v>
      </c>
      <c r="O976" s="82">
        <v>0.3</v>
      </c>
      <c r="P976" s="82">
        <v>7.2</v>
      </c>
      <c r="Q976" s="82"/>
      <c r="R976" s="82"/>
      <c r="S976" s="82"/>
      <c r="T976" s="82"/>
      <c r="U976" s="82"/>
      <c r="V976" s="82"/>
      <c r="W976" s="82"/>
      <c r="X976" s="82"/>
      <c r="Y976" s="82"/>
      <c r="Z976" s="82"/>
      <c r="AA976" s="82"/>
      <c r="AB976" s="82"/>
      <c r="AC976" s="82"/>
      <c r="AD976" s="82"/>
      <c r="AE976" s="82"/>
      <c r="AF976" s="82"/>
    </row>
    <row r="977" spans="1:32" x14ac:dyDescent="0.25">
      <c r="A977" s="51" t="str">
        <f t="shared" si="15"/>
        <v>Cholestérol, TotalB81</v>
      </c>
      <c r="B977" s="84" t="s">
        <v>162</v>
      </c>
      <c r="C977" s="84" t="s">
        <v>24</v>
      </c>
      <c r="D977" s="84" t="s">
        <v>193</v>
      </c>
      <c r="E977" s="84" t="s">
        <v>189</v>
      </c>
      <c r="F977" s="82">
        <v>1</v>
      </c>
      <c r="G977" s="82">
        <v>2.85</v>
      </c>
      <c r="H977" s="82">
        <v>0.05</v>
      </c>
      <c r="I977" s="82">
        <v>1.64</v>
      </c>
      <c r="J977" s="82">
        <v>4.5999999999999996</v>
      </c>
      <c r="K977" s="82">
        <v>61</v>
      </c>
      <c r="L977" s="82">
        <v>1</v>
      </c>
      <c r="M977" s="82">
        <v>0.14000000000000001</v>
      </c>
      <c r="N977" s="82">
        <v>0.49</v>
      </c>
      <c r="O977" s="82">
        <v>0.46</v>
      </c>
      <c r="P977" s="82">
        <v>7.2</v>
      </c>
      <c r="Q977" s="82"/>
      <c r="R977" s="82"/>
      <c r="S977" s="82"/>
      <c r="T977" s="82"/>
      <c r="U977" s="82"/>
      <c r="V977" s="82"/>
      <c r="W977" s="82"/>
      <c r="X977" s="82"/>
      <c r="Y977" s="82"/>
      <c r="Z977" s="82"/>
      <c r="AA977" s="82"/>
      <c r="AB977" s="82"/>
      <c r="AC977" s="82"/>
      <c r="AD977" s="82"/>
      <c r="AE977" s="82"/>
      <c r="AF977" s="82"/>
    </row>
    <row r="978" spans="1:32" x14ac:dyDescent="0.25">
      <c r="A978" s="51" t="str">
        <f t="shared" si="15"/>
        <v>Cholestérol, TotalB91</v>
      </c>
      <c r="B978" s="84" t="s">
        <v>163</v>
      </c>
      <c r="C978" s="84" t="s">
        <v>24</v>
      </c>
      <c r="D978" s="84" t="s">
        <v>193</v>
      </c>
      <c r="E978" s="84" t="s">
        <v>189</v>
      </c>
      <c r="F978" s="82">
        <v>1</v>
      </c>
      <c r="G978" s="82">
        <v>2.82</v>
      </c>
      <c r="H978" s="82">
        <v>0.05</v>
      </c>
      <c r="I978" s="82">
        <v>1.81</v>
      </c>
      <c r="J978" s="82">
        <v>4.5999999999999996</v>
      </c>
      <c r="K978" s="82">
        <v>63</v>
      </c>
      <c r="L978" s="82">
        <v>1</v>
      </c>
      <c r="M978" s="82">
        <v>-0.12</v>
      </c>
      <c r="N978" s="82">
        <v>0.54</v>
      </c>
      <c r="O978" s="82">
        <v>-0.41</v>
      </c>
      <c r="P978" s="82">
        <v>7.2</v>
      </c>
      <c r="Q978" s="82"/>
      <c r="R978" s="82"/>
      <c r="S978" s="82"/>
      <c r="T978" s="82"/>
      <c r="U978" s="82"/>
      <c r="V978" s="82"/>
      <c r="W978" s="82"/>
      <c r="X978" s="82"/>
      <c r="Y978" s="82"/>
      <c r="Z978" s="82"/>
      <c r="AA978" s="82"/>
      <c r="AB978" s="82"/>
      <c r="AC978" s="82"/>
      <c r="AD978" s="82"/>
      <c r="AE978" s="82"/>
      <c r="AF978" s="82"/>
    </row>
    <row r="979" spans="1:32" x14ac:dyDescent="0.25">
      <c r="A979" s="51" t="str">
        <f t="shared" si="15"/>
        <v>Cholestérol, TotalB101</v>
      </c>
      <c r="B979" s="84" t="s">
        <v>164</v>
      </c>
      <c r="C979" s="84" t="s">
        <v>24</v>
      </c>
      <c r="D979" s="84" t="s">
        <v>193</v>
      </c>
      <c r="E979" s="84" t="s">
        <v>189</v>
      </c>
      <c r="F979" s="82">
        <v>1</v>
      </c>
      <c r="G979" s="82">
        <v>2.82</v>
      </c>
      <c r="H979" s="82">
        <v>0.04</v>
      </c>
      <c r="I979" s="82">
        <v>1.32</v>
      </c>
      <c r="J979" s="82">
        <v>4.5999999999999996</v>
      </c>
      <c r="K979" s="82">
        <v>72</v>
      </c>
      <c r="L979" s="82">
        <v>1</v>
      </c>
      <c r="M979" s="82">
        <v>-0.17</v>
      </c>
      <c r="N979" s="82">
        <v>0.39</v>
      </c>
      <c r="O979" s="82">
        <v>-0.56000000000000005</v>
      </c>
      <c r="P979" s="82">
        <v>7.2</v>
      </c>
      <c r="Q979" s="82"/>
      <c r="R979" s="82"/>
      <c r="S979" s="82"/>
      <c r="T979" s="82"/>
      <c r="U979" s="82"/>
      <c r="V979" s="82"/>
      <c r="W979" s="82"/>
      <c r="X979" s="82"/>
      <c r="Y979" s="82"/>
      <c r="Z979" s="82"/>
      <c r="AA979" s="82"/>
      <c r="AB979" s="82"/>
      <c r="AC979" s="82"/>
      <c r="AD979" s="82"/>
      <c r="AE979" s="82"/>
      <c r="AF979" s="82"/>
    </row>
    <row r="980" spans="1:32" x14ac:dyDescent="0.25">
      <c r="A980" s="51" t="str">
        <f t="shared" si="15"/>
        <v>Cholestérol, TotalB111</v>
      </c>
      <c r="B980" s="84" t="s">
        <v>165</v>
      </c>
      <c r="C980" s="84" t="s">
        <v>24</v>
      </c>
      <c r="D980" s="84" t="s">
        <v>193</v>
      </c>
      <c r="E980" s="84" t="s">
        <v>189</v>
      </c>
      <c r="F980" s="82">
        <v>1</v>
      </c>
      <c r="G980" s="82">
        <v>2.84</v>
      </c>
      <c r="H980" s="82">
        <v>0.04</v>
      </c>
      <c r="I980" s="82">
        <v>1.48</v>
      </c>
      <c r="J980" s="82">
        <v>4.5999999999999996</v>
      </c>
      <c r="K980" s="82">
        <v>57</v>
      </c>
      <c r="L980" s="82">
        <v>1</v>
      </c>
      <c r="M980" s="82">
        <v>0.02</v>
      </c>
      <c r="N980" s="82">
        <v>0.44</v>
      </c>
      <c r="O980" s="82">
        <v>7.0000000000000007E-2</v>
      </c>
      <c r="P980" s="82">
        <v>7.2</v>
      </c>
      <c r="Q980" s="82"/>
      <c r="R980" s="82"/>
      <c r="S980" s="82"/>
      <c r="T980" s="82"/>
      <c r="U980" s="82"/>
      <c r="V980" s="82"/>
      <c r="W980" s="82"/>
      <c r="X980" s="82"/>
      <c r="Y980" s="82"/>
      <c r="Z980" s="82"/>
      <c r="AA980" s="82"/>
      <c r="AB980" s="82"/>
      <c r="AC980" s="82"/>
      <c r="AD980" s="82"/>
      <c r="AE980" s="82"/>
      <c r="AF980" s="82"/>
    </row>
    <row r="981" spans="1:32" x14ac:dyDescent="0.25">
      <c r="A981" s="51" t="str">
        <f t="shared" si="15"/>
        <v>Cholestérol, TotalB121</v>
      </c>
      <c r="B981" s="84" t="s">
        <v>166</v>
      </c>
      <c r="C981" s="84" t="s">
        <v>24</v>
      </c>
      <c r="D981" s="84" t="s">
        <v>193</v>
      </c>
      <c r="E981" s="84" t="s">
        <v>189</v>
      </c>
      <c r="F981" s="82">
        <v>1</v>
      </c>
      <c r="G981" s="82">
        <v>2.82</v>
      </c>
      <c r="H981" s="82">
        <v>0.04</v>
      </c>
      <c r="I981" s="82">
        <v>1.47</v>
      </c>
      <c r="J981" s="82">
        <v>4.5999999999999996</v>
      </c>
      <c r="K981" s="82">
        <v>68</v>
      </c>
      <c r="L981" s="82">
        <v>1</v>
      </c>
      <c r="M981" s="82">
        <v>-0.1</v>
      </c>
      <c r="N981" s="82">
        <v>0.44</v>
      </c>
      <c r="O981" s="82">
        <v>-0.34</v>
      </c>
      <c r="P981" s="82">
        <v>7.2</v>
      </c>
      <c r="Q981" s="82"/>
      <c r="R981" s="82"/>
      <c r="S981" s="82"/>
      <c r="T981" s="82"/>
      <c r="U981" s="82"/>
      <c r="V981" s="82"/>
      <c r="W981" s="82"/>
      <c r="X981" s="82"/>
      <c r="Y981" s="82"/>
      <c r="Z981" s="82"/>
      <c r="AA981" s="82"/>
      <c r="AB981" s="82"/>
      <c r="AC981" s="82"/>
      <c r="AD981" s="82"/>
      <c r="AE981" s="82"/>
      <c r="AF981" s="82"/>
    </row>
    <row r="982" spans="1:32" x14ac:dyDescent="0.25">
      <c r="A982" s="51" t="str">
        <f t="shared" si="15"/>
        <v>Cholestérol, TotalB131</v>
      </c>
      <c r="B982" s="84" t="s">
        <v>167</v>
      </c>
      <c r="C982" s="84" t="s">
        <v>24</v>
      </c>
      <c r="D982" s="84" t="s">
        <v>193</v>
      </c>
      <c r="E982" s="84" t="s">
        <v>189</v>
      </c>
      <c r="F982" s="82">
        <v>1</v>
      </c>
      <c r="G982" s="82">
        <v>2.82</v>
      </c>
      <c r="H982" s="82">
        <v>0.05</v>
      </c>
      <c r="I982" s="82">
        <v>1.83</v>
      </c>
      <c r="J982" s="82">
        <v>4.5999999999999996</v>
      </c>
      <c r="K982" s="82">
        <v>785</v>
      </c>
      <c r="L982" s="82">
        <v>1</v>
      </c>
      <c r="M982" s="82">
        <v>-0.18</v>
      </c>
      <c r="N982" s="82">
        <v>0.55000000000000004</v>
      </c>
      <c r="O982" s="82">
        <v>-0.59</v>
      </c>
      <c r="P982" s="82">
        <v>7.2</v>
      </c>
      <c r="Q982" s="82"/>
      <c r="R982" s="82"/>
      <c r="S982" s="82"/>
      <c r="T982" s="82"/>
      <c r="U982" s="82"/>
      <c r="V982" s="82"/>
      <c r="W982" s="82"/>
      <c r="X982" s="82"/>
      <c r="Y982" s="82"/>
      <c r="Z982" s="82"/>
      <c r="AA982" s="82"/>
      <c r="AB982" s="82"/>
      <c r="AC982" s="82"/>
      <c r="AD982" s="82"/>
      <c r="AE982" s="82"/>
      <c r="AF982" s="82"/>
    </row>
    <row r="983" spans="1:32" x14ac:dyDescent="0.25">
      <c r="A983" s="51" t="str">
        <f t="shared" si="15"/>
        <v>Cholestérol, TotalA2</v>
      </c>
      <c r="B983" s="84" t="s">
        <v>154</v>
      </c>
      <c r="C983" s="84" t="s">
        <v>24</v>
      </c>
      <c r="D983" s="84" t="s">
        <v>184</v>
      </c>
      <c r="E983" s="84" t="s">
        <v>189</v>
      </c>
      <c r="F983" s="82">
        <v>2</v>
      </c>
      <c r="G983" s="82">
        <v>4.9800000000000004</v>
      </c>
      <c r="H983" s="82">
        <v>0.11</v>
      </c>
      <c r="I983" s="82">
        <v>2.13</v>
      </c>
      <c r="J983" s="82">
        <v>4.5999999999999996</v>
      </c>
      <c r="K983" s="82">
        <v>16061</v>
      </c>
      <c r="L983" s="82">
        <v>24</v>
      </c>
      <c r="M983" s="82" t="s">
        <v>186</v>
      </c>
      <c r="N983" s="82" t="s">
        <v>186</v>
      </c>
      <c r="O983" s="82" t="s">
        <v>186</v>
      </c>
      <c r="P983" s="82">
        <v>7.2</v>
      </c>
      <c r="Q983" s="82"/>
      <c r="R983" s="82"/>
      <c r="S983" s="82"/>
      <c r="T983" s="82"/>
      <c r="U983" s="82"/>
      <c r="V983" s="82"/>
      <c r="W983" s="82"/>
      <c r="X983" s="82"/>
      <c r="Y983" s="82"/>
      <c r="Z983" s="82"/>
      <c r="AA983" s="82"/>
      <c r="AB983" s="82"/>
      <c r="AC983" s="82"/>
      <c r="AD983" s="82"/>
      <c r="AE983" s="82"/>
      <c r="AF983" s="82"/>
    </row>
    <row r="984" spans="1:32" x14ac:dyDescent="0.25">
      <c r="A984" s="51" t="str">
        <f t="shared" si="15"/>
        <v>Cholestérol, TotalB12</v>
      </c>
      <c r="B984" s="84" t="s">
        <v>155</v>
      </c>
      <c r="C984" s="84" t="s">
        <v>24</v>
      </c>
      <c r="D984" s="84" t="s">
        <v>193</v>
      </c>
      <c r="E984" s="84" t="s">
        <v>189</v>
      </c>
      <c r="F984" s="82">
        <v>2</v>
      </c>
      <c r="G984" s="82">
        <v>4.97</v>
      </c>
      <c r="H984" s="82">
        <v>0.09</v>
      </c>
      <c r="I984" s="82">
        <v>1.87</v>
      </c>
      <c r="J984" s="82">
        <v>4.5999999999999996</v>
      </c>
      <c r="K984" s="82">
        <v>108</v>
      </c>
      <c r="L984" s="82">
        <v>1</v>
      </c>
      <c r="M984" s="82">
        <v>-0.1</v>
      </c>
      <c r="N984" s="82">
        <v>0.88</v>
      </c>
      <c r="O984" s="82">
        <v>-0.21</v>
      </c>
      <c r="P984" s="82">
        <v>7.2</v>
      </c>
      <c r="Q984" s="82"/>
      <c r="R984" s="82"/>
      <c r="S984" s="82"/>
      <c r="T984" s="82"/>
      <c r="U984" s="82"/>
      <c r="V984" s="82"/>
      <c r="W984" s="82"/>
      <c r="X984" s="82"/>
      <c r="Y984" s="82"/>
      <c r="Z984" s="82"/>
      <c r="AA984" s="82"/>
      <c r="AB984" s="82"/>
      <c r="AC984" s="82"/>
      <c r="AD984" s="82"/>
      <c r="AE984" s="82"/>
      <c r="AF984" s="82"/>
    </row>
    <row r="985" spans="1:32" x14ac:dyDescent="0.25">
      <c r="A985" s="51" t="str">
        <f t="shared" si="15"/>
        <v>Cholestérol, TotalB22</v>
      </c>
      <c r="B985" s="84" t="s">
        <v>156</v>
      </c>
      <c r="C985" s="84" t="s">
        <v>24</v>
      </c>
      <c r="D985" s="84" t="s">
        <v>193</v>
      </c>
      <c r="E985" s="84" t="s">
        <v>189</v>
      </c>
      <c r="F985" s="82">
        <v>2</v>
      </c>
      <c r="G985" s="82">
        <v>4.99</v>
      </c>
      <c r="H985" s="82">
        <v>0.1</v>
      </c>
      <c r="I985" s="82">
        <v>1.92</v>
      </c>
      <c r="J985" s="82">
        <v>4.5999999999999996</v>
      </c>
      <c r="K985" s="82">
        <v>48</v>
      </c>
      <c r="L985" s="82">
        <v>1</v>
      </c>
      <c r="M985" s="82">
        <v>0.08</v>
      </c>
      <c r="N985" s="82">
        <v>0.9</v>
      </c>
      <c r="O985" s="82">
        <v>0.17</v>
      </c>
      <c r="P985" s="82">
        <v>7.2</v>
      </c>
      <c r="Q985" s="82"/>
      <c r="R985" s="82"/>
      <c r="S985" s="82"/>
      <c r="T985" s="82"/>
      <c r="U985" s="82"/>
      <c r="V985" s="82"/>
      <c r="W985" s="82"/>
      <c r="X985" s="82"/>
      <c r="Y985" s="82"/>
      <c r="Z985" s="82"/>
      <c r="AA985" s="82"/>
      <c r="AB985" s="82"/>
      <c r="AC985" s="82"/>
      <c r="AD985" s="82"/>
      <c r="AE985" s="82"/>
      <c r="AF985" s="82"/>
    </row>
    <row r="986" spans="1:32" x14ac:dyDescent="0.25">
      <c r="A986" s="51" t="str">
        <f t="shared" si="15"/>
        <v>Cholestérol, TotalB32</v>
      </c>
      <c r="B986" s="84" t="s">
        <v>157</v>
      </c>
      <c r="C986" s="84" t="s">
        <v>24</v>
      </c>
      <c r="D986" s="84" t="s">
        <v>193</v>
      </c>
      <c r="E986" s="84" t="s">
        <v>189</v>
      </c>
      <c r="F986" s="82">
        <v>2</v>
      </c>
      <c r="G986" s="82">
        <v>4.99</v>
      </c>
      <c r="H986" s="82">
        <v>0.08</v>
      </c>
      <c r="I986" s="82">
        <v>1.53</v>
      </c>
      <c r="J986" s="82">
        <v>4.5999999999999996</v>
      </c>
      <c r="K986" s="82">
        <v>65</v>
      </c>
      <c r="L986" s="82">
        <v>1</v>
      </c>
      <c r="M986" s="82">
        <v>0.09</v>
      </c>
      <c r="N986" s="82">
        <v>0.72</v>
      </c>
      <c r="O986" s="82">
        <v>0.19</v>
      </c>
      <c r="P986" s="82">
        <v>7.2</v>
      </c>
      <c r="Q986" s="82"/>
      <c r="R986" s="82"/>
      <c r="S986" s="82"/>
      <c r="T986" s="82"/>
      <c r="U986" s="82"/>
      <c r="V986" s="82"/>
      <c r="W986" s="82"/>
      <c r="X986" s="82"/>
      <c r="Y986" s="82"/>
      <c r="Z986" s="82"/>
      <c r="AA986" s="82"/>
      <c r="AB986" s="82"/>
      <c r="AC986" s="82"/>
      <c r="AD986" s="82"/>
      <c r="AE986" s="82"/>
      <c r="AF986" s="82"/>
    </row>
    <row r="987" spans="1:32" x14ac:dyDescent="0.25">
      <c r="A987" s="51" t="str">
        <f t="shared" si="15"/>
        <v>Cholestérol, TotalB42</v>
      </c>
      <c r="B987" s="84" t="s">
        <v>158</v>
      </c>
      <c r="C987" s="84" t="s">
        <v>24</v>
      </c>
      <c r="D987" s="84" t="s">
        <v>193</v>
      </c>
      <c r="E987" s="84" t="s">
        <v>189</v>
      </c>
      <c r="F987" s="82">
        <v>2</v>
      </c>
      <c r="G987" s="82">
        <v>4.92</v>
      </c>
      <c r="H987" s="82">
        <v>7.0000000000000007E-2</v>
      </c>
      <c r="I987" s="82">
        <v>1.42</v>
      </c>
      <c r="J987" s="82">
        <v>4.5999999999999996</v>
      </c>
      <c r="K987" s="82">
        <v>60</v>
      </c>
      <c r="L987" s="82">
        <v>1</v>
      </c>
      <c r="M987" s="82">
        <v>-0.57999999999999996</v>
      </c>
      <c r="N987" s="82">
        <v>0.67</v>
      </c>
      <c r="O987" s="82">
        <v>-1.24</v>
      </c>
      <c r="P987" s="82">
        <v>7.2</v>
      </c>
      <c r="Q987" s="82"/>
      <c r="R987" s="82"/>
      <c r="S987" s="82"/>
      <c r="T987" s="82"/>
      <c r="U987" s="82"/>
      <c r="V987" s="82"/>
      <c r="W987" s="82"/>
      <c r="X987" s="82"/>
      <c r="Y987" s="82"/>
      <c r="Z987" s="82"/>
      <c r="AA987" s="82"/>
      <c r="AB987" s="82"/>
      <c r="AC987" s="82"/>
      <c r="AD987" s="82"/>
      <c r="AE987" s="82"/>
      <c r="AF987" s="82"/>
    </row>
    <row r="988" spans="1:32" x14ac:dyDescent="0.25">
      <c r="A988" s="51" t="str">
        <f t="shared" si="15"/>
        <v>Cholestérol, TotalB52</v>
      </c>
      <c r="B988" s="84" t="s">
        <v>159</v>
      </c>
      <c r="C988" s="84" t="s">
        <v>24</v>
      </c>
      <c r="D988" s="84" t="s">
        <v>193</v>
      </c>
      <c r="E988" s="84" t="s">
        <v>189</v>
      </c>
      <c r="F988" s="82">
        <v>2</v>
      </c>
      <c r="G988" s="82">
        <v>4.92</v>
      </c>
      <c r="H988" s="82">
        <v>0.08</v>
      </c>
      <c r="I988" s="82">
        <v>1.61</v>
      </c>
      <c r="J988" s="82">
        <v>4.5999999999999996</v>
      </c>
      <c r="K988" s="82">
        <v>54</v>
      </c>
      <c r="L988" s="82">
        <v>1</v>
      </c>
      <c r="M988" s="82">
        <v>-0.61</v>
      </c>
      <c r="N988" s="82">
        <v>0.76</v>
      </c>
      <c r="O988" s="82">
        <v>-1.3</v>
      </c>
      <c r="P988" s="82">
        <v>7.2</v>
      </c>
      <c r="Q988" s="82"/>
      <c r="R988" s="82"/>
      <c r="S988" s="82"/>
      <c r="T988" s="82"/>
      <c r="U988" s="82"/>
      <c r="V988" s="82"/>
      <c r="W988" s="82"/>
      <c r="X988" s="82"/>
      <c r="Y988" s="82"/>
      <c r="Z988" s="82"/>
      <c r="AA988" s="82"/>
      <c r="AB988" s="82"/>
      <c r="AC988" s="82"/>
      <c r="AD988" s="82"/>
      <c r="AE988" s="82"/>
      <c r="AF988" s="82"/>
    </row>
    <row r="989" spans="1:32" x14ac:dyDescent="0.25">
      <c r="A989" s="51" t="str">
        <f t="shared" si="15"/>
        <v>Cholestérol, TotalB62</v>
      </c>
      <c r="B989" s="84" t="s">
        <v>160</v>
      </c>
      <c r="C989" s="84" t="s">
        <v>24</v>
      </c>
      <c r="D989" s="84" t="s">
        <v>193</v>
      </c>
      <c r="E989" s="84" t="s">
        <v>189</v>
      </c>
      <c r="F989" s="82">
        <v>2</v>
      </c>
      <c r="G989" s="82">
        <v>4.9000000000000004</v>
      </c>
      <c r="H989" s="82">
        <v>0.09</v>
      </c>
      <c r="I989" s="82">
        <v>1.92</v>
      </c>
      <c r="J989" s="82">
        <v>4.5999999999999996</v>
      </c>
      <c r="K989" s="82">
        <v>57</v>
      </c>
      <c r="L989" s="82">
        <v>1</v>
      </c>
      <c r="M989" s="82">
        <v>-0.82</v>
      </c>
      <c r="N989" s="82">
        <v>0.9</v>
      </c>
      <c r="O989" s="82">
        <v>-1.73</v>
      </c>
      <c r="P989" s="82">
        <v>7.2</v>
      </c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  <c r="AC989" s="82"/>
      <c r="AD989" s="82"/>
      <c r="AE989" s="82"/>
      <c r="AF989" s="82"/>
    </row>
    <row r="990" spans="1:32" x14ac:dyDescent="0.25">
      <c r="A990" s="51" t="str">
        <f t="shared" si="15"/>
        <v>Cholestérol, TotalB72</v>
      </c>
      <c r="B990" s="84" t="s">
        <v>161</v>
      </c>
      <c r="C990" s="84" t="s">
        <v>24</v>
      </c>
      <c r="D990" s="84" t="s">
        <v>193</v>
      </c>
      <c r="E990" s="84" t="s">
        <v>189</v>
      </c>
      <c r="F990" s="82">
        <v>2</v>
      </c>
      <c r="G990" s="82">
        <v>5.0199999999999996</v>
      </c>
      <c r="H990" s="82">
        <v>7.0000000000000007E-2</v>
      </c>
      <c r="I990" s="82">
        <v>1.36</v>
      </c>
      <c r="J990" s="82">
        <v>4.5999999999999996</v>
      </c>
      <c r="K990" s="82">
        <v>60</v>
      </c>
      <c r="L990" s="82">
        <v>1</v>
      </c>
      <c r="M990" s="82">
        <v>0.35</v>
      </c>
      <c r="N990" s="82">
        <v>0.64</v>
      </c>
      <c r="O990" s="82">
        <v>0.74</v>
      </c>
      <c r="P990" s="82">
        <v>7.2</v>
      </c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  <c r="AC990" s="82"/>
      <c r="AD990" s="82"/>
      <c r="AE990" s="82"/>
      <c r="AF990" s="82"/>
    </row>
    <row r="991" spans="1:32" x14ac:dyDescent="0.25">
      <c r="A991" s="51" t="str">
        <f t="shared" si="15"/>
        <v>Cholestérol, TotalB82</v>
      </c>
      <c r="B991" s="84" t="s">
        <v>162</v>
      </c>
      <c r="C991" s="84" t="s">
        <v>24</v>
      </c>
      <c r="D991" s="84" t="s">
        <v>193</v>
      </c>
      <c r="E991" s="84" t="s">
        <v>189</v>
      </c>
      <c r="F991" s="82">
        <v>2</v>
      </c>
      <c r="G991" s="82">
        <v>5</v>
      </c>
      <c r="H991" s="82">
        <v>0.08</v>
      </c>
      <c r="I991" s="82">
        <v>1.68</v>
      </c>
      <c r="J991" s="82">
        <v>4.5999999999999996</v>
      </c>
      <c r="K991" s="82">
        <v>58</v>
      </c>
      <c r="L991" s="82">
        <v>1</v>
      </c>
      <c r="M991" s="82">
        <v>0.15</v>
      </c>
      <c r="N991" s="82">
        <v>0.79</v>
      </c>
      <c r="O991" s="82">
        <v>0.32</v>
      </c>
      <c r="P991" s="82">
        <v>7.2</v>
      </c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  <c r="AC991" s="82"/>
      <c r="AD991" s="82"/>
      <c r="AE991" s="82"/>
      <c r="AF991" s="82"/>
    </row>
    <row r="992" spans="1:32" x14ac:dyDescent="0.25">
      <c r="A992" s="51" t="str">
        <f t="shared" si="15"/>
        <v>Cholestérol, TotalB92</v>
      </c>
      <c r="B992" s="84" t="s">
        <v>163</v>
      </c>
      <c r="C992" s="84" t="s">
        <v>24</v>
      </c>
      <c r="D992" s="84" t="s">
        <v>193</v>
      </c>
      <c r="E992" s="84" t="s">
        <v>189</v>
      </c>
      <c r="F992" s="82">
        <v>2</v>
      </c>
      <c r="G992" s="82">
        <v>4.9400000000000004</v>
      </c>
      <c r="H992" s="82">
        <v>0.09</v>
      </c>
      <c r="I992" s="82">
        <v>1.79</v>
      </c>
      <c r="J992" s="82">
        <v>4.5999999999999996</v>
      </c>
      <c r="K992" s="82">
        <v>61</v>
      </c>
      <c r="L992" s="82">
        <v>1</v>
      </c>
      <c r="M992" s="82">
        <v>-0.38</v>
      </c>
      <c r="N992" s="82">
        <v>0.84</v>
      </c>
      <c r="O992" s="82">
        <v>-0.8</v>
      </c>
      <c r="P992" s="82">
        <v>7.2</v>
      </c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  <c r="AC992" s="82"/>
      <c r="AD992" s="82"/>
      <c r="AE992" s="82"/>
      <c r="AF992" s="82"/>
    </row>
    <row r="993" spans="1:32" x14ac:dyDescent="0.25">
      <c r="A993" s="51" t="str">
        <f t="shared" si="15"/>
        <v>Cholestérol, TotalB102</v>
      </c>
      <c r="B993" s="84" t="s">
        <v>164</v>
      </c>
      <c r="C993" s="84" t="s">
        <v>24</v>
      </c>
      <c r="D993" s="84" t="s">
        <v>193</v>
      </c>
      <c r="E993" s="84" t="s">
        <v>189</v>
      </c>
      <c r="F993" s="82">
        <v>2</v>
      </c>
      <c r="G993" s="82">
        <v>4.9800000000000004</v>
      </c>
      <c r="H993" s="82">
        <v>0.08</v>
      </c>
      <c r="I993" s="82">
        <v>1.62</v>
      </c>
      <c r="J993" s="82">
        <v>4.5999999999999996</v>
      </c>
      <c r="K993" s="82">
        <v>68</v>
      </c>
      <c r="L993" s="82">
        <v>1</v>
      </c>
      <c r="M993" s="82">
        <v>-7.0000000000000007E-2</v>
      </c>
      <c r="N993" s="82">
        <v>0.76</v>
      </c>
      <c r="O993" s="82">
        <v>-0.15</v>
      </c>
      <c r="P993" s="82">
        <v>7.2</v>
      </c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  <c r="AC993" s="82"/>
      <c r="AD993" s="82"/>
      <c r="AE993" s="82"/>
      <c r="AF993" s="82"/>
    </row>
    <row r="994" spans="1:32" x14ac:dyDescent="0.25">
      <c r="A994" s="51" t="str">
        <f t="shared" si="15"/>
        <v>Cholestérol, TotalB112</v>
      </c>
      <c r="B994" s="84" t="s">
        <v>165</v>
      </c>
      <c r="C994" s="84" t="s">
        <v>24</v>
      </c>
      <c r="D994" s="84" t="s">
        <v>193</v>
      </c>
      <c r="E994" s="84" t="s">
        <v>189</v>
      </c>
      <c r="F994" s="82">
        <v>2</v>
      </c>
      <c r="G994" s="82">
        <v>4.99</v>
      </c>
      <c r="H994" s="82">
        <v>7.0000000000000007E-2</v>
      </c>
      <c r="I994" s="82">
        <v>1.4</v>
      </c>
      <c r="J994" s="82">
        <v>4.5999999999999996</v>
      </c>
      <c r="K994" s="82">
        <v>56</v>
      </c>
      <c r="L994" s="82">
        <v>1</v>
      </c>
      <c r="M994" s="82">
        <v>0.11</v>
      </c>
      <c r="N994" s="82">
        <v>0.66</v>
      </c>
      <c r="O994" s="82">
        <v>0.24</v>
      </c>
      <c r="P994" s="82">
        <v>7.2</v>
      </c>
      <c r="Q994" s="82"/>
      <c r="R994" s="82"/>
      <c r="S994" s="82"/>
      <c r="T994" s="82"/>
      <c r="U994" s="82"/>
      <c r="V994" s="82"/>
      <c r="W994" s="82"/>
      <c r="X994" s="82"/>
      <c r="Y994" s="82"/>
      <c r="Z994" s="82"/>
      <c r="AA994" s="82"/>
      <c r="AB994" s="82"/>
      <c r="AC994" s="82"/>
      <c r="AD994" s="82"/>
      <c r="AE994" s="82"/>
      <c r="AF994" s="82"/>
    </row>
    <row r="995" spans="1:32" x14ac:dyDescent="0.25">
      <c r="A995" s="51" t="str">
        <f t="shared" si="15"/>
        <v>Cholestérol, TotalB122</v>
      </c>
      <c r="B995" s="84" t="s">
        <v>166</v>
      </c>
      <c r="C995" s="84" t="s">
        <v>24</v>
      </c>
      <c r="D995" s="84" t="s">
        <v>193</v>
      </c>
      <c r="E995" s="84" t="s">
        <v>189</v>
      </c>
      <c r="F995" s="82">
        <v>2</v>
      </c>
      <c r="G995" s="82">
        <v>4.97</v>
      </c>
      <c r="H995" s="82">
        <v>7.0000000000000007E-2</v>
      </c>
      <c r="I995" s="82">
        <v>1.43</v>
      </c>
      <c r="J995" s="82">
        <v>4.5999999999999996</v>
      </c>
      <c r="K995" s="82">
        <v>62</v>
      </c>
      <c r="L995" s="82">
        <v>1</v>
      </c>
      <c r="M995" s="82">
        <v>-0.12</v>
      </c>
      <c r="N995" s="82">
        <v>0.67</v>
      </c>
      <c r="O995" s="82">
        <v>-0.26</v>
      </c>
      <c r="P995" s="82">
        <v>7.2</v>
      </c>
      <c r="Q995" s="82"/>
      <c r="R995" s="82"/>
      <c r="S995" s="82"/>
      <c r="T995" s="82"/>
      <c r="U995" s="82"/>
      <c r="V995" s="82"/>
      <c r="W995" s="82"/>
      <c r="X995" s="82"/>
      <c r="Y995" s="82"/>
      <c r="Z995" s="82"/>
      <c r="AA995" s="82"/>
      <c r="AB995" s="82"/>
      <c r="AC995" s="82"/>
      <c r="AD995" s="82"/>
      <c r="AE995" s="82"/>
      <c r="AF995" s="82"/>
    </row>
    <row r="996" spans="1:32" x14ac:dyDescent="0.25">
      <c r="A996" s="51" t="str">
        <f t="shared" si="15"/>
        <v>Cholestérol, TotalB132</v>
      </c>
      <c r="B996" s="84" t="s">
        <v>167</v>
      </c>
      <c r="C996" s="84" t="s">
        <v>24</v>
      </c>
      <c r="D996" s="84" t="s">
        <v>193</v>
      </c>
      <c r="E996" s="84" t="s">
        <v>189</v>
      </c>
      <c r="F996" s="82">
        <v>2</v>
      </c>
      <c r="G996" s="82">
        <v>4.97</v>
      </c>
      <c r="H996" s="82">
        <v>0.09</v>
      </c>
      <c r="I996" s="82">
        <v>1.78</v>
      </c>
      <c r="J996" s="82">
        <v>4.5999999999999996</v>
      </c>
      <c r="K996" s="82">
        <v>757</v>
      </c>
      <c r="L996" s="82">
        <v>1</v>
      </c>
      <c r="M996" s="82">
        <v>-0.15</v>
      </c>
      <c r="N996" s="82">
        <v>0.84</v>
      </c>
      <c r="O996" s="82">
        <v>-0.32</v>
      </c>
      <c r="P996" s="82">
        <v>7.2</v>
      </c>
      <c r="Q996" s="82"/>
      <c r="R996" s="82"/>
      <c r="S996" s="82"/>
      <c r="T996" s="82"/>
      <c r="U996" s="82"/>
      <c r="V996" s="82"/>
      <c r="W996" s="82"/>
      <c r="X996" s="82"/>
      <c r="Y996" s="82"/>
      <c r="Z996" s="82"/>
      <c r="AA996" s="82"/>
      <c r="AB996" s="82"/>
      <c r="AC996" s="82"/>
      <c r="AD996" s="82"/>
      <c r="AE996" s="82"/>
      <c r="AF996" s="82"/>
    </row>
    <row r="997" spans="1:32" x14ac:dyDescent="0.25">
      <c r="A997" s="51" t="str">
        <f t="shared" si="15"/>
        <v>Cholestérol, TotalA3</v>
      </c>
      <c r="B997" s="84" t="s">
        <v>154</v>
      </c>
      <c r="C997" s="84" t="s">
        <v>24</v>
      </c>
      <c r="D997" s="84" t="s">
        <v>184</v>
      </c>
      <c r="E997" s="84" t="s">
        <v>189</v>
      </c>
      <c r="F997" s="82">
        <v>3</v>
      </c>
      <c r="G997" s="82">
        <v>7.16</v>
      </c>
      <c r="H997" s="82">
        <v>0.23</v>
      </c>
      <c r="I997" s="82">
        <v>3.23</v>
      </c>
      <c r="J997" s="82">
        <v>4.5999999999999996</v>
      </c>
      <c r="K997" s="82">
        <v>31851</v>
      </c>
      <c r="L997" s="82">
        <v>45</v>
      </c>
      <c r="M997" s="82" t="s">
        <v>186</v>
      </c>
      <c r="N997" s="82" t="s">
        <v>186</v>
      </c>
      <c r="O997" s="82" t="s">
        <v>186</v>
      </c>
      <c r="P997" s="82">
        <v>7.2</v>
      </c>
      <c r="Q997" s="82"/>
      <c r="R997" s="82"/>
      <c r="S997" s="82"/>
      <c r="T997" s="82"/>
      <c r="U997" s="82"/>
      <c r="V997" s="82"/>
      <c r="W997" s="82"/>
      <c r="X997" s="82"/>
      <c r="Y997" s="82"/>
      <c r="Z997" s="82"/>
      <c r="AA997" s="82"/>
      <c r="AB997" s="82"/>
      <c r="AC997" s="82"/>
      <c r="AD997" s="82"/>
      <c r="AE997" s="82"/>
      <c r="AF997" s="82"/>
    </row>
    <row r="998" spans="1:32" x14ac:dyDescent="0.25">
      <c r="A998" s="51" t="str">
        <f t="shared" si="15"/>
        <v>Cholestérol, TotalB13</v>
      </c>
      <c r="B998" s="84" t="s">
        <v>155</v>
      </c>
      <c r="C998" s="84" t="s">
        <v>24</v>
      </c>
      <c r="D998" s="84" t="s">
        <v>193</v>
      </c>
      <c r="E998" s="84" t="s">
        <v>189</v>
      </c>
      <c r="F998" s="82">
        <v>3</v>
      </c>
      <c r="G998" s="82">
        <v>7.29</v>
      </c>
      <c r="H998" s="82">
        <v>0.09</v>
      </c>
      <c r="I998" s="82">
        <v>1.28</v>
      </c>
      <c r="J998" s="82">
        <v>4.5999999999999996</v>
      </c>
      <c r="K998" s="82">
        <v>107</v>
      </c>
      <c r="L998" s="82">
        <v>1</v>
      </c>
      <c r="M998" s="82">
        <v>0.56000000000000005</v>
      </c>
      <c r="N998" s="82">
        <v>0.4</v>
      </c>
      <c r="O998" s="82">
        <v>1.81</v>
      </c>
      <c r="P998" s="82">
        <v>7.2</v>
      </c>
      <c r="Q998" s="82"/>
      <c r="R998" s="82"/>
      <c r="S998" s="82"/>
      <c r="T998" s="82"/>
      <c r="U998" s="82"/>
      <c r="V998" s="82"/>
      <c r="W998" s="82"/>
      <c r="X998" s="82"/>
      <c r="Y998" s="82"/>
      <c r="Z998" s="82"/>
      <c r="AA998" s="82"/>
      <c r="AB998" s="82"/>
      <c r="AC998" s="82"/>
      <c r="AD998" s="82"/>
      <c r="AE998" s="82"/>
      <c r="AF998" s="82"/>
    </row>
    <row r="999" spans="1:32" x14ac:dyDescent="0.25">
      <c r="A999" s="51" t="str">
        <f t="shared" si="15"/>
        <v>Cholestérol, TotalB23</v>
      </c>
      <c r="B999" s="84" t="s">
        <v>156</v>
      </c>
      <c r="C999" s="84" t="s">
        <v>24</v>
      </c>
      <c r="D999" s="84" t="s">
        <v>193</v>
      </c>
      <c r="E999" s="84" t="s">
        <v>189</v>
      </c>
      <c r="F999" s="82">
        <v>3</v>
      </c>
      <c r="G999" s="82">
        <v>7.28</v>
      </c>
      <c r="H999" s="82">
        <v>0.09</v>
      </c>
      <c r="I999" s="82">
        <v>1.21</v>
      </c>
      <c r="J999" s="82">
        <v>4.5999999999999996</v>
      </c>
      <c r="K999" s="82">
        <v>47</v>
      </c>
      <c r="L999" s="82">
        <v>1</v>
      </c>
      <c r="M999" s="82">
        <v>0.52</v>
      </c>
      <c r="N999" s="82">
        <v>0.37</v>
      </c>
      <c r="O999" s="82">
        <v>1.69</v>
      </c>
      <c r="P999" s="82">
        <v>7.2</v>
      </c>
      <c r="Q999" s="82"/>
      <c r="R999" s="82"/>
      <c r="S999" s="82"/>
      <c r="T999" s="82"/>
      <c r="U999" s="82"/>
      <c r="V999" s="82"/>
      <c r="W999" s="82"/>
      <c r="X999" s="82"/>
      <c r="Y999" s="82"/>
      <c r="Z999" s="82"/>
      <c r="AA999" s="82"/>
      <c r="AB999" s="82"/>
      <c r="AC999" s="82"/>
      <c r="AD999" s="82"/>
      <c r="AE999" s="82"/>
      <c r="AF999" s="82"/>
    </row>
    <row r="1000" spans="1:32" x14ac:dyDescent="0.25">
      <c r="A1000" s="51" t="str">
        <f t="shared" si="15"/>
        <v>Cholestérol, TotalB33</v>
      </c>
      <c r="B1000" s="84" t="s">
        <v>157</v>
      </c>
      <c r="C1000" s="84" t="s">
        <v>24</v>
      </c>
      <c r="D1000" s="84" t="s">
        <v>193</v>
      </c>
      <c r="E1000" s="84" t="s">
        <v>189</v>
      </c>
      <c r="F1000" s="82">
        <v>3</v>
      </c>
      <c r="G1000" s="82">
        <v>7.29</v>
      </c>
      <c r="H1000" s="82">
        <v>0.09</v>
      </c>
      <c r="I1000" s="82">
        <v>1.24</v>
      </c>
      <c r="J1000" s="82">
        <v>4.5999999999999996</v>
      </c>
      <c r="K1000" s="82">
        <v>63</v>
      </c>
      <c r="L1000" s="82">
        <v>1</v>
      </c>
      <c r="M1000" s="82">
        <v>0.54</v>
      </c>
      <c r="N1000" s="82">
        <v>0.38</v>
      </c>
      <c r="O1000" s="82">
        <v>1.75</v>
      </c>
      <c r="P1000" s="82">
        <v>7.2</v>
      </c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  <c r="AA1000" s="82"/>
      <c r="AB1000" s="82"/>
      <c r="AC1000" s="82"/>
      <c r="AD1000" s="82"/>
      <c r="AE1000" s="82"/>
      <c r="AF1000" s="82"/>
    </row>
    <row r="1001" spans="1:32" x14ac:dyDescent="0.25">
      <c r="A1001" s="51" t="str">
        <f t="shared" si="15"/>
        <v>Cholestérol, TotalB43</v>
      </c>
      <c r="B1001" s="84" t="s">
        <v>158</v>
      </c>
      <c r="C1001" s="84" t="s">
        <v>24</v>
      </c>
      <c r="D1001" s="84" t="s">
        <v>193</v>
      </c>
      <c r="E1001" s="84" t="s">
        <v>189</v>
      </c>
      <c r="F1001" s="82">
        <v>3</v>
      </c>
      <c r="G1001" s="82">
        <v>7.2</v>
      </c>
      <c r="H1001" s="82">
        <v>0.09</v>
      </c>
      <c r="I1001" s="82">
        <v>1.22</v>
      </c>
      <c r="J1001" s="82">
        <v>4.5999999999999996</v>
      </c>
      <c r="K1001" s="82">
        <v>62</v>
      </c>
      <c r="L1001" s="82">
        <v>1</v>
      </c>
      <c r="M1001" s="82">
        <v>0.15</v>
      </c>
      <c r="N1001" s="82">
        <v>0.38</v>
      </c>
      <c r="O1001" s="82">
        <v>0.49</v>
      </c>
      <c r="P1001" s="82">
        <v>7.2</v>
      </c>
      <c r="Q1001" s="82"/>
      <c r="R1001" s="82"/>
      <c r="S1001" s="82"/>
      <c r="T1001" s="82"/>
      <c r="U1001" s="82"/>
      <c r="V1001" s="82"/>
      <c r="W1001" s="82"/>
      <c r="X1001" s="82"/>
      <c r="Y1001" s="82"/>
      <c r="Z1001" s="82"/>
      <c r="AA1001" s="82"/>
      <c r="AB1001" s="82"/>
      <c r="AC1001" s="82"/>
      <c r="AD1001" s="82"/>
      <c r="AE1001" s="82"/>
      <c r="AF1001" s="82"/>
    </row>
    <row r="1002" spans="1:32" x14ac:dyDescent="0.25">
      <c r="A1002" s="51" t="str">
        <f t="shared" si="15"/>
        <v>Cholestérol, TotalB53</v>
      </c>
      <c r="B1002" s="84" t="s">
        <v>159</v>
      </c>
      <c r="C1002" s="84" t="s">
        <v>24</v>
      </c>
      <c r="D1002" s="84" t="s">
        <v>193</v>
      </c>
      <c r="E1002" s="84" t="s">
        <v>189</v>
      </c>
      <c r="F1002" s="82">
        <v>3</v>
      </c>
      <c r="G1002" s="82">
        <v>7.16</v>
      </c>
      <c r="H1002" s="82">
        <v>0.1</v>
      </c>
      <c r="I1002" s="82">
        <v>1.45</v>
      </c>
      <c r="J1002" s="82">
        <v>4.5999999999999996</v>
      </c>
      <c r="K1002" s="82">
        <v>57</v>
      </c>
      <c r="L1002" s="82">
        <v>1</v>
      </c>
      <c r="M1002" s="82">
        <v>-0.02</v>
      </c>
      <c r="N1002" s="82">
        <v>0.45</v>
      </c>
      <c r="O1002" s="82">
        <v>-0.05</v>
      </c>
      <c r="P1002" s="82">
        <v>7.2</v>
      </c>
      <c r="Q1002" s="82"/>
      <c r="R1002" s="82"/>
      <c r="S1002" s="82"/>
      <c r="T1002" s="82"/>
      <c r="U1002" s="82"/>
      <c r="V1002" s="82"/>
      <c r="W1002" s="82"/>
      <c r="X1002" s="82"/>
      <c r="Y1002" s="82"/>
      <c r="Z1002" s="82"/>
      <c r="AA1002" s="82"/>
      <c r="AB1002" s="82"/>
      <c r="AC1002" s="82"/>
      <c r="AD1002" s="82"/>
      <c r="AE1002" s="82"/>
      <c r="AF1002" s="82"/>
    </row>
    <row r="1003" spans="1:32" x14ac:dyDescent="0.25">
      <c r="A1003" s="51" t="str">
        <f t="shared" si="15"/>
        <v>Cholestérol, TotalB63</v>
      </c>
      <c r="B1003" s="84" t="s">
        <v>160</v>
      </c>
      <c r="C1003" s="84" t="s">
        <v>24</v>
      </c>
      <c r="D1003" s="84" t="s">
        <v>193</v>
      </c>
      <c r="E1003" s="84" t="s">
        <v>189</v>
      </c>
      <c r="F1003" s="82">
        <v>3</v>
      </c>
      <c r="G1003" s="82">
        <v>7.19</v>
      </c>
      <c r="H1003" s="82">
        <v>0.11</v>
      </c>
      <c r="I1003" s="82">
        <v>1.59</v>
      </c>
      <c r="J1003" s="82">
        <v>4.5999999999999996</v>
      </c>
      <c r="K1003" s="82">
        <v>57</v>
      </c>
      <c r="L1003" s="82">
        <v>1</v>
      </c>
      <c r="M1003" s="82">
        <v>0.13</v>
      </c>
      <c r="N1003" s="82">
        <v>0.49</v>
      </c>
      <c r="O1003" s="82">
        <v>0.44</v>
      </c>
      <c r="P1003" s="82">
        <v>7.2</v>
      </c>
      <c r="Q1003" s="82"/>
      <c r="R1003" s="82"/>
      <c r="S1003" s="82"/>
      <c r="T1003" s="82"/>
      <c r="U1003" s="82"/>
      <c r="V1003" s="82"/>
      <c r="W1003" s="82"/>
      <c r="X1003" s="82"/>
      <c r="Y1003" s="82"/>
      <c r="Z1003" s="82"/>
      <c r="AA1003" s="82"/>
      <c r="AB1003" s="82"/>
      <c r="AC1003" s="82"/>
      <c r="AD1003" s="82"/>
      <c r="AE1003" s="82"/>
      <c r="AF1003" s="82"/>
    </row>
    <row r="1004" spans="1:32" x14ac:dyDescent="0.25">
      <c r="A1004" s="51" t="str">
        <f t="shared" si="15"/>
        <v>Cholestérol, TotalB73</v>
      </c>
      <c r="B1004" s="84" t="s">
        <v>161</v>
      </c>
      <c r="C1004" s="84" t="s">
        <v>24</v>
      </c>
      <c r="D1004" s="84" t="s">
        <v>193</v>
      </c>
      <c r="E1004" s="84" t="s">
        <v>189</v>
      </c>
      <c r="F1004" s="82">
        <v>3</v>
      </c>
      <c r="G1004" s="82">
        <v>7.31</v>
      </c>
      <c r="H1004" s="82">
        <v>0.1</v>
      </c>
      <c r="I1004" s="82">
        <v>1.34</v>
      </c>
      <c r="J1004" s="82">
        <v>4.5999999999999996</v>
      </c>
      <c r="K1004" s="82">
        <v>58</v>
      </c>
      <c r="L1004" s="82">
        <v>1</v>
      </c>
      <c r="M1004" s="82">
        <v>0.62</v>
      </c>
      <c r="N1004" s="82">
        <v>0.41</v>
      </c>
      <c r="O1004" s="82">
        <v>1.99</v>
      </c>
      <c r="P1004" s="82">
        <v>7.2</v>
      </c>
      <c r="Q1004" s="82"/>
      <c r="R1004" s="82"/>
      <c r="S1004" s="82"/>
      <c r="T1004" s="82"/>
      <c r="U1004" s="82"/>
      <c r="V1004" s="82"/>
      <c r="W1004" s="82"/>
      <c r="X1004" s="82"/>
      <c r="Y1004" s="82"/>
      <c r="Z1004" s="82"/>
      <c r="AA1004" s="82"/>
      <c r="AB1004" s="82"/>
      <c r="AC1004" s="82"/>
      <c r="AD1004" s="82"/>
      <c r="AE1004" s="82"/>
      <c r="AF1004" s="82"/>
    </row>
    <row r="1005" spans="1:32" x14ac:dyDescent="0.25">
      <c r="A1005" s="51" t="str">
        <f t="shared" si="15"/>
        <v>Cholestérol, TotalB83</v>
      </c>
      <c r="B1005" s="84" t="s">
        <v>162</v>
      </c>
      <c r="C1005" s="84" t="s">
        <v>24</v>
      </c>
      <c r="D1005" s="84" t="s">
        <v>193</v>
      </c>
      <c r="E1005" s="84" t="s">
        <v>189</v>
      </c>
      <c r="F1005" s="82">
        <v>3</v>
      </c>
      <c r="G1005" s="82">
        <v>7.3</v>
      </c>
      <c r="H1005" s="82">
        <v>0.09</v>
      </c>
      <c r="I1005" s="82">
        <v>1.25</v>
      </c>
      <c r="J1005" s="82">
        <v>4.5999999999999996</v>
      </c>
      <c r="K1005" s="82">
        <v>60</v>
      </c>
      <c r="L1005" s="82">
        <v>1</v>
      </c>
      <c r="M1005" s="82">
        <v>0.59</v>
      </c>
      <c r="N1005" s="82">
        <v>0.39</v>
      </c>
      <c r="O1005" s="82">
        <v>1.9</v>
      </c>
      <c r="P1005" s="82">
        <v>7.2</v>
      </c>
      <c r="Q1005" s="82"/>
      <c r="R1005" s="82"/>
      <c r="S1005" s="82"/>
      <c r="T1005" s="82"/>
      <c r="U1005" s="82"/>
      <c r="V1005" s="82"/>
      <c r="W1005" s="82"/>
      <c r="X1005" s="82"/>
      <c r="Y1005" s="82"/>
      <c r="Z1005" s="82"/>
      <c r="AA1005" s="82"/>
      <c r="AB1005" s="82"/>
      <c r="AC1005" s="82"/>
      <c r="AD1005" s="82"/>
      <c r="AE1005" s="82"/>
      <c r="AF1005" s="82"/>
    </row>
    <row r="1006" spans="1:32" x14ac:dyDescent="0.25">
      <c r="A1006" s="51" t="str">
        <f t="shared" si="15"/>
        <v>Cholestérol, TotalB93</v>
      </c>
      <c r="B1006" s="84" t="s">
        <v>163</v>
      </c>
      <c r="C1006" s="84" t="s">
        <v>24</v>
      </c>
      <c r="D1006" s="84" t="s">
        <v>193</v>
      </c>
      <c r="E1006" s="84" t="s">
        <v>189</v>
      </c>
      <c r="F1006" s="82">
        <v>3</v>
      </c>
      <c r="G1006" s="82">
        <v>7.24</v>
      </c>
      <c r="H1006" s="82">
        <v>0.11</v>
      </c>
      <c r="I1006" s="82">
        <v>1.52</v>
      </c>
      <c r="J1006" s="82">
        <v>4.5999999999999996</v>
      </c>
      <c r="K1006" s="82">
        <v>60</v>
      </c>
      <c r="L1006" s="82">
        <v>1</v>
      </c>
      <c r="M1006" s="82">
        <v>0.36</v>
      </c>
      <c r="N1006" s="82">
        <v>0.47</v>
      </c>
      <c r="O1006" s="82">
        <v>1.1499999999999999</v>
      </c>
      <c r="P1006" s="82">
        <v>7.2</v>
      </c>
      <c r="Q1006" s="82"/>
      <c r="R1006" s="82"/>
      <c r="S1006" s="82"/>
      <c r="T1006" s="82"/>
      <c r="U1006" s="82"/>
      <c r="V1006" s="82"/>
      <c r="W1006" s="82"/>
      <c r="X1006" s="82"/>
      <c r="Y1006" s="82"/>
      <c r="Z1006" s="82"/>
      <c r="AA1006" s="82"/>
      <c r="AB1006" s="82"/>
      <c r="AC1006" s="82"/>
      <c r="AD1006" s="82"/>
      <c r="AE1006" s="82"/>
      <c r="AF1006" s="82"/>
    </row>
    <row r="1007" spans="1:32" x14ac:dyDescent="0.25">
      <c r="A1007" s="51" t="str">
        <f t="shared" si="15"/>
        <v>Cholestérol, TotalB103</v>
      </c>
      <c r="B1007" s="84" t="s">
        <v>164</v>
      </c>
      <c r="C1007" s="84" t="s">
        <v>24</v>
      </c>
      <c r="D1007" s="84" t="s">
        <v>193</v>
      </c>
      <c r="E1007" s="84" t="s">
        <v>189</v>
      </c>
      <c r="F1007" s="82">
        <v>3</v>
      </c>
      <c r="G1007" s="82">
        <v>7.26</v>
      </c>
      <c r="H1007" s="82">
        <v>0.09</v>
      </c>
      <c r="I1007" s="82">
        <v>1.18</v>
      </c>
      <c r="J1007" s="82">
        <v>4.5999999999999996</v>
      </c>
      <c r="K1007" s="82">
        <v>71</v>
      </c>
      <c r="L1007" s="82">
        <v>1</v>
      </c>
      <c r="M1007" s="82">
        <v>0.44</v>
      </c>
      <c r="N1007" s="82">
        <v>0.37</v>
      </c>
      <c r="O1007" s="82">
        <v>1.43</v>
      </c>
      <c r="P1007" s="82">
        <v>7.2</v>
      </c>
      <c r="Q1007" s="82"/>
      <c r="R1007" s="82"/>
      <c r="S1007" s="82"/>
      <c r="T1007" s="82"/>
      <c r="U1007" s="82"/>
      <c r="V1007" s="82"/>
      <c r="W1007" s="82"/>
      <c r="X1007" s="82"/>
      <c r="Y1007" s="82"/>
      <c r="Z1007" s="82"/>
      <c r="AA1007" s="82"/>
      <c r="AB1007" s="82"/>
      <c r="AC1007" s="82"/>
      <c r="AD1007" s="82"/>
      <c r="AE1007" s="82"/>
      <c r="AF1007" s="82"/>
    </row>
    <row r="1008" spans="1:32" x14ac:dyDescent="0.25">
      <c r="A1008" s="51" t="str">
        <f t="shared" si="15"/>
        <v>Cholestérol, TotalB113</v>
      </c>
      <c r="B1008" s="84" t="s">
        <v>165</v>
      </c>
      <c r="C1008" s="84" t="s">
        <v>24</v>
      </c>
      <c r="D1008" s="84" t="s">
        <v>193</v>
      </c>
      <c r="E1008" s="84" t="s">
        <v>189</v>
      </c>
      <c r="F1008" s="82">
        <v>3</v>
      </c>
      <c r="G1008" s="82">
        <v>7.29</v>
      </c>
      <c r="H1008" s="82">
        <v>0.09</v>
      </c>
      <c r="I1008" s="82">
        <v>1.24</v>
      </c>
      <c r="J1008" s="82">
        <v>4.5999999999999996</v>
      </c>
      <c r="K1008" s="82">
        <v>59</v>
      </c>
      <c r="L1008" s="82">
        <v>1</v>
      </c>
      <c r="M1008" s="82">
        <v>0.56999999999999995</v>
      </c>
      <c r="N1008" s="82">
        <v>0.38</v>
      </c>
      <c r="O1008" s="82">
        <v>1.83</v>
      </c>
      <c r="P1008" s="82">
        <v>7.2</v>
      </c>
      <c r="Q1008" s="82"/>
      <c r="R1008" s="82"/>
      <c r="S1008" s="82"/>
      <c r="T1008" s="82"/>
      <c r="U1008" s="82"/>
      <c r="V1008" s="82"/>
      <c r="W1008" s="82"/>
      <c r="X1008" s="82"/>
      <c r="Y1008" s="82"/>
      <c r="Z1008" s="82"/>
      <c r="AA1008" s="82"/>
      <c r="AB1008" s="82"/>
      <c r="AC1008" s="82"/>
      <c r="AD1008" s="82"/>
      <c r="AE1008" s="82"/>
      <c r="AF1008" s="82"/>
    </row>
    <row r="1009" spans="1:32" x14ac:dyDescent="0.25">
      <c r="A1009" s="51" t="str">
        <f t="shared" si="15"/>
        <v>Cholestérol, TotalB123</v>
      </c>
      <c r="B1009" s="84" t="s">
        <v>166</v>
      </c>
      <c r="C1009" s="84" t="s">
        <v>24</v>
      </c>
      <c r="D1009" s="84" t="s">
        <v>193</v>
      </c>
      <c r="E1009" s="84" t="s">
        <v>189</v>
      </c>
      <c r="F1009" s="82">
        <v>3</v>
      </c>
      <c r="G1009" s="82">
        <v>7.27</v>
      </c>
      <c r="H1009" s="82">
        <v>0.09</v>
      </c>
      <c r="I1009" s="82">
        <v>1.21</v>
      </c>
      <c r="J1009" s="82">
        <v>4.5999999999999996</v>
      </c>
      <c r="K1009" s="82">
        <v>65</v>
      </c>
      <c r="L1009" s="82">
        <v>1</v>
      </c>
      <c r="M1009" s="82">
        <v>0.45</v>
      </c>
      <c r="N1009" s="82">
        <v>0.38</v>
      </c>
      <c r="O1009" s="82">
        <v>1.46</v>
      </c>
      <c r="P1009" s="82">
        <v>7.2</v>
      </c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82"/>
      <c r="AC1009" s="82"/>
      <c r="AD1009" s="82"/>
      <c r="AE1009" s="82"/>
      <c r="AF1009" s="82"/>
    </row>
    <row r="1010" spans="1:32" x14ac:dyDescent="0.25">
      <c r="A1010" s="51" t="str">
        <f t="shared" si="15"/>
        <v>Cholestérol, TotalB133</v>
      </c>
      <c r="B1010" s="84" t="s">
        <v>167</v>
      </c>
      <c r="C1010" s="84" t="s">
        <v>24</v>
      </c>
      <c r="D1010" s="84" t="s">
        <v>193</v>
      </c>
      <c r="E1010" s="84" t="s">
        <v>189</v>
      </c>
      <c r="F1010" s="82">
        <v>3</v>
      </c>
      <c r="G1010" s="82">
        <v>7.26</v>
      </c>
      <c r="H1010" s="82">
        <v>0.1</v>
      </c>
      <c r="I1010" s="82">
        <v>1.44</v>
      </c>
      <c r="J1010" s="82">
        <v>4.5999999999999996</v>
      </c>
      <c r="K1010" s="82">
        <v>766</v>
      </c>
      <c r="L1010" s="82">
        <v>1</v>
      </c>
      <c r="M1010" s="82">
        <v>0.42</v>
      </c>
      <c r="N1010" s="82">
        <v>0.45</v>
      </c>
      <c r="O1010" s="82">
        <v>1.36</v>
      </c>
      <c r="P1010" s="82">
        <v>7.2</v>
      </c>
      <c r="Q1010" s="82"/>
      <c r="R1010" s="82"/>
      <c r="S1010" s="82"/>
      <c r="T1010" s="82"/>
      <c r="U1010" s="82"/>
      <c r="V1010" s="82"/>
      <c r="W1010" s="82"/>
      <c r="X1010" s="82"/>
      <c r="Y1010" s="82"/>
      <c r="Z1010" s="82"/>
      <c r="AA1010" s="82"/>
      <c r="AB1010" s="82"/>
      <c r="AC1010" s="82"/>
      <c r="AD1010" s="82"/>
      <c r="AE1010" s="82"/>
      <c r="AF1010" s="82"/>
    </row>
    <row r="1011" spans="1:32" x14ac:dyDescent="0.25">
      <c r="A1011" s="51" t="str">
        <f t="shared" si="15"/>
        <v>FerA1</v>
      </c>
      <c r="B1011" s="84" t="s">
        <v>154</v>
      </c>
      <c r="C1011" s="84" t="s">
        <v>25</v>
      </c>
      <c r="D1011" s="84" t="s">
        <v>184</v>
      </c>
      <c r="E1011" s="84" t="s">
        <v>188</v>
      </c>
      <c r="F1011" s="82">
        <v>1</v>
      </c>
      <c r="G1011" s="82">
        <v>13.85</v>
      </c>
      <c r="H1011" s="82">
        <v>0.71</v>
      </c>
      <c r="I1011" s="82">
        <v>5.14</v>
      </c>
      <c r="J1011" s="82">
        <v>19.899999999999999</v>
      </c>
      <c r="K1011" s="82">
        <v>57621</v>
      </c>
      <c r="L1011" s="82">
        <v>106</v>
      </c>
      <c r="M1011" s="82" t="s">
        <v>186</v>
      </c>
      <c r="N1011" s="82" t="s">
        <v>186</v>
      </c>
      <c r="O1011" s="82" t="s">
        <v>186</v>
      </c>
      <c r="P1011" s="82">
        <v>13.2</v>
      </c>
      <c r="Q1011" s="82"/>
      <c r="R1011" s="82"/>
      <c r="S1011" s="82"/>
      <c r="T1011" s="82"/>
      <c r="U1011" s="82"/>
      <c r="V1011" s="82"/>
      <c r="W1011" s="82"/>
      <c r="X1011" s="82"/>
      <c r="Y1011" s="82"/>
      <c r="Z1011" s="82"/>
      <c r="AA1011" s="82"/>
      <c r="AB1011" s="82"/>
      <c r="AC1011" s="82"/>
      <c r="AD1011" s="82"/>
      <c r="AE1011" s="82"/>
      <c r="AF1011" s="82"/>
    </row>
    <row r="1012" spans="1:32" x14ac:dyDescent="0.25">
      <c r="A1012" s="51" t="str">
        <f t="shared" si="15"/>
        <v>FerB11</v>
      </c>
      <c r="B1012" s="84" t="s">
        <v>155</v>
      </c>
      <c r="C1012" s="84" t="s">
        <v>25</v>
      </c>
      <c r="D1012" s="84" t="s">
        <v>193</v>
      </c>
      <c r="E1012" s="84" t="s">
        <v>188</v>
      </c>
      <c r="F1012" s="82">
        <v>1</v>
      </c>
      <c r="G1012" s="82">
        <v>13.23</v>
      </c>
      <c r="H1012" s="82">
        <v>0.53</v>
      </c>
      <c r="I1012" s="82">
        <v>4</v>
      </c>
      <c r="J1012" s="82">
        <v>19.899999999999999</v>
      </c>
      <c r="K1012" s="82">
        <v>58</v>
      </c>
      <c r="L1012" s="82">
        <v>1</v>
      </c>
      <c r="M1012" s="82">
        <v>-0.88</v>
      </c>
      <c r="N1012" s="82">
        <v>0.78</v>
      </c>
      <c r="O1012" s="82">
        <v>-4.51</v>
      </c>
      <c r="P1012" s="82">
        <v>13.2</v>
      </c>
      <c r="Q1012" s="82"/>
      <c r="R1012" s="82"/>
      <c r="S1012" s="82"/>
      <c r="T1012" s="82"/>
      <c r="U1012" s="82"/>
      <c r="V1012" s="82"/>
      <c r="W1012" s="82"/>
      <c r="X1012" s="82"/>
      <c r="Y1012" s="82"/>
      <c r="Z1012" s="82"/>
      <c r="AA1012" s="82"/>
      <c r="AB1012" s="82"/>
      <c r="AC1012" s="82"/>
      <c r="AD1012" s="82"/>
      <c r="AE1012" s="82"/>
      <c r="AF1012" s="82"/>
    </row>
    <row r="1013" spans="1:32" x14ac:dyDescent="0.25">
      <c r="A1013" s="51" t="str">
        <f t="shared" si="15"/>
        <v>FerB21</v>
      </c>
      <c r="B1013" s="84" t="s">
        <v>156</v>
      </c>
      <c r="C1013" s="84" t="s">
        <v>25</v>
      </c>
      <c r="D1013" s="84" t="s">
        <v>193</v>
      </c>
      <c r="E1013" s="84" t="s">
        <v>188</v>
      </c>
      <c r="F1013" s="82">
        <v>1</v>
      </c>
      <c r="G1013" s="82">
        <v>12.91</v>
      </c>
      <c r="H1013" s="82">
        <v>0.6</v>
      </c>
      <c r="I1013" s="82">
        <v>4.62</v>
      </c>
      <c r="J1013" s="82">
        <v>19.899999999999999</v>
      </c>
      <c r="K1013" s="82">
        <v>49</v>
      </c>
      <c r="L1013" s="82">
        <v>1</v>
      </c>
      <c r="M1013" s="82">
        <v>-1.32</v>
      </c>
      <c r="N1013" s="82">
        <v>0.9</v>
      </c>
      <c r="O1013" s="82">
        <v>-6.79</v>
      </c>
      <c r="P1013" s="82">
        <v>13.2</v>
      </c>
      <c r="Q1013" s="82"/>
      <c r="R1013" s="82"/>
      <c r="S1013" s="82"/>
      <c r="T1013" s="82"/>
      <c r="U1013" s="82"/>
      <c r="V1013" s="82"/>
      <c r="W1013" s="82"/>
      <c r="X1013" s="82"/>
      <c r="Y1013" s="82"/>
      <c r="Z1013" s="82"/>
      <c r="AA1013" s="82"/>
      <c r="AB1013" s="82"/>
      <c r="AC1013" s="82"/>
      <c r="AD1013" s="82"/>
      <c r="AE1013" s="82"/>
      <c r="AF1013" s="82"/>
    </row>
    <row r="1014" spans="1:32" x14ac:dyDescent="0.25">
      <c r="A1014" s="51" t="str">
        <f t="shared" si="15"/>
        <v>FerB31</v>
      </c>
      <c r="B1014" s="84" t="s">
        <v>157</v>
      </c>
      <c r="C1014" s="84" t="s">
        <v>25</v>
      </c>
      <c r="D1014" s="84" t="s">
        <v>193</v>
      </c>
      <c r="E1014" s="84" t="s">
        <v>188</v>
      </c>
      <c r="F1014" s="82">
        <v>1</v>
      </c>
      <c r="G1014" s="82">
        <v>12.36</v>
      </c>
      <c r="H1014" s="82">
        <v>0.34</v>
      </c>
      <c r="I1014" s="82">
        <v>2.73</v>
      </c>
      <c r="J1014" s="82">
        <v>19.899999999999999</v>
      </c>
      <c r="K1014" s="82">
        <v>53</v>
      </c>
      <c r="L1014" s="82">
        <v>1</v>
      </c>
      <c r="M1014" s="85">
        <v>-2.1</v>
      </c>
      <c r="N1014" s="82">
        <v>0.53</v>
      </c>
      <c r="O1014" s="82">
        <v>-10.78</v>
      </c>
      <c r="P1014" s="82">
        <v>13.2</v>
      </c>
      <c r="Q1014" s="82"/>
      <c r="R1014" s="82"/>
      <c r="S1014" s="82"/>
      <c r="T1014" s="82"/>
      <c r="U1014" s="82"/>
      <c r="V1014" s="82"/>
      <c r="W1014" s="82"/>
      <c r="X1014" s="82"/>
      <c r="Y1014" s="82"/>
      <c r="Z1014" s="82"/>
      <c r="AA1014" s="82"/>
      <c r="AB1014" s="82"/>
      <c r="AC1014" s="82"/>
      <c r="AD1014" s="82"/>
      <c r="AE1014" s="82"/>
      <c r="AF1014" s="82"/>
    </row>
    <row r="1015" spans="1:32" x14ac:dyDescent="0.25">
      <c r="A1015" s="51" t="str">
        <f t="shared" si="15"/>
        <v>FerB41</v>
      </c>
      <c r="B1015" s="84" t="s">
        <v>158</v>
      </c>
      <c r="C1015" s="84" t="s">
        <v>25</v>
      </c>
      <c r="D1015" s="84" t="s">
        <v>193</v>
      </c>
      <c r="E1015" s="84" t="s">
        <v>188</v>
      </c>
      <c r="F1015" s="82">
        <v>1</v>
      </c>
      <c r="G1015" s="82">
        <v>12.7</v>
      </c>
      <c r="H1015" s="82">
        <v>0.45</v>
      </c>
      <c r="I1015" s="82">
        <v>3.56</v>
      </c>
      <c r="J1015" s="82">
        <v>19.899999999999999</v>
      </c>
      <c r="K1015" s="82">
        <v>51</v>
      </c>
      <c r="L1015" s="82">
        <v>1</v>
      </c>
      <c r="M1015" s="85">
        <v>-1.62</v>
      </c>
      <c r="N1015" s="82">
        <v>0.69</v>
      </c>
      <c r="O1015" s="82">
        <v>-8.32</v>
      </c>
      <c r="P1015" s="82">
        <v>13.2</v>
      </c>
      <c r="Q1015" s="82"/>
      <c r="R1015" s="82"/>
      <c r="S1015" s="82"/>
      <c r="T1015" s="82"/>
      <c r="U1015" s="82"/>
      <c r="V1015" s="82"/>
      <c r="W1015" s="82"/>
      <c r="X1015" s="82"/>
      <c r="Y1015" s="82"/>
      <c r="Z1015" s="82"/>
      <c r="AA1015" s="82"/>
      <c r="AB1015" s="82"/>
      <c r="AC1015" s="82"/>
      <c r="AD1015" s="82"/>
      <c r="AE1015" s="82"/>
      <c r="AF1015" s="82"/>
    </row>
    <row r="1016" spans="1:32" x14ac:dyDescent="0.25">
      <c r="A1016" s="51" t="str">
        <f t="shared" si="15"/>
        <v>FerB51</v>
      </c>
      <c r="B1016" s="84" t="s">
        <v>159</v>
      </c>
      <c r="C1016" s="84" t="s">
        <v>25</v>
      </c>
      <c r="D1016" s="84" t="s">
        <v>193</v>
      </c>
      <c r="E1016" s="84" t="s">
        <v>188</v>
      </c>
      <c r="F1016" s="82">
        <v>1</v>
      </c>
      <c r="G1016" s="82">
        <v>12.47</v>
      </c>
      <c r="H1016" s="82">
        <v>0.45</v>
      </c>
      <c r="I1016" s="82">
        <v>3.61</v>
      </c>
      <c r="J1016" s="82">
        <v>19.899999999999999</v>
      </c>
      <c r="K1016" s="82">
        <v>54</v>
      </c>
      <c r="L1016" s="82">
        <v>1</v>
      </c>
      <c r="M1016" s="85">
        <v>-1.94</v>
      </c>
      <c r="N1016" s="82">
        <v>0.7</v>
      </c>
      <c r="O1016" s="82">
        <v>-9.98</v>
      </c>
      <c r="P1016" s="82">
        <v>13.2</v>
      </c>
      <c r="Q1016" s="82"/>
      <c r="R1016" s="82"/>
      <c r="S1016" s="82"/>
      <c r="T1016" s="82"/>
      <c r="U1016" s="82"/>
      <c r="V1016" s="82"/>
      <c r="W1016" s="82"/>
      <c r="X1016" s="82"/>
      <c r="Y1016" s="82"/>
      <c r="Z1016" s="82"/>
      <c r="AA1016" s="82"/>
      <c r="AB1016" s="82"/>
      <c r="AC1016" s="82"/>
      <c r="AD1016" s="82"/>
      <c r="AE1016" s="82"/>
      <c r="AF1016" s="82"/>
    </row>
    <row r="1017" spans="1:32" x14ac:dyDescent="0.25">
      <c r="A1017" s="51" t="str">
        <f t="shared" si="15"/>
        <v>FerB61</v>
      </c>
      <c r="B1017" s="84" t="s">
        <v>160</v>
      </c>
      <c r="C1017" s="84" t="s">
        <v>25</v>
      </c>
      <c r="D1017" s="84" t="s">
        <v>193</v>
      </c>
      <c r="E1017" s="84" t="s">
        <v>188</v>
      </c>
      <c r="F1017" s="82">
        <v>1</v>
      </c>
      <c r="G1017" s="82">
        <v>12.83</v>
      </c>
      <c r="H1017" s="82">
        <v>0.18</v>
      </c>
      <c r="I1017" s="82">
        <v>1.37</v>
      </c>
      <c r="J1017" s="82">
        <v>19.899999999999999</v>
      </c>
      <c r="K1017" s="82">
        <v>52</v>
      </c>
      <c r="L1017" s="82">
        <v>1</v>
      </c>
      <c r="M1017" s="82">
        <v>-1.43</v>
      </c>
      <c r="N1017" s="82">
        <v>0.27</v>
      </c>
      <c r="O1017" s="82">
        <v>-7.36</v>
      </c>
      <c r="P1017" s="82">
        <v>13.2</v>
      </c>
      <c r="Q1017" s="82"/>
      <c r="R1017" s="82"/>
      <c r="S1017" s="82"/>
      <c r="T1017" s="82"/>
      <c r="U1017" s="82"/>
      <c r="V1017" s="82"/>
      <c r="W1017" s="82"/>
      <c r="X1017" s="82"/>
      <c r="Y1017" s="82"/>
      <c r="Z1017" s="82"/>
      <c r="AA1017" s="82"/>
      <c r="AB1017" s="82"/>
      <c r="AC1017" s="82"/>
      <c r="AD1017" s="82"/>
      <c r="AE1017" s="82"/>
      <c r="AF1017" s="82"/>
    </row>
    <row r="1018" spans="1:32" x14ac:dyDescent="0.25">
      <c r="A1018" s="51" t="str">
        <f t="shared" si="15"/>
        <v>FerB71</v>
      </c>
      <c r="B1018" s="84" t="s">
        <v>161</v>
      </c>
      <c r="C1018" s="84" t="s">
        <v>25</v>
      </c>
      <c r="D1018" s="84" t="s">
        <v>193</v>
      </c>
      <c r="E1018" s="84" t="s">
        <v>188</v>
      </c>
      <c r="F1018" s="82">
        <v>1</v>
      </c>
      <c r="G1018" s="82">
        <v>12.76</v>
      </c>
      <c r="H1018" s="82">
        <v>0.67</v>
      </c>
      <c r="I1018" s="82">
        <v>5.21</v>
      </c>
      <c r="J1018" s="82">
        <v>19.899999999999999</v>
      </c>
      <c r="K1018" s="82">
        <v>54</v>
      </c>
      <c r="L1018" s="82">
        <v>1</v>
      </c>
      <c r="M1018" s="85">
        <v>-1.53</v>
      </c>
      <c r="N1018" s="82">
        <v>1.01</v>
      </c>
      <c r="O1018" s="82">
        <v>-7.87</v>
      </c>
      <c r="P1018" s="82">
        <v>13.2</v>
      </c>
      <c r="Q1018" s="82"/>
      <c r="R1018" s="82"/>
      <c r="S1018" s="82"/>
      <c r="T1018" s="82"/>
      <c r="U1018" s="82"/>
      <c r="V1018" s="82"/>
      <c r="W1018" s="82"/>
      <c r="X1018" s="82"/>
      <c r="Y1018" s="82"/>
      <c r="Z1018" s="82"/>
      <c r="AA1018" s="82"/>
      <c r="AB1018" s="82"/>
      <c r="AC1018" s="82"/>
      <c r="AD1018" s="82"/>
      <c r="AE1018" s="82"/>
      <c r="AF1018" s="82"/>
    </row>
    <row r="1019" spans="1:32" x14ac:dyDescent="0.25">
      <c r="A1019" s="51" t="str">
        <f t="shared" si="15"/>
        <v>FerB81</v>
      </c>
      <c r="B1019" s="84" t="s">
        <v>162</v>
      </c>
      <c r="C1019" s="84" t="s">
        <v>25</v>
      </c>
      <c r="D1019" s="84" t="s">
        <v>193</v>
      </c>
      <c r="E1019" s="84" t="s">
        <v>188</v>
      </c>
      <c r="F1019" s="82">
        <v>1</v>
      </c>
      <c r="G1019" s="82">
        <v>12.95</v>
      </c>
      <c r="H1019" s="82">
        <v>0.38</v>
      </c>
      <c r="I1019" s="82">
        <v>2.92</v>
      </c>
      <c r="J1019" s="82">
        <v>19.899999999999999</v>
      </c>
      <c r="K1019" s="82">
        <v>62</v>
      </c>
      <c r="L1019" s="82">
        <v>1</v>
      </c>
      <c r="M1019" s="82">
        <v>-1.27</v>
      </c>
      <c r="N1019" s="82">
        <v>0.56999999999999995</v>
      </c>
      <c r="O1019" s="82">
        <v>-6.51</v>
      </c>
      <c r="P1019" s="82">
        <v>13.2</v>
      </c>
      <c r="Q1019" s="82"/>
      <c r="R1019" s="82"/>
      <c r="S1019" s="82"/>
      <c r="T1019" s="82"/>
      <c r="U1019" s="82"/>
      <c r="V1019" s="82"/>
      <c r="W1019" s="82"/>
      <c r="X1019" s="82"/>
      <c r="Y1019" s="82"/>
      <c r="Z1019" s="82"/>
      <c r="AA1019" s="82"/>
      <c r="AB1019" s="82"/>
      <c r="AC1019" s="82"/>
      <c r="AD1019" s="82"/>
      <c r="AE1019" s="82"/>
      <c r="AF1019" s="82"/>
    </row>
    <row r="1020" spans="1:32" x14ac:dyDescent="0.25">
      <c r="A1020" s="51" t="str">
        <f t="shared" si="15"/>
        <v>FerB91</v>
      </c>
      <c r="B1020" s="84" t="s">
        <v>163</v>
      </c>
      <c r="C1020" s="84" t="s">
        <v>25</v>
      </c>
      <c r="D1020" s="84" t="s">
        <v>193</v>
      </c>
      <c r="E1020" s="84" t="s">
        <v>188</v>
      </c>
      <c r="F1020" s="82">
        <v>1</v>
      </c>
      <c r="G1020" s="82">
        <v>12.83</v>
      </c>
      <c r="H1020" s="82">
        <v>0.56000000000000005</v>
      </c>
      <c r="I1020" s="82">
        <v>4.37</v>
      </c>
      <c r="J1020" s="82">
        <v>19.899999999999999</v>
      </c>
      <c r="K1020" s="82">
        <v>59</v>
      </c>
      <c r="L1020" s="82">
        <v>1</v>
      </c>
      <c r="M1020" s="82">
        <v>-1.45</v>
      </c>
      <c r="N1020" s="82">
        <v>0.85</v>
      </c>
      <c r="O1020" s="82">
        <v>-7.43</v>
      </c>
      <c r="P1020" s="82">
        <v>13.2</v>
      </c>
      <c r="Q1020" s="82"/>
      <c r="R1020" s="82"/>
      <c r="S1020" s="82"/>
      <c r="T1020" s="82"/>
      <c r="U1020" s="82"/>
      <c r="V1020" s="82"/>
      <c r="W1020" s="82"/>
      <c r="X1020" s="82"/>
      <c r="Y1020" s="82"/>
      <c r="Z1020" s="82"/>
      <c r="AA1020" s="82"/>
      <c r="AB1020" s="82"/>
      <c r="AC1020" s="82"/>
      <c r="AD1020" s="82"/>
      <c r="AE1020" s="82"/>
      <c r="AF1020" s="82"/>
    </row>
    <row r="1021" spans="1:32" x14ac:dyDescent="0.25">
      <c r="A1021" s="51" t="str">
        <f t="shared" si="15"/>
        <v>FerB101</v>
      </c>
      <c r="B1021" s="84" t="s">
        <v>164</v>
      </c>
      <c r="C1021" s="84" t="s">
        <v>25</v>
      </c>
      <c r="D1021" s="84" t="s">
        <v>193</v>
      </c>
      <c r="E1021" s="84" t="s">
        <v>188</v>
      </c>
      <c r="F1021" s="82">
        <v>1</v>
      </c>
      <c r="G1021" s="82">
        <v>13.14</v>
      </c>
      <c r="H1021" s="82">
        <v>0.33</v>
      </c>
      <c r="I1021" s="82">
        <v>2.48</v>
      </c>
      <c r="J1021" s="82">
        <v>19.899999999999999</v>
      </c>
      <c r="K1021" s="82">
        <v>70</v>
      </c>
      <c r="L1021" s="82">
        <v>1</v>
      </c>
      <c r="M1021" s="82">
        <v>-1.01</v>
      </c>
      <c r="N1021" s="82">
        <v>0.48</v>
      </c>
      <c r="O1021" s="82">
        <v>-5.19</v>
      </c>
      <c r="P1021" s="82">
        <v>13.2</v>
      </c>
      <c r="Q1021" s="82"/>
      <c r="R1021" s="82"/>
      <c r="S1021" s="82"/>
      <c r="T1021" s="82"/>
      <c r="U1021" s="82"/>
      <c r="V1021" s="82"/>
      <c r="W1021" s="82"/>
      <c r="X1021" s="82"/>
      <c r="Y1021" s="82"/>
      <c r="Z1021" s="82"/>
      <c r="AA1021" s="82"/>
      <c r="AB1021" s="82"/>
      <c r="AC1021" s="82"/>
      <c r="AD1021" s="82"/>
      <c r="AE1021" s="82"/>
      <c r="AF1021" s="82"/>
    </row>
    <row r="1022" spans="1:32" x14ac:dyDescent="0.25">
      <c r="A1022" s="51" t="str">
        <f t="shared" si="15"/>
        <v>FerB111</v>
      </c>
      <c r="B1022" s="84" t="s">
        <v>165</v>
      </c>
      <c r="C1022" s="84" t="s">
        <v>25</v>
      </c>
      <c r="D1022" s="84" t="s">
        <v>193</v>
      </c>
      <c r="E1022" s="84" t="s">
        <v>188</v>
      </c>
      <c r="F1022" s="82">
        <v>1</v>
      </c>
      <c r="G1022" s="82">
        <v>12.95</v>
      </c>
      <c r="H1022" s="82">
        <v>0.54</v>
      </c>
      <c r="I1022" s="82">
        <v>4.21</v>
      </c>
      <c r="J1022" s="82">
        <v>19.899999999999999</v>
      </c>
      <c r="K1022" s="82">
        <v>55</v>
      </c>
      <c r="L1022" s="82">
        <v>1</v>
      </c>
      <c r="M1022" s="82">
        <v>-1.27</v>
      </c>
      <c r="N1022" s="82">
        <v>0.82</v>
      </c>
      <c r="O1022" s="82">
        <v>-6.52</v>
      </c>
      <c r="P1022" s="82">
        <v>13.2</v>
      </c>
      <c r="Q1022" s="82"/>
      <c r="R1022" s="82"/>
      <c r="S1022" s="82"/>
      <c r="T1022" s="82"/>
      <c r="U1022" s="82"/>
      <c r="V1022" s="82"/>
      <c r="W1022" s="82"/>
      <c r="X1022" s="82"/>
      <c r="Y1022" s="82"/>
      <c r="Z1022" s="82"/>
      <c r="AA1022" s="82"/>
      <c r="AB1022" s="82"/>
      <c r="AC1022" s="82"/>
      <c r="AD1022" s="82"/>
      <c r="AE1022" s="82"/>
      <c r="AF1022" s="82"/>
    </row>
    <row r="1023" spans="1:32" x14ac:dyDescent="0.25">
      <c r="A1023" s="51" t="str">
        <f t="shared" si="15"/>
        <v>FerB121</v>
      </c>
      <c r="B1023" s="84" t="s">
        <v>166</v>
      </c>
      <c r="C1023" s="84" t="s">
        <v>25</v>
      </c>
      <c r="D1023" s="84" t="s">
        <v>193</v>
      </c>
      <c r="E1023" s="84" t="s">
        <v>188</v>
      </c>
      <c r="F1023" s="82">
        <v>1</v>
      </c>
      <c r="G1023" s="82">
        <v>12.18</v>
      </c>
      <c r="H1023" s="82">
        <v>0.47</v>
      </c>
      <c r="I1023" s="82">
        <v>3.89</v>
      </c>
      <c r="J1023" s="82">
        <v>19.899999999999999</v>
      </c>
      <c r="K1023" s="82">
        <v>65</v>
      </c>
      <c r="L1023" s="82">
        <v>1</v>
      </c>
      <c r="M1023" s="85">
        <v>-2.35</v>
      </c>
      <c r="N1023" s="82">
        <v>0.76</v>
      </c>
      <c r="O1023" s="82">
        <v>-12.09</v>
      </c>
      <c r="P1023" s="82">
        <v>13.2</v>
      </c>
      <c r="Q1023" s="82"/>
      <c r="R1023" s="82"/>
      <c r="S1023" s="82"/>
      <c r="T1023" s="82"/>
      <c r="U1023" s="82"/>
      <c r="V1023" s="82"/>
      <c r="W1023" s="82"/>
      <c r="X1023" s="82"/>
      <c r="Y1023" s="82"/>
      <c r="Z1023" s="82"/>
      <c r="AA1023" s="82"/>
      <c r="AB1023" s="82"/>
      <c r="AC1023" s="82"/>
      <c r="AD1023" s="82"/>
      <c r="AE1023" s="82"/>
      <c r="AF1023" s="82"/>
    </row>
    <row r="1024" spans="1:32" x14ac:dyDescent="0.25">
      <c r="A1024" s="51" t="str">
        <f t="shared" si="15"/>
        <v>FerB131</v>
      </c>
      <c r="B1024" s="84" t="s">
        <v>167</v>
      </c>
      <c r="C1024" s="84" t="s">
        <v>25</v>
      </c>
      <c r="D1024" s="84" t="s">
        <v>193</v>
      </c>
      <c r="E1024" s="84" t="s">
        <v>188</v>
      </c>
      <c r="F1024" s="82">
        <v>1</v>
      </c>
      <c r="G1024" s="82">
        <v>12.78</v>
      </c>
      <c r="H1024" s="82">
        <v>0.56000000000000005</v>
      </c>
      <c r="I1024" s="82">
        <v>4.38</v>
      </c>
      <c r="J1024" s="82">
        <v>19.899999999999999</v>
      </c>
      <c r="K1024" s="82">
        <v>682</v>
      </c>
      <c r="L1024" s="82">
        <v>1</v>
      </c>
      <c r="M1024" s="85">
        <v>-1.51</v>
      </c>
      <c r="N1024" s="82">
        <v>0.85</v>
      </c>
      <c r="O1024" s="82">
        <v>-7.75</v>
      </c>
      <c r="P1024" s="82">
        <v>13.2</v>
      </c>
      <c r="Q1024" s="82"/>
      <c r="R1024" s="82"/>
      <c r="S1024" s="82"/>
      <c r="T1024" s="82"/>
      <c r="U1024" s="82"/>
      <c r="V1024" s="82"/>
      <c r="W1024" s="82"/>
      <c r="X1024" s="82"/>
      <c r="Y1024" s="82"/>
      <c r="Z1024" s="82"/>
      <c r="AA1024" s="82"/>
      <c r="AB1024" s="82"/>
      <c r="AC1024" s="82"/>
      <c r="AD1024" s="82"/>
      <c r="AE1024" s="82"/>
      <c r="AF1024" s="82"/>
    </row>
    <row r="1025" spans="1:32" x14ac:dyDescent="0.25">
      <c r="A1025" s="51" t="str">
        <f t="shared" si="15"/>
        <v>FerA2</v>
      </c>
      <c r="B1025" s="84" t="s">
        <v>154</v>
      </c>
      <c r="C1025" s="84" t="s">
        <v>25</v>
      </c>
      <c r="D1025" s="84" t="s">
        <v>184</v>
      </c>
      <c r="E1025" s="84" t="s">
        <v>188</v>
      </c>
      <c r="F1025" s="82">
        <v>2</v>
      </c>
      <c r="G1025" s="82">
        <v>29.44</v>
      </c>
      <c r="H1025" s="82">
        <v>1.29</v>
      </c>
      <c r="I1025" s="82">
        <v>4.38</v>
      </c>
      <c r="J1025" s="82">
        <v>19.899999999999999</v>
      </c>
      <c r="K1025" s="82">
        <v>15392</v>
      </c>
      <c r="L1025" s="82">
        <v>34</v>
      </c>
      <c r="M1025" s="82" t="s">
        <v>186</v>
      </c>
      <c r="N1025" s="82" t="s">
        <v>186</v>
      </c>
      <c r="O1025" s="82" t="s">
        <v>186</v>
      </c>
      <c r="P1025" s="82">
        <v>13.2</v>
      </c>
      <c r="Q1025" s="82"/>
      <c r="R1025" s="82"/>
      <c r="S1025" s="82"/>
      <c r="T1025" s="82"/>
      <c r="U1025" s="82"/>
      <c r="V1025" s="82"/>
      <c r="W1025" s="82"/>
      <c r="X1025" s="82"/>
      <c r="Y1025" s="82"/>
      <c r="Z1025" s="82"/>
      <c r="AA1025" s="82"/>
      <c r="AB1025" s="82"/>
      <c r="AC1025" s="82"/>
      <c r="AD1025" s="82"/>
      <c r="AE1025" s="82"/>
      <c r="AF1025" s="82"/>
    </row>
    <row r="1026" spans="1:32" x14ac:dyDescent="0.25">
      <c r="A1026" s="51" t="str">
        <f t="shared" si="15"/>
        <v>FerB12</v>
      </c>
      <c r="B1026" s="84" t="s">
        <v>155</v>
      </c>
      <c r="C1026" s="84" t="s">
        <v>25</v>
      </c>
      <c r="D1026" s="84" t="s">
        <v>193</v>
      </c>
      <c r="E1026" s="84" t="s">
        <v>188</v>
      </c>
      <c r="F1026" s="82">
        <v>2</v>
      </c>
      <c r="G1026" s="82">
        <v>28.21</v>
      </c>
      <c r="H1026" s="82">
        <v>0.71</v>
      </c>
      <c r="I1026" s="82">
        <v>2.5</v>
      </c>
      <c r="J1026" s="82">
        <v>19.899999999999999</v>
      </c>
      <c r="K1026" s="82">
        <v>54</v>
      </c>
      <c r="L1026" s="82">
        <v>1</v>
      </c>
      <c r="M1026" s="82">
        <v>-0.96</v>
      </c>
      <c r="N1026" s="82">
        <v>0.56999999999999995</v>
      </c>
      <c r="O1026" s="82">
        <v>-4.1900000000000004</v>
      </c>
      <c r="P1026" s="82">
        <v>13.2</v>
      </c>
      <c r="Q1026" s="82"/>
      <c r="R1026" s="82"/>
      <c r="S1026" s="82"/>
      <c r="T1026" s="82"/>
      <c r="U1026" s="82"/>
      <c r="V1026" s="82"/>
      <c r="W1026" s="82"/>
      <c r="X1026" s="82"/>
      <c r="Y1026" s="82"/>
      <c r="Z1026" s="82"/>
      <c r="AA1026" s="82"/>
      <c r="AB1026" s="82"/>
      <c r="AC1026" s="82"/>
      <c r="AD1026" s="82"/>
      <c r="AE1026" s="82"/>
      <c r="AF1026" s="82"/>
    </row>
    <row r="1027" spans="1:32" x14ac:dyDescent="0.25">
      <c r="A1027" s="51" t="str">
        <f t="shared" si="15"/>
        <v>FerB22</v>
      </c>
      <c r="B1027" s="84" t="s">
        <v>156</v>
      </c>
      <c r="C1027" s="84" t="s">
        <v>25</v>
      </c>
      <c r="D1027" s="84" t="s">
        <v>193</v>
      </c>
      <c r="E1027" s="84" t="s">
        <v>188</v>
      </c>
      <c r="F1027" s="82">
        <v>2</v>
      </c>
      <c r="G1027" s="82">
        <v>28.25</v>
      </c>
      <c r="H1027" s="82">
        <v>0.82</v>
      </c>
      <c r="I1027" s="82">
        <v>2.91</v>
      </c>
      <c r="J1027" s="82">
        <v>19.899999999999999</v>
      </c>
      <c r="K1027" s="82">
        <v>50</v>
      </c>
      <c r="L1027" s="82">
        <v>1</v>
      </c>
      <c r="M1027" s="82">
        <v>-0.92</v>
      </c>
      <c r="N1027" s="82">
        <v>0.67</v>
      </c>
      <c r="O1027" s="82">
        <v>-4.04</v>
      </c>
      <c r="P1027" s="82">
        <v>13.2</v>
      </c>
      <c r="Q1027" s="82"/>
      <c r="R1027" s="82"/>
      <c r="S1027" s="82"/>
      <c r="T1027" s="82"/>
      <c r="U1027" s="82"/>
      <c r="V1027" s="82"/>
      <c r="W1027" s="82"/>
      <c r="X1027" s="82"/>
      <c r="Y1027" s="82"/>
      <c r="Z1027" s="82"/>
      <c r="AA1027" s="82"/>
      <c r="AB1027" s="82"/>
      <c r="AC1027" s="82"/>
      <c r="AD1027" s="82"/>
      <c r="AE1027" s="82"/>
      <c r="AF1027" s="82"/>
    </row>
    <row r="1028" spans="1:32" x14ac:dyDescent="0.25">
      <c r="A1028" s="51" t="str">
        <f t="shared" ref="A1028:A1091" si="16">CONCATENATE(C1028,B1028,F1028)</f>
        <v>FerB32</v>
      </c>
      <c r="B1028" s="84" t="s">
        <v>157</v>
      </c>
      <c r="C1028" s="84" t="s">
        <v>25</v>
      </c>
      <c r="D1028" s="84" t="s">
        <v>193</v>
      </c>
      <c r="E1028" s="84" t="s">
        <v>188</v>
      </c>
      <c r="F1028" s="82">
        <v>2</v>
      </c>
      <c r="G1028" s="82">
        <v>27.43</v>
      </c>
      <c r="H1028" s="82">
        <v>0.61</v>
      </c>
      <c r="I1028" s="82">
        <v>2.21</v>
      </c>
      <c r="J1028" s="82">
        <v>19.899999999999999</v>
      </c>
      <c r="K1028" s="82">
        <v>58</v>
      </c>
      <c r="L1028" s="82">
        <v>1</v>
      </c>
      <c r="M1028" s="85">
        <v>-1.56</v>
      </c>
      <c r="N1028" s="82">
        <v>0.5</v>
      </c>
      <c r="O1028" s="82">
        <v>-6.83</v>
      </c>
      <c r="P1028" s="82">
        <v>13.2</v>
      </c>
      <c r="Q1028" s="82"/>
      <c r="R1028" s="82"/>
      <c r="S1028" s="82"/>
      <c r="T1028" s="82"/>
      <c r="U1028" s="82"/>
      <c r="V1028" s="82"/>
      <c r="W1028" s="82"/>
      <c r="X1028" s="82"/>
      <c r="Y1028" s="82"/>
      <c r="Z1028" s="82"/>
      <c r="AA1028" s="82"/>
      <c r="AB1028" s="82"/>
      <c r="AC1028" s="82"/>
      <c r="AD1028" s="82"/>
      <c r="AE1028" s="82"/>
      <c r="AF1028" s="82"/>
    </row>
    <row r="1029" spans="1:32" x14ac:dyDescent="0.25">
      <c r="A1029" s="51" t="str">
        <f t="shared" si="16"/>
        <v>FerB42</v>
      </c>
      <c r="B1029" s="84" t="s">
        <v>158</v>
      </c>
      <c r="C1029" s="84" t="s">
        <v>25</v>
      </c>
      <c r="D1029" s="84" t="s">
        <v>193</v>
      </c>
      <c r="E1029" s="84" t="s">
        <v>188</v>
      </c>
      <c r="F1029" s="82">
        <v>2</v>
      </c>
      <c r="G1029" s="82">
        <v>27.86</v>
      </c>
      <c r="H1029" s="82">
        <v>0.73</v>
      </c>
      <c r="I1029" s="82">
        <v>2.63</v>
      </c>
      <c r="J1029" s="82">
        <v>19.899999999999999</v>
      </c>
      <c r="K1029" s="82">
        <v>53</v>
      </c>
      <c r="L1029" s="82">
        <v>1</v>
      </c>
      <c r="M1029" s="82">
        <v>-1.23</v>
      </c>
      <c r="N1029" s="82">
        <v>0.6</v>
      </c>
      <c r="O1029" s="82">
        <v>-5.38</v>
      </c>
      <c r="P1029" s="82">
        <v>13.2</v>
      </c>
      <c r="Q1029" s="82"/>
      <c r="R1029" s="82"/>
      <c r="S1029" s="82"/>
      <c r="T1029" s="82"/>
      <c r="U1029" s="82"/>
      <c r="V1029" s="82"/>
      <c r="W1029" s="82"/>
      <c r="X1029" s="82"/>
      <c r="Y1029" s="82"/>
      <c r="Z1029" s="82"/>
      <c r="AA1029" s="82"/>
      <c r="AB1029" s="82"/>
      <c r="AC1029" s="82"/>
      <c r="AD1029" s="82"/>
      <c r="AE1029" s="82"/>
      <c r="AF1029" s="82"/>
    </row>
    <row r="1030" spans="1:32" x14ac:dyDescent="0.25">
      <c r="A1030" s="51" t="str">
        <f t="shared" si="16"/>
        <v>FerB52</v>
      </c>
      <c r="B1030" s="84" t="s">
        <v>159</v>
      </c>
      <c r="C1030" s="84" t="s">
        <v>25</v>
      </c>
      <c r="D1030" s="84" t="s">
        <v>193</v>
      </c>
      <c r="E1030" s="84" t="s">
        <v>188</v>
      </c>
      <c r="F1030" s="82">
        <v>2</v>
      </c>
      <c r="G1030" s="82">
        <v>27.73</v>
      </c>
      <c r="H1030" s="82">
        <v>0.51</v>
      </c>
      <c r="I1030" s="82">
        <v>1.84</v>
      </c>
      <c r="J1030" s="82">
        <v>19.899999999999999</v>
      </c>
      <c r="K1030" s="82">
        <v>52</v>
      </c>
      <c r="L1030" s="82">
        <v>1</v>
      </c>
      <c r="M1030" s="82">
        <v>-1.33</v>
      </c>
      <c r="N1030" s="82">
        <v>0.42</v>
      </c>
      <c r="O1030" s="82">
        <v>-5.82</v>
      </c>
      <c r="P1030" s="82">
        <v>13.2</v>
      </c>
      <c r="Q1030" s="82"/>
      <c r="R1030" s="82"/>
      <c r="S1030" s="82"/>
      <c r="T1030" s="82"/>
      <c r="U1030" s="82"/>
      <c r="V1030" s="82"/>
      <c r="W1030" s="82"/>
      <c r="X1030" s="82"/>
      <c r="Y1030" s="82"/>
      <c r="Z1030" s="82"/>
      <c r="AA1030" s="82"/>
      <c r="AB1030" s="82"/>
      <c r="AC1030" s="82"/>
      <c r="AD1030" s="82"/>
      <c r="AE1030" s="82"/>
      <c r="AF1030" s="82"/>
    </row>
    <row r="1031" spans="1:32" x14ac:dyDescent="0.25">
      <c r="A1031" s="51" t="str">
        <f t="shared" si="16"/>
        <v>FerB62</v>
      </c>
      <c r="B1031" s="84" t="s">
        <v>160</v>
      </c>
      <c r="C1031" s="84" t="s">
        <v>25</v>
      </c>
      <c r="D1031" s="84" t="s">
        <v>193</v>
      </c>
      <c r="E1031" s="84" t="s">
        <v>188</v>
      </c>
      <c r="F1031" s="82">
        <v>2</v>
      </c>
      <c r="G1031" s="82">
        <v>27.69</v>
      </c>
      <c r="H1031" s="82">
        <v>0.32</v>
      </c>
      <c r="I1031" s="82">
        <v>1.1399999999999999</v>
      </c>
      <c r="J1031" s="82">
        <v>19.899999999999999</v>
      </c>
      <c r="K1031" s="82">
        <v>52</v>
      </c>
      <c r="L1031" s="82">
        <v>1</v>
      </c>
      <c r="M1031" s="82">
        <v>-1.35</v>
      </c>
      <c r="N1031" s="82">
        <v>0.26</v>
      </c>
      <c r="O1031" s="82">
        <v>-5.93</v>
      </c>
      <c r="P1031" s="82">
        <v>13.2</v>
      </c>
      <c r="Q1031" s="82"/>
      <c r="R1031" s="82"/>
      <c r="S1031" s="82"/>
      <c r="T1031" s="82"/>
      <c r="U1031" s="82"/>
      <c r="V1031" s="82"/>
      <c r="W1031" s="82"/>
      <c r="X1031" s="82"/>
      <c r="Y1031" s="82"/>
      <c r="Z1031" s="82"/>
      <c r="AA1031" s="82"/>
      <c r="AB1031" s="82"/>
      <c r="AC1031" s="82"/>
      <c r="AD1031" s="82"/>
      <c r="AE1031" s="82"/>
      <c r="AF1031" s="82"/>
    </row>
    <row r="1032" spans="1:32" x14ac:dyDescent="0.25">
      <c r="A1032" s="51" t="str">
        <f t="shared" si="16"/>
        <v>FerB72</v>
      </c>
      <c r="B1032" s="84" t="s">
        <v>161</v>
      </c>
      <c r="C1032" s="84" t="s">
        <v>25</v>
      </c>
      <c r="D1032" s="84" t="s">
        <v>193</v>
      </c>
      <c r="E1032" s="84" t="s">
        <v>188</v>
      </c>
      <c r="F1032" s="82">
        <v>2</v>
      </c>
      <c r="G1032" s="82">
        <v>27.89</v>
      </c>
      <c r="H1032" s="82">
        <v>0.78</v>
      </c>
      <c r="I1032" s="82">
        <v>2.79</v>
      </c>
      <c r="J1032" s="82">
        <v>19.899999999999999</v>
      </c>
      <c r="K1032" s="82">
        <v>51</v>
      </c>
      <c r="L1032" s="82">
        <v>1</v>
      </c>
      <c r="M1032" s="82">
        <v>-1.2</v>
      </c>
      <c r="N1032" s="82">
        <v>0.64</v>
      </c>
      <c r="O1032" s="82">
        <v>-5.27</v>
      </c>
      <c r="P1032" s="82">
        <v>13.2</v>
      </c>
      <c r="Q1032" s="82"/>
      <c r="R1032" s="82"/>
      <c r="S1032" s="82"/>
      <c r="T1032" s="82"/>
      <c r="U1032" s="82"/>
      <c r="V1032" s="82"/>
      <c r="W1032" s="82"/>
      <c r="X1032" s="82"/>
      <c r="Y1032" s="82"/>
      <c r="Z1032" s="82"/>
      <c r="AA1032" s="82"/>
      <c r="AB1032" s="82"/>
      <c r="AC1032" s="82"/>
      <c r="AD1032" s="82"/>
      <c r="AE1032" s="82"/>
      <c r="AF1032" s="82"/>
    </row>
    <row r="1033" spans="1:32" x14ac:dyDescent="0.25">
      <c r="A1033" s="51" t="str">
        <f t="shared" si="16"/>
        <v>FerB82</v>
      </c>
      <c r="B1033" s="84" t="s">
        <v>162</v>
      </c>
      <c r="C1033" s="84" t="s">
        <v>25</v>
      </c>
      <c r="D1033" s="84" t="s">
        <v>193</v>
      </c>
      <c r="E1033" s="84" t="s">
        <v>188</v>
      </c>
      <c r="F1033" s="82">
        <v>2</v>
      </c>
      <c r="G1033" s="82">
        <v>27.95</v>
      </c>
      <c r="H1033" s="82">
        <v>0.45</v>
      </c>
      <c r="I1033" s="82">
        <v>1.63</v>
      </c>
      <c r="J1033" s="82">
        <v>19.899999999999999</v>
      </c>
      <c r="K1033" s="82">
        <v>59</v>
      </c>
      <c r="L1033" s="82">
        <v>1</v>
      </c>
      <c r="M1033" s="82">
        <v>-1.1499999999999999</v>
      </c>
      <c r="N1033" s="82">
        <v>0.37</v>
      </c>
      <c r="O1033" s="82">
        <v>-5.0599999999999996</v>
      </c>
      <c r="P1033" s="82">
        <v>13.2</v>
      </c>
      <c r="Q1033" s="82"/>
      <c r="R1033" s="82"/>
      <c r="S1033" s="82"/>
      <c r="T1033" s="82"/>
      <c r="U1033" s="82"/>
      <c r="V1033" s="82"/>
      <c r="W1033" s="82"/>
      <c r="X1033" s="82"/>
      <c r="Y1033" s="82"/>
      <c r="Z1033" s="82"/>
      <c r="AA1033" s="82"/>
      <c r="AB1033" s="82"/>
      <c r="AC1033" s="82"/>
      <c r="AD1033" s="82"/>
      <c r="AE1033" s="82"/>
      <c r="AF1033" s="82"/>
    </row>
    <row r="1034" spans="1:32" x14ac:dyDescent="0.25">
      <c r="A1034" s="51" t="str">
        <f t="shared" si="16"/>
        <v>FerB92</v>
      </c>
      <c r="B1034" s="84" t="s">
        <v>163</v>
      </c>
      <c r="C1034" s="84" t="s">
        <v>25</v>
      </c>
      <c r="D1034" s="84" t="s">
        <v>193</v>
      </c>
      <c r="E1034" s="84" t="s">
        <v>188</v>
      </c>
      <c r="F1034" s="82">
        <v>2</v>
      </c>
      <c r="G1034" s="82">
        <v>27.88</v>
      </c>
      <c r="H1034" s="82">
        <v>0.52</v>
      </c>
      <c r="I1034" s="82">
        <v>1.87</v>
      </c>
      <c r="J1034" s="82">
        <v>19.899999999999999</v>
      </c>
      <c r="K1034" s="82">
        <v>57</v>
      </c>
      <c r="L1034" s="82">
        <v>1</v>
      </c>
      <c r="M1034" s="82">
        <v>-1.21</v>
      </c>
      <c r="N1034" s="82">
        <v>0.43</v>
      </c>
      <c r="O1034" s="82">
        <v>-5.31</v>
      </c>
      <c r="P1034" s="82">
        <v>13.2</v>
      </c>
      <c r="Q1034" s="82"/>
      <c r="R1034" s="82"/>
      <c r="S1034" s="82"/>
      <c r="T1034" s="82"/>
      <c r="U1034" s="82"/>
      <c r="V1034" s="82"/>
      <c r="W1034" s="82"/>
      <c r="X1034" s="82"/>
      <c r="Y1034" s="82"/>
      <c r="Z1034" s="82"/>
      <c r="AA1034" s="82"/>
      <c r="AB1034" s="82"/>
      <c r="AC1034" s="82"/>
      <c r="AD1034" s="82"/>
      <c r="AE1034" s="82"/>
      <c r="AF1034" s="82"/>
    </row>
    <row r="1035" spans="1:32" x14ac:dyDescent="0.25">
      <c r="A1035" s="51" t="str">
        <f t="shared" si="16"/>
        <v>FerB102</v>
      </c>
      <c r="B1035" s="84" t="s">
        <v>164</v>
      </c>
      <c r="C1035" s="84" t="s">
        <v>25</v>
      </c>
      <c r="D1035" s="84" t="s">
        <v>193</v>
      </c>
      <c r="E1035" s="84" t="s">
        <v>188</v>
      </c>
      <c r="F1035" s="82">
        <v>2</v>
      </c>
      <c r="G1035" s="82">
        <v>28.42</v>
      </c>
      <c r="H1035" s="82">
        <v>0.38</v>
      </c>
      <c r="I1035" s="82">
        <v>1.33</v>
      </c>
      <c r="J1035" s="82">
        <v>19.899999999999999</v>
      </c>
      <c r="K1035" s="82">
        <v>67</v>
      </c>
      <c r="L1035" s="82">
        <v>1</v>
      </c>
      <c r="M1035" s="82">
        <v>-0.79</v>
      </c>
      <c r="N1035" s="82">
        <v>0.3</v>
      </c>
      <c r="O1035" s="82">
        <v>-3.47</v>
      </c>
      <c r="P1035" s="82">
        <v>13.2</v>
      </c>
      <c r="Q1035" s="82"/>
      <c r="R1035" s="82"/>
      <c r="S1035" s="82"/>
      <c r="T1035" s="82"/>
      <c r="U1035" s="82"/>
      <c r="V1035" s="82"/>
      <c r="W1035" s="82"/>
      <c r="X1035" s="82"/>
      <c r="Y1035" s="82"/>
      <c r="Z1035" s="82"/>
      <c r="AA1035" s="82"/>
      <c r="AB1035" s="82"/>
      <c r="AC1035" s="82"/>
      <c r="AD1035" s="82"/>
      <c r="AE1035" s="82"/>
      <c r="AF1035" s="82"/>
    </row>
    <row r="1036" spans="1:32" x14ac:dyDescent="0.25">
      <c r="A1036" s="51" t="str">
        <f t="shared" si="16"/>
        <v>FerB112</v>
      </c>
      <c r="B1036" s="84" t="s">
        <v>165</v>
      </c>
      <c r="C1036" s="84" t="s">
        <v>25</v>
      </c>
      <c r="D1036" s="84" t="s">
        <v>193</v>
      </c>
      <c r="E1036" s="84" t="s">
        <v>188</v>
      </c>
      <c r="F1036" s="82">
        <v>2</v>
      </c>
      <c r="G1036" s="82">
        <v>28.03</v>
      </c>
      <c r="H1036" s="82">
        <v>0.67</v>
      </c>
      <c r="I1036" s="82">
        <v>2.4</v>
      </c>
      <c r="J1036" s="82">
        <v>19.899999999999999</v>
      </c>
      <c r="K1036" s="82">
        <v>54</v>
      </c>
      <c r="L1036" s="82">
        <v>1</v>
      </c>
      <c r="M1036" s="82">
        <v>-1.1000000000000001</v>
      </c>
      <c r="N1036" s="82">
        <v>0.55000000000000004</v>
      </c>
      <c r="O1036" s="82">
        <v>-4.8</v>
      </c>
      <c r="P1036" s="82">
        <v>13.2</v>
      </c>
      <c r="Q1036" s="82"/>
      <c r="R1036" s="82"/>
      <c r="S1036" s="82"/>
      <c r="T1036" s="82"/>
      <c r="U1036" s="82"/>
      <c r="V1036" s="82"/>
      <c r="W1036" s="82"/>
      <c r="X1036" s="82"/>
      <c r="Y1036" s="82"/>
      <c r="Z1036" s="82"/>
      <c r="AA1036" s="82"/>
      <c r="AB1036" s="82"/>
      <c r="AC1036" s="82"/>
      <c r="AD1036" s="82"/>
      <c r="AE1036" s="82"/>
      <c r="AF1036" s="82"/>
    </row>
    <row r="1037" spans="1:32" x14ac:dyDescent="0.25">
      <c r="A1037" s="51" t="str">
        <f t="shared" si="16"/>
        <v>FerB122</v>
      </c>
      <c r="B1037" s="84" t="s">
        <v>166</v>
      </c>
      <c r="C1037" s="84" t="s">
        <v>25</v>
      </c>
      <c r="D1037" s="84" t="s">
        <v>193</v>
      </c>
      <c r="E1037" s="84" t="s">
        <v>188</v>
      </c>
      <c r="F1037" s="82">
        <v>2</v>
      </c>
      <c r="G1037" s="82">
        <v>27.33</v>
      </c>
      <c r="H1037" s="82">
        <v>0.41</v>
      </c>
      <c r="I1037" s="82">
        <v>1.51</v>
      </c>
      <c r="J1037" s="82">
        <v>19.899999999999999</v>
      </c>
      <c r="K1037" s="82">
        <v>59</v>
      </c>
      <c r="L1037" s="82">
        <v>1</v>
      </c>
      <c r="M1037" s="85">
        <v>-1.64</v>
      </c>
      <c r="N1037" s="82">
        <v>0.34</v>
      </c>
      <c r="O1037" s="82">
        <v>-7.19</v>
      </c>
      <c r="P1037" s="82">
        <v>13.2</v>
      </c>
      <c r="Q1037" s="82"/>
      <c r="R1037" s="82"/>
      <c r="S1037" s="82"/>
      <c r="T1037" s="82"/>
      <c r="U1037" s="82"/>
      <c r="V1037" s="82"/>
      <c r="W1037" s="82"/>
      <c r="X1037" s="82"/>
      <c r="Y1037" s="82"/>
      <c r="Z1037" s="82"/>
      <c r="AA1037" s="82"/>
      <c r="AB1037" s="82"/>
      <c r="AC1037" s="82"/>
      <c r="AD1037" s="82"/>
      <c r="AE1037" s="82"/>
      <c r="AF1037" s="82"/>
    </row>
    <row r="1038" spans="1:32" x14ac:dyDescent="0.25">
      <c r="A1038" s="51" t="str">
        <f t="shared" si="16"/>
        <v>FerB132</v>
      </c>
      <c r="B1038" s="84" t="s">
        <v>167</v>
      </c>
      <c r="C1038" s="84" t="s">
        <v>25</v>
      </c>
      <c r="D1038" s="84" t="s">
        <v>193</v>
      </c>
      <c r="E1038" s="84" t="s">
        <v>188</v>
      </c>
      <c r="F1038" s="82">
        <v>2</v>
      </c>
      <c r="G1038" s="82">
        <v>27.89</v>
      </c>
      <c r="H1038" s="82">
        <v>0.66</v>
      </c>
      <c r="I1038" s="82">
        <v>2.38</v>
      </c>
      <c r="J1038" s="82">
        <v>19.899999999999999</v>
      </c>
      <c r="K1038" s="82">
        <v>666</v>
      </c>
      <c r="L1038" s="82">
        <v>1</v>
      </c>
      <c r="M1038" s="82">
        <v>-1.2</v>
      </c>
      <c r="N1038" s="82">
        <v>0.54</v>
      </c>
      <c r="O1038" s="82">
        <v>-5.26</v>
      </c>
      <c r="P1038" s="82">
        <v>13.2</v>
      </c>
      <c r="Q1038" s="82"/>
      <c r="R1038" s="82"/>
      <c r="S1038" s="82"/>
      <c r="T1038" s="82"/>
      <c r="U1038" s="82"/>
      <c r="V1038" s="82"/>
      <c r="W1038" s="82"/>
      <c r="X1038" s="82"/>
      <c r="Y1038" s="82"/>
      <c r="Z1038" s="82"/>
      <c r="AA1038" s="82"/>
      <c r="AB1038" s="82"/>
      <c r="AC1038" s="82"/>
      <c r="AD1038" s="82"/>
      <c r="AE1038" s="82"/>
      <c r="AF1038" s="82"/>
    </row>
    <row r="1039" spans="1:32" x14ac:dyDescent="0.25">
      <c r="A1039" s="51" t="str">
        <f t="shared" si="16"/>
        <v>FerA3</v>
      </c>
      <c r="B1039" s="84" t="s">
        <v>154</v>
      </c>
      <c r="C1039" s="84" t="s">
        <v>25</v>
      </c>
      <c r="D1039" s="84" t="s">
        <v>184</v>
      </c>
      <c r="E1039" s="84" t="s">
        <v>188</v>
      </c>
      <c r="F1039" s="82">
        <v>3</v>
      </c>
      <c r="G1039" s="82">
        <v>44.24</v>
      </c>
      <c r="H1039" s="82">
        <v>1.51</v>
      </c>
      <c r="I1039" s="82">
        <v>3.4</v>
      </c>
      <c r="J1039" s="82">
        <v>19.899999999999999</v>
      </c>
      <c r="K1039" s="82">
        <v>58033</v>
      </c>
      <c r="L1039" s="82">
        <v>105</v>
      </c>
      <c r="M1039" s="82" t="s">
        <v>186</v>
      </c>
      <c r="N1039" s="82" t="s">
        <v>186</v>
      </c>
      <c r="O1039" s="82" t="s">
        <v>186</v>
      </c>
      <c r="P1039" s="82">
        <v>13.2</v>
      </c>
      <c r="Q1039" s="82"/>
      <c r="R1039" s="82"/>
      <c r="S1039" s="82"/>
      <c r="T1039" s="82"/>
      <c r="U1039" s="82"/>
      <c r="V1039" s="82"/>
      <c r="W1039" s="82"/>
      <c r="X1039" s="82"/>
      <c r="Y1039" s="82"/>
      <c r="Z1039" s="82"/>
      <c r="AA1039" s="82"/>
      <c r="AB1039" s="82"/>
      <c r="AC1039" s="82"/>
      <c r="AD1039" s="82"/>
      <c r="AE1039" s="82"/>
      <c r="AF1039" s="82"/>
    </row>
    <row r="1040" spans="1:32" x14ac:dyDescent="0.25">
      <c r="A1040" s="51" t="str">
        <f t="shared" si="16"/>
        <v>FerB13</v>
      </c>
      <c r="B1040" s="84" t="s">
        <v>155</v>
      </c>
      <c r="C1040" s="84" t="s">
        <v>25</v>
      </c>
      <c r="D1040" s="84" t="s">
        <v>193</v>
      </c>
      <c r="E1040" s="84" t="s">
        <v>188</v>
      </c>
      <c r="F1040" s="82">
        <v>3</v>
      </c>
      <c r="G1040" s="82">
        <v>41.24</v>
      </c>
      <c r="H1040" s="82">
        <v>0.57999999999999996</v>
      </c>
      <c r="I1040" s="82">
        <v>1.4</v>
      </c>
      <c r="J1040" s="82">
        <v>19.899999999999999</v>
      </c>
      <c r="K1040" s="82">
        <v>54</v>
      </c>
      <c r="L1040" s="82">
        <v>1</v>
      </c>
      <c r="M1040" s="85">
        <v>-1.99</v>
      </c>
      <c r="N1040" s="82">
        <v>0.41</v>
      </c>
      <c r="O1040" s="82">
        <v>-6.78</v>
      </c>
      <c r="P1040" s="82">
        <v>13.2</v>
      </c>
      <c r="Q1040" s="82"/>
      <c r="R1040" s="82"/>
      <c r="S1040" s="82"/>
      <c r="T1040" s="82"/>
      <c r="U1040" s="82"/>
      <c r="V1040" s="82"/>
      <c r="W1040" s="82"/>
      <c r="X1040" s="82"/>
      <c r="Y1040" s="82"/>
      <c r="Z1040" s="82"/>
      <c r="AA1040" s="82"/>
      <c r="AB1040" s="82"/>
      <c r="AC1040" s="82"/>
      <c r="AD1040" s="82"/>
      <c r="AE1040" s="82"/>
      <c r="AF1040" s="82"/>
    </row>
    <row r="1041" spans="1:32" x14ac:dyDescent="0.25">
      <c r="A1041" s="51" t="str">
        <f t="shared" si="16"/>
        <v>FerB23</v>
      </c>
      <c r="B1041" s="84" t="s">
        <v>156</v>
      </c>
      <c r="C1041" s="84" t="s">
        <v>25</v>
      </c>
      <c r="D1041" s="84" t="s">
        <v>193</v>
      </c>
      <c r="E1041" s="84" t="s">
        <v>188</v>
      </c>
      <c r="F1041" s="82">
        <v>3</v>
      </c>
      <c r="G1041" s="82">
        <v>41.24</v>
      </c>
      <c r="H1041" s="82">
        <v>0.48</v>
      </c>
      <c r="I1041" s="82">
        <v>1.1499999999999999</v>
      </c>
      <c r="J1041" s="82">
        <v>19.899999999999999</v>
      </c>
      <c r="K1041" s="82">
        <v>47</v>
      </c>
      <c r="L1041" s="82">
        <v>1</v>
      </c>
      <c r="M1041" s="85">
        <v>-2</v>
      </c>
      <c r="N1041" s="82">
        <v>0.34</v>
      </c>
      <c r="O1041" s="82">
        <v>-6.8</v>
      </c>
      <c r="P1041" s="82">
        <v>13.2</v>
      </c>
      <c r="Q1041" s="82"/>
      <c r="R1041" s="82"/>
      <c r="S1041" s="82"/>
      <c r="T1041" s="82"/>
      <c r="U1041" s="82"/>
      <c r="V1041" s="82"/>
      <c r="W1041" s="82"/>
      <c r="X1041" s="82"/>
      <c r="Y1041" s="82"/>
      <c r="Z1041" s="82"/>
      <c r="AA1041" s="82"/>
      <c r="AB1041" s="82"/>
      <c r="AC1041" s="82"/>
      <c r="AD1041" s="82"/>
      <c r="AE1041" s="82"/>
      <c r="AF1041" s="82"/>
    </row>
    <row r="1042" spans="1:32" x14ac:dyDescent="0.25">
      <c r="A1042" s="51" t="str">
        <f t="shared" si="16"/>
        <v>FerB33</v>
      </c>
      <c r="B1042" s="84" t="s">
        <v>157</v>
      </c>
      <c r="C1042" s="84" t="s">
        <v>25</v>
      </c>
      <c r="D1042" s="84" t="s">
        <v>193</v>
      </c>
      <c r="E1042" s="84" t="s">
        <v>188</v>
      </c>
      <c r="F1042" s="82">
        <v>3</v>
      </c>
      <c r="G1042" s="82">
        <v>40.380000000000003</v>
      </c>
      <c r="H1042" s="82">
        <v>0.45</v>
      </c>
      <c r="I1042" s="82">
        <v>1.1100000000000001</v>
      </c>
      <c r="J1042" s="82">
        <v>19.899999999999999</v>
      </c>
      <c r="K1042" s="82">
        <v>56</v>
      </c>
      <c r="L1042" s="82">
        <v>1</v>
      </c>
      <c r="M1042" s="85">
        <v>-2.57</v>
      </c>
      <c r="N1042" s="82">
        <v>0.33</v>
      </c>
      <c r="O1042" s="82">
        <v>-8.74</v>
      </c>
      <c r="P1042" s="82">
        <v>13.2</v>
      </c>
      <c r="Q1042" s="82"/>
      <c r="R1042" s="82"/>
      <c r="S1042" s="82"/>
      <c r="T1042" s="82"/>
      <c r="U1042" s="82"/>
      <c r="V1042" s="82"/>
      <c r="W1042" s="82"/>
      <c r="X1042" s="82"/>
      <c r="Y1042" s="82"/>
      <c r="Z1042" s="82"/>
      <c r="AA1042" s="82"/>
      <c r="AB1042" s="82"/>
      <c r="AC1042" s="82"/>
      <c r="AD1042" s="82"/>
      <c r="AE1042" s="82"/>
      <c r="AF1042" s="82"/>
    </row>
    <row r="1043" spans="1:32" x14ac:dyDescent="0.25">
      <c r="A1043" s="51" t="str">
        <f t="shared" si="16"/>
        <v>FerB43</v>
      </c>
      <c r="B1043" s="84" t="s">
        <v>158</v>
      </c>
      <c r="C1043" s="84" t="s">
        <v>25</v>
      </c>
      <c r="D1043" s="84" t="s">
        <v>193</v>
      </c>
      <c r="E1043" s="84" t="s">
        <v>188</v>
      </c>
      <c r="F1043" s="82">
        <v>3</v>
      </c>
      <c r="G1043" s="82">
        <v>40.880000000000003</v>
      </c>
      <c r="H1043" s="82">
        <v>0.62</v>
      </c>
      <c r="I1043" s="82">
        <v>1.52</v>
      </c>
      <c r="J1043" s="82">
        <v>19.899999999999999</v>
      </c>
      <c r="K1043" s="82">
        <v>53</v>
      </c>
      <c r="L1043" s="82">
        <v>1</v>
      </c>
      <c r="M1043" s="85">
        <v>-2.2400000000000002</v>
      </c>
      <c r="N1043" s="82">
        <v>0.45</v>
      </c>
      <c r="O1043" s="82">
        <v>-7.61</v>
      </c>
      <c r="P1043" s="82">
        <v>13.2</v>
      </c>
      <c r="Q1043" s="82"/>
      <c r="R1043" s="82"/>
      <c r="S1043" s="82"/>
      <c r="T1043" s="82"/>
      <c r="U1043" s="82"/>
      <c r="V1043" s="82"/>
      <c r="W1043" s="82"/>
      <c r="X1043" s="82"/>
      <c r="Y1043" s="82"/>
      <c r="Z1043" s="82"/>
      <c r="AA1043" s="82"/>
      <c r="AB1043" s="82"/>
      <c r="AC1043" s="82"/>
      <c r="AD1043" s="82"/>
      <c r="AE1043" s="82"/>
      <c r="AF1043" s="82"/>
    </row>
    <row r="1044" spans="1:32" x14ac:dyDescent="0.25">
      <c r="A1044" s="51" t="str">
        <f t="shared" si="16"/>
        <v>FerB53</v>
      </c>
      <c r="B1044" s="84" t="s">
        <v>159</v>
      </c>
      <c r="C1044" s="84" t="s">
        <v>25</v>
      </c>
      <c r="D1044" s="84" t="s">
        <v>193</v>
      </c>
      <c r="E1044" s="84" t="s">
        <v>188</v>
      </c>
      <c r="F1044" s="82">
        <v>3</v>
      </c>
      <c r="G1044" s="82">
        <v>40.659999999999997</v>
      </c>
      <c r="H1044" s="82">
        <v>0.72</v>
      </c>
      <c r="I1044" s="82">
        <v>1.76</v>
      </c>
      <c r="J1044" s="82">
        <v>19.899999999999999</v>
      </c>
      <c r="K1044" s="82">
        <v>55</v>
      </c>
      <c r="L1044" s="82">
        <v>1</v>
      </c>
      <c r="M1044" s="85">
        <v>-2.38</v>
      </c>
      <c r="N1044" s="82">
        <v>0.52</v>
      </c>
      <c r="O1044" s="82">
        <v>-8.1</v>
      </c>
      <c r="P1044" s="82">
        <v>13.2</v>
      </c>
      <c r="Q1044" s="82"/>
      <c r="R1044" s="82"/>
      <c r="S1044" s="82"/>
      <c r="T1044" s="82"/>
      <c r="U1044" s="82"/>
      <c r="V1044" s="82"/>
      <c r="W1044" s="82"/>
      <c r="X1044" s="82"/>
      <c r="Y1044" s="82"/>
      <c r="Z1044" s="82"/>
      <c r="AA1044" s="82"/>
      <c r="AB1044" s="82"/>
      <c r="AC1044" s="82"/>
      <c r="AD1044" s="82"/>
      <c r="AE1044" s="82"/>
      <c r="AF1044" s="82"/>
    </row>
    <row r="1045" spans="1:32" x14ac:dyDescent="0.25">
      <c r="A1045" s="51" t="str">
        <f t="shared" si="16"/>
        <v>FerB63</v>
      </c>
      <c r="B1045" s="84" t="s">
        <v>160</v>
      </c>
      <c r="C1045" s="84" t="s">
        <v>25</v>
      </c>
      <c r="D1045" s="84" t="s">
        <v>193</v>
      </c>
      <c r="E1045" s="84" t="s">
        <v>188</v>
      </c>
      <c r="F1045" s="82">
        <v>3</v>
      </c>
      <c r="G1045" s="82">
        <v>40.840000000000003</v>
      </c>
      <c r="H1045" s="82">
        <v>0.41</v>
      </c>
      <c r="I1045" s="82">
        <v>1.01</v>
      </c>
      <c r="J1045" s="82">
        <v>19.899999999999999</v>
      </c>
      <c r="K1045" s="82">
        <v>53</v>
      </c>
      <c r="L1045" s="82">
        <v>1</v>
      </c>
      <c r="M1045" s="85">
        <v>-2.2599999999999998</v>
      </c>
      <c r="N1045" s="82">
        <v>0.3</v>
      </c>
      <c r="O1045" s="82">
        <v>-7.69</v>
      </c>
      <c r="P1045" s="82">
        <v>13.2</v>
      </c>
      <c r="Q1045" s="82"/>
      <c r="R1045" s="82"/>
      <c r="S1045" s="82"/>
      <c r="T1045" s="82"/>
      <c r="U1045" s="82"/>
      <c r="V1045" s="82"/>
      <c r="W1045" s="82"/>
      <c r="X1045" s="82"/>
      <c r="Y1045" s="82"/>
      <c r="Z1045" s="82"/>
      <c r="AA1045" s="82"/>
      <c r="AB1045" s="82"/>
      <c r="AC1045" s="82"/>
      <c r="AD1045" s="82"/>
      <c r="AE1045" s="82"/>
      <c r="AF1045" s="82"/>
    </row>
    <row r="1046" spans="1:32" x14ac:dyDescent="0.25">
      <c r="A1046" s="51" t="str">
        <f t="shared" si="16"/>
        <v>FerB73</v>
      </c>
      <c r="B1046" s="84" t="s">
        <v>161</v>
      </c>
      <c r="C1046" s="84" t="s">
        <v>25</v>
      </c>
      <c r="D1046" s="84" t="s">
        <v>193</v>
      </c>
      <c r="E1046" s="84" t="s">
        <v>188</v>
      </c>
      <c r="F1046" s="82">
        <v>3</v>
      </c>
      <c r="G1046" s="82">
        <v>41.02</v>
      </c>
      <c r="H1046" s="82">
        <v>0.92</v>
      </c>
      <c r="I1046" s="82">
        <v>2.2400000000000002</v>
      </c>
      <c r="J1046" s="82">
        <v>19.899999999999999</v>
      </c>
      <c r="K1046" s="82">
        <v>52</v>
      </c>
      <c r="L1046" s="82">
        <v>1</v>
      </c>
      <c r="M1046" s="85">
        <v>-2.14</v>
      </c>
      <c r="N1046" s="82">
        <v>0.66</v>
      </c>
      <c r="O1046" s="82">
        <v>-7.28</v>
      </c>
      <c r="P1046" s="82">
        <v>13.2</v>
      </c>
      <c r="Q1046" s="82"/>
      <c r="R1046" s="82"/>
      <c r="S1046" s="82"/>
      <c r="T1046" s="82"/>
      <c r="U1046" s="82"/>
      <c r="V1046" s="82"/>
      <c r="W1046" s="82"/>
      <c r="X1046" s="82"/>
      <c r="Y1046" s="82"/>
      <c r="Z1046" s="82"/>
      <c r="AA1046" s="82"/>
      <c r="AB1046" s="82"/>
      <c r="AC1046" s="82"/>
      <c r="AD1046" s="82"/>
      <c r="AE1046" s="82"/>
      <c r="AF1046" s="82"/>
    </row>
    <row r="1047" spans="1:32" x14ac:dyDescent="0.25">
      <c r="A1047" s="51" t="str">
        <f t="shared" si="16"/>
        <v>FerB83</v>
      </c>
      <c r="B1047" s="84" t="s">
        <v>162</v>
      </c>
      <c r="C1047" s="84" t="s">
        <v>25</v>
      </c>
      <c r="D1047" s="84" t="s">
        <v>193</v>
      </c>
      <c r="E1047" s="84" t="s">
        <v>188</v>
      </c>
      <c r="F1047" s="82">
        <v>3</v>
      </c>
      <c r="G1047" s="82">
        <v>40.97</v>
      </c>
      <c r="H1047" s="82">
        <v>0.67</v>
      </c>
      <c r="I1047" s="82">
        <v>1.63</v>
      </c>
      <c r="J1047" s="82">
        <v>19.899999999999999</v>
      </c>
      <c r="K1047" s="82">
        <v>61</v>
      </c>
      <c r="L1047" s="82">
        <v>1</v>
      </c>
      <c r="M1047" s="85">
        <v>-2.17</v>
      </c>
      <c r="N1047" s="82">
        <v>0.48</v>
      </c>
      <c r="O1047" s="82">
        <v>-7.39</v>
      </c>
      <c r="P1047" s="82">
        <v>13.2</v>
      </c>
      <c r="Q1047" s="82"/>
      <c r="R1047" s="82"/>
      <c r="S1047" s="82"/>
      <c r="T1047" s="82"/>
      <c r="U1047" s="82"/>
      <c r="V1047" s="82"/>
      <c r="W1047" s="82"/>
      <c r="X1047" s="82"/>
      <c r="Y1047" s="82"/>
      <c r="Z1047" s="82"/>
      <c r="AA1047" s="82"/>
      <c r="AB1047" s="82"/>
      <c r="AC1047" s="82"/>
      <c r="AD1047" s="82"/>
      <c r="AE1047" s="82"/>
      <c r="AF1047" s="82"/>
    </row>
    <row r="1048" spans="1:32" x14ac:dyDescent="0.25">
      <c r="A1048" s="51" t="str">
        <f t="shared" si="16"/>
        <v>FerB93</v>
      </c>
      <c r="B1048" s="84" t="s">
        <v>163</v>
      </c>
      <c r="C1048" s="84" t="s">
        <v>25</v>
      </c>
      <c r="D1048" s="84" t="s">
        <v>193</v>
      </c>
      <c r="E1048" s="84" t="s">
        <v>188</v>
      </c>
      <c r="F1048" s="82">
        <v>3</v>
      </c>
      <c r="G1048" s="82">
        <v>40.92</v>
      </c>
      <c r="H1048" s="82">
        <v>0.57999999999999996</v>
      </c>
      <c r="I1048" s="82">
        <v>1.43</v>
      </c>
      <c r="J1048" s="82">
        <v>19.899999999999999</v>
      </c>
      <c r="K1048" s="82">
        <v>56</v>
      </c>
      <c r="L1048" s="82">
        <v>1</v>
      </c>
      <c r="M1048" s="85">
        <v>-2.21</v>
      </c>
      <c r="N1048" s="82">
        <v>0.42</v>
      </c>
      <c r="O1048" s="82">
        <v>-7.51</v>
      </c>
      <c r="P1048" s="82">
        <v>13.2</v>
      </c>
      <c r="Q1048" s="82"/>
      <c r="R1048" s="82"/>
      <c r="S1048" s="82"/>
      <c r="T1048" s="82"/>
      <c r="U1048" s="82"/>
      <c r="V1048" s="82"/>
      <c r="W1048" s="82"/>
      <c r="X1048" s="82"/>
      <c r="Y1048" s="82"/>
      <c r="Z1048" s="82"/>
      <c r="AA1048" s="82"/>
      <c r="AB1048" s="82"/>
      <c r="AC1048" s="82"/>
      <c r="AD1048" s="82"/>
      <c r="AE1048" s="82"/>
      <c r="AF1048" s="82"/>
    </row>
    <row r="1049" spans="1:32" x14ac:dyDescent="0.25">
      <c r="A1049" s="51" t="str">
        <f t="shared" si="16"/>
        <v>FerB103</v>
      </c>
      <c r="B1049" s="84" t="s">
        <v>164</v>
      </c>
      <c r="C1049" s="84" t="s">
        <v>25</v>
      </c>
      <c r="D1049" s="84" t="s">
        <v>193</v>
      </c>
      <c r="E1049" s="84" t="s">
        <v>188</v>
      </c>
      <c r="F1049" s="82">
        <v>3</v>
      </c>
      <c r="G1049" s="82">
        <v>41.45</v>
      </c>
      <c r="H1049" s="82">
        <v>0.45</v>
      </c>
      <c r="I1049" s="82">
        <v>1.0900000000000001</v>
      </c>
      <c r="J1049" s="82">
        <v>19.899999999999999</v>
      </c>
      <c r="K1049" s="82">
        <v>68</v>
      </c>
      <c r="L1049" s="82">
        <v>1</v>
      </c>
      <c r="M1049" s="85">
        <v>-1.86</v>
      </c>
      <c r="N1049" s="82">
        <v>0.32</v>
      </c>
      <c r="O1049" s="82">
        <v>-6.32</v>
      </c>
      <c r="P1049" s="82">
        <v>13.2</v>
      </c>
      <c r="Q1049" s="82"/>
      <c r="R1049" s="82"/>
      <c r="S1049" s="82"/>
      <c r="T1049" s="82"/>
      <c r="U1049" s="82"/>
      <c r="V1049" s="82"/>
      <c r="W1049" s="82"/>
      <c r="X1049" s="82"/>
      <c r="Y1049" s="82"/>
      <c r="Z1049" s="82"/>
      <c r="AA1049" s="82"/>
      <c r="AB1049" s="82"/>
      <c r="AC1049" s="82"/>
      <c r="AD1049" s="82"/>
      <c r="AE1049" s="82"/>
      <c r="AF1049" s="82"/>
    </row>
    <row r="1050" spans="1:32" x14ac:dyDescent="0.25">
      <c r="A1050" s="51" t="str">
        <f t="shared" si="16"/>
        <v>FerB113</v>
      </c>
      <c r="B1050" s="84" t="s">
        <v>165</v>
      </c>
      <c r="C1050" s="84" t="s">
        <v>25</v>
      </c>
      <c r="D1050" s="84" t="s">
        <v>193</v>
      </c>
      <c r="E1050" s="84" t="s">
        <v>188</v>
      </c>
      <c r="F1050" s="82">
        <v>3</v>
      </c>
      <c r="G1050" s="82">
        <v>41.09</v>
      </c>
      <c r="H1050" s="82">
        <v>0.7</v>
      </c>
      <c r="I1050" s="82">
        <v>1.71</v>
      </c>
      <c r="J1050" s="82">
        <v>19.899999999999999</v>
      </c>
      <c r="K1050" s="82">
        <v>57</v>
      </c>
      <c r="L1050" s="82">
        <v>1</v>
      </c>
      <c r="M1050" s="85">
        <v>-2.1</v>
      </c>
      <c r="N1050" s="82">
        <v>0.5</v>
      </c>
      <c r="O1050" s="82">
        <v>-7.14</v>
      </c>
      <c r="P1050" s="82">
        <v>13.2</v>
      </c>
      <c r="Q1050" s="82"/>
      <c r="R1050" s="82"/>
      <c r="S1050" s="82"/>
      <c r="T1050" s="82"/>
      <c r="U1050" s="82"/>
      <c r="V1050" s="82"/>
      <c r="W1050" s="82"/>
      <c r="X1050" s="82"/>
      <c r="Y1050" s="82"/>
      <c r="Z1050" s="82"/>
      <c r="AA1050" s="82"/>
      <c r="AB1050" s="82"/>
      <c r="AC1050" s="82"/>
      <c r="AD1050" s="82"/>
      <c r="AE1050" s="82"/>
      <c r="AF1050" s="82"/>
    </row>
    <row r="1051" spans="1:32" x14ac:dyDescent="0.25">
      <c r="A1051" s="51" t="str">
        <f t="shared" si="16"/>
        <v>FerB123</v>
      </c>
      <c r="B1051" s="84" t="s">
        <v>166</v>
      </c>
      <c r="C1051" s="84" t="s">
        <v>25</v>
      </c>
      <c r="D1051" s="84" t="s">
        <v>193</v>
      </c>
      <c r="E1051" s="84" t="s">
        <v>188</v>
      </c>
      <c r="F1051" s="82">
        <v>3</v>
      </c>
      <c r="G1051" s="82">
        <v>40.58</v>
      </c>
      <c r="H1051" s="82">
        <v>0.46</v>
      </c>
      <c r="I1051" s="82">
        <v>1.1399999999999999</v>
      </c>
      <c r="J1051" s="82">
        <v>19.899999999999999</v>
      </c>
      <c r="K1051" s="82">
        <v>62</v>
      </c>
      <c r="L1051" s="82">
        <v>1</v>
      </c>
      <c r="M1051" s="85">
        <v>-2.4300000000000002</v>
      </c>
      <c r="N1051" s="82">
        <v>0.34</v>
      </c>
      <c r="O1051" s="82">
        <v>-8.2799999999999994</v>
      </c>
      <c r="P1051" s="82">
        <v>13.2</v>
      </c>
      <c r="Q1051" s="82"/>
      <c r="R1051" s="82"/>
      <c r="S1051" s="82"/>
      <c r="T1051" s="82"/>
      <c r="U1051" s="82"/>
      <c r="V1051" s="82"/>
      <c r="W1051" s="82"/>
      <c r="X1051" s="82"/>
      <c r="Y1051" s="82"/>
      <c r="Z1051" s="82"/>
      <c r="AA1051" s="82"/>
      <c r="AB1051" s="82"/>
      <c r="AC1051" s="82"/>
      <c r="AD1051" s="82"/>
      <c r="AE1051" s="82"/>
      <c r="AF1051" s="82"/>
    </row>
    <row r="1052" spans="1:32" x14ac:dyDescent="0.25">
      <c r="A1052" s="51" t="str">
        <f t="shared" si="16"/>
        <v>FerB133</v>
      </c>
      <c r="B1052" s="84" t="s">
        <v>167</v>
      </c>
      <c r="C1052" s="84" t="s">
        <v>25</v>
      </c>
      <c r="D1052" s="84" t="s">
        <v>193</v>
      </c>
      <c r="E1052" s="84" t="s">
        <v>188</v>
      </c>
      <c r="F1052" s="82">
        <v>3</v>
      </c>
      <c r="G1052" s="82">
        <v>40.94</v>
      </c>
      <c r="H1052" s="82">
        <v>0.66</v>
      </c>
      <c r="I1052" s="82">
        <v>1.62</v>
      </c>
      <c r="J1052" s="82">
        <v>19.899999999999999</v>
      </c>
      <c r="K1052" s="82">
        <v>674</v>
      </c>
      <c r="L1052" s="82">
        <v>1</v>
      </c>
      <c r="M1052" s="85">
        <v>-2.19</v>
      </c>
      <c r="N1052" s="82">
        <v>0.48</v>
      </c>
      <c r="O1052" s="82">
        <v>-7.46</v>
      </c>
      <c r="P1052" s="82">
        <v>13.2</v>
      </c>
      <c r="Q1052" s="82"/>
      <c r="R1052" s="82"/>
      <c r="S1052" s="82"/>
      <c r="T1052" s="82"/>
      <c r="U1052" s="82"/>
      <c r="V1052" s="82"/>
      <c r="W1052" s="82"/>
      <c r="X1052" s="82"/>
      <c r="Y1052" s="82"/>
      <c r="Z1052" s="82"/>
      <c r="AA1052" s="82"/>
      <c r="AB1052" s="82"/>
      <c r="AC1052" s="82"/>
      <c r="AD1052" s="82"/>
      <c r="AE1052" s="82"/>
      <c r="AF1052" s="82"/>
    </row>
    <row r="1053" spans="1:32" x14ac:dyDescent="0.25">
      <c r="A1053" s="51" t="str">
        <f t="shared" si="16"/>
        <v>PhosphoreA1</v>
      </c>
      <c r="B1053" s="84" t="s">
        <v>154</v>
      </c>
      <c r="C1053" s="84" t="s">
        <v>26</v>
      </c>
      <c r="D1053" s="84" t="s">
        <v>184</v>
      </c>
      <c r="E1053" s="84" t="s">
        <v>189</v>
      </c>
      <c r="F1053" s="82">
        <v>1</v>
      </c>
      <c r="G1053" s="82">
        <v>0.61</v>
      </c>
      <c r="H1053" s="82">
        <v>0.03</v>
      </c>
      <c r="I1053" s="82">
        <v>4.53</v>
      </c>
      <c r="J1053" s="82">
        <v>6.1</v>
      </c>
      <c r="K1053" s="82">
        <v>92899</v>
      </c>
      <c r="L1053" s="82">
        <v>181</v>
      </c>
      <c r="M1053" s="82" t="s">
        <v>186</v>
      </c>
      <c r="N1053" s="82" t="s">
        <v>186</v>
      </c>
      <c r="O1053" s="82" t="s">
        <v>186</v>
      </c>
      <c r="P1053" s="82">
        <v>5.0999999999999996</v>
      </c>
      <c r="Q1053" s="82"/>
      <c r="R1053" s="82"/>
      <c r="S1053" s="82"/>
      <c r="T1053" s="82"/>
      <c r="U1053" s="82"/>
      <c r="V1053" s="82"/>
      <c r="W1053" s="82"/>
      <c r="X1053" s="82"/>
      <c r="Y1053" s="82"/>
      <c r="Z1053" s="82"/>
      <c r="AA1053" s="82"/>
      <c r="AB1053" s="82"/>
      <c r="AC1053" s="82"/>
      <c r="AD1053" s="82"/>
      <c r="AE1053" s="82"/>
      <c r="AF1053" s="82"/>
    </row>
    <row r="1054" spans="1:32" x14ac:dyDescent="0.25">
      <c r="A1054" s="51" t="str">
        <f t="shared" si="16"/>
        <v>PhosphoreB11</v>
      </c>
      <c r="B1054" s="84" t="s">
        <v>155</v>
      </c>
      <c r="C1054" s="84" t="s">
        <v>26</v>
      </c>
      <c r="D1054" s="84" t="s">
        <v>193</v>
      </c>
      <c r="E1054" s="84" t="s">
        <v>189</v>
      </c>
      <c r="F1054" s="82">
        <v>1</v>
      </c>
      <c r="G1054" s="82">
        <v>0.6</v>
      </c>
      <c r="H1054" s="82">
        <v>0.02</v>
      </c>
      <c r="I1054" s="82">
        <v>3.11</v>
      </c>
      <c r="J1054" s="82">
        <v>6.1</v>
      </c>
      <c r="K1054" s="82">
        <v>58</v>
      </c>
      <c r="L1054" s="82">
        <v>1</v>
      </c>
      <c r="M1054" s="82">
        <v>-0.18</v>
      </c>
      <c r="N1054" s="82">
        <v>0.69</v>
      </c>
      <c r="O1054" s="82">
        <v>-0.81</v>
      </c>
      <c r="P1054" s="82">
        <v>5.0999999999999996</v>
      </c>
      <c r="Q1054" s="82"/>
      <c r="R1054" s="82"/>
      <c r="S1054" s="82"/>
      <c r="T1054" s="82"/>
      <c r="U1054" s="82"/>
      <c r="V1054" s="82"/>
      <c r="W1054" s="82"/>
      <c r="X1054" s="82"/>
      <c r="Y1054" s="82"/>
      <c r="Z1054" s="82"/>
      <c r="AA1054" s="82"/>
      <c r="AB1054" s="82"/>
      <c r="AC1054" s="82"/>
      <c r="AD1054" s="82"/>
      <c r="AE1054" s="82"/>
      <c r="AF1054" s="82"/>
    </row>
    <row r="1055" spans="1:32" x14ac:dyDescent="0.25">
      <c r="A1055" s="51" t="str">
        <f t="shared" si="16"/>
        <v>PhosphoreB21</v>
      </c>
      <c r="B1055" s="84" t="s">
        <v>156</v>
      </c>
      <c r="C1055" s="84" t="s">
        <v>26</v>
      </c>
      <c r="D1055" s="84" t="s">
        <v>193</v>
      </c>
      <c r="E1055" s="84" t="s">
        <v>189</v>
      </c>
      <c r="F1055" s="82">
        <v>1</v>
      </c>
      <c r="G1055" s="82">
        <v>0.57999999999999996</v>
      </c>
      <c r="H1055" s="82">
        <v>0.01</v>
      </c>
      <c r="I1055" s="82">
        <v>2.52</v>
      </c>
      <c r="J1055" s="82">
        <v>6.1</v>
      </c>
      <c r="K1055" s="82">
        <v>50</v>
      </c>
      <c r="L1055" s="82">
        <v>1</v>
      </c>
      <c r="M1055" s="82">
        <v>-0.84</v>
      </c>
      <c r="N1055" s="82">
        <v>0.56000000000000005</v>
      </c>
      <c r="O1055" s="82">
        <v>-3.83</v>
      </c>
      <c r="P1055" s="82">
        <v>5.0999999999999996</v>
      </c>
      <c r="Q1055" s="82"/>
      <c r="R1055" s="82"/>
      <c r="S1055" s="82"/>
      <c r="T1055" s="82"/>
      <c r="U1055" s="82"/>
      <c r="V1055" s="82"/>
      <c r="W1055" s="82"/>
      <c r="X1055" s="82"/>
      <c r="Y1055" s="82"/>
      <c r="Z1055" s="82"/>
      <c r="AA1055" s="82"/>
      <c r="AB1055" s="82"/>
      <c r="AC1055" s="82"/>
      <c r="AD1055" s="82"/>
      <c r="AE1055" s="82"/>
      <c r="AF1055" s="82"/>
    </row>
    <row r="1056" spans="1:32" x14ac:dyDescent="0.25">
      <c r="A1056" s="51" t="str">
        <f t="shared" si="16"/>
        <v>PhosphoreB31</v>
      </c>
      <c r="B1056" s="84" t="s">
        <v>157</v>
      </c>
      <c r="C1056" s="84" t="s">
        <v>26</v>
      </c>
      <c r="D1056" s="84" t="s">
        <v>193</v>
      </c>
      <c r="E1056" s="84" t="s">
        <v>189</v>
      </c>
      <c r="F1056" s="82">
        <v>1</v>
      </c>
      <c r="G1056" s="82">
        <v>0.59</v>
      </c>
      <c r="H1056" s="82">
        <v>0.01</v>
      </c>
      <c r="I1056" s="82">
        <v>2.4300000000000002</v>
      </c>
      <c r="J1056" s="82">
        <v>6.1</v>
      </c>
      <c r="K1056" s="82">
        <v>53</v>
      </c>
      <c r="L1056" s="82">
        <v>1</v>
      </c>
      <c r="M1056" s="82">
        <v>-0.61</v>
      </c>
      <c r="N1056" s="82">
        <v>0.54</v>
      </c>
      <c r="O1056" s="82">
        <v>-2.76</v>
      </c>
      <c r="P1056" s="82">
        <v>5.0999999999999996</v>
      </c>
      <c r="Q1056" s="82"/>
      <c r="R1056" s="82"/>
      <c r="S1056" s="82"/>
      <c r="T1056" s="82"/>
      <c r="U1056" s="82"/>
      <c r="V1056" s="82"/>
      <c r="W1056" s="82"/>
      <c r="X1056" s="82"/>
      <c r="Y1056" s="82"/>
      <c r="Z1056" s="82"/>
      <c r="AA1056" s="82"/>
      <c r="AB1056" s="82"/>
      <c r="AC1056" s="82"/>
      <c r="AD1056" s="82"/>
      <c r="AE1056" s="82"/>
      <c r="AF1056" s="82"/>
    </row>
    <row r="1057" spans="1:32" x14ac:dyDescent="0.25">
      <c r="A1057" s="51" t="str">
        <f t="shared" si="16"/>
        <v>PhosphoreB41</v>
      </c>
      <c r="B1057" s="84" t="s">
        <v>158</v>
      </c>
      <c r="C1057" s="84" t="s">
        <v>26</v>
      </c>
      <c r="D1057" s="84" t="s">
        <v>193</v>
      </c>
      <c r="E1057" s="84" t="s">
        <v>189</v>
      </c>
      <c r="F1057" s="82">
        <v>1</v>
      </c>
      <c r="G1057" s="82">
        <v>0.6</v>
      </c>
      <c r="H1057" s="82">
        <v>0.01</v>
      </c>
      <c r="I1057" s="82">
        <v>2.37</v>
      </c>
      <c r="J1057" s="82">
        <v>6.1</v>
      </c>
      <c r="K1057" s="82">
        <v>51</v>
      </c>
      <c r="L1057" s="82">
        <v>1</v>
      </c>
      <c r="M1057" s="82">
        <v>-0.23</v>
      </c>
      <c r="N1057" s="82">
        <v>0.52</v>
      </c>
      <c r="O1057" s="82">
        <v>-1.05</v>
      </c>
      <c r="P1057" s="82">
        <v>5.0999999999999996</v>
      </c>
      <c r="Q1057" s="82"/>
      <c r="R1057" s="82"/>
      <c r="S1057" s="82"/>
      <c r="T1057" s="82"/>
      <c r="U1057" s="82"/>
      <c r="V1057" s="82"/>
      <c r="W1057" s="82"/>
      <c r="X1057" s="82"/>
      <c r="Y1057" s="82"/>
      <c r="Z1057" s="82"/>
      <c r="AA1057" s="82"/>
      <c r="AB1057" s="82"/>
      <c r="AC1057" s="82"/>
      <c r="AD1057" s="82"/>
      <c r="AE1057" s="82"/>
      <c r="AF1057" s="82"/>
    </row>
    <row r="1058" spans="1:32" x14ac:dyDescent="0.25">
      <c r="A1058" s="51" t="str">
        <f t="shared" si="16"/>
        <v>PhosphoreB51</v>
      </c>
      <c r="B1058" s="84" t="s">
        <v>159</v>
      </c>
      <c r="C1058" s="84" t="s">
        <v>26</v>
      </c>
      <c r="D1058" s="84" t="s">
        <v>193</v>
      </c>
      <c r="E1058" s="84" t="s">
        <v>189</v>
      </c>
      <c r="F1058" s="82">
        <v>1</v>
      </c>
      <c r="G1058" s="82">
        <v>0.6</v>
      </c>
      <c r="H1058" s="82">
        <v>0.01</v>
      </c>
      <c r="I1058" s="82">
        <v>2.44</v>
      </c>
      <c r="J1058" s="82">
        <v>6.1</v>
      </c>
      <c r="K1058" s="82">
        <v>54</v>
      </c>
      <c r="L1058" s="82">
        <v>1</v>
      </c>
      <c r="M1058" s="82">
        <v>-0.11</v>
      </c>
      <c r="N1058" s="82">
        <v>0.54</v>
      </c>
      <c r="O1058" s="82">
        <v>-0.49</v>
      </c>
      <c r="P1058" s="82">
        <v>5.0999999999999996</v>
      </c>
      <c r="Q1058" s="82"/>
      <c r="R1058" s="82"/>
      <c r="S1058" s="82"/>
      <c r="T1058" s="82"/>
      <c r="U1058" s="82"/>
      <c r="V1058" s="82"/>
      <c r="W1058" s="82"/>
      <c r="X1058" s="82"/>
      <c r="Y1058" s="82"/>
      <c r="Z1058" s="82"/>
      <c r="AA1058" s="82"/>
      <c r="AB1058" s="82"/>
      <c r="AC1058" s="82"/>
      <c r="AD1058" s="82"/>
      <c r="AE1058" s="82"/>
      <c r="AF1058" s="82"/>
    </row>
    <row r="1059" spans="1:32" x14ac:dyDescent="0.25">
      <c r="A1059" s="51" t="str">
        <f t="shared" si="16"/>
        <v>PhosphoreB61</v>
      </c>
      <c r="B1059" s="84" t="s">
        <v>160</v>
      </c>
      <c r="C1059" s="84" t="s">
        <v>26</v>
      </c>
      <c r="D1059" s="84" t="s">
        <v>193</v>
      </c>
      <c r="E1059" s="84" t="s">
        <v>189</v>
      </c>
      <c r="F1059" s="82">
        <v>1</v>
      </c>
      <c r="G1059" s="82">
        <v>0.61</v>
      </c>
      <c r="H1059" s="82">
        <v>0.01</v>
      </c>
      <c r="I1059" s="82">
        <v>1.92</v>
      </c>
      <c r="J1059" s="82">
        <v>6.1</v>
      </c>
      <c r="K1059" s="82">
        <v>53</v>
      </c>
      <c r="L1059" s="82">
        <v>1</v>
      </c>
      <c r="M1059" s="82">
        <v>0.01</v>
      </c>
      <c r="N1059" s="82">
        <v>0.42</v>
      </c>
      <c r="O1059" s="82">
        <v>0.04</v>
      </c>
      <c r="P1059" s="82">
        <v>5.0999999999999996</v>
      </c>
      <c r="Q1059" s="82"/>
      <c r="R1059" s="82"/>
      <c r="S1059" s="82"/>
      <c r="T1059" s="82"/>
      <c r="U1059" s="82"/>
      <c r="V1059" s="82"/>
      <c r="W1059" s="82"/>
      <c r="X1059" s="82"/>
      <c r="Y1059" s="82"/>
      <c r="Z1059" s="82"/>
      <c r="AA1059" s="82"/>
      <c r="AB1059" s="82"/>
      <c r="AC1059" s="82"/>
      <c r="AD1059" s="82"/>
      <c r="AE1059" s="82"/>
      <c r="AF1059" s="82"/>
    </row>
    <row r="1060" spans="1:32" x14ac:dyDescent="0.25">
      <c r="A1060" s="51" t="str">
        <f t="shared" si="16"/>
        <v>PhosphoreB71</v>
      </c>
      <c r="B1060" s="84" t="s">
        <v>161</v>
      </c>
      <c r="C1060" s="84" t="s">
        <v>26</v>
      </c>
      <c r="D1060" s="84" t="s">
        <v>193</v>
      </c>
      <c r="E1060" s="84" t="s">
        <v>189</v>
      </c>
      <c r="F1060" s="82">
        <v>1</v>
      </c>
      <c r="G1060" s="82">
        <v>0.59</v>
      </c>
      <c r="H1060" s="82">
        <v>0.02</v>
      </c>
      <c r="I1060" s="82">
        <v>3.05</v>
      </c>
      <c r="J1060" s="82">
        <v>6.1</v>
      </c>
      <c r="K1060" s="82">
        <v>54</v>
      </c>
      <c r="L1060" s="82">
        <v>1</v>
      </c>
      <c r="M1060" s="82">
        <v>-0.47</v>
      </c>
      <c r="N1060" s="82">
        <v>0.67</v>
      </c>
      <c r="O1060" s="82">
        <v>-2.12</v>
      </c>
      <c r="P1060" s="82">
        <v>5.0999999999999996</v>
      </c>
      <c r="Q1060" s="82"/>
      <c r="R1060" s="82"/>
      <c r="S1060" s="82"/>
      <c r="T1060" s="82"/>
      <c r="U1060" s="82"/>
      <c r="V1060" s="82"/>
      <c r="W1060" s="82"/>
      <c r="X1060" s="82"/>
      <c r="Y1060" s="82"/>
      <c r="Z1060" s="82"/>
      <c r="AA1060" s="82"/>
      <c r="AB1060" s="82"/>
      <c r="AC1060" s="82"/>
      <c r="AD1060" s="82"/>
      <c r="AE1060" s="82"/>
      <c r="AF1060" s="82"/>
    </row>
    <row r="1061" spans="1:32" x14ac:dyDescent="0.25">
      <c r="A1061" s="51" t="str">
        <f t="shared" si="16"/>
        <v>PhosphoreB81</v>
      </c>
      <c r="B1061" s="84" t="s">
        <v>162</v>
      </c>
      <c r="C1061" s="84" t="s">
        <v>26</v>
      </c>
      <c r="D1061" s="84" t="s">
        <v>193</v>
      </c>
      <c r="E1061" s="84" t="s">
        <v>189</v>
      </c>
      <c r="F1061" s="82">
        <v>1</v>
      </c>
      <c r="G1061" s="82">
        <v>0.6</v>
      </c>
      <c r="H1061" s="82">
        <v>0.02</v>
      </c>
      <c r="I1061" s="82">
        <v>3.15</v>
      </c>
      <c r="J1061" s="82">
        <v>6.1</v>
      </c>
      <c r="K1061" s="82">
        <v>62</v>
      </c>
      <c r="L1061" s="82">
        <v>1</v>
      </c>
      <c r="M1061" s="82">
        <v>-0.14000000000000001</v>
      </c>
      <c r="N1061" s="82">
        <v>0.7</v>
      </c>
      <c r="O1061" s="82">
        <v>-0.63</v>
      </c>
      <c r="P1061" s="82">
        <v>5.0999999999999996</v>
      </c>
      <c r="Q1061" s="82"/>
      <c r="R1061" s="82"/>
      <c r="S1061" s="82"/>
      <c r="T1061" s="82"/>
      <c r="U1061" s="82"/>
      <c r="V1061" s="82"/>
      <c r="W1061" s="82"/>
      <c r="X1061" s="82"/>
      <c r="Y1061" s="82"/>
      <c r="Z1061" s="82"/>
      <c r="AA1061" s="82"/>
      <c r="AB1061" s="82"/>
      <c r="AC1061" s="82"/>
      <c r="AD1061" s="82"/>
      <c r="AE1061" s="82"/>
      <c r="AF1061" s="82"/>
    </row>
    <row r="1062" spans="1:32" x14ac:dyDescent="0.25">
      <c r="A1062" s="51" t="str">
        <f t="shared" si="16"/>
        <v>PhosphoreB91</v>
      </c>
      <c r="B1062" s="84" t="s">
        <v>163</v>
      </c>
      <c r="C1062" s="84" t="s">
        <v>26</v>
      </c>
      <c r="D1062" s="84" t="s">
        <v>193</v>
      </c>
      <c r="E1062" s="84" t="s">
        <v>189</v>
      </c>
      <c r="F1062" s="82">
        <v>1</v>
      </c>
      <c r="G1062" s="82">
        <v>0.6</v>
      </c>
      <c r="H1062" s="82">
        <v>0.02</v>
      </c>
      <c r="I1062" s="82">
        <v>3.66</v>
      </c>
      <c r="J1062" s="82">
        <v>6.1</v>
      </c>
      <c r="K1062" s="82">
        <v>58</v>
      </c>
      <c r="L1062" s="82">
        <v>1</v>
      </c>
      <c r="M1062" s="82">
        <v>-0.14000000000000001</v>
      </c>
      <c r="N1062" s="82">
        <v>0.81</v>
      </c>
      <c r="O1062" s="82">
        <v>-0.64</v>
      </c>
      <c r="P1062" s="82">
        <v>5.0999999999999996</v>
      </c>
      <c r="Q1062" s="82"/>
      <c r="R1062" s="82"/>
      <c r="S1062" s="82"/>
      <c r="T1062" s="82"/>
      <c r="U1062" s="82"/>
      <c r="V1062" s="82"/>
      <c r="W1062" s="82"/>
      <c r="X1062" s="82"/>
      <c r="Y1062" s="82"/>
      <c r="Z1062" s="82"/>
      <c r="AA1062" s="82"/>
      <c r="AB1062" s="82"/>
      <c r="AC1062" s="82"/>
      <c r="AD1062" s="82"/>
      <c r="AE1062" s="82"/>
      <c r="AF1062" s="82"/>
    </row>
    <row r="1063" spans="1:32" x14ac:dyDescent="0.25">
      <c r="A1063" s="51" t="str">
        <f t="shared" si="16"/>
        <v>PhosphoreB101</v>
      </c>
      <c r="B1063" s="84" t="s">
        <v>164</v>
      </c>
      <c r="C1063" s="84" t="s">
        <v>26</v>
      </c>
      <c r="D1063" s="84" t="s">
        <v>193</v>
      </c>
      <c r="E1063" s="84" t="s">
        <v>189</v>
      </c>
      <c r="F1063" s="82">
        <v>1</v>
      </c>
      <c r="G1063" s="82">
        <v>0.6</v>
      </c>
      <c r="H1063" s="82">
        <v>0.01</v>
      </c>
      <c r="I1063" s="82">
        <v>2.21</v>
      </c>
      <c r="J1063" s="82">
        <v>6.1</v>
      </c>
      <c r="K1063" s="82">
        <v>67</v>
      </c>
      <c r="L1063" s="82">
        <v>1</v>
      </c>
      <c r="M1063" s="82">
        <v>-0.3</v>
      </c>
      <c r="N1063" s="82">
        <v>0.49</v>
      </c>
      <c r="O1063" s="82">
        <v>-1.37</v>
      </c>
      <c r="P1063" s="82">
        <v>5.0999999999999996</v>
      </c>
      <c r="Q1063" s="82"/>
      <c r="R1063" s="82"/>
      <c r="S1063" s="82"/>
      <c r="T1063" s="82"/>
      <c r="U1063" s="82"/>
      <c r="V1063" s="82"/>
      <c r="W1063" s="82"/>
      <c r="X1063" s="82"/>
      <c r="Y1063" s="82"/>
      <c r="Z1063" s="82"/>
      <c r="AA1063" s="82"/>
      <c r="AB1063" s="82"/>
      <c r="AC1063" s="82"/>
      <c r="AD1063" s="82"/>
      <c r="AE1063" s="82"/>
      <c r="AF1063" s="82"/>
    </row>
    <row r="1064" spans="1:32" x14ac:dyDescent="0.25">
      <c r="A1064" s="51" t="str">
        <f t="shared" si="16"/>
        <v>PhosphoreB111</v>
      </c>
      <c r="B1064" s="84" t="s">
        <v>165</v>
      </c>
      <c r="C1064" s="84" t="s">
        <v>26</v>
      </c>
      <c r="D1064" s="84" t="s">
        <v>193</v>
      </c>
      <c r="E1064" s="84" t="s">
        <v>189</v>
      </c>
      <c r="F1064" s="82">
        <v>1</v>
      </c>
      <c r="G1064" s="82">
        <v>0.6</v>
      </c>
      <c r="H1064" s="82">
        <v>0.01</v>
      </c>
      <c r="I1064" s="82">
        <v>2.34</v>
      </c>
      <c r="J1064" s="82">
        <v>6.1</v>
      </c>
      <c r="K1064" s="82">
        <v>55</v>
      </c>
      <c r="L1064" s="82">
        <v>1</v>
      </c>
      <c r="M1064" s="82">
        <v>-0.04</v>
      </c>
      <c r="N1064" s="82">
        <v>0.52</v>
      </c>
      <c r="O1064" s="82">
        <v>-0.2</v>
      </c>
      <c r="P1064" s="82">
        <v>5.0999999999999996</v>
      </c>
      <c r="Q1064" s="82"/>
      <c r="R1064" s="82"/>
      <c r="S1064" s="82"/>
      <c r="T1064" s="82"/>
      <c r="U1064" s="82"/>
      <c r="V1064" s="82"/>
      <c r="W1064" s="82"/>
      <c r="X1064" s="82"/>
      <c r="Y1064" s="82"/>
      <c r="Z1064" s="82"/>
      <c r="AA1064" s="82"/>
      <c r="AB1064" s="82"/>
      <c r="AC1064" s="82"/>
      <c r="AD1064" s="82"/>
      <c r="AE1064" s="82"/>
      <c r="AF1064" s="82"/>
    </row>
    <row r="1065" spans="1:32" x14ac:dyDescent="0.25">
      <c r="A1065" s="51" t="str">
        <f t="shared" si="16"/>
        <v>PhosphoreB121</v>
      </c>
      <c r="B1065" s="84" t="s">
        <v>166</v>
      </c>
      <c r="C1065" s="84" t="s">
        <v>26</v>
      </c>
      <c r="D1065" s="84" t="s">
        <v>193</v>
      </c>
      <c r="E1065" s="84" t="s">
        <v>189</v>
      </c>
      <c r="F1065" s="82">
        <v>1</v>
      </c>
      <c r="G1065" s="82">
        <v>0.6</v>
      </c>
      <c r="H1065" s="82">
        <v>0.01</v>
      </c>
      <c r="I1065" s="82">
        <v>2.42</v>
      </c>
      <c r="J1065" s="82">
        <v>6.1</v>
      </c>
      <c r="K1065" s="82">
        <v>64</v>
      </c>
      <c r="L1065" s="82">
        <v>1</v>
      </c>
      <c r="M1065" s="82">
        <v>-0.24</v>
      </c>
      <c r="N1065" s="82">
        <v>0.53</v>
      </c>
      <c r="O1065" s="82">
        <v>-1.08</v>
      </c>
      <c r="P1065" s="82">
        <v>5.0999999999999996</v>
      </c>
      <c r="Q1065" s="82"/>
      <c r="R1065" s="82"/>
      <c r="S1065" s="82"/>
      <c r="T1065" s="82"/>
      <c r="U1065" s="82"/>
      <c r="V1065" s="82"/>
      <c r="W1065" s="82"/>
      <c r="X1065" s="82"/>
      <c r="Y1065" s="82"/>
      <c r="Z1065" s="82"/>
      <c r="AA1065" s="82"/>
      <c r="AB1065" s="82"/>
      <c r="AC1065" s="82"/>
      <c r="AD1065" s="82"/>
      <c r="AE1065" s="82"/>
      <c r="AF1065" s="82"/>
    </row>
    <row r="1066" spans="1:32" x14ac:dyDescent="0.25">
      <c r="A1066" s="51" t="str">
        <f t="shared" si="16"/>
        <v>PhosphoreB131</v>
      </c>
      <c r="B1066" s="84" t="s">
        <v>167</v>
      </c>
      <c r="C1066" s="84" t="s">
        <v>26</v>
      </c>
      <c r="D1066" s="84" t="s">
        <v>193</v>
      </c>
      <c r="E1066" s="84" t="s">
        <v>189</v>
      </c>
      <c r="F1066" s="82">
        <v>1</v>
      </c>
      <c r="G1066" s="82">
        <v>0.6</v>
      </c>
      <c r="H1066" s="82">
        <v>0.02</v>
      </c>
      <c r="I1066" s="82">
        <v>2.86</v>
      </c>
      <c r="J1066" s="82">
        <v>6.1</v>
      </c>
      <c r="K1066" s="82">
        <v>679</v>
      </c>
      <c r="L1066" s="82">
        <v>1</v>
      </c>
      <c r="M1066" s="82">
        <v>-0.27</v>
      </c>
      <c r="N1066" s="82">
        <v>0.63</v>
      </c>
      <c r="O1066" s="82">
        <v>-1.22</v>
      </c>
      <c r="P1066" s="82">
        <v>5.0999999999999996</v>
      </c>
      <c r="Q1066" s="82"/>
      <c r="R1066" s="82"/>
      <c r="S1066" s="82"/>
      <c r="T1066" s="82"/>
      <c r="U1066" s="82"/>
      <c r="V1066" s="82"/>
      <c r="W1066" s="82"/>
      <c r="X1066" s="82"/>
      <c r="Y1066" s="82"/>
      <c r="Z1066" s="82"/>
      <c r="AA1066" s="82"/>
      <c r="AB1066" s="82"/>
      <c r="AC1066" s="82"/>
      <c r="AD1066" s="82"/>
      <c r="AE1066" s="82"/>
      <c r="AF1066" s="82"/>
    </row>
    <row r="1067" spans="1:32" x14ac:dyDescent="0.25">
      <c r="A1067" s="51" t="str">
        <f t="shared" si="16"/>
        <v>PhosphoreA2</v>
      </c>
      <c r="B1067" s="84" t="s">
        <v>154</v>
      </c>
      <c r="C1067" s="84" t="s">
        <v>26</v>
      </c>
      <c r="D1067" s="84" t="s">
        <v>184</v>
      </c>
      <c r="E1067" s="84" t="s">
        <v>189</v>
      </c>
      <c r="F1067" s="82">
        <v>2</v>
      </c>
      <c r="G1067" s="82">
        <v>1.33</v>
      </c>
      <c r="H1067" s="82">
        <v>0.03</v>
      </c>
      <c r="I1067" s="82">
        <v>2.35</v>
      </c>
      <c r="J1067" s="82">
        <v>6.1</v>
      </c>
      <c r="K1067" s="82">
        <v>28282</v>
      </c>
      <c r="L1067" s="82">
        <v>56</v>
      </c>
      <c r="M1067" s="82" t="s">
        <v>186</v>
      </c>
      <c r="N1067" s="82" t="s">
        <v>186</v>
      </c>
      <c r="O1067" s="82" t="s">
        <v>186</v>
      </c>
      <c r="P1067" s="82">
        <v>5.0999999999999996</v>
      </c>
      <c r="Q1067" s="82"/>
      <c r="R1067" s="82"/>
      <c r="S1067" s="82"/>
      <c r="T1067" s="82"/>
      <c r="U1067" s="82"/>
      <c r="V1067" s="82"/>
      <c r="W1067" s="82"/>
      <c r="X1067" s="82"/>
      <c r="Y1067" s="82"/>
      <c r="Z1067" s="82"/>
      <c r="AA1067" s="82"/>
      <c r="AB1067" s="82"/>
      <c r="AC1067" s="82"/>
      <c r="AD1067" s="82"/>
      <c r="AE1067" s="82"/>
      <c r="AF1067" s="82"/>
    </row>
    <row r="1068" spans="1:32" x14ac:dyDescent="0.25">
      <c r="A1068" s="51" t="str">
        <f t="shared" si="16"/>
        <v>PhosphoreB12</v>
      </c>
      <c r="B1068" s="84" t="s">
        <v>155</v>
      </c>
      <c r="C1068" s="84" t="s">
        <v>26</v>
      </c>
      <c r="D1068" s="84" t="s">
        <v>193</v>
      </c>
      <c r="E1068" s="84" t="s">
        <v>189</v>
      </c>
      <c r="F1068" s="82">
        <v>2</v>
      </c>
      <c r="G1068" s="82">
        <v>1.31</v>
      </c>
      <c r="H1068" s="82">
        <v>0.04</v>
      </c>
      <c r="I1068" s="82">
        <v>2.68</v>
      </c>
      <c r="J1068" s="82">
        <v>6.1</v>
      </c>
      <c r="K1068" s="82">
        <v>54</v>
      </c>
      <c r="L1068" s="82">
        <v>1</v>
      </c>
      <c r="M1068" s="82">
        <v>-0.67</v>
      </c>
      <c r="N1068" s="82">
        <v>1.1399999999999999</v>
      </c>
      <c r="O1068" s="82">
        <v>-1.58</v>
      </c>
      <c r="P1068" s="82">
        <v>5.0999999999999996</v>
      </c>
      <c r="Q1068" s="82"/>
      <c r="R1068" s="82"/>
      <c r="S1068" s="82"/>
      <c r="T1068" s="82"/>
      <c r="U1068" s="82"/>
      <c r="V1068" s="82"/>
      <c r="W1068" s="82"/>
      <c r="X1068" s="82"/>
      <c r="Y1068" s="82"/>
      <c r="Z1068" s="82"/>
      <c r="AA1068" s="82"/>
      <c r="AB1068" s="82"/>
      <c r="AC1068" s="82"/>
      <c r="AD1068" s="82"/>
      <c r="AE1068" s="82"/>
      <c r="AF1068" s="82"/>
    </row>
    <row r="1069" spans="1:32" x14ac:dyDescent="0.25">
      <c r="A1069" s="51" t="str">
        <f t="shared" si="16"/>
        <v>PhosphoreB22</v>
      </c>
      <c r="B1069" s="84" t="s">
        <v>156</v>
      </c>
      <c r="C1069" s="84" t="s">
        <v>26</v>
      </c>
      <c r="D1069" s="84" t="s">
        <v>193</v>
      </c>
      <c r="E1069" s="84" t="s">
        <v>189</v>
      </c>
      <c r="F1069" s="82">
        <v>2</v>
      </c>
      <c r="G1069" s="82">
        <v>1.29</v>
      </c>
      <c r="H1069" s="82">
        <v>0.02</v>
      </c>
      <c r="I1069" s="82">
        <v>1.73</v>
      </c>
      <c r="J1069" s="82">
        <v>6.1</v>
      </c>
      <c r="K1069" s="82">
        <v>48</v>
      </c>
      <c r="L1069" s="82">
        <v>1</v>
      </c>
      <c r="M1069" s="82">
        <v>-1.3</v>
      </c>
      <c r="N1069" s="82">
        <v>0.73</v>
      </c>
      <c r="O1069" s="82">
        <v>-3.05</v>
      </c>
      <c r="P1069" s="82">
        <v>5.0999999999999996</v>
      </c>
      <c r="Q1069" s="82"/>
      <c r="R1069" s="82"/>
      <c r="S1069" s="82"/>
      <c r="T1069" s="82"/>
      <c r="U1069" s="82"/>
      <c r="V1069" s="82"/>
      <c r="W1069" s="82"/>
      <c r="X1069" s="82"/>
      <c r="Y1069" s="82"/>
      <c r="Z1069" s="82"/>
      <c r="AA1069" s="82"/>
      <c r="AB1069" s="82"/>
      <c r="AC1069" s="82"/>
      <c r="AD1069" s="82"/>
      <c r="AE1069" s="82"/>
      <c r="AF1069" s="82"/>
    </row>
    <row r="1070" spans="1:32" x14ac:dyDescent="0.25">
      <c r="A1070" s="51" t="str">
        <f t="shared" si="16"/>
        <v>PhosphoreB32</v>
      </c>
      <c r="B1070" s="84" t="s">
        <v>157</v>
      </c>
      <c r="C1070" s="84" t="s">
        <v>26</v>
      </c>
      <c r="D1070" s="84" t="s">
        <v>193</v>
      </c>
      <c r="E1070" s="84" t="s">
        <v>189</v>
      </c>
      <c r="F1070" s="82">
        <v>2</v>
      </c>
      <c r="G1070" s="82">
        <v>1.3</v>
      </c>
      <c r="H1070" s="82">
        <v>0.03</v>
      </c>
      <c r="I1070" s="82">
        <v>2.2000000000000002</v>
      </c>
      <c r="J1070" s="82">
        <v>6.1</v>
      </c>
      <c r="K1070" s="82">
        <v>57</v>
      </c>
      <c r="L1070" s="82">
        <v>1</v>
      </c>
      <c r="M1070" s="82">
        <v>-1.01</v>
      </c>
      <c r="N1070" s="82">
        <v>0.94</v>
      </c>
      <c r="O1070" s="82">
        <v>-2.39</v>
      </c>
      <c r="P1070" s="82">
        <v>5.0999999999999996</v>
      </c>
      <c r="Q1070" s="82"/>
      <c r="R1070" s="82"/>
      <c r="S1070" s="82"/>
      <c r="T1070" s="82"/>
      <c r="U1070" s="82"/>
      <c r="V1070" s="82"/>
      <c r="W1070" s="82"/>
      <c r="X1070" s="82"/>
      <c r="Y1070" s="82"/>
      <c r="Z1070" s="82"/>
      <c r="AA1070" s="82"/>
      <c r="AB1070" s="82"/>
      <c r="AC1070" s="82"/>
      <c r="AD1070" s="82"/>
      <c r="AE1070" s="82"/>
      <c r="AF1070" s="82"/>
    </row>
    <row r="1071" spans="1:32" x14ac:dyDescent="0.25">
      <c r="A1071" s="51" t="str">
        <f t="shared" si="16"/>
        <v>PhosphoreB42</v>
      </c>
      <c r="B1071" s="84" t="s">
        <v>158</v>
      </c>
      <c r="C1071" s="84" t="s">
        <v>26</v>
      </c>
      <c r="D1071" s="84" t="s">
        <v>193</v>
      </c>
      <c r="E1071" s="84" t="s">
        <v>189</v>
      </c>
      <c r="F1071" s="82">
        <v>2</v>
      </c>
      <c r="G1071" s="82">
        <v>1.31</v>
      </c>
      <c r="H1071" s="82">
        <v>0.02</v>
      </c>
      <c r="I1071" s="82">
        <v>1.33</v>
      </c>
      <c r="J1071" s="82">
        <v>6.1</v>
      </c>
      <c r="K1071" s="82">
        <v>50</v>
      </c>
      <c r="L1071" s="82">
        <v>1</v>
      </c>
      <c r="M1071" s="82">
        <v>-0.6</v>
      </c>
      <c r="N1071" s="82">
        <v>0.56999999999999995</v>
      </c>
      <c r="O1071" s="82">
        <v>-1.42</v>
      </c>
      <c r="P1071" s="82">
        <v>5.0999999999999996</v>
      </c>
      <c r="Q1071" s="82"/>
      <c r="R1071" s="82"/>
      <c r="S1071" s="82"/>
      <c r="T1071" s="82"/>
      <c r="U1071" s="82"/>
      <c r="V1071" s="82"/>
      <c r="W1071" s="82"/>
      <c r="X1071" s="82"/>
      <c r="Y1071" s="82"/>
      <c r="Z1071" s="82"/>
      <c r="AA1071" s="82"/>
      <c r="AB1071" s="82"/>
      <c r="AC1071" s="82"/>
      <c r="AD1071" s="82"/>
      <c r="AE1071" s="82"/>
      <c r="AF1071" s="82"/>
    </row>
    <row r="1072" spans="1:32" x14ac:dyDescent="0.25">
      <c r="A1072" s="51" t="str">
        <f t="shared" si="16"/>
        <v>PhosphoreB52</v>
      </c>
      <c r="B1072" s="84" t="s">
        <v>159</v>
      </c>
      <c r="C1072" s="84" t="s">
        <v>26</v>
      </c>
      <c r="D1072" s="84" t="s">
        <v>193</v>
      </c>
      <c r="E1072" s="84" t="s">
        <v>189</v>
      </c>
      <c r="F1072" s="82">
        <v>2</v>
      </c>
      <c r="G1072" s="82">
        <v>1.33</v>
      </c>
      <c r="H1072" s="82">
        <v>0.03</v>
      </c>
      <c r="I1072" s="82">
        <v>2.21</v>
      </c>
      <c r="J1072" s="82">
        <v>6.1</v>
      </c>
      <c r="K1072" s="82">
        <v>52</v>
      </c>
      <c r="L1072" s="82">
        <v>1</v>
      </c>
      <c r="M1072" s="82">
        <v>-0.16</v>
      </c>
      <c r="N1072" s="82">
        <v>0.94</v>
      </c>
      <c r="O1072" s="82">
        <v>-0.38</v>
      </c>
      <c r="P1072" s="82">
        <v>5.0999999999999996</v>
      </c>
      <c r="Q1072" s="82"/>
      <c r="R1072" s="82"/>
      <c r="S1072" s="82"/>
      <c r="T1072" s="82"/>
      <c r="U1072" s="82"/>
      <c r="V1072" s="82"/>
      <c r="W1072" s="82"/>
      <c r="X1072" s="82"/>
      <c r="Y1072" s="82"/>
      <c r="Z1072" s="82"/>
      <c r="AA1072" s="82"/>
      <c r="AB1072" s="82"/>
      <c r="AC1072" s="82"/>
      <c r="AD1072" s="82"/>
      <c r="AE1072" s="82"/>
      <c r="AF1072" s="82"/>
    </row>
    <row r="1073" spans="1:32" x14ac:dyDescent="0.25">
      <c r="A1073" s="51" t="str">
        <f t="shared" si="16"/>
        <v>PhosphoreB62</v>
      </c>
      <c r="B1073" s="84" t="s">
        <v>160</v>
      </c>
      <c r="C1073" s="84" t="s">
        <v>26</v>
      </c>
      <c r="D1073" s="84" t="s">
        <v>193</v>
      </c>
      <c r="E1073" s="84" t="s">
        <v>189</v>
      </c>
      <c r="F1073" s="82">
        <v>2</v>
      </c>
      <c r="G1073" s="82">
        <v>1.32</v>
      </c>
      <c r="H1073" s="82">
        <v>0.03</v>
      </c>
      <c r="I1073" s="82">
        <v>2.16</v>
      </c>
      <c r="J1073" s="82">
        <v>6.1</v>
      </c>
      <c r="K1073" s="82">
        <v>53</v>
      </c>
      <c r="L1073" s="82">
        <v>1</v>
      </c>
      <c r="M1073" s="82">
        <v>-0.31</v>
      </c>
      <c r="N1073" s="82">
        <v>0.92</v>
      </c>
      <c r="O1073" s="82">
        <v>-0.73</v>
      </c>
      <c r="P1073" s="82">
        <v>5.0999999999999996</v>
      </c>
      <c r="Q1073" s="82"/>
      <c r="R1073" s="82"/>
      <c r="S1073" s="82"/>
      <c r="T1073" s="82"/>
      <c r="U1073" s="82"/>
      <c r="V1073" s="82"/>
      <c r="W1073" s="82"/>
      <c r="X1073" s="82"/>
      <c r="Y1073" s="82"/>
      <c r="Z1073" s="82"/>
      <c r="AA1073" s="82"/>
      <c r="AB1073" s="82"/>
      <c r="AC1073" s="82"/>
      <c r="AD1073" s="82"/>
      <c r="AE1073" s="82"/>
      <c r="AF1073" s="82"/>
    </row>
    <row r="1074" spans="1:32" x14ac:dyDescent="0.25">
      <c r="A1074" s="51" t="str">
        <f t="shared" si="16"/>
        <v>PhosphoreB72</v>
      </c>
      <c r="B1074" s="84" t="s">
        <v>161</v>
      </c>
      <c r="C1074" s="84" t="s">
        <v>26</v>
      </c>
      <c r="D1074" s="84" t="s">
        <v>193</v>
      </c>
      <c r="E1074" s="84" t="s">
        <v>189</v>
      </c>
      <c r="F1074" s="82">
        <v>2</v>
      </c>
      <c r="G1074" s="82">
        <v>1.32</v>
      </c>
      <c r="H1074" s="82">
        <v>0.02</v>
      </c>
      <c r="I1074" s="82">
        <v>1.81</v>
      </c>
      <c r="J1074" s="82">
        <v>6.1</v>
      </c>
      <c r="K1074" s="82">
        <v>53</v>
      </c>
      <c r="L1074" s="82">
        <v>1</v>
      </c>
      <c r="M1074" s="82">
        <v>-0.4</v>
      </c>
      <c r="N1074" s="82">
        <v>0.77</v>
      </c>
      <c r="O1074" s="82">
        <v>-0.94</v>
      </c>
      <c r="P1074" s="82">
        <v>5.0999999999999996</v>
      </c>
      <c r="Q1074" s="82"/>
      <c r="R1074" s="82"/>
      <c r="S1074" s="82"/>
      <c r="T1074" s="82"/>
      <c r="U1074" s="82"/>
      <c r="V1074" s="82"/>
      <c r="W1074" s="82"/>
      <c r="X1074" s="82"/>
      <c r="Y1074" s="82"/>
      <c r="Z1074" s="82"/>
      <c r="AA1074" s="82"/>
      <c r="AB1074" s="82"/>
      <c r="AC1074" s="82"/>
      <c r="AD1074" s="82"/>
      <c r="AE1074" s="82"/>
      <c r="AF1074" s="82"/>
    </row>
    <row r="1075" spans="1:32" x14ac:dyDescent="0.25">
      <c r="A1075" s="51" t="str">
        <f t="shared" si="16"/>
        <v>PhosphoreB82</v>
      </c>
      <c r="B1075" s="84" t="s">
        <v>162</v>
      </c>
      <c r="C1075" s="84" t="s">
        <v>26</v>
      </c>
      <c r="D1075" s="84" t="s">
        <v>193</v>
      </c>
      <c r="E1075" s="84" t="s">
        <v>189</v>
      </c>
      <c r="F1075" s="82">
        <v>2</v>
      </c>
      <c r="G1075" s="82">
        <v>1.32</v>
      </c>
      <c r="H1075" s="82">
        <v>0.03</v>
      </c>
      <c r="I1075" s="82">
        <v>2.4</v>
      </c>
      <c r="J1075" s="82">
        <v>6.1</v>
      </c>
      <c r="K1075" s="82">
        <v>59</v>
      </c>
      <c r="L1075" s="82">
        <v>1</v>
      </c>
      <c r="M1075" s="82">
        <v>-0.36</v>
      </c>
      <c r="N1075" s="82">
        <v>1.02</v>
      </c>
      <c r="O1075" s="82">
        <v>-0.85</v>
      </c>
      <c r="P1075" s="82">
        <v>5.0999999999999996</v>
      </c>
      <c r="Q1075" s="82"/>
      <c r="R1075" s="82"/>
      <c r="S1075" s="82"/>
      <c r="T1075" s="82"/>
      <c r="U1075" s="82"/>
      <c r="V1075" s="82"/>
      <c r="W1075" s="82"/>
      <c r="X1075" s="82"/>
      <c r="Y1075" s="82"/>
      <c r="Z1075" s="82"/>
      <c r="AA1075" s="82"/>
      <c r="AB1075" s="82"/>
      <c r="AC1075" s="82"/>
      <c r="AD1075" s="82"/>
      <c r="AE1075" s="82"/>
      <c r="AF1075" s="82"/>
    </row>
    <row r="1076" spans="1:32" x14ac:dyDescent="0.25">
      <c r="A1076" s="51" t="str">
        <f t="shared" si="16"/>
        <v>PhosphoreB92</v>
      </c>
      <c r="B1076" s="84" t="s">
        <v>163</v>
      </c>
      <c r="C1076" s="84" t="s">
        <v>26</v>
      </c>
      <c r="D1076" s="84" t="s">
        <v>193</v>
      </c>
      <c r="E1076" s="84" t="s">
        <v>189</v>
      </c>
      <c r="F1076" s="82">
        <v>2</v>
      </c>
      <c r="G1076" s="82">
        <v>1.32</v>
      </c>
      <c r="H1076" s="82">
        <v>0.03</v>
      </c>
      <c r="I1076" s="82">
        <v>2.44</v>
      </c>
      <c r="J1076" s="82">
        <v>6.1</v>
      </c>
      <c r="K1076" s="82">
        <v>57</v>
      </c>
      <c r="L1076" s="82">
        <v>1</v>
      </c>
      <c r="M1076" s="82">
        <v>-0.52</v>
      </c>
      <c r="N1076" s="82">
        <v>1.04</v>
      </c>
      <c r="O1076" s="82">
        <v>-1.22</v>
      </c>
      <c r="P1076" s="82">
        <v>5.0999999999999996</v>
      </c>
      <c r="Q1076" s="82"/>
      <c r="R1076" s="82"/>
      <c r="S1076" s="82"/>
      <c r="T1076" s="82"/>
      <c r="U1076" s="82"/>
      <c r="V1076" s="82"/>
      <c r="W1076" s="82"/>
      <c r="X1076" s="82"/>
      <c r="Y1076" s="82"/>
      <c r="Z1076" s="82"/>
      <c r="AA1076" s="82"/>
      <c r="AB1076" s="82"/>
      <c r="AC1076" s="82"/>
      <c r="AD1076" s="82"/>
      <c r="AE1076" s="82"/>
      <c r="AF1076" s="82"/>
    </row>
    <row r="1077" spans="1:32" x14ac:dyDescent="0.25">
      <c r="A1077" s="51" t="str">
        <f t="shared" si="16"/>
        <v>PhosphoreB102</v>
      </c>
      <c r="B1077" s="84" t="s">
        <v>164</v>
      </c>
      <c r="C1077" s="84" t="s">
        <v>26</v>
      </c>
      <c r="D1077" s="84" t="s">
        <v>193</v>
      </c>
      <c r="E1077" s="84" t="s">
        <v>189</v>
      </c>
      <c r="F1077" s="82">
        <v>2</v>
      </c>
      <c r="G1077" s="82">
        <v>1.32</v>
      </c>
      <c r="H1077" s="82">
        <v>0.02</v>
      </c>
      <c r="I1077" s="82">
        <v>1.71</v>
      </c>
      <c r="J1077" s="82">
        <v>6.1</v>
      </c>
      <c r="K1077" s="82">
        <v>65</v>
      </c>
      <c r="L1077" s="82">
        <v>1</v>
      </c>
      <c r="M1077" s="82">
        <v>-0.37</v>
      </c>
      <c r="N1077" s="82">
        <v>0.72</v>
      </c>
      <c r="O1077" s="82">
        <v>-0.86</v>
      </c>
      <c r="P1077" s="82">
        <v>5.0999999999999996</v>
      </c>
      <c r="Q1077" s="82"/>
      <c r="R1077" s="82"/>
      <c r="S1077" s="82"/>
      <c r="T1077" s="82"/>
      <c r="U1077" s="82"/>
      <c r="V1077" s="82"/>
      <c r="W1077" s="82"/>
      <c r="X1077" s="82"/>
      <c r="Y1077" s="82"/>
      <c r="Z1077" s="82"/>
      <c r="AA1077" s="82"/>
      <c r="AB1077" s="82"/>
      <c r="AC1077" s="82"/>
      <c r="AD1077" s="82"/>
      <c r="AE1077" s="82"/>
      <c r="AF1077" s="82"/>
    </row>
    <row r="1078" spans="1:32" x14ac:dyDescent="0.25">
      <c r="A1078" s="51" t="str">
        <f t="shared" si="16"/>
        <v>PhosphoreB112</v>
      </c>
      <c r="B1078" s="84" t="s">
        <v>165</v>
      </c>
      <c r="C1078" s="84" t="s">
        <v>26</v>
      </c>
      <c r="D1078" s="84" t="s">
        <v>193</v>
      </c>
      <c r="E1078" s="84" t="s">
        <v>189</v>
      </c>
      <c r="F1078" s="82">
        <v>2</v>
      </c>
      <c r="G1078" s="82">
        <v>1.33</v>
      </c>
      <c r="H1078" s="82">
        <v>0.02</v>
      </c>
      <c r="I1078" s="82">
        <v>1.67</v>
      </c>
      <c r="J1078" s="82">
        <v>6.1</v>
      </c>
      <c r="K1078" s="82">
        <v>54</v>
      </c>
      <c r="L1078" s="82">
        <v>1</v>
      </c>
      <c r="M1078" s="82">
        <v>-0.02</v>
      </c>
      <c r="N1078" s="82">
        <v>0.71</v>
      </c>
      <c r="O1078" s="82">
        <v>-0.04</v>
      </c>
      <c r="P1078" s="82">
        <v>5.0999999999999996</v>
      </c>
      <c r="Q1078" s="82"/>
      <c r="R1078" s="82"/>
      <c r="S1078" s="82"/>
      <c r="T1078" s="82"/>
      <c r="U1078" s="82"/>
      <c r="V1078" s="82"/>
      <c r="W1078" s="82"/>
      <c r="X1078" s="82"/>
      <c r="Y1078" s="82"/>
      <c r="Z1078" s="82"/>
      <c r="AA1078" s="82"/>
      <c r="AB1078" s="82"/>
      <c r="AC1078" s="82"/>
      <c r="AD1078" s="82"/>
      <c r="AE1078" s="82"/>
      <c r="AF1078" s="82"/>
    </row>
    <row r="1079" spans="1:32" x14ac:dyDescent="0.25">
      <c r="A1079" s="51" t="str">
        <f t="shared" si="16"/>
        <v>PhosphoreB122</v>
      </c>
      <c r="B1079" s="84" t="s">
        <v>166</v>
      </c>
      <c r="C1079" s="84" t="s">
        <v>26</v>
      </c>
      <c r="D1079" s="84" t="s">
        <v>193</v>
      </c>
      <c r="E1079" s="84" t="s">
        <v>189</v>
      </c>
      <c r="F1079" s="82">
        <v>2</v>
      </c>
      <c r="G1079" s="82">
        <v>1.33</v>
      </c>
      <c r="H1079" s="82">
        <v>0.02</v>
      </c>
      <c r="I1079" s="82">
        <v>1.86</v>
      </c>
      <c r="J1079" s="82">
        <v>6.1</v>
      </c>
      <c r="K1079" s="82">
        <v>59</v>
      </c>
      <c r="L1079" s="82">
        <v>1</v>
      </c>
      <c r="M1079" s="82">
        <v>-0.11</v>
      </c>
      <c r="N1079" s="82">
        <v>0.79</v>
      </c>
      <c r="O1079" s="82">
        <v>-0.25</v>
      </c>
      <c r="P1079" s="82">
        <v>5.0999999999999996</v>
      </c>
      <c r="Q1079" s="82"/>
      <c r="R1079" s="82"/>
      <c r="S1079" s="82"/>
      <c r="T1079" s="82"/>
      <c r="U1079" s="82"/>
      <c r="V1079" s="82"/>
      <c r="W1079" s="82"/>
      <c r="X1079" s="82"/>
      <c r="Y1079" s="82"/>
      <c r="Z1079" s="82"/>
      <c r="AA1079" s="82"/>
      <c r="AB1079" s="82"/>
      <c r="AC1079" s="82"/>
      <c r="AD1079" s="82"/>
      <c r="AE1079" s="82"/>
      <c r="AF1079" s="82"/>
    </row>
    <row r="1080" spans="1:32" x14ac:dyDescent="0.25">
      <c r="A1080" s="51" t="str">
        <f t="shared" si="16"/>
        <v>PhosphoreB132</v>
      </c>
      <c r="B1080" s="84" t="s">
        <v>167</v>
      </c>
      <c r="C1080" s="84" t="s">
        <v>26</v>
      </c>
      <c r="D1080" s="84" t="s">
        <v>193</v>
      </c>
      <c r="E1080" s="84" t="s">
        <v>189</v>
      </c>
      <c r="F1080" s="82">
        <v>2</v>
      </c>
      <c r="G1080" s="82">
        <v>1.32</v>
      </c>
      <c r="H1080" s="82">
        <v>0.03</v>
      </c>
      <c r="I1080" s="82">
        <v>2.2000000000000002</v>
      </c>
      <c r="J1080" s="82">
        <v>6.1</v>
      </c>
      <c r="K1080" s="82">
        <v>661</v>
      </c>
      <c r="L1080" s="82">
        <v>1</v>
      </c>
      <c r="M1080" s="82">
        <v>-0.47</v>
      </c>
      <c r="N1080" s="82">
        <v>0.94</v>
      </c>
      <c r="O1080" s="82">
        <v>-1.1200000000000001</v>
      </c>
      <c r="P1080" s="82">
        <v>5.0999999999999996</v>
      </c>
      <c r="Q1080" s="82"/>
      <c r="R1080" s="82"/>
      <c r="S1080" s="82"/>
      <c r="T1080" s="82"/>
      <c r="U1080" s="82"/>
      <c r="V1080" s="82"/>
      <c r="W1080" s="82"/>
      <c r="X1080" s="82"/>
      <c r="Y1080" s="82"/>
      <c r="Z1080" s="82"/>
      <c r="AA1080" s="82"/>
      <c r="AB1080" s="82"/>
      <c r="AC1080" s="82"/>
      <c r="AD1080" s="82"/>
      <c r="AE1080" s="82"/>
      <c r="AF1080" s="82"/>
    </row>
    <row r="1081" spans="1:32" x14ac:dyDescent="0.25">
      <c r="A1081" s="51" t="str">
        <f t="shared" si="16"/>
        <v>PhosphoreA3</v>
      </c>
      <c r="B1081" s="84" t="s">
        <v>154</v>
      </c>
      <c r="C1081" s="84" t="s">
        <v>26</v>
      </c>
      <c r="D1081" s="84" t="s">
        <v>184</v>
      </c>
      <c r="E1081" s="84" t="s">
        <v>189</v>
      </c>
      <c r="F1081" s="82">
        <v>3</v>
      </c>
      <c r="G1081" s="82">
        <v>2.31</v>
      </c>
      <c r="H1081" s="82">
        <v>0.06</v>
      </c>
      <c r="I1081" s="82">
        <v>2.73</v>
      </c>
      <c r="J1081" s="82">
        <v>6.1</v>
      </c>
      <c r="K1081" s="82">
        <v>93551</v>
      </c>
      <c r="L1081" s="82">
        <v>180</v>
      </c>
      <c r="M1081" s="82" t="s">
        <v>186</v>
      </c>
      <c r="N1081" s="82" t="s">
        <v>186</v>
      </c>
      <c r="O1081" s="82" t="s">
        <v>186</v>
      </c>
      <c r="P1081" s="82">
        <v>5.0999999999999996</v>
      </c>
      <c r="Q1081" s="82"/>
      <c r="R1081" s="82"/>
      <c r="S1081" s="82"/>
      <c r="T1081" s="82"/>
      <c r="U1081" s="82"/>
      <c r="V1081" s="82"/>
      <c r="W1081" s="82"/>
      <c r="X1081" s="82"/>
      <c r="Y1081" s="82"/>
      <c r="Z1081" s="82"/>
      <c r="AA1081" s="82"/>
      <c r="AB1081" s="82"/>
      <c r="AC1081" s="82"/>
      <c r="AD1081" s="82"/>
      <c r="AE1081" s="82"/>
      <c r="AF1081" s="82"/>
    </row>
    <row r="1082" spans="1:32" x14ac:dyDescent="0.25">
      <c r="A1082" s="51" t="str">
        <f t="shared" si="16"/>
        <v>PhosphoreB13</v>
      </c>
      <c r="B1082" s="84" t="s">
        <v>155</v>
      </c>
      <c r="C1082" s="84" t="s">
        <v>26</v>
      </c>
      <c r="D1082" s="84" t="s">
        <v>193</v>
      </c>
      <c r="E1082" s="84" t="s">
        <v>189</v>
      </c>
      <c r="F1082" s="82">
        <v>3</v>
      </c>
      <c r="G1082" s="82">
        <v>2.2799999999999998</v>
      </c>
      <c r="H1082" s="82">
        <v>0.04</v>
      </c>
      <c r="I1082" s="82">
        <v>1.89</v>
      </c>
      <c r="J1082" s="82">
        <v>6.1</v>
      </c>
      <c r="K1082" s="82">
        <v>53</v>
      </c>
      <c r="L1082" s="82">
        <v>1</v>
      </c>
      <c r="M1082" s="82">
        <v>-0.46</v>
      </c>
      <c r="N1082" s="82">
        <v>0.69</v>
      </c>
      <c r="O1082" s="82">
        <v>-1.26</v>
      </c>
      <c r="P1082" s="82">
        <v>5.0999999999999996</v>
      </c>
      <c r="Q1082" s="82"/>
      <c r="R1082" s="82"/>
      <c r="S1082" s="82"/>
      <c r="T1082" s="82"/>
      <c r="U1082" s="82"/>
      <c r="V1082" s="82"/>
      <c r="W1082" s="82"/>
      <c r="X1082" s="82"/>
      <c r="Y1082" s="82"/>
      <c r="Z1082" s="82"/>
      <c r="AA1082" s="82"/>
      <c r="AB1082" s="82"/>
      <c r="AC1082" s="82"/>
      <c r="AD1082" s="82"/>
      <c r="AE1082" s="82"/>
      <c r="AF1082" s="82"/>
    </row>
    <row r="1083" spans="1:32" x14ac:dyDescent="0.25">
      <c r="A1083" s="51" t="str">
        <f t="shared" si="16"/>
        <v>PhosphoreB23</v>
      </c>
      <c r="B1083" s="84" t="s">
        <v>156</v>
      </c>
      <c r="C1083" s="84" t="s">
        <v>26</v>
      </c>
      <c r="D1083" s="84" t="s">
        <v>193</v>
      </c>
      <c r="E1083" s="84" t="s">
        <v>189</v>
      </c>
      <c r="F1083" s="82">
        <v>3</v>
      </c>
      <c r="G1083" s="82">
        <v>2.25</v>
      </c>
      <c r="H1083" s="82">
        <v>0.03</v>
      </c>
      <c r="I1083" s="82">
        <v>1.35</v>
      </c>
      <c r="J1083" s="82">
        <v>6.1</v>
      </c>
      <c r="K1083" s="82">
        <v>47</v>
      </c>
      <c r="L1083" s="82">
        <v>1</v>
      </c>
      <c r="M1083" s="82">
        <v>-0.9</v>
      </c>
      <c r="N1083" s="82">
        <v>0.49</v>
      </c>
      <c r="O1083" s="82">
        <v>-2.4500000000000002</v>
      </c>
      <c r="P1083" s="82">
        <v>5.0999999999999996</v>
      </c>
      <c r="Q1083" s="82"/>
      <c r="R1083" s="82"/>
      <c r="S1083" s="82"/>
      <c r="T1083" s="82"/>
      <c r="U1083" s="82"/>
      <c r="V1083" s="82"/>
      <c r="W1083" s="82"/>
      <c r="X1083" s="82"/>
      <c r="Y1083" s="82"/>
      <c r="Z1083" s="82"/>
      <c r="AA1083" s="82"/>
      <c r="AB1083" s="82"/>
      <c r="AC1083" s="82"/>
      <c r="AD1083" s="82"/>
      <c r="AE1083" s="82"/>
      <c r="AF1083" s="82"/>
    </row>
    <row r="1084" spans="1:32" x14ac:dyDescent="0.25">
      <c r="A1084" s="51" t="str">
        <f t="shared" si="16"/>
        <v>PhosphoreB33</v>
      </c>
      <c r="B1084" s="84" t="s">
        <v>157</v>
      </c>
      <c r="C1084" s="84" t="s">
        <v>26</v>
      </c>
      <c r="D1084" s="84" t="s">
        <v>193</v>
      </c>
      <c r="E1084" s="84" t="s">
        <v>189</v>
      </c>
      <c r="F1084" s="82">
        <v>3</v>
      </c>
      <c r="G1084" s="82">
        <v>2.27</v>
      </c>
      <c r="H1084" s="82">
        <v>0.03</v>
      </c>
      <c r="I1084" s="82">
        <v>1.35</v>
      </c>
      <c r="J1084" s="82">
        <v>6.1</v>
      </c>
      <c r="K1084" s="82">
        <v>56</v>
      </c>
      <c r="L1084" s="82">
        <v>1</v>
      </c>
      <c r="M1084" s="82">
        <v>-0.62</v>
      </c>
      <c r="N1084" s="82">
        <v>0.49</v>
      </c>
      <c r="O1084" s="82">
        <v>-1.69</v>
      </c>
      <c r="P1084" s="82">
        <v>5.0999999999999996</v>
      </c>
      <c r="Q1084" s="82"/>
      <c r="R1084" s="82"/>
      <c r="S1084" s="82"/>
      <c r="T1084" s="82"/>
      <c r="U1084" s="82"/>
      <c r="V1084" s="82"/>
      <c r="W1084" s="82"/>
      <c r="X1084" s="82"/>
      <c r="Y1084" s="82"/>
      <c r="Z1084" s="82"/>
      <c r="AA1084" s="82"/>
      <c r="AB1084" s="82"/>
      <c r="AC1084" s="82"/>
      <c r="AD1084" s="82"/>
      <c r="AE1084" s="82"/>
      <c r="AF1084" s="82"/>
    </row>
    <row r="1085" spans="1:32" x14ac:dyDescent="0.25">
      <c r="A1085" s="51" t="str">
        <f t="shared" si="16"/>
        <v>PhosphoreB43</v>
      </c>
      <c r="B1085" s="84" t="s">
        <v>158</v>
      </c>
      <c r="C1085" s="84" t="s">
        <v>26</v>
      </c>
      <c r="D1085" s="84" t="s">
        <v>193</v>
      </c>
      <c r="E1085" s="84" t="s">
        <v>189</v>
      </c>
      <c r="F1085" s="82">
        <v>3</v>
      </c>
      <c r="G1085" s="82">
        <v>2.2799999999999998</v>
      </c>
      <c r="H1085" s="82">
        <v>0.03</v>
      </c>
      <c r="I1085" s="82">
        <v>1.1599999999999999</v>
      </c>
      <c r="J1085" s="82">
        <v>6.1</v>
      </c>
      <c r="K1085" s="82">
        <v>51</v>
      </c>
      <c r="L1085" s="82">
        <v>1</v>
      </c>
      <c r="M1085" s="82">
        <v>-0.48</v>
      </c>
      <c r="N1085" s="82">
        <v>0.43</v>
      </c>
      <c r="O1085" s="82">
        <v>-1.3</v>
      </c>
      <c r="P1085" s="82">
        <v>5.0999999999999996</v>
      </c>
      <c r="Q1085" s="82"/>
      <c r="R1085" s="82"/>
      <c r="S1085" s="82"/>
      <c r="T1085" s="82"/>
      <c r="U1085" s="82"/>
      <c r="V1085" s="82"/>
      <c r="W1085" s="82"/>
      <c r="X1085" s="82"/>
      <c r="Y1085" s="82"/>
      <c r="Z1085" s="82"/>
      <c r="AA1085" s="82"/>
      <c r="AB1085" s="82"/>
      <c r="AC1085" s="82"/>
      <c r="AD1085" s="82"/>
      <c r="AE1085" s="82"/>
      <c r="AF1085" s="82"/>
    </row>
    <row r="1086" spans="1:32" x14ac:dyDescent="0.25">
      <c r="A1086" s="51" t="str">
        <f t="shared" si="16"/>
        <v>PhosphoreB53</v>
      </c>
      <c r="B1086" s="84" t="s">
        <v>159</v>
      </c>
      <c r="C1086" s="84" t="s">
        <v>26</v>
      </c>
      <c r="D1086" s="84" t="s">
        <v>193</v>
      </c>
      <c r="E1086" s="84" t="s">
        <v>189</v>
      </c>
      <c r="F1086" s="82">
        <v>3</v>
      </c>
      <c r="G1086" s="82">
        <v>2.2999999999999998</v>
      </c>
      <c r="H1086" s="82">
        <v>0.03</v>
      </c>
      <c r="I1086" s="82">
        <v>1.26</v>
      </c>
      <c r="J1086" s="82">
        <v>6.1</v>
      </c>
      <c r="K1086" s="82">
        <v>55</v>
      </c>
      <c r="L1086" s="82">
        <v>1</v>
      </c>
      <c r="M1086" s="82">
        <v>-0.18</v>
      </c>
      <c r="N1086" s="82">
        <v>0.46</v>
      </c>
      <c r="O1086" s="82">
        <v>-0.48</v>
      </c>
      <c r="P1086" s="82">
        <v>5.0999999999999996</v>
      </c>
      <c r="Q1086" s="82"/>
      <c r="R1086" s="82"/>
      <c r="S1086" s="82"/>
      <c r="T1086" s="82"/>
      <c r="U1086" s="82"/>
      <c r="V1086" s="82"/>
      <c r="W1086" s="82"/>
      <c r="X1086" s="82"/>
      <c r="Y1086" s="82"/>
      <c r="Z1086" s="82"/>
      <c r="AA1086" s="82"/>
      <c r="AB1086" s="82"/>
      <c r="AC1086" s="82"/>
      <c r="AD1086" s="82"/>
      <c r="AE1086" s="82"/>
      <c r="AF1086" s="82"/>
    </row>
    <row r="1087" spans="1:32" x14ac:dyDescent="0.25">
      <c r="A1087" s="51" t="str">
        <f t="shared" si="16"/>
        <v>PhosphoreB63</v>
      </c>
      <c r="B1087" s="84" t="s">
        <v>160</v>
      </c>
      <c r="C1087" s="84" t="s">
        <v>26</v>
      </c>
      <c r="D1087" s="84" t="s">
        <v>193</v>
      </c>
      <c r="E1087" s="84" t="s">
        <v>189</v>
      </c>
      <c r="F1087" s="82">
        <v>3</v>
      </c>
      <c r="G1087" s="82">
        <v>2.31</v>
      </c>
      <c r="H1087" s="82">
        <v>0.03</v>
      </c>
      <c r="I1087" s="82">
        <v>1.32</v>
      </c>
      <c r="J1087" s="82">
        <v>6.1</v>
      </c>
      <c r="K1087" s="82">
        <v>53</v>
      </c>
      <c r="L1087" s="82">
        <v>1</v>
      </c>
      <c r="M1087" s="82">
        <v>0.03</v>
      </c>
      <c r="N1087" s="82">
        <v>0.48</v>
      </c>
      <c r="O1087" s="82">
        <v>0.08</v>
      </c>
      <c r="P1087" s="82">
        <v>5.0999999999999996</v>
      </c>
      <c r="Q1087" s="82"/>
      <c r="R1087" s="82"/>
      <c r="S1087" s="82"/>
      <c r="T1087" s="82"/>
      <c r="U1087" s="82"/>
      <c r="V1087" s="82"/>
      <c r="W1087" s="82"/>
      <c r="X1087" s="82"/>
      <c r="Y1087" s="82"/>
      <c r="Z1087" s="82"/>
      <c r="AA1087" s="82"/>
      <c r="AB1087" s="82"/>
      <c r="AC1087" s="82"/>
      <c r="AD1087" s="82"/>
      <c r="AE1087" s="82"/>
      <c r="AF1087" s="82"/>
    </row>
    <row r="1088" spans="1:32" x14ac:dyDescent="0.25">
      <c r="A1088" s="51" t="str">
        <f t="shared" si="16"/>
        <v>PhosphoreB73</v>
      </c>
      <c r="B1088" s="84" t="s">
        <v>161</v>
      </c>
      <c r="C1088" s="84" t="s">
        <v>26</v>
      </c>
      <c r="D1088" s="84" t="s">
        <v>193</v>
      </c>
      <c r="E1088" s="84" t="s">
        <v>189</v>
      </c>
      <c r="F1088" s="82">
        <v>3</v>
      </c>
      <c r="G1088" s="82">
        <v>2.2999999999999998</v>
      </c>
      <c r="H1088" s="82">
        <v>0.03</v>
      </c>
      <c r="I1088" s="82">
        <v>1.33</v>
      </c>
      <c r="J1088" s="82">
        <v>6.1</v>
      </c>
      <c r="K1088" s="82">
        <v>52</v>
      </c>
      <c r="L1088" s="82">
        <v>1</v>
      </c>
      <c r="M1088" s="82">
        <v>-0.18</v>
      </c>
      <c r="N1088" s="82">
        <v>0.49</v>
      </c>
      <c r="O1088" s="82">
        <v>-0.49</v>
      </c>
      <c r="P1088" s="82">
        <v>5.0999999999999996</v>
      </c>
      <c r="Q1088" s="82"/>
      <c r="R1088" s="82"/>
      <c r="S1088" s="82"/>
      <c r="T1088" s="82"/>
      <c r="U1088" s="82"/>
      <c r="V1088" s="82"/>
      <c r="W1088" s="82"/>
      <c r="X1088" s="82"/>
      <c r="Y1088" s="82"/>
      <c r="Z1088" s="82"/>
      <c r="AA1088" s="82"/>
      <c r="AB1088" s="82"/>
      <c r="AC1088" s="82"/>
      <c r="AD1088" s="82"/>
      <c r="AE1088" s="82"/>
      <c r="AF1088" s="82"/>
    </row>
    <row r="1089" spans="1:32" x14ac:dyDescent="0.25">
      <c r="A1089" s="51" t="str">
        <f t="shared" si="16"/>
        <v>PhosphoreB83</v>
      </c>
      <c r="B1089" s="84" t="s">
        <v>162</v>
      </c>
      <c r="C1089" s="84" t="s">
        <v>26</v>
      </c>
      <c r="D1089" s="84" t="s">
        <v>193</v>
      </c>
      <c r="E1089" s="84" t="s">
        <v>189</v>
      </c>
      <c r="F1089" s="82">
        <v>3</v>
      </c>
      <c r="G1089" s="82">
        <v>2.2999999999999998</v>
      </c>
      <c r="H1089" s="82">
        <v>0.04</v>
      </c>
      <c r="I1089" s="82">
        <v>1.81</v>
      </c>
      <c r="J1089" s="82">
        <v>6.1</v>
      </c>
      <c r="K1089" s="82">
        <v>61</v>
      </c>
      <c r="L1089" s="82">
        <v>1</v>
      </c>
      <c r="M1089" s="82">
        <v>-0.13</v>
      </c>
      <c r="N1089" s="82">
        <v>0.66</v>
      </c>
      <c r="O1089" s="82">
        <v>-0.36</v>
      </c>
      <c r="P1089" s="82">
        <v>5.0999999999999996</v>
      </c>
      <c r="Q1089" s="82"/>
      <c r="R1089" s="82"/>
      <c r="S1089" s="82"/>
      <c r="T1089" s="82"/>
      <c r="U1089" s="82"/>
      <c r="V1089" s="82"/>
      <c r="W1089" s="82"/>
      <c r="X1089" s="82"/>
      <c r="Y1089" s="82"/>
      <c r="Z1089" s="82"/>
      <c r="AA1089" s="82"/>
      <c r="AB1089" s="82"/>
      <c r="AC1089" s="82"/>
      <c r="AD1089" s="82"/>
      <c r="AE1089" s="82"/>
      <c r="AF1089" s="82"/>
    </row>
    <row r="1090" spans="1:32" x14ac:dyDescent="0.25">
      <c r="A1090" s="51" t="str">
        <f t="shared" si="16"/>
        <v>PhosphoreB93</v>
      </c>
      <c r="B1090" s="84" t="s">
        <v>163</v>
      </c>
      <c r="C1090" s="84" t="s">
        <v>26</v>
      </c>
      <c r="D1090" s="84" t="s">
        <v>193</v>
      </c>
      <c r="E1090" s="84" t="s">
        <v>189</v>
      </c>
      <c r="F1090" s="82">
        <v>3</v>
      </c>
      <c r="G1090" s="82">
        <v>2.2999999999999998</v>
      </c>
      <c r="H1090" s="82">
        <v>0.04</v>
      </c>
      <c r="I1090" s="82">
        <v>1.92</v>
      </c>
      <c r="J1090" s="82">
        <v>6.1</v>
      </c>
      <c r="K1090" s="82">
        <v>56</v>
      </c>
      <c r="L1090" s="82">
        <v>1</v>
      </c>
      <c r="M1090" s="82">
        <v>-0.17</v>
      </c>
      <c r="N1090" s="82">
        <v>0.7</v>
      </c>
      <c r="O1090" s="82">
        <v>-0.46</v>
      </c>
      <c r="P1090" s="82">
        <v>5.0999999999999996</v>
      </c>
      <c r="Q1090" s="82"/>
      <c r="R1090" s="82"/>
      <c r="S1090" s="82"/>
      <c r="T1090" s="82"/>
      <c r="U1090" s="82"/>
      <c r="V1090" s="82"/>
      <c r="W1090" s="82"/>
      <c r="X1090" s="82"/>
      <c r="Y1090" s="82"/>
      <c r="Z1090" s="82"/>
      <c r="AA1090" s="82"/>
      <c r="AB1090" s="82"/>
      <c r="AC1090" s="82"/>
      <c r="AD1090" s="82"/>
      <c r="AE1090" s="82"/>
      <c r="AF1090" s="82"/>
    </row>
    <row r="1091" spans="1:32" x14ac:dyDescent="0.25">
      <c r="A1091" s="51" t="str">
        <f t="shared" si="16"/>
        <v>PhosphoreB103</v>
      </c>
      <c r="B1091" s="84" t="s">
        <v>164</v>
      </c>
      <c r="C1091" s="84" t="s">
        <v>26</v>
      </c>
      <c r="D1091" s="84" t="s">
        <v>193</v>
      </c>
      <c r="E1091" s="84" t="s">
        <v>189</v>
      </c>
      <c r="F1091" s="82">
        <v>3</v>
      </c>
      <c r="G1091" s="82">
        <v>2.2999999999999998</v>
      </c>
      <c r="H1091" s="82">
        <v>0.03</v>
      </c>
      <c r="I1091" s="82">
        <v>1.27</v>
      </c>
      <c r="J1091" s="82">
        <v>6.1</v>
      </c>
      <c r="K1091" s="82">
        <v>65</v>
      </c>
      <c r="L1091" s="82">
        <v>1</v>
      </c>
      <c r="M1091" s="82">
        <v>-0.14000000000000001</v>
      </c>
      <c r="N1091" s="82">
        <v>0.47</v>
      </c>
      <c r="O1091" s="82">
        <v>-0.39</v>
      </c>
      <c r="P1091" s="82">
        <v>5.0999999999999996</v>
      </c>
      <c r="Q1091" s="82"/>
      <c r="R1091" s="82"/>
      <c r="S1091" s="82"/>
      <c r="T1091" s="82"/>
      <c r="U1091" s="82"/>
      <c r="V1091" s="82"/>
      <c r="W1091" s="82"/>
      <c r="X1091" s="82"/>
      <c r="Y1091" s="82"/>
      <c r="Z1091" s="82"/>
      <c r="AA1091" s="82"/>
      <c r="AB1091" s="82"/>
      <c r="AC1091" s="82"/>
      <c r="AD1091" s="82"/>
      <c r="AE1091" s="82"/>
      <c r="AF1091" s="82"/>
    </row>
    <row r="1092" spans="1:32" x14ac:dyDescent="0.25">
      <c r="A1092" s="51" t="str">
        <f t="shared" ref="A1092:A1155" si="17">CONCATENATE(C1092,B1092,F1092)</f>
        <v>PhosphoreB113</v>
      </c>
      <c r="B1092" s="84" t="s">
        <v>165</v>
      </c>
      <c r="C1092" s="84" t="s">
        <v>26</v>
      </c>
      <c r="D1092" s="84" t="s">
        <v>193</v>
      </c>
      <c r="E1092" s="84" t="s">
        <v>189</v>
      </c>
      <c r="F1092" s="82">
        <v>3</v>
      </c>
      <c r="G1092" s="82">
        <v>2.3199999999999998</v>
      </c>
      <c r="H1092" s="82">
        <v>0.03</v>
      </c>
      <c r="I1092" s="82">
        <v>1.08</v>
      </c>
      <c r="J1092" s="82">
        <v>6.1</v>
      </c>
      <c r="K1092" s="82">
        <v>57</v>
      </c>
      <c r="L1092" s="82">
        <v>1</v>
      </c>
      <c r="M1092" s="82">
        <v>0.24</v>
      </c>
      <c r="N1092" s="82">
        <v>0.4</v>
      </c>
      <c r="O1092" s="82">
        <v>0.67</v>
      </c>
      <c r="P1092" s="82">
        <v>5.0999999999999996</v>
      </c>
      <c r="Q1092" s="82"/>
      <c r="R1092" s="82"/>
      <c r="S1092" s="82"/>
      <c r="T1092" s="82"/>
      <c r="U1092" s="82"/>
      <c r="V1092" s="82"/>
      <c r="W1092" s="82"/>
      <c r="X1092" s="82"/>
      <c r="Y1092" s="82"/>
      <c r="Z1092" s="82"/>
      <c r="AA1092" s="82"/>
      <c r="AB1092" s="82"/>
      <c r="AC1092" s="82"/>
      <c r="AD1092" s="82"/>
      <c r="AE1092" s="82"/>
      <c r="AF1092" s="82"/>
    </row>
    <row r="1093" spans="1:32" x14ac:dyDescent="0.25">
      <c r="A1093" s="51" t="str">
        <f t="shared" si="17"/>
        <v>PhosphoreB123</v>
      </c>
      <c r="B1093" s="84" t="s">
        <v>166</v>
      </c>
      <c r="C1093" s="84" t="s">
        <v>26</v>
      </c>
      <c r="D1093" s="84" t="s">
        <v>193</v>
      </c>
      <c r="E1093" s="84" t="s">
        <v>189</v>
      </c>
      <c r="F1093" s="82">
        <v>3</v>
      </c>
      <c r="G1093" s="82">
        <v>2.3199999999999998</v>
      </c>
      <c r="H1093" s="82">
        <v>0.03</v>
      </c>
      <c r="I1093" s="82">
        <v>1.27</v>
      </c>
      <c r="J1093" s="82">
        <v>6.1</v>
      </c>
      <c r="K1093" s="82">
        <v>62</v>
      </c>
      <c r="L1093" s="82">
        <v>1</v>
      </c>
      <c r="M1093" s="82">
        <v>0.12</v>
      </c>
      <c r="N1093" s="82">
        <v>0.46</v>
      </c>
      <c r="O1093" s="82">
        <v>0.31</v>
      </c>
      <c r="P1093" s="82">
        <v>5.0999999999999996</v>
      </c>
      <c r="Q1093" s="82"/>
      <c r="R1093" s="82"/>
      <c r="S1093" s="82"/>
      <c r="T1093" s="82"/>
      <c r="U1093" s="82"/>
      <c r="V1093" s="82"/>
      <c r="W1093" s="82"/>
      <c r="X1093" s="82"/>
      <c r="Y1093" s="82"/>
      <c r="Z1093" s="82"/>
      <c r="AA1093" s="82"/>
      <c r="AB1093" s="82"/>
      <c r="AC1093" s="82"/>
      <c r="AD1093" s="82"/>
      <c r="AE1093" s="82"/>
      <c r="AF1093" s="82"/>
    </row>
    <row r="1094" spans="1:32" x14ac:dyDescent="0.25">
      <c r="A1094" s="51" t="str">
        <f t="shared" si="17"/>
        <v>PhosphoreB133</v>
      </c>
      <c r="B1094" s="84" t="s">
        <v>167</v>
      </c>
      <c r="C1094" s="84" t="s">
        <v>26</v>
      </c>
      <c r="D1094" s="84" t="s">
        <v>193</v>
      </c>
      <c r="E1094" s="84" t="s">
        <v>189</v>
      </c>
      <c r="F1094" s="82">
        <v>3</v>
      </c>
      <c r="G1094" s="82">
        <v>2.29</v>
      </c>
      <c r="H1094" s="82">
        <v>0.04</v>
      </c>
      <c r="I1094" s="82">
        <v>1.66</v>
      </c>
      <c r="J1094" s="82">
        <v>6.1</v>
      </c>
      <c r="K1094" s="82">
        <v>668</v>
      </c>
      <c r="L1094" s="82">
        <v>1</v>
      </c>
      <c r="M1094" s="82">
        <v>-0.22</v>
      </c>
      <c r="N1094" s="82">
        <v>0.61</v>
      </c>
      <c r="O1094" s="82">
        <v>-0.61</v>
      </c>
      <c r="P1094" s="82">
        <v>5.0999999999999996</v>
      </c>
      <c r="Q1094" s="82"/>
      <c r="R1094" s="82"/>
      <c r="S1094" s="82"/>
      <c r="T1094" s="82"/>
      <c r="U1094" s="82"/>
      <c r="V1094" s="82"/>
      <c r="W1094" s="82"/>
      <c r="X1094" s="82"/>
      <c r="Y1094" s="82"/>
      <c r="Z1094" s="82"/>
      <c r="AA1094" s="82"/>
      <c r="AB1094" s="82"/>
      <c r="AC1094" s="82"/>
      <c r="AD1094" s="82"/>
      <c r="AE1094" s="82"/>
      <c r="AF1094" s="82"/>
    </row>
    <row r="1095" spans="1:32" x14ac:dyDescent="0.25">
      <c r="A1095" s="51" t="str">
        <f t="shared" si="17"/>
        <v>MagnésiumA1</v>
      </c>
      <c r="B1095" s="84" t="s">
        <v>154</v>
      </c>
      <c r="C1095" s="84" t="s">
        <v>27</v>
      </c>
      <c r="D1095" s="84" t="s">
        <v>184</v>
      </c>
      <c r="E1095" s="84" t="s">
        <v>189</v>
      </c>
      <c r="F1095" s="82">
        <v>1</v>
      </c>
      <c r="G1095" s="82">
        <v>0.39</v>
      </c>
      <c r="H1095" s="82">
        <v>0.02</v>
      </c>
      <c r="I1095" s="85">
        <v>5.81</v>
      </c>
      <c r="J1095" s="82">
        <v>4</v>
      </c>
      <c r="K1095" s="82">
        <v>103323</v>
      </c>
      <c r="L1095" s="82">
        <v>181</v>
      </c>
      <c r="M1095" s="82" t="s">
        <v>186</v>
      </c>
      <c r="N1095" s="82" t="s">
        <v>186</v>
      </c>
      <c r="O1095" s="82" t="s">
        <v>186</v>
      </c>
      <c r="P1095" s="82">
        <v>4.5</v>
      </c>
      <c r="Q1095" s="82"/>
      <c r="R1095" s="82"/>
      <c r="S1095" s="82"/>
      <c r="T1095" s="82"/>
      <c r="U1095" s="82"/>
      <c r="V1095" s="82"/>
      <c r="W1095" s="82"/>
      <c r="X1095" s="82"/>
      <c r="Y1095" s="82"/>
      <c r="Z1095" s="82"/>
      <c r="AA1095" s="82"/>
      <c r="AB1095" s="82"/>
      <c r="AC1095" s="82"/>
      <c r="AD1095" s="82"/>
      <c r="AE1095" s="82"/>
      <c r="AF1095" s="82"/>
    </row>
    <row r="1096" spans="1:32" x14ac:dyDescent="0.25">
      <c r="A1096" s="51" t="str">
        <f t="shared" si="17"/>
        <v>MagnésiumB11</v>
      </c>
      <c r="B1096" s="84" t="s">
        <v>155</v>
      </c>
      <c r="C1096" s="84" t="s">
        <v>27</v>
      </c>
      <c r="D1096" s="84" t="s">
        <v>193</v>
      </c>
      <c r="E1096" s="84" t="s">
        <v>189</v>
      </c>
      <c r="F1096" s="82">
        <v>1</v>
      </c>
      <c r="G1096" s="82">
        <v>0.39</v>
      </c>
      <c r="H1096" s="82">
        <v>0.01</v>
      </c>
      <c r="I1096" s="82">
        <v>3.59</v>
      </c>
      <c r="J1096" s="82">
        <v>4</v>
      </c>
      <c r="K1096" s="82">
        <v>62</v>
      </c>
      <c r="L1096" s="82">
        <v>1</v>
      </c>
      <c r="M1096" s="82">
        <v>-0.16</v>
      </c>
      <c r="N1096" s="82">
        <v>0.62</v>
      </c>
      <c r="O1096" s="82">
        <v>-0.94</v>
      </c>
      <c r="P1096" s="82">
        <v>4.5</v>
      </c>
      <c r="Q1096" s="82"/>
      <c r="R1096" s="82"/>
      <c r="S1096" s="82"/>
      <c r="T1096" s="82"/>
      <c r="U1096" s="82"/>
      <c r="V1096" s="82"/>
      <c r="W1096" s="82"/>
      <c r="X1096" s="82"/>
      <c r="Y1096" s="82"/>
      <c r="Z1096" s="82"/>
      <c r="AA1096" s="82"/>
      <c r="AB1096" s="82"/>
      <c r="AC1096" s="82"/>
      <c r="AD1096" s="82"/>
      <c r="AE1096" s="82"/>
      <c r="AF1096" s="82"/>
    </row>
    <row r="1097" spans="1:32" x14ac:dyDescent="0.25">
      <c r="A1097" s="51" t="str">
        <f t="shared" si="17"/>
        <v>MagnésiumB21</v>
      </c>
      <c r="B1097" s="84" t="s">
        <v>156</v>
      </c>
      <c r="C1097" s="84" t="s">
        <v>27</v>
      </c>
      <c r="D1097" s="84" t="s">
        <v>193</v>
      </c>
      <c r="E1097" s="84" t="s">
        <v>189</v>
      </c>
      <c r="F1097" s="82">
        <v>1</v>
      </c>
      <c r="G1097" s="82">
        <v>0.39</v>
      </c>
      <c r="H1097" s="82">
        <v>0.01</v>
      </c>
      <c r="I1097" s="82">
        <v>3.59</v>
      </c>
      <c r="J1097" s="82">
        <v>4</v>
      </c>
      <c r="K1097" s="82">
        <v>67</v>
      </c>
      <c r="L1097" s="82">
        <v>1</v>
      </c>
      <c r="M1097" s="82">
        <v>-0.05</v>
      </c>
      <c r="N1097" s="82">
        <v>0.62</v>
      </c>
      <c r="O1097" s="82">
        <v>-0.31</v>
      </c>
      <c r="P1097" s="82">
        <v>4.5</v>
      </c>
      <c r="Q1097" s="82"/>
      <c r="R1097" s="82"/>
      <c r="S1097" s="82"/>
      <c r="T1097" s="82"/>
      <c r="U1097" s="82"/>
      <c r="V1097" s="82"/>
      <c r="W1097" s="82"/>
      <c r="X1097" s="82"/>
      <c r="Y1097" s="82"/>
      <c r="Z1097" s="82"/>
      <c r="AA1097" s="82"/>
      <c r="AB1097" s="82"/>
      <c r="AC1097" s="82"/>
      <c r="AD1097" s="82"/>
      <c r="AE1097" s="82"/>
      <c r="AF1097" s="82"/>
    </row>
    <row r="1098" spans="1:32" x14ac:dyDescent="0.25">
      <c r="A1098" s="51" t="str">
        <f t="shared" si="17"/>
        <v>MagnésiumB31</v>
      </c>
      <c r="B1098" s="84" t="s">
        <v>157</v>
      </c>
      <c r="C1098" s="84" t="s">
        <v>27</v>
      </c>
      <c r="D1098" s="84" t="s">
        <v>193</v>
      </c>
      <c r="E1098" s="84" t="s">
        <v>189</v>
      </c>
      <c r="F1098" s="82">
        <v>1</v>
      </c>
      <c r="G1098" s="82">
        <v>0.4</v>
      </c>
      <c r="H1098" s="82">
        <v>0.01</v>
      </c>
      <c r="I1098" s="82">
        <v>3.65</v>
      </c>
      <c r="J1098" s="82">
        <v>4</v>
      </c>
      <c r="K1098" s="82">
        <v>73</v>
      </c>
      <c r="L1098" s="82">
        <v>1</v>
      </c>
      <c r="M1098" s="82">
        <v>0.19</v>
      </c>
      <c r="N1098" s="82">
        <v>0.63</v>
      </c>
      <c r="O1098" s="82">
        <v>1.0900000000000001</v>
      </c>
      <c r="P1098" s="82">
        <v>4.5</v>
      </c>
      <c r="Q1098" s="82"/>
      <c r="R1098" s="82"/>
      <c r="S1098" s="82"/>
      <c r="T1098" s="82"/>
      <c r="U1098" s="82"/>
      <c r="V1098" s="82"/>
      <c r="W1098" s="82"/>
      <c r="X1098" s="82"/>
      <c r="Y1098" s="82"/>
      <c r="Z1098" s="82"/>
      <c r="AA1098" s="82"/>
      <c r="AB1098" s="82"/>
      <c r="AC1098" s="82"/>
      <c r="AD1098" s="82"/>
      <c r="AE1098" s="82"/>
      <c r="AF1098" s="82"/>
    </row>
    <row r="1099" spans="1:32" x14ac:dyDescent="0.25">
      <c r="A1099" s="51" t="str">
        <f t="shared" si="17"/>
        <v>MagnésiumB41</v>
      </c>
      <c r="B1099" s="84" t="s">
        <v>158</v>
      </c>
      <c r="C1099" s="84" t="s">
        <v>27</v>
      </c>
      <c r="D1099" s="84" t="s">
        <v>193</v>
      </c>
      <c r="E1099" s="84" t="s">
        <v>189</v>
      </c>
      <c r="F1099" s="82">
        <v>1</v>
      </c>
      <c r="G1099" s="82">
        <v>0.39</v>
      </c>
      <c r="H1099" s="82">
        <v>0.01</v>
      </c>
      <c r="I1099" s="82">
        <v>3.21</v>
      </c>
      <c r="J1099" s="82">
        <v>4</v>
      </c>
      <c r="K1099" s="82">
        <v>65</v>
      </c>
      <c r="L1099" s="82">
        <v>1</v>
      </c>
      <c r="M1099" s="82">
        <v>-0.08</v>
      </c>
      <c r="N1099" s="82">
        <v>0.55000000000000004</v>
      </c>
      <c r="O1099" s="82">
        <v>-0.44</v>
      </c>
      <c r="P1099" s="82">
        <v>4.5</v>
      </c>
      <c r="Q1099" s="82"/>
      <c r="R1099" s="82"/>
      <c r="S1099" s="82"/>
      <c r="T1099" s="82"/>
      <c r="U1099" s="82"/>
      <c r="V1099" s="82"/>
      <c r="W1099" s="82"/>
      <c r="X1099" s="82"/>
      <c r="Y1099" s="82"/>
      <c r="Z1099" s="82"/>
      <c r="AA1099" s="82"/>
      <c r="AB1099" s="82"/>
      <c r="AC1099" s="82"/>
      <c r="AD1099" s="82"/>
      <c r="AE1099" s="82"/>
      <c r="AF1099" s="82"/>
    </row>
    <row r="1100" spans="1:32" x14ac:dyDescent="0.25">
      <c r="A1100" s="51" t="str">
        <f t="shared" si="17"/>
        <v>MagnésiumB51</v>
      </c>
      <c r="B1100" s="84" t="s">
        <v>159</v>
      </c>
      <c r="C1100" s="84" t="s">
        <v>27</v>
      </c>
      <c r="D1100" s="84" t="s">
        <v>193</v>
      </c>
      <c r="E1100" s="84" t="s">
        <v>189</v>
      </c>
      <c r="F1100" s="82">
        <v>1</v>
      </c>
      <c r="G1100" s="82">
        <v>0.39</v>
      </c>
      <c r="H1100" s="82">
        <v>0.02</v>
      </c>
      <c r="I1100" s="82">
        <v>3.89</v>
      </c>
      <c r="J1100" s="82">
        <v>4</v>
      </c>
      <c r="K1100" s="82">
        <v>55</v>
      </c>
      <c r="L1100" s="82">
        <v>1</v>
      </c>
      <c r="M1100" s="82">
        <v>-0.02</v>
      </c>
      <c r="N1100" s="82">
        <v>0.67</v>
      </c>
      <c r="O1100" s="82">
        <v>-0.1</v>
      </c>
      <c r="P1100" s="82">
        <v>4.5</v>
      </c>
      <c r="Q1100" s="82"/>
      <c r="R1100" s="82"/>
      <c r="S1100" s="82"/>
      <c r="T1100" s="82"/>
      <c r="U1100" s="82"/>
      <c r="V1100" s="82"/>
      <c r="W1100" s="82"/>
      <c r="X1100" s="82"/>
      <c r="Y1100" s="82"/>
      <c r="Z1100" s="82"/>
      <c r="AA1100" s="82"/>
      <c r="AB1100" s="82"/>
      <c r="AC1100" s="82"/>
      <c r="AD1100" s="82"/>
      <c r="AE1100" s="82"/>
      <c r="AF1100" s="82"/>
    </row>
    <row r="1101" spans="1:32" x14ac:dyDescent="0.25">
      <c r="A1101" s="51" t="str">
        <f t="shared" si="17"/>
        <v>MagnésiumB61</v>
      </c>
      <c r="B1101" s="84" t="s">
        <v>160</v>
      </c>
      <c r="C1101" s="84" t="s">
        <v>27</v>
      </c>
      <c r="D1101" s="84" t="s">
        <v>193</v>
      </c>
      <c r="E1101" s="84" t="s">
        <v>189</v>
      </c>
      <c r="F1101" s="82">
        <v>1</v>
      </c>
      <c r="G1101" s="82">
        <v>0.39</v>
      </c>
      <c r="H1101" s="82">
        <v>0.02</v>
      </c>
      <c r="I1101" s="86">
        <v>3.14</v>
      </c>
      <c r="J1101" s="82">
        <v>4</v>
      </c>
      <c r="K1101" s="82">
        <v>72</v>
      </c>
      <c r="L1101" s="82">
        <v>1</v>
      </c>
      <c r="M1101" s="82">
        <v>-0.09</v>
      </c>
      <c r="N1101" s="82">
        <v>0.71</v>
      </c>
      <c r="O1101" s="82">
        <v>-0.53</v>
      </c>
      <c r="P1101" s="82">
        <v>4.5</v>
      </c>
      <c r="Q1101" s="82"/>
      <c r="R1101" s="82"/>
      <c r="S1101" s="82"/>
      <c r="T1101" s="82"/>
      <c r="U1101" s="82"/>
      <c r="V1101" s="82"/>
      <c r="W1101" s="82"/>
      <c r="X1101" s="82"/>
      <c r="Y1101" s="82"/>
      <c r="Z1101" s="82"/>
      <c r="AA1101" s="82"/>
      <c r="AB1101" s="82"/>
      <c r="AC1101" s="82"/>
      <c r="AD1101" s="82"/>
      <c r="AE1101" s="82"/>
      <c r="AF1101" s="82"/>
    </row>
    <row r="1102" spans="1:32" x14ac:dyDescent="0.25">
      <c r="A1102" s="51" t="str">
        <f t="shared" si="17"/>
        <v>MagnésiumB71</v>
      </c>
      <c r="B1102" s="84" t="s">
        <v>161</v>
      </c>
      <c r="C1102" s="84" t="s">
        <v>27</v>
      </c>
      <c r="D1102" s="84" t="s">
        <v>193</v>
      </c>
      <c r="E1102" s="84" t="s">
        <v>189</v>
      </c>
      <c r="F1102" s="82">
        <v>1</v>
      </c>
      <c r="G1102" s="82">
        <v>0.39</v>
      </c>
      <c r="H1102" s="82">
        <v>0.01</v>
      </c>
      <c r="I1102" s="82">
        <v>3.52</v>
      </c>
      <c r="J1102" s="82">
        <v>4</v>
      </c>
      <c r="K1102" s="82">
        <v>70</v>
      </c>
      <c r="L1102" s="82">
        <v>1</v>
      </c>
      <c r="M1102" s="82">
        <v>-0.09</v>
      </c>
      <c r="N1102" s="82">
        <v>0.61</v>
      </c>
      <c r="O1102" s="82">
        <v>-0.52</v>
      </c>
      <c r="P1102" s="82">
        <v>4.5</v>
      </c>
      <c r="Q1102" s="82"/>
      <c r="R1102" s="82"/>
      <c r="S1102" s="82"/>
      <c r="T1102" s="82"/>
      <c r="U1102" s="82"/>
      <c r="V1102" s="82"/>
      <c r="W1102" s="82"/>
      <c r="X1102" s="82"/>
      <c r="Y1102" s="82"/>
      <c r="Z1102" s="82"/>
      <c r="AA1102" s="82"/>
      <c r="AB1102" s="82"/>
      <c r="AC1102" s="82"/>
      <c r="AD1102" s="82"/>
      <c r="AE1102" s="82"/>
      <c r="AF1102" s="82"/>
    </row>
    <row r="1103" spans="1:32" x14ac:dyDescent="0.25">
      <c r="A1103" s="51" t="str">
        <f t="shared" si="17"/>
        <v>MagnésiumB81</v>
      </c>
      <c r="B1103" s="84" t="s">
        <v>162</v>
      </c>
      <c r="C1103" s="84" t="s">
        <v>27</v>
      </c>
      <c r="D1103" s="84" t="s">
        <v>193</v>
      </c>
      <c r="E1103" s="84" t="s">
        <v>189</v>
      </c>
      <c r="F1103" s="82">
        <v>1</v>
      </c>
      <c r="G1103" s="82">
        <v>0.39</v>
      </c>
      <c r="H1103" s="82">
        <v>0.01</v>
      </c>
      <c r="I1103" s="82">
        <v>2.74</v>
      </c>
      <c r="J1103" s="82">
        <v>4</v>
      </c>
      <c r="K1103" s="82">
        <v>74</v>
      </c>
      <c r="L1103" s="82">
        <v>1</v>
      </c>
      <c r="M1103" s="82">
        <v>-0.09</v>
      </c>
      <c r="N1103" s="82">
        <v>0.47</v>
      </c>
      <c r="O1103" s="82">
        <v>-0.51</v>
      </c>
      <c r="P1103" s="82">
        <v>4.5</v>
      </c>
      <c r="Q1103" s="82"/>
      <c r="R1103" s="82"/>
      <c r="S1103" s="82"/>
      <c r="T1103" s="82"/>
      <c r="U1103" s="82"/>
      <c r="V1103" s="82"/>
      <c r="W1103" s="82"/>
      <c r="X1103" s="82"/>
      <c r="Y1103" s="82"/>
      <c r="Z1103" s="82"/>
      <c r="AA1103" s="82"/>
      <c r="AB1103" s="82"/>
      <c r="AC1103" s="82"/>
      <c r="AD1103" s="82"/>
      <c r="AE1103" s="82"/>
      <c r="AF1103" s="82"/>
    </row>
    <row r="1104" spans="1:32" x14ac:dyDescent="0.25">
      <c r="A1104" s="51" t="str">
        <f t="shared" si="17"/>
        <v>MagnésiumB91</v>
      </c>
      <c r="B1104" s="84" t="s">
        <v>163</v>
      </c>
      <c r="C1104" s="84" t="s">
        <v>27</v>
      </c>
      <c r="D1104" s="84" t="s">
        <v>193</v>
      </c>
      <c r="E1104" s="84" t="s">
        <v>189</v>
      </c>
      <c r="F1104" s="82">
        <v>1</v>
      </c>
      <c r="G1104" s="82">
        <v>0.39</v>
      </c>
      <c r="H1104" s="82">
        <v>0.01</v>
      </c>
      <c r="I1104" s="82">
        <v>3.41</v>
      </c>
      <c r="J1104" s="82">
        <v>4</v>
      </c>
      <c r="K1104" s="82">
        <v>74</v>
      </c>
      <c r="L1104" s="82">
        <v>1</v>
      </c>
      <c r="M1104" s="82">
        <v>-0.08</v>
      </c>
      <c r="N1104" s="82">
        <v>0.59</v>
      </c>
      <c r="O1104" s="82">
        <v>-0.48</v>
      </c>
      <c r="P1104" s="82">
        <v>4.5</v>
      </c>
      <c r="Q1104" s="82"/>
      <c r="R1104" s="82"/>
      <c r="S1104" s="82"/>
      <c r="T1104" s="82"/>
      <c r="U1104" s="82"/>
      <c r="V1104" s="82"/>
      <c r="W1104" s="82"/>
      <c r="X1104" s="82"/>
      <c r="Y1104" s="82"/>
      <c r="Z1104" s="82"/>
      <c r="AA1104" s="82"/>
      <c r="AB1104" s="82"/>
      <c r="AC1104" s="82"/>
      <c r="AD1104" s="82"/>
      <c r="AE1104" s="82"/>
      <c r="AF1104" s="82"/>
    </row>
    <row r="1105" spans="1:32" x14ac:dyDescent="0.25">
      <c r="A1105" s="51" t="str">
        <f t="shared" si="17"/>
        <v>MagnésiumB101</v>
      </c>
      <c r="B1105" s="84" t="s">
        <v>164</v>
      </c>
      <c r="C1105" s="84" t="s">
        <v>27</v>
      </c>
      <c r="D1105" s="84" t="s">
        <v>193</v>
      </c>
      <c r="E1105" s="84" t="s">
        <v>189</v>
      </c>
      <c r="F1105" s="82">
        <v>1</v>
      </c>
      <c r="G1105" s="82">
        <v>0.4</v>
      </c>
      <c r="H1105" s="82">
        <v>0.01</v>
      </c>
      <c r="I1105" s="82">
        <v>2.58</v>
      </c>
      <c r="J1105" s="82">
        <v>4</v>
      </c>
      <c r="K1105" s="82">
        <v>92</v>
      </c>
      <c r="L1105" s="82">
        <v>1</v>
      </c>
      <c r="M1105" s="82">
        <v>0.1</v>
      </c>
      <c r="N1105" s="82">
        <v>0.45</v>
      </c>
      <c r="O1105" s="82">
        <v>0.56999999999999995</v>
      </c>
      <c r="P1105" s="82">
        <v>4.5</v>
      </c>
      <c r="Q1105" s="82"/>
      <c r="R1105" s="82"/>
      <c r="S1105" s="82"/>
      <c r="T1105" s="82"/>
      <c r="U1105" s="82"/>
      <c r="V1105" s="82"/>
      <c r="W1105" s="82"/>
      <c r="X1105" s="82"/>
      <c r="Y1105" s="82"/>
      <c r="Z1105" s="82"/>
      <c r="AA1105" s="82"/>
      <c r="AB1105" s="82"/>
      <c r="AC1105" s="82"/>
      <c r="AD1105" s="82"/>
      <c r="AE1105" s="82"/>
      <c r="AF1105" s="82"/>
    </row>
    <row r="1106" spans="1:32" x14ac:dyDescent="0.25">
      <c r="A1106" s="51" t="str">
        <f t="shared" si="17"/>
        <v>MagnésiumB111</v>
      </c>
      <c r="B1106" s="84" t="s">
        <v>165</v>
      </c>
      <c r="C1106" s="84" t="s">
        <v>27</v>
      </c>
      <c r="D1106" s="84" t="s">
        <v>193</v>
      </c>
      <c r="E1106" s="84" t="s">
        <v>189</v>
      </c>
      <c r="F1106" s="82">
        <v>1</v>
      </c>
      <c r="G1106" s="82">
        <v>0.39</v>
      </c>
      <c r="H1106" s="82">
        <v>0.02</v>
      </c>
      <c r="I1106" s="82">
        <v>3.94</v>
      </c>
      <c r="J1106" s="82">
        <v>4</v>
      </c>
      <c r="K1106" s="82">
        <v>74</v>
      </c>
      <c r="L1106" s="82">
        <v>1</v>
      </c>
      <c r="M1106" s="82">
        <v>0.04</v>
      </c>
      <c r="N1106" s="82">
        <v>0.68</v>
      </c>
      <c r="O1106" s="82">
        <v>0.24</v>
      </c>
      <c r="P1106" s="82">
        <v>4.5</v>
      </c>
      <c r="Q1106" s="82"/>
      <c r="R1106" s="82"/>
      <c r="S1106" s="82"/>
      <c r="T1106" s="82"/>
      <c r="U1106" s="82"/>
      <c r="V1106" s="82"/>
      <c r="W1106" s="82"/>
      <c r="X1106" s="82"/>
      <c r="Y1106" s="82"/>
      <c r="Z1106" s="82"/>
      <c r="AA1106" s="82"/>
      <c r="AB1106" s="82"/>
      <c r="AC1106" s="82"/>
      <c r="AD1106" s="82"/>
      <c r="AE1106" s="82"/>
      <c r="AF1106" s="82"/>
    </row>
    <row r="1107" spans="1:32" x14ac:dyDescent="0.25">
      <c r="A1107" s="51" t="str">
        <f t="shared" si="17"/>
        <v>MagnésiumB121</v>
      </c>
      <c r="B1107" s="84" t="s">
        <v>166</v>
      </c>
      <c r="C1107" s="84" t="s">
        <v>27</v>
      </c>
      <c r="D1107" s="84" t="s">
        <v>193</v>
      </c>
      <c r="E1107" s="84" t="s">
        <v>189</v>
      </c>
      <c r="F1107" s="82">
        <v>1</v>
      </c>
      <c r="G1107" s="82">
        <v>0.4</v>
      </c>
      <c r="H1107" s="82">
        <v>0.01</v>
      </c>
      <c r="I1107" s="82">
        <v>3.23</v>
      </c>
      <c r="J1107" s="82">
        <v>4</v>
      </c>
      <c r="K1107" s="82">
        <v>84</v>
      </c>
      <c r="L1107" s="82">
        <v>1</v>
      </c>
      <c r="M1107" s="82">
        <v>0.18</v>
      </c>
      <c r="N1107" s="82">
        <v>0.56000000000000005</v>
      </c>
      <c r="O1107" s="82">
        <v>1.03</v>
      </c>
      <c r="P1107" s="82">
        <v>4.5</v>
      </c>
      <c r="Q1107" s="82"/>
      <c r="R1107" s="82"/>
      <c r="S1107" s="82"/>
      <c r="T1107" s="82"/>
      <c r="U1107" s="82"/>
      <c r="V1107" s="82"/>
      <c r="W1107" s="82"/>
      <c r="X1107" s="82"/>
      <c r="Y1107" s="82"/>
      <c r="Z1107" s="82"/>
      <c r="AA1107" s="82"/>
      <c r="AB1107" s="82"/>
      <c r="AC1107" s="82"/>
      <c r="AD1107" s="82"/>
      <c r="AE1107" s="82"/>
      <c r="AF1107" s="82"/>
    </row>
    <row r="1108" spans="1:32" x14ac:dyDescent="0.25">
      <c r="A1108" s="51" t="str">
        <f t="shared" si="17"/>
        <v>MagnésiumB131</v>
      </c>
      <c r="B1108" s="84" t="s">
        <v>167</v>
      </c>
      <c r="C1108" s="84" t="s">
        <v>27</v>
      </c>
      <c r="D1108" s="84" t="s">
        <v>193</v>
      </c>
      <c r="E1108" s="84" t="s">
        <v>189</v>
      </c>
      <c r="F1108" s="82">
        <v>1</v>
      </c>
      <c r="G1108" s="82">
        <v>0.39</v>
      </c>
      <c r="H1108" s="82">
        <v>0.01</v>
      </c>
      <c r="I1108" s="82">
        <v>3.49</v>
      </c>
      <c r="J1108" s="82">
        <v>4</v>
      </c>
      <c r="K1108" s="82">
        <v>862</v>
      </c>
      <c r="L1108" s="82">
        <v>1</v>
      </c>
      <c r="M1108" s="82">
        <v>-0.01</v>
      </c>
      <c r="N1108" s="82">
        <v>0.6</v>
      </c>
      <c r="O1108" s="82">
        <v>-0.03</v>
      </c>
      <c r="P1108" s="82">
        <v>4.5</v>
      </c>
      <c r="Q1108" s="82"/>
      <c r="R1108" s="82"/>
      <c r="S1108" s="82"/>
      <c r="T1108" s="82"/>
      <c r="U1108" s="82"/>
      <c r="V1108" s="82"/>
      <c r="W1108" s="82"/>
      <c r="X1108" s="82"/>
      <c r="Y1108" s="82"/>
      <c r="Z1108" s="82"/>
      <c r="AA1108" s="82"/>
      <c r="AB1108" s="82"/>
      <c r="AC1108" s="82"/>
      <c r="AD1108" s="82"/>
      <c r="AE1108" s="82"/>
      <c r="AF1108" s="82"/>
    </row>
    <row r="1109" spans="1:32" x14ac:dyDescent="0.25">
      <c r="A1109" s="51" t="str">
        <f t="shared" si="17"/>
        <v>MagnésiumA2</v>
      </c>
      <c r="B1109" s="84" t="s">
        <v>154</v>
      </c>
      <c r="C1109" s="84" t="s">
        <v>27</v>
      </c>
      <c r="D1109" s="84" t="s">
        <v>184</v>
      </c>
      <c r="E1109" s="84" t="s">
        <v>189</v>
      </c>
      <c r="F1109" s="82">
        <v>2</v>
      </c>
      <c r="G1109" s="82">
        <v>0.99</v>
      </c>
      <c r="H1109" s="82">
        <v>0.03</v>
      </c>
      <c r="I1109" s="82">
        <v>2.56</v>
      </c>
      <c r="J1109" s="82">
        <v>4</v>
      </c>
      <c r="K1109" s="82">
        <v>24782</v>
      </c>
      <c r="L1109" s="82">
        <v>50</v>
      </c>
      <c r="M1109" s="82" t="s">
        <v>186</v>
      </c>
      <c r="N1109" s="82" t="s">
        <v>186</v>
      </c>
      <c r="O1109" s="82" t="s">
        <v>186</v>
      </c>
      <c r="P1109" s="82">
        <v>5.0999999999999996</v>
      </c>
      <c r="Q1109" s="82"/>
      <c r="R1109" s="82"/>
      <c r="S1109" s="82"/>
      <c r="T1109" s="82"/>
      <c r="U1109" s="82"/>
      <c r="V1109" s="82"/>
      <c r="W1109" s="82"/>
      <c r="X1109" s="82"/>
      <c r="Y1109" s="82"/>
      <c r="Z1109" s="82"/>
      <c r="AA1109" s="82"/>
      <c r="AB1109" s="82"/>
      <c r="AC1109" s="82"/>
      <c r="AD1109" s="82"/>
      <c r="AE1109" s="82"/>
      <c r="AF1109" s="82"/>
    </row>
    <row r="1110" spans="1:32" x14ac:dyDescent="0.25">
      <c r="A1110" s="51" t="str">
        <f t="shared" si="17"/>
        <v>MagnésiumB12</v>
      </c>
      <c r="B1110" s="84" t="s">
        <v>155</v>
      </c>
      <c r="C1110" s="84" t="s">
        <v>27</v>
      </c>
      <c r="D1110" s="84" t="s">
        <v>193</v>
      </c>
      <c r="E1110" s="84" t="s">
        <v>189</v>
      </c>
      <c r="F1110" s="82">
        <v>2</v>
      </c>
      <c r="G1110" s="82">
        <v>0.97</v>
      </c>
      <c r="H1110" s="82">
        <v>0.03</v>
      </c>
      <c r="I1110" s="82">
        <v>2.85</v>
      </c>
      <c r="J1110" s="82">
        <v>4</v>
      </c>
      <c r="K1110" s="82">
        <v>59</v>
      </c>
      <c r="L1110" s="82">
        <v>1</v>
      </c>
      <c r="M1110" s="82">
        <v>-0.48</v>
      </c>
      <c r="N1110" s="82">
        <v>1.1100000000000001</v>
      </c>
      <c r="O1110" s="82">
        <v>-1.23</v>
      </c>
      <c r="P1110" s="82">
        <v>5.0999999999999996</v>
      </c>
      <c r="Q1110" s="82"/>
      <c r="R1110" s="82"/>
      <c r="S1110" s="82"/>
      <c r="T1110" s="82"/>
      <c r="U1110" s="82"/>
      <c r="V1110" s="82"/>
      <c r="W1110" s="82"/>
      <c r="X1110" s="82"/>
      <c r="Y1110" s="82"/>
      <c r="Z1110" s="82"/>
      <c r="AA1110" s="82"/>
      <c r="AB1110" s="82"/>
      <c r="AC1110" s="82"/>
      <c r="AD1110" s="82"/>
      <c r="AE1110" s="82"/>
      <c r="AF1110" s="82"/>
    </row>
    <row r="1111" spans="1:32" x14ac:dyDescent="0.25">
      <c r="A1111" s="51" t="str">
        <f t="shared" si="17"/>
        <v>MagnésiumB22</v>
      </c>
      <c r="B1111" s="84" t="s">
        <v>156</v>
      </c>
      <c r="C1111" s="84" t="s">
        <v>27</v>
      </c>
      <c r="D1111" s="84" t="s">
        <v>193</v>
      </c>
      <c r="E1111" s="84" t="s">
        <v>189</v>
      </c>
      <c r="F1111" s="82">
        <v>2</v>
      </c>
      <c r="G1111" s="82">
        <v>0.98</v>
      </c>
      <c r="H1111" s="82">
        <v>0.02</v>
      </c>
      <c r="I1111" s="82">
        <v>2.41</v>
      </c>
      <c r="J1111" s="82">
        <v>4</v>
      </c>
      <c r="K1111" s="82">
        <v>61</v>
      </c>
      <c r="L1111" s="82">
        <v>1</v>
      </c>
      <c r="M1111" s="82">
        <v>-0.05</v>
      </c>
      <c r="N1111" s="82">
        <v>0.94</v>
      </c>
      <c r="O1111" s="82">
        <v>-0.12</v>
      </c>
      <c r="P1111" s="82">
        <v>5.0999999999999996</v>
      </c>
      <c r="Q1111" s="82"/>
      <c r="R1111" s="82"/>
      <c r="S1111" s="82"/>
      <c r="T1111" s="82"/>
      <c r="U1111" s="82"/>
      <c r="V1111" s="82"/>
      <c r="W1111" s="82"/>
      <c r="X1111" s="82"/>
      <c r="Y1111" s="82"/>
      <c r="Z1111" s="82"/>
      <c r="AA1111" s="82"/>
      <c r="AB1111" s="82"/>
      <c r="AC1111" s="82"/>
      <c r="AD1111" s="82"/>
      <c r="AE1111" s="82"/>
      <c r="AF1111" s="82"/>
    </row>
    <row r="1112" spans="1:32" x14ac:dyDescent="0.25">
      <c r="A1112" s="51" t="str">
        <f t="shared" si="17"/>
        <v>MagnésiumB32</v>
      </c>
      <c r="B1112" s="84" t="s">
        <v>157</v>
      </c>
      <c r="C1112" s="84" t="s">
        <v>27</v>
      </c>
      <c r="D1112" s="84" t="s">
        <v>193</v>
      </c>
      <c r="E1112" s="84" t="s">
        <v>189</v>
      </c>
      <c r="F1112" s="82">
        <v>2</v>
      </c>
      <c r="G1112" s="82">
        <v>0.99</v>
      </c>
      <c r="H1112" s="82">
        <v>0.02</v>
      </c>
      <c r="I1112" s="82">
        <v>2.42</v>
      </c>
      <c r="J1112" s="82">
        <v>4</v>
      </c>
      <c r="K1112" s="82">
        <v>73</v>
      </c>
      <c r="L1112" s="82">
        <v>1</v>
      </c>
      <c r="M1112" s="82">
        <v>0.09</v>
      </c>
      <c r="N1112" s="82">
        <v>0.95</v>
      </c>
      <c r="O1112" s="82">
        <v>0.22</v>
      </c>
      <c r="P1112" s="82">
        <v>5.0999999999999996</v>
      </c>
      <c r="Q1112" s="82"/>
      <c r="R1112" s="82"/>
      <c r="S1112" s="82"/>
      <c r="T1112" s="82"/>
      <c r="U1112" s="82"/>
      <c r="V1112" s="82"/>
      <c r="W1112" s="82"/>
      <c r="X1112" s="82"/>
      <c r="Y1112" s="82"/>
      <c r="Z1112" s="82"/>
      <c r="AA1112" s="82"/>
      <c r="AB1112" s="82"/>
      <c r="AC1112" s="82"/>
      <c r="AD1112" s="82"/>
      <c r="AE1112" s="82"/>
      <c r="AF1112" s="82"/>
    </row>
    <row r="1113" spans="1:32" x14ac:dyDescent="0.25">
      <c r="A1113" s="51" t="str">
        <f t="shared" si="17"/>
        <v>MagnésiumB42</v>
      </c>
      <c r="B1113" s="84" t="s">
        <v>158</v>
      </c>
      <c r="C1113" s="84" t="s">
        <v>27</v>
      </c>
      <c r="D1113" s="84" t="s">
        <v>193</v>
      </c>
      <c r="E1113" s="84" t="s">
        <v>189</v>
      </c>
      <c r="F1113" s="82">
        <v>2</v>
      </c>
      <c r="G1113" s="82">
        <v>0.97</v>
      </c>
      <c r="H1113" s="82">
        <v>0.03</v>
      </c>
      <c r="I1113" s="82">
        <v>2.87</v>
      </c>
      <c r="J1113" s="82">
        <v>4</v>
      </c>
      <c r="K1113" s="82">
        <v>61</v>
      </c>
      <c r="L1113" s="82">
        <v>1</v>
      </c>
      <c r="M1113" s="82">
        <v>-0.47</v>
      </c>
      <c r="N1113" s="82">
        <v>1.1200000000000001</v>
      </c>
      <c r="O1113" s="82">
        <v>-1.2</v>
      </c>
      <c r="P1113" s="82">
        <v>5.0999999999999996</v>
      </c>
      <c r="Q1113" s="82"/>
      <c r="R1113" s="82"/>
      <c r="S1113" s="82"/>
      <c r="T1113" s="82"/>
      <c r="U1113" s="82"/>
      <c r="V1113" s="82"/>
      <c r="W1113" s="82"/>
      <c r="X1113" s="82"/>
      <c r="Y1113" s="82"/>
      <c r="Z1113" s="82"/>
      <c r="AA1113" s="82"/>
      <c r="AB1113" s="82"/>
      <c r="AC1113" s="82"/>
      <c r="AD1113" s="82"/>
      <c r="AE1113" s="82"/>
      <c r="AF1113" s="82"/>
    </row>
    <row r="1114" spans="1:32" x14ac:dyDescent="0.25">
      <c r="A1114" s="51" t="str">
        <f t="shared" si="17"/>
        <v>MagnésiumB52</v>
      </c>
      <c r="B1114" s="84" t="s">
        <v>159</v>
      </c>
      <c r="C1114" s="84" t="s">
        <v>27</v>
      </c>
      <c r="D1114" s="84" t="s">
        <v>193</v>
      </c>
      <c r="E1114" s="84" t="s">
        <v>189</v>
      </c>
      <c r="F1114" s="82">
        <v>2</v>
      </c>
      <c r="G1114" s="82">
        <v>0.99</v>
      </c>
      <c r="H1114" s="82">
        <v>0.03</v>
      </c>
      <c r="I1114" s="82">
        <v>3.33</v>
      </c>
      <c r="J1114" s="82">
        <v>4</v>
      </c>
      <c r="K1114" s="82">
        <v>52</v>
      </c>
      <c r="L1114" s="82">
        <v>1</v>
      </c>
      <c r="M1114" s="82">
        <v>0.08</v>
      </c>
      <c r="N1114" s="82">
        <v>1.3</v>
      </c>
      <c r="O1114" s="82">
        <v>0.2</v>
      </c>
      <c r="P1114" s="82">
        <v>5.0999999999999996</v>
      </c>
      <c r="Q1114" s="82"/>
      <c r="R1114" s="82"/>
      <c r="S1114" s="82"/>
      <c r="T1114" s="82"/>
      <c r="U1114" s="82"/>
      <c r="V1114" s="82"/>
      <c r="W1114" s="82"/>
      <c r="X1114" s="82"/>
      <c r="Y1114" s="82"/>
      <c r="Z1114" s="82"/>
      <c r="AA1114" s="82"/>
      <c r="AB1114" s="82"/>
      <c r="AC1114" s="82"/>
      <c r="AD1114" s="82"/>
      <c r="AE1114" s="82"/>
      <c r="AF1114" s="82"/>
    </row>
    <row r="1115" spans="1:32" x14ac:dyDescent="0.25">
      <c r="A1115" s="51" t="str">
        <f t="shared" si="17"/>
        <v>MagnésiumB62</v>
      </c>
      <c r="B1115" s="84" t="s">
        <v>160</v>
      </c>
      <c r="C1115" s="84" t="s">
        <v>27</v>
      </c>
      <c r="D1115" s="84" t="s">
        <v>193</v>
      </c>
      <c r="E1115" s="84" t="s">
        <v>189</v>
      </c>
      <c r="F1115" s="82">
        <v>2</v>
      </c>
      <c r="G1115" s="82">
        <v>0.99</v>
      </c>
      <c r="H1115" s="82">
        <v>0.03</v>
      </c>
      <c r="I1115" s="82">
        <v>3.08</v>
      </c>
      <c r="J1115" s="82">
        <v>4</v>
      </c>
      <c r="K1115" s="82">
        <v>67</v>
      </c>
      <c r="L1115" s="82">
        <v>1</v>
      </c>
      <c r="M1115" s="82">
        <v>0.04</v>
      </c>
      <c r="N1115" s="82">
        <v>1.21</v>
      </c>
      <c r="O1115" s="82">
        <v>0.1</v>
      </c>
      <c r="P1115" s="82">
        <v>5.0999999999999996</v>
      </c>
      <c r="Q1115" s="82"/>
      <c r="R1115" s="82"/>
      <c r="S1115" s="82"/>
      <c r="T1115" s="82"/>
      <c r="U1115" s="82"/>
      <c r="V1115" s="82"/>
      <c r="W1115" s="82"/>
      <c r="X1115" s="82"/>
      <c r="Y1115" s="82"/>
      <c r="Z1115" s="82"/>
      <c r="AA1115" s="82"/>
      <c r="AB1115" s="82"/>
      <c r="AC1115" s="82"/>
      <c r="AD1115" s="82"/>
      <c r="AE1115" s="82"/>
      <c r="AF1115" s="82"/>
    </row>
    <row r="1116" spans="1:32" x14ac:dyDescent="0.25">
      <c r="A1116" s="51" t="str">
        <f t="shared" si="17"/>
        <v>MagnésiumB72</v>
      </c>
      <c r="B1116" s="84" t="s">
        <v>161</v>
      </c>
      <c r="C1116" s="84" t="s">
        <v>27</v>
      </c>
      <c r="D1116" s="84" t="s">
        <v>193</v>
      </c>
      <c r="E1116" s="84" t="s">
        <v>189</v>
      </c>
      <c r="F1116" s="82">
        <v>2</v>
      </c>
      <c r="G1116" s="82">
        <v>0.98</v>
      </c>
      <c r="H1116" s="82">
        <v>0.02</v>
      </c>
      <c r="I1116" s="82">
        <v>2.06</v>
      </c>
      <c r="J1116" s="82">
        <v>4</v>
      </c>
      <c r="K1116" s="82">
        <v>65</v>
      </c>
      <c r="L1116" s="82">
        <v>1</v>
      </c>
      <c r="M1116" s="82">
        <v>-0.23</v>
      </c>
      <c r="N1116" s="82">
        <v>0.8</v>
      </c>
      <c r="O1116" s="82">
        <v>-0.57999999999999996</v>
      </c>
      <c r="P1116" s="82">
        <v>5.0999999999999996</v>
      </c>
      <c r="Q1116" s="82"/>
      <c r="R1116" s="82"/>
      <c r="S1116" s="82"/>
      <c r="T1116" s="82"/>
      <c r="U1116" s="82"/>
      <c r="V1116" s="82"/>
      <c r="W1116" s="82"/>
      <c r="X1116" s="82"/>
      <c r="Y1116" s="82"/>
      <c r="Z1116" s="82"/>
      <c r="AA1116" s="82"/>
      <c r="AB1116" s="82"/>
      <c r="AC1116" s="82"/>
      <c r="AD1116" s="82"/>
      <c r="AE1116" s="82"/>
      <c r="AF1116" s="82"/>
    </row>
    <row r="1117" spans="1:32" x14ac:dyDescent="0.25">
      <c r="A1117" s="51" t="str">
        <f t="shared" si="17"/>
        <v>MagnésiumB82</v>
      </c>
      <c r="B1117" s="84" t="s">
        <v>162</v>
      </c>
      <c r="C1117" s="84" t="s">
        <v>27</v>
      </c>
      <c r="D1117" s="84" t="s">
        <v>193</v>
      </c>
      <c r="E1117" s="84" t="s">
        <v>189</v>
      </c>
      <c r="F1117" s="82">
        <v>2</v>
      </c>
      <c r="G1117" s="82">
        <v>0.97</v>
      </c>
      <c r="H1117" s="82">
        <v>0.03</v>
      </c>
      <c r="I1117" s="82">
        <v>2.69</v>
      </c>
      <c r="J1117" s="82">
        <v>4</v>
      </c>
      <c r="K1117" s="82">
        <v>70</v>
      </c>
      <c r="L1117" s="82">
        <v>1</v>
      </c>
      <c r="M1117" s="82">
        <v>-0.61</v>
      </c>
      <c r="N1117" s="82">
        <v>1.05</v>
      </c>
      <c r="O1117" s="82">
        <v>-1.56</v>
      </c>
      <c r="P1117" s="82">
        <v>5.0999999999999996</v>
      </c>
      <c r="Q1117" s="82"/>
      <c r="R1117" s="82"/>
      <c r="S1117" s="82"/>
      <c r="T1117" s="82"/>
      <c r="U1117" s="82"/>
      <c r="V1117" s="82"/>
      <c r="W1117" s="82"/>
      <c r="X1117" s="82"/>
      <c r="Y1117" s="82"/>
      <c r="Z1117" s="82"/>
      <c r="AA1117" s="82"/>
      <c r="AB1117" s="82"/>
      <c r="AC1117" s="82"/>
      <c r="AD1117" s="82"/>
      <c r="AE1117" s="82"/>
      <c r="AF1117" s="82"/>
    </row>
    <row r="1118" spans="1:32" x14ac:dyDescent="0.25">
      <c r="A1118" s="51" t="str">
        <f t="shared" si="17"/>
        <v>MagnésiumB92</v>
      </c>
      <c r="B1118" s="84" t="s">
        <v>163</v>
      </c>
      <c r="C1118" s="84" t="s">
        <v>27</v>
      </c>
      <c r="D1118" s="84" t="s">
        <v>193</v>
      </c>
      <c r="E1118" s="84" t="s">
        <v>189</v>
      </c>
      <c r="F1118" s="82">
        <v>2</v>
      </c>
      <c r="G1118" s="82">
        <v>0.98</v>
      </c>
      <c r="H1118" s="82">
        <v>0.02</v>
      </c>
      <c r="I1118" s="82">
        <v>2.09</v>
      </c>
      <c r="J1118" s="82">
        <v>4</v>
      </c>
      <c r="K1118" s="82">
        <v>72</v>
      </c>
      <c r="L1118" s="82">
        <v>1</v>
      </c>
      <c r="M1118" s="82">
        <v>-0.25</v>
      </c>
      <c r="N1118" s="82">
        <v>0.82</v>
      </c>
      <c r="O1118" s="82">
        <v>-0.65</v>
      </c>
      <c r="P1118" s="82">
        <v>5.0999999999999996</v>
      </c>
      <c r="Q1118" s="82"/>
      <c r="R1118" s="82"/>
      <c r="S1118" s="82"/>
      <c r="T1118" s="82"/>
      <c r="U1118" s="82"/>
      <c r="V1118" s="82"/>
      <c r="W1118" s="82"/>
      <c r="X1118" s="82"/>
      <c r="Y1118" s="82"/>
      <c r="Z1118" s="82"/>
      <c r="AA1118" s="82"/>
      <c r="AB1118" s="82"/>
      <c r="AC1118" s="82"/>
      <c r="AD1118" s="82"/>
      <c r="AE1118" s="82"/>
      <c r="AF1118" s="82"/>
    </row>
    <row r="1119" spans="1:32" x14ac:dyDescent="0.25">
      <c r="A1119" s="51" t="str">
        <f t="shared" si="17"/>
        <v>MagnésiumB102</v>
      </c>
      <c r="B1119" s="84" t="s">
        <v>164</v>
      </c>
      <c r="C1119" s="84" t="s">
        <v>27</v>
      </c>
      <c r="D1119" s="84" t="s">
        <v>193</v>
      </c>
      <c r="E1119" s="84" t="s">
        <v>189</v>
      </c>
      <c r="F1119" s="82">
        <v>2</v>
      </c>
      <c r="G1119" s="82">
        <v>0.99</v>
      </c>
      <c r="H1119" s="82">
        <v>0.02</v>
      </c>
      <c r="I1119" s="82">
        <v>2.2400000000000002</v>
      </c>
      <c r="J1119" s="82">
        <v>4</v>
      </c>
      <c r="K1119" s="82">
        <v>83</v>
      </c>
      <c r="L1119" s="82">
        <v>1</v>
      </c>
      <c r="M1119" s="82">
        <v>0.33</v>
      </c>
      <c r="N1119" s="82">
        <v>0.87</v>
      </c>
      <c r="O1119" s="82">
        <v>0.84</v>
      </c>
      <c r="P1119" s="82">
        <v>5.0999999999999996</v>
      </c>
      <c r="Q1119" s="82"/>
      <c r="R1119" s="82"/>
      <c r="S1119" s="82"/>
      <c r="T1119" s="82"/>
      <c r="U1119" s="82"/>
      <c r="V1119" s="82"/>
      <c r="W1119" s="82"/>
      <c r="X1119" s="82"/>
      <c r="Y1119" s="82"/>
      <c r="Z1119" s="82"/>
      <c r="AA1119" s="82"/>
      <c r="AB1119" s="82"/>
      <c r="AC1119" s="82"/>
      <c r="AD1119" s="82"/>
      <c r="AE1119" s="82"/>
      <c r="AF1119" s="82"/>
    </row>
    <row r="1120" spans="1:32" x14ac:dyDescent="0.25">
      <c r="A1120" s="51" t="str">
        <f t="shared" si="17"/>
        <v>MagnésiumB112</v>
      </c>
      <c r="B1120" s="84" t="s">
        <v>165</v>
      </c>
      <c r="C1120" s="84" t="s">
        <v>27</v>
      </c>
      <c r="D1120" s="84" t="s">
        <v>193</v>
      </c>
      <c r="E1120" s="84" t="s">
        <v>189</v>
      </c>
      <c r="F1120" s="82">
        <v>2</v>
      </c>
      <c r="G1120" s="82">
        <v>0.98</v>
      </c>
      <c r="H1120" s="82">
        <v>0.02</v>
      </c>
      <c r="I1120" s="82">
        <v>2.4900000000000002</v>
      </c>
      <c r="J1120" s="82">
        <v>4</v>
      </c>
      <c r="K1120" s="82">
        <v>67</v>
      </c>
      <c r="L1120" s="82">
        <v>1</v>
      </c>
      <c r="M1120" s="82">
        <v>-0.1</v>
      </c>
      <c r="N1120" s="82">
        <v>0.97</v>
      </c>
      <c r="O1120" s="82">
        <v>-0.26</v>
      </c>
      <c r="P1120" s="82">
        <v>5.0999999999999996</v>
      </c>
      <c r="Q1120" s="82"/>
      <c r="R1120" s="82"/>
      <c r="S1120" s="82"/>
      <c r="T1120" s="82"/>
      <c r="U1120" s="82"/>
      <c r="V1120" s="82"/>
      <c r="W1120" s="82"/>
      <c r="X1120" s="82"/>
      <c r="Y1120" s="82"/>
      <c r="Z1120" s="82"/>
      <c r="AA1120" s="82"/>
      <c r="AB1120" s="82"/>
      <c r="AC1120" s="82"/>
      <c r="AD1120" s="82"/>
      <c r="AE1120" s="82"/>
      <c r="AF1120" s="82"/>
    </row>
    <row r="1121" spans="1:32" x14ac:dyDescent="0.25">
      <c r="A1121" s="51" t="str">
        <f t="shared" si="17"/>
        <v>MagnésiumB122</v>
      </c>
      <c r="B1121" s="84" t="s">
        <v>166</v>
      </c>
      <c r="C1121" s="84" t="s">
        <v>27</v>
      </c>
      <c r="D1121" s="84" t="s">
        <v>193</v>
      </c>
      <c r="E1121" s="84" t="s">
        <v>189</v>
      </c>
      <c r="F1121" s="82">
        <v>2</v>
      </c>
      <c r="G1121" s="82">
        <v>0.99</v>
      </c>
      <c r="H1121" s="82">
        <v>0.02</v>
      </c>
      <c r="I1121" s="82">
        <v>2.17</v>
      </c>
      <c r="J1121" s="82">
        <v>4</v>
      </c>
      <c r="K1121" s="82">
        <v>73</v>
      </c>
      <c r="L1121" s="82">
        <v>1</v>
      </c>
      <c r="M1121" s="82">
        <v>0.04</v>
      </c>
      <c r="N1121" s="82">
        <v>0.85</v>
      </c>
      <c r="O1121" s="82">
        <v>0.11</v>
      </c>
      <c r="P1121" s="82">
        <v>5.0999999999999996</v>
      </c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82"/>
      <c r="AC1121" s="82"/>
      <c r="AD1121" s="82"/>
      <c r="AE1121" s="82"/>
      <c r="AF1121" s="82"/>
    </row>
    <row r="1122" spans="1:32" x14ac:dyDescent="0.25">
      <c r="A1122" s="51" t="str">
        <f t="shared" si="17"/>
        <v>MagnésiumB132</v>
      </c>
      <c r="B1122" s="84" t="s">
        <v>167</v>
      </c>
      <c r="C1122" s="84" t="s">
        <v>27</v>
      </c>
      <c r="D1122" s="84" t="s">
        <v>193</v>
      </c>
      <c r="E1122" s="84" t="s">
        <v>189</v>
      </c>
      <c r="F1122" s="82">
        <v>2</v>
      </c>
      <c r="G1122" s="82">
        <v>0.98</v>
      </c>
      <c r="H1122" s="82">
        <v>0.03</v>
      </c>
      <c r="I1122" s="82">
        <v>2.63</v>
      </c>
      <c r="J1122" s="82">
        <v>4</v>
      </c>
      <c r="K1122" s="82">
        <v>803</v>
      </c>
      <c r="L1122" s="82">
        <v>1</v>
      </c>
      <c r="M1122" s="82">
        <v>-0.12</v>
      </c>
      <c r="N1122" s="82">
        <v>1.03</v>
      </c>
      <c r="O1122" s="82">
        <v>-0.32</v>
      </c>
      <c r="P1122" s="82">
        <v>5.0999999999999996</v>
      </c>
      <c r="Q1122" s="82"/>
      <c r="R1122" s="82"/>
      <c r="S1122" s="82"/>
      <c r="T1122" s="82"/>
      <c r="U1122" s="82"/>
      <c r="V1122" s="82"/>
      <c r="W1122" s="82"/>
      <c r="X1122" s="82"/>
      <c r="Y1122" s="82"/>
      <c r="Z1122" s="82"/>
      <c r="AA1122" s="82"/>
      <c r="AB1122" s="82"/>
      <c r="AC1122" s="82"/>
      <c r="AD1122" s="82"/>
      <c r="AE1122" s="82"/>
      <c r="AF1122" s="82"/>
    </row>
    <row r="1123" spans="1:32" x14ac:dyDescent="0.25">
      <c r="A1123" s="51" t="str">
        <f t="shared" si="17"/>
        <v>MagnésiumA3</v>
      </c>
      <c r="B1123" s="84" t="s">
        <v>154</v>
      </c>
      <c r="C1123" s="84" t="s">
        <v>27</v>
      </c>
      <c r="D1123" s="84" t="s">
        <v>184</v>
      </c>
      <c r="E1123" s="84" t="s">
        <v>189</v>
      </c>
      <c r="F1123" s="82">
        <v>3</v>
      </c>
      <c r="G1123" s="82">
        <v>1.62</v>
      </c>
      <c r="H1123" s="82">
        <v>0.06</v>
      </c>
      <c r="I1123" s="85">
        <v>3.41</v>
      </c>
      <c r="J1123" s="82">
        <v>3.2</v>
      </c>
      <c r="K1123" s="82">
        <v>103451</v>
      </c>
      <c r="L1123" s="82">
        <v>181</v>
      </c>
      <c r="M1123" s="82" t="s">
        <v>186</v>
      </c>
      <c r="N1123" s="82" t="s">
        <v>186</v>
      </c>
      <c r="O1123" s="82" t="s">
        <v>186</v>
      </c>
      <c r="P1123" s="82">
        <v>5.0999999999999996</v>
      </c>
      <c r="Q1123" s="82"/>
      <c r="R1123" s="82"/>
      <c r="S1123" s="82"/>
      <c r="T1123" s="82"/>
      <c r="U1123" s="82"/>
      <c r="V1123" s="82"/>
      <c r="W1123" s="82"/>
      <c r="X1123" s="82"/>
      <c r="Y1123" s="82"/>
      <c r="Z1123" s="82"/>
      <c r="AA1123" s="82"/>
      <c r="AB1123" s="82"/>
      <c r="AC1123" s="82"/>
      <c r="AD1123" s="82"/>
      <c r="AE1123" s="82"/>
      <c r="AF1123" s="82"/>
    </row>
    <row r="1124" spans="1:32" x14ac:dyDescent="0.25">
      <c r="A1124" s="51" t="str">
        <f t="shared" si="17"/>
        <v>MagnésiumB13</v>
      </c>
      <c r="B1124" s="84" t="s">
        <v>155</v>
      </c>
      <c r="C1124" s="84" t="s">
        <v>27</v>
      </c>
      <c r="D1124" s="84" t="s">
        <v>193</v>
      </c>
      <c r="E1124" s="84" t="s">
        <v>189</v>
      </c>
      <c r="F1124" s="82">
        <v>3</v>
      </c>
      <c r="G1124" s="82">
        <v>1.62</v>
      </c>
      <c r="H1124" s="82">
        <v>0.03</v>
      </c>
      <c r="I1124" s="82">
        <v>2.02</v>
      </c>
      <c r="J1124" s="82">
        <v>3.2</v>
      </c>
      <c r="K1124" s="82">
        <v>59</v>
      </c>
      <c r="L1124" s="82">
        <v>1</v>
      </c>
      <c r="M1124" s="82">
        <v>-0.09</v>
      </c>
      <c r="N1124" s="82">
        <v>0.59</v>
      </c>
      <c r="O1124" s="82">
        <v>-0.28999999999999998</v>
      </c>
      <c r="P1124" s="82">
        <v>5.0999999999999996</v>
      </c>
      <c r="Q1124" s="82"/>
      <c r="R1124" s="82"/>
      <c r="S1124" s="82"/>
      <c r="T1124" s="82"/>
      <c r="U1124" s="82"/>
      <c r="V1124" s="82"/>
      <c r="W1124" s="82"/>
      <c r="X1124" s="82"/>
      <c r="Y1124" s="82"/>
      <c r="Z1124" s="82"/>
      <c r="AA1124" s="82"/>
      <c r="AB1124" s="82"/>
      <c r="AC1124" s="82"/>
      <c r="AD1124" s="82"/>
      <c r="AE1124" s="82"/>
      <c r="AF1124" s="82"/>
    </row>
    <row r="1125" spans="1:32" x14ac:dyDescent="0.25">
      <c r="A1125" s="51" t="str">
        <f t="shared" si="17"/>
        <v>MagnésiumB23</v>
      </c>
      <c r="B1125" s="84" t="s">
        <v>156</v>
      </c>
      <c r="C1125" s="84" t="s">
        <v>27</v>
      </c>
      <c r="D1125" s="84" t="s">
        <v>193</v>
      </c>
      <c r="E1125" s="84" t="s">
        <v>189</v>
      </c>
      <c r="F1125" s="82">
        <v>3</v>
      </c>
      <c r="G1125" s="82">
        <v>1.63</v>
      </c>
      <c r="H1125" s="82">
        <v>0.03</v>
      </c>
      <c r="I1125" s="82">
        <v>1.65</v>
      </c>
      <c r="J1125" s="82">
        <v>3.2</v>
      </c>
      <c r="K1125" s="82">
        <v>60</v>
      </c>
      <c r="L1125" s="82">
        <v>1</v>
      </c>
      <c r="M1125" s="82">
        <v>0.21</v>
      </c>
      <c r="N1125" s="82">
        <v>0.48</v>
      </c>
      <c r="O1125" s="82">
        <v>0.73</v>
      </c>
      <c r="P1125" s="82">
        <v>5.0999999999999996</v>
      </c>
      <c r="Q1125" s="82"/>
      <c r="R1125" s="82"/>
      <c r="S1125" s="82"/>
      <c r="T1125" s="82"/>
      <c r="U1125" s="82"/>
      <c r="V1125" s="82"/>
      <c r="W1125" s="82"/>
      <c r="X1125" s="82"/>
      <c r="Y1125" s="82"/>
      <c r="Z1125" s="82"/>
      <c r="AA1125" s="82"/>
      <c r="AB1125" s="82"/>
      <c r="AC1125" s="82"/>
      <c r="AD1125" s="82"/>
      <c r="AE1125" s="82"/>
      <c r="AF1125" s="82"/>
    </row>
    <row r="1126" spans="1:32" x14ac:dyDescent="0.25">
      <c r="A1126" s="51" t="str">
        <f t="shared" si="17"/>
        <v>MagnésiumB33</v>
      </c>
      <c r="B1126" s="84" t="s">
        <v>157</v>
      </c>
      <c r="C1126" s="84" t="s">
        <v>27</v>
      </c>
      <c r="D1126" s="84" t="s">
        <v>193</v>
      </c>
      <c r="E1126" s="84" t="s">
        <v>189</v>
      </c>
      <c r="F1126" s="82">
        <v>3</v>
      </c>
      <c r="G1126" s="82">
        <v>1.63</v>
      </c>
      <c r="H1126" s="82">
        <v>0.03</v>
      </c>
      <c r="I1126" s="82">
        <v>1.83</v>
      </c>
      <c r="J1126" s="82">
        <v>3.2</v>
      </c>
      <c r="K1126" s="82">
        <v>74</v>
      </c>
      <c r="L1126" s="82">
        <v>1</v>
      </c>
      <c r="M1126" s="82">
        <v>0.06</v>
      </c>
      <c r="N1126" s="82">
        <v>0.54</v>
      </c>
      <c r="O1126" s="82">
        <v>0.19</v>
      </c>
      <c r="P1126" s="82">
        <v>5.0999999999999996</v>
      </c>
      <c r="Q1126" s="82"/>
      <c r="R1126" s="82"/>
      <c r="S1126" s="82"/>
      <c r="T1126" s="82"/>
      <c r="U1126" s="82"/>
      <c r="V1126" s="82"/>
      <c r="W1126" s="82"/>
      <c r="X1126" s="82"/>
      <c r="Y1126" s="82"/>
      <c r="Z1126" s="82"/>
      <c r="AA1126" s="82"/>
      <c r="AB1126" s="82"/>
      <c r="AC1126" s="82"/>
      <c r="AD1126" s="82"/>
      <c r="AE1126" s="82"/>
      <c r="AF1126" s="82"/>
    </row>
    <row r="1127" spans="1:32" x14ac:dyDescent="0.25">
      <c r="A1127" s="51" t="str">
        <f t="shared" si="17"/>
        <v>MagnésiumB43</v>
      </c>
      <c r="B1127" s="84" t="s">
        <v>158</v>
      </c>
      <c r="C1127" s="84" t="s">
        <v>27</v>
      </c>
      <c r="D1127" s="84" t="s">
        <v>193</v>
      </c>
      <c r="E1127" s="84" t="s">
        <v>189</v>
      </c>
      <c r="F1127" s="82">
        <v>3</v>
      </c>
      <c r="G1127" s="82">
        <v>1.62</v>
      </c>
      <c r="H1127" s="82">
        <v>0.05</v>
      </c>
      <c r="I1127" s="85">
        <v>3.2</v>
      </c>
      <c r="J1127" s="82">
        <v>3.2</v>
      </c>
      <c r="K1127" s="82">
        <v>64</v>
      </c>
      <c r="L1127" s="82">
        <v>1</v>
      </c>
      <c r="M1127" s="82">
        <v>-0.1</v>
      </c>
      <c r="N1127" s="82">
        <v>0.94</v>
      </c>
      <c r="O1127" s="82">
        <v>-0.33</v>
      </c>
      <c r="P1127" s="82">
        <v>5.0999999999999996</v>
      </c>
      <c r="Q1127" s="82"/>
      <c r="R1127" s="82"/>
      <c r="S1127" s="82"/>
      <c r="T1127" s="82"/>
      <c r="U1127" s="82"/>
      <c r="V1127" s="82"/>
      <c r="W1127" s="82"/>
      <c r="X1127" s="82"/>
      <c r="Y1127" s="82"/>
      <c r="Z1127" s="82"/>
      <c r="AA1127" s="82"/>
      <c r="AB1127" s="82"/>
      <c r="AC1127" s="82"/>
      <c r="AD1127" s="82"/>
      <c r="AE1127" s="82"/>
      <c r="AF1127" s="82"/>
    </row>
    <row r="1128" spans="1:32" x14ac:dyDescent="0.25">
      <c r="A1128" s="51" t="str">
        <f t="shared" si="17"/>
        <v>MagnésiumB53</v>
      </c>
      <c r="B1128" s="84" t="s">
        <v>159</v>
      </c>
      <c r="C1128" s="84" t="s">
        <v>27</v>
      </c>
      <c r="D1128" s="84" t="s">
        <v>193</v>
      </c>
      <c r="E1128" s="84" t="s">
        <v>189</v>
      </c>
      <c r="F1128" s="82">
        <v>3</v>
      </c>
      <c r="G1128" s="82">
        <v>1.63</v>
      </c>
      <c r="H1128" s="82">
        <v>0.04</v>
      </c>
      <c r="I1128" s="82">
        <v>2.64</v>
      </c>
      <c r="J1128" s="82">
        <v>3.2</v>
      </c>
      <c r="K1128" s="82">
        <v>55</v>
      </c>
      <c r="L1128" s="82">
        <v>1</v>
      </c>
      <c r="M1128" s="82">
        <v>0.18</v>
      </c>
      <c r="N1128" s="82">
        <v>0.78</v>
      </c>
      <c r="O1128" s="82">
        <v>0.61</v>
      </c>
      <c r="P1128" s="82">
        <v>5.0999999999999996</v>
      </c>
      <c r="Q1128" s="82"/>
      <c r="R1128" s="82"/>
      <c r="S1128" s="82"/>
      <c r="T1128" s="82"/>
      <c r="U1128" s="82"/>
      <c r="V1128" s="82"/>
      <c r="W1128" s="82"/>
      <c r="X1128" s="82"/>
      <c r="Y1128" s="82"/>
      <c r="Z1128" s="82"/>
      <c r="AA1128" s="82"/>
      <c r="AB1128" s="82"/>
      <c r="AC1128" s="82"/>
      <c r="AD1128" s="82"/>
      <c r="AE1128" s="82"/>
      <c r="AF1128" s="82"/>
    </row>
    <row r="1129" spans="1:32" x14ac:dyDescent="0.25">
      <c r="A1129" s="51" t="str">
        <f t="shared" si="17"/>
        <v>MagnésiumB63</v>
      </c>
      <c r="B1129" s="84" t="s">
        <v>160</v>
      </c>
      <c r="C1129" s="84" t="s">
        <v>27</v>
      </c>
      <c r="D1129" s="84" t="s">
        <v>193</v>
      </c>
      <c r="E1129" s="84" t="s">
        <v>189</v>
      </c>
      <c r="F1129" s="82">
        <v>3</v>
      </c>
      <c r="G1129" s="82">
        <v>1.64</v>
      </c>
      <c r="H1129" s="82">
        <v>0.04</v>
      </c>
      <c r="I1129" s="82">
        <v>2.4900000000000002</v>
      </c>
      <c r="J1129" s="82">
        <v>3.2</v>
      </c>
      <c r="K1129" s="82">
        <v>68</v>
      </c>
      <c r="L1129" s="82">
        <v>1</v>
      </c>
      <c r="M1129" s="82">
        <v>0.24</v>
      </c>
      <c r="N1129" s="82">
        <v>0.73</v>
      </c>
      <c r="O1129" s="82">
        <v>0.81</v>
      </c>
      <c r="P1129" s="82">
        <v>5.0999999999999996</v>
      </c>
      <c r="Q1129" s="82"/>
      <c r="R1129" s="82"/>
      <c r="S1129" s="82"/>
      <c r="T1129" s="82"/>
      <c r="U1129" s="82"/>
      <c r="V1129" s="82"/>
      <c r="W1129" s="82"/>
      <c r="X1129" s="82"/>
      <c r="Y1129" s="82"/>
      <c r="Z1129" s="82"/>
      <c r="AA1129" s="82"/>
      <c r="AB1129" s="82"/>
      <c r="AC1129" s="82"/>
      <c r="AD1129" s="82"/>
      <c r="AE1129" s="82"/>
      <c r="AF1129" s="82"/>
    </row>
    <row r="1130" spans="1:32" x14ac:dyDescent="0.25">
      <c r="A1130" s="51" t="str">
        <f t="shared" si="17"/>
        <v>MagnésiumB73</v>
      </c>
      <c r="B1130" s="84" t="s">
        <v>161</v>
      </c>
      <c r="C1130" s="84" t="s">
        <v>27</v>
      </c>
      <c r="D1130" s="84" t="s">
        <v>193</v>
      </c>
      <c r="E1130" s="84" t="s">
        <v>189</v>
      </c>
      <c r="F1130" s="82">
        <v>3</v>
      </c>
      <c r="G1130" s="82">
        <v>1.63</v>
      </c>
      <c r="H1130" s="82">
        <v>0.03</v>
      </c>
      <c r="I1130" s="82">
        <v>1.83</v>
      </c>
      <c r="J1130" s="82">
        <v>3.2</v>
      </c>
      <c r="K1130" s="82">
        <v>64</v>
      </c>
      <c r="L1130" s="82">
        <v>1</v>
      </c>
      <c r="M1130" s="82">
        <v>0.21</v>
      </c>
      <c r="N1130" s="82">
        <v>0.54</v>
      </c>
      <c r="O1130" s="82">
        <v>0.72</v>
      </c>
      <c r="P1130" s="82">
        <v>5.0999999999999996</v>
      </c>
      <c r="Q1130" s="82"/>
      <c r="R1130" s="82"/>
      <c r="S1130" s="82"/>
      <c r="T1130" s="82"/>
      <c r="U1130" s="82"/>
      <c r="V1130" s="82"/>
      <c r="W1130" s="82"/>
      <c r="X1130" s="82"/>
      <c r="Y1130" s="82"/>
      <c r="Z1130" s="82"/>
      <c r="AA1130" s="82"/>
      <c r="AB1130" s="82"/>
      <c r="AC1130" s="82"/>
      <c r="AD1130" s="82"/>
      <c r="AE1130" s="82"/>
      <c r="AF1130" s="82"/>
    </row>
    <row r="1131" spans="1:32" x14ac:dyDescent="0.25">
      <c r="A1131" s="51" t="str">
        <f t="shared" si="17"/>
        <v>MagnésiumB83</v>
      </c>
      <c r="B1131" s="84" t="s">
        <v>162</v>
      </c>
      <c r="C1131" s="84" t="s">
        <v>27</v>
      </c>
      <c r="D1131" s="84" t="s">
        <v>193</v>
      </c>
      <c r="E1131" s="84" t="s">
        <v>189</v>
      </c>
      <c r="F1131" s="82">
        <v>3</v>
      </c>
      <c r="G1131" s="82">
        <v>1.61</v>
      </c>
      <c r="H1131" s="82">
        <v>0.03</v>
      </c>
      <c r="I1131" s="82">
        <v>1.62</v>
      </c>
      <c r="J1131" s="82">
        <v>3.2</v>
      </c>
      <c r="K1131" s="82">
        <v>69</v>
      </c>
      <c r="L1131" s="82">
        <v>1</v>
      </c>
      <c r="M1131" s="82">
        <v>-0.19</v>
      </c>
      <c r="N1131" s="82">
        <v>0.48</v>
      </c>
      <c r="O1131" s="82">
        <v>-0.63</v>
      </c>
      <c r="P1131" s="82">
        <v>5.0999999999999996</v>
      </c>
      <c r="Q1131" s="82"/>
      <c r="R1131" s="82"/>
      <c r="S1131" s="82"/>
      <c r="T1131" s="82"/>
      <c r="U1131" s="82"/>
      <c r="V1131" s="82"/>
      <c r="W1131" s="82"/>
      <c r="X1131" s="82"/>
      <c r="Y1131" s="82"/>
      <c r="Z1131" s="82"/>
      <c r="AA1131" s="82"/>
      <c r="AB1131" s="82"/>
      <c r="AC1131" s="82"/>
      <c r="AD1131" s="82"/>
      <c r="AE1131" s="82"/>
      <c r="AF1131" s="82"/>
    </row>
    <row r="1132" spans="1:32" x14ac:dyDescent="0.25">
      <c r="A1132" s="51" t="str">
        <f t="shared" si="17"/>
        <v>MagnésiumB93</v>
      </c>
      <c r="B1132" s="84" t="s">
        <v>163</v>
      </c>
      <c r="C1132" s="84" t="s">
        <v>27</v>
      </c>
      <c r="D1132" s="84" t="s">
        <v>193</v>
      </c>
      <c r="E1132" s="84" t="s">
        <v>189</v>
      </c>
      <c r="F1132" s="82">
        <v>3</v>
      </c>
      <c r="G1132" s="82">
        <v>1.62</v>
      </c>
      <c r="H1132" s="82">
        <v>0.03</v>
      </c>
      <c r="I1132" s="82">
        <v>1.74</v>
      </c>
      <c r="J1132" s="82">
        <v>3.2</v>
      </c>
      <c r="K1132" s="82">
        <v>72</v>
      </c>
      <c r="L1132" s="82">
        <v>1</v>
      </c>
      <c r="M1132" s="82">
        <v>-0.04</v>
      </c>
      <c r="N1132" s="82">
        <v>0.51</v>
      </c>
      <c r="O1132" s="82">
        <v>-0.13</v>
      </c>
      <c r="P1132" s="82">
        <v>5.0999999999999996</v>
      </c>
      <c r="Q1132" s="82"/>
      <c r="R1132" s="82"/>
      <c r="S1132" s="82"/>
      <c r="T1132" s="82"/>
      <c r="U1132" s="82"/>
      <c r="V1132" s="82"/>
      <c r="W1132" s="82"/>
      <c r="X1132" s="82"/>
      <c r="Y1132" s="82"/>
      <c r="Z1132" s="82"/>
      <c r="AA1132" s="82"/>
      <c r="AB1132" s="82"/>
      <c r="AC1132" s="82"/>
      <c r="AD1132" s="82"/>
      <c r="AE1132" s="82"/>
      <c r="AF1132" s="82"/>
    </row>
    <row r="1133" spans="1:32" x14ac:dyDescent="0.25">
      <c r="A1133" s="51" t="str">
        <f t="shared" si="17"/>
        <v>MagnésiumB103</v>
      </c>
      <c r="B1133" s="84" t="s">
        <v>164</v>
      </c>
      <c r="C1133" s="84" t="s">
        <v>27</v>
      </c>
      <c r="D1133" s="84" t="s">
        <v>193</v>
      </c>
      <c r="E1133" s="84" t="s">
        <v>189</v>
      </c>
      <c r="F1133" s="82">
        <v>3</v>
      </c>
      <c r="G1133" s="82">
        <v>1.64</v>
      </c>
      <c r="H1133" s="82">
        <v>0.03</v>
      </c>
      <c r="I1133" s="82">
        <v>2.0299999999999998</v>
      </c>
      <c r="J1133" s="82">
        <v>3.2</v>
      </c>
      <c r="K1133" s="82">
        <v>85</v>
      </c>
      <c r="L1133" s="82">
        <v>1</v>
      </c>
      <c r="M1133" s="82">
        <v>0.37</v>
      </c>
      <c r="N1133" s="82">
        <v>0.6</v>
      </c>
      <c r="O1133" s="82">
        <v>1.25</v>
      </c>
      <c r="P1133" s="82">
        <v>5.0999999999999996</v>
      </c>
      <c r="Q1133" s="82"/>
      <c r="R1133" s="82"/>
      <c r="S1133" s="82"/>
      <c r="T1133" s="82"/>
      <c r="U1133" s="82"/>
      <c r="V1133" s="82"/>
      <c r="W1133" s="82"/>
      <c r="X1133" s="82"/>
      <c r="Y1133" s="82"/>
      <c r="Z1133" s="82"/>
      <c r="AA1133" s="82"/>
      <c r="AB1133" s="82"/>
      <c r="AC1133" s="82"/>
      <c r="AD1133" s="82"/>
      <c r="AE1133" s="82"/>
      <c r="AF1133" s="82"/>
    </row>
    <row r="1134" spans="1:32" x14ac:dyDescent="0.25">
      <c r="A1134" s="51" t="str">
        <f t="shared" si="17"/>
        <v>MagnésiumB113</v>
      </c>
      <c r="B1134" s="84" t="s">
        <v>165</v>
      </c>
      <c r="C1134" s="84" t="s">
        <v>27</v>
      </c>
      <c r="D1134" s="84" t="s">
        <v>193</v>
      </c>
      <c r="E1134" s="84" t="s">
        <v>189</v>
      </c>
      <c r="F1134" s="82">
        <v>3</v>
      </c>
      <c r="G1134" s="82">
        <v>1.63</v>
      </c>
      <c r="H1134" s="82">
        <v>0.03</v>
      </c>
      <c r="I1134" s="82">
        <v>1.7</v>
      </c>
      <c r="J1134" s="82">
        <v>3.2</v>
      </c>
      <c r="K1134" s="82">
        <v>70</v>
      </c>
      <c r="L1134" s="82">
        <v>1</v>
      </c>
      <c r="M1134" s="82">
        <v>0.16</v>
      </c>
      <c r="N1134" s="82">
        <v>0.5</v>
      </c>
      <c r="O1134" s="82">
        <v>0.54</v>
      </c>
      <c r="P1134" s="82">
        <v>5.0999999999999996</v>
      </c>
      <c r="Q1134" s="82"/>
      <c r="R1134" s="82"/>
      <c r="S1134" s="82"/>
      <c r="T1134" s="82"/>
      <c r="U1134" s="82"/>
      <c r="V1134" s="82"/>
      <c r="W1134" s="82"/>
      <c r="X1134" s="82"/>
      <c r="Y1134" s="82"/>
      <c r="Z1134" s="82"/>
      <c r="AA1134" s="82"/>
      <c r="AB1134" s="82"/>
      <c r="AC1134" s="82"/>
      <c r="AD1134" s="82"/>
      <c r="AE1134" s="82"/>
      <c r="AF1134" s="82"/>
    </row>
    <row r="1135" spans="1:32" x14ac:dyDescent="0.25">
      <c r="A1135" s="51" t="str">
        <f t="shared" si="17"/>
        <v>MagnésiumB123</v>
      </c>
      <c r="B1135" s="84" t="s">
        <v>166</v>
      </c>
      <c r="C1135" s="84" t="s">
        <v>27</v>
      </c>
      <c r="D1135" s="84" t="s">
        <v>193</v>
      </c>
      <c r="E1135" s="84" t="s">
        <v>189</v>
      </c>
      <c r="F1135" s="82">
        <v>3</v>
      </c>
      <c r="G1135" s="82">
        <v>1.64</v>
      </c>
      <c r="H1135" s="82">
        <v>0.03</v>
      </c>
      <c r="I1135" s="82">
        <v>1.87</v>
      </c>
      <c r="J1135" s="82">
        <v>3.2</v>
      </c>
      <c r="K1135" s="82">
        <v>79</v>
      </c>
      <c r="L1135" s="82">
        <v>1</v>
      </c>
      <c r="M1135" s="82">
        <v>0.22</v>
      </c>
      <c r="N1135" s="82">
        <v>0.55000000000000004</v>
      </c>
      <c r="O1135" s="82">
        <v>0.76</v>
      </c>
      <c r="P1135" s="82">
        <v>5.0999999999999996</v>
      </c>
      <c r="Q1135" s="82"/>
      <c r="R1135" s="82"/>
      <c r="S1135" s="82"/>
      <c r="T1135" s="82"/>
      <c r="U1135" s="82"/>
      <c r="V1135" s="82"/>
      <c r="W1135" s="82"/>
      <c r="X1135" s="82"/>
      <c r="Y1135" s="82"/>
      <c r="Z1135" s="82"/>
      <c r="AA1135" s="82"/>
      <c r="AB1135" s="82"/>
      <c r="AC1135" s="82"/>
      <c r="AD1135" s="82"/>
      <c r="AE1135" s="82"/>
      <c r="AF1135" s="82"/>
    </row>
    <row r="1136" spans="1:32" x14ac:dyDescent="0.25">
      <c r="A1136" s="51" t="str">
        <f t="shared" si="17"/>
        <v>MagnésiumB133</v>
      </c>
      <c r="B1136" s="84" t="s">
        <v>167</v>
      </c>
      <c r="C1136" s="84" t="s">
        <v>27</v>
      </c>
      <c r="D1136" s="84" t="s">
        <v>193</v>
      </c>
      <c r="E1136" s="84" t="s">
        <v>189</v>
      </c>
      <c r="F1136" s="82">
        <v>3</v>
      </c>
      <c r="G1136" s="82">
        <v>1.63</v>
      </c>
      <c r="H1136" s="82">
        <v>0.03</v>
      </c>
      <c r="I1136" s="82">
        <v>2.14</v>
      </c>
      <c r="J1136" s="82">
        <v>3.2</v>
      </c>
      <c r="K1136" s="82">
        <v>819</v>
      </c>
      <c r="L1136" s="82">
        <v>1</v>
      </c>
      <c r="M1136" s="82">
        <v>0.11</v>
      </c>
      <c r="N1136" s="82">
        <v>0.63</v>
      </c>
      <c r="O1136" s="82">
        <v>0.37</v>
      </c>
      <c r="P1136" s="82">
        <v>5.0999999999999996</v>
      </c>
      <c r="Q1136" s="82"/>
      <c r="R1136" s="82"/>
      <c r="S1136" s="82"/>
      <c r="T1136" s="82"/>
      <c r="U1136" s="82"/>
      <c r="V1136" s="82"/>
      <c r="W1136" s="82"/>
      <c r="X1136" s="82"/>
      <c r="Y1136" s="82"/>
      <c r="Z1136" s="82"/>
      <c r="AA1136" s="82"/>
      <c r="AB1136" s="82"/>
      <c r="AC1136" s="82"/>
      <c r="AD1136" s="82"/>
      <c r="AE1136" s="82"/>
      <c r="AF1136" s="82"/>
    </row>
    <row r="1137" spans="1:32" x14ac:dyDescent="0.25">
      <c r="A1137" s="51" t="str">
        <f t="shared" si="17"/>
        <v/>
      </c>
      <c r="B1137" s="84"/>
      <c r="C1137" s="84"/>
      <c r="D1137" s="84"/>
      <c r="E1137" s="84"/>
      <c r="F1137" s="82"/>
      <c r="G1137" s="82"/>
      <c r="H1137" s="82"/>
      <c r="I1137" s="82"/>
      <c r="J1137" s="82"/>
      <c r="K1137" s="82"/>
      <c r="L1137" s="82"/>
      <c r="M1137" s="82"/>
      <c r="N1137" s="82"/>
      <c r="O1137" s="82"/>
      <c r="P1137" s="82"/>
      <c r="Q1137" s="82"/>
      <c r="R1137" s="82"/>
      <c r="S1137" s="82"/>
      <c r="T1137" s="82"/>
      <c r="U1137" s="82"/>
      <c r="V1137" s="82"/>
      <c r="W1137" s="82"/>
      <c r="X1137" s="82"/>
      <c r="Y1137" s="82"/>
      <c r="Z1137" s="82"/>
      <c r="AA1137" s="82"/>
      <c r="AB1137" s="82"/>
      <c r="AC1137" s="82"/>
      <c r="AD1137" s="82"/>
      <c r="AE1137" s="82"/>
      <c r="AF1137" s="82"/>
    </row>
    <row r="1138" spans="1:32" x14ac:dyDescent="0.25">
      <c r="A1138" s="51" t="str">
        <f t="shared" si="17"/>
        <v/>
      </c>
      <c r="B1138" s="84"/>
      <c r="C1138" s="84"/>
      <c r="D1138" s="84"/>
      <c r="E1138" s="84"/>
      <c r="F1138" s="82"/>
      <c r="G1138" s="82"/>
      <c r="H1138" s="82"/>
      <c r="I1138" s="82"/>
      <c r="J1138" s="82"/>
      <c r="K1138" s="82"/>
      <c r="L1138" s="82"/>
      <c r="M1138" s="82"/>
      <c r="N1138" s="82"/>
      <c r="O1138" s="82"/>
      <c r="P1138" s="82"/>
      <c r="Q1138" s="82"/>
      <c r="R1138" s="82"/>
      <c r="S1138" s="82"/>
      <c r="T1138" s="82"/>
      <c r="U1138" s="82"/>
      <c r="V1138" s="82"/>
      <c r="W1138" s="82"/>
      <c r="X1138" s="82"/>
      <c r="Y1138" s="82"/>
      <c r="Z1138" s="82"/>
      <c r="AA1138" s="82"/>
      <c r="AB1138" s="82"/>
      <c r="AC1138" s="82"/>
      <c r="AD1138" s="82"/>
      <c r="AE1138" s="82"/>
      <c r="AF1138" s="82"/>
    </row>
    <row r="1139" spans="1:32" x14ac:dyDescent="0.25">
      <c r="A1139" s="51" t="str">
        <f t="shared" si="17"/>
        <v/>
      </c>
      <c r="B1139" s="84"/>
      <c r="C1139" s="84"/>
      <c r="D1139" s="84"/>
      <c r="E1139" s="84"/>
      <c r="F1139" s="82"/>
      <c r="G1139" s="82"/>
      <c r="H1139" s="82"/>
      <c r="I1139" s="86"/>
      <c r="J1139" s="82"/>
      <c r="K1139" s="82"/>
      <c r="L1139" s="82"/>
      <c r="M1139" s="85"/>
      <c r="N1139" s="85"/>
      <c r="O1139" s="82"/>
      <c r="P1139" s="82"/>
      <c r="Q1139" s="82"/>
      <c r="R1139" s="82"/>
      <c r="S1139" s="82"/>
      <c r="T1139" s="82"/>
      <c r="U1139" s="82"/>
      <c r="V1139" s="82"/>
      <c r="W1139" s="82"/>
      <c r="X1139" s="82"/>
      <c r="Y1139" s="82"/>
      <c r="Z1139" s="82"/>
      <c r="AA1139" s="82"/>
      <c r="AB1139" s="82"/>
      <c r="AC1139" s="82"/>
      <c r="AD1139" s="82"/>
      <c r="AE1139" s="82"/>
      <c r="AF1139" s="82"/>
    </row>
    <row r="1140" spans="1:32" x14ac:dyDescent="0.25">
      <c r="A1140" s="51" t="str">
        <f t="shared" si="17"/>
        <v/>
      </c>
      <c r="B1140" s="84"/>
      <c r="C1140" s="84"/>
      <c r="D1140" s="84"/>
      <c r="E1140" s="84"/>
      <c r="F1140" s="82"/>
      <c r="G1140" s="82"/>
      <c r="H1140" s="82"/>
      <c r="I1140" s="82"/>
      <c r="J1140" s="82"/>
      <c r="K1140" s="82"/>
      <c r="L1140" s="82"/>
      <c r="M1140" s="82"/>
      <c r="N1140" s="82"/>
      <c r="O1140" s="82"/>
      <c r="P1140" s="82"/>
      <c r="Q1140" s="82"/>
      <c r="R1140" s="82"/>
      <c r="S1140" s="82"/>
      <c r="T1140" s="82"/>
      <c r="U1140" s="82"/>
      <c r="V1140" s="82"/>
      <c r="W1140" s="82"/>
      <c r="X1140" s="82"/>
      <c r="Y1140" s="82"/>
      <c r="Z1140" s="82"/>
      <c r="AA1140" s="82"/>
      <c r="AB1140" s="82"/>
      <c r="AC1140" s="82"/>
      <c r="AD1140" s="82"/>
      <c r="AE1140" s="82"/>
      <c r="AF1140" s="82"/>
    </row>
    <row r="1141" spans="1:32" x14ac:dyDescent="0.25">
      <c r="A1141" s="51" t="str">
        <f t="shared" si="17"/>
        <v/>
      </c>
      <c r="B1141" s="84"/>
      <c r="C1141" s="84"/>
      <c r="D1141" s="84"/>
      <c r="E1141" s="84"/>
      <c r="F1141" s="82"/>
      <c r="G1141" s="82"/>
      <c r="H1141" s="82"/>
      <c r="I1141" s="82"/>
      <c r="J1141" s="82"/>
      <c r="K1141" s="82"/>
      <c r="L1141" s="82"/>
      <c r="M1141" s="82"/>
      <c r="N1141" s="82"/>
      <c r="O1141" s="82"/>
      <c r="P1141" s="82"/>
      <c r="Q1141" s="82"/>
      <c r="R1141" s="82"/>
      <c r="S1141" s="82"/>
      <c r="T1141" s="82"/>
      <c r="U1141" s="82"/>
      <c r="V1141" s="82"/>
      <c r="W1141" s="82"/>
      <c r="X1141" s="82"/>
      <c r="Y1141" s="82"/>
      <c r="Z1141" s="82"/>
      <c r="AA1141" s="82"/>
      <c r="AB1141" s="82"/>
      <c r="AC1141" s="82"/>
      <c r="AD1141" s="82"/>
      <c r="AE1141" s="82"/>
      <c r="AF1141" s="82"/>
    </row>
    <row r="1142" spans="1:32" x14ac:dyDescent="0.25">
      <c r="A1142" s="51" t="str">
        <f t="shared" si="17"/>
        <v/>
      </c>
      <c r="B1142" s="84"/>
      <c r="C1142" s="84"/>
      <c r="D1142" s="84"/>
      <c r="E1142" s="84"/>
      <c r="F1142" s="82"/>
      <c r="G1142" s="82"/>
      <c r="H1142" s="82"/>
      <c r="I1142" s="82"/>
      <c r="J1142" s="82"/>
      <c r="K1142" s="82"/>
      <c r="L1142" s="82"/>
      <c r="M1142" s="82"/>
      <c r="N1142" s="82"/>
      <c r="O1142" s="82"/>
      <c r="P1142" s="82"/>
      <c r="Q1142" s="82"/>
      <c r="R1142" s="82"/>
      <c r="S1142" s="82"/>
      <c r="T1142" s="82"/>
      <c r="U1142" s="82"/>
      <c r="V1142" s="82"/>
      <c r="W1142" s="82"/>
      <c r="X1142" s="82"/>
      <c r="Y1142" s="82"/>
      <c r="Z1142" s="82"/>
      <c r="AA1142" s="82"/>
      <c r="AB1142" s="82"/>
      <c r="AC1142" s="82"/>
      <c r="AD1142" s="82"/>
      <c r="AE1142" s="82"/>
      <c r="AF1142" s="82"/>
    </row>
    <row r="1143" spans="1:32" x14ac:dyDescent="0.25">
      <c r="A1143" s="51" t="str">
        <f t="shared" si="17"/>
        <v/>
      </c>
      <c r="B1143" s="84"/>
      <c r="C1143" s="84"/>
      <c r="D1143" s="84"/>
      <c r="E1143" s="84"/>
      <c r="F1143" s="82"/>
      <c r="G1143" s="82"/>
      <c r="H1143" s="82"/>
      <c r="I1143" s="82"/>
      <c r="J1143" s="82"/>
      <c r="K1143" s="82"/>
      <c r="L1143" s="82"/>
      <c r="M1143" s="82"/>
      <c r="N1143" s="82"/>
      <c r="O1143" s="82"/>
      <c r="P1143" s="82"/>
      <c r="Q1143" s="82"/>
      <c r="R1143" s="82"/>
      <c r="S1143" s="82"/>
      <c r="T1143" s="82"/>
      <c r="U1143" s="82"/>
      <c r="V1143" s="82"/>
      <c r="W1143" s="82"/>
      <c r="X1143" s="82"/>
      <c r="Y1143" s="82"/>
      <c r="Z1143" s="82"/>
      <c r="AA1143" s="82"/>
      <c r="AB1143" s="82"/>
      <c r="AC1143" s="82"/>
      <c r="AD1143" s="82"/>
      <c r="AE1143" s="82"/>
      <c r="AF1143" s="82"/>
    </row>
    <row r="1144" spans="1:32" x14ac:dyDescent="0.25">
      <c r="A1144" s="51" t="str">
        <f t="shared" si="17"/>
        <v/>
      </c>
      <c r="B1144" s="84"/>
      <c r="C1144" s="84"/>
      <c r="D1144" s="84"/>
      <c r="E1144" s="84"/>
      <c r="F1144" s="82"/>
      <c r="G1144" s="82"/>
      <c r="H1144" s="82"/>
      <c r="I1144" s="82"/>
      <c r="J1144" s="82"/>
      <c r="K1144" s="82"/>
      <c r="L1144" s="82"/>
      <c r="M1144" s="82"/>
      <c r="N1144" s="82"/>
      <c r="O1144" s="82"/>
      <c r="P1144" s="82"/>
      <c r="Q1144" s="82"/>
      <c r="R1144" s="82"/>
      <c r="S1144" s="82"/>
      <c r="T1144" s="82"/>
      <c r="U1144" s="82"/>
      <c r="V1144" s="82"/>
      <c r="W1144" s="82"/>
      <c r="X1144" s="82"/>
      <c r="Y1144" s="82"/>
      <c r="Z1144" s="82"/>
      <c r="AA1144" s="82"/>
      <c r="AB1144" s="82"/>
      <c r="AC1144" s="82"/>
      <c r="AD1144" s="82"/>
      <c r="AE1144" s="82"/>
      <c r="AF1144" s="82"/>
    </row>
    <row r="1145" spans="1:32" x14ac:dyDescent="0.25">
      <c r="A1145" s="51" t="str">
        <f t="shared" si="17"/>
        <v/>
      </c>
      <c r="B1145" s="84"/>
      <c r="C1145" s="84"/>
      <c r="D1145" s="84"/>
      <c r="E1145" s="84"/>
      <c r="F1145" s="82"/>
      <c r="G1145" s="82"/>
      <c r="H1145" s="82"/>
      <c r="I1145" s="82"/>
      <c r="J1145" s="82"/>
      <c r="K1145" s="82"/>
      <c r="L1145" s="82"/>
      <c r="M1145" s="82"/>
      <c r="N1145" s="82"/>
      <c r="O1145" s="82"/>
      <c r="P1145" s="82"/>
      <c r="Q1145" s="82"/>
      <c r="R1145" s="82"/>
      <c r="S1145" s="82"/>
      <c r="T1145" s="82"/>
      <c r="U1145" s="82"/>
      <c r="V1145" s="82"/>
      <c r="W1145" s="82"/>
      <c r="X1145" s="82"/>
      <c r="Y1145" s="82"/>
      <c r="Z1145" s="82"/>
      <c r="AA1145" s="82"/>
      <c r="AB1145" s="82"/>
      <c r="AC1145" s="82"/>
      <c r="AD1145" s="82"/>
      <c r="AE1145" s="82"/>
      <c r="AF1145" s="82"/>
    </row>
    <row r="1146" spans="1:32" x14ac:dyDescent="0.25">
      <c r="A1146" s="51" t="str">
        <f t="shared" si="17"/>
        <v/>
      </c>
      <c r="B1146" s="84"/>
      <c r="C1146" s="84"/>
      <c r="D1146" s="84"/>
      <c r="E1146" s="84"/>
      <c r="F1146" s="82"/>
      <c r="G1146" s="82"/>
      <c r="H1146" s="82"/>
      <c r="I1146" s="82"/>
      <c r="J1146" s="82"/>
      <c r="K1146" s="82"/>
      <c r="L1146" s="82"/>
      <c r="M1146" s="82"/>
      <c r="N1146" s="82"/>
      <c r="O1146" s="82"/>
      <c r="P1146" s="82"/>
      <c r="Q1146" s="82"/>
      <c r="R1146" s="82"/>
      <c r="S1146" s="82"/>
      <c r="T1146" s="82"/>
      <c r="U1146" s="82"/>
      <c r="V1146" s="82"/>
      <c r="W1146" s="82"/>
      <c r="X1146" s="82"/>
      <c r="Y1146" s="82"/>
      <c r="Z1146" s="82"/>
      <c r="AA1146" s="82"/>
      <c r="AB1146" s="82"/>
      <c r="AC1146" s="82"/>
      <c r="AD1146" s="82"/>
      <c r="AE1146" s="82"/>
      <c r="AF1146" s="82"/>
    </row>
    <row r="1147" spans="1:32" x14ac:dyDescent="0.25">
      <c r="A1147" s="51" t="str">
        <f t="shared" si="17"/>
        <v/>
      </c>
      <c r="B1147" s="84"/>
      <c r="C1147" s="84"/>
      <c r="D1147" s="84"/>
      <c r="E1147" s="84"/>
      <c r="F1147" s="82"/>
      <c r="G1147" s="82"/>
      <c r="H1147" s="82"/>
      <c r="I1147" s="82"/>
      <c r="J1147" s="82"/>
      <c r="K1147" s="82"/>
      <c r="L1147" s="82"/>
      <c r="M1147" s="82"/>
      <c r="N1147" s="82"/>
      <c r="O1147" s="82"/>
      <c r="P1147" s="82"/>
      <c r="Q1147" s="82"/>
      <c r="R1147" s="82"/>
      <c r="S1147" s="82"/>
      <c r="T1147" s="82"/>
      <c r="U1147" s="82"/>
      <c r="V1147" s="82"/>
      <c r="W1147" s="82"/>
      <c r="X1147" s="82"/>
      <c r="Y1147" s="82"/>
      <c r="Z1147" s="82"/>
      <c r="AA1147" s="82"/>
      <c r="AB1147" s="82"/>
      <c r="AC1147" s="82"/>
      <c r="AD1147" s="82"/>
      <c r="AE1147" s="82"/>
      <c r="AF1147" s="82"/>
    </row>
    <row r="1148" spans="1:32" x14ac:dyDescent="0.25">
      <c r="A1148" s="51" t="str">
        <f t="shared" si="17"/>
        <v/>
      </c>
      <c r="B1148" s="84"/>
      <c r="C1148" s="84"/>
      <c r="D1148" s="84"/>
      <c r="E1148" s="84"/>
      <c r="F1148" s="82"/>
      <c r="G1148" s="82"/>
      <c r="H1148" s="82"/>
      <c r="I1148" s="82"/>
      <c r="J1148" s="82"/>
      <c r="K1148" s="82"/>
      <c r="L1148" s="82"/>
      <c r="M1148" s="82"/>
      <c r="N1148" s="82"/>
      <c r="O1148" s="82"/>
      <c r="P1148" s="82"/>
      <c r="Q1148" s="82"/>
      <c r="R1148" s="82"/>
      <c r="S1148" s="82"/>
      <c r="T1148" s="82"/>
      <c r="U1148" s="82"/>
      <c r="V1148" s="82"/>
      <c r="W1148" s="82"/>
      <c r="X1148" s="82"/>
      <c r="Y1148" s="82"/>
      <c r="Z1148" s="82"/>
      <c r="AA1148" s="82"/>
      <c r="AB1148" s="82"/>
      <c r="AC1148" s="82"/>
      <c r="AD1148" s="82"/>
      <c r="AE1148" s="82"/>
      <c r="AF1148" s="82"/>
    </row>
    <row r="1149" spans="1:32" x14ac:dyDescent="0.25">
      <c r="A1149" s="51" t="str">
        <f t="shared" si="17"/>
        <v/>
      </c>
      <c r="B1149" s="84"/>
      <c r="C1149" s="84"/>
      <c r="D1149" s="84"/>
      <c r="E1149" s="84"/>
      <c r="F1149" s="82"/>
      <c r="G1149" s="82"/>
      <c r="H1149" s="82"/>
      <c r="I1149" s="82"/>
      <c r="J1149" s="82"/>
      <c r="K1149" s="82"/>
      <c r="L1149" s="82"/>
      <c r="M1149" s="82"/>
      <c r="N1149" s="82"/>
      <c r="O1149" s="82"/>
      <c r="P1149" s="82"/>
      <c r="Q1149" s="82"/>
      <c r="R1149" s="82"/>
      <c r="S1149" s="82"/>
      <c r="T1149" s="82"/>
      <c r="U1149" s="82"/>
      <c r="V1149" s="82"/>
      <c r="W1149" s="82"/>
      <c r="X1149" s="82"/>
      <c r="Y1149" s="82"/>
      <c r="Z1149" s="82"/>
      <c r="AA1149" s="82"/>
      <c r="AB1149" s="82"/>
      <c r="AC1149" s="82"/>
      <c r="AD1149" s="82"/>
      <c r="AE1149" s="82"/>
      <c r="AF1149" s="82"/>
    </row>
    <row r="1150" spans="1:32" x14ac:dyDescent="0.25">
      <c r="A1150" s="51" t="str">
        <f t="shared" si="17"/>
        <v/>
      </c>
      <c r="B1150" s="84"/>
      <c r="C1150" s="84"/>
      <c r="D1150" s="84"/>
      <c r="E1150" s="84"/>
      <c r="F1150" s="82"/>
      <c r="G1150" s="82"/>
      <c r="H1150" s="82"/>
      <c r="I1150" s="82"/>
      <c r="J1150" s="82"/>
      <c r="K1150" s="82"/>
      <c r="L1150" s="82"/>
      <c r="M1150" s="82"/>
      <c r="N1150" s="82"/>
      <c r="O1150" s="82"/>
      <c r="P1150" s="82"/>
      <c r="Q1150" s="82"/>
      <c r="R1150" s="82"/>
      <c r="S1150" s="82"/>
      <c r="T1150" s="82"/>
      <c r="U1150" s="82"/>
      <c r="V1150" s="82"/>
      <c r="W1150" s="82"/>
      <c r="X1150" s="82"/>
      <c r="Y1150" s="82"/>
      <c r="Z1150" s="82"/>
      <c r="AA1150" s="82"/>
      <c r="AB1150" s="82"/>
      <c r="AC1150" s="82"/>
      <c r="AD1150" s="82"/>
      <c r="AE1150" s="82"/>
      <c r="AF1150" s="82"/>
    </row>
    <row r="1151" spans="1:32" x14ac:dyDescent="0.25">
      <c r="A1151" s="51" t="str">
        <f t="shared" si="17"/>
        <v/>
      </c>
      <c r="B1151" s="84"/>
      <c r="C1151" s="84"/>
      <c r="D1151" s="84"/>
      <c r="E1151" s="84"/>
      <c r="F1151" s="82"/>
      <c r="G1151" s="82"/>
      <c r="H1151" s="82"/>
      <c r="I1151" s="82"/>
      <c r="J1151" s="82"/>
      <c r="K1151" s="82"/>
      <c r="L1151" s="82"/>
      <c r="M1151" s="82"/>
      <c r="N1151" s="82"/>
      <c r="O1151" s="82"/>
      <c r="P1151" s="82"/>
      <c r="Q1151" s="82"/>
      <c r="R1151" s="82"/>
      <c r="S1151" s="82"/>
      <c r="T1151" s="82"/>
      <c r="U1151" s="82"/>
      <c r="V1151" s="82"/>
      <c r="W1151" s="82"/>
      <c r="X1151" s="82"/>
      <c r="Y1151" s="82"/>
      <c r="Z1151" s="82"/>
      <c r="AA1151" s="82"/>
      <c r="AB1151" s="82"/>
      <c r="AC1151" s="82"/>
      <c r="AD1151" s="82"/>
      <c r="AE1151" s="82"/>
      <c r="AF1151" s="82"/>
    </row>
    <row r="1152" spans="1:32" x14ac:dyDescent="0.25">
      <c r="A1152" s="51" t="str">
        <f t="shared" si="17"/>
        <v/>
      </c>
      <c r="B1152" s="84"/>
      <c r="C1152" s="84"/>
      <c r="D1152" s="84"/>
      <c r="E1152" s="84"/>
      <c r="F1152" s="82"/>
      <c r="G1152" s="82"/>
      <c r="H1152" s="82"/>
      <c r="I1152" s="82"/>
      <c r="J1152" s="82"/>
      <c r="K1152" s="82"/>
      <c r="L1152" s="82"/>
      <c r="M1152" s="82"/>
      <c r="N1152" s="82"/>
      <c r="O1152" s="82"/>
      <c r="P1152" s="82"/>
      <c r="Q1152" s="82"/>
      <c r="R1152" s="82"/>
      <c r="S1152" s="82"/>
      <c r="T1152" s="82"/>
      <c r="U1152" s="82"/>
      <c r="V1152" s="82"/>
      <c r="W1152" s="82"/>
      <c r="X1152" s="82"/>
      <c r="Y1152" s="82"/>
      <c r="Z1152" s="82"/>
      <c r="AA1152" s="82"/>
      <c r="AB1152" s="82"/>
      <c r="AC1152" s="82"/>
      <c r="AD1152" s="82"/>
      <c r="AE1152" s="82"/>
      <c r="AF1152" s="82"/>
    </row>
    <row r="1153" spans="1:32" x14ac:dyDescent="0.25">
      <c r="A1153" s="51" t="str">
        <f t="shared" si="17"/>
        <v/>
      </c>
      <c r="B1153" s="84"/>
      <c r="C1153" s="84"/>
      <c r="D1153" s="84"/>
      <c r="E1153" s="84"/>
      <c r="F1153" s="82"/>
      <c r="G1153" s="82"/>
      <c r="H1153" s="82"/>
      <c r="I1153" s="82"/>
      <c r="J1153" s="82"/>
      <c r="K1153" s="82"/>
      <c r="L1153" s="82"/>
      <c r="M1153" s="82"/>
      <c r="N1153" s="82"/>
      <c r="O1153" s="82"/>
      <c r="P1153" s="82"/>
      <c r="Q1153" s="82"/>
      <c r="R1153" s="82"/>
      <c r="S1153" s="82"/>
      <c r="T1153" s="82"/>
      <c r="U1153" s="82"/>
      <c r="V1153" s="82"/>
      <c r="W1153" s="82"/>
      <c r="X1153" s="82"/>
      <c r="Y1153" s="82"/>
      <c r="Z1153" s="82"/>
      <c r="AA1153" s="82"/>
      <c r="AB1153" s="82"/>
      <c r="AC1153" s="82"/>
      <c r="AD1153" s="82"/>
      <c r="AE1153" s="82"/>
      <c r="AF1153" s="82"/>
    </row>
    <row r="1154" spans="1:32" x14ac:dyDescent="0.25">
      <c r="A1154" s="51" t="str">
        <f t="shared" si="17"/>
        <v/>
      </c>
      <c r="B1154" s="84"/>
      <c r="C1154" s="84"/>
      <c r="D1154" s="84"/>
      <c r="E1154" s="84"/>
      <c r="F1154" s="82"/>
      <c r="G1154" s="82"/>
      <c r="H1154" s="82"/>
      <c r="I1154" s="82"/>
      <c r="J1154" s="82"/>
      <c r="K1154" s="82"/>
      <c r="L1154" s="82"/>
      <c r="M1154" s="82"/>
      <c r="N1154" s="82"/>
      <c r="O1154" s="82"/>
      <c r="P1154" s="82"/>
      <c r="Q1154" s="82"/>
      <c r="R1154" s="82"/>
      <c r="S1154" s="82"/>
      <c r="T1154" s="82"/>
      <c r="U1154" s="82"/>
      <c r="V1154" s="82"/>
      <c r="W1154" s="82"/>
      <c r="X1154" s="82"/>
      <c r="Y1154" s="82"/>
      <c r="Z1154" s="82"/>
      <c r="AA1154" s="82"/>
      <c r="AB1154" s="82"/>
      <c r="AC1154" s="82"/>
      <c r="AD1154" s="82"/>
      <c r="AE1154" s="82"/>
      <c r="AF1154" s="82"/>
    </row>
    <row r="1155" spans="1:32" x14ac:dyDescent="0.25">
      <c r="A1155" s="51" t="str">
        <f t="shared" si="17"/>
        <v/>
      </c>
      <c r="B1155" s="84"/>
      <c r="C1155" s="84"/>
      <c r="D1155" s="84"/>
      <c r="E1155" s="84"/>
      <c r="F1155" s="82"/>
      <c r="G1155" s="82"/>
      <c r="H1155" s="82"/>
      <c r="I1155" s="82"/>
      <c r="J1155" s="82"/>
      <c r="K1155" s="82"/>
      <c r="L1155" s="82"/>
      <c r="M1155" s="82"/>
      <c r="N1155" s="82"/>
      <c r="O1155" s="82"/>
      <c r="P1155" s="82"/>
      <c r="Q1155" s="82"/>
      <c r="R1155" s="82"/>
      <c r="S1155" s="82"/>
      <c r="T1155" s="82"/>
      <c r="U1155" s="82"/>
      <c r="V1155" s="82"/>
      <c r="W1155" s="82"/>
      <c r="X1155" s="82"/>
      <c r="Y1155" s="82"/>
      <c r="Z1155" s="82"/>
      <c r="AA1155" s="82"/>
      <c r="AB1155" s="82"/>
      <c r="AC1155" s="82"/>
      <c r="AD1155" s="82"/>
      <c r="AE1155" s="82"/>
      <c r="AF1155" s="82"/>
    </row>
    <row r="1156" spans="1:32" x14ac:dyDescent="0.25">
      <c r="A1156" s="51" t="str">
        <f t="shared" ref="A1156:A1219" si="18">CONCATENATE(C1156,B1156,F1156)</f>
        <v/>
      </c>
      <c r="B1156" s="84"/>
      <c r="C1156" s="84"/>
      <c r="D1156" s="84"/>
      <c r="E1156" s="84"/>
      <c r="F1156" s="82"/>
      <c r="G1156" s="82"/>
      <c r="H1156" s="82"/>
      <c r="I1156" s="82"/>
      <c r="J1156" s="82"/>
      <c r="K1156" s="82"/>
      <c r="L1156" s="82"/>
      <c r="M1156" s="82"/>
      <c r="N1156" s="82"/>
      <c r="O1156" s="82"/>
      <c r="P1156" s="82"/>
      <c r="Q1156" s="82"/>
      <c r="R1156" s="82"/>
      <c r="S1156" s="82"/>
      <c r="T1156" s="82"/>
      <c r="U1156" s="82"/>
      <c r="V1156" s="82"/>
      <c r="W1156" s="82"/>
      <c r="X1156" s="82"/>
      <c r="Y1156" s="82"/>
      <c r="Z1156" s="82"/>
      <c r="AA1156" s="82"/>
      <c r="AB1156" s="82"/>
      <c r="AC1156" s="82"/>
      <c r="AD1156" s="82"/>
      <c r="AE1156" s="82"/>
      <c r="AF1156" s="82"/>
    </row>
    <row r="1157" spans="1:32" x14ac:dyDescent="0.25">
      <c r="A1157" s="51" t="str">
        <f t="shared" si="18"/>
        <v/>
      </c>
      <c r="B1157" s="84"/>
      <c r="C1157" s="84"/>
      <c r="D1157" s="84"/>
      <c r="E1157" s="84"/>
      <c r="F1157" s="82"/>
      <c r="G1157" s="82"/>
      <c r="H1157" s="82"/>
      <c r="I1157" s="82"/>
      <c r="J1157" s="82"/>
      <c r="K1157" s="82"/>
      <c r="L1157" s="82"/>
      <c r="M1157" s="82"/>
      <c r="N1157" s="82"/>
      <c r="O1157" s="82"/>
      <c r="P1157" s="82"/>
      <c r="Q1157" s="82"/>
      <c r="R1157" s="82"/>
      <c r="S1157" s="82"/>
      <c r="T1157" s="82"/>
      <c r="U1157" s="82"/>
      <c r="V1157" s="82"/>
      <c r="W1157" s="82"/>
      <c r="X1157" s="82"/>
      <c r="Y1157" s="82"/>
      <c r="Z1157" s="82"/>
      <c r="AA1157" s="82"/>
      <c r="AB1157" s="82"/>
      <c r="AC1157" s="82"/>
      <c r="AD1157" s="82"/>
      <c r="AE1157" s="82"/>
      <c r="AF1157" s="82"/>
    </row>
    <row r="1158" spans="1:32" x14ac:dyDescent="0.25">
      <c r="A1158" s="51" t="str">
        <f t="shared" si="18"/>
        <v/>
      </c>
      <c r="B1158" s="84"/>
      <c r="C1158" s="84"/>
      <c r="D1158" s="84"/>
      <c r="E1158" s="84"/>
      <c r="F1158" s="82"/>
      <c r="G1158" s="82"/>
      <c r="H1158" s="82"/>
      <c r="I1158" s="82"/>
      <c r="J1158" s="82"/>
      <c r="K1158" s="82"/>
      <c r="L1158" s="82"/>
      <c r="M1158" s="82"/>
      <c r="N1158" s="82"/>
      <c r="O1158" s="82"/>
      <c r="P1158" s="82"/>
      <c r="Q1158" s="82"/>
      <c r="R1158" s="82"/>
      <c r="S1158" s="82"/>
      <c r="T1158" s="82"/>
      <c r="U1158" s="82"/>
      <c r="V1158" s="82"/>
      <c r="W1158" s="82"/>
      <c r="X1158" s="82"/>
      <c r="Y1158" s="82"/>
      <c r="Z1158" s="82"/>
      <c r="AA1158" s="82"/>
      <c r="AB1158" s="82"/>
      <c r="AC1158" s="82"/>
      <c r="AD1158" s="82"/>
      <c r="AE1158" s="82"/>
      <c r="AF1158" s="82"/>
    </row>
    <row r="1159" spans="1:32" x14ac:dyDescent="0.25">
      <c r="A1159" s="51" t="str">
        <f t="shared" si="18"/>
        <v/>
      </c>
      <c r="B1159" s="84"/>
      <c r="C1159" s="84"/>
      <c r="D1159" s="84"/>
      <c r="E1159" s="84"/>
      <c r="F1159" s="82"/>
      <c r="G1159" s="82"/>
      <c r="H1159" s="82"/>
      <c r="I1159" s="82"/>
      <c r="J1159" s="82"/>
      <c r="K1159" s="82"/>
      <c r="L1159" s="82"/>
      <c r="M1159" s="82"/>
      <c r="N1159" s="82"/>
      <c r="O1159" s="82"/>
      <c r="P1159" s="82"/>
      <c r="Q1159" s="82"/>
      <c r="R1159" s="82"/>
      <c r="S1159" s="82"/>
      <c r="T1159" s="82"/>
      <c r="U1159" s="82"/>
      <c r="V1159" s="82"/>
      <c r="W1159" s="82"/>
      <c r="X1159" s="82"/>
      <c r="Y1159" s="82"/>
      <c r="Z1159" s="82"/>
      <c r="AA1159" s="82"/>
      <c r="AB1159" s="82"/>
      <c r="AC1159" s="82"/>
      <c r="AD1159" s="82"/>
      <c r="AE1159" s="82"/>
      <c r="AF1159" s="82"/>
    </row>
    <row r="1160" spans="1:32" x14ac:dyDescent="0.25">
      <c r="A1160" s="51" t="str">
        <f t="shared" si="18"/>
        <v/>
      </c>
      <c r="B1160" s="84"/>
      <c r="C1160" s="84"/>
      <c r="D1160" s="84"/>
      <c r="E1160" s="84"/>
      <c r="F1160" s="82"/>
      <c r="G1160" s="82"/>
      <c r="H1160" s="82"/>
      <c r="I1160" s="82"/>
      <c r="J1160" s="82"/>
      <c r="K1160" s="82"/>
      <c r="L1160" s="82"/>
      <c r="M1160" s="82"/>
      <c r="N1160" s="82"/>
      <c r="O1160" s="82"/>
      <c r="P1160" s="82"/>
      <c r="Q1160" s="82"/>
      <c r="R1160" s="82"/>
      <c r="S1160" s="82"/>
      <c r="T1160" s="82"/>
      <c r="U1160" s="82"/>
      <c r="V1160" s="82"/>
      <c r="W1160" s="82"/>
      <c r="X1160" s="82"/>
      <c r="Y1160" s="82"/>
      <c r="Z1160" s="82"/>
      <c r="AA1160" s="82"/>
      <c r="AB1160" s="82"/>
      <c r="AC1160" s="82"/>
      <c r="AD1160" s="82"/>
      <c r="AE1160" s="82"/>
      <c r="AF1160" s="82"/>
    </row>
    <row r="1161" spans="1:32" x14ac:dyDescent="0.25">
      <c r="A1161" s="51" t="str">
        <f t="shared" si="18"/>
        <v/>
      </c>
      <c r="B1161" s="84"/>
      <c r="C1161" s="84"/>
      <c r="D1161" s="84"/>
      <c r="E1161" s="84"/>
      <c r="F1161" s="82"/>
      <c r="G1161" s="82"/>
      <c r="H1161" s="82"/>
      <c r="I1161" s="82"/>
      <c r="J1161" s="82"/>
      <c r="K1161" s="82"/>
      <c r="L1161" s="82"/>
      <c r="M1161" s="82"/>
      <c r="N1161" s="82"/>
      <c r="O1161" s="82"/>
      <c r="P1161" s="82"/>
      <c r="Q1161" s="82"/>
      <c r="R1161" s="82"/>
      <c r="S1161" s="82"/>
      <c r="T1161" s="82"/>
      <c r="U1161" s="82"/>
      <c r="V1161" s="82"/>
      <c r="W1161" s="82"/>
      <c r="X1161" s="82"/>
      <c r="Y1161" s="82"/>
      <c r="Z1161" s="82"/>
      <c r="AA1161" s="82"/>
      <c r="AB1161" s="82"/>
      <c r="AC1161" s="82"/>
      <c r="AD1161" s="82"/>
      <c r="AE1161" s="82"/>
      <c r="AF1161" s="82"/>
    </row>
    <row r="1162" spans="1:32" x14ac:dyDescent="0.25">
      <c r="A1162" s="51" t="str">
        <f t="shared" si="18"/>
        <v/>
      </c>
      <c r="B1162" s="84"/>
      <c r="C1162" s="84"/>
      <c r="D1162" s="84"/>
      <c r="E1162" s="84"/>
      <c r="F1162" s="82"/>
      <c r="G1162" s="82"/>
      <c r="H1162" s="82"/>
      <c r="I1162" s="82"/>
      <c r="J1162" s="82"/>
      <c r="K1162" s="82"/>
      <c r="L1162" s="82"/>
      <c r="M1162" s="82"/>
      <c r="N1162" s="82"/>
      <c r="O1162" s="82"/>
      <c r="P1162" s="82"/>
      <c r="Q1162" s="82"/>
      <c r="R1162" s="82"/>
      <c r="S1162" s="82"/>
      <c r="T1162" s="82"/>
      <c r="U1162" s="82"/>
      <c r="V1162" s="82"/>
      <c r="W1162" s="82"/>
      <c r="X1162" s="82"/>
      <c r="Y1162" s="82"/>
      <c r="Z1162" s="82"/>
      <c r="AA1162" s="82"/>
      <c r="AB1162" s="82"/>
      <c r="AC1162" s="82"/>
      <c r="AD1162" s="82"/>
      <c r="AE1162" s="82"/>
      <c r="AF1162" s="82"/>
    </row>
    <row r="1163" spans="1:32" x14ac:dyDescent="0.25">
      <c r="A1163" s="51" t="str">
        <f t="shared" si="18"/>
        <v/>
      </c>
      <c r="B1163" s="84"/>
      <c r="C1163" s="84"/>
      <c r="D1163" s="84"/>
      <c r="E1163" s="84"/>
      <c r="F1163" s="82"/>
      <c r="G1163" s="82"/>
      <c r="H1163" s="82"/>
      <c r="I1163" s="82"/>
      <c r="J1163" s="82"/>
      <c r="K1163" s="82"/>
      <c r="L1163" s="82"/>
      <c r="M1163" s="82"/>
      <c r="N1163" s="82"/>
      <c r="O1163" s="82"/>
      <c r="P1163" s="82"/>
      <c r="Q1163" s="82"/>
      <c r="R1163" s="82"/>
      <c r="S1163" s="82"/>
      <c r="T1163" s="82"/>
      <c r="U1163" s="82"/>
      <c r="V1163" s="82"/>
      <c r="W1163" s="82"/>
      <c r="X1163" s="82"/>
      <c r="Y1163" s="82"/>
      <c r="Z1163" s="82"/>
      <c r="AA1163" s="82"/>
      <c r="AB1163" s="82"/>
      <c r="AC1163" s="82"/>
      <c r="AD1163" s="82"/>
      <c r="AE1163" s="82"/>
      <c r="AF1163" s="82"/>
    </row>
    <row r="1164" spans="1:32" x14ac:dyDescent="0.25">
      <c r="A1164" s="51" t="str">
        <f t="shared" si="18"/>
        <v/>
      </c>
      <c r="B1164" s="84"/>
      <c r="C1164" s="84"/>
      <c r="D1164" s="84"/>
      <c r="E1164" s="84"/>
      <c r="F1164" s="82"/>
      <c r="G1164" s="82"/>
      <c r="H1164" s="82"/>
      <c r="I1164" s="82"/>
      <c r="J1164" s="82"/>
      <c r="K1164" s="82"/>
      <c r="L1164" s="82"/>
      <c r="M1164" s="82"/>
      <c r="N1164" s="82"/>
      <c r="O1164" s="82"/>
      <c r="P1164" s="82"/>
      <c r="Q1164" s="82"/>
      <c r="R1164" s="82"/>
      <c r="S1164" s="82"/>
      <c r="T1164" s="82"/>
      <c r="U1164" s="82"/>
      <c r="V1164" s="82"/>
      <c r="W1164" s="82"/>
      <c r="X1164" s="82"/>
      <c r="Y1164" s="82"/>
      <c r="Z1164" s="82"/>
      <c r="AA1164" s="82"/>
      <c r="AB1164" s="82"/>
      <c r="AC1164" s="82"/>
      <c r="AD1164" s="82"/>
      <c r="AE1164" s="82"/>
      <c r="AF1164" s="82"/>
    </row>
    <row r="1165" spans="1:32" x14ac:dyDescent="0.25">
      <c r="A1165" s="51" t="str">
        <f t="shared" si="18"/>
        <v/>
      </c>
      <c r="B1165" s="84"/>
      <c r="C1165" s="84"/>
      <c r="D1165" s="84"/>
      <c r="E1165" s="84"/>
      <c r="F1165" s="82"/>
      <c r="G1165" s="82"/>
      <c r="H1165" s="82"/>
      <c r="I1165" s="82"/>
      <c r="J1165" s="82"/>
      <c r="K1165" s="82"/>
      <c r="L1165" s="82"/>
      <c r="M1165" s="82"/>
      <c r="N1165" s="82"/>
      <c r="O1165" s="82"/>
      <c r="P1165" s="82"/>
      <c r="Q1165" s="82"/>
      <c r="R1165" s="82"/>
      <c r="S1165" s="82"/>
      <c r="T1165" s="82"/>
      <c r="U1165" s="82"/>
      <c r="V1165" s="82"/>
      <c r="W1165" s="82"/>
      <c r="X1165" s="82"/>
      <c r="Y1165" s="82"/>
      <c r="Z1165" s="82"/>
      <c r="AA1165" s="82"/>
      <c r="AB1165" s="82"/>
      <c r="AC1165" s="82"/>
      <c r="AD1165" s="82"/>
      <c r="AE1165" s="82"/>
      <c r="AF1165" s="82"/>
    </row>
    <row r="1166" spans="1:32" x14ac:dyDescent="0.25">
      <c r="A1166" s="51" t="str">
        <f t="shared" si="18"/>
        <v/>
      </c>
      <c r="B1166" s="84"/>
      <c r="C1166" s="84"/>
      <c r="D1166" s="84"/>
      <c r="E1166" s="84"/>
      <c r="F1166" s="82"/>
      <c r="G1166" s="82"/>
      <c r="H1166" s="82"/>
      <c r="I1166" s="82"/>
      <c r="J1166" s="82"/>
      <c r="K1166" s="82"/>
      <c r="L1166" s="82"/>
      <c r="M1166" s="82"/>
      <c r="N1166" s="82"/>
      <c r="O1166" s="82"/>
      <c r="P1166" s="82"/>
      <c r="Q1166" s="82"/>
      <c r="R1166" s="82"/>
      <c r="S1166" s="82"/>
      <c r="T1166" s="82"/>
      <c r="U1166" s="82"/>
      <c r="V1166" s="82"/>
      <c r="W1166" s="82"/>
      <c r="X1166" s="82"/>
      <c r="Y1166" s="82"/>
      <c r="Z1166" s="82"/>
      <c r="AA1166" s="82"/>
      <c r="AB1166" s="82"/>
      <c r="AC1166" s="82"/>
      <c r="AD1166" s="82"/>
      <c r="AE1166" s="82"/>
      <c r="AF1166" s="82"/>
    </row>
    <row r="1167" spans="1:32" x14ac:dyDescent="0.25">
      <c r="A1167" s="51" t="str">
        <f t="shared" si="18"/>
        <v/>
      </c>
      <c r="B1167" s="84"/>
      <c r="C1167" s="84"/>
      <c r="D1167" s="84"/>
      <c r="E1167" s="84"/>
      <c r="F1167" s="82"/>
      <c r="G1167" s="82"/>
      <c r="H1167" s="82"/>
      <c r="I1167" s="82"/>
      <c r="J1167" s="82"/>
      <c r="K1167" s="82"/>
      <c r="L1167" s="82"/>
      <c r="M1167" s="82"/>
      <c r="N1167" s="82"/>
      <c r="O1167" s="82"/>
      <c r="P1167" s="82"/>
      <c r="Q1167" s="82"/>
      <c r="R1167" s="82"/>
      <c r="S1167" s="82"/>
      <c r="T1167" s="82"/>
      <c r="U1167" s="82"/>
      <c r="V1167" s="82"/>
      <c r="W1167" s="82"/>
      <c r="X1167" s="82"/>
      <c r="Y1167" s="82"/>
      <c r="Z1167" s="82"/>
      <c r="AA1167" s="82"/>
      <c r="AB1167" s="82"/>
      <c r="AC1167" s="82"/>
      <c r="AD1167" s="82"/>
      <c r="AE1167" s="82"/>
      <c r="AF1167" s="82"/>
    </row>
    <row r="1168" spans="1:32" x14ac:dyDescent="0.25">
      <c r="A1168" s="51" t="str">
        <f t="shared" si="18"/>
        <v/>
      </c>
      <c r="B1168" s="84"/>
      <c r="C1168" s="84"/>
      <c r="D1168" s="84"/>
      <c r="E1168" s="84"/>
      <c r="F1168" s="82"/>
      <c r="G1168" s="82"/>
      <c r="H1168" s="82"/>
      <c r="I1168" s="82"/>
      <c r="J1168" s="82"/>
      <c r="K1168" s="82"/>
      <c r="L1168" s="82"/>
      <c r="M1168" s="82"/>
      <c r="N1168" s="82"/>
      <c r="O1168" s="82"/>
      <c r="P1168" s="82"/>
      <c r="Q1168" s="82"/>
      <c r="R1168" s="82"/>
      <c r="S1168" s="82"/>
      <c r="T1168" s="82"/>
      <c r="U1168" s="82"/>
      <c r="V1168" s="82"/>
      <c r="W1168" s="82"/>
      <c r="X1168" s="82"/>
      <c r="Y1168" s="82"/>
      <c r="Z1168" s="82"/>
      <c r="AA1168" s="82"/>
      <c r="AB1168" s="82"/>
      <c r="AC1168" s="82"/>
      <c r="AD1168" s="82"/>
      <c r="AE1168" s="82"/>
      <c r="AF1168" s="82"/>
    </row>
    <row r="1169" spans="1:32" x14ac:dyDescent="0.25">
      <c r="A1169" s="51" t="str">
        <f t="shared" si="18"/>
        <v/>
      </c>
      <c r="B1169" s="84"/>
      <c r="C1169" s="84"/>
      <c r="D1169" s="84"/>
      <c r="E1169" s="84"/>
      <c r="F1169" s="82"/>
      <c r="G1169" s="82"/>
      <c r="H1169" s="82"/>
      <c r="I1169" s="82"/>
      <c r="J1169" s="82"/>
      <c r="K1169" s="82"/>
      <c r="L1169" s="82"/>
      <c r="M1169" s="82"/>
      <c r="N1169" s="82"/>
      <c r="O1169" s="82"/>
      <c r="P1169" s="82"/>
      <c r="Q1169" s="82"/>
      <c r="R1169" s="82"/>
      <c r="S1169" s="82"/>
      <c r="T1169" s="82"/>
      <c r="U1169" s="82"/>
      <c r="V1169" s="82"/>
      <c r="W1169" s="82"/>
      <c r="X1169" s="82"/>
      <c r="Y1169" s="82"/>
      <c r="Z1169" s="82"/>
      <c r="AA1169" s="82"/>
      <c r="AB1169" s="82"/>
      <c r="AC1169" s="82"/>
      <c r="AD1169" s="82"/>
      <c r="AE1169" s="82"/>
      <c r="AF1169" s="82"/>
    </row>
    <row r="1170" spans="1:32" x14ac:dyDescent="0.25">
      <c r="A1170" s="51" t="str">
        <f t="shared" si="18"/>
        <v/>
      </c>
      <c r="B1170" s="84"/>
      <c r="C1170" s="84"/>
      <c r="D1170" s="84"/>
      <c r="E1170" s="84"/>
      <c r="F1170" s="82"/>
      <c r="G1170" s="82"/>
      <c r="H1170" s="82"/>
      <c r="I1170" s="82"/>
      <c r="J1170" s="82"/>
      <c r="K1170" s="82"/>
      <c r="L1170" s="82"/>
      <c r="M1170" s="82"/>
      <c r="N1170" s="82"/>
      <c r="O1170" s="82"/>
      <c r="P1170" s="82"/>
      <c r="Q1170" s="82"/>
      <c r="R1170" s="82"/>
      <c r="S1170" s="82"/>
      <c r="T1170" s="82"/>
      <c r="U1170" s="82"/>
      <c r="V1170" s="82"/>
      <c r="W1170" s="82"/>
      <c r="X1170" s="82"/>
      <c r="Y1170" s="82"/>
      <c r="Z1170" s="82"/>
      <c r="AA1170" s="82"/>
      <c r="AB1170" s="82"/>
      <c r="AC1170" s="82"/>
      <c r="AD1170" s="82"/>
      <c r="AE1170" s="82"/>
      <c r="AF1170" s="82"/>
    </row>
    <row r="1171" spans="1:32" x14ac:dyDescent="0.25">
      <c r="A1171" s="51" t="str">
        <f t="shared" si="18"/>
        <v/>
      </c>
      <c r="B1171" s="84"/>
      <c r="C1171" s="84"/>
      <c r="D1171" s="84"/>
      <c r="E1171" s="84"/>
      <c r="F1171" s="82"/>
      <c r="G1171" s="82"/>
      <c r="H1171" s="82"/>
      <c r="I1171" s="82"/>
      <c r="J1171" s="82"/>
      <c r="K1171" s="82"/>
      <c r="L1171" s="82"/>
      <c r="M1171" s="82"/>
      <c r="N1171" s="82"/>
      <c r="O1171" s="82"/>
      <c r="P1171" s="82"/>
      <c r="Q1171" s="82"/>
      <c r="R1171" s="82"/>
      <c r="S1171" s="82"/>
      <c r="T1171" s="82"/>
      <c r="U1171" s="82"/>
      <c r="V1171" s="82"/>
      <c r="W1171" s="82"/>
      <c r="X1171" s="82"/>
      <c r="Y1171" s="82"/>
      <c r="Z1171" s="82"/>
      <c r="AA1171" s="82"/>
      <c r="AB1171" s="82"/>
      <c r="AC1171" s="82"/>
      <c r="AD1171" s="82"/>
      <c r="AE1171" s="82"/>
      <c r="AF1171" s="82"/>
    </row>
    <row r="1172" spans="1:32" x14ac:dyDescent="0.25">
      <c r="A1172" s="51" t="str">
        <f t="shared" si="18"/>
        <v/>
      </c>
      <c r="B1172" s="84"/>
      <c r="C1172" s="84"/>
      <c r="D1172" s="84"/>
      <c r="E1172" s="84"/>
      <c r="F1172" s="82"/>
      <c r="G1172" s="82"/>
      <c r="H1172" s="82"/>
      <c r="I1172" s="82"/>
      <c r="J1172" s="82"/>
      <c r="K1172" s="82"/>
      <c r="L1172" s="82"/>
      <c r="M1172" s="82"/>
      <c r="N1172" s="82"/>
      <c r="O1172" s="82"/>
      <c r="P1172" s="82"/>
      <c r="Q1172" s="82"/>
      <c r="R1172" s="82"/>
      <c r="S1172" s="82"/>
      <c r="T1172" s="82"/>
      <c r="U1172" s="82"/>
      <c r="V1172" s="82"/>
      <c r="W1172" s="82"/>
      <c r="X1172" s="82"/>
      <c r="Y1172" s="82"/>
      <c r="Z1172" s="82"/>
      <c r="AA1172" s="82"/>
      <c r="AB1172" s="82"/>
      <c r="AC1172" s="82"/>
      <c r="AD1172" s="82"/>
      <c r="AE1172" s="82"/>
      <c r="AF1172" s="82"/>
    </row>
    <row r="1173" spans="1:32" x14ac:dyDescent="0.25">
      <c r="A1173" s="51" t="str">
        <f t="shared" si="18"/>
        <v/>
      </c>
      <c r="B1173" s="84"/>
      <c r="C1173" s="84"/>
      <c r="D1173" s="84"/>
      <c r="E1173" s="84"/>
      <c r="F1173" s="82"/>
      <c r="G1173" s="82"/>
      <c r="H1173" s="82"/>
      <c r="I1173" s="82"/>
      <c r="J1173" s="82"/>
      <c r="K1173" s="82"/>
      <c r="L1173" s="82"/>
      <c r="M1173" s="82"/>
      <c r="N1173" s="82"/>
      <c r="O1173" s="82"/>
      <c r="P1173" s="82"/>
      <c r="Q1173" s="82"/>
      <c r="R1173" s="82"/>
      <c r="S1173" s="82"/>
      <c r="T1173" s="82"/>
      <c r="U1173" s="82"/>
      <c r="V1173" s="82"/>
      <c r="W1173" s="82"/>
      <c r="X1173" s="82"/>
      <c r="Y1173" s="82"/>
      <c r="Z1173" s="82"/>
      <c r="AA1173" s="82"/>
      <c r="AB1173" s="82"/>
      <c r="AC1173" s="82"/>
      <c r="AD1173" s="82"/>
      <c r="AE1173" s="82"/>
      <c r="AF1173" s="82"/>
    </row>
    <row r="1174" spans="1:32" x14ac:dyDescent="0.25">
      <c r="A1174" s="51" t="str">
        <f t="shared" si="18"/>
        <v/>
      </c>
      <c r="B1174" s="84"/>
      <c r="C1174" s="84"/>
      <c r="D1174" s="84"/>
      <c r="E1174" s="84"/>
      <c r="F1174" s="82"/>
      <c r="G1174" s="82"/>
      <c r="H1174" s="82"/>
      <c r="I1174" s="82"/>
      <c r="J1174" s="82"/>
      <c r="K1174" s="82"/>
      <c r="L1174" s="82"/>
      <c r="M1174" s="82"/>
      <c r="N1174" s="82"/>
      <c r="O1174" s="82"/>
      <c r="P1174" s="82"/>
      <c r="Q1174" s="82"/>
      <c r="R1174" s="82"/>
      <c r="S1174" s="82"/>
      <c r="T1174" s="82"/>
      <c r="U1174" s="82"/>
      <c r="V1174" s="82"/>
      <c r="W1174" s="82"/>
      <c r="X1174" s="82"/>
      <c r="Y1174" s="82"/>
      <c r="Z1174" s="82"/>
      <c r="AA1174" s="82"/>
      <c r="AB1174" s="82"/>
      <c r="AC1174" s="82"/>
      <c r="AD1174" s="82"/>
      <c r="AE1174" s="82"/>
      <c r="AF1174" s="82"/>
    </row>
    <row r="1175" spans="1:32" x14ac:dyDescent="0.25">
      <c r="A1175" s="51" t="str">
        <f t="shared" si="18"/>
        <v/>
      </c>
      <c r="B1175" s="84"/>
      <c r="C1175" s="84"/>
      <c r="D1175" s="84"/>
      <c r="E1175" s="84"/>
      <c r="F1175" s="82"/>
      <c r="G1175" s="82"/>
      <c r="H1175" s="82"/>
      <c r="I1175" s="82"/>
      <c r="J1175" s="82"/>
      <c r="K1175" s="82"/>
      <c r="L1175" s="82"/>
      <c r="M1175" s="82"/>
      <c r="N1175" s="82"/>
      <c r="O1175" s="82"/>
      <c r="P1175" s="82"/>
      <c r="Q1175" s="82"/>
      <c r="R1175" s="82"/>
      <c r="S1175" s="82"/>
      <c r="T1175" s="82"/>
      <c r="U1175" s="82"/>
      <c r="V1175" s="82"/>
      <c r="W1175" s="82"/>
      <c r="X1175" s="82"/>
      <c r="Y1175" s="82"/>
      <c r="Z1175" s="82"/>
      <c r="AA1175" s="82"/>
      <c r="AB1175" s="82"/>
      <c r="AC1175" s="82"/>
      <c r="AD1175" s="82"/>
      <c r="AE1175" s="82"/>
      <c r="AF1175" s="82"/>
    </row>
    <row r="1176" spans="1:32" x14ac:dyDescent="0.25">
      <c r="A1176" s="51" t="str">
        <f t="shared" si="18"/>
        <v/>
      </c>
      <c r="B1176" s="84"/>
      <c r="C1176" s="84"/>
      <c r="D1176" s="84"/>
      <c r="E1176" s="84"/>
      <c r="F1176" s="82"/>
      <c r="G1176" s="82"/>
      <c r="H1176" s="82"/>
      <c r="I1176" s="82"/>
      <c r="J1176" s="82"/>
      <c r="K1176" s="82"/>
      <c r="L1176" s="82"/>
      <c r="M1176" s="82"/>
      <c r="N1176" s="82"/>
      <c r="O1176" s="82"/>
      <c r="P1176" s="82"/>
      <c r="Q1176" s="82"/>
      <c r="R1176" s="82"/>
      <c r="S1176" s="82"/>
      <c r="T1176" s="82"/>
      <c r="U1176" s="82"/>
      <c r="V1176" s="82"/>
      <c r="W1176" s="82"/>
      <c r="X1176" s="82"/>
      <c r="Y1176" s="82"/>
      <c r="Z1176" s="82"/>
      <c r="AA1176" s="82"/>
      <c r="AB1176" s="82"/>
      <c r="AC1176" s="82"/>
      <c r="AD1176" s="82"/>
      <c r="AE1176" s="82"/>
      <c r="AF1176" s="82"/>
    </row>
    <row r="1177" spans="1:32" x14ac:dyDescent="0.25">
      <c r="A1177" s="51" t="str">
        <f t="shared" si="18"/>
        <v/>
      </c>
      <c r="B1177" s="84"/>
      <c r="C1177" s="84"/>
      <c r="D1177" s="84"/>
      <c r="E1177" s="84"/>
      <c r="F1177" s="82"/>
      <c r="G1177" s="82"/>
      <c r="H1177" s="82"/>
      <c r="I1177" s="82"/>
      <c r="J1177" s="82"/>
      <c r="K1177" s="82"/>
      <c r="L1177" s="82"/>
      <c r="M1177" s="82"/>
      <c r="N1177" s="82"/>
      <c r="O1177" s="82"/>
      <c r="P1177" s="82"/>
      <c r="Q1177" s="82"/>
      <c r="R1177" s="82"/>
      <c r="S1177" s="82"/>
      <c r="T1177" s="82"/>
      <c r="U1177" s="82"/>
      <c r="V1177" s="82"/>
      <c r="W1177" s="82"/>
      <c r="X1177" s="82"/>
      <c r="Y1177" s="82"/>
      <c r="Z1177" s="82"/>
      <c r="AA1177" s="82"/>
      <c r="AB1177" s="82"/>
      <c r="AC1177" s="82"/>
      <c r="AD1177" s="82"/>
      <c r="AE1177" s="82"/>
      <c r="AF1177" s="82"/>
    </row>
    <row r="1178" spans="1:32" x14ac:dyDescent="0.25">
      <c r="A1178" s="51" t="str">
        <f t="shared" si="18"/>
        <v/>
      </c>
      <c r="B1178" s="84"/>
      <c r="C1178" s="84"/>
      <c r="D1178" s="84"/>
      <c r="E1178" s="84"/>
      <c r="F1178" s="82"/>
      <c r="G1178" s="82"/>
      <c r="H1178" s="82"/>
      <c r="I1178" s="82"/>
      <c r="J1178" s="82"/>
      <c r="K1178" s="82"/>
      <c r="L1178" s="82"/>
      <c r="M1178" s="82"/>
      <c r="N1178" s="82"/>
      <c r="O1178" s="82"/>
      <c r="P1178" s="82"/>
      <c r="Q1178" s="82"/>
      <c r="R1178" s="82"/>
      <c r="S1178" s="82"/>
      <c r="T1178" s="82"/>
      <c r="U1178" s="82"/>
      <c r="V1178" s="82"/>
      <c r="W1178" s="82"/>
      <c r="X1178" s="82"/>
      <c r="Y1178" s="82"/>
      <c r="Z1178" s="82"/>
      <c r="AA1178" s="82"/>
      <c r="AB1178" s="82"/>
      <c r="AC1178" s="82"/>
      <c r="AD1178" s="82"/>
      <c r="AE1178" s="82"/>
      <c r="AF1178" s="82"/>
    </row>
    <row r="1179" spans="1:32" x14ac:dyDescent="0.25">
      <c r="A1179" s="51" t="str">
        <f t="shared" si="18"/>
        <v>TriglycéridesA1</v>
      </c>
      <c r="B1179" s="84" t="s">
        <v>154</v>
      </c>
      <c r="C1179" s="84" t="s">
        <v>29</v>
      </c>
      <c r="D1179" s="84" t="s">
        <v>184</v>
      </c>
      <c r="E1179" s="84" t="s">
        <v>189</v>
      </c>
      <c r="F1179" s="82">
        <v>1</v>
      </c>
      <c r="G1179" s="82">
        <v>1.02</v>
      </c>
      <c r="H1179" s="82">
        <v>0.04</v>
      </c>
      <c r="I1179" s="82">
        <v>3.85</v>
      </c>
      <c r="J1179" s="82">
        <v>14.9</v>
      </c>
      <c r="K1179" s="82">
        <v>93838</v>
      </c>
      <c r="L1179" s="82">
        <v>148</v>
      </c>
      <c r="M1179" s="82" t="s">
        <v>186</v>
      </c>
      <c r="N1179" s="82" t="s">
        <v>186</v>
      </c>
      <c r="O1179" s="82" t="s">
        <v>186</v>
      </c>
      <c r="P1179" s="82">
        <v>14.4</v>
      </c>
      <c r="Q1179" s="82"/>
      <c r="R1179" s="82"/>
      <c r="S1179" s="82"/>
      <c r="T1179" s="82"/>
      <c r="U1179" s="82"/>
      <c r="V1179" s="82"/>
      <c r="W1179" s="82"/>
      <c r="X1179" s="82"/>
      <c r="Y1179" s="82"/>
      <c r="Z1179" s="82"/>
      <c r="AA1179" s="82"/>
      <c r="AB1179" s="82"/>
      <c r="AC1179" s="82"/>
      <c r="AD1179" s="82"/>
      <c r="AE1179" s="82"/>
      <c r="AF1179" s="82"/>
    </row>
    <row r="1180" spans="1:32" x14ac:dyDescent="0.25">
      <c r="A1180" s="51" t="str">
        <f t="shared" si="18"/>
        <v>TriglycéridesB11</v>
      </c>
      <c r="B1180" s="84" t="s">
        <v>155</v>
      </c>
      <c r="C1180" s="84" t="s">
        <v>29</v>
      </c>
      <c r="D1180" s="84" t="s">
        <v>193</v>
      </c>
      <c r="E1180" s="84" t="s">
        <v>189</v>
      </c>
      <c r="F1180" s="82">
        <v>1</v>
      </c>
      <c r="G1180" s="82">
        <v>0.95</v>
      </c>
      <c r="H1180" s="82">
        <v>0.02</v>
      </c>
      <c r="I1180" s="82">
        <v>1.87</v>
      </c>
      <c r="J1180" s="82">
        <v>14.9</v>
      </c>
      <c r="K1180" s="82">
        <v>78</v>
      </c>
      <c r="L1180" s="82">
        <v>1</v>
      </c>
      <c r="M1180" s="85">
        <v>-1.68</v>
      </c>
      <c r="N1180" s="82">
        <v>0.49</v>
      </c>
      <c r="O1180" s="82">
        <v>-6.48</v>
      </c>
      <c r="P1180" s="82">
        <v>14.4</v>
      </c>
      <c r="Q1180" s="82"/>
      <c r="R1180" s="82"/>
      <c r="S1180" s="82"/>
      <c r="T1180" s="82"/>
      <c r="U1180" s="82"/>
      <c r="V1180" s="82"/>
      <c r="W1180" s="82"/>
      <c r="X1180" s="82"/>
      <c r="Y1180" s="82"/>
      <c r="Z1180" s="82"/>
      <c r="AA1180" s="82"/>
      <c r="AB1180" s="82"/>
      <c r="AC1180" s="82"/>
      <c r="AD1180" s="82"/>
      <c r="AE1180" s="82"/>
      <c r="AF1180" s="82"/>
    </row>
    <row r="1181" spans="1:32" x14ac:dyDescent="0.25">
      <c r="A1181" s="51" t="str">
        <f t="shared" si="18"/>
        <v>TriglycéridesB21</v>
      </c>
      <c r="B1181" s="84" t="s">
        <v>156</v>
      </c>
      <c r="C1181" s="84" t="s">
        <v>29</v>
      </c>
      <c r="D1181" s="84" t="s">
        <v>193</v>
      </c>
      <c r="E1181" s="84" t="s">
        <v>189</v>
      </c>
      <c r="F1181" s="82">
        <v>1</v>
      </c>
      <c r="G1181" s="82">
        <v>0.93</v>
      </c>
      <c r="H1181" s="82">
        <v>0.11</v>
      </c>
      <c r="I1181" s="82">
        <v>11.96</v>
      </c>
      <c r="J1181" s="82">
        <v>14.9</v>
      </c>
      <c r="K1181" s="82">
        <v>70</v>
      </c>
      <c r="L1181" s="82">
        <v>1</v>
      </c>
      <c r="M1181" s="85">
        <v>-2.1800000000000002</v>
      </c>
      <c r="N1181" s="85">
        <v>3.11</v>
      </c>
      <c r="O1181" s="82">
        <v>-8.39</v>
      </c>
      <c r="P1181" s="82">
        <v>14.4</v>
      </c>
      <c r="Q1181" s="82"/>
      <c r="R1181" s="82"/>
      <c r="S1181" s="82"/>
      <c r="T1181" s="82"/>
      <c r="U1181" s="82"/>
      <c r="V1181" s="82"/>
      <c r="W1181" s="82"/>
      <c r="X1181" s="82"/>
      <c r="Y1181" s="82"/>
      <c r="Z1181" s="82"/>
      <c r="AA1181" s="82"/>
      <c r="AB1181" s="82"/>
      <c r="AC1181" s="82"/>
      <c r="AD1181" s="82"/>
      <c r="AE1181" s="82"/>
      <c r="AF1181" s="82"/>
    </row>
    <row r="1182" spans="1:32" x14ac:dyDescent="0.25">
      <c r="A1182" s="51" t="str">
        <f t="shared" si="18"/>
        <v>TriglycéridesB31</v>
      </c>
      <c r="B1182" s="84" t="s">
        <v>157</v>
      </c>
      <c r="C1182" s="84" t="s">
        <v>29</v>
      </c>
      <c r="D1182" s="84" t="s">
        <v>193</v>
      </c>
      <c r="E1182" s="84" t="s">
        <v>189</v>
      </c>
      <c r="F1182" s="82">
        <v>1</v>
      </c>
      <c r="G1182" s="82">
        <v>0.96</v>
      </c>
      <c r="H1182" s="82">
        <v>0.02</v>
      </c>
      <c r="I1182" s="82">
        <v>1.8</v>
      </c>
      <c r="J1182" s="82">
        <v>14.9</v>
      </c>
      <c r="K1182" s="82">
        <v>68</v>
      </c>
      <c r="L1182" s="82">
        <v>1</v>
      </c>
      <c r="M1182" s="85">
        <v>-1.53</v>
      </c>
      <c r="N1182" s="82">
        <v>0.47</v>
      </c>
      <c r="O1182" s="82">
        <v>-5.9</v>
      </c>
      <c r="P1182" s="82">
        <v>14.4</v>
      </c>
      <c r="Q1182" s="82"/>
      <c r="R1182" s="82"/>
      <c r="S1182" s="82"/>
      <c r="T1182" s="82"/>
      <c r="U1182" s="82"/>
      <c r="V1182" s="82"/>
      <c r="W1182" s="82"/>
      <c r="X1182" s="82"/>
      <c r="Y1182" s="82"/>
      <c r="Z1182" s="82"/>
      <c r="AA1182" s="82"/>
      <c r="AB1182" s="82"/>
      <c r="AC1182" s="82"/>
      <c r="AD1182" s="82"/>
      <c r="AE1182" s="82"/>
      <c r="AF1182" s="82"/>
    </row>
    <row r="1183" spans="1:32" x14ac:dyDescent="0.25">
      <c r="A1183" s="51" t="str">
        <f t="shared" si="18"/>
        <v>TriglycéridesB41</v>
      </c>
      <c r="B1183" s="84" t="s">
        <v>158</v>
      </c>
      <c r="C1183" s="84" t="s">
        <v>29</v>
      </c>
      <c r="D1183" s="84" t="s">
        <v>193</v>
      </c>
      <c r="E1183" s="84" t="s">
        <v>189</v>
      </c>
      <c r="F1183" s="82">
        <v>1</v>
      </c>
      <c r="G1183" s="82">
        <v>0.97</v>
      </c>
      <c r="H1183" s="82">
        <v>0.02</v>
      </c>
      <c r="I1183" s="82">
        <v>1.93</v>
      </c>
      <c r="J1183" s="82">
        <v>14.9</v>
      </c>
      <c r="K1183" s="82">
        <v>61</v>
      </c>
      <c r="L1183" s="82">
        <v>1</v>
      </c>
      <c r="M1183" s="82">
        <v>-1.1499999999999999</v>
      </c>
      <c r="N1183" s="82">
        <v>0.5</v>
      </c>
      <c r="O1183" s="82">
        <v>-4.43</v>
      </c>
      <c r="P1183" s="82">
        <v>14.4</v>
      </c>
      <c r="Q1183" s="82"/>
      <c r="R1183" s="82"/>
      <c r="S1183" s="82"/>
      <c r="T1183" s="82"/>
      <c r="U1183" s="82"/>
      <c r="V1183" s="82"/>
      <c r="W1183" s="82"/>
      <c r="X1183" s="82"/>
      <c r="Y1183" s="82"/>
      <c r="Z1183" s="82"/>
      <c r="AA1183" s="82"/>
      <c r="AB1183" s="82"/>
      <c r="AC1183" s="82"/>
      <c r="AD1183" s="82"/>
      <c r="AE1183" s="82"/>
      <c r="AF1183" s="82"/>
    </row>
    <row r="1184" spans="1:32" x14ac:dyDescent="0.25">
      <c r="A1184" s="51" t="str">
        <f t="shared" si="18"/>
        <v>TriglycéridesB51</v>
      </c>
      <c r="B1184" s="84" t="s">
        <v>159</v>
      </c>
      <c r="C1184" s="84" t="s">
        <v>29</v>
      </c>
      <c r="D1184" s="84" t="s">
        <v>193</v>
      </c>
      <c r="E1184" s="84" t="s">
        <v>189</v>
      </c>
      <c r="F1184" s="82">
        <v>1</v>
      </c>
      <c r="G1184" s="82">
        <v>0.94</v>
      </c>
      <c r="H1184" s="82">
        <v>0.02</v>
      </c>
      <c r="I1184" s="82">
        <v>1.78</v>
      </c>
      <c r="J1184" s="82">
        <v>14.9</v>
      </c>
      <c r="K1184" s="82">
        <v>70</v>
      </c>
      <c r="L1184" s="82">
        <v>1</v>
      </c>
      <c r="M1184" s="85">
        <v>-1.91</v>
      </c>
      <c r="N1184" s="82">
        <v>0.46</v>
      </c>
      <c r="O1184" s="82">
        <v>-7.34</v>
      </c>
      <c r="P1184" s="82">
        <v>14.4</v>
      </c>
      <c r="Q1184" s="82"/>
      <c r="R1184" s="82"/>
      <c r="S1184" s="82"/>
      <c r="T1184" s="82"/>
      <c r="U1184" s="82"/>
      <c r="V1184" s="82"/>
      <c r="W1184" s="82"/>
      <c r="X1184" s="82"/>
      <c r="Y1184" s="82"/>
      <c r="Z1184" s="82"/>
      <c r="AA1184" s="82"/>
      <c r="AB1184" s="82"/>
      <c r="AC1184" s="82"/>
      <c r="AD1184" s="82"/>
      <c r="AE1184" s="82"/>
      <c r="AF1184" s="82"/>
    </row>
    <row r="1185" spans="1:32" x14ac:dyDescent="0.25">
      <c r="A1185" s="51" t="str">
        <f t="shared" si="18"/>
        <v>TriglycéridesB61</v>
      </c>
      <c r="B1185" s="84" t="s">
        <v>160</v>
      </c>
      <c r="C1185" s="84" t="s">
        <v>29</v>
      </c>
      <c r="D1185" s="84" t="s">
        <v>193</v>
      </c>
      <c r="E1185" s="84" t="s">
        <v>189</v>
      </c>
      <c r="F1185" s="82">
        <v>1</v>
      </c>
      <c r="G1185" s="82">
        <v>0.95</v>
      </c>
      <c r="H1185" s="82">
        <v>0.02</v>
      </c>
      <c r="I1185" s="82">
        <v>1.86</v>
      </c>
      <c r="J1185" s="82">
        <v>14.9</v>
      </c>
      <c r="K1185" s="82">
        <v>69</v>
      </c>
      <c r="L1185" s="82">
        <v>1</v>
      </c>
      <c r="M1185" s="85">
        <v>-1.76</v>
      </c>
      <c r="N1185" s="82">
        <v>0.48</v>
      </c>
      <c r="O1185" s="82">
        <v>-6.76</v>
      </c>
      <c r="P1185" s="82">
        <v>14.4</v>
      </c>
      <c r="Q1185" s="82"/>
      <c r="R1185" s="82"/>
      <c r="S1185" s="82"/>
      <c r="T1185" s="82"/>
      <c r="U1185" s="82"/>
      <c r="V1185" s="82"/>
      <c r="W1185" s="82"/>
      <c r="X1185" s="82"/>
      <c r="Y1185" s="82"/>
      <c r="Z1185" s="82"/>
      <c r="AA1185" s="82"/>
      <c r="AB1185" s="82"/>
      <c r="AC1185" s="82"/>
      <c r="AD1185" s="82"/>
      <c r="AE1185" s="82"/>
      <c r="AF1185" s="82"/>
    </row>
    <row r="1186" spans="1:32" x14ac:dyDescent="0.25">
      <c r="A1186" s="51" t="str">
        <f t="shared" si="18"/>
        <v>TriglycéridesB71</v>
      </c>
      <c r="B1186" s="84" t="s">
        <v>161</v>
      </c>
      <c r="C1186" s="84" t="s">
        <v>29</v>
      </c>
      <c r="D1186" s="84" t="s">
        <v>193</v>
      </c>
      <c r="E1186" s="84" t="s">
        <v>189</v>
      </c>
      <c r="F1186" s="82">
        <v>1</v>
      </c>
      <c r="G1186" s="82">
        <v>0.96</v>
      </c>
      <c r="H1186" s="82">
        <v>0.02</v>
      </c>
      <c r="I1186" s="82">
        <v>2.15</v>
      </c>
      <c r="J1186" s="82">
        <v>14.9</v>
      </c>
      <c r="K1186" s="82">
        <v>65</v>
      </c>
      <c r="L1186" s="82">
        <v>1</v>
      </c>
      <c r="M1186" s="82">
        <v>-1.39</v>
      </c>
      <c r="N1186" s="82">
        <v>0.56000000000000005</v>
      </c>
      <c r="O1186" s="82">
        <v>-5.34</v>
      </c>
      <c r="P1186" s="82">
        <v>14.4</v>
      </c>
      <c r="Q1186" s="82"/>
      <c r="R1186" s="82"/>
      <c r="S1186" s="82"/>
      <c r="T1186" s="82"/>
      <c r="U1186" s="82"/>
      <c r="V1186" s="82"/>
      <c r="W1186" s="82"/>
      <c r="X1186" s="82"/>
      <c r="Y1186" s="82"/>
      <c r="Z1186" s="82"/>
      <c r="AA1186" s="82"/>
      <c r="AB1186" s="82"/>
      <c r="AC1186" s="82"/>
      <c r="AD1186" s="82"/>
      <c r="AE1186" s="82"/>
      <c r="AF1186" s="82"/>
    </row>
    <row r="1187" spans="1:32" x14ac:dyDescent="0.25">
      <c r="A1187" s="51" t="str">
        <f t="shared" si="18"/>
        <v>TriglycéridesB81</v>
      </c>
      <c r="B1187" s="84" t="s">
        <v>162</v>
      </c>
      <c r="C1187" s="84" t="s">
        <v>29</v>
      </c>
      <c r="D1187" s="84" t="s">
        <v>193</v>
      </c>
      <c r="E1187" s="84" t="s">
        <v>189</v>
      </c>
      <c r="F1187" s="82">
        <v>1</v>
      </c>
      <c r="G1187" s="82">
        <v>0.97</v>
      </c>
      <c r="H1187" s="82">
        <v>0.02</v>
      </c>
      <c r="I1187" s="82">
        <v>1.98</v>
      </c>
      <c r="J1187" s="82">
        <v>14.9</v>
      </c>
      <c r="K1187" s="82">
        <v>76</v>
      </c>
      <c r="L1187" s="82">
        <v>1</v>
      </c>
      <c r="M1187" s="82">
        <v>-1.1000000000000001</v>
      </c>
      <c r="N1187" s="82">
        <v>0.51</v>
      </c>
      <c r="O1187" s="82">
        <v>-4.24</v>
      </c>
      <c r="P1187" s="82">
        <v>14.4</v>
      </c>
      <c r="Q1187" s="82"/>
      <c r="R1187" s="82"/>
      <c r="S1187" s="82"/>
      <c r="T1187" s="82"/>
      <c r="U1187" s="82"/>
      <c r="V1187" s="82"/>
      <c r="W1187" s="82"/>
      <c r="X1187" s="82"/>
      <c r="Y1187" s="82"/>
      <c r="Z1187" s="82"/>
      <c r="AA1187" s="82"/>
      <c r="AB1187" s="82"/>
      <c r="AC1187" s="82"/>
      <c r="AD1187" s="82"/>
      <c r="AE1187" s="82"/>
      <c r="AF1187" s="82"/>
    </row>
    <row r="1188" spans="1:32" x14ac:dyDescent="0.25">
      <c r="A1188" s="51" t="str">
        <f t="shared" si="18"/>
        <v>TriglycéridesB91</v>
      </c>
      <c r="B1188" s="84" t="s">
        <v>163</v>
      </c>
      <c r="C1188" s="84" t="s">
        <v>29</v>
      </c>
      <c r="D1188" s="84" t="s">
        <v>193</v>
      </c>
      <c r="E1188" s="84" t="s">
        <v>189</v>
      </c>
      <c r="F1188" s="82">
        <v>1</v>
      </c>
      <c r="G1188" s="82">
        <v>0.98</v>
      </c>
      <c r="H1188" s="82">
        <v>0.02</v>
      </c>
      <c r="I1188" s="82">
        <v>2.06</v>
      </c>
      <c r="J1188" s="82">
        <v>14.9</v>
      </c>
      <c r="K1188" s="82">
        <v>71</v>
      </c>
      <c r="L1188" s="82">
        <v>1</v>
      </c>
      <c r="M1188" s="82">
        <v>-0.85</v>
      </c>
      <c r="N1188" s="82">
        <v>0.53</v>
      </c>
      <c r="O1188" s="82">
        <v>-3.27</v>
      </c>
      <c r="P1188" s="82">
        <v>14.4</v>
      </c>
      <c r="Q1188" s="82"/>
      <c r="R1188" s="82"/>
      <c r="S1188" s="82"/>
      <c r="T1188" s="82"/>
      <c r="U1188" s="82"/>
      <c r="V1188" s="82"/>
      <c r="W1188" s="82"/>
      <c r="X1188" s="82"/>
      <c r="Y1188" s="82"/>
      <c r="Z1188" s="82"/>
      <c r="AA1188" s="82"/>
      <c r="AB1188" s="82"/>
      <c r="AC1188" s="82"/>
      <c r="AD1188" s="82"/>
      <c r="AE1188" s="82"/>
      <c r="AF1188" s="82"/>
    </row>
    <row r="1189" spans="1:32" x14ac:dyDescent="0.25">
      <c r="A1189" s="51" t="str">
        <f t="shared" si="18"/>
        <v>TriglycéridesB101</v>
      </c>
      <c r="B1189" s="84" t="s">
        <v>164</v>
      </c>
      <c r="C1189" s="84" t="s">
        <v>29</v>
      </c>
      <c r="D1189" s="84" t="s">
        <v>193</v>
      </c>
      <c r="E1189" s="84" t="s">
        <v>189</v>
      </c>
      <c r="F1189" s="82">
        <v>1</v>
      </c>
      <c r="G1189" s="82">
        <v>0.97</v>
      </c>
      <c r="H1189" s="82">
        <v>0.02</v>
      </c>
      <c r="I1189" s="82">
        <v>1.68</v>
      </c>
      <c r="J1189" s="82">
        <v>14.9</v>
      </c>
      <c r="K1189" s="82">
        <v>76</v>
      </c>
      <c r="L1189" s="82">
        <v>1</v>
      </c>
      <c r="M1189" s="82">
        <v>-1.1299999999999999</v>
      </c>
      <c r="N1189" s="82">
        <v>0.44</v>
      </c>
      <c r="O1189" s="82">
        <v>-4.34</v>
      </c>
      <c r="P1189" s="82">
        <v>14.4</v>
      </c>
      <c r="Q1189" s="82"/>
      <c r="R1189" s="82"/>
      <c r="S1189" s="82"/>
      <c r="T1189" s="82"/>
      <c r="U1189" s="82"/>
      <c r="V1189" s="82"/>
      <c r="W1189" s="82"/>
      <c r="X1189" s="82"/>
      <c r="Y1189" s="82"/>
      <c r="Z1189" s="82"/>
      <c r="AA1189" s="82"/>
      <c r="AB1189" s="82"/>
      <c r="AC1189" s="82"/>
      <c r="AD1189" s="82"/>
      <c r="AE1189" s="82"/>
      <c r="AF1189" s="82"/>
    </row>
    <row r="1190" spans="1:32" x14ac:dyDescent="0.25">
      <c r="A1190" s="51" t="str">
        <f t="shared" si="18"/>
        <v>TriglycéridesB111</v>
      </c>
      <c r="B1190" s="84" t="s">
        <v>165</v>
      </c>
      <c r="C1190" s="84" t="s">
        <v>29</v>
      </c>
      <c r="D1190" s="84" t="s">
        <v>193</v>
      </c>
      <c r="E1190" s="84" t="s">
        <v>189</v>
      </c>
      <c r="F1190" s="82">
        <v>1</v>
      </c>
      <c r="G1190" s="82">
        <v>0.96</v>
      </c>
      <c r="H1190" s="82">
        <v>0.02</v>
      </c>
      <c r="I1190" s="82">
        <v>1.84</v>
      </c>
      <c r="J1190" s="82">
        <v>14.9</v>
      </c>
      <c r="K1190" s="82">
        <v>69</v>
      </c>
      <c r="L1190" s="82">
        <v>1</v>
      </c>
      <c r="M1190" s="82">
        <v>-1.31</v>
      </c>
      <c r="N1190" s="82">
        <v>0.48</v>
      </c>
      <c r="O1190" s="82">
        <v>-5.04</v>
      </c>
      <c r="P1190" s="82">
        <v>14.4</v>
      </c>
      <c r="Q1190" s="82"/>
      <c r="R1190" s="82"/>
      <c r="S1190" s="82"/>
      <c r="T1190" s="82"/>
      <c r="U1190" s="82"/>
      <c r="V1190" s="82"/>
      <c r="W1190" s="82"/>
      <c r="X1190" s="82"/>
      <c r="Y1190" s="82"/>
      <c r="Z1190" s="82"/>
      <c r="AA1190" s="82"/>
      <c r="AB1190" s="82"/>
      <c r="AC1190" s="82"/>
      <c r="AD1190" s="82"/>
      <c r="AE1190" s="82"/>
      <c r="AF1190" s="82"/>
    </row>
    <row r="1191" spans="1:32" x14ac:dyDescent="0.25">
      <c r="A1191" s="51" t="str">
        <f t="shared" si="18"/>
        <v>TriglycéridesB121</v>
      </c>
      <c r="B1191" s="84" t="s">
        <v>166</v>
      </c>
      <c r="C1191" s="84" t="s">
        <v>29</v>
      </c>
      <c r="D1191" s="84" t="s">
        <v>193</v>
      </c>
      <c r="E1191" s="84" t="s">
        <v>189</v>
      </c>
      <c r="F1191" s="82">
        <v>1</v>
      </c>
      <c r="G1191" s="82">
        <v>0.97</v>
      </c>
      <c r="H1191" s="82">
        <v>0.02</v>
      </c>
      <c r="I1191" s="82">
        <v>1.66</v>
      </c>
      <c r="J1191" s="82">
        <v>14.9</v>
      </c>
      <c r="K1191" s="82">
        <v>78</v>
      </c>
      <c r="L1191" s="82">
        <v>1</v>
      </c>
      <c r="M1191" s="82">
        <v>-1.06</v>
      </c>
      <c r="N1191" s="82">
        <v>0.43</v>
      </c>
      <c r="O1191" s="82">
        <v>-4.09</v>
      </c>
      <c r="P1191" s="82">
        <v>14.4</v>
      </c>
      <c r="Q1191" s="82"/>
      <c r="R1191" s="82"/>
      <c r="S1191" s="82"/>
      <c r="T1191" s="82"/>
      <c r="U1191" s="82"/>
      <c r="V1191" s="82"/>
      <c r="W1191" s="82"/>
      <c r="X1191" s="82"/>
      <c r="Y1191" s="82"/>
      <c r="Z1191" s="82"/>
      <c r="AA1191" s="82"/>
      <c r="AB1191" s="82"/>
      <c r="AC1191" s="82"/>
      <c r="AD1191" s="82"/>
      <c r="AE1191" s="82"/>
      <c r="AF1191" s="82"/>
    </row>
    <row r="1192" spans="1:32" x14ac:dyDescent="0.25">
      <c r="A1192" s="51" t="str">
        <f t="shared" si="18"/>
        <v>TriglycéridesB131</v>
      </c>
      <c r="B1192" s="84" t="s">
        <v>167</v>
      </c>
      <c r="C1192" s="84" t="s">
        <v>29</v>
      </c>
      <c r="D1192" s="84" t="s">
        <v>193</v>
      </c>
      <c r="E1192" s="84" t="s">
        <v>189</v>
      </c>
      <c r="F1192" s="82">
        <v>1</v>
      </c>
      <c r="G1192" s="82">
        <v>0.96</v>
      </c>
      <c r="H1192" s="82">
        <v>0.04</v>
      </c>
      <c r="I1192" s="82">
        <v>4.0599999999999996</v>
      </c>
      <c r="J1192" s="82">
        <v>14.9</v>
      </c>
      <c r="K1192" s="82">
        <v>851</v>
      </c>
      <c r="L1192" s="82">
        <v>1</v>
      </c>
      <c r="M1192" s="82">
        <v>-1.42</v>
      </c>
      <c r="N1192" s="82">
        <v>1.06</v>
      </c>
      <c r="O1192" s="82">
        <v>-5.46</v>
      </c>
      <c r="P1192" s="82">
        <v>14.4</v>
      </c>
      <c r="Q1192" s="82"/>
      <c r="R1192" s="82"/>
      <c r="S1192" s="82"/>
      <c r="T1192" s="82"/>
      <c r="U1192" s="82"/>
      <c r="V1192" s="82"/>
      <c r="W1192" s="82"/>
      <c r="X1192" s="82"/>
      <c r="Y1192" s="82"/>
      <c r="Z1192" s="82"/>
      <c r="AA1192" s="82"/>
      <c r="AB1192" s="82"/>
      <c r="AC1192" s="82"/>
      <c r="AD1192" s="82"/>
      <c r="AE1192" s="82"/>
      <c r="AF1192" s="82"/>
    </row>
    <row r="1193" spans="1:32" x14ac:dyDescent="0.25">
      <c r="A1193" s="51" t="str">
        <f t="shared" si="18"/>
        <v>TriglycéridesA2</v>
      </c>
      <c r="B1193" s="84" t="s">
        <v>154</v>
      </c>
      <c r="C1193" s="84" t="s">
        <v>29</v>
      </c>
      <c r="D1193" s="84" t="s">
        <v>184</v>
      </c>
      <c r="E1193" s="84" t="s">
        <v>189</v>
      </c>
      <c r="F1193" s="82">
        <v>2</v>
      </c>
      <c r="G1193" s="82">
        <v>1.58</v>
      </c>
      <c r="H1193" s="82">
        <v>0.05</v>
      </c>
      <c r="I1193" s="82">
        <v>3.17</v>
      </c>
      <c r="J1193" s="82">
        <v>14.9</v>
      </c>
      <c r="K1193" s="82">
        <v>26095</v>
      </c>
      <c r="L1193" s="82">
        <v>42</v>
      </c>
      <c r="M1193" s="82" t="s">
        <v>186</v>
      </c>
      <c r="N1193" s="82" t="s">
        <v>186</v>
      </c>
      <c r="O1193" s="82" t="s">
        <v>186</v>
      </c>
      <c r="P1193" s="82">
        <v>14.4</v>
      </c>
      <c r="Q1193" s="82"/>
      <c r="R1193" s="82"/>
      <c r="S1193" s="82"/>
      <c r="T1193" s="82"/>
      <c r="U1193" s="82"/>
      <c r="V1193" s="82"/>
      <c r="W1193" s="82"/>
      <c r="X1193" s="82"/>
      <c r="Y1193" s="82"/>
      <c r="Z1193" s="82"/>
      <c r="AA1193" s="82"/>
      <c r="AB1193" s="82"/>
      <c r="AC1193" s="82"/>
      <c r="AD1193" s="82"/>
      <c r="AE1193" s="82"/>
      <c r="AF1193" s="82"/>
    </row>
    <row r="1194" spans="1:32" x14ac:dyDescent="0.25">
      <c r="A1194" s="51" t="str">
        <f t="shared" si="18"/>
        <v>TriglycéridesB12</v>
      </c>
      <c r="B1194" s="84" t="s">
        <v>155</v>
      </c>
      <c r="C1194" s="84" t="s">
        <v>29</v>
      </c>
      <c r="D1194" s="84" t="s">
        <v>193</v>
      </c>
      <c r="E1194" s="84" t="s">
        <v>189</v>
      </c>
      <c r="F1194" s="82">
        <v>2</v>
      </c>
      <c r="G1194" s="82">
        <v>1.52</v>
      </c>
      <c r="H1194" s="82">
        <v>0.03</v>
      </c>
      <c r="I1194" s="82">
        <v>1.91</v>
      </c>
      <c r="J1194" s="82">
        <v>14.9</v>
      </c>
      <c r="K1194" s="82">
        <v>71</v>
      </c>
      <c r="L1194" s="82">
        <v>1</v>
      </c>
      <c r="M1194" s="82">
        <v>-1.25</v>
      </c>
      <c r="N1194" s="82">
        <v>0.6</v>
      </c>
      <c r="O1194" s="82">
        <v>-3.95</v>
      </c>
      <c r="P1194" s="82">
        <v>14.4</v>
      </c>
      <c r="Q1194" s="82"/>
      <c r="R1194" s="82"/>
      <c r="S1194" s="82"/>
      <c r="T1194" s="82"/>
      <c r="U1194" s="82"/>
      <c r="V1194" s="82"/>
      <c r="W1194" s="82"/>
      <c r="X1194" s="82"/>
      <c r="Y1194" s="82"/>
      <c r="Z1194" s="82"/>
      <c r="AA1194" s="82"/>
      <c r="AB1194" s="82"/>
      <c r="AC1194" s="82"/>
      <c r="AD1194" s="82"/>
      <c r="AE1194" s="82"/>
      <c r="AF1194" s="82"/>
    </row>
    <row r="1195" spans="1:32" x14ac:dyDescent="0.25">
      <c r="A1195" s="51" t="str">
        <f t="shared" si="18"/>
        <v>TriglycéridesB22</v>
      </c>
      <c r="B1195" s="84" t="s">
        <v>156</v>
      </c>
      <c r="C1195" s="84" t="s">
        <v>29</v>
      </c>
      <c r="D1195" s="84" t="s">
        <v>193</v>
      </c>
      <c r="E1195" s="84" t="s">
        <v>189</v>
      </c>
      <c r="F1195" s="82">
        <v>2</v>
      </c>
      <c r="G1195" s="82">
        <v>1.51</v>
      </c>
      <c r="H1195" s="82">
        <v>0.03</v>
      </c>
      <c r="I1195" s="82">
        <v>1.84</v>
      </c>
      <c r="J1195" s="82">
        <v>14.9</v>
      </c>
      <c r="K1195" s="82">
        <v>62</v>
      </c>
      <c r="L1195" s="82">
        <v>1</v>
      </c>
      <c r="M1195" s="82">
        <v>-1.34</v>
      </c>
      <c r="N1195" s="82">
        <v>0.57999999999999996</v>
      </c>
      <c r="O1195" s="82">
        <v>-4.24</v>
      </c>
      <c r="P1195" s="82">
        <v>14.4</v>
      </c>
      <c r="Q1195" s="82"/>
      <c r="R1195" s="82"/>
      <c r="S1195" s="82"/>
      <c r="T1195" s="82"/>
      <c r="U1195" s="82"/>
      <c r="V1195" s="82"/>
      <c r="W1195" s="82"/>
      <c r="X1195" s="82"/>
      <c r="Y1195" s="82"/>
      <c r="Z1195" s="82"/>
      <c r="AA1195" s="82"/>
      <c r="AB1195" s="82"/>
      <c r="AC1195" s="82"/>
      <c r="AD1195" s="82"/>
      <c r="AE1195" s="82"/>
      <c r="AF1195" s="82"/>
    </row>
    <row r="1196" spans="1:32" x14ac:dyDescent="0.25">
      <c r="A1196" s="51" t="str">
        <f t="shared" si="18"/>
        <v>TriglycéridesB32</v>
      </c>
      <c r="B1196" s="84" t="s">
        <v>157</v>
      </c>
      <c r="C1196" s="84" t="s">
        <v>29</v>
      </c>
      <c r="D1196" s="84" t="s">
        <v>193</v>
      </c>
      <c r="E1196" s="84" t="s">
        <v>189</v>
      </c>
      <c r="F1196" s="82">
        <v>2</v>
      </c>
      <c r="G1196" s="82">
        <v>1.51</v>
      </c>
      <c r="H1196" s="82">
        <v>0.03</v>
      </c>
      <c r="I1196" s="82">
        <v>2.16</v>
      </c>
      <c r="J1196" s="82">
        <v>14.9</v>
      </c>
      <c r="K1196" s="82">
        <v>67</v>
      </c>
      <c r="L1196" s="82">
        <v>1</v>
      </c>
      <c r="M1196" s="82">
        <v>-1.29</v>
      </c>
      <c r="N1196" s="82">
        <v>0.68</v>
      </c>
      <c r="O1196" s="82">
        <v>-4.08</v>
      </c>
      <c r="P1196" s="82">
        <v>14.4</v>
      </c>
      <c r="Q1196" s="82"/>
      <c r="R1196" s="82"/>
      <c r="S1196" s="82"/>
      <c r="T1196" s="82"/>
      <c r="U1196" s="82"/>
      <c r="V1196" s="82"/>
      <c r="W1196" s="82"/>
      <c r="X1196" s="82"/>
      <c r="Y1196" s="82"/>
      <c r="Z1196" s="82"/>
      <c r="AA1196" s="82"/>
      <c r="AB1196" s="82"/>
      <c r="AC1196" s="82"/>
      <c r="AD1196" s="82"/>
      <c r="AE1196" s="82"/>
      <c r="AF1196" s="82"/>
    </row>
    <row r="1197" spans="1:32" x14ac:dyDescent="0.25">
      <c r="A1197" s="51" t="str">
        <f t="shared" si="18"/>
        <v>TriglycéridesB42</v>
      </c>
      <c r="B1197" s="84" t="s">
        <v>158</v>
      </c>
      <c r="C1197" s="84" t="s">
        <v>29</v>
      </c>
      <c r="D1197" s="84" t="s">
        <v>193</v>
      </c>
      <c r="E1197" s="84" t="s">
        <v>189</v>
      </c>
      <c r="F1197" s="82">
        <v>2</v>
      </c>
      <c r="G1197" s="82">
        <v>1.55</v>
      </c>
      <c r="H1197" s="82">
        <v>0.03</v>
      </c>
      <c r="I1197" s="82">
        <v>1.65</v>
      </c>
      <c r="J1197" s="82">
        <v>14.9</v>
      </c>
      <c r="K1197" s="82">
        <v>59</v>
      </c>
      <c r="L1197" s="82">
        <v>1</v>
      </c>
      <c r="M1197" s="82">
        <v>-0.67</v>
      </c>
      <c r="N1197" s="82">
        <v>0.52</v>
      </c>
      <c r="O1197" s="82">
        <v>-2.12</v>
      </c>
      <c r="P1197" s="82">
        <v>14.4</v>
      </c>
      <c r="Q1197" s="82"/>
      <c r="R1197" s="82"/>
      <c r="S1197" s="82"/>
      <c r="T1197" s="82"/>
      <c r="U1197" s="82"/>
      <c r="V1197" s="82"/>
      <c r="W1197" s="82"/>
      <c r="X1197" s="82"/>
      <c r="Y1197" s="82"/>
      <c r="Z1197" s="82"/>
      <c r="AA1197" s="82"/>
      <c r="AB1197" s="82"/>
      <c r="AC1197" s="82"/>
      <c r="AD1197" s="82"/>
      <c r="AE1197" s="82"/>
      <c r="AF1197" s="82"/>
    </row>
    <row r="1198" spans="1:32" x14ac:dyDescent="0.25">
      <c r="A1198" s="51" t="str">
        <f t="shared" si="18"/>
        <v>TriglycéridesB52</v>
      </c>
      <c r="B1198" s="84" t="s">
        <v>159</v>
      </c>
      <c r="C1198" s="84" t="s">
        <v>29</v>
      </c>
      <c r="D1198" s="84" t="s">
        <v>193</v>
      </c>
      <c r="E1198" s="84" t="s">
        <v>189</v>
      </c>
      <c r="F1198" s="82">
        <v>2</v>
      </c>
      <c r="G1198" s="82">
        <v>1.51</v>
      </c>
      <c r="H1198" s="82">
        <v>0.03</v>
      </c>
      <c r="I1198" s="82">
        <v>1.91</v>
      </c>
      <c r="J1198" s="82">
        <v>14.9</v>
      </c>
      <c r="K1198" s="82">
        <v>65</v>
      </c>
      <c r="L1198" s="82">
        <v>1</v>
      </c>
      <c r="M1198" s="82">
        <v>-1.36</v>
      </c>
      <c r="N1198" s="82">
        <v>0.6</v>
      </c>
      <c r="O1198" s="82">
        <v>-4.32</v>
      </c>
      <c r="P1198" s="82">
        <v>14.4</v>
      </c>
      <c r="Q1198" s="82"/>
      <c r="R1198" s="82"/>
      <c r="S1198" s="82"/>
      <c r="T1198" s="82"/>
      <c r="U1198" s="82"/>
      <c r="V1198" s="82"/>
      <c r="W1198" s="82"/>
      <c r="X1198" s="82"/>
      <c r="Y1198" s="82"/>
      <c r="Z1198" s="82"/>
      <c r="AA1198" s="82"/>
      <c r="AB1198" s="82"/>
      <c r="AC1198" s="82"/>
      <c r="AD1198" s="82"/>
      <c r="AE1198" s="82"/>
      <c r="AF1198" s="82"/>
    </row>
    <row r="1199" spans="1:32" x14ac:dyDescent="0.25">
      <c r="A1199" s="51" t="str">
        <f t="shared" si="18"/>
        <v>TriglycéridesB62</v>
      </c>
      <c r="B1199" s="84" t="s">
        <v>160</v>
      </c>
      <c r="C1199" s="84" t="s">
        <v>29</v>
      </c>
      <c r="D1199" s="84" t="s">
        <v>193</v>
      </c>
      <c r="E1199" s="84" t="s">
        <v>189</v>
      </c>
      <c r="F1199" s="82">
        <v>2</v>
      </c>
      <c r="G1199" s="82">
        <v>1.5</v>
      </c>
      <c r="H1199" s="82">
        <v>0.03</v>
      </c>
      <c r="I1199" s="82">
        <v>2.15</v>
      </c>
      <c r="J1199" s="82">
        <v>14.9</v>
      </c>
      <c r="K1199" s="82">
        <v>65</v>
      </c>
      <c r="L1199" s="82">
        <v>1</v>
      </c>
      <c r="M1199" s="85">
        <v>-1.58</v>
      </c>
      <c r="N1199" s="82">
        <v>0.68</v>
      </c>
      <c r="O1199" s="82">
        <v>-5</v>
      </c>
      <c r="P1199" s="82">
        <v>14.4</v>
      </c>
      <c r="Q1199" s="82"/>
      <c r="R1199" s="82"/>
      <c r="S1199" s="82"/>
      <c r="T1199" s="82"/>
      <c r="U1199" s="82"/>
      <c r="V1199" s="82"/>
      <c r="W1199" s="82"/>
      <c r="X1199" s="82"/>
      <c r="Y1199" s="82"/>
      <c r="Z1199" s="82"/>
      <c r="AA1199" s="82"/>
      <c r="AB1199" s="82"/>
      <c r="AC1199" s="82"/>
      <c r="AD1199" s="82"/>
      <c r="AE1199" s="82"/>
      <c r="AF1199" s="82"/>
    </row>
    <row r="1200" spans="1:32" x14ac:dyDescent="0.25">
      <c r="A1200" s="51" t="str">
        <f t="shared" si="18"/>
        <v>TriglycéridesB72</v>
      </c>
      <c r="B1200" s="84" t="s">
        <v>161</v>
      </c>
      <c r="C1200" s="84" t="s">
        <v>29</v>
      </c>
      <c r="D1200" s="84" t="s">
        <v>193</v>
      </c>
      <c r="E1200" s="84" t="s">
        <v>189</v>
      </c>
      <c r="F1200" s="82">
        <v>2</v>
      </c>
      <c r="G1200" s="82">
        <v>1.53</v>
      </c>
      <c r="H1200" s="82">
        <v>0.03</v>
      </c>
      <c r="I1200" s="82">
        <v>1.82</v>
      </c>
      <c r="J1200" s="82">
        <v>14.9</v>
      </c>
      <c r="K1200" s="82">
        <v>62</v>
      </c>
      <c r="L1200" s="82">
        <v>1</v>
      </c>
      <c r="M1200" s="82">
        <v>-0.95</v>
      </c>
      <c r="N1200" s="82">
        <v>0.56999999999999995</v>
      </c>
      <c r="O1200" s="82">
        <v>-3.01</v>
      </c>
      <c r="P1200" s="82">
        <v>14.4</v>
      </c>
      <c r="Q1200" s="82"/>
      <c r="R1200" s="82"/>
      <c r="S1200" s="82"/>
      <c r="T1200" s="82"/>
      <c r="U1200" s="82"/>
      <c r="V1200" s="82"/>
      <c r="W1200" s="82"/>
      <c r="X1200" s="82"/>
      <c r="Y1200" s="82"/>
      <c r="Z1200" s="82"/>
      <c r="AA1200" s="82"/>
      <c r="AB1200" s="82"/>
      <c r="AC1200" s="82"/>
      <c r="AD1200" s="82"/>
      <c r="AE1200" s="82"/>
      <c r="AF1200" s="82"/>
    </row>
    <row r="1201" spans="1:32" x14ac:dyDescent="0.25">
      <c r="A1201" s="51" t="str">
        <f t="shared" si="18"/>
        <v>TriglycéridesB82</v>
      </c>
      <c r="B1201" s="84" t="s">
        <v>162</v>
      </c>
      <c r="C1201" s="84" t="s">
        <v>29</v>
      </c>
      <c r="D1201" s="84" t="s">
        <v>193</v>
      </c>
      <c r="E1201" s="84" t="s">
        <v>189</v>
      </c>
      <c r="F1201" s="82">
        <v>2</v>
      </c>
      <c r="G1201" s="82">
        <v>1.54</v>
      </c>
      <c r="H1201" s="82">
        <v>0.04</v>
      </c>
      <c r="I1201" s="82">
        <v>2.5099999999999998</v>
      </c>
      <c r="J1201" s="82">
        <v>14.9</v>
      </c>
      <c r="K1201" s="82">
        <v>74</v>
      </c>
      <c r="L1201" s="82">
        <v>1</v>
      </c>
      <c r="M1201" s="82">
        <v>-0.84</v>
      </c>
      <c r="N1201" s="82">
        <v>0.79</v>
      </c>
      <c r="O1201" s="82">
        <v>-2.65</v>
      </c>
      <c r="P1201" s="82">
        <v>14.4</v>
      </c>
      <c r="Q1201" s="82"/>
      <c r="R1201" s="82"/>
      <c r="S1201" s="82"/>
      <c r="T1201" s="82"/>
      <c r="U1201" s="82"/>
      <c r="V1201" s="82"/>
      <c r="W1201" s="82"/>
      <c r="X1201" s="82"/>
      <c r="Y1201" s="82"/>
      <c r="Z1201" s="82"/>
      <c r="AA1201" s="82"/>
      <c r="AB1201" s="82"/>
      <c r="AC1201" s="82"/>
      <c r="AD1201" s="82"/>
      <c r="AE1201" s="82"/>
      <c r="AF1201" s="82"/>
    </row>
    <row r="1202" spans="1:32" x14ac:dyDescent="0.25">
      <c r="A1202" s="51" t="str">
        <f t="shared" si="18"/>
        <v>TriglycéridesB92</v>
      </c>
      <c r="B1202" s="84" t="s">
        <v>163</v>
      </c>
      <c r="C1202" s="84" t="s">
        <v>29</v>
      </c>
      <c r="D1202" s="84" t="s">
        <v>193</v>
      </c>
      <c r="E1202" s="84" t="s">
        <v>189</v>
      </c>
      <c r="F1202" s="82">
        <v>2</v>
      </c>
      <c r="G1202" s="82">
        <v>1.56</v>
      </c>
      <c r="H1202" s="82">
        <v>0.04</v>
      </c>
      <c r="I1202" s="82">
        <v>2.2599999999999998</v>
      </c>
      <c r="J1202" s="82">
        <v>14.9</v>
      </c>
      <c r="K1202" s="82">
        <v>67</v>
      </c>
      <c r="L1202" s="82">
        <v>1</v>
      </c>
      <c r="M1202" s="82">
        <v>-0.41</v>
      </c>
      <c r="N1202" s="82">
        <v>0.71</v>
      </c>
      <c r="O1202" s="82">
        <v>-1.31</v>
      </c>
      <c r="P1202" s="82">
        <v>14.4</v>
      </c>
      <c r="Q1202" s="82"/>
      <c r="R1202" s="82"/>
      <c r="S1202" s="82"/>
      <c r="T1202" s="82"/>
      <c r="U1202" s="82"/>
      <c r="V1202" s="82"/>
      <c r="W1202" s="82"/>
      <c r="X1202" s="82"/>
      <c r="Y1202" s="82"/>
      <c r="Z1202" s="82"/>
      <c r="AA1202" s="82"/>
      <c r="AB1202" s="82"/>
      <c r="AC1202" s="82"/>
      <c r="AD1202" s="82"/>
      <c r="AE1202" s="82"/>
      <c r="AF1202" s="82"/>
    </row>
    <row r="1203" spans="1:32" x14ac:dyDescent="0.25">
      <c r="A1203" s="51" t="str">
        <f t="shared" si="18"/>
        <v>TriglycéridesB102</v>
      </c>
      <c r="B1203" s="84" t="s">
        <v>164</v>
      </c>
      <c r="C1203" s="84" t="s">
        <v>29</v>
      </c>
      <c r="D1203" s="84" t="s">
        <v>193</v>
      </c>
      <c r="E1203" s="84" t="s">
        <v>189</v>
      </c>
      <c r="F1203" s="82">
        <v>2</v>
      </c>
      <c r="G1203" s="82">
        <v>1.55</v>
      </c>
      <c r="H1203" s="82">
        <v>0.03</v>
      </c>
      <c r="I1203" s="82">
        <v>1.8</v>
      </c>
      <c r="J1203" s="82">
        <v>14.9</v>
      </c>
      <c r="K1203" s="82">
        <v>71</v>
      </c>
      <c r="L1203" s="82">
        <v>1</v>
      </c>
      <c r="M1203" s="82">
        <v>-0.57999999999999996</v>
      </c>
      <c r="N1203" s="82">
        <v>0.56999999999999995</v>
      </c>
      <c r="O1203" s="82">
        <v>-1.83</v>
      </c>
      <c r="P1203" s="82">
        <v>14.4</v>
      </c>
      <c r="Q1203" s="82"/>
      <c r="R1203" s="82"/>
      <c r="S1203" s="82"/>
      <c r="T1203" s="82"/>
      <c r="U1203" s="82"/>
      <c r="V1203" s="82"/>
      <c r="W1203" s="82"/>
      <c r="X1203" s="82"/>
      <c r="Y1203" s="82"/>
      <c r="Z1203" s="82"/>
      <c r="AA1203" s="82"/>
      <c r="AB1203" s="82"/>
      <c r="AC1203" s="82"/>
      <c r="AD1203" s="82"/>
      <c r="AE1203" s="82"/>
      <c r="AF1203" s="82"/>
    </row>
    <row r="1204" spans="1:32" x14ac:dyDescent="0.25">
      <c r="A1204" s="51" t="str">
        <f t="shared" si="18"/>
        <v>TriglycéridesB112</v>
      </c>
      <c r="B1204" s="84" t="s">
        <v>165</v>
      </c>
      <c r="C1204" s="84" t="s">
        <v>29</v>
      </c>
      <c r="D1204" s="84" t="s">
        <v>193</v>
      </c>
      <c r="E1204" s="84" t="s">
        <v>189</v>
      </c>
      <c r="F1204" s="82">
        <v>2</v>
      </c>
      <c r="G1204" s="82">
        <v>1.53</v>
      </c>
      <c r="H1204" s="82">
        <v>0.04</v>
      </c>
      <c r="I1204" s="82">
        <v>2.2999999999999998</v>
      </c>
      <c r="J1204" s="82">
        <v>14.9</v>
      </c>
      <c r="K1204" s="82">
        <v>65</v>
      </c>
      <c r="L1204" s="82">
        <v>1</v>
      </c>
      <c r="M1204" s="82">
        <v>-0.89</v>
      </c>
      <c r="N1204" s="82">
        <v>0.72</v>
      </c>
      <c r="O1204" s="82">
        <v>-2.83</v>
      </c>
      <c r="P1204" s="82">
        <v>14.4</v>
      </c>
      <c r="Q1204" s="82"/>
      <c r="R1204" s="82"/>
      <c r="S1204" s="82"/>
      <c r="T1204" s="82"/>
      <c r="U1204" s="82"/>
      <c r="V1204" s="82"/>
      <c r="W1204" s="82"/>
      <c r="X1204" s="82"/>
      <c r="Y1204" s="82"/>
      <c r="Z1204" s="82"/>
      <c r="AA1204" s="82"/>
      <c r="AB1204" s="82"/>
      <c r="AC1204" s="82"/>
      <c r="AD1204" s="82"/>
      <c r="AE1204" s="82"/>
      <c r="AF1204" s="82"/>
    </row>
    <row r="1205" spans="1:32" x14ac:dyDescent="0.25">
      <c r="A1205" s="51" t="str">
        <f t="shared" si="18"/>
        <v>TriglycéridesB122</v>
      </c>
      <c r="B1205" s="84" t="s">
        <v>166</v>
      </c>
      <c r="C1205" s="84" t="s">
        <v>29</v>
      </c>
      <c r="D1205" s="84" t="s">
        <v>193</v>
      </c>
      <c r="E1205" s="84" t="s">
        <v>189</v>
      </c>
      <c r="F1205" s="82">
        <v>2</v>
      </c>
      <c r="G1205" s="82">
        <v>1.55</v>
      </c>
      <c r="H1205" s="82">
        <v>0.03</v>
      </c>
      <c r="I1205" s="82">
        <v>1.7</v>
      </c>
      <c r="J1205" s="82">
        <v>14.9</v>
      </c>
      <c r="K1205" s="82">
        <v>69</v>
      </c>
      <c r="L1205" s="82">
        <v>1</v>
      </c>
      <c r="M1205" s="82">
        <v>-0.55000000000000004</v>
      </c>
      <c r="N1205" s="82">
        <v>0.54</v>
      </c>
      <c r="O1205" s="82">
        <v>-1.74</v>
      </c>
      <c r="P1205" s="82">
        <v>14.4</v>
      </c>
      <c r="Q1205" s="82"/>
      <c r="R1205" s="82"/>
      <c r="S1205" s="82"/>
      <c r="T1205" s="82"/>
      <c r="U1205" s="82"/>
      <c r="V1205" s="82"/>
      <c r="W1205" s="82"/>
      <c r="X1205" s="82"/>
      <c r="Y1205" s="82"/>
      <c r="Z1205" s="82"/>
      <c r="AA1205" s="82"/>
      <c r="AB1205" s="82"/>
      <c r="AC1205" s="82"/>
      <c r="AD1205" s="82"/>
      <c r="AE1205" s="82"/>
      <c r="AF1205" s="82"/>
    </row>
    <row r="1206" spans="1:32" x14ac:dyDescent="0.25">
      <c r="A1206" s="51" t="str">
        <f t="shared" si="18"/>
        <v>TriglycéridesB132</v>
      </c>
      <c r="B1206" s="84" t="s">
        <v>167</v>
      </c>
      <c r="C1206" s="84" t="s">
        <v>29</v>
      </c>
      <c r="D1206" s="84" t="s">
        <v>193</v>
      </c>
      <c r="E1206" s="84" t="s">
        <v>189</v>
      </c>
      <c r="F1206" s="82">
        <v>2</v>
      </c>
      <c r="G1206" s="82">
        <v>1.53</v>
      </c>
      <c r="H1206" s="82">
        <v>0.04</v>
      </c>
      <c r="I1206" s="82">
        <v>2.34</v>
      </c>
      <c r="J1206" s="82">
        <v>14.9</v>
      </c>
      <c r="K1206" s="82">
        <v>797</v>
      </c>
      <c r="L1206" s="82">
        <v>1</v>
      </c>
      <c r="M1206" s="82">
        <v>-0.97</v>
      </c>
      <c r="N1206" s="82">
        <v>0.74</v>
      </c>
      <c r="O1206" s="82">
        <v>-3.08</v>
      </c>
      <c r="P1206" s="82">
        <v>14.4</v>
      </c>
      <c r="Q1206" s="82"/>
      <c r="R1206" s="82"/>
      <c r="S1206" s="82"/>
      <c r="T1206" s="82"/>
      <c r="U1206" s="82"/>
      <c r="V1206" s="82"/>
      <c r="W1206" s="82"/>
      <c r="X1206" s="82"/>
      <c r="Y1206" s="82"/>
      <c r="Z1206" s="82"/>
      <c r="AA1206" s="82"/>
      <c r="AB1206" s="82"/>
      <c r="AC1206" s="82"/>
      <c r="AD1206" s="82"/>
      <c r="AE1206" s="82"/>
      <c r="AF1206" s="82"/>
    </row>
    <row r="1207" spans="1:32" x14ac:dyDescent="0.25">
      <c r="A1207" s="51" t="str">
        <f t="shared" si="18"/>
        <v>TriglycéridesA3</v>
      </c>
      <c r="B1207" s="84" t="s">
        <v>154</v>
      </c>
      <c r="C1207" s="84" t="s">
        <v>29</v>
      </c>
      <c r="D1207" s="84" t="s">
        <v>184</v>
      </c>
      <c r="E1207" s="84" t="s">
        <v>189</v>
      </c>
      <c r="F1207" s="82">
        <v>3</v>
      </c>
      <c r="G1207" s="82">
        <v>2.4</v>
      </c>
      <c r="H1207" s="82">
        <v>0.08</v>
      </c>
      <c r="I1207" s="82">
        <v>3.19</v>
      </c>
      <c r="J1207" s="82">
        <v>14.9</v>
      </c>
      <c r="K1207" s="82">
        <v>94331</v>
      </c>
      <c r="L1207" s="82">
        <v>149</v>
      </c>
      <c r="M1207" s="82" t="s">
        <v>186</v>
      </c>
      <c r="N1207" s="82" t="s">
        <v>186</v>
      </c>
      <c r="O1207" s="82" t="s">
        <v>186</v>
      </c>
      <c r="P1207" s="82">
        <v>14.4</v>
      </c>
      <c r="Q1207" s="82"/>
      <c r="R1207" s="82"/>
      <c r="S1207" s="82"/>
      <c r="T1207" s="82"/>
      <c r="U1207" s="82"/>
      <c r="V1207" s="82"/>
      <c r="W1207" s="82"/>
      <c r="X1207" s="82"/>
      <c r="Y1207" s="82"/>
      <c r="Z1207" s="82"/>
      <c r="AA1207" s="82"/>
      <c r="AB1207" s="82"/>
      <c r="AC1207" s="82"/>
      <c r="AD1207" s="82"/>
      <c r="AE1207" s="82"/>
      <c r="AF1207" s="82"/>
    </row>
    <row r="1208" spans="1:32" x14ac:dyDescent="0.25">
      <c r="A1208" s="51" t="str">
        <f t="shared" si="18"/>
        <v>TriglycéridesB13</v>
      </c>
      <c r="B1208" s="84" t="s">
        <v>155</v>
      </c>
      <c r="C1208" s="84" t="s">
        <v>29</v>
      </c>
      <c r="D1208" s="84" t="s">
        <v>193</v>
      </c>
      <c r="E1208" s="84" t="s">
        <v>189</v>
      </c>
      <c r="F1208" s="82">
        <v>3</v>
      </c>
      <c r="G1208" s="82">
        <v>2.2799999999999998</v>
      </c>
      <c r="H1208" s="82">
        <v>0.03</v>
      </c>
      <c r="I1208" s="82">
        <v>1.32</v>
      </c>
      <c r="J1208" s="82">
        <v>14.9</v>
      </c>
      <c r="K1208" s="82">
        <v>71</v>
      </c>
      <c r="L1208" s="82">
        <v>1</v>
      </c>
      <c r="M1208" s="85">
        <v>-1.58</v>
      </c>
      <c r="N1208" s="82">
        <v>0.41</v>
      </c>
      <c r="O1208" s="82">
        <v>-5.03</v>
      </c>
      <c r="P1208" s="82">
        <v>14.4</v>
      </c>
      <c r="Q1208" s="82"/>
      <c r="R1208" s="82"/>
      <c r="S1208" s="82"/>
      <c r="T1208" s="82"/>
      <c r="U1208" s="82"/>
      <c r="V1208" s="82"/>
      <c r="W1208" s="82"/>
      <c r="X1208" s="82"/>
      <c r="Y1208" s="82"/>
      <c r="Z1208" s="82"/>
      <c r="AA1208" s="82"/>
      <c r="AB1208" s="82"/>
      <c r="AC1208" s="82"/>
      <c r="AD1208" s="82"/>
      <c r="AE1208" s="82"/>
      <c r="AF1208" s="82"/>
    </row>
    <row r="1209" spans="1:32" x14ac:dyDescent="0.25">
      <c r="A1209" s="51" t="str">
        <f t="shared" si="18"/>
        <v>TriglycéridesB23</v>
      </c>
      <c r="B1209" s="84" t="s">
        <v>156</v>
      </c>
      <c r="C1209" s="84" t="s">
        <v>29</v>
      </c>
      <c r="D1209" s="84" t="s">
        <v>193</v>
      </c>
      <c r="E1209" s="84" t="s">
        <v>189</v>
      </c>
      <c r="F1209" s="82">
        <v>3</v>
      </c>
      <c r="G1209" s="82">
        <v>2.27</v>
      </c>
      <c r="H1209" s="82">
        <v>0.03</v>
      </c>
      <c r="I1209" s="82">
        <v>1.41</v>
      </c>
      <c r="J1209" s="82">
        <v>14.9</v>
      </c>
      <c r="K1209" s="82">
        <v>62</v>
      </c>
      <c r="L1209" s="82">
        <v>1</v>
      </c>
      <c r="M1209" s="85">
        <v>-1.78</v>
      </c>
      <c r="N1209" s="82">
        <v>0.44</v>
      </c>
      <c r="O1209" s="82">
        <v>-5.68</v>
      </c>
      <c r="P1209" s="82">
        <v>14.4</v>
      </c>
      <c r="Q1209" s="82"/>
      <c r="R1209" s="82"/>
      <c r="S1209" s="82"/>
      <c r="T1209" s="82"/>
      <c r="U1209" s="82"/>
      <c r="V1209" s="82"/>
      <c r="W1209" s="82"/>
      <c r="X1209" s="82"/>
      <c r="Y1209" s="82"/>
      <c r="Z1209" s="82"/>
      <c r="AA1209" s="82"/>
      <c r="AB1209" s="82"/>
      <c r="AC1209" s="82"/>
      <c r="AD1209" s="82"/>
      <c r="AE1209" s="82"/>
      <c r="AF1209" s="82"/>
    </row>
    <row r="1210" spans="1:32" x14ac:dyDescent="0.25">
      <c r="A1210" s="51" t="str">
        <f t="shared" si="18"/>
        <v>TriglycéridesB33</v>
      </c>
      <c r="B1210" s="84" t="s">
        <v>157</v>
      </c>
      <c r="C1210" s="84" t="s">
        <v>29</v>
      </c>
      <c r="D1210" s="84" t="s">
        <v>193</v>
      </c>
      <c r="E1210" s="84" t="s">
        <v>189</v>
      </c>
      <c r="F1210" s="82">
        <v>3</v>
      </c>
      <c r="G1210" s="82">
        <v>2.2799999999999998</v>
      </c>
      <c r="H1210" s="82">
        <v>0.04</v>
      </c>
      <c r="I1210" s="82">
        <v>1.74</v>
      </c>
      <c r="J1210" s="82">
        <v>14.9</v>
      </c>
      <c r="K1210" s="82">
        <v>66</v>
      </c>
      <c r="L1210" s="82">
        <v>1</v>
      </c>
      <c r="M1210" s="85">
        <v>-1.65</v>
      </c>
      <c r="N1210" s="82">
        <v>0.54</v>
      </c>
      <c r="O1210" s="82">
        <v>-5.27</v>
      </c>
      <c r="P1210" s="82">
        <v>14.4</v>
      </c>
      <c r="Q1210" s="82"/>
      <c r="R1210" s="82"/>
      <c r="S1210" s="82"/>
      <c r="T1210" s="82"/>
      <c r="U1210" s="82"/>
      <c r="V1210" s="82"/>
      <c r="W1210" s="82"/>
      <c r="X1210" s="82"/>
      <c r="Y1210" s="82"/>
      <c r="Z1210" s="82"/>
      <c r="AA1210" s="82"/>
      <c r="AB1210" s="82"/>
      <c r="AC1210" s="82"/>
      <c r="AD1210" s="82"/>
      <c r="AE1210" s="82"/>
      <c r="AF1210" s="82"/>
    </row>
    <row r="1211" spans="1:32" x14ac:dyDescent="0.25">
      <c r="A1211" s="51" t="str">
        <f t="shared" si="18"/>
        <v>TriglycéridesB43</v>
      </c>
      <c r="B1211" s="84" t="s">
        <v>158</v>
      </c>
      <c r="C1211" s="84" t="s">
        <v>29</v>
      </c>
      <c r="D1211" s="84" t="s">
        <v>193</v>
      </c>
      <c r="E1211" s="84" t="s">
        <v>189</v>
      </c>
      <c r="F1211" s="82">
        <v>3</v>
      </c>
      <c r="G1211" s="82">
        <v>2.3199999999999998</v>
      </c>
      <c r="H1211" s="82">
        <v>0.04</v>
      </c>
      <c r="I1211" s="82">
        <v>1.59</v>
      </c>
      <c r="J1211" s="82">
        <v>14.9</v>
      </c>
      <c r="K1211" s="82">
        <v>60</v>
      </c>
      <c r="L1211" s="82">
        <v>1</v>
      </c>
      <c r="M1211" s="82">
        <v>-1.06</v>
      </c>
      <c r="N1211" s="82">
        <v>0.5</v>
      </c>
      <c r="O1211" s="82">
        <v>-3.4</v>
      </c>
      <c r="P1211" s="82">
        <v>14.4</v>
      </c>
      <c r="Q1211" s="82"/>
      <c r="R1211" s="82"/>
      <c r="S1211" s="82"/>
      <c r="T1211" s="82"/>
      <c r="U1211" s="82"/>
      <c r="V1211" s="82"/>
      <c r="W1211" s="82"/>
      <c r="X1211" s="82"/>
      <c r="Y1211" s="82"/>
      <c r="Z1211" s="82"/>
      <c r="AA1211" s="82"/>
      <c r="AB1211" s="82"/>
      <c r="AC1211" s="82"/>
      <c r="AD1211" s="82"/>
      <c r="AE1211" s="82"/>
      <c r="AF1211" s="82"/>
    </row>
    <row r="1212" spans="1:32" x14ac:dyDescent="0.25">
      <c r="A1212" s="51" t="str">
        <f t="shared" si="18"/>
        <v>TriglycéridesB53</v>
      </c>
      <c r="B1212" s="84" t="s">
        <v>159</v>
      </c>
      <c r="C1212" s="84" t="s">
        <v>29</v>
      </c>
      <c r="D1212" s="84" t="s">
        <v>193</v>
      </c>
      <c r="E1212" s="84" t="s">
        <v>189</v>
      </c>
      <c r="F1212" s="82">
        <v>3</v>
      </c>
      <c r="G1212" s="82">
        <v>2.25</v>
      </c>
      <c r="H1212" s="82">
        <v>0.04</v>
      </c>
      <c r="I1212" s="82">
        <v>1.61</v>
      </c>
      <c r="J1212" s="82">
        <v>14.9</v>
      </c>
      <c r="K1212" s="82">
        <v>68</v>
      </c>
      <c r="L1212" s="82">
        <v>1</v>
      </c>
      <c r="M1212" s="85">
        <v>-1.91</v>
      </c>
      <c r="N1212" s="82">
        <v>0.5</v>
      </c>
      <c r="O1212" s="82">
        <v>-6.1</v>
      </c>
      <c r="P1212" s="82">
        <v>14.4</v>
      </c>
      <c r="Q1212" s="82"/>
      <c r="R1212" s="82"/>
      <c r="S1212" s="82"/>
      <c r="T1212" s="82"/>
      <c r="U1212" s="82"/>
      <c r="V1212" s="82"/>
      <c r="W1212" s="82"/>
      <c r="X1212" s="82"/>
      <c r="Y1212" s="82"/>
      <c r="Z1212" s="82"/>
      <c r="AA1212" s="82"/>
      <c r="AB1212" s="82"/>
      <c r="AC1212" s="82"/>
      <c r="AD1212" s="82"/>
      <c r="AE1212" s="82"/>
      <c r="AF1212" s="82"/>
    </row>
    <row r="1213" spans="1:32" x14ac:dyDescent="0.25">
      <c r="A1213" s="51" t="str">
        <f t="shared" si="18"/>
        <v>TriglycéridesB63</v>
      </c>
      <c r="B1213" s="84" t="s">
        <v>160</v>
      </c>
      <c r="C1213" s="84" t="s">
        <v>29</v>
      </c>
      <c r="D1213" s="84" t="s">
        <v>193</v>
      </c>
      <c r="E1213" s="84" t="s">
        <v>189</v>
      </c>
      <c r="F1213" s="82">
        <v>3</v>
      </c>
      <c r="G1213" s="82">
        <v>2.27</v>
      </c>
      <c r="H1213" s="82">
        <v>0.04</v>
      </c>
      <c r="I1213" s="82">
        <v>1.62</v>
      </c>
      <c r="J1213" s="82">
        <v>14.9</v>
      </c>
      <c r="K1213" s="82">
        <v>67</v>
      </c>
      <c r="L1213" s="82">
        <v>1</v>
      </c>
      <c r="M1213" s="85">
        <v>-1.77</v>
      </c>
      <c r="N1213" s="82">
        <v>0.51</v>
      </c>
      <c r="O1213" s="82">
        <v>-5.66</v>
      </c>
      <c r="P1213" s="82">
        <v>14.4</v>
      </c>
      <c r="Q1213" s="82"/>
      <c r="R1213" s="82"/>
      <c r="S1213" s="82"/>
      <c r="T1213" s="82"/>
      <c r="U1213" s="82"/>
      <c r="V1213" s="82"/>
      <c r="W1213" s="82"/>
      <c r="X1213" s="82"/>
      <c r="Y1213" s="82"/>
      <c r="Z1213" s="82"/>
      <c r="AA1213" s="82"/>
      <c r="AB1213" s="82"/>
      <c r="AC1213" s="82"/>
      <c r="AD1213" s="82"/>
      <c r="AE1213" s="82"/>
      <c r="AF1213" s="82"/>
    </row>
    <row r="1214" spans="1:32" x14ac:dyDescent="0.25">
      <c r="A1214" s="51" t="str">
        <f t="shared" si="18"/>
        <v>TriglycéridesB73</v>
      </c>
      <c r="B1214" s="84" t="s">
        <v>161</v>
      </c>
      <c r="C1214" s="84" t="s">
        <v>29</v>
      </c>
      <c r="D1214" s="84" t="s">
        <v>193</v>
      </c>
      <c r="E1214" s="84" t="s">
        <v>189</v>
      </c>
      <c r="F1214" s="82">
        <v>3</v>
      </c>
      <c r="G1214" s="82">
        <v>2.2999999999999998</v>
      </c>
      <c r="H1214" s="82">
        <v>0.04</v>
      </c>
      <c r="I1214" s="82">
        <v>1.52</v>
      </c>
      <c r="J1214" s="82">
        <v>14.9</v>
      </c>
      <c r="K1214" s="82">
        <v>61</v>
      </c>
      <c r="L1214" s="82">
        <v>1</v>
      </c>
      <c r="M1214" s="82">
        <v>-1.3</v>
      </c>
      <c r="N1214" s="82">
        <v>0.48</v>
      </c>
      <c r="O1214" s="82">
        <v>-4.13</v>
      </c>
      <c r="P1214" s="82">
        <v>14.4</v>
      </c>
      <c r="Q1214" s="82"/>
      <c r="R1214" s="82"/>
      <c r="S1214" s="82"/>
      <c r="T1214" s="82"/>
      <c r="U1214" s="82"/>
      <c r="V1214" s="82"/>
      <c r="W1214" s="82"/>
      <c r="X1214" s="82"/>
      <c r="Y1214" s="82"/>
      <c r="Z1214" s="82"/>
      <c r="AA1214" s="82"/>
      <c r="AB1214" s="82"/>
      <c r="AC1214" s="82"/>
      <c r="AD1214" s="82"/>
      <c r="AE1214" s="82"/>
      <c r="AF1214" s="82"/>
    </row>
    <row r="1215" spans="1:32" x14ac:dyDescent="0.25">
      <c r="A1215" s="51" t="str">
        <f t="shared" si="18"/>
        <v>TriglycéridesB83</v>
      </c>
      <c r="B1215" s="84" t="s">
        <v>162</v>
      </c>
      <c r="C1215" s="84" t="s">
        <v>29</v>
      </c>
      <c r="D1215" s="84" t="s">
        <v>193</v>
      </c>
      <c r="E1215" s="84" t="s">
        <v>189</v>
      </c>
      <c r="F1215" s="82">
        <v>3</v>
      </c>
      <c r="G1215" s="82">
        <v>2.31</v>
      </c>
      <c r="H1215" s="82">
        <v>0.04</v>
      </c>
      <c r="I1215" s="82">
        <v>1.69</v>
      </c>
      <c r="J1215" s="82">
        <v>14.9</v>
      </c>
      <c r="K1215" s="82">
        <v>74</v>
      </c>
      <c r="L1215" s="82">
        <v>1</v>
      </c>
      <c r="M1215" s="82">
        <v>-1.1599999999999999</v>
      </c>
      <c r="N1215" s="82">
        <v>0.53</v>
      </c>
      <c r="O1215" s="82">
        <v>-3.69</v>
      </c>
      <c r="P1215" s="82">
        <v>14.4</v>
      </c>
      <c r="Q1215" s="82"/>
      <c r="R1215" s="82"/>
      <c r="S1215" s="82"/>
      <c r="T1215" s="82"/>
      <c r="U1215" s="82"/>
      <c r="V1215" s="82"/>
      <c r="W1215" s="82"/>
      <c r="X1215" s="82"/>
      <c r="Y1215" s="82"/>
      <c r="Z1215" s="82"/>
      <c r="AA1215" s="82"/>
      <c r="AB1215" s="82"/>
      <c r="AC1215" s="82"/>
      <c r="AD1215" s="82"/>
      <c r="AE1215" s="82"/>
      <c r="AF1215" s="82"/>
    </row>
    <row r="1216" spans="1:32" x14ac:dyDescent="0.25">
      <c r="A1216" s="51" t="str">
        <f t="shared" si="18"/>
        <v>TriglycéridesB93</v>
      </c>
      <c r="B1216" s="84" t="s">
        <v>163</v>
      </c>
      <c r="C1216" s="84" t="s">
        <v>29</v>
      </c>
      <c r="D1216" s="84" t="s">
        <v>193</v>
      </c>
      <c r="E1216" s="84" t="s">
        <v>189</v>
      </c>
      <c r="F1216" s="82">
        <v>3</v>
      </c>
      <c r="G1216" s="82">
        <v>2.34</v>
      </c>
      <c r="H1216" s="82">
        <v>0.05</v>
      </c>
      <c r="I1216" s="82">
        <v>2.0099999999999998</v>
      </c>
      <c r="J1216" s="82">
        <v>14.9</v>
      </c>
      <c r="K1216" s="82">
        <v>66</v>
      </c>
      <c r="L1216" s="82">
        <v>1</v>
      </c>
      <c r="M1216" s="82">
        <v>-0.77</v>
      </c>
      <c r="N1216" s="82">
        <v>0.63</v>
      </c>
      <c r="O1216" s="82">
        <v>-2.4500000000000002</v>
      </c>
      <c r="P1216" s="82">
        <v>14.4</v>
      </c>
      <c r="Q1216" s="82"/>
      <c r="R1216" s="82"/>
      <c r="S1216" s="82"/>
      <c r="T1216" s="82"/>
      <c r="U1216" s="82"/>
      <c r="V1216" s="82"/>
      <c r="W1216" s="82"/>
      <c r="X1216" s="82"/>
      <c r="Y1216" s="82"/>
      <c r="Z1216" s="82"/>
      <c r="AA1216" s="82"/>
      <c r="AB1216" s="82"/>
      <c r="AC1216" s="82"/>
      <c r="AD1216" s="82"/>
      <c r="AE1216" s="82"/>
      <c r="AF1216" s="82"/>
    </row>
    <row r="1217" spans="1:32" x14ac:dyDescent="0.25">
      <c r="A1217" s="51" t="str">
        <f t="shared" si="18"/>
        <v>TriglycéridesB103</v>
      </c>
      <c r="B1217" s="84" t="s">
        <v>164</v>
      </c>
      <c r="C1217" s="84" t="s">
        <v>29</v>
      </c>
      <c r="D1217" s="84" t="s">
        <v>193</v>
      </c>
      <c r="E1217" s="84" t="s">
        <v>189</v>
      </c>
      <c r="F1217" s="82">
        <v>3</v>
      </c>
      <c r="G1217" s="82">
        <v>2.3199999999999998</v>
      </c>
      <c r="H1217" s="82">
        <v>0.04</v>
      </c>
      <c r="I1217" s="82">
        <v>1.52</v>
      </c>
      <c r="J1217" s="82">
        <v>14.9</v>
      </c>
      <c r="K1217" s="82">
        <v>73</v>
      </c>
      <c r="L1217" s="82">
        <v>1</v>
      </c>
      <c r="M1217" s="82">
        <v>-1.08</v>
      </c>
      <c r="N1217" s="82">
        <v>0.48</v>
      </c>
      <c r="O1217" s="82">
        <v>-3.45</v>
      </c>
      <c r="P1217" s="82">
        <v>14.4</v>
      </c>
      <c r="Q1217" s="82"/>
      <c r="R1217" s="82"/>
      <c r="S1217" s="82"/>
      <c r="T1217" s="82"/>
      <c r="U1217" s="82"/>
      <c r="V1217" s="82"/>
      <c r="W1217" s="82"/>
      <c r="X1217" s="82"/>
      <c r="Y1217" s="82"/>
      <c r="Z1217" s="82"/>
      <c r="AA1217" s="82"/>
      <c r="AB1217" s="82"/>
      <c r="AC1217" s="82"/>
      <c r="AD1217" s="82"/>
      <c r="AE1217" s="82"/>
      <c r="AF1217" s="82"/>
    </row>
    <row r="1218" spans="1:32" x14ac:dyDescent="0.25">
      <c r="A1218" s="51" t="str">
        <f t="shared" si="18"/>
        <v>TriglycéridesB113</v>
      </c>
      <c r="B1218" s="84" t="s">
        <v>165</v>
      </c>
      <c r="C1218" s="84" t="s">
        <v>29</v>
      </c>
      <c r="D1218" s="84" t="s">
        <v>193</v>
      </c>
      <c r="E1218" s="84" t="s">
        <v>189</v>
      </c>
      <c r="F1218" s="82">
        <v>3</v>
      </c>
      <c r="G1218" s="82">
        <v>2.31</v>
      </c>
      <c r="H1218" s="82">
        <v>0.04</v>
      </c>
      <c r="I1218" s="82">
        <v>1.63</v>
      </c>
      <c r="J1218" s="82">
        <v>14.9</v>
      </c>
      <c r="K1218" s="82">
        <v>68</v>
      </c>
      <c r="L1218" s="82">
        <v>1</v>
      </c>
      <c r="M1218" s="82">
        <v>-1.25</v>
      </c>
      <c r="N1218" s="82">
        <v>0.51</v>
      </c>
      <c r="O1218" s="82">
        <v>-3.98</v>
      </c>
      <c r="P1218" s="82">
        <v>14.4</v>
      </c>
      <c r="Q1218" s="82"/>
      <c r="R1218" s="82"/>
      <c r="S1218" s="82"/>
      <c r="T1218" s="82"/>
      <c r="U1218" s="82"/>
      <c r="V1218" s="82"/>
      <c r="W1218" s="82"/>
      <c r="X1218" s="82"/>
      <c r="Y1218" s="82"/>
      <c r="Z1218" s="82"/>
      <c r="AA1218" s="82"/>
      <c r="AB1218" s="82"/>
      <c r="AC1218" s="82"/>
      <c r="AD1218" s="82"/>
      <c r="AE1218" s="82"/>
      <c r="AF1218" s="82"/>
    </row>
    <row r="1219" spans="1:32" x14ac:dyDescent="0.25">
      <c r="A1219" s="51" t="str">
        <f t="shared" si="18"/>
        <v>TriglycéridesB123</v>
      </c>
      <c r="B1219" s="84" t="s">
        <v>166</v>
      </c>
      <c r="C1219" s="84" t="s">
        <v>29</v>
      </c>
      <c r="D1219" s="84" t="s">
        <v>193</v>
      </c>
      <c r="E1219" s="84" t="s">
        <v>189</v>
      </c>
      <c r="F1219" s="82">
        <v>3</v>
      </c>
      <c r="G1219" s="82">
        <v>2.33</v>
      </c>
      <c r="H1219" s="82">
        <v>0.03</v>
      </c>
      <c r="I1219" s="82">
        <v>1.29</v>
      </c>
      <c r="J1219" s="82">
        <v>14.9</v>
      </c>
      <c r="K1219" s="82">
        <v>72</v>
      </c>
      <c r="L1219" s="82">
        <v>1</v>
      </c>
      <c r="M1219" s="82">
        <v>-0.89</v>
      </c>
      <c r="N1219" s="82">
        <v>0.41</v>
      </c>
      <c r="O1219" s="82">
        <v>-2.85</v>
      </c>
      <c r="P1219" s="82">
        <v>14.4</v>
      </c>
      <c r="Q1219" s="82"/>
      <c r="R1219" s="82"/>
      <c r="S1219" s="82"/>
      <c r="T1219" s="82"/>
      <c r="U1219" s="82"/>
      <c r="V1219" s="82"/>
      <c r="W1219" s="82"/>
      <c r="X1219" s="82"/>
      <c r="Y1219" s="82"/>
      <c r="Z1219" s="82"/>
      <c r="AA1219" s="82"/>
      <c r="AB1219" s="82"/>
      <c r="AC1219" s="82"/>
      <c r="AD1219" s="82"/>
      <c r="AE1219" s="82"/>
      <c r="AF1219" s="82"/>
    </row>
    <row r="1220" spans="1:32" x14ac:dyDescent="0.25">
      <c r="A1220" s="51" t="str">
        <f t="shared" ref="A1220:A1283" si="19">CONCATENATE(C1220,B1220,F1220)</f>
        <v>TriglycéridesB133</v>
      </c>
      <c r="B1220" s="84" t="s">
        <v>167</v>
      </c>
      <c r="C1220" s="84" t="s">
        <v>29</v>
      </c>
      <c r="D1220" s="84" t="s">
        <v>193</v>
      </c>
      <c r="E1220" s="84" t="s">
        <v>189</v>
      </c>
      <c r="F1220" s="82">
        <v>3</v>
      </c>
      <c r="G1220" s="82">
        <v>2.2999999999999998</v>
      </c>
      <c r="H1220" s="82">
        <v>0.05</v>
      </c>
      <c r="I1220" s="82">
        <v>1.99</v>
      </c>
      <c r="J1220" s="82">
        <v>14.9</v>
      </c>
      <c r="K1220" s="82">
        <v>808</v>
      </c>
      <c r="L1220" s="82">
        <v>1</v>
      </c>
      <c r="M1220" s="82">
        <v>-1.35</v>
      </c>
      <c r="N1220" s="82">
        <v>0.62</v>
      </c>
      <c r="O1220" s="82">
        <v>-4.29</v>
      </c>
      <c r="P1220" s="82">
        <v>14.4</v>
      </c>
      <c r="Q1220" s="82"/>
      <c r="R1220" s="82"/>
      <c r="S1220" s="82"/>
      <c r="T1220" s="82"/>
      <c r="U1220" s="82"/>
      <c r="V1220" s="82"/>
      <c r="W1220" s="82"/>
      <c r="X1220" s="82"/>
      <c r="Y1220" s="82"/>
      <c r="Z1220" s="82"/>
      <c r="AA1220" s="82"/>
      <c r="AB1220" s="82"/>
      <c r="AC1220" s="82"/>
      <c r="AD1220" s="82"/>
      <c r="AE1220" s="82"/>
      <c r="AF1220" s="82"/>
    </row>
    <row r="1221" spans="1:32" x14ac:dyDescent="0.25">
      <c r="A1221" s="51" t="str">
        <f t="shared" si="19"/>
        <v/>
      </c>
    </row>
    <row r="1222" spans="1:32" x14ac:dyDescent="0.25">
      <c r="A1222" s="51" t="str">
        <f t="shared" si="19"/>
        <v/>
      </c>
    </row>
    <row r="1223" spans="1:32" x14ac:dyDescent="0.25">
      <c r="A1223" s="51" t="str">
        <f t="shared" si="19"/>
        <v/>
      </c>
    </row>
    <row r="1224" spans="1:32" x14ac:dyDescent="0.25">
      <c r="A1224" s="51" t="str">
        <f t="shared" si="19"/>
        <v/>
      </c>
    </row>
    <row r="1225" spans="1:32" x14ac:dyDescent="0.25">
      <c r="A1225" s="51" t="str">
        <f t="shared" si="19"/>
        <v/>
      </c>
    </row>
    <row r="1226" spans="1:32" x14ac:dyDescent="0.25">
      <c r="A1226" s="51" t="str">
        <f t="shared" si="19"/>
        <v/>
      </c>
    </row>
    <row r="1227" spans="1:32" x14ac:dyDescent="0.25">
      <c r="A1227" s="51" t="str">
        <f t="shared" si="19"/>
        <v/>
      </c>
    </row>
    <row r="1228" spans="1:32" x14ac:dyDescent="0.25">
      <c r="A1228" s="51" t="str">
        <f t="shared" si="19"/>
        <v/>
      </c>
    </row>
    <row r="1229" spans="1:32" x14ac:dyDescent="0.25">
      <c r="A1229" s="51" t="str">
        <f t="shared" si="19"/>
        <v/>
      </c>
    </row>
    <row r="1230" spans="1:32" x14ac:dyDescent="0.25">
      <c r="A1230" s="51" t="str">
        <f t="shared" si="19"/>
        <v/>
      </c>
    </row>
    <row r="1231" spans="1:32" x14ac:dyDescent="0.25">
      <c r="A1231" s="51" t="str">
        <f t="shared" si="19"/>
        <v/>
      </c>
    </row>
    <row r="1232" spans="1:32" x14ac:dyDescent="0.25">
      <c r="A1232" s="51" t="str">
        <f t="shared" si="19"/>
        <v/>
      </c>
    </row>
    <row r="1233" spans="1:1" x14ac:dyDescent="0.25">
      <c r="A1233" s="51" t="str">
        <f t="shared" si="19"/>
        <v/>
      </c>
    </row>
    <row r="1234" spans="1:1" x14ac:dyDescent="0.25">
      <c r="A1234" s="51" t="str">
        <f t="shared" si="19"/>
        <v/>
      </c>
    </row>
    <row r="1235" spans="1:1" x14ac:dyDescent="0.25">
      <c r="A1235" s="51" t="str">
        <f t="shared" si="19"/>
        <v/>
      </c>
    </row>
    <row r="1236" spans="1:1" x14ac:dyDescent="0.25">
      <c r="A1236" s="51" t="str">
        <f t="shared" si="19"/>
        <v/>
      </c>
    </row>
    <row r="1237" spans="1:1" x14ac:dyDescent="0.25">
      <c r="A1237" s="51" t="str">
        <f t="shared" si="19"/>
        <v/>
      </c>
    </row>
    <row r="1238" spans="1:1" x14ac:dyDescent="0.25">
      <c r="A1238" s="51" t="str">
        <f t="shared" si="19"/>
        <v/>
      </c>
    </row>
    <row r="1239" spans="1:1" x14ac:dyDescent="0.25">
      <c r="A1239" s="51" t="str">
        <f t="shared" si="19"/>
        <v/>
      </c>
    </row>
    <row r="1240" spans="1:1" x14ac:dyDescent="0.25">
      <c r="A1240" s="51" t="str">
        <f t="shared" si="19"/>
        <v/>
      </c>
    </row>
    <row r="1241" spans="1:1" x14ac:dyDescent="0.25">
      <c r="A1241" s="51" t="str">
        <f t="shared" si="19"/>
        <v/>
      </c>
    </row>
    <row r="1242" spans="1:1" x14ac:dyDescent="0.25">
      <c r="A1242" s="51" t="str">
        <f t="shared" si="19"/>
        <v/>
      </c>
    </row>
    <row r="1243" spans="1:1" x14ac:dyDescent="0.25">
      <c r="A1243" s="51" t="str">
        <f t="shared" si="19"/>
        <v/>
      </c>
    </row>
    <row r="1244" spans="1:1" x14ac:dyDescent="0.25">
      <c r="A1244" s="51" t="str">
        <f t="shared" si="19"/>
        <v/>
      </c>
    </row>
    <row r="1245" spans="1:1" x14ac:dyDescent="0.25">
      <c r="A1245" s="51" t="str">
        <f t="shared" si="19"/>
        <v/>
      </c>
    </row>
    <row r="1246" spans="1:1" x14ac:dyDescent="0.25">
      <c r="A1246" s="51" t="str">
        <f t="shared" si="19"/>
        <v/>
      </c>
    </row>
    <row r="1247" spans="1:1" x14ac:dyDescent="0.25">
      <c r="A1247" s="51" t="str">
        <f t="shared" si="19"/>
        <v/>
      </c>
    </row>
    <row r="1248" spans="1:1" x14ac:dyDescent="0.25">
      <c r="A1248" s="51" t="str">
        <f t="shared" si="19"/>
        <v/>
      </c>
    </row>
    <row r="1249" spans="1:1" x14ac:dyDescent="0.25">
      <c r="A1249" s="51" t="str">
        <f t="shared" si="19"/>
        <v/>
      </c>
    </row>
    <row r="1250" spans="1:1" x14ac:dyDescent="0.25">
      <c r="A1250" s="51" t="str">
        <f t="shared" si="19"/>
        <v/>
      </c>
    </row>
    <row r="1251" spans="1:1" x14ac:dyDescent="0.25">
      <c r="A1251" s="51" t="str">
        <f t="shared" si="19"/>
        <v/>
      </c>
    </row>
    <row r="1252" spans="1:1" x14ac:dyDescent="0.25">
      <c r="A1252" s="51" t="str">
        <f t="shared" si="19"/>
        <v/>
      </c>
    </row>
    <row r="1253" spans="1:1" x14ac:dyDescent="0.25">
      <c r="A1253" s="51" t="str">
        <f t="shared" si="19"/>
        <v/>
      </c>
    </row>
    <row r="1254" spans="1:1" x14ac:dyDescent="0.25">
      <c r="A1254" s="51" t="str">
        <f t="shared" si="19"/>
        <v/>
      </c>
    </row>
    <row r="1255" spans="1:1" x14ac:dyDescent="0.25">
      <c r="A1255" s="51" t="str">
        <f t="shared" si="19"/>
        <v/>
      </c>
    </row>
    <row r="1256" spans="1:1" x14ac:dyDescent="0.25">
      <c r="A1256" s="51" t="str">
        <f t="shared" si="19"/>
        <v/>
      </c>
    </row>
    <row r="1257" spans="1:1" x14ac:dyDescent="0.25">
      <c r="A1257" s="51" t="str">
        <f t="shared" si="19"/>
        <v/>
      </c>
    </row>
    <row r="1258" spans="1:1" x14ac:dyDescent="0.25">
      <c r="A1258" s="51" t="str">
        <f t="shared" si="19"/>
        <v/>
      </c>
    </row>
    <row r="1259" spans="1:1" x14ac:dyDescent="0.25">
      <c r="A1259" s="51" t="str">
        <f t="shared" si="19"/>
        <v/>
      </c>
    </row>
    <row r="1260" spans="1:1" x14ac:dyDescent="0.25">
      <c r="A1260" s="51" t="str">
        <f t="shared" si="19"/>
        <v/>
      </c>
    </row>
    <row r="1261" spans="1:1" x14ac:dyDescent="0.25">
      <c r="A1261" s="51" t="str">
        <f t="shared" si="19"/>
        <v/>
      </c>
    </row>
    <row r="1262" spans="1:1" x14ac:dyDescent="0.25">
      <c r="A1262" s="51" t="str">
        <f t="shared" si="19"/>
        <v/>
      </c>
    </row>
    <row r="1263" spans="1:1" x14ac:dyDescent="0.25">
      <c r="A1263" s="51" t="str">
        <f t="shared" si="19"/>
        <v/>
      </c>
    </row>
    <row r="1264" spans="1:1" x14ac:dyDescent="0.25">
      <c r="A1264" s="51" t="str">
        <f t="shared" si="19"/>
        <v/>
      </c>
    </row>
    <row r="1265" spans="1:1" x14ac:dyDescent="0.25">
      <c r="A1265" s="51" t="str">
        <f t="shared" si="19"/>
        <v/>
      </c>
    </row>
    <row r="1266" spans="1:1" x14ac:dyDescent="0.25">
      <c r="A1266" s="51" t="str">
        <f t="shared" si="19"/>
        <v/>
      </c>
    </row>
    <row r="1267" spans="1:1" x14ac:dyDescent="0.25">
      <c r="A1267" s="51" t="str">
        <f t="shared" si="19"/>
        <v/>
      </c>
    </row>
    <row r="1268" spans="1:1" x14ac:dyDescent="0.25">
      <c r="A1268" s="51" t="str">
        <f t="shared" si="19"/>
        <v/>
      </c>
    </row>
    <row r="1269" spans="1:1" x14ac:dyDescent="0.25">
      <c r="A1269" s="51" t="str">
        <f t="shared" si="19"/>
        <v/>
      </c>
    </row>
    <row r="1270" spans="1:1" x14ac:dyDescent="0.25">
      <c r="A1270" s="51" t="str">
        <f t="shared" si="19"/>
        <v/>
      </c>
    </row>
    <row r="1271" spans="1:1" x14ac:dyDescent="0.25">
      <c r="A1271" s="51" t="str">
        <f t="shared" si="19"/>
        <v/>
      </c>
    </row>
    <row r="1272" spans="1:1" x14ac:dyDescent="0.25">
      <c r="A1272" s="51" t="str">
        <f t="shared" si="19"/>
        <v/>
      </c>
    </row>
    <row r="1273" spans="1:1" x14ac:dyDescent="0.25">
      <c r="A1273" s="51" t="str">
        <f t="shared" si="19"/>
        <v/>
      </c>
    </row>
    <row r="1274" spans="1:1" x14ac:dyDescent="0.25">
      <c r="A1274" s="51" t="str">
        <f t="shared" si="19"/>
        <v/>
      </c>
    </row>
    <row r="1275" spans="1:1" x14ac:dyDescent="0.25">
      <c r="A1275" s="51" t="str">
        <f t="shared" si="19"/>
        <v/>
      </c>
    </row>
    <row r="1276" spans="1:1" x14ac:dyDescent="0.25">
      <c r="A1276" s="51" t="str">
        <f t="shared" si="19"/>
        <v/>
      </c>
    </row>
    <row r="1277" spans="1:1" x14ac:dyDescent="0.25">
      <c r="A1277" s="51" t="str">
        <f t="shared" si="19"/>
        <v/>
      </c>
    </row>
    <row r="1278" spans="1:1" x14ac:dyDescent="0.25">
      <c r="A1278" s="51" t="str">
        <f t="shared" si="19"/>
        <v/>
      </c>
    </row>
    <row r="1279" spans="1:1" x14ac:dyDescent="0.25">
      <c r="A1279" s="51" t="str">
        <f t="shared" si="19"/>
        <v/>
      </c>
    </row>
    <row r="1280" spans="1:1" x14ac:dyDescent="0.25">
      <c r="A1280" s="51" t="str">
        <f t="shared" si="19"/>
        <v/>
      </c>
    </row>
    <row r="1281" spans="1:1" x14ac:dyDescent="0.25">
      <c r="A1281" s="51" t="str">
        <f t="shared" si="19"/>
        <v/>
      </c>
    </row>
    <row r="1282" spans="1:1" x14ac:dyDescent="0.25">
      <c r="A1282" s="51" t="str">
        <f t="shared" si="19"/>
        <v/>
      </c>
    </row>
    <row r="1283" spans="1:1" x14ac:dyDescent="0.25">
      <c r="A1283" s="51" t="str">
        <f t="shared" si="19"/>
        <v/>
      </c>
    </row>
    <row r="1284" spans="1:1" x14ac:dyDescent="0.25">
      <c r="A1284" s="51" t="str">
        <f t="shared" ref="A1284:A1347" si="20">CONCATENATE(C1284,B1284,F1284)</f>
        <v/>
      </c>
    </row>
    <row r="1285" spans="1:1" x14ac:dyDescent="0.25">
      <c r="A1285" s="51" t="str">
        <f t="shared" si="20"/>
        <v/>
      </c>
    </row>
    <row r="1286" spans="1:1" x14ac:dyDescent="0.25">
      <c r="A1286" s="51" t="str">
        <f t="shared" si="20"/>
        <v/>
      </c>
    </row>
    <row r="1287" spans="1:1" x14ac:dyDescent="0.25">
      <c r="A1287" s="51" t="str">
        <f t="shared" si="20"/>
        <v/>
      </c>
    </row>
    <row r="1288" spans="1:1" x14ac:dyDescent="0.25">
      <c r="A1288" s="51" t="str">
        <f t="shared" si="20"/>
        <v/>
      </c>
    </row>
    <row r="1289" spans="1:1" x14ac:dyDescent="0.25">
      <c r="A1289" s="51" t="str">
        <f t="shared" si="20"/>
        <v/>
      </c>
    </row>
    <row r="1290" spans="1:1" x14ac:dyDescent="0.25">
      <c r="A1290" s="51" t="str">
        <f t="shared" si="20"/>
        <v/>
      </c>
    </row>
    <row r="1291" spans="1:1" x14ac:dyDescent="0.25">
      <c r="A1291" s="51" t="str">
        <f t="shared" si="20"/>
        <v/>
      </c>
    </row>
    <row r="1292" spans="1:1" x14ac:dyDescent="0.25">
      <c r="A1292" s="51" t="str">
        <f t="shared" si="20"/>
        <v/>
      </c>
    </row>
    <row r="1293" spans="1:1" x14ac:dyDescent="0.25">
      <c r="A1293" s="51" t="str">
        <f t="shared" si="20"/>
        <v/>
      </c>
    </row>
    <row r="1294" spans="1:1" x14ac:dyDescent="0.25">
      <c r="A1294" s="51" t="str">
        <f t="shared" si="20"/>
        <v/>
      </c>
    </row>
    <row r="1295" spans="1:1" x14ac:dyDescent="0.25">
      <c r="A1295" s="51" t="str">
        <f t="shared" si="20"/>
        <v/>
      </c>
    </row>
    <row r="1296" spans="1:1" x14ac:dyDescent="0.25">
      <c r="A1296" s="51" t="str">
        <f t="shared" si="20"/>
        <v/>
      </c>
    </row>
    <row r="1297" spans="1:1" x14ac:dyDescent="0.25">
      <c r="A1297" s="51" t="str">
        <f t="shared" si="20"/>
        <v/>
      </c>
    </row>
    <row r="1298" spans="1:1" x14ac:dyDescent="0.25">
      <c r="A1298" s="51" t="str">
        <f t="shared" si="20"/>
        <v/>
      </c>
    </row>
    <row r="1299" spans="1:1" x14ac:dyDescent="0.25">
      <c r="A1299" s="51" t="str">
        <f t="shared" si="20"/>
        <v/>
      </c>
    </row>
    <row r="1300" spans="1:1" x14ac:dyDescent="0.25">
      <c r="A1300" s="51" t="str">
        <f t="shared" si="20"/>
        <v/>
      </c>
    </row>
    <row r="1301" spans="1:1" x14ac:dyDescent="0.25">
      <c r="A1301" s="51" t="str">
        <f t="shared" si="20"/>
        <v/>
      </c>
    </row>
    <row r="1302" spans="1:1" x14ac:dyDescent="0.25">
      <c r="A1302" s="51" t="str">
        <f t="shared" si="20"/>
        <v/>
      </c>
    </row>
    <row r="1303" spans="1:1" x14ac:dyDescent="0.25">
      <c r="A1303" s="51" t="str">
        <f t="shared" si="20"/>
        <v/>
      </c>
    </row>
    <row r="1304" spans="1:1" x14ac:dyDescent="0.25">
      <c r="A1304" s="51" t="str">
        <f t="shared" si="20"/>
        <v/>
      </c>
    </row>
    <row r="1305" spans="1:1" x14ac:dyDescent="0.25">
      <c r="A1305" s="51" t="str">
        <f t="shared" si="20"/>
        <v/>
      </c>
    </row>
    <row r="1306" spans="1:1" x14ac:dyDescent="0.25">
      <c r="A1306" s="51" t="str">
        <f t="shared" si="20"/>
        <v/>
      </c>
    </row>
    <row r="1307" spans="1:1" x14ac:dyDescent="0.25">
      <c r="A1307" s="51" t="str">
        <f t="shared" si="20"/>
        <v/>
      </c>
    </row>
    <row r="1308" spans="1:1" x14ac:dyDescent="0.25">
      <c r="A1308" s="51" t="str">
        <f t="shared" si="20"/>
        <v/>
      </c>
    </row>
    <row r="1309" spans="1:1" x14ac:dyDescent="0.25">
      <c r="A1309" s="51" t="str">
        <f t="shared" si="20"/>
        <v/>
      </c>
    </row>
    <row r="1310" spans="1:1" x14ac:dyDescent="0.25">
      <c r="A1310" s="51" t="str">
        <f t="shared" si="20"/>
        <v/>
      </c>
    </row>
    <row r="1311" spans="1:1" x14ac:dyDescent="0.25">
      <c r="A1311" s="51" t="str">
        <f t="shared" si="20"/>
        <v/>
      </c>
    </row>
    <row r="1312" spans="1:1" x14ac:dyDescent="0.25">
      <c r="A1312" s="51" t="str">
        <f t="shared" si="20"/>
        <v/>
      </c>
    </row>
    <row r="1313" spans="1:1" x14ac:dyDescent="0.25">
      <c r="A1313" s="51" t="str">
        <f t="shared" si="20"/>
        <v/>
      </c>
    </row>
    <row r="1314" spans="1:1" x14ac:dyDescent="0.25">
      <c r="A1314" s="51" t="str">
        <f t="shared" si="20"/>
        <v/>
      </c>
    </row>
    <row r="1315" spans="1:1" x14ac:dyDescent="0.25">
      <c r="A1315" s="51" t="str">
        <f t="shared" si="20"/>
        <v/>
      </c>
    </row>
    <row r="1316" spans="1:1" x14ac:dyDescent="0.25">
      <c r="A1316" s="51" t="str">
        <f t="shared" si="20"/>
        <v/>
      </c>
    </row>
    <row r="1317" spans="1:1" x14ac:dyDescent="0.25">
      <c r="A1317" s="51" t="str">
        <f t="shared" si="20"/>
        <v/>
      </c>
    </row>
    <row r="1318" spans="1:1" x14ac:dyDescent="0.25">
      <c r="A1318" s="51" t="str">
        <f t="shared" si="20"/>
        <v/>
      </c>
    </row>
    <row r="1319" spans="1:1" x14ac:dyDescent="0.25">
      <c r="A1319" s="51" t="str">
        <f t="shared" si="20"/>
        <v/>
      </c>
    </row>
    <row r="1320" spans="1:1" x14ac:dyDescent="0.25">
      <c r="A1320" s="51" t="str">
        <f t="shared" si="20"/>
        <v/>
      </c>
    </row>
    <row r="1321" spans="1:1" x14ac:dyDescent="0.25">
      <c r="A1321" s="51" t="str">
        <f t="shared" si="20"/>
        <v/>
      </c>
    </row>
    <row r="1322" spans="1:1" x14ac:dyDescent="0.25">
      <c r="A1322" s="51" t="str">
        <f t="shared" si="20"/>
        <v/>
      </c>
    </row>
    <row r="1323" spans="1:1" x14ac:dyDescent="0.25">
      <c r="A1323" s="51" t="str">
        <f t="shared" si="20"/>
        <v/>
      </c>
    </row>
    <row r="1324" spans="1:1" x14ac:dyDescent="0.25">
      <c r="A1324" s="51" t="str">
        <f t="shared" si="20"/>
        <v/>
      </c>
    </row>
    <row r="1325" spans="1:1" x14ac:dyDescent="0.25">
      <c r="A1325" s="51" t="str">
        <f t="shared" si="20"/>
        <v/>
      </c>
    </row>
    <row r="1326" spans="1:1" x14ac:dyDescent="0.25">
      <c r="A1326" s="51" t="str">
        <f t="shared" si="20"/>
        <v/>
      </c>
    </row>
    <row r="1327" spans="1:1" x14ac:dyDescent="0.25">
      <c r="A1327" s="51" t="str">
        <f t="shared" si="20"/>
        <v/>
      </c>
    </row>
    <row r="1328" spans="1:1" x14ac:dyDescent="0.25">
      <c r="A1328" s="51" t="str">
        <f t="shared" si="20"/>
        <v/>
      </c>
    </row>
    <row r="1329" spans="1:1" x14ac:dyDescent="0.25">
      <c r="A1329" s="51" t="str">
        <f t="shared" si="20"/>
        <v/>
      </c>
    </row>
    <row r="1330" spans="1:1" x14ac:dyDescent="0.25">
      <c r="A1330" s="51" t="str">
        <f t="shared" si="20"/>
        <v/>
      </c>
    </row>
    <row r="1331" spans="1:1" x14ac:dyDescent="0.25">
      <c r="A1331" s="51" t="str">
        <f t="shared" si="20"/>
        <v/>
      </c>
    </row>
    <row r="1332" spans="1:1" x14ac:dyDescent="0.25">
      <c r="A1332" s="51" t="str">
        <f t="shared" si="20"/>
        <v/>
      </c>
    </row>
    <row r="1333" spans="1:1" x14ac:dyDescent="0.25">
      <c r="A1333" s="51" t="str">
        <f t="shared" si="20"/>
        <v/>
      </c>
    </row>
    <row r="1334" spans="1:1" x14ac:dyDescent="0.25">
      <c r="A1334" s="51" t="str">
        <f t="shared" si="20"/>
        <v/>
      </c>
    </row>
    <row r="1335" spans="1:1" x14ac:dyDescent="0.25">
      <c r="A1335" s="51" t="str">
        <f t="shared" si="20"/>
        <v/>
      </c>
    </row>
    <row r="1336" spans="1:1" x14ac:dyDescent="0.25">
      <c r="A1336" s="51" t="str">
        <f t="shared" si="20"/>
        <v/>
      </c>
    </row>
    <row r="1337" spans="1:1" x14ac:dyDescent="0.25">
      <c r="A1337" s="51" t="str">
        <f t="shared" si="20"/>
        <v/>
      </c>
    </row>
    <row r="1338" spans="1:1" x14ac:dyDescent="0.25">
      <c r="A1338" s="51" t="str">
        <f t="shared" si="20"/>
        <v/>
      </c>
    </row>
    <row r="1339" spans="1:1" x14ac:dyDescent="0.25">
      <c r="A1339" s="51" t="str">
        <f t="shared" si="20"/>
        <v/>
      </c>
    </row>
    <row r="1340" spans="1:1" x14ac:dyDescent="0.25">
      <c r="A1340" s="51" t="str">
        <f t="shared" si="20"/>
        <v/>
      </c>
    </row>
    <row r="1341" spans="1:1" x14ac:dyDescent="0.25">
      <c r="A1341" s="51" t="str">
        <f t="shared" si="20"/>
        <v/>
      </c>
    </row>
    <row r="1342" spans="1:1" x14ac:dyDescent="0.25">
      <c r="A1342" s="51" t="str">
        <f t="shared" si="20"/>
        <v/>
      </c>
    </row>
    <row r="1343" spans="1:1" x14ac:dyDescent="0.25">
      <c r="A1343" s="51" t="str">
        <f t="shared" si="20"/>
        <v/>
      </c>
    </row>
    <row r="1344" spans="1:1" x14ac:dyDescent="0.25">
      <c r="A1344" s="51" t="str">
        <f t="shared" si="20"/>
        <v/>
      </c>
    </row>
    <row r="1345" spans="1:1" x14ac:dyDescent="0.25">
      <c r="A1345" s="51" t="str">
        <f t="shared" si="20"/>
        <v/>
      </c>
    </row>
    <row r="1346" spans="1:1" x14ac:dyDescent="0.25">
      <c r="A1346" s="51" t="str">
        <f t="shared" si="20"/>
        <v/>
      </c>
    </row>
    <row r="1347" spans="1:1" x14ac:dyDescent="0.25">
      <c r="A1347" s="51" t="str">
        <f t="shared" si="20"/>
        <v/>
      </c>
    </row>
    <row r="1348" spans="1:1" x14ac:dyDescent="0.25">
      <c r="A1348" s="51" t="str">
        <f t="shared" ref="A1348:A1411" si="21">CONCATENATE(C1348,B1348,F1348)</f>
        <v/>
      </c>
    </row>
    <row r="1349" spans="1:1" x14ac:dyDescent="0.25">
      <c r="A1349" s="51" t="str">
        <f t="shared" si="21"/>
        <v/>
      </c>
    </row>
    <row r="1350" spans="1:1" x14ac:dyDescent="0.25">
      <c r="A1350" s="51" t="str">
        <f t="shared" si="21"/>
        <v/>
      </c>
    </row>
    <row r="1351" spans="1:1" x14ac:dyDescent="0.25">
      <c r="A1351" s="51" t="str">
        <f t="shared" si="21"/>
        <v/>
      </c>
    </row>
    <row r="1352" spans="1:1" x14ac:dyDescent="0.25">
      <c r="A1352" s="51" t="str">
        <f t="shared" si="21"/>
        <v/>
      </c>
    </row>
    <row r="1353" spans="1:1" x14ac:dyDescent="0.25">
      <c r="A1353" s="51" t="str">
        <f t="shared" si="21"/>
        <v/>
      </c>
    </row>
    <row r="1354" spans="1:1" x14ac:dyDescent="0.25">
      <c r="A1354" s="51" t="str">
        <f t="shared" si="21"/>
        <v/>
      </c>
    </row>
    <row r="1355" spans="1:1" x14ac:dyDescent="0.25">
      <c r="A1355" s="51" t="str">
        <f t="shared" si="21"/>
        <v/>
      </c>
    </row>
    <row r="1356" spans="1:1" x14ac:dyDescent="0.25">
      <c r="A1356" s="51" t="str">
        <f t="shared" si="21"/>
        <v/>
      </c>
    </row>
    <row r="1357" spans="1:1" x14ac:dyDescent="0.25">
      <c r="A1357" s="51" t="str">
        <f t="shared" si="21"/>
        <v/>
      </c>
    </row>
    <row r="1358" spans="1:1" x14ac:dyDescent="0.25">
      <c r="A1358" s="51" t="str">
        <f t="shared" si="21"/>
        <v/>
      </c>
    </row>
    <row r="1359" spans="1:1" x14ac:dyDescent="0.25">
      <c r="A1359" s="51" t="str">
        <f t="shared" si="21"/>
        <v/>
      </c>
    </row>
    <row r="1360" spans="1:1" x14ac:dyDescent="0.25">
      <c r="A1360" s="51" t="str">
        <f t="shared" si="21"/>
        <v/>
      </c>
    </row>
    <row r="1361" spans="1:1" x14ac:dyDescent="0.25">
      <c r="A1361" s="51" t="str">
        <f t="shared" si="21"/>
        <v/>
      </c>
    </row>
    <row r="1362" spans="1:1" x14ac:dyDescent="0.25">
      <c r="A1362" s="51" t="str">
        <f t="shared" si="21"/>
        <v/>
      </c>
    </row>
    <row r="1363" spans="1:1" x14ac:dyDescent="0.25">
      <c r="A1363" s="51" t="str">
        <f t="shared" si="21"/>
        <v/>
      </c>
    </row>
    <row r="1364" spans="1:1" x14ac:dyDescent="0.25">
      <c r="A1364" s="51" t="str">
        <f t="shared" si="21"/>
        <v/>
      </c>
    </row>
    <row r="1365" spans="1:1" x14ac:dyDescent="0.25">
      <c r="A1365" s="51" t="str">
        <f t="shared" si="21"/>
        <v/>
      </c>
    </row>
    <row r="1366" spans="1:1" x14ac:dyDescent="0.25">
      <c r="A1366" s="51" t="str">
        <f t="shared" si="21"/>
        <v/>
      </c>
    </row>
    <row r="1367" spans="1:1" x14ac:dyDescent="0.25">
      <c r="A1367" s="51" t="str">
        <f t="shared" si="21"/>
        <v/>
      </c>
    </row>
    <row r="1368" spans="1:1" x14ac:dyDescent="0.25">
      <c r="A1368" s="51" t="str">
        <f t="shared" si="21"/>
        <v/>
      </c>
    </row>
    <row r="1369" spans="1:1" x14ac:dyDescent="0.25">
      <c r="A1369" s="51" t="str">
        <f t="shared" si="21"/>
        <v/>
      </c>
    </row>
    <row r="1370" spans="1:1" x14ac:dyDescent="0.25">
      <c r="A1370" s="51" t="str">
        <f t="shared" si="21"/>
        <v/>
      </c>
    </row>
    <row r="1371" spans="1:1" x14ac:dyDescent="0.25">
      <c r="A1371" s="51" t="str">
        <f t="shared" si="21"/>
        <v/>
      </c>
    </row>
    <row r="1372" spans="1:1" x14ac:dyDescent="0.25">
      <c r="A1372" s="51" t="str">
        <f t="shared" si="21"/>
        <v/>
      </c>
    </row>
    <row r="1373" spans="1:1" x14ac:dyDescent="0.25">
      <c r="A1373" s="51" t="str">
        <f t="shared" si="21"/>
        <v/>
      </c>
    </row>
    <row r="1374" spans="1:1" x14ac:dyDescent="0.25">
      <c r="A1374" s="51" t="str">
        <f t="shared" si="21"/>
        <v/>
      </c>
    </row>
    <row r="1375" spans="1:1" x14ac:dyDescent="0.25">
      <c r="A1375" s="51" t="str">
        <f t="shared" si="21"/>
        <v/>
      </c>
    </row>
    <row r="1376" spans="1:1" x14ac:dyDescent="0.25">
      <c r="A1376" s="51" t="str">
        <f t="shared" si="21"/>
        <v/>
      </c>
    </row>
    <row r="1377" spans="1:1" x14ac:dyDescent="0.25">
      <c r="A1377" s="51" t="str">
        <f t="shared" si="21"/>
        <v/>
      </c>
    </row>
    <row r="1378" spans="1:1" x14ac:dyDescent="0.25">
      <c r="A1378" s="51" t="str">
        <f t="shared" si="21"/>
        <v/>
      </c>
    </row>
    <row r="1379" spans="1:1" x14ac:dyDescent="0.25">
      <c r="A1379" s="51" t="str">
        <f t="shared" si="21"/>
        <v/>
      </c>
    </row>
    <row r="1380" spans="1:1" x14ac:dyDescent="0.25">
      <c r="A1380" s="51" t="str">
        <f t="shared" si="21"/>
        <v/>
      </c>
    </row>
    <row r="1381" spans="1:1" x14ac:dyDescent="0.25">
      <c r="A1381" s="51" t="str">
        <f t="shared" si="21"/>
        <v/>
      </c>
    </row>
    <row r="1382" spans="1:1" x14ac:dyDescent="0.25">
      <c r="A1382" s="51" t="str">
        <f t="shared" si="21"/>
        <v/>
      </c>
    </row>
    <row r="1383" spans="1:1" x14ac:dyDescent="0.25">
      <c r="A1383" s="51" t="str">
        <f t="shared" si="21"/>
        <v/>
      </c>
    </row>
    <row r="1384" spans="1:1" x14ac:dyDescent="0.25">
      <c r="A1384" s="51" t="str">
        <f t="shared" si="21"/>
        <v/>
      </c>
    </row>
    <row r="1385" spans="1:1" x14ac:dyDescent="0.25">
      <c r="A1385" s="51" t="str">
        <f t="shared" si="21"/>
        <v/>
      </c>
    </row>
    <row r="1386" spans="1:1" x14ac:dyDescent="0.25">
      <c r="A1386" s="51" t="str">
        <f t="shared" si="21"/>
        <v/>
      </c>
    </row>
    <row r="1387" spans="1:1" x14ac:dyDescent="0.25">
      <c r="A1387" s="51" t="str">
        <f t="shared" si="21"/>
        <v/>
      </c>
    </row>
    <row r="1388" spans="1:1" x14ac:dyDescent="0.25">
      <c r="A1388" s="51" t="str">
        <f t="shared" si="21"/>
        <v/>
      </c>
    </row>
    <row r="1389" spans="1:1" x14ac:dyDescent="0.25">
      <c r="A1389" s="51" t="str">
        <f t="shared" si="21"/>
        <v/>
      </c>
    </row>
    <row r="1390" spans="1:1" x14ac:dyDescent="0.25">
      <c r="A1390" s="51" t="str">
        <f t="shared" si="21"/>
        <v/>
      </c>
    </row>
    <row r="1391" spans="1:1" x14ac:dyDescent="0.25">
      <c r="A1391" s="51" t="str">
        <f t="shared" si="21"/>
        <v/>
      </c>
    </row>
    <row r="1392" spans="1:1" x14ac:dyDescent="0.25">
      <c r="A1392" s="51" t="str">
        <f t="shared" si="21"/>
        <v/>
      </c>
    </row>
    <row r="1393" spans="1:1" x14ac:dyDescent="0.25">
      <c r="A1393" s="51" t="str">
        <f t="shared" si="21"/>
        <v/>
      </c>
    </row>
    <row r="1394" spans="1:1" x14ac:dyDescent="0.25">
      <c r="A1394" s="51" t="str">
        <f t="shared" si="21"/>
        <v/>
      </c>
    </row>
    <row r="1395" spans="1:1" x14ac:dyDescent="0.25">
      <c r="A1395" s="51" t="str">
        <f t="shared" si="21"/>
        <v/>
      </c>
    </row>
    <row r="1396" spans="1:1" x14ac:dyDescent="0.25">
      <c r="A1396" s="51" t="str">
        <f t="shared" si="21"/>
        <v/>
      </c>
    </row>
    <row r="1397" spans="1:1" x14ac:dyDescent="0.25">
      <c r="A1397" s="51" t="str">
        <f t="shared" si="21"/>
        <v/>
      </c>
    </row>
    <row r="1398" spans="1:1" x14ac:dyDescent="0.25">
      <c r="A1398" s="51" t="str">
        <f t="shared" si="21"/>
        <v/>
      </c>
    </row>
    <row r="1399" spans="1:1" x14ac:dyDescent="0.25">
      <c r="A1399" s="51" t="str">
        <f t="shared" si="21"/>
        <v/>
      </c>
    </row>
    <row r="1400" spans="1:1" x14ac:dyDescent="0.25">
      <c r="A1400" s="51" t="str">
        <f t="shared" si="21"/>
        <v/>
      </c>
    </row>
    <row r="1401" spans="1:1" x14ac:dyDescent="0.25">
      <c r="A1401" s="51" t="str">
        <f t="shared" si="21"/>
        <v/>
      </c>
    </row>
    <row r="1402" spans="1:1" x14ac:dyDescent="0.25">
      <c r="A1402" s="51" t="str">
        <f t="shared" si="21"/>
        <v/>
      </c>
    </row>
    <row r="1403" spans="1:1" x14ac:dyDescent="0.25">
      <c r="A1403" s="51" t="str">
        <f t="shared" si="21"/>
        <v/>
      </c>
    </row>
    <row r="1404" spans="1:1" x14ac:dyDescent="0.25">
      <c r="A1404" s="51" t="str">
        <f t="shared" si="21"/>
        <v/>
      </c>
    </row>
    <row r="1405" spans="1:1" x14ac:dyDescent="0.25">
      <c r="A1405" s="51" t="str">
        <f t="shared" si="21"/>
        <v/>
      </c>
    </row>
    <row r="1406" spans="1:1" x14ac:dyDescent="0.25">
      <c r="A1406" s="51" t="str">
        <f t="shared" si="21"/>
        <v/>
      </c>
    </row>
    <row r="1407" spans="1:1" x14ac:dyDescent="0.25">
      <c r="A1407" s="51" t="str">
        <f t="shared" si="21"/>
        <v/>
      </c>
    </row>
    <row r="1408" spans="1:1" x14ac:dyDescent="0.25">
      <c r="A1408" s="51" t="str">
        <f t="shared" si="21"/>
        <v/>
      </c>
    </row>
    <row r="1409" spans="1:1" x14ac:dyDescent="0.25">
      <c r="A1409" s="51" t="str">
        <f t="shared" si="21"/>
        <v/>
      </c>
    </row>
    <row r="1410" spans="1:1" x14ac:dyDescent="0.25">
      <c r="A1410" s="51" t="str">
        <f t="shared" si="21"/>
        <v/>
      </c>
    </row>
    <row r="1411" spans="1:1" x14ac:dyDescent="0.25">
      <c r="A1411" s="51" t="str">
        <f t="shared" si="21"/>
        <v/>
      </c>
    </row>
    <row r="1412" spans="1:1" x14ac:dyDescent="0.25">
      <c r="A1412" s="51" t="str">
        <f t="shared" ref="A1412:A1475" si="22">CONCATENATE(C1412,B1412,F1412)</f>
        <v/>
      </c>
    </row>
    <row r="1413" spans="1:1" x14ac:dyDescent="0.25">
      <c r="A1413" s="51" t="str">
        <f t="shared" si="22"/>
        <v/>
      </c>
    </row>
    <row r="1414" spans="1:1" x14ac:dyDescent="0.25">
      <c r="A1414" s="51" t="str">
        <f t="shared" si="22"/>
        <v/>
      </c>
    </row>
    <row r="1415" spans="1:1" x14ac:dyDescent="0.25">
      <c r="A1415" s="51" t="str">
        <f t="shared" si="22"/>
        <v/>
      </c>
    </row>
    <row r="1416" spans="1:1" x14ac:dyDescent="0.25">
      <c r="A1416" s="51" t="str">
        <f t="shared" si="22"/>
        <v/>
      </c>
    </row>
    <row r="1417" spans="1:1" x14ac:dyDescent="0.25">
      <c r="A1417" s="51" t="str">
        <f t="shared" si="22"/>
        <v/>
      </c>
    </row>
    <row r="1418" spans="1:1" x14ac:dyDescent="0.25">
      <c r="A1418" s="51" t="str">
        <f t="shared" si="22"/>
        <v/>
      </c>
    </row>
    <row r="1419" spans="1:1" x14ac:dyDescent="0.25">
      <c r="A1419" s="51" t="str">
        <f t="shared" si="22"/>
        <v/>
      </c>
    </row>
    <row r="1420" spans="1:1" x14ac:dyDescent="0.25">
      <c r="A1420" s="51" t="str">
        <f t="shared" si="22"/>
        <v/>
      </c>
    </row>
    <row r="1421" spans="1:1" x14ac:dyDescent="0.25">
      <c r="A1421" s="51" t="str">
        <f t="shared" si="22"/>
        <v/>
      </c>
    </row>
    <row r="1422" spans="1:1" x14ac:dyDescent="0.25">
      <c r="A1422" s="51" t="str">
        <f t="shared" si="22"/>
        <v/>
      </c>
    </row>
    <row r="1423" spans="1:1" x14ac:dyDescent="0.25">
      <c r="A1423" s="51" t="str">
        <f t="shared" si="22"/>
        <v/>
      </c>
    </row>
    <row r="1424" spans="1:1" x14ac:dyDescent="0.25">
      <c r="A1424" s="51" t="str">
        <f t="shared" si="22"/>
        <v/>
      </c>
    </row>
    <row r="1425" spans="1:1" x14ac:dyDescent="0.25">
      <c r="A1425" s="51" t="str">
        <f t="shared" si="22"/>
        <v/>
      </c>
    </row>
    <row r="1426" spans="1:1" x14ac:dyDescent="0.25">
      <c r="A1426" s="51" t="str">
        <f t="shared" si="22"/>
        <v/>
      </c>
    </row>
    <row r="1427" spans="1:1" x14ac:dyDescent="0.25">
      <c r="A1427" s="51" t="str">
        <f t="shared" si="22"/>
        <v/>
      </c>
    </row>
    <row r="1428" spans="1:1" x14ac:dyDescent="0.25">
      <c r="A1428" s="51" t="str">
        <f t="shared" si="22"/>
        <v/>
      </c>
    </row>
    <row r="1429" spans="1:1" x14ac:dyDescent="0.25">
      <c r="A1429" s="51" t="str">
        <f t="shared" si="22"/>
        <v/>
      </c>
    </row>
    <row r="1430" spans="1:1" x14ac:dyDescent="0.25">
      <c r="A1430" s="51" t="str">
        <f t="shared" si="22"/>
        <v/>
      </c>
    </row>
    <row r="1431" spans="1:1" x14ac:dyDescent="0.25">
      <c r="A1431" s="51" t="str">
        <f t="shared" si="22"/>
        <v/>
      </c>
    </row>
    <row r="1432" spans="1:1" x14ac:dyDescent="0.25">
      <c r="A1432" s="51" t="str">
        <f t="shared" si="22"/>
        <v/>
      </c>
    </row>
    <row r="1433" spans="1:1" x14ac:dyDescent="0.25">
      <c r="A1433" s="51" t="str">
        <f t="shared" si="22"/>
        <v/>
      </c>
    </row>
    <row r="1434" spans="1:1" x14ac:dyDescent="0.25">
      <c r="A1434" s="51" t="str">
        <f t="shared" si="22"/>
        <v/>
      </c>
    </row>
    <row r="1435" spans="1:1" x14ac:dyDescent="0.25">
      <c r="A1435" s="51" t="str">
        <f t="shared" si="22"/>
        <v/>
      </c>
    </row>
    <row r="1436" spans="1:1" x14ac:dyDescent="0.25">
      <c r="A1436" s="51" t="str">
        <f t="shared" si="22"/>
        <v/>
      </c>
    </row>
    <row r="1437" spans="1:1" x14ac:dyDescent="0.25">
      <c r="A1437" s="51" t="str">
        <f t="shared" si="22"/>
        <v/>
      </c>
    </row>
    <row r="1438" spans="1:1" x14ac:dyDescent="0.25">
      <c r="A1438" s="51" t="str">
        <f t="shared" si="22"/>
        <v/>
      </c>
    </row>
    <row r="1439" spans="1:1" x14ac:dyDescent="0.25">
      <c r="A1439" s="51" t="str">
        <f t="shared" si="22"/>
        <v/>
      </c>
    </row>
    <row r="1440" spans="1:1" x14ac:dyDescent="0.25">
      <c r="A1440" s="51" t="str">
        <f t="shared" si="22"/>
        <v/>
      </c>
    </row>
    <row r="1441" spans="1:1" x14ac:dyDescent="0.25">
      <c r="A1441" s="51" t="str">
        <f t="shared" si="22"/>
        <v/>
      </c>
    </row>
    <row r="1442" spans="1:1" x14ac:dyDescent="0.25">
      <c r="A1442" s="51" t="str">
        <f t="shared" si="22"/>
        <v/>
      </c>
    </row>
    <row r="1443" spans="1:1" x14ac:dyDescent="0.25">
      <c r="A1443" s="51" t="str">
        <f t="shared" si="22"/>
        <v/>
      </c>
    </row>
    <row r="1444" spans="1:1" x14ac:dyDescent="0.25">
      <c r="A1444" s="51" t="str">
        <f t="shared" si="22"/>
        <v/>
      </c>
    </row>
    <row r="1445" spans="1:1" x14ac:dyDescent="0.25">
      <c r="A1445" s="51" t="str">
        <f t="shared" si="22"/>
        <v/>
      </c>
    </row>
    <row r="1446" spans="1:1" x14ac:dyDescent="0.25">
      <c r="A1446" s="51" t="str">
        <f t="shared" si="22"/>
        <v/>
      </c>
    </row>
    <row r="1447" spans="1:1" x14ac:dyDescent="0.25">
      <c r="A1447" s="51" t="str">
        <f t="shared" si="22"/>
        <v/>
      </c>
    </row>
    <row r="1448" spans="1:1" x14ac:dyDescent="0.25">
      <c r="A1448" s="51" t="str">
        <f t="shared" si="22"/>
        <v/>
      </c>
    </row>
    <row r="1449" spans="1:1" x14ac:dyDescent="0.25">
      <c r="A1449" s="51" t="str">
        <f t="shared" si="22"/>
        <v/>
      </c>
    </row>
    <row r="1450" spans="1:1" x14ac:dyDescent="0.25">
      <c r="A1450" s="51" t="str">
        <f t="shared" si="22"/>
        <v/>
      </c>
    </row>
    <row r="1451" spans="1:1" x14ac:dyDescent="0.25">
      <c r="A1451" s="51" t="str">
        <f t="shared" si="22"/>
        <v/>
      </c>
    </row>
    <row r="1452" spans="1:1" x14ac:dyDescent="0.25">
      <c r="A1452" s="51" t="str">
        <f t="shared" si="22"/>
        <v/>
      </c>
    </row>
    <row r="1453" spans="1:1" x14ac:dyDescent="0.25">
      <c r="A1453" s="51" t="str">
        <f t="shared" si="22"/>
        <v/>
      </c>
    </row>
    <row r="1454" spans="1:1" x14ac:dyDescent="0.25">
      <c r="A1454" s="51" t="str">
        <f t="shared" si="22"/>
        <v/>
      </c>
    </row>
    <row r="1455" spans="1:1" x14ac:dyDescent="0.25">
      <c r="A1455" s="51" t="str">
        <f t="shared" si="22"/>
        <v/>
      </c>
    </row>
    <row r="1456" spans="1:1" x14ac:dyDescent="0.25">
      <c r="A1456" s="51" t="str">
        <f t="shared" si="22"/>
        <v/>
      </c>
    </row>
    <row r="1457" spans="1:1" x14ac:dyDescent="0.25">
      <c r="A1457" s="51" t="str">
        <f t="shared" si="22"/>
        <v/>
      </c>
    </row>
    <row r="1458" spans="1:1" x14ac:dyDescent="0.25">
      <c r="A1458" s="51" t="str">
        <f t="shared" si="22"/>
        <v/>
      </c>
    </row>
    <row r="1459" spans="1:1" x14ac:dyDescent="0.25">
      <c r="A1459" s="51" t="str">
        <f t="shared" si="22"/>
        <v/>
      </c>
    </row>
    <row r="1460" spans="1:1" x14ac:dyDescent="0.25">
      <c r="A1460" s="51" t="str">
        <f t="shared" si="22"/>
        <v/>
      </c>
    </row>
    <row r="1461" spans="1:1" x14ac:dyDescent="0.25">
      <c r="A1461" s="51" t="str">
        <f t="shared" si="22"/>
        <v/>
      </c>
    </row>
    <row r="1462" spans="1:1" x14ac:dyDescent="0.25">
      <c r="A1462" s="51" t="str">
        <f t="shared" si="22"/>
        <v/>
      </c>
    </row>
    <row r="1463" spans="1:1" x14ac:dyDescent="0.25">
      <c r="A1463" s="51" t="str">
        <f t="shared" si="22"/>
        <v/>
      </c>
    </row>
    <row r="1464" spans="1:1" x14ac:dyDescent="0.25">
      <c r="A1464" s="51" t="str">
        <f t="shared" si="22"/>
        <v/>
      </c>
    </row>
    <row r="1465" spans="1:1" x14ac:dyDescent="0.25">
      <c r="A1465" s="51" t="str">
        <f t="shared" si="22"/>
        <v/>
      </c>
    </row>
    <row r="1466" spans="1:1" x14ac:dyDescent="0.25">
      <c r="A1466" s="51" t="str">
        <f t="shared" si="22"/>
        <v/>
      </c>
    </row>
    <row r="1467" spans="1:1" x14ac:dyDescent="0.25">
      <c r="A1467" s="51" t="str">
        <f t="shared" si="22"/>
        <v/>
      </c>
    </row>
    <row r="1468" spans="1:1" x14ac:dyDescent="0.25">
      <c r="A1468" s="51" t="str">
        <f t="shared" si="22"/>
        <v/>
      </c>
    </row>
    <row r="1469" spans="1:1" x14ac:dyDescent="0.25">
      <c r="A1469" s="51" t="str">
        <f t="shared" si="22"/>
        <v/>
      </c>
    </row>
    <row r="1470" spans="1:1" x14ac:dyDescent="0.25">
      <c r="A1470" s="51" t="str">
        <f t="shared" si="22"/>
        <v/>
      </c>
    </row>
    <row r="1471" spans="1:1" x14ac:dyDescent="0.25">
      <c r="A1471" s="51" t="str">
        <f t="shared" si="22"/>
        <v/>
      </c>
    </row>
    <row r="1472" spans="1:1" x14ac:dyDescent="0.25">
      <c r="A1472" s="51" t="str">
        <f t="shared" si="22"/>
        <v/>
      </c>
    </row>
    <row r="1473" spans="1:1" x14ac:dyDescent="0.25">
      <c r="A1473" s="51" t="str">
        <f t="shared" si="22"/>
        <v/>
      </c>
    </row>
    <row r="1474" spans="1:1" x14ac:dyDescent="0.25">
      <c r="A1474" s="51" t="str">
        <f t="shared" si="22"/>
        <v/>
      </c>
    </row>
    <row r="1475" spans="1:1" x14ac:dyDescent="0.25">
      <c r="A1475" s="51" t="str">
        <f t="shared" si="22"/>
        <v/>
      </c>
    </row>
    <row r="1476" spans="1:1" x14ac:dyDescent="0.25">
      <c r="A1476" s="51" t="str">
        <f t="shared" ref="A1476:A1539" si="23">CONCATENATE(C1476,B1476,F1476)</f>
        <v/>
      </c>
    </row>
    <row r="1477" spans="1:1" x14ac:dyDescent="0.25">
      <c r="A1477" s="51" t="str">
        <f t="shared" si="23"/>
        <v/>
      </c>
    </row>
    <row r="1478" spans="1:1" x14ac:dyDescent="0.25">
      <c r="A1478" s="51" t="str">
        <f t="shared" si="23"/>
        <v/>
      </c>
    </row>
    <row r="1479" spans="1:1" x14ac:dyDescent="0.25">
      <c r="A1479" s="51" t="str">
        <f t="shared" si="23"/>
        <v/>
      </c>
    </row>
    <row r="1480" spans="1:1" x14ac:dyDescent="0.25">
      <c r="A1480" s="51" t="str">
        <f t="shared" si="23"/>
        <v/>
      </c>
    </row>
    <row r="1481" spans="1:1" x14ac:dyDescent="0.25">
      <c r="A1481" s="51" t="str">
        <f t="shared" si="23"/>
        <v/>
      </c>
    </row>
    <row r="1482" spans="1:1" x14ac:dyDescent="0.25">
      <c r="A1482" s="51" t="str">
        <f t="shared" si="23"/>
        <v/>
      </c>
    </row>
    <row r="1483" spans="1:1" x14ac:dyDescent="0.25">
      <c r="A1483" s="51" t="str">
        <f t="shared" si="23"/>
        <v/>
      </c>
    </row>
    <row r="1484" spans="1:1" x14ac:dyDescent="0.25">
      <c r="A1484" s="51" t="str">
        <f t="shared" si="23"/>
        <v/>
      </c>
    </row>
    <row r="1485" spans="1:1" x14ac:dyDescent="0.25">
      <c r="A1485" s="51" t="str">
        <f t="shared" si="23"/>
        <v/>
      </c>
    </row>
    <row r="1486" spans="1:1" x14ac:dyDescent="0.25">
      <c r="A1486" s="51" t="str">
        <f t="shared" si="23"/>
        <v/>
      </c>
    </row>
    <row r="1487" spans="1:1" x14ac:dyDescent="0.25">
      <c r="A1487" s="51" t="str">
        <f t="shared" si="23"/>
        <v/>
      </c>
    </row>
    <row r="1488" spans="1:1" x14ac:dyDescent="0.25">
      <c r="A1488" s="51" t="str">
        <f t="shared" si="23"/>
        <v/>
      </c>
    </row>
    <row r="1489" spans="1:1" x14ac:dyDescent="0.25">
      <c r="A1489" s="51" t="str">
        <f t="shared" si="23"/>
        <v/>
      </c>
    </row>
    <row r="1490" spans="1:1" x14ac:dyDescent="0.25">
      <c r="A1490" s="51" t="str">
        <f t="shared" si="23"/>
        <v/>
      </c>
    </row>
    <row r="1491" spans="1:1" x14ac:dyDescent="0.25">
      <c r="A1491" s="51" t="str">
        <f t="shared" si="23"/>
        <v/>
      </c>
    </row>
    <row r="1492" spans="1:1" x14ac:dyDescent="0.25">
      <c r="A1492" s="51" t="str">
        <f t="shared" si="23"/>
        <v/>
      </c>
    </row>
    <row r="1493" spans="1:1" x14ac:dyDescent="0.25">
      <c r="A1493" s="51" t="str">
        <f t="shared" si="23"/>
        <v/>
      </c>
    </row>
    <row r="1494" spans="1:1" x14ac:dyDescent="0.25">
      <c r="A1494" s="51" t="str">
        <f t="shared" si="23"/>
        <v/>
      </c>
    </row>
    <row r="1495" spans="1:1" x14ac:dyDescent="0.25">
      <c r="A1495" s="51" t="str">
        <f t="shared" si="23"/>
        <v/>
      </c>
    </row>
    <row r="1496" spans="1:1" x14ac:dyDescent="0.25">
      <c r="A1496" s="51" t="str">
        <f t="shared" si="23"/>
        <v/>
      </c>
    </row>
    <row r="1497" spans="1:1" x14ac:dyDescent="0.25">
      <c r="A1497" s="51" t="str">
        <f t="shared" si="23"/>
        <v/>
      </c>
    </row>
    <row r="1498" spans="1:1" x14ac:dyDescent="0.25">
      <c r="A1498" s="51" t="str">
        <f t="shared" si="23"/>
        <v/>
      </c>
    </row>
    <row r="1499" spans="1:1" x14ac:dyDescent="0.25">
      <c r="A1499" s="51" t="str">
        <f t="shared" si="23"/>
        <v/>
      </c>
    </row>
    <row r="1500" spans="1:1" x14ac:dyDescent="0.25">
      <c r="A1500" s="51" t="str">
        <f t="shared" si="23"/>
        <v/>
      </c>
    </row>
    <row r="1501" spans="1:1" x14ac:dyDescent="0.25">
      <c r="A1501" s="51" t="str">
        <f t="shared" si="23"/>
        <v/>
      </c>
    </row>
    <row r="1502" spans="1:1" x14ac:dyDescent="0.25">
      <c r="A1502" s="51" t="str">
        <f t="shared" si="23"/>
        <v/>
      </c>
    </row>
    <row r="1503" spans="1:1" x14ac:dyDescent="0.25">
      <c r="A1503" s="51" t="str">
        <f t="shared" si="23"/>
        <v/>
      </c>
    </row>
    <row r="1504" spans="1:1" x14ac:dyDescent="0.25">
      <c r="A1504" s="51" t="str">
        <f t="shared" si="23"/>
        <v/>
      </c>
    </row>
    <row r="1505" spans="1:1" x14ac:dyDescent="0.25">
      <c r="A1505" s="51" t="str">
        <f t="shared" si="23"/>
        <v/>
      </c>
    </row>
    <row r="1506" spans="1:1" x14ac:dyDescent="0.25">
      <c r="A1506" s="51" t="str">
        <f t="shared" si="23"/>
        <v/>
      </c>
    </row>
    <row r="1507" spans="1:1" x14ac:dyDescent="0.25">
      <c r="A1507" s="51" t="str">
        <f t="shared" si="23"/>
        <v/>
      </c>
    </row>
    <row r="1508" spans="1:1" x14ac:dyDescent="0.25">
      <c r="A1508" s="51" t="str">
        <f t="shared" si="23"/>
        <v/>
      </c>
    </row>
    <row r="1509" spans="1:1" x14ac:dyDescent="0.25">
      <c r="A1509" s="51" t="str">
        <f t="shared" si="23"/>
        <v/>
      </c>
    </row>
    <row r="1510" spans="1:1" x14ac:dyDescent="0.25">
      <c r="A1510" s="51" t="str">
        <f t="shared" si="23"/>
        <v/>
      </c>
    </row>
    <row r="1511" spans="1:1" x14ac:dyDescent="0.25">
      <c r="A1511" s="51" t="str">
        <f t="shared" si="23"/>
        <v/>
      </c>
    </row>
    <row r="1512" spans="1:1" x14ac:dyDescent="0.25">
      <c r="A1512" s="51" t="str">
        <f t="shared" si="23"/>
        <v/>
      </c>
    </row>
    <row r="1513" spans="1:1" x14ac:dyDescent="0.25">
      <c r="A1513" s="51" t="str">
        <f t="shared" si="23"/>
        <v/>
      </c>
    </row>
    <row r="1514" spans="1:1" x14ac:dyDescent="0.25">
      <c r="A1514" s="51" t="str">
        <f t="shared" si="23"/>
        <v/>
      </c>
    </row>
    <row r="1515" spans="1:1" x14ac:dyDescent="0.25">
      <c r="A1515" s="51" t="str">
        <f t="shared" si="23"/>
        <v/>
      </c>
    </row>
    <row r="1516" spans="1:1" x14ac:dyDescent="0.25">
      <c r="A1516" s="51" t="str">
        <f t="shared" si="23"/>
        <v/>
      </c>
    </row>
    <row r="1517" spans="1:1" x14ac:dyDescent="0.25">
      <c r="A1517" s="51" t="str">
        <f t="shared" si="23"/>
        <v/>
      </c>
    </row>
    <row r="1518" spans="1:1" x14ac:dyDescent="0.25">
      <c r="A1518" s="51" t="str">
        <f t="shared" si="23"/>
        <v/>
      </c>
    </row>
    <row r="1519" spans="1:1" x14ac:dyDescent="0.25">
      <c r="A1519" s="51" t="str">
        <f t="shared" si="23"/>
        <v/>
      </c>
    </row>
    <row r="1520" spans="1:1" x14ac:dyDescent="0.25">
      <c r="A1520" s="51" t="str">
        <f t="shared" si="23"/>
        <v/>
      </c>
    </row>
    <row r="1521" spans="1:1" x14ac:dyDescent="0.25">
      <c r="A1521" s="51" t="str">
        <f t="shared" si="23"/>
        <v/>
      </c>
    </row>
    <row r="1522" spans="1:1" x14ac:dyDescent="0.25">
      <c r="A1522" s="51" t="str">
        <f t="shared" si="23"/>
        <v/>
      </c>
    </row>
    <row r="1523" spans="1:1" x14ac:dyDescent="0.25">
      <c r="A1523" s="51" t="str">
        <f t="shared" si="23"/>
        <v/>
      </c>
    </row>
    <row r="1524" spans="1:1" x14ac:dyDescent="0.25">
      <c r="A1524" s="51" t="str">
        <f t="shared" si="23"/>
        <v/>
      </c>
    </row>
    <row r="1525" spans="1:1" x14ac:dyDescent="0.25">
      <c r="A1525" s="51" t="str">
        <f t="shared" si="23"/>
        <v/>
      </c>
    </row>
    <row r="1526" spans="1:1" x14ac:dyDescent="0.25">
      <c r="A1526" s="51" t="str">
        <f t="shared" si="23"/>
        <v/>
      </c>
    </row>
    <row r="1527" spans="1:1" x14ac:dyDescent="0.25">
      <c r="A1527" s="51" t="str">
        <f t="shared" si="23"/>
        <v/>
      </c>
    </row>
    <row r="1528" spans="1:1" x14ac:dyDescent="0.25">
      <c r="A1528" s="51" t="str">
        <f t="shared" si="23"/>
        <v/>
      </c>
    </row>
    <row r="1529" spans="1:1" x14ac:dyDescent="0.25">
      <c r="A1529" s="51" t="str">
        <f t="shared" si="23"/>
        <v/>
      </c>
    </row>
    <row r="1530" spans="1:1" x14ac:dyDescent="0.25">
      <c r="A1530" s="51" t="str">
        <f t="shared" si="23"/>
        <v/>
      </c>
    </row>
    <row r="1531" spans="1:1" x14ac:dyDescent="0.25">
      <c r="A1531" s="51" t="str">
        <f t="shared" si="23"/>
        <v/>
      </c>
    </row>
    <row r="1532" spans="1:1" x14ac:dyDescent="0.25">
      <c r="A1532" s="51" t="str">
        <f t="shared" si="23"/>
        <v/>
      </c>
    </row>
    <row r="1533" spans="1:1" x14ac:dyDescent="0.25">
      <c r="A1533" s="51" t="str">
        <f t="shared" si="23"/>
        <v/>
      </c>
    </row>
    <row r="1534" spans="1:1" x14ac:dyDescent="0.25">
      <c r="A1534" s="51" t="str">
        <f t="shared" si="23"/>
        <v/>
      </c>
    </row>
    <row r="1535" spans="1:1" x14ac:dyDescent="0.25">
      <c r="A1535" s="51" t="str">
        <f t="shared" si="23"/>
        <v/>
      </c>
    </row>
    <row r="1536" spans="1:1" x14ac:dyDescent="0.25">
      <c r="A1536" s="51" t="str">
        <f t="shared" si="23"/>
        <v/>
      </c>
    </row>
    <row r="1537" spans="1:1" x14ac:dyDescent="0.25">
      <c r="A1537" s="51" t="str">
        <f t="shared" si="23"/>
        <v/>
      </c>
    </row>
    <row r="1538" spans="1:1" x14ac:dyDescent="0.25">
      <c r="A1538" s="51" t="str">
        <f t="shared" si="23"/>
        <v/>
      </c>
    </row>
    <row r="1539" spans="1:1" x14ac:dyDescent="0.25">
      <c r="A1539" s="51" t="str">
        <f t="shared" si="23"/>
        <v/>
      </c>
    </row>
    <row r="1540" spans="1:1" x14ac:dyDescent="0.25">
      <c r="A1540" s="51" t="str">
        <f t="shared" ref="A1540:A1603" si="24">CONCATENATE(C1540,B1540,F1540)</f>
        <v/>
      </c>
    </row>
    <row r="1541" spans="1:1" x14ac:dyDescent="0.25">
      <c r="A1541" s="51" t="str">
        <f t="shared" si="24"/>
        <v/>
      </c>
    </row>
    <row r="1542" spans="1:1" x14ac:dyDescent="0.25">
      <c r="A1542" s="51" t="str">
        <f t="shared" si="24"/>
        <v/>
      </c>
    </row>
    <row r="1543" spans="1:1" x14ac:dyDescent="0.25">
      <c r="A1543" s="51" t="str">
        <f t="shared" si="24"/>
        <v/>
      </c>
    </row>
    <row r="1544" spans="1:1" x14ac:dyDescent="0.25">
      <c r="A1544" s="51" t="str">
        <f t="shared" si="24"/>
        <v/>
      </c>
    </row>
    <row r="1545" spans="1:1" x14ac:dyDescent="0.25">
      <c r="A1545" s="51" t="str">
        <f t="shared" si="24"/>
        <v/>
      </c>
    </row>
    <row r="1546" spans="1:1" x14ac:dyDescent="0.25">
      <c r="A1546" s="51" t="str">
        <f t="shared" si="24"/>
        <v/>
      </c>
    </row>
    <row r="1547" spans="1:1" x14ac:dyDescent="0.25">
      <c r="A1547" s="51" t="str">
        <f t="shared" si="24"/>
        <v/>
      </c>
    </row>
    <row r="1548" spans="1:1" x14ac:dyDescent="0.25">
      <c r="A1548" s="51" t="str">
        <f t="shared" si="24"/>
        <v/>
      </c>
    </row>
    <row r="1549" spans="1:1" x14ac:dyDescent="0.25">
      <c r="A1549" s="51" t="str">
        <f t="shared" si="24"/>
        <v/>
      </c>
    </row>
    <row r="1550" spans="1:1" x14ac:dyDescent="0.25">
      <c r="A1550" s="51" t="str">
        <f t="shared" si="24"/>
        <v/>
      </c>
    </row>
    <row r="1551" spans="1:1" x14ac:dyDescent="0.25">
      <c r="A1551" s="51" t="str">
        <f t="shared" si="24"/>
        <v/>
      </c>
    </row>
    <row r="1552" spans="1:1" x14ac:dyDescent="0.25">
      <c r="A1552" s="51" t="str">
        <f t="shared" si="24"/>
        <v/>
      </c>
    </row>
    <row r="1553" spans="1:1" x14ac:dyDescent="0.25">
      <c r="A1553" s="51" t="str">
        <f t="shared" si="24"/>
        <v/>
      </c>
    </row>
    <row r="1554" spans="1:1" x14ac:dyDescent="0.25">
      <c r="A1554" s="51" t="str">
        <f t="shared" si="24"/>
        <v/>
      </c>
    </row>
    <row r="1555" spans="1:1" x14ac:dyDescent="0.25">
      <c r="A1555" s="51" t="str">
        <f t="shared" si="24"/>
        <v/>
      </c>
    </row>
    <row r="1556" spans="1:1" x14ac:dyDescent="0.25">
      <c r="A1556" s="51" t="str">
        <f t="shared" si="24"/>
        <v/>
      </c>
    </row>
    <row r="1557" spans="1:1" x14ac:dyDescent="0.25">
      <c r="A1557" s="51" t="str">
        <f t="shared" si="24"/>
        <v/>
      </c>
    </row>
    <row r="1558" spans="1:1" x14ac:dyDescent="0.25">
      <c r="A1558" s="51" t="str">
        <f t="shared" si="24"/>
        <v/>
      </c>
    </row>
    <row r="1559" spans="1:1" x14ac:dyDescent="0.25">
      <c r="A1559" s="51" t="str">
        <f t="shared" si="24"/>
        <v/>
      </c>
    </row>
    <row r="1560" spans="1:1" x14ac:dyDescent="0.25">
      <c r="A1560" s="51" t="str">
        <f t="shared" si="24"/>
        <v/>
      </c>
    </row>
    <row r="1561" spans="1:1" x14ac:dyDescent="0.25">
      <c r="A1561" s="51" t="str">
        <f t="shared" si="24"/>
        <v/>
      </c>
    </row>
    <row r="1562" spans="1:1" x14ac:dyDescent="0.25">
      <c r="A1562" s="51" t="str">
        <f t="shared" si="24"/>
        <v/>
      </c>
    </row>
    <row r="1563" spans="1:1" x14ac:dyDescent="0.25">
      <c r="A1563" s="51" t="str">
        <f t="shared" si="24"/>
        <v/>
      </c>
    </row>
    <row r="1564" spans="1:1" x14ac:dyDescent="0.25">
      <c r="A1564" s="51" t="str">
        <f t="shared" si="24"/>
        <v/>
      </c>
    </row>
    <row r="1565" spans="1:1" x14ac:dyDescent="0.25">
      <c r="A1565" s="51" t="str">
        <f t="shared" si="24"/>
        <v/>
      </c>
    </row>
    <row r="1566" spans="1:1" x14ac:dyDescent="0.25">
      <c r="A1566" s="51" t="str">
        <f t="shared" si="24"/>
        <v/>
      </c>
    </row>
    <row r="1567" spans="1:1" x14ac:dyDescent="0.25">
      <c r="A1567" s="51" t="str">
        <f t="shared" si="24"/>
        <v/>
      </c>
    </row>
    <row r="1568" spans="1:1" x14ac:dyDescent="0.25">
      <c r="A1568" s="51" t="str">
        <f t="shared" si="24"/>
        <v/>
      </c>
    </row>
    <row r="1569" spans="1:1" x14ac:dyDescent="0.25">
      <c r="A1569" s="51" t="str">
        <f t="shared" si="24"/>
        <v/>
      </c>
    </row>
    <row r="1570" spans="1:1" x14ac:dyDescent="0.25">
      <c r="A1570" s="51" t="str">
        <f t="shared" si="24"/>
        <v/>
      </c>
    </row>
    <row r="1571" spans="1:1" x14ac:dyDescent="0.25">
      <c r="A1571" s="51" t="str">
        <f t="shared" si="24"/>
        <v/>
      </c>
    </row>
    <row r="1572" spans="1:1" x14ac:dyDescent="0.25">
      <c r="A1572" s="51" t="str">
        <f t="shared" si="24"/>
        <v/>
      </c>
    </row>
    <row r="1573" spans="1:1" x14ac:dyDescent="0.25">
      <c r="A1573" s="51" t="str">
        <f t="shared" si="24"/>
        <v/>
      </c>
    </row>
    <row r="1574" spans="1:1" x14ac:dyDescent="0.25">
      <c r="A1574" s="51" t="str">
        <f t="shared" si="24"/>
        <v/>
      </c>
    </row>
    <row r="1575" spans="1:1" x14ac:dyDescent="0.25">
      <c r="A1575" s="51" t="str">
        <f t="shared" si="24"/>
        <v/>
      </c>
    </row>
    <row r="1576" spans="1:1" x14ac:dyDescent="0.25">
      <c r="A1576" s="51" t="str">
        <f t="shared" si="24"/>
        <v/>
      </c>
    </row>
    <row r="1577" spans="1:1" x14ac:dyDescent="0.25">
      <c r="A1577" s="51" t="str">
        <f t="shared" si="24"/>
        <v/>
      </c>
    </row>
    <row r="1578" spans="1:1" x14ac:dyDescent="0.25">
      <c r="A1578" s="51" t="str">
        <f t="shared" si="24"/>
        <v/>
      </c>
    </row>
    <row r="1579" spans="1:1" x14ac:dyDescent="0.25">
      <c r="A1579" s="51" t="str">
        <f t="shared" si="24"/>
        <v/>
      </c>
    </row>
    <row r="1580" spans="1:1" x14ac:dyDescent="0.25">
      <c r="A1580" s="51" t="str">
        <f t="shared" si="24"/>
        <v/>
      </c>
    </row>
    <row r="1581" spans="1:1" x14ac:dyDescent="0.25">
      <c r="A1581" s="51" t="str">
        <f t="shared" si="24"/>
        <v/>
      </c>
    </row>
    <row r="1582" spans="1:1" x14ac:dyDescent="0.25">
      <c r="A1582" s="51" t="str">
        <f t="shared" si="24"/>
        <v/>
      </c>
    </row>
    <row r="1583" spans="1:1" x14ac:dyDescent="0.25">
      <c r="A1583" s="51" t="str">
        <f t="shared" si="24"/>
        <v/>
      </c>
    </row>
    <row r="1584" spans="1:1" x14ac:dyDescent="0.25">
      <c r="A1584" s="51" t="str">
        <f t="shared" si="24"/>
        <v/>
      </c>
    </row>
    <row r="1585" spans="1:1" x14ac:dyDescent="0.25">
      <c r="A1585" s="51" t="str">
        <f t="shared" si="24"/>
        <v/>
      </c>
    </row>
    <row r="1586" spans="1:1" x14ac:dyDescent="0.25">
      <c r="A1586" s="51" t="str">
        <f t="shared" si="24"/>
        <v/>
      </c>
    </row>
    <row r="1587" spans="1:1" x14ac:dyDescent="0.25">
      <c r="A1587" s="51" t="str">
        <f t="shared" si="24"/>
        <v/>
      </c>
    </row>
    <row r="1588" spans="1:1" x14ac:dyDescent="0.25">
      <c r="A1588" s="51" t="str">
        <f t="shared" si="24"/>
        <v/>
      </c>
    </row>
    <row r="1589" spans="1:1" x14ac:dyDescent="0.25">
      <c r="A1589" s="51" t="str">
        <f t="shared" si="24"/>
        <v/>
      </c>
    </row>
    <row r="1590" spans="1:1" x14ac:dyDescent="0.25">
      <c r="A1590" s="51" t="str">
        <f t="shared" si="24"/>
        <v/>
      </c>
    </row>
    <row r="1591" spans="1:1" x14ac:dyDescent="0.25">
      <c r="A1591" s="51" t="str">
        <f t="shared" si="24"/>
        <v/>
      </c>
    </row>
    <row r="1592" spans="1:1" x14ac:dyDescent="0.25">
      <c r="A1592" s="51" t="str">
        <f t="shared" si="24"/>
        <v/>
      </c>
    </row>
    <row r="1593" spans="1:1" x14ac:dyDescent="0.25">
      <c r="A1593" s="51" t="str">
        <f t="shared" si="24"/>
        <v/>
      </c>
    </row>
    <row r="1594" spans="1:1" x14ac:dyDescent="0.25">
      <c r="A1594" s="51" t="str">
        <f t="shared" si="24"/>
        <v/>
      </c>
    </row>
    <row r="1595" spans="1:1" x14ac:dyDescent="0.25">
      <c r="A1595" s="51" t="str">
        <f t="shared" si="24"/>
        <v/>
      </c>
    </row>
    <row r="1596" spans="1:1" x14ac:dyDescent="0.25">
      <c r="A1596" s="51" t="str">
        <f t="shared" si="24"/>
        <v/>
      </c>
    </row>
    <row r="1597" spans="1:1" x14ac:dyDescent="0.25">
      <c r="A1597" s="51" t="str">
        <f t="shared" si="24"/>
        <v/>
      </c>
    </row>
    <row r="1598" spans="1:1" x14ac:dyDescent="0.25">
      <c r="A1598" s="51" t="str">
        <f t="shared" si="24"/>
        <v/>
      </c>
    </row>
    <row r="1599" spans="1:1" x14ac:dyDescent="0.25">
      <c r="A1599" s="51" t="str">
        <f t="shared" si="24"/>
        <v/>
      </c>
    </row>
    <row r="1600" spans="1:1" x14ac:dyDescent="0.25">
      <c r="A1600" s="51" t="str">
        <f t="shared" si="24"/>
        <v/>
      </c>
    </row>
    <row r="1601" spans="1:1" x14ac:dyDescent="0.25">
      <c r="A1601" s="51" t="str">
        <f t="shared" si="24"/>
        <v/>
      </c>
    </row>
    <row r="1602" spans="1:1" x14ac:dyDescent="0.25">
      <c r="A1602" s="51" t="str">
        <f t="shared" si="24"/>
        <v/>
      </c>
    </row>
    <row r="1603" spans="1:1" x14ac:dyDescent="0.25">
      <c r="A1603" s="51" t="str">
        <f t="shared" si="24"/>
        <v/>
      </c>
    </row>
    <row r="1604" spans="1:1" x14ac:dyDescent="0.25">
      <c r="A1604" s="51" t="str">
        <f t="shared" ref="A1604:A1667" si="25">CONCATENATE(C1604,B1604,F1604)</f>
        <v/>
      </c>
    </row>
    <row r="1605" spans="1:1" x14ac:dyDescent="0.25">
      <c r="A1605" s="51" t="str">
        <f t="shared" si="25"/>
        <v/>
      </c>
    </row>
    <row r="1606" spans="1:1" x14ac:dyDescent="0.25">
      <c r="A1606" s="51" t="str">
        <f t="shared" si="25"/>
        <v/>
      </c>
    </row>
    <row r="1607" spans="1:1" x14ac:dyDescent="0.25">
      <c r="A1607" s="51" t="str">
        <f t="shared" si="25"/>
        <v/>
      </c>
    </row>
    <row r="1608" spans="1:1" x14ac:dyDescent="0.25">
      <c r="A1608" s="51" t="str">
        <f t="shared" si="25"/>
        <v/>
      </c>
    </row>
    <row r="1609" spans="1:1" x14ac:dyDescent="0.25">
      <c r="A1609" s="51" t="str">
        <f t="shared" si="25"/>
        <v/>
      </c>
    </row>
    <row r="1610" spans="1:1" x14ac:dyDescent="0.25">
      <c r="A1610" s="51" t="str">
        <f t="shared" si="25"/>
        <v/>
      </c>
    </row>
    <row r="1611" spans="1:1" x14ac:dyDescent="0.25">
      <c r="A1611" s="51" t="str">
        <f t="shared" si="25"/>
        <v/>
      </c>
    </row>
    <row r="1612" spans="1:1" x14ac:dyDescent="0.25">
      <c r="A1612" s="51" t="str">
        <f t="shared" si="25"/>
        <v/>
      </c>
    </row>
    <row r="1613" spans="1:1" x14ac:dyDescent="0.25">
      <c r="A1613" s="51" t="str">
        <f t="shared" si="25"/>
        <v/>
      </c>
    </row>
    <row r="1614" spans="1:1" x14ac:dyDescent="0.25">
      <c r="A1614" s="51" t="str">
        <f t="shared" si="25"/>
        <v/>
      </c>
    </row>
    <row r="1615" spans="1:1" x14ac:dyDescent="0.25">
      <c r="A1615" s="51" t="str">
        <f t="shared" si="25"/>
        <v/>
      </c>
    </row>
    <row r="1616" spans="1:1" x14ac:dyDescent="0.25">
      <c r="A1616" s="51" t="str">
        <f t="shared" si="25"/>
        <v/>
      </c>
    </row>
    <row r="1617" spans="1:1" x14ac:dyDescent="0.25">
      <c r="A1617" s="51" t="str">
        <f t="shared" si="25"/>
        <v/>
      </c>
    </row>
    <row r="1618" spans="1:1" x14ac:dyDescent="0.25">
      <c r="A1618" s="51" t="str">
        <f t="shared" si="25"/>
        <v/>
      </c>
    </row>
    <row r="1619" spans="1:1" x14ac:dyDescent="0.25">
      <c r="A1619" s="51" t="str">
        <f t="shared" si="25"/>
        <v/>
      </c>
    </row>
    <row r="1620" spans="1:1" x14ac:dyDescent="0.25">
      <c r="A1620" s="51" t="str">
        <f t="shared" si="25"/>
        <v/>
      </c>
    </row>
    <row r="1621" spans="1:1" x14ac:dyDescent="0.25">
      <c r="A1621" s="51" t="str">
        <f t="shared" si="25"/>
        <v/>
      </c>
    </row>
    <row r="1622" spans="1:1" x14ac:dyDescent="0.25">
      <c r="A1622" s="51" t="str">
        <f t="shared" si="25"/>
        <v/>
      </c>
    </row>
    <row r="1623" spans="1:1" x14ac:dyDescent="0.25">
      <c r="A1623" s="51" t="str">
        <f t="shared" si="25"/>
        <v/>
      </c>
    </row>
    <row r="1624" spans="1:1" x14ac:dyDescent="0.25">
      <c r="A1624" s="51" t="str">
        <f t="shared" si="25"/>
        <v/>
      </c>
    </row>
    <row r="1625" spans="1:1" x14ac:dyDescent="0.25">
      <c r="A1625" s="51" t="str">
        <f t="shared" si="25"/>
        <v/>
      </c>
    </row>
    <row r="1626" spans="1:1" x14ac:dyDescent="0.25">
      <c r="A1626" s="51" t="str">
        <f t="shared" si="25"/>
        <v/>
      </c>
    </row>
    <row r="1627" spans="1:1" x14ac:dyDescent="0.25">
      <c r="A1627" s="51" t="str">
        <f t="shared" si="25"/>
        <v/>
      </c>
    </row>
    <row r="1628" spans="1:1" x14ac:dyDescent="0.25">
      <c r="A1628" s="51" t="str">
        <f t="shared" si="25"/>
        <v/>
      </c>
    </row>
    <row r="1629" spans="1:1" x14ac:dyDescent="0.25">
      <c r="A1629" s="51" t="str">
        <f t="shared" si="25"/>
        <v/>
      </c>
    </row>
    <row r="1630" spans="1:1" x14ac:dyDescent="0.25">
      <c r="A1630" s="51" t="str">
        <f t="shared" si="25"/>
        <v/>
      </c>
    </row>
    <row r="1631" spans="1:1" x14ac:dyDescent="0.25">
      <c r="A1631" s="51" t="str">
        <f t="shared" si="25"/>
        <v/>
      </c>
    </row>
    <row r="1632" spans="1:1" x14ac:dyDescent="0.25">
      <c r="A1632" s="51" t="str">
        <f t="shared" si="25"/>
        <v/>
      </c>
    </row>
    <row r="1633" spans="1:1" x14ac:dyDescent="0.25">
      <c r="A1633" s="51" t="str">
        <f t="shared" si="25"/>
        <v/>
      </c>
    </row>
    <row r="1634" spans="1:1" x14ac:dyDescent="0.25">
      <c r="A1634" s="51" t="str">
        <f t="shared" si="25"/>
        <v/>
      </c>
    </row>
    <row r="1635" spans="1:1" x14ac:dyDescent="0.25">
      <c r="A1635" s="51" t="str">
        <f t="shared" si="25"/>
        <v/>
      </c>
    </row>
    <row r="1636" spans="1:1" x14ac:dyDescent="0.25">
      <c r="A1636" s="51" t="str">
        <f t="shared" si="25"/>
        <v/>
      </c>
    </row>
    <row r="1637" spans="1:1" x14ac:dyDescent="0.25">
      <c r="A1637" s="51" t="str">
        <f t="shared" si="25"/>
        <v/>
      </c>
    </row>
    <row r="1638" spans="1:1" x14ac:dyDescent="0.25">
      <c r="A1638" s="51" t="str">
        <f t="shared" si="25"/>
        <v/>
      </c>
    </row>
    <row r="1639" spans="1:1" x14ac:dyDescent="0.25">
      <c r="A1639" s="51" t="str">
        <f t="shared" si="25"/>
        <v/>
      </c>
    </row>
    <row r="1640" spans="1:1" x14ac:dyDescent="0.25">
      <c r="A1640" s="51" t="str">
        <f t="shared" si="25"/>
        <v/>
      </c>
    </row>
    <row r="1641" spans="1:1" x14ac:dyDescent="0.25">
      <c r="A1641" s="51" t="str">
        <f t="shared" si="25"/>
        <v/>
      </c>
    </row>
    <row r="1642" spans="1:1" x14ac:dyDescent="0.25">
      <c r="A1642" s="51" t="str">
        <f t="shared" si="25"/>
        <v/>
      </c>
    </row>
    <row r="1643" spans="1:1" x14ac:dyDescent="0.25">
      <c r="A1643" s="51" t="str">
        <f t="shared" si="25"/>
        <v/>
      </c>
    </row>
    <row r="1644" spans="1:1" x14ac:dyDescent="0.25">
      <c r="A1644" s="51" t="str">
        <f t="shared" si="25"/>
        <v/>
      </c>
    </row>
    <row r="1645" spans="1:1" x14ac:dyDescent="0.25">
      <c r="A1645" s="51" t="str">
        <f t="shared" si="25"/>
        <v/>
      </c>
    </row>
    <row r="1646" spans="1:1" x14ac:dyDescent="0.25">
      <c r="A1646" s="51" t="str">
        <f t="shared" si="25"/>
        <v/>
      </c>
    </row>
    <row r="1647" spans="1:1" x14ac:dyDescent="0.25">
      <c r="A1647" s="51" t="str">
        <f t="shared" si="25"/>
        <v/>
      </c>
    </row>
    <row r="1648" spans="1:1" x14ac:dyDescent="0.25">
      <c r="A1648" s="51" t="str">
        <f t="shared" si="25"/>
        <v/>
      </c>
    </row>
    <row r="1649" spans="1:1" x14ac:dyDescent="0.25">
      <c r="A1649" s="51" t="str">
        <f t="shared" si="25"/>
        <v/>
      </c>
    </row>
    <row r="1650" spans="1:1" x14ac:dyDescent="0.25">
      <c r="A1650" s="51" t="str">
        <f t="shared" si="25"/>
        <v/>
      </c>
    </row>
    <row r="1651" spans="1:1" x14ac:dyDescent="0.25">
      <c r="A1651" s="51" t="str">
        <f t="shared" si="25"/>
        <v/>
      </c>
    </row>
    <row r="1652" spans="1:1" x14ac:dyDescent="0.25">
      <c r="A1652" s="51" t="str">
        <f t="shared" si="25"/>
        <v/>
      </c>
    </row>
    <row r="1653" spans="1:1" x14ac:dyDescent="0.25">
      <c r="A1653" s="51" t="str">
        <f t="shared" si="25"/>
        <v/>
      </c>
    </row>
    <row r="1654" spans="1:1" x14ac:dyDescent="0.25">
      <c r="A1654" s="51" t="str">
        <f t="shared" si="25"/>
        <v/>
      </c>
    </row>
    <row r="1655" spans="1:1" x14ac:dyDescent="0.25">
      <c r="A1655" s="51" t="str">
        <f t="shared" si="25"/>
        <v/>
      </c>
    </row>
    <row r="1656" spans="1:1" x14ac:dyDescent="0.25">
      <c r="A1656" s="51" t="str">
        <f t="shared" si="25"/>
        <v/>
      </c>
    </row>
    <row r="1657" spans="1:1" x14ac:dyDescent="0.25">
      <c r="A1657" s="51" t="str">
        <f t="shared" si="25"/>
        <v/>
      </c>
    </row>
    <row r="1658" spans="1:1" x14ac:dyDescent="0.25">
      <c r="A1658" s="51" t="str">
        <f t="shared" si="25"/>
        <v/>
      </c>
    </row>
    <row r="1659" spans="1:1" x14ac:dyDescent="0.25">
      <c r="A1659" s="51" t="str">
        <f t="shared" si="25"/>
        <v/>
      </c>
    </row>
    <row r="1660" spans="1:1" x14ac:dyDescent="0.25">
      <c r="A1660" s="51" t="str">
        <f t="shared" si="25"/>
        <v/>
      </c>
    </row>
    <row r="1661" spans="1:1" x14ac:dyDescent="0.25">
      <c r="A1661" s="51" t="str">
        <f t="shared" si="25"/>
        <v/>
      </c>
    </row>
    <row r="1662" spans="1:1" x14ac:dyDescent="0.25">
      <c r="A1662" s="51" t="str">
        <f t="shared" si="25"/>
        <v/>
      </c>
    </row>
    <row r="1663" spans="1:1" x14ac:dyDescent="0.25">
      <c r="A1663" s="51" t="str">
        <f t="shared" si="25"/>
        <v/>
      </c>
    </row>
    <row r="1664" spans="1:1" x14ac:dyDescent="0.25">
      <c r="A1664" s="51" t="str">
        <f t="shared" si="25"/>
        <v/>
      </c>
    </row>
    <row r="1665" spans="1:1" x14ac:dyDescent="0.25">
      <c r="A1665" s="51" t="str">
        <f t="shared" si="25"/>
        <v/>
      </c>
    </row>
    <row r="1666" spans="1:1" x14ac:dyDescent="0.25">
      <c r="A1666" s="51" t="str">
        <f t="shared" si="25"/>
        <v/>
      </c>
    </row>
    <row r="1667" spans="1:1" x14ac:dyDescent="0.25">
      <c r="A1667" s="51" t="str">
        <f t="shared" si="25"/>
        <v/>
      </c>
    </row>
    <row r="1668" spans="1:1" x14ac:dyDescent="0.25">
      <c r="A1668" s="51" t="str">
        <f t="shared" ref="A1668:A1731" si="26">CONCATENATE(C1668,B1668,F1668)</f>
        <v/>
      </c>
    </row>
    <row r="1669" spans="1:1" x14ac:dyDescent="0.25">
      <c r="A1669" s="51" t="str">
        <f t="shared" si="26"/>
        <v/>
      </c>
    </row>
    <row r="1670" spans="1:1" x14ac:dyDescent="0.25">
      <c r="A1670" s="51" t="str">
        <f t="shared" si="26"/>
        <v/>
      </c>
    </row>
    <row r="1671" spans="1:1" x14ac:dyDescent="0.25">
      <c r="A1671" s="51" t="str">
        <f t="shared" si="26"/>
        <v/>
      </c>
    </row>
    <row r="1672" spans="1:1" x14ac:dyDescent="0.25">
      <c r="A1672" s="51" t="str">
        <f t="shared" si="26"/>
        <v/>
      </c>
    </row>
    <row r="1673" spans="1:1" x14ac:dyDescent="0.25">
      <c r="A1673" s="51" t="str">
        <f t="shared" si="26"/>
        <v/>
      </c>
    </row>
    <row r="1674" spans="1:1" x14ac:dyDescent="0.25">
      <c r="A1674" s="51" t="str">
        <f t="shared" si="26"/>
        <v/>
      </c>
    </row>
    <row r="1675" spans="1:1" x14ac:dyDescent="0.25">
      <c r="A1675" s="51" t="str">
        <f t="shared" si="26"/>
        <v/>
      </c>
    </row>
    <row r="1676" spans="1:1" x14ac:dyDescent="0.25">
      <c r="A1676" s="51" t="str">
        <f t="shared" si="26"/>
        <v/>
      </c>
    </row>
    <row r="1677" spans="1:1" x14ac:dyDescent="0.25">
      <c r="A1677" s="51" t="str">
        <f t="shared" si="26"/>
        <v/>
      </c>
    </row>
    <row r="1678" spans="1:1" x14ac:dyDescent="0.25">
      <c r="A1678" s="51" t="str">
        <f t="shared" si="26"/>
        <v/>
      </c>
    </row>
    <row r="1679" spans="1:1" x14ac:dyDescent="0.25">
      <c r="A1679" s="51" t="str">
        <f t="shared" si="26"/>
        <v/>
      </c>
    </row>
    <row r="1680" spans="1:1" x14ac:dyDescent="0.25">
      <c r="A1680" s="51" t="str">
        <f t="shared" si="26"/>
        <v/>
      </c>
    </row>
    <row r="1681" spans="1:1" x14ac:dyDescent="0.25">
      <c r="A1681" s="51" t="str">
        <f t="shared" si="26"/>
        <v/>
      </c>
    </row>
    <row r="1682" spans="1:1" x14ac:dyDescent="0.25">
      <c r="A1682" s="51" t="str">
        <f t="shared" si="26"/>
        <v/>
      </c>
    </row>
    <row r="1683" spans="1:1" x14ac:dyDescent="0.25">
      <c r="A1683" s="51" t="str">
        <f t="shared" si="26"/>
        <v/>
      </c>
    </row>
    <row r="1684" spans="1:1" x14ac:dyDescent="0.25">
      <c r="A1684" s="51" t="str">
        <f t="shared" si="26"/>
        <v/>
      </c>
    </row>
    <row r="1685" spans="1:1" x14ac:dyDescent="0.25">
      <c r="A1685" s="51" t="str">
        <f t="shared" si="26"/>
        <v/>
      </c>
    </row>
    <row r="1686" spans="1:1" x14ac:dyDescent="0.25">
      <c r="A1686" s="51" t="str">
        <f t="shared" si="26"/>
        <v/>
      </c>
    </row>
    <row r="1687" spans="1:1" x14ac:dyDescent="0.25">
      <c r="A1687" s="51" t="str">
        <f t="shared" si="26"/>
        <v/>
      </c>
    </row>
    <row r="1688" spans="1:1" x14ac:dyDescent="0.25">
      <c r="A1688" s="51" t="str">
        <f t="shared" si="26"/>
        <v/>
      </c>
    </row>
    <row r="1689" spans="1:1" x14ac:dyDescent="0.25">
      <c r="A1689" s="51" t="str">
        <f t="shared" si="26"/>
        <v/>
      </c>
    </row>
    <row r="1690" spans="1:1" x14ac:dyDescent="0.25">
      <c r="A1690" s="51" t="str">
        <f t="shared" si="26"/>
        <v/>
      </c>
    </row>
    <row r="1691" spans="1:1" x14ac:dyDescent="0.25">
      <c r="A1691" s="51" t="str">
        <f t="shared" si="26"/>
        <v/>
      </c>
    </row>
    <row r="1692" spans="1:1" x14ac:dyDescent="0.25">
      <c r="A1692" s="51" t="str">
        <f t="shared" si="26"/>
        <v/>
      </c>
    </row>
    <row r="1693" spans="1:1" x14ac:dyDescent="0.25">
      <c r="A1693" s="51" t="str">
        <f t="shared" si="26"/>
        <v/>
      </c>
    </row>
    <row r="1694" spans="1:1" x14ac:dyDescent="0.25">
      <c r="A1694" s="51" t="str">
        <f t="shared" si="26"/>
        <v/>
      </c>
    </row>
    <row r="1695" spans="1:1" x14ac:dyDescent="0.25">
      <c r="A1695" s="51" t="str">
        <f t="shared" si="26"/>
        <v/>
      </c>
    </row>
    <row r="1696" spans="1:1" x14ac:dyDescent="0.25">
      <c r="A1696" s="51" t="str">
        <f t="shared" si="26"/>
        <v/>
      </c>
    </row>
    <row r="1697" spans="1:1" x14ac:dyDescent="0.25">
      <c r="A1697" s="51" t="str">
        <f t="shared" si="26"/>
        <v/>
      </c>
    </row>
    <row r="1698" spans="1:1" x14ac:dyDescent="0.25">
      <c r="A1698" s="51" t="str">
        <f t="shared" si="26"/>
        <v/>
      </c>
    </row>
    <row r="1699" spans="1:1" x14ac:dyDescent="0.25">
      <c r="A1699" s="51" t="str">
        <f t="shared" si="26"/>
        <v/>
      </c>
    </row>
    <row r="1700" spans="1:1" x14ac:dyDescent="0.25">
      <c r="A1700" s="51" t="str">
        <f t="shared" si="26"/>
        <v/>
      </c>
    </row>
    <row r="1701" spans="1:1" x14ac:dyDescent="0.25">
      <c r="A1701" s="51" t="str">
        <f t="shared" si="26"/>
        <v/>
      </c>
    </row>
    <row r="1702" spans="1:1" x14ac:dyDescent="0.25">
      <c r="A1702" s="51" t="str">
        <f t="shared" si="26"/>
        <v/>
      </c>
    </row>
    <row r="1703" spans="1:1" x14ac:dyDescent="0.25">
      <c r="A1703" s="51" t="str">
        <f t="shared" si="26"/>
        <v/>
      </c>
    </row>
    <row r="1704" spans="1:1" x14ac:dyDescent="0.25">
      <c r="A1704" s="51" t="str">
        <f t="shared" si="26"/>
        <v/>
      </c>
    </row>
    <row r="1705" spans="1:1" x14ac:dyDescent="0.25">
      <c r="A1705" s="51" t="str">
        <f t="shared" si="26"/>
        <v/>
      </c>
    </row>
    <row r="1706" spans="1:1" x14ac:dyDescent="0.25">
      <c r="A1706" s="51" t="str">
        <f t="shared" si="26"/>
        <v/>
      </c>
    </row>
    <row r="1707" spans="1:1" x14ac:dyDescent="0.25">
      <c r="A1707" s="51" t="str">
        <f t="shared" si="26"/>
        <v/>
      </c>
    </row>
    <row r="1708" spans="1:1" x14ac:dyDescent="0.25">
      <c r="A1708" s="51" t="str">
        <f t="shared" si="26"/>
        <v/>
      </c>
    </row>
    <row r="1709" spans="1:1" x14ac:dyDescent="0.25">
      <c r="A1709" s="51" t="str">
        <f t="shared" si="26"/>
        <v/>
      </c>
    </row>
    <row r="1710" spans="1:1" x14ac:dyDescent="0.25">
      <c r="A1710" s="51" t="str">
        <f t="shared" si="26"/>
        <v/>
      </c>
    </row>
    <row r="1711" spans="1:1" x14ac:dyDescent="0.25">
      <c r="A1711" s="51" t="str">
        <f t="shared" si="26"/>
        <v/>
      </c>
    </row>
    <row r="1712" spans="1:1" x14ac:dyDescent="0.25">
      <c r="A1712" s="51" t="str">
        <f t="shared" si="26"/>
        <v/>
      </c>
    </row>
    <row r="1713" spans="1:1" x14ac:dyDescent="0.25">
      <c r="A1713" s="51" t="str">
        <f t="shared" si="26"/>
        <v/>
      </c>
    </row>
    <row r="1714" spans="1:1" x14ac:dyDescent="0.25">
      <c r="A1714" s="51" t="str">
        <f t="shared" si="26"/>
        <v/>
      </c>
    </row>
    <row r="1715" spans="1:1" x14ac:dyDescent="0.25">
      <c r="A1715" s="51" t="str">
        <f t="shared" si="26"/>
        <v/>
      </c>
    </row>
    <row r="1716" spans="1:1" x14ac:dyDescent="0.25">
      <c r="A1716" s="51" t="str">
        <f t="shared" si="26"/>
        <v/>
      </c>
    </row>
    <row r="1717" spans="1:1" x14ac:dyDescent="0.25">
      <c r="A1717" s="51" t="str">
        <f t="shared" si="26"/>
        <v/>
      </c>
    </row>
    <row r="1718" spans="1:1" x14ac:dyDescent="0.25">
      <c r="A1718" s="51" t="str">
        <f t="shared" si="26"/>
        <v/>
      </c>
    </row>
    <row r="1719" spans="1:1" x14ac:dyDescent="0.25">
      <c r="A1719" s="51" t="str">
        <f t="shared" si="26"/>
        <v/>
      </c>
    </row>
    <row r="1720" spans="1:1" x14ac:dyDescent="0.25">
      <c r="A1720" s="51" t="str">
        <f t="shared" si="26"/>
        <v/>
      </c>
    </row>
    <row r="1721" spans="1:1" x14ac:dyDescent="0.25">
      <c r="A1721" s="51" t="str">
        <f t="shared" si="26"/>
        <v/>
      </c>
    </row>
    <row r="1722" spans="1:1" x14ac:dyDescent="0.25">
      <c r="A1722" s="51" t="str">
        <f t="shared" si="26"/>
        <v/>
      </c>
    </row>
    <row r="1723" spans="1:1" x14ac:dyDescent="0.25">
      <c r="A1723" s="51" t="str">
        <f t="shared" si="26"/>
        <v/>
      </c>
    </row>
    <row r="1724" spans="1:1" x14ac:dyDescent="0.25">
      <c r="A1724" s="51" t="str">
        <f t="shared" si="26"/>
        <v/>
      </c>
    </row>
    <row r="1725" spans="1:1" x14ac:dyDescent="0.25">
      <c r="A1725" s="51" t="str">
        <f t="shared" si="26"/>
        <v/>
      </c>
    </row>
    <row r="1726" spans="1:1" x14ac:dyDescent="0.25">
      <c r="A1726" s="51" t="str">
        <f t="shared" si="26"/>
        <v/>
      </c>
    </row>
    <row r="1727" spans="1:1" x14ac:dyDescent="0.25">
      <c r="A1727" s="51" t="str">
        <f t="shared" si="26"/>
        <v/>
      </c>
    </row>
    <row r="1728" spans="1:1" x14ac:dyDescent="0.25">
      <c r="A1728" s="51" t="str">
        <f t="shared" si="26"/>
        <v/>
      </c>
    </row>
    <row r="1729" spans="1:1" x14ac:dyDescent="0.25">
      <c r="A1729" s="51" t="str">
        <f t="shared" si="26"/>
        <v/>
      </c>
    </row>
    <row r="1730" spans="1:1" x14ac:dyDescent="0.25">
      <c r="A1730" s="51" t="str">
        <f t="shared" si="26"/>
        <v/>
      </c>
    </row>
    <row r="1731" spans="1:1" x14ac:dyDescent="0.25">
      <c r="A1731" s="51" t="str">
        <f t="shared" si="26"/>
        <v/>
      </c>
    </row>
    <row r="1732" spans="1:1" x14ac:dyDescent="0.25">
      <c r="A1732" s="51" t="str">
        <f t="shared" ref="A1732:A1795" si="27">CONCATENATE(C1732,B1732,F1732)</f>
        <v/>
      </c>
    </row>
    <row r="1733" spans="1:1" x14ac:dyDescent="0.25">
      <c r="A1733" s="51" t="str">
        <f t="shared" si="27"/>
        <v/>
      </c>
    </row>
    <row r="1734" spans="1:1" x14ac:dyDescent="0.25">
      <c r="A1734" s="51" t="str">
        <f t="shared" si="27"/>
        <v/>
      </c>
    </row>
    <row r="1735" spans="1:1" x14ac:dyDescent="0.25">
      <c r="A1735" s="51" t="str">
        <f t="shared" si="27"/>
        <v/>
      </c>
    </row>
    <row r="1736" spans="1:1" x14ac:dyDescent="0.25">
      <c r="A1736" s="51" t="str">
        <f t="shared" si="27"/>
        <v/>
      </c>
    </row>
    <row r="1737" spans="1:1" x14ac:dyDescent="0.25">
      <c r="A1737" s="51" t="str">
        <f t="shared" si="27"/>
        <v/>
      </c>
    </row>
    <row r="1738" spans="1:1" x14ac:dyDescent="0.25">
      <c r="A1738" s="51" t="str">
        <f t="shared" si="27"/>
        <v/>
      </c>
    </row>
    <row r="1739" spans="1:1" x14ac:dyDescent="0.25">
      <c r="A1739" s="51" t="str">
        <f t="shared" si="27"/>
        <v/>
      </c>
    </row>
    <row r="1740" spans="1:1" x14ac:dyDescent="0.25">
      <c r="A1740" s="51" t="str">
        <f t="shared" si="27"/>
        <v/>
      </c>
    </row>
    <row r="1741" spans="1:1" x14ac:dyDescent="0.25">
      <c r="A1741" s="51" t="str">
        <f t="shared" si="27"/>
        <v/>
      </c>
    </row>
    <row r="1742" spans="1:1" x14ac:dyDescent="0.25">
      <c r="A1742" s="51" t="str">
        <f t="shared" si="27"/>
        <v/>
      </c>
    </row>
    <row r="1743" spans="1:1" x14ac:dyDescent="0.25">
      <c r="A1743" s="51" t="str">
        <f t="shared" si="27"/>
        <v/>
      </c>
    </row>
    <row r="1744" spans="1:1" x14ac:dyDescent="0.25">
      <c r="A1744" s="51" t="str">
        <f t="shared" si="27"/>
        <v/>
      </c>
    </row>
    <row r="1745" spans="1:1" x14ac:dyDescent="0.25">
      <c r="A1745" s="51" t="str">
        <f t="shared" si="27"/>
        <v/>
      </c>
    </row>
    <row r="1746" spans="1:1" x14ac:dyDescent="0.25">
      <c r="A1746" s="51" t="str">
        <f t="shared" si="27"/>
        <v/>
      </c>
    </row>
    <row r="1747" spans="1:1" x14ac:dyDescent="0.25">
      <c r="A1747" s="51" t="str">
        <f t="shared" si="27"/>
        <v/>
      </c>
    </row>
    <row r="1748" spans="1:1" x14ac:dyDescent="0.25">
      <c r="A1748" s="51" t="str">
        <f t="shared" si="27"/>
        <v/>
      </c>
    </row>
    <row r="1749" spans="1:1" x14ac:dyDescent="0.25">
      <c r="A1749" s="51" t="str">
        <f t="shared" si="27"/>
        <v/>
      </c>
    </row>
    <row r="1750" spans="1:1" x14ac:dyDescent="0.25">
      <c r="A1750" s="51" t="str">
        <f t="shared" si="27"/>
        <v/>
      </c>
    </row>
    <row r="1751" spans="1:1" x14ac:dyDescent="0.25">
      <c r="A1751" s="51" t="str">
        <f t="shared" si="27"/>
        <v/>
      </c>
    </row>
    <row r="1752" spans="1:1" x14ac:dyDescent="0.25">
      <c r="A1752" s="51" t="str">
        <f t="shared" si="27"/>
        <v/>
      </c>
    </row>
    <row r="1753" spans="1:1" x14ac:dyDescent="0.25">
      <c r="A1753" s="51" t="str">
        <f t="shared" si="27"/>
        <v/>
      </c>
    </row>
    <row r="1754" spans="1:1" x14ac:dyDescent="0.25">
      <c r="A1754" s="51" t="str">
        <f t="shared" si="27"/>
        <v/>
      </c>
    </row>
    <row r="1755" spans="1:1" x14ac:dyDescent="0.25">
      <c r="A1755" s="51" t="str">
        <f t="shared" si="27"/>
        <v/>
      </c>
    </row>
    <row r="1756" spans="1:1" x14ac:dyDescent="0.25">
      <c r="A1756" s="51" t="str">
        <f t="shared" si="27"/>
        <v/>
      </c>
    </row>
    <row r="1757" spans="1:1" x14ac:dyDescent="0.25">
      <c r="A1757" s="51" t="str">
        <f t="shared" si="27"/>
        <v/>
      </c>
    </row>
    <row r="1758" spans="1:1" x14ac:dyDescent="0.25">
      <c r="A1758" s="51" t="str">
        <f t="shared" si="27"/>
        <v/>
      </c>
    </row>
    <row r="1759" spans="1:1" x14ac:dyDescent="0.25">
      <c r="A1759" s="51" t="str">
        <f t="shared" si="27"/>
        <v/>
      </c>
    </row>
    <row r="1760" spans="1:1" x14ac:dyDescent="0.25">
      <c r="A1760" s="51" t="str">
        <f t="shared" si="27"/>
        <v/>
      </c>
    </row>
    <row r="1761" spans="1:1" x14ac:dyDescent="0.25">
      <c r="A1761" s="51" t="str">
        <f t="shared" si="27"/>
        <v/>
      </c>
    </row>
    <row r="1762" spans="1:1" x14ac:dyDescent="0.25">
      <c r="A1762" s="51" t="str">
        <f t="shared" si="27"/>
        <v/>
      </c>
    </row>
    <row r="1763" spans="1:1" x14ac:dyDescent="0.25">
      <c r="A1763" s="51" t="str">
        <f t="shared" si="27"/>
        <v/>
      </c>
    </row>
    <row r="1764" spans="1:1" x14ac:dyDescent="0.25">
      <c r="A1764" s="51" t="str">
        <f t="shared" si="27"/>
        <v/>
      </c>
    </row>
    <row r="1765" spans="1:1" x14ac:dyDescent="0.25">
      <c r="A1765" s="51" t="str">
        <f t="shared" si="27"/>
        <v/>
      </c>
    </row>
    <row r="1766" spans="1:1" x14ac:dyDescent="0.25">
      <c r="A1766" s="51" t="str">
        <f t="shared" si="27"/>
        <v/>
      </c>
    </row>
    <row r="1767" spans="1:1" x14ac:dyDescent="0.25">
      <c r="A1767" s="51" t="str">
        <f t="shared" si="27"/>
        <v/>
      </c>
    </row>
    <row r="1768" spans="1:1" x14ac:dyDescent="0.25">
      <c r="A1768" s="51" t="str">
        <f t="shared" si="27"/>
        <v/>
      </c>
    </row>
    <row r="1769" spans="1:1" x14ac:dyDescent="0.25">
      <c r="A1769" s="51" t="str">
        <f t="shared" si="27"/>
        <v/>
      </c>
    </row>
    <row r="1770" spans="1:1" x14ac:dyDescent="0.25">
      <c r="A1770" s="51" t="str">
        <f t="shared" si="27"/>
        <v/>
      </c>
    </row>
    <row r="1771" spans="1:1" x14ac:dyDescent="0.25">
      <c r="A1771" s="51" t="str">
        <f t="shared" si="27"/>
        <v/>
      </c>
    </row>
    <row r="1772" spans="1:1" x14ac:dyDescent="0.25">
      <c r="A1772" s="51" t="str">
        <f t="shared" si="27"/>
        <v/>
      </c>
    </row>
    <row r="1773" spans="1:1" x14ac:dyDescent="0.25">
      <c r="A1773" s="51" t="str">
        <f t="shared" si="27"/>
        <v/>
      </c>
    </row>
    <row r="1774" spans="1:1" x14ac:dyDescent="0.25">
      <c r="A1774" s="51" t="str">
        <f t="shared" si="27"/>
        <v/>
      </c>
    </row>
    <row r="1775" spans="1:1" x14ac:dyDescent="0.25">
      <c r="A1775" s="51" t="str">
        <f t="shared" si="27"/>
        <v/>
      </c>
    </row>
    <row r="1776" spans="1:1" x14ac:dyDescent="0.25">
      <c r="A1776" s="51" t="str">
        <f t="shared" si="27"/>
        <v/>
      </c>
    </row>
    <row r="1777" spans="1:1" x14ac:dyDescent="0.25">
      <c r="A1777" s="51" t="str">
        <f t="shared" si="27"/>
        <v/>
      </c>
    </row>
    <row r="1778" spans="1:1" x14ac:dyDescent="0.25">
      <c r="A1778" s="51" t="str">
        <f t="shared" si="27"/>
        <v/>
      </c>
    </row>
    <row r="1779" spans="1:1" x14ac:dyDescent="0.25">
      <c r="A1779" s="51" t="str">
        <f t="shared" si="27"/>
        <v/>
      </c>
    </row>
    <row r="1780" spans="1:1" x14ac:dyDescent="0.25">
      <c r="A1780" s="51" t="str">
        <f t="shared" si="27"/>
        <v/>
      </c>
    </row>
    <row r="1781" spans="1:1" x14ac:dyDescent="0.25">
      <c r="A1781" s="51" t="str">
        <f t="shared" si="27"/>
        <v/>
      </c>
    </row>
    <row r="1782" spans="1:1" x14ac:dyDescent="0.25">
      <c r="A1782" s="51" t="str">
        <f t="shared" si="27"/>
        <v/>
      </c>
    </row>
    <row r="1783" spans="1:1" x14ac:dyDescent="0.25">
      <c r="A1783" s="51" t="str">
        <f t="shared" si="27"/>
        <v/>
      </c>
    </row>
    <row r="1784" spans="1:1" x14ac:dyDescent="0.25">
      <c r="A1784" s="51" t="str">
        <f t="shared" si="27"/>
        <v/>
      </c>
    </row>
    <row r="1785" spans="1:1" x14ac:dyDescent="0.25">
      <c r="A1785" s="51" t="str">
        <f t="shared" si="27"/>
        <v/>
      </c>
    </row>
    <row r="1786" spans="1:1" x14ac:dyDescent="0.25">
      <c r="A1786" s="51" t="str">
        <f t="shared" si="27"/>
        <v/>
      </c>
    </row>
    <row r="1787" spans="1:1" x14ac:dyDescent="0.25">
      <c r="A1787" s="51" t="str">
        <f t="shared" si="27"/>
        <v/>
      </c>
    </row>
    <row r="1788" spans="1:1" x14ac:dyDescent="0.25">
      <c r="A1788" s="51" t="str">
        <f t="shared" si="27"/>
        <v/>
      </c>
    </row>
    <row r="1789" spans="1:1" x14ac:dyDescent="0.25">
      <c r="A1789" s="51" t="str">
        <f t="shared" si="27"/>
        <v/>
      </c>
    </row>
    <row r="1790" spans="1:1" x14ac:dyDescent="0.25">
      <c r="A1790" s="51" t="str">
        <f t="shared" si="27"/>
        <v/>
      </c>
    </row>
    <row r="1791" spans="1:1" x14ac:dyDescent="0.25">
      <c r="A1791" s="51" t="str">
        <f t="shared" si="27"/>
        <v/>
      </c>
    </row>
    <row r="1792" spans="1:1" x14ac:dyDescent="0.25">
      <c r="A1792" s="51" t="str">
        <f t="shared" si="27"/>
        <v/>
      </c>
    </row>
    <row r="1793" spans="1:1" x14ac:dyDescent="0.25">
      <c r="A1793" s="51" t="str">
        <f t="shared" si="27"/>
        <v/>
      </c>
    </row>
    <row r="1794" spans="1:1" x14ac:dyDescent="0.25">
      <c r="A1794" s="51" t="str">
        <f t="shared" si="27"/>
        <v/>
      </c>
    </row>
    <row r="1795" spans="1:1" x14ac:dyDescent="0.25">
      <c r="A1795" s="51" t="str">
        <f t="shared" si="27"/>
        <v/>
      </c>
    </row>
    <row r="1796" spans="1:1" x14ac:dyDescent="0.25">
      <c r="A1796" s="51" t="str">
        <f t="shared" ref="A1796:A1859" si="28">CONCATENATE(C1796,B1796,F1796)</f>
        <v/>
      </c>
    </row>
    <row r="1797" spans="1:1" x14ac:dyDescent="0.25">
      <c r="A1797" s="51" t="str">
        <f t="shared" si="28"/>
        <v/>
      </c>
    </row>
    <row r="1798" spans="1:1" x14ac:dyDescent="0.25">
      <c r="A1798" s="51" t="str">
        <f t="shared" si="28"/>
        <v/>
      </c>
    </row>
    <row r="1799" spans="1:1" x14ac:dyDescent="0.25">
      <c r="A1799" s="51" t="str">
        <f t="shared" si="28"/>
        <v/>
      </c>
    </row>
    <row r="1800" spans="1:1" x14ac:dyDescent="0.25">
      <c r="A1800" s="51" t="str">
        <f t="shared" si="28"/>
        <v/>
      </c>
    </row>
    <row r="1801" spans="1:1" x14ac:dyDescent="0.25">
      <c r="A1801" s="51" t="str">
        <f t="shared" si="28"/>
        <v/>
      </c>
    </row>
    <row r="1802" spans="1:1" x14ac:dyDescent="0.25">
      <c r="A1802" s="51" t="str">
        <f t="shared" si="28"/>
        <v/>
      </c>
    </row>
    <row r="1803" spans="1:1" x14ac:dyDescent="0.25">
      <c r="A1803" s="51" t="str">
        <f t="shared" si="28"/>
        <v/>
      </c>
    </row>
    <row r="1804" spans="1:1" x14ac:dyDescent="0.25">
      <c r="A1804" s="51" t="str">
        <f t="shared" si="28"/>
        <v/>
      </c>
    </row>
    <row r="1805" spans="1:1" x14ac:dyDescent="0.25">
      <c r="A1805" s="51" t="str">
        <f t="shared" si="28"/>
        <v/>
      </c>
    </row>
    <row r="1806" spans="1:1" x14ac:dyDescent="0.25">
      <c r="A1806" s="51" t="str">
        <f t="shared" si="28"/>
        <v/>
      </c>
    </row>
    <row r="1807" spans="1:1" x14ac:dyDescent="0.25">
      <c r="A1807" s="51" t="str">
        <f t="shared" si="28"/>
        <v/>
      </c>
    </row>
    <row r="1808" spans="1:1" x14ac:dyDescent="0.25">
      <c r="A1808" s="51" t="str">
        <f t="shared" si="28"/>
        <v/>
      </c>
    </row>
    <row r="1809" spans="1:1" x14ac:dyDescent="0.25">
      <c r="A1809" s="51" t="str">
        <f t="shared" si="28"/>
        <v/>
      </c>
    </row>
    <row r="1810" spans="1:1" x14ac:dyDescent="0.25">
      <c r="A1810" s="51" t="str">
        <f t="shared" si="28"/>
        <v/>
      </c>
    </row>
    <row r="1811" spans="1:1" x14ac:dyDescent="0.25">
      <c r="A1811" s="51" t="str">
        <f t="shared" si="28"/>
        <v/>
      </c>
    </row>
    <row r="1812" spans="1:1" x14ac:dyDescent="0.25">
      <c r="A1812" s="51" t="str">
        <f t="shared" si="28"/>
        <v/>
      </c>
    </row>
    <row r="1813" spans="1:1" x14ac:dyDescent="0.25">
      <c r="A1813" s="51" t="str">
        <f t="shared" si="28"/>
        <v/>
      </c>
    </row>
    <row r="1814" spans="1:1" x14ac:dyDescent="0.25">
      <c r="A1814" s="51" t="str">
        <f t="shared" si="28"/>
        <v/>
      </c>
    </row>
    <row r="1815" spans="1:1" x14ac:dyDescent="0.25">
      <c r="A1815" s="51" t="str">
        <f t="shared" si="28"/>
        <v/>
      </c>
    </row>
    <row r="1816" spans="1:1" x14ac:dyDescent="0.25">
      <c r="A1816" s="51" t="str">
        <f t="shared" si="28"/>
        <v/>
      </c>
    </row>
    <row r="1817" spans="1:1" x14ac:dyDescent="0.25">
      <c r="A1817" s="51" t="str">
        <f t="shared" si="28"/>
        <v/>
      </c>
    </row>
    <row r="1818" spans="1:1" x14ac:dyDescent="0.25">
      <c r="A1818" s="51" t="str">
        <f t="shared" si="28"/>
        <v/>
      </c>
    </row>
    <row r="1819" spans="1:1" x14ac:dyDescent="0.25">
      <c r="A1819" s="51" t="str">
        <f t="shared" si="28"/>
        <v/>
      </c>
    </row>
    <row r="1820" spans="1:1" x14ac:dyDescent="0.25">
      <c r="A1820" s="51" t="str">
        <f t="shared" si="28"/>
        <v/>
      </c>
    </row>
    <row r="1821" spans="1:1" x14ac:dyDescent="0.25">
      <c r="A1821" s="51" t="str">
        <f t="shared" si="28"/>
        <v/>
      </c>
    </row>
    <row r="1822" spans="1:1" x14ac:dyDescent="0.25">
      <c r="A1822" s="51" t="str">
        <f t="shared" si="28"/>
        <v/>
      </c>
    </row>
    <row r="1823" spans="1:1" x14ac:dyDescent="0.25">
      <c r="A1823" s="51" t="str">
        <f t="shared" si="28"/>
        <v/>
      </c>
    </row>
    <row r="1824" spans="1:1" x14ac:dyDescent="0.25">
      <c r="A1824" s="51" t="str">
        <f t="shared" si="28"/>
        <v/>
      </c>
    </row>
    <row r="1825" spans="1:1" x14ac:dyDescent="0.25">
      <c r="A1825" s="51" t="str">
        <f t="shared" si="28"/>
        <v/>
      </c>
    </row>
    <row r="1826" spans="1:1" x14ac:dyDescent="0.25">
      <c r="A1826" s="51" t="str">
        <f t="shared" si="28"/>
        <v/>
      </c>
    </row>
    <row r="1827" spans="1:1" x14ac:dyDescent="0.25">
      <c r="A1827" s="51" t="str">
        <f t="shared" si="28"/>
        <v/>
      </c>
    </row>
    <row r="1828" spans="1:1" x14ac:dyDescent="0.25">
      <c r="A1828" s="51" t="str">
        <f t="shared" si="28"/>
        <v/>
      </c>
    </row>
    <row r="1829" spans="1:1" x14ac:dyDescent="0.25">
      <c r="A1829" s="51" t="str">
        <f t="shared" si="28"/>
        <v/>
      </c>
    </row>
    <row r="1830" spans="1:1" x14ac:dyDescent="0.25">
      <c r="A1830" s="51" t="str">
        <f t="shared" si="28"/>
        <v/>
      </c>
    </row>
    <row r="1831" spans="1:1" x14ac:dyDescent="0.25">
      <c r="A1831" s="51" t="str">
        <f t="shared" si="28"/>
        <v/>
      </c>
    </row>
    <row r="1832" spans="1:1" x14ac:dyDescent="0.25">
      <c r="A1832" s="51" t="str">
        <f t="shared" si="28"/>
        <v/>
      </c>
    </row>
    <row r="1833" spans="1:1" x14ac:dyDescent="0.25">
      <c r="A1833" s="51" t="str">
        <f t="shared" si="28"/>
        <v/>
      </c>
    </row>
    <row r="1834" spans="1:1" x14ac:dyDescent="0.25">
      <c r="A1834" s="51" t="str">
        <f t="shared" si="28"/>
        <v/>
      </c>
    </row>
    <row r="1835" spans="1:1" x14ac:dyDescent="0.25">
      <c r="A1835" s="51" t="str">
        <f t="shared" si="28"/>
        <v/>
      </c>
    </row>
    <row r="1836" spans="1:1" x14ac:dyDescent="0.25">
      <c r="A1836" s="51" t="str">
        <f t="shared" si="28"/>
        <v/>
      </c>
    </row>
    <row r="1837" spans="1:1" x14ac:dyDescent="0.25">
      <c r="A1837" s="51" t="str">
        <f t="shared" si="28"/>
        <v/>
      </c>
    </row>
    <row r="1838" spans="1:1" x14ac:dyDescent="0.25">
      <c r="A1838" s="51" t="str">
        <f t="shared" si="28"/>
        <v/>
      </c>
    </row>
    <row r="1839" spans="1:1" x14ac:dyDescent="0.25">
      <c r="A1839" s="51" t="str">
        <f t="shared" si="28"/>
        <v/>
      </c>
    </row>
    <row r="1840" spans="1:1" x14ac:dyDescent="0.25">
      <c r="A1840" s="51" t="str">
        <f t="shared" si="28"/>
        <v/>
      </c>
    </row>
    <row r="1841" spans="1:1" x14ac:dyDescent="0.25">
      <c r="A1841" s="51" t="str">
        <f t="shared" si="28"/>
        <v/>
      </c>
    </row>
    <row r="1842" spans="1:1" x14ac:dyDescent="0.25">
      <c r="A1842" s="51" t="str">
        <f t="shared" si="28"/>
        <v/>
      </c>
    </row>
    <row r="1843" spans="1:1" x14ac:dyDescent="0.25">
      <c r="A1843" s="51" t="str">
        <f t="shared" si="28"/>
        <v/>
      </c>
    </row>
    <row r="1844" spans="1:1" x14ac:dyDescent="0.25">
      <c r="A1844" s="51" t="str">
        <f t="shared" si="28"/>
        <v/>
      </c>
    </row>
    <row r="1845" spans="1:1" x14ac:dyDescent="0.25">
      <c r="A1845" s="51" t="str">
        <f t="shared" si="28"/>
        <v/>
      </c>
    </row>
    <row r="1846" spans="1:1" x14ac:dyDescent="0.25">
      <c r="A1846" s="51" t="str">
        <f t="shared" si="28"/>
        <v/>
      </c>
    </row>
    <row r="1847" spans="1:1" x14ac:dyDescent="0.25">
      <c r="A1847" s="51" t="str">
        <f t="shared" si="28"/>
        <v/>
      </c>
    </row>
    <row r="1848" spans="1:1" x14ac:dyDescent="0.25">
      <c r="A1848" s="51" t="str">
        <f t="shared" si="28"/>
        <v/>
      </c>
    </row>
    <row r="1849" spans="1:1" x14ac:dyDescent="0.25">
      <c r="A1849" s="51" t="str">
        <f t="shared" si="28"/>
        <v/>
      </c>
    </row>
    <row r="1850" spans="1:1" x14ac:dyDescent="0.25">
      <c r="A1850" s="51" t="str">
        <f t="shared" si="28"/>
        <v/>
      </c>
    </row>
    <row r="1851" spans="1:1" x14ac:dyDescent="0.25">
      <c r="A1851" s="51" t="str">
        <f t="shared" si="28"/>
        <v/>
      </c>
    </row>
    <row r="1852" spans="1:1" x14ac:dyDescent="0.25">
      <c r="A1852" s="51" t="str">
        <f t="shared" si="28"/>
        <v/>
      </c>
    </row>
    <row r="1853" spans="1:1" x14ac:dyDescent="0.25">
      <c r="A1853" s="51" t="str">
        <f t="shared" si="28"/>
        <v/>
      </c>
    </row>
    <row r="1854" spans="1:1" x14ac:dyDescent="0.25">
      <c r="A1854" s="51" t="str">
        <f t="shared" si="28"/>
        <v/>
      </c>
    </row>
    <row r="1855" spans="1:1" x14ac:dyDescent="0.25">
      <c r="A1855" s="51" t="str">
        <f t="shared" si="28"/>
        <v/>
      </c>
    </row>
    <row r="1856" spans="1:1" x14ac:dyDescent="0.25">
      <c r="A1856" s="51" t="str">
        <f t="shared" si="28"/>
        <v/>
      </c>
    </row>
    <row r="1857" spans="1:1" x14ac:dyDescent="0.25">
      <c r="A1857" s="51" t="str">
        <f t="shared" si="28"/>
        <v/>
      </c>
    </row>
    <row r="1858" spans="1:1" x14ac:dyDescent="0.25">
      <c r="A1858" s="51" t="str">
        <f t="shared" si="28"/>
        <v/>
      </c>
    </row>
    <row r="1859" spans="1:1" x14ac:dyDescent="0.25">
      <c r="A1859" s="51" t="str">
        <f t="shared" si="28"/>
        <v/>
      </c>
    </row>
    <row r="1860" spans="1:1" x14ac:dyDescent="0.25">
      <c r="A1860" s="51" t="str">
        <f t="shared" ref="A1860:A1923" si="29">CONCATENATE(C1860,B1860,F1860)</f>
        <v/>
      </c>
    </row>
    <row r="1861" spans="1:1" x14ac:dyDescent="0.25">
      <c r="A1861" s="51" t="str">
        <f t="shared" si="29"/>
        <v/>
      </c>
    </row>
    <row r="1862" spans="1:1" x14ac:dyDescent="0.25">
      <c r="A1862" s="51" t="str">
        <f t="shared" si="29"/>
        <v/>
      </c>
    </row>
    <row r="1863" spans="1:1" x14ac:dyDescent="0.25">
      <c r="A1863" s="51" t="str">
        <f t="shared" si="29"/>
        <v/>
      </c>
    </row>
    <row r="1864" spans="1:1" x14ac:dyDescent="0.25">
      <c r="A1864" s="51" t="str">
        <f t="shared" si="29"/>
        <v/>
      </c>
    </row>
    <row r="1865" spans="1:1" x14ac:dyDescent="0.25">
      <c r="A1865" s="51" t="str">
        <f t="shared" si="29"/>
        <v/>
      </c>
    </row>
    <row r="1866" spans="1:1" x14ac:dyDescent="0.25">
      <c r="A1866" s="51" t="str">
        <f t="shared" si="29"/>
        <v/>
      </c>
    </row>
    <row r="1867" spans="1:1" x14ac:dyDescent="0.25">
      <c r="A1867" s="51" t="str">
        <f t="shared" si="29"/>
        <v/>
      </c>
    </row>
    <row r="1868" spans="1:1" x14ac:dyDescent="0.25">
      <c r="A1868" s="51" t="str">
        <f t="shared" si="29"/>
        <v/>
      </c>
    </row>
    <row r="1869" spans="1:1" x14ac:dyDescent="0.25">
      <c r="A1869" s="51" t="str">
        <f t="shared" si="29"/>
        <v/>
      </c>
    </row>
    <row r="1870" spans="1:1" x14ac:dyDescent="0.25">
      <c r="A1870" s="51" t="str">
        <f t="shared" si="29"/>
        <v/>
      </c>
    </row>
    <row r="1871" spans="1:1" x14ac:dyDescent="0.25">
      <c r="A1871" s="51" t="str">
        <f t="shared" si="29"/>
        <v/>
      </c>
    </row>
    <row r="1872" spans="1:1" x14ac:dyDescent="0.25">
      <c r="A1872" s="51" t="str">
        <f t="shared" si="29"/>
        <v/>
      </c>
    </row>
    <row r="1873" spans="1:1" x14ac:dyDescent="0.25">
      <c r="A1873" s="51" t="str">
        <f t="shared" si="29"/>
        <v/>
      </c>
    </row>
    <row r="1874" spans="1:1" x14ac:dyDescent="0.25">
      <c r="A1874" s="51" t="str">
        <f t="shared" si="29"/>
        <v/>
      </c>
    </row>
    <row r="1875" spans="1:1" x14ac:dyDescent="0.25">
      <c r="A1875" s="51" t="str">
        <f t="shared" si="29"/>
        <v/>
      </c>
    </row>
    <row r="1876" spans="1:1" x14ac:dyDescent="0.25">
      <c r="A1876" s="51" t="str">
        <f t="shared" si="29"/>
        <v/>
      </c>
    </row>
    <row r="1877" spans="1:1" x14ac:dyDescent="0.25">
      <c r="A1877" s="51" t="str">
        <f t="shared" si="29"/>
        <v/>
      </c>
    </row>
    <row r="1878" spans="1:1" x14ac:dyDescent="0.25">
      <c r="A1878" s="51" t="str">
        <f t="shared" si="29"/>
        <v/>
      </c>
    </row>
    <row r="1879" spans="1:1" x14ac:dyDescent="0.25">
      <c r="A1879" s="51" t="str">
        <f t="shared" si="29"/>
        <v/>
      </c>
    </row>
    <row r="1880" spans="1:1" x14ac:dyDescent="0.25">
      <c r="A1880" s="51" t="str">
        <f t="shared" si="29"/>
        <v/>
      </c>
    </row>
    <row r="1881" spans="1:1" x14ac:dyDescent="0.25">
      <c r="A1881" s="51" t="str">
        <f t="shared" si="29"/>
        <v/>
      </c>
    </row>
    <row r="1882" spans="1:1" x14ac:dyDescent="0.25">
      <c r="A1882" s="51" t="str">
        <f t="shared" si="29"/>
        <v/>
      </c>
    </row>
    <row r="1883" spans="1:1" x14ac:dyDescent="0.25">
      <c r="A1883" s="51" t="str">
        <f t="shared" si="29"/>
        <v/>
      </c>
    </row>
    <row r="1884" spans="1:1" x14ac:dyDescent="0.25">
      <c r="A1884" s="51" t="str">
        <f t="shared" si="29"/>
        <v/>
      </c>
    </row>
    <row r="1885" spans="1:1" x14ac:dyDescent="0.25">
      <c r="A1885" s="51" t="str">
        <f t="shared" si="29"/>
        <v/>
      </c>
    </row>
    <row r="1886" spans="1:1" x14ac:dyDescent="0.25">
      <c r="A1886" s="51" t="str">
        <f t="shared" si="29"/>
        <v/>
      </c>
    </row>
    <row r="1887" spans="1:1" x14ac:dyDescent="0.25">
      <c r="A1887" s="51" t="str">
        <f t="shared" si="29"/>
        <v/>
      </c>
    </row>
    <row r="1888" spans="1:1" x14ac:dyDescent="0.25">
      <c r="A1888" s="51" t="str">
        <f t="shared" si="29"/>
        <v/>
      </c>
    </row>
    <row r="1889" spans="1:1" x14ac:dyDescent="0.25">
      <c r="A1889" s="51" t="str">
        <f t="shared" si="29"/>
        <v/>
      </c>
    </row>
    <row r="1890" spans="1:1" x14ac:dyDescent="0.25">
      <c r="A1890" s="51" t="str">
        <f t="shared" si="29"/>
        <v/>
      </c>
    </row>
    <row r="1891" spans="1:1" x14ac:dyDescent="0.25">
      <c r="A1891" s="51" t="str">
        <f t="shared" si="29"/>
        <v/>
      </c>
    </row>
    <row r="1892" spans="1:1" x14ac:dyDescent="0.25">
      <c r="A1892" s="51" t="str">
        <f t="shared" si="29"/>
        <v/>
      </c>
    </row>
    <row r="1893" spans="1:1" x14ac:dyDescent="0.25">
      <c r="A1893" s="51" t="str">
        <f t="shared" si="29"/>
        <v/>
      </c>
    </row>
    <row r="1894" spans="1:1" x14ac:dyDescent="0.25">
      <c r="A1894" s="51" t="str">
        <f t="shared" si="29"/>
        <v/>
      </c>
    </row>
    <row r="1895" spans="1:1" x14ac:dyDescent="0.25">
      <c r="A1895" s="51" t="str">
        <f t="shared" si="29"/>
        <v/>
      </c>
    </row>
    <row r="1896" spans="1:1" x14ac:dyDescent="0.25">
      <c r="A1896" s="51" t="str">
        <f t="shared" si="29"/>
        <v/>
      </c>
    </row>
    <row r="1897" spans="1:1" x14ac:dyDescent="0.25">
      <c r="A1897" s="51" t="str">
        <f t="shared" si="29"/>
        <v/>
      </c>
    </row>
    <row r="1898" spans="1:1" x14ac:dyDescent="0.25">
      <c r="A1898" s="51" t="str">
        <f t="shared" si="29"/>
        <v/>
      </c>
    </row>
    <row r="1899" spans="1:1" x14ac:dyDescent="0.25">
      <c r="A1899" s="51" t="str">
        <f t="shared" si="29"/>
        <v/>
      </c>
    </row>
    <row r="1900" spans="1:1" x14ac:dyDescent="0.25">
      <c r="A1900" s="51" t="str">
        <f t="shared" si="29"/>
        <v/>
      </c>
    </row>
    <row r="1901" spans="1:1" x14ac:dyDescent="0.25">
      <c r="A1901" s="51" t="str">
        <f t="shared" si="29"/>
        <v/>
      </c>
    </row>
    <row r="1902" spans="1:1" x14ac:dyDescent="0.25">
      <c r="A1902" s="51" t="str">
        <f t="shared" si="29"/>
        <v/>
      </c>
    </row>
    <row r="1903" spans="1:1" x14ac:dyDescent="0.25">
      <c r="A1903" s="51" t="str">
        <f t="shared" si="29"/>
        <v/>
      </c>
    </row>
    <row r="1904" spans="1:1" x14ac:dyDescent="0.25">
      <c r="A1904" s="51" t="str">
        <f t="shared" si="29"/>
        <v/>
      </c>
    </row>
    <row r="1905" spans="1:1" x14ac:dyDescent="0.25">
      <c r="A1905" s="51" t="str">
        <f t="shared" si="29"/>
        <v/>
      </c>
    </row>
    <row r="1906" spans="1:1" x14ac:dyDescent="0.25">
      <c r="A1906" s="51" t="str">
        <f t="shared" si="29"/>
        <v/>
      </c>
    </row>
    <row r="1907" spans="1:1" x14ac:dyDescent="0.25">
      <c r="A1907" s="51" t="str">
        <f t="shared" si="29"/>
        <v/>
      </c>
    </row>
    <row r="1908" spans="1:1" x14ac:dyDescent="0.25">
      <c r="A1908" s="51" t="str">
        <f t="shared" si="29"/>
        <v/>
      </c>
    </row>
    <row r="1909" spans="1:1" x14ac:dyDescent="0.25">
      <c r="A1909" s="51" t="str">
        <f t="shared" si="29"/>
        <v/>
      </c>
    </row>
    <row r="1910" spans="1:1" x14ac:dyDescent="0.25">
      <c r="A1910" s="51" t="str">
        <f t="shared" si="29"/>
        <v/>
      </c>
    </row>
    <row r="1911" spans="1:1" x14ac:dyDescent="0.25">
      <c r="A1911" s="51" t="str">
        <f t="shared" si="29"/>
        <v/>
      </c>
    </row>
    <row r="1912" spans="1:1" x14ac:dyDescent="0.25">
      <c r="A1912" s="51" t="str">
        <f t="shared" si="29"/>
        <v/>
      </c>
    </row>
    <row r="1913" spans="1:1" x14ac:dyDescent="0.25">
      <c r="A1913" s="51" t="str">
        <f t="shared" si="29"/>
        <v/>
      </c>
    </row>
    <row r="1914" spans="1:1" x14ac:dyDescent="0.25">
      <c r="A1914" s="51" t="str">
        <f t="shared" si="29"/>
        <v/>
      </c>
    </row>
    <row r="1915" spans="1:1" x14ac:dyDescent="0.25">
      <c r="A1915" s="51" t="str">
        <f t="shared" si="29"/>
        <v/>
      </c>
    </row>
    <row r="1916" spans="1:1" x14ac:dyDescent="0.25">
      <c r="A1916" s="51" t="str">
        <f t="shared" si="29"/>
        <v/>
      </c>
    </row>
    <row r="1917" spans="1:1" x14ac:dyDescent="0.25">
      <c r="A1917" s="51" t="str">
        <f t="shared" si="29"/>
        <v/>
      </c>
    </row>
    <row r="1918" spans="1:1" x14ac:dyDescent="0.25">
      <c r="A1918" s="51" t="str">
        <f t="shared" si="29"/>
        <v/>
      </c>
    </row>
    <row r="1919" spans="1:1" x14ac:dyDescent="0.25">
      <c r="A1919" s="51" t="str">
        <f t="shared" si="29"/>
        <v/>
      </c>
    </row>
    <row r="1920" spans="1:1" x14ac:dyDescent="0.25">
      <c r="A1920" s="51" t="str">
        <f t="shared" si="29"/>
        <v/>
      </c>
    </row>
    <row r="1921" spans="1:1" x14ac:dyDescent="0.25">
      <c r="A1921" s="51" t="str">
        <f t="shared" si="29"/>
        <v/>
      </c>
    </row>
    <row r="1922" spans="1:1" x14ac:dyDescent="0.25">
      <c r="A1922" s="51" t="str">
        <f t="shared" si="29"/>
        <v/>
      </c>
    </row>
    <row r="1923" spans="1:1" x14ac:dyDescent="0.25">
      <c r="A1923" s="51" t="str">
        <f t="shared" si="29"/>
        <v/>
      </c>
    </row>
    <row r="1924" spans="1:1" x14ac:dyDescent="0.25">
      <c r="A1924" s="51" t="str">
        <f t="shared" ref="A1924:A1987" si="30">CONCATENATE(C1924,B1924,F1924)</f>
        <v/>
      </c>
    </row>
    <row r="1925" spans="1:1" x14ac:dyDescent="0.25">
      <c r="A1925" s="51" t="str">
        <f t="shared" si="30"/>
        <v/>
      </c>
    </row>
    <row r="1926" spans="1:1" x14ac:dyDescent="0.25">
      <c r="A1926" s="51" t="str">
        <f t="shared" si="30"/>
        <v/>
      </c>
    </row>
    <row r="1927" spans="1:1" x14ac:dyDescent="0.25">
      <c r="A1927" s="51" t="str">
        <f t="shared" si="30"/>
        <v/>
      </c>
    </row>
    <row r="1928" spans="1:1" x14ac:dyDescent="0.25">
      <c r="A1928" s="51" t="str">
        <f t="shared" si="30"/>
        <v/>
      </c>
    </row>
    <row r="1929" spans="1:1" x14ac:dyDescent="0.25">
      <c r="A1929" s="51" t="str">
        <f t="shared" si="30"/>
        <v/>
      </c>
    </row>
    <row r="1930" spans="1:1" x14ac:dyDescent="0.25">
      <c r="A1930" s="51" t="str">
        <f t="shared" si="30"/>
        <v/>
      </c>
    </row>
    <row r="1931" spans="1:1" x14ac:dyDescent="0.25">
      <c r="A1931" s="51" t="str">
        <f t="shared" si="30"/>
        <v/>
      </c>
    </row>
    <row r="1932" spans="1:1" x14ac:dyDescent="0.25">
      <c r="A1932" s="51" t="str">
        <f t="shared" si="30"/>
        <v/>
      </c>
    </row>
    <row r="1933" spans="1:1" x14ac:dyDescent="0.25">
      <c r="A1933" s="51" t="str">
        <f t="shared" si="30"/>
        <v/>
      </c>
    </row>
    <row r="1934" spans="1:1" x14ac:dyDescent="0.25">
      <c r="A1934" s="51" t="str">
        <f t="shared" si="30"/>
        <v/>
      </c>
    </row>
    <row r="1935" spans="1:1" x14ac:dyDescent="0.25">
      <c r="A1935" s="51" t="str">
        <f t="shared" si="30"/>
        <v/>
      </c>
    </row>
    <row r="1936" spans="1:1" x14ac:dyDescent="0.25">
      <c r="A1936" s="51" t="str">
        <f t="shared" si="30"/>
        <v/>
      </c>
    </row>
    <row r="1937" spans="1:1" x14ac:dyDescent="0.25">
      <c r="A1937" s="51" t="str">
        <f t="shared" si="30"/>
        <v/>
      </c>
    </row>
    <row r="1938" spans="1:1" x14ac:dyDescent="0.25">
      <c r="A1938" s="51" t="str">
        <f t="shared" si="30"/>
        <v/>
      </c>
    </row>
    <row r="1939" spans="1:1" x14ac:dyDescent="0.25">
      <c r="A1939" s="51" t="str">
        <f t="shared" si="30"/>
        <v/>
      </c>
    </row>
    <row r="1940" spans="1:1" x14ac:dyDescent="0.25">
      <c r="A1940" s="51" t="str">
        <f t="shared" si="30"/>
        <v/>
      </c>
    </row>
    <row r="1941" spans="1:1" x14ac:dyDescent="0.25">
      <c r="A1941" s="51" t="str">
        <f t="shared" si="30"/>
        <v/>
      </c>
    </row>
    <row r="1942" spans="1:1" x14ac:dyDescent="0.25">
      <c r="A1942" s="51" t="str">
        <f t="shared" si="30"/>
        <v/>
      </c>
    </row>
    <row r="1943" spans="1:1" x14ac:dyDescent="0.25">
      <c r="A1943" s="51" t="str">
        <f t="shared" si="30"/>
        <v/>
      </c>
    </row>
    <row r="1944" spans="1:1" x14ac:dyDescent="0.25">
      <c r="A1944" s="51" t="str">
        <f t="shared" si="30"/>
        <v/>
      </c>
    </row>
    <row r="1945" spans="1:1" x14ac:dyDescent="0.25">
      <c r="A1945" s="51" t="str">
        <f t="shared" si="30"/>
        <v/>
      </c>
    </row>
    <row r="1946" spans="1:1" x14ac:dyDescent="0.25">
      <c r="A1946" s="51" t="str">
        <f t="shared" si="30"/>
        <v/>
      </c>
    </row>
    <row r="1947" spans="1:1" x14ac:dyDescent="0.25">
      <c r="A1947" s="51" t="str">
        <f t="shared" si="30"/>
        <v/>
      </c>
    </row>
    <row r="1948" spans="1:1" x14ac:dyDescent="0.25">
      <c r="A1948" s="51" t="str">
        <f t="shared" si="30"/>
        <v/>
      </c>
    </row>
    <row r="1949" spans="1:1" x14ac:dyDescent="0.25">
      <c r="A1949" s="51" t="str">
        <f t="shared" si="30"/>
        <v/>
      </c>
    </row>
    <row r="1950" spans="1:1" x14ac:dyDescent="0.25">
      <c r="A1950" s="51" t="str">
        <f t="shared" si="30"/>
        <v/>
      </c>
    </row>
    <row r="1951" spans="1:1" x14ac:dyDescent="0.25">
      <c r="A1951" s="51" t="str">
        <f t="shared" si="30"/>
        <v/>
      </c>
    </row>
    <row r="1952" spans="1:1" x14ac:dyDescent="0.25">
      <c r="A1952" s="51" t="str">
        <f t="shared" si="30"/>
        <v/>
      </c>
    </row>
    <row r="1953" spans="1:1" x14ac:dyDescent="0.25">
      <c r="A1953" s="51" t="str">
        <f t="shared" si="30"/>
        <v/>
      </c>
    </row>
    <row r="1954" spans="1:1" x14ac:dyDescent="0.25">
      <c r="A1954" s="51" t="str">
        <f t="shared" si="30"/>
        <v/>
      </c>
    </row>
    <row r="1955" spans="1:1" x14ac:dyDescent="0.25">
      <c r="A1955" s="51" t="str">
        <f t="shared" si="30"/>
        <v/>
      </c>
    </row>
    <row r="1956" spans="1:1" x14ac:dyDescent="0.25">
      <c r="A1956" s="51" t="str">
        <f t="shared" si="30"/>
        <v/>
      </c>
    </row>
    <row r="1957" spans="1:1" x14ac:dyDescent="0.25">
      <c r="A1957" s="51" t="str">
        <f t="shared" si="30"/>
        <v/>
      </c>
    </row>
    <row r="1958" spans="1:1" x14ac:dyDescent="0.25">
      <c r="A1958" s="51" t="str">
        <f t="shared" si="30"/>
        <v/>
      </c>
    </row>
    <row r="1959" spans="1:1" x14ac:dyDescent="0.25">
      <c r="A1959" s="51" t="str">
        <f t="shared" si="30"/>
        <v/>
      </c>
    </row>
    <row r="1960" spans="1:1" x14ac:dyDescent="0.25">
      <c r="A1960" s="51" t="str">
        <f t="shared" si="30"/>
        <v/>
      </c>
    </row>
    <row r="1961" spans="1:1" x14ac:dyDescent="0.25">
      <c r="A1961" s="51" t="str">
        <f t="shared" si="30"/>
        <v/>
      </c>
    </row>
    <row r="1962" spans="1:1" x14ac:dyDescent="0.25">
      <c r="A1962" s="51" t="str">
        <f t="shared" si="30"/>
        <v/>
      </c>
    </row>
    <row r="1963" spans="1:1" x14ac:dyDescent="0.25">
      <c r="A1963" s="51" t="str">
        <f t="shared" si="30"/>
        <v/>
      </c>
    </row>
    <row r="1964" spans="1:1" x14ac:dyDescent="0.25">
      <c r="A1964" s="51" t="str">
        <f t="shared" si="30"/>
        <v/>
      </c>
    </row>
    <row r="1965" spans="1:1" x14ac:dyDescent="0.25">
      <c r="A1965" s="51" t="str">
        <f t="shared" si="30"/>
        <v/>
      </c>
    </row>
    <row r="1966" spans="1:1" x14ac:dyDescent="0.25">
      <c r="A1966" s="51" t="str">
        <f t="shared" si="30"/>
        <v/>
      </c>
    </row>
    <row r="1967" spans="1:1" x14ac:dyDescent="0.25">
      <c r="A1967" s="51" t="str">
        <f t="shared" si="30"/>
        <v/>
      </c>
    </row>
    <row r="1968" spans="1:1" x14ac:dyDescent="0.25">
      <c r="A1968" s="51" t="str">
        <f t="shared" si="30"/>
        <v/>
      </c>
    </row>
    <row r="1969" spans="1:1" x14ac:dyDescent="0.25">
      <c r="A1969" s="51" t="str">
        <f t="shared" si="30"/>
        <v/>
      </c>
    </row>
    <row r="1970" spans="1:1" x14ac:dyDescent="0.25">
      <c r="A1970" s="51" t="str">
        <f t="shared" si="30"/>
        <v/>
      </c>
    </row>
    <row r="1971" spans="1:1" x14ac:dyDescent="0.25">
      <c r="A1971" s="51" t="str">
        <f t="shared" si="30"/>
        <v/>
      </c>
    </row>
    <row r="1972" spans="1:1" x14ac:dyDescent="0.25">
      <c r="A1972" s="51" t="str">
        <f t="shared" si="30"/>
        <v/>
      </c>
    </row>
    <row r="1973" spans="1:1" x14ac:dyDescent="0.25">
      <c r="A1973" s="51" t="str">
        <f t="shared" si="30"/>
        <v/>
      </c>
    </row>
    <row r="1974" spans="1:1" x14ac:dyDescent="0.25">
      <c r="A1974" s="51" t="str">
        <f t="shared" si="30"/>
        <v/>
      </c>
    </row>
    <row r="1975" spans="1:1" x14ac:dyDescent="0.25">
      <c r="A1975" s="51" t="str">
        <f t="shared" si="30"/>
        <v/>
      </c>
    </row>
    <row r="1976" spans="1:1" x14ac:dyDescent="0.25">
      <c r="A1976" s="51" t="str">
        <f t="shared" si="30"/>
        <v/>
      </c>
    </row>
    <row r="1977" spans="1:1" x14ac:dyDescent="0.25">
      <c r="A1977" s="51" t="str">
        <f t="shared" si="30"/>
        <v/>
      </c>
    </row>
    <row r="1978" spans="1:1" x14ac:dyDescent="0.25">
      <c r="A1978" s="51" t="str">
        <f t="shared" si="30"/>
        <v/>
      </c>
    </row>
    <row r="1979" spans="1:1" x14ac:dyDescent="0.25">
      <c r="A1979" s="51" t="str">
        <f t="shared" si="30"/>
        <v/>
      </c>
    </row>
    <row r="1980" spans="1:1" x14ac:dyDescent="0.25">
      <c r="A1980" s="51" t="str">
        <f t="shared" si="30"/>
        <v/>
      </c>
    </row>
    <row r="1981" spans="1:1" x14ac:dyDescent="0.25">
      <c r="A1981" s="51" t="str">
        <f t="shared" si="30"/>
        <v/>
      </c>
    </row>
    <row r="1982" spans="1:1" x14ac:dyDescent="0.25">
      <c r="A1982" s="51" t="str">
        <f t="shared" si="30"/>
        <v/>
      </c>
    </row>
    <row r="1983" spans="1:1" x14ac:dyDescent="0.25">
      <c r="A1983" s="51" t="str">
        <f t="shared" si="30"/>
        <v/>
      </c>
    </row>
    <row r="1984" spans="1:1" x14ac:dyDescent="0.25">
      <c r="A1984" s="51" t="str">
        <f t="shared" si="30"/>
        <v/>
      </c>
    </row>
    <row r="1985" spans="1:1" x14ac:dyDescent="0.25">
      <c r="A1985" s="51" t="str">
        <f t="shared" si="30"/>
        <v/>
      </c>
    </row>
    <row r="1986" spans="1:1" x14ac:dyDescent="0.25">
      <c r="A1986" s="51" t="str">
        <f t="shared" si="30"/>
        <v/>
      </c>
    </row>
    <row r="1987" spans="1:1" x14ac:dyDescent="0.25">
      <c r="A1987" s="51" t="str">
        <f t="shared" si="30"/>
        <v/>
      </c>
    </row>
    <row r="1988" spans="1:1" x14ac:dyDescent="0.25">
      <c r="A1988" s="51" t="str">
        <f t="shared" ref="A1988:A2051" si="31">CONCATENATE(C1988,B1988,F1988)</f>
        <v/>
      </c>
    </row>
    <row r="1989" spans="1:1" x14ac:dyDescent="0.25">
      <c r="A1989" s="51" t="str">
        <f t="shared" si="31"/>
        <v/>
      </c>
    </row>
    <row r="1990" spans="1:1" x14ac:dyDescent="0.25">
      <c r="A1990" s="51" t="str">
        <f t="shared" si="31"/>
        <v/>
      </c>
    </row>
    <row r="1991" spans="1:1" x14ac:dyDescent="0.25">
      <c r="A1991" s="51" t="str">
        <f t="shared" si="31"/>
        <v/>
      </c>
    </row>
    <row r="1992" spans="1:1" x14ac:dyDescent="0.25">
      <c r="A1992" s="51" t="str">
        <f t="shared" si="31"/>
        <v/>
      </c>
    </row>
    <row r="1993" spans="1:1" x14ac:dyDescent="0.25">
      <c r="A1993" s="51" t="str">
        <f t="shared" si="31"/>
        <v/>
      </c>
    </row>
    <row r="1994" spans="1:1" x14ac:dyDescent="0.25">
      <c r="A1994" s="51" t="str">
        <f t="shared" si="31"/>
        <v/>
      </c>
    </row>
    <row r="1995" spans="1:1" x14ac:dyDescent="0.25">
      <c r="A1995" s="51" t="str">
        <f t="shared" si="31"/>
        <v/>
      </c>
    </row>
    <row r="1996" spans="1:1" x14ac:dyDescent="0.25">
      <c r="A1996" s="51" t="str">
        <f t="shared" si="31"/>
        <v/>
      </c>
    </row>
    <row r="1997" spans="1:1" x14ac:dyDescent="0.25">
      <c r="A1997" s="51" t="str">
        <f t="shared" si="31"/>
        <v/>
      </c>
    </row>
    <row r="1998" spans="1:1" x14ac:dyDescent="0.25">
      <c r="A1998" s="51" t="str">
        <f t="shared" si="31"/>
        <v/>
      </c>
    </row>
    <row r="1999" spans="1:1" x14ac:dyDescent="0.25">
      <c r="A1999" s="51" t="str">
        <f t="shared" si="31"/>
        <v/>
      </c>
    </row>
    <row r="2000" spans="1:1" x14ac:dyDescent="0.25">
      <c r="A2000" s="51" t="str">
        <f t="shared" si="31"/>
        <v/>
      </c>
    </row>
    <row r="2001" spans="1:1" x14ac:dyDescent="0.25">
      <c r="A2001" s="51" t="str">
        <f t="shared" si="31"/>
        <v/>
      </c>
    </row>
    <row r="2002" spans="1:1" x14ac:dyDescent="0.25">
      <c r="A2002" s="51" t="str">
        <f t="shared" si="31"/>
        <v/>
      </c>
    </row>
    <row r="2003" spans="1:1" x14ac:dyDescent="0.25">
      <c r="A2003" s="51" t="str">
        <f t="shared" si="31"/>
        <v/>
      </c>
    </row>
    <row r="2004" spans="1:1" x14ac:dyDescent="0.25">
      <c r="A2004" s="51" t="str">
        <f t="shared" si="31"/>
        <v/>
      </c>
    </row>
    <row r="2005" spans="1:1" x14ac:dyDescent="0.25">
      <c r="A2005" s="51" t="str">
        <f t="shared" si="31"/>
        <v/>
      </c>
    </row>
    <row r="2006" spans="1:1" x14ac:dyDescent="0.25">
      <c r="A2006" s="51" t="str">
        <f t="shared" si="31"/>
        <v/>
      </c>
    </row>
    <row r="2007" spans="1:1" x14ac:dyDescent="0.25">
      <c r="A2007" s="51" t="str">
        <f t="shared" si="31"/>
        <v/>
      </c>
    </row>
    <row r="2008" spans="1:1" x14ac:dyDescent="0.25">
      <c r="A2008" s="51" t="str">
        <f t="shared" si="31"/>
        <v/>
      </c>
    </row>
    <row r="2009" spans="1:1" x14ac:dyDescent="0.25">
      <c r="A2009" s="51" t="str">
        <f t="shared" si="31"/>
        <v/>
      </c>
    </row>
    <row r="2010" spans="1:1" x14ac:dyDescent="0.25">
      <c r="A2010" s="51" t="str">
        <f t="shared" si="31"/>
        <v/>
      </c>
    </row>
    <row r="2011" spans="1:1" x14ac:dyDescent="0.25">
      <c r="A2011" s="51" t="str">
        <f t="shared" si="31"/>
        <v/>
      </c>
    </row>
    <row r="2012" spans="1:1" x14ac:dyDescent="0.25">
      <c r="A2012" s="51" t="str">
        <f t="shared" si="31"/>
        <v/>
      </c>
    </row>
    <row r="2013" spans="1:1" x14ac:dyDescent="0.25">
      <c r="A2013" s="51" t="str">
        <f t="shared" si="31"/>
        <v/>
      </c>
    </row>
    <row r="2014" spans="1:1" x14ac:dyDescent="0.25">
      <c r="A2014" s="51" t="str">
        <f t="shared" si="31"/>
        <v/>
      </c>
    </row>
    <row r="2015" spans="1:1" x14ac:dyDescent="0.25">
      <c r="A2015" s="51" t="str">
        <f t="shared" si="31"/>
        <v/>
      </c>
    </row>
    <row r="2016" spans="1:1" x14ac:dyDescent="0.25">
      <c r="A2016" s="51" t="str">
        <f t="shared" si="31"/>
        <v/>
      </c>
    </row>
    <row r="2017" spans="1:1" x14ac:dyDescent="0.25">
      <c r="A2017" s="51" t="str">
        <f t="shared" si="31"/>
        <v/>
      </c>
    </row>
    <row r="2018" spans="1:1" x14ac:dyDescent="0.25">
      <c r="A2018" s="51" t="str">
        <f t="shared" si="31"/>
        <v/>
      </c>
    </row>
    <row r="2019" spans="1:1" x14ac:dyDescent="0.25">
      <c r="A2019" s="51" t="str">
        <f t="shared" si="31"/>
        <v/>
      </c>
    </row>
    <row r="2020" spans="1:1" x14ac:dyDescent="0.25">
      <c r="A2020" s="51" t="str">
        <f t="shared" si="31"/>
        <v/>
      </c>
    </row>
    <row r="2021" spans="1:1" x14ac:dyDescent="0.25">
      <c r="A2021" s="51" t="str">
        <f t="shared" si="31"/>
        <v/>
      </c>
    </row>
    <row r="2022" spans="1:1" x14ac:dyDescent="0.25">
      <c r="A2022" s="51" t="str">
        <f t="shared" si="31"/>
        <v/>
      </c>
    </row>
    <row r="2023" spans="1:1" x14ac:dyDescent="0.25">
      <c r="A2023" s="51" t="str">
        <f t="shared" si="31"/>
        <v/>
      </c>
    </row>
    <row r="2024" spans="1:1" x14ac:dyDescent="0.25">
      <c r="A2024" s="51" t="str">
        <f t="shared" si="31"/>
        <v/>
      </c>
    </row>
    <row r="2025" spans="1:1" x14ac:dyDescent="0.25">
      <c r="A2025" s="51" t="str">
        <f t="shared" si="31"/>
        <v/>
      </c>
    </row>
    <row r="2026" spans="1:1" x14ac:dyDescent="0.25">
      <c r="A2026" s="51" t="str">
        <f t="shared" si="31"/>
        <v/>
      </c>
    </row>
    <row r="2027" spans="1:1" x14ac:dyDescent="0.25">
      <c r="A2027" s="51" t="str">
        <f t="shared" si="31"/>
        <v/>
      </c>
    </row>
    <row r="2028" spans="1:1" x14ac:dyDescent="0.25">
      <c r="A2028" s="51" t="str">
        <f t="shared" si="31"/>
        <v/>
      </c>
    </row>
    <row r="2029" spans="1:1" x14ac:dyDescent="0.25">
      <c r="A2029" s="51" t="str">
        <f t="shared" si="31"/>
        <v/>
      </c>
    </row>
    <row r="2030" spans="1:1" x14ac:dyDescent="0.25">
      <c r="A2030" s="51" t="str">
        <f t="shared" si="31"/>
        <v/>
      </c>
    </row>
    <row r="2031" spans="1:1" x14ac:dyDescent="0.25">
      <c r="A2031" s="51" t="str">
        <f t="shared" si="31"/>
        <v/>
      </c>
    </row>
    <row r="2032" spans="1:1" x14ac:dyDescent="0.25">
      <c r="A2032" s="51" t="str">
        <f t="shared" si="31"/>
        <v/>
      </c>
    </row>
    <row r="2033" spans="1:1" x14ac:dyDescent="0.25">
      <c r="A2033" s="51" t="str">
        <f t="shared" si="31"/>
        <v/>
      </c>
    </row>
    <row r="2034" spans="1:1" x14ac:dyDescent="0.25">
      <c r="A2034" s="51" t="str">
        <f t="shared" si="31"/>
        <v/>
      </c>
    </row>
    <row r="2035" spans="1:1" x14ac:dyDescent="0.25">
      <c r="A2035" s="51" t="str">
        <f t="shared" si="31"/>
        <v/>
      </c>
    </row>
    <row r="2036" spans="1:1" x14ac:dyDescent="0.25">
      <c r="A2036" s="51" t="str">
        <f t="shared" si="31"/>
        <v/>
      </c>
    </row>
    <row r="2037" spans="1:1" x14ac:dyDescent="0.25">
      <c r="A2037" s="51" t="str">
        <f t="shared" si="31"/>
        <v/>
      </c>
    </row>
    <row r="2038" spans="1:1" x14ac:dyDescent="0.25">
      <c r="A2038" s="51" t="str">
        <f t="shared" si="31"/>
        <v/>
      </c>
    </row>
    <row r="2039" spans="1:1" x14ac:dyDescent="0.25">
      <c r="A2039" s="51" t="str">
        <f t="shared" si="31"/>
        <v/>
      </c>
    </row>
    <row r="2040" spans="1:1" x14ac:dyDescent="0.25">
      <c r="A2040" s="51" t="str">
        <f t="shared" si="31"/>
        <v/>
      </c>
    </row>
    <row r="2041" spans="1:1" x14ac:dyDescent="0.25">
      <c r="A2041" s="51" t="str">
        <f t="shared" si="31"/>
        <v/>
      </c>
    </row>
    <row r="2042" spans="1:1" x14ac:dyDescent="0.25">
      <c r="A2042" s="51" t="str">
        <f t="shared" si="31"/>
        <v/>
      </c>
    </row>
    <row r="2043" spans="1:1" x14ac:dyDescent="0.25">
      <c r="A2043" s="51" t="str">
        <f t="shared" si="31"/>
        <v/>
      </c>
    </row>
    <row r="2044" spans="1:1" x14ac:dyDescent="0.25">
      <c r="A2044" s="51" t="str">
        <f t="shared" si="31"/>
        <v/>
      </c>
    </row>
    <row r="2045" spans="1:1" x14ac:dyDescent="0.25">
      <c r="A2045" s="51" t="str">
        <f t="shared" si="31"/>
        <v/>
      </c>
    </row>
    <row r="2046" spans="1:1" x14ac:dyDescent="0.25">
      <c r="A2046" s="51" t="str">
        <f t="shared" si="31"/>
        <v/>
      </c>
    </row>
    <row r="2047" spans="1:1" x14ac:dyDescent="0.25">
      <c r="A2047" s="51" t="str">
        <f t="shared" si="31"/>
        <v/>
      </c>
    </row>
    <row r="2048" spans="1:1" x14ac:dyDescent="0.25">
      <c r="A2048" s="51" t="str">
        <f t="shared" si="31"/>
        <v/>
      </c>
    </row>
    <row r="2049" spans="1:1" x14ac:dyDescent="0.25">
      <c r="A2049" s="51" t="str">
        <f t="shared" si="31"/>
        <v/>
      </c>
    </row>
    <row r="2050" spans="1:1" x14ac:dyDescent="0.25">
      <c r="A2050" s="51" t="str">
        <f t="shared" si="31"/>
        <v/>
      </c>
    </row>
    <row r="2051" spans="1:1" x14ac:dyDescent="0.25">
      <c r="A2051" s="51" t="str">
        <f t="shared" si="31"/>
        <v/>
      </c>
    </row>
    <row r="2052" spans="1:1" x14ac:dyDescent="0.25">
      <c r="A2052" s="51" t="str">
        <f t="shared" ref="A2052:A2115" si="32">CONCATENATE(C2052,B2052,F2052)</f>
        <v/>
      </c>
    </row>
    <row r="2053" spans="1:1" x14ac:dyDescent="0.25">
      <c r="A2053" s="51" t="str">
        <f t="shared" si="32"/>
        <v/>
      </c>
    </row>
    <row r="2054" spans="1:1" x14ac:dyDescent="0.25">
      <c r="A2054" s="51" t="str">
        <f t="shared" si="32"/>
        <v/>
      </c>
    </row>
    <row r="2055" spans="1:1" x14ac:dyDescent="0.25">
      <c r="A2055" s="51" t="str">
        <f t="shared" si="32"/>
        <v/>
      </c>
    </row>
    <row r="2056" spans="1:1" x14ac:dyDescent="0.25">
      <c r="A2056" s="51" t="str">
        <f t="shared" si="32"/>
        <v/>
      </c>
    </row>
    <row r="2057" spans="1:1" x14ac:dyDescent="0.25">
      <c r="A2057" s="51" t="str">
        <f t="shared" si="32"/>
        <v/>
      </c>
    </row>
    <row r="2058" spans="1:1" x14ac:dyDescent="0.25">
      <c r="A2058" s="51" t="str">
        <f t="shared" si="32"/>
        <v/>
      </c>
    </row>
    <row r="2059" spans="1:1" x14ac:dyDescent="0.25">
      <c r="A2059" s="51" t="str">
        <f t="shared" si="32"/>
        <v/>
      </c>
    </row>
    <row r="2060" spans="1:1" x14ac:dyDescent="0.25">
      <c r="A2060" s="51" t="str">
        <f t="shared" si="32"/>
        <v/>
      </c>
    </row>
    <row r="2061" spans="1:1" x14ac:dyDescent="0.25">
      <c r="A2061" s="51" t="str">
        <f t="shared" si="32"/>
        <v/>
      </c>
    </row>
    <row r="2062" spans="1:1" x14ac:dyDescent="0.25">
      <c r="A2062" s="51" t="str">
        <f t="shared" si="32"/>
        <v/>
      </c>
    </row>
    <row r="2063" spans="1:1" x14ac:dyDescent="0.25">
      <c r="A2063" s="51" t="str">
        <f t="shared" si="32"/>
        <v/>
      </c>
    </row>
    <row r="2064" spans="1:1" x14ac:dyDescent="0.25">
      <c r="A2064" s="51" t="str">
        <f t="shared" si="32"/>
        <v/>
      </c>
    </row>
    <row r="2065" spans="1:1" x14ac:dyDescent="0.25">
      <c r="A2065" s="51" t="str">
        <f t="shared" si="32"/>
        <v/>
      </c>
    </row>
    <row r="2066" spans="1:1" x14ac:dyDescent="0.25">
      <c r="A2066" s="51" t="str">
        <f t="shared" si="32"/>
        <v/>
      </c>
    </row>
    <row r="2067" spans="1:1" x14ac:dyDescent="0.25">
      <c r="A2067" s="51" t="str">
        <f t="shared" si="32"/>
        <v/>
      </c>
    </row>
    <row r="2068" spans="1:1" x14ac:dyDescent="0.25">
      <c r="A2068" s="51" t="str">
        <f t="shared" si="32"/>
        <v/>
      </c>
    </row>
    <row r="2069" spans="1:1" x14ac:dyDescent="0.25">
      <c r="A2069" s="51" t="str">
        <f t="shared" si="32"/>
        <v/>
      </c>
    </row>
    <row r="2070" spans="1:1" x14ac:dyDescent="0.25">
      <c r="A2070" s="51" t="str">
        <f t="shared" si="32"/>
        <v/>
      </c>
    </row>
    <row r="2071" spans="1:1" x14ac:dyDescent="0.25">
      <c r="A2071" s="51" t="str">
        <f t="shared" si="32"/>
        <v/>
      </c>
    </row>
    <row r="2072" spans="1:1" x14ac:dyDescent="0.25">
      <c r="A2072" s="51" t="str">
        <f t="shared" si="32"/>
        <v/>
      </c>
    </row>
    <row r="2073" spans="1:1" x14ac:dyDescent="0.25">
      <c r="A2073" s="51" t="str">
        <f t="shared" si="32"/>
        <v/>
      </c>
    </row>
    <row r="2074" spans="1:1" x14ac:dyDescent="0.25">
      <c r="A2074" s="51" t="str">
        <f t="shared" si="32"/>
        <v/>
      </c>
    </row>
    <row r="2075" spans="1:1" x14ac:dyDescent="0.25">
      <c r="A2075" s="51" t="str">
        <f t="shared" si="32"/>
        <v/>
      </c>
    </row>
    <row r="2076" spans="1:1" x14ac:dyDescent="0.25">
      <c r="A2076" s="51" t="str">
        <f t="shared" si="32"/>
        <v/>
      </c>
    </row>
    <row r="2077" spans="1:1" x14ac:dyDescent="0.25">
      <c r="A2077" s="51" t="str">
        <f t="shared" si="32"/>
        <v/>
      </c>
    </row>
    <row r="2078" spans="1:1" x14ac:dyDescent="0.25">
      <c r="A2078" s="51" t="str">
        <f t="shared" si="32"/>
        <v/>
      </c>
    </row>
    <row r="2079" spans="1:1" x14ac:dyDescent="0.25">
      <c r="A2079" s="51" t="str">
        <f t="shared" si="32"/>
        <v/>
      </c>
    </row>
    <row r="2080" spans="1:1" x14ac:dyDescent="0.25">
      <c r="A2080" s="51" t="str">
        <f t="shared" si="32"/>
        <v/>
      </c>
    </row>
    <row r="2081" spans="1:1" x14ac:dyDescent="0.25">
      <c r="A2081" s="51" t="str">
        <f t="shared" si="32"/>
        <v/>
      </c>
    </row>
    <row r="2082" spans="1:1" x14ac:dyDescent="0.25">
      <c r="A2082" s="51" t="str">
        <f t="shared" si="32"/>
        <v/>
      </c>
    </row>
    <row r="2083" spans="1:1" x14ac:dyDescent="0.25">
      <c r="A2083" s="51" t="str">
        <f t="shared" si="32"/>
        <v/>
      </c>
    </row>
    <row r="2084" spans="1:1" x14ac:dyDescent="0.25">
      <c r="A2084" s="51" t="str">
        <f t="shared" si="32"/>
        <v/>
      </c>
    </row>
    <row r="2085" spans="1:1" x14ac:dyDescent="0.25">
      <c r="A2085" s="51" t="str">
        <f t="shared" si="32"/>
        <v/>
      </c>
    </row>
    <row r="2086" spans="1:1" x14ac:dyDescent="0.25">
      <c r="A2086" s="51" t="str">
        <f t="shared" si="32"/>
        <v/>
      </c>
    </row>
    <row r="2087" spans="1:1" x14ac:dyDescent="0.25">
      <c r="A2087" s="51" t="str">
        <f t="shared" si="32"/>
        <v/>
      </c>
    </row>
    <row r="2088" spans="1:1" x14ac:dyDescent="0.25">
      <c r="A2088" s="51" t="str">
        <f t="shared" si="32"/>
        <v/>
      </c>
    </row>
    <row r="2089" spans="1:1" x14ac:dyDescent="0.25">
      <c r="A2089" s="51" t="str">
        <f t="shared" si="32"/>
        <v/>
      </c>
    </row>
    <row r="2090" spans="1:1" x14ac:dyDescent="0.25">
      <c r="A2090" s="51" t="str">
        <f t="shared" si="32"/>
        <v/>
      </c>
    </row>
    <row r="2091" spans="1:1" x14ac:dyDescent="0.25">
      <c r="A2091" s="51" t="str">
        <f t="shared" si="32"/>
        <v/>
      </c>
    </row>
    <row r="2092" spans="1:1" x14ac:dyDescent="0.25">
      <c r="A2092" s="51" t="str">
        <f t="shared" si="32"/>
        <v/>
      </c>
    </row>
    <row r="2093" spans="1:1" x14ac:dyDescent="0.25">
      <c r="A2093" s="51" t="str">
        <f t="shared" si="32"/>
        <v/>
      </c>
    </row>
    <row r="2094" spans="1:1" x14ac:dyDescent="0.25">
      <c r="A2094" s="51" t="str">
        <f t="shared" si="32"/>
        <v/>
      </c>
    </row>
    <row r="2095" spans="1:1" x14ac:dyDescent="0.25">
      <c r="A2095" s="51" t="str">
        <f t="shared" si="32"/>
        <v/>
      </c>
    </row>
    <row r="2096" spans="1:1" x14ac:dyDescent="0.25">
      <c r="A2096" s="51" t="str">
        <f t="shared" si="32"/>
        <v/>
      </c>
    </row>
    <row r="2097" spans="1:1" x14ac:dyDescent="0.25">
      <c r="A2097" s="51" t="str">
        <f t="shared" si="32"/>
        <v/>
      </c>
    </row>
    <row r="2098" spans="1:1" x14ac:dyDescent="0.25">
      <c r="A2098" s="51" t="str">
        <f t="shared" si="32"/>
        <v/>
      </c>
    </row>
    <row r="2099" spans="1:1" x14ac:dyDescent="0.25">
      <c r="A2099" s="51" t="str">
        <f t="shared" si="32"/>
        <v/>
      </c>
    </row>
    <row r="2100" spans="1:1" x14ac:dyDescent="0.25">
      <c r="A2100" s="51" t="str">
        <f t="shared" si="32"/>
        <v/>
      </c>
    </row>
    <row r="2101" spans="1:1" x14ac:dyDescent="0.25">
      <c r="A2101" s="51" t="str">
        <f t="shared" si="32"/>
        <v/>
      </c>
    </row>
    <row r="2102" spans="1:1" x14ac:dyDescent="0.25">
      <c r="A2102" s="51" t="str">
        <f t="shared" si="32"/>
        <v/>
      </c>
    </row>
    <row r="2103" spans="1:1" x14ac:dyDescent="0.25">
      <c r="A2103" s="51" t="str">
        <f t="shared" si="32"/>
        <v/>
      </c>
    </row>
    <row r="2104" spans="1:1" x14ac:dyDescent="0.25">
      <c r="A2104" s="51" t="str">
        <f t="shared" si="32"/>
        <v/>
      </c>
    </row>
    <row r="2105" spans="1:1" x14ac:dyDescent="0.25">
      <c r="A2105" s="51" t="str">
        <f t="shared" si="32"/>
        <v/>
      </c>
    </row>
    <row r="2106" spans="1:1" x14ac:dyDescent="0.25">
      <c r="A2106" s="51" t="str">
        <f t="shared" si="32"/>
        <v/>
      </c>
    </row>
    <row r="2107" spans="1:1" x14ac:dyDescent="0.25">
      <c r="A2107" s="51" t="str">
        <f t="shared" si="32"/>
        <v/>
      </c>
    </row>
    <row r="2108" spans="1:1" x14ac:dyDescent="0.25">
      <c r="A2108" s="51" t="str">
        <f t="shared" si="32"/>
        <v/>
      </c>
    </row>
    <row r="2109" spans="1:1" x14ac:dyDescent="0.25">
      <c r="A2109" s="51" t="str">
        <f t="shared" si="32"/>
        <v/>
      </c>
    </row>
    <row r="2110" spans="1:1" x14ac:dyDescent="0.25">
      <c r="A2110" s="51" t="str">
        <f t="shared" si="32"/>
        <v/>
      </c>
    </row>
    <row r="2111" spans="1:1" x14ac:dyDescent="0.25">
      <c r="A2111" s="51" t="str">
        <f t="shared" si="32"/>
        <v/>
      </c>
    </row>
    <row r="2112" spans="1:1" x14ac:dyDescent="0.25">
      <c r="A2112" s="51" t="str">
        <f t="shared" si="32"/>
        <v/>
      </c>
    </row>
    <row r="2113" spans="1:1" x14ac:dyDescent="0.25">
      <c r="A2113" s="51" t="str">
        <f t="shared" si="32"/>
        <v/>
      </c>
    </row>
    <row r="2114" spans="1:1" x14ac:dyDescent="0.25">
      <c r="A2114" s="51" t="str">
        <f t="shared" si="32"/>
        <v/>
      </c>
    </row>
    <row r="2115" spans="1:1" x14ac:dyDescent="0.25">
      <c r="A2115" s="51" t="str">
        <f t="shared" si="32"/>
        <v/>
      </c>
    </row>
    <row r="2116" spans="1:1" x14ac:dyDescent="0.25">
      <c r="A2116" s="51" t="str">
        <f t="shared" ref="A2116:A2179" si="33">CONCATENATE(C2116,B2116,F2116)</f>
        <v/>
      </c>
    </row>
    <row r="2117" spans="1:1" x14ac:dyDescent="0.25">
      <c r="A2117" s="51" t="str">
        <f t="shared" si="33"/>
        <v/>
      </c>
    </row>
    <row r="2118" spans="1:1" x14ac:dyDescent="0.25">
      <c r="A2118" s="51" t="str">
        <f t="shared" si="33"/>
        <v/>
      </c>
    </row>
    <row r="2119" spans="1:1" x14ac:dyDescent="0.25">
      <c r="A2119" s="51" t="str">
        <f t="shared" si="33"/>
        <v/>
      </c>
    </row>
    <row r="2120" spans="1:1" x14ac:dyDescent="0.25">
      <c r="A2120" s="51" t="str">
        <f t="shared" si="33"/>
        <v/>
      </c>
    </row>
    <row r="2121" spans="1:1" x14ac:dyDescent="0.25">
      <c r="A2121" s="51" t="str">
        <f t="shared" si="33"/>
        <v/>
      </c>
    </row>
    <row r="2122" spans="1:1" x14ac:dyDescent="0.25">
      <c r="A2122" s="51" t="str">
        <f t="shared" si="33"/>
        <v/>
      </c>
    </row>
    <row r="2123" spans="1:1" x14ac:dyDescent="0.25">
      <c r="A2123" s="51" t="str">
        <f t="shared" si="33"/>
        <v/>
      </c>
    </row>
    <row r="2124" spans="1:1" x14ac:dyDescent="0.25">
      <c r="A2124" s="51" t="str">
        <f t="shared" si="33"/>
        <v/>
      </c>
    </row>
    <row r="2125" spans="1:1" x14ac:dyDescent="0.25">
      <c r="A2125" s="51" t="str">
        <f t="shared" si="33"/>
        <v/>
      </c>
    </row>
    <row r="2126" spans="1:1" x14ac:dyDescent="0.25">
      <c r="A2126" s="51" t="str">
        <f t="shared" si="33"/>
        <v/>
      </c>
    </row>
    <row r="2127" spans="1:1" x14ac:dyDescent="0.25">
      <c r="A2127" s="51" t="str">
        <f t="shared" si="33"/>
        <v/>
      </c>
    </row>
    <row r="2128" spans="1:1" x14ac:dyDescent="0.25">
      <c r="A2128" s="51" t="str">
        <f t="shared" si="33"/>
        <v/>
      </c>
    </row>
    <row r="2129" spans="1:1" x14ac:dyDescent="0.25">
      <c r="A2129" s="51" t="str">
        <f t="shared" si="33"/>
        <v/>
      </c>
    </row>
    <row r="2130" spans="1:1" x14ac:dyDescent="0.25">
      <c r="A2130" s="51" t="str">
        <f t="shared" si="33"/>
        <v/>
      </c>
    </row>
    <row r="2131" spans="1:1" x14ac:dyDescent="0.25">
      <c r="A2131" s="51" t="str">
        <f t="shared" si="33"/>
        <v/>
      </c>
    </row>
    <row r="2132" spans="1:1" x14ac:dyDescent="0.25">
      <c r="A2132" s="51" t="str">
        <f t="shared" si="33"/>
        <v/>
      </c>
    </row>
    <row r="2133" spans="1:1" x14ac:dyDescent="0.25">
      <c r="A2133" s="51" t="str">
        <f t="shared" si="33"/>
        <v/>
      </c>
    </row>
    <row r="2134" spans="1:1" x14ac:dyDescent="0.25">
      <c r="A2134" s="51" t="str">
        <f t="shared" si="33"/>
        <v/>
      </c>
    </row>
    <row r="2135" spans="1:1" x14ac:dyDescent="0.25">
      <c r="A2135" s="51" t="str">
        <f t="shared" si="33"/>
        <v/>
      </c>
    </row>
    <row r="2136" spans="1:1" x14ac:dyDescent="0.25">
      <c r="A2136" s="51" t="str">
        <f t="shared" si="33"/>
        <v/>
      </c>
    </row>
    <row r="2137" spans="1:1" x14ac:dyDescent="0.25">
      <c r="A2137" s="51" t="str">
        <f t="shared" si="33"/>
        <v/>
      </c>
    </row>
    <row r="2138" spans="1:1" x14ac:dyDescent="0.25">
      <c r="A2138" s="51" t="str">
        <f t="shared" si="33"/>
        <v/>
      </c>
    </row>
    <row r="2139" spans="1:1" x14ac:dyDescent="0.25">
      <c r="A2139" s="51" t="str">
        <f t="shared" si="33"/>
        <v/>
      </c>
    </row>
    <row r="2140" spans="1:1" x14ac:dyDescent="0.25">
      <c r="A2140" s="51" t="str">
        <f t="shared" si="33"/>
        <v/>
      </c>
    </row>
    <row r="2141" spans="1:1" x14ac:dyDescent="0.25">
      <c r="A2141" s="51" t="str">
        <f t="shared" si="33"/>
        <v/>
      </c>
    </row>
    <row r="2142" spans="1:1" x14ac:dyDescent="0.25">
      <c r="A2142" s="51" t="str">
        <f t="shared" si="33"/>
        <v/>
      </c>
    </row>
    <row r="2143" spans="1:1" x14ac:dyDescent="0.25">
      <c r="A2143" s="51" t="str">
        <f t="shared" si="33"/>
        <v/>
      </c>
    </row>
    <row r="2144" spans="1:1" x14ac:dyDescent="0.25">
      <c r="A2144" s="51" t="str">
        <f t="shared" si="33"/>
        <v/>
      </c>
    </row>
    <row r="2145" spans="1:1" x14ac:dyDescent="0.25">
      <c r="A2145" s="51" t="str">
        <f t="shared" si="33"/>
        <v/>
      </c>
    </row>
    <row r="2146" spans="1:1" x14ac:dyDescent="0.25">
      <c r="A2146" s="51" t="str">
        <f t="shared" si="33"/>
        <v/>
      </c>
    </row>
    <row r="2147" spans="1:1" x14ac:dyDescent="0.25">
      <c r="A2147" s="51" t="str">
        <f t="shared" si="33"/>
        <v/>
      </c>
    </row>
    <row r="2148" spans="1:1" x14ac:dyDescent="0.25">
      <c r="A2148" s="51" t="str">
        <f t="shared" si="33"/>
        <v/>
      </c>
    </row>
    <row r="2149" spans="1:1" x14ac:dyDescent="0.25">
      <c r="A2149" s="51" t="str">
        <f t="shared" si="33"/>
        <v/>
      </c>
    </row>
    <row r="2150" spans="1:1" x14ac:dyDescent="0.25">
      <c r="A2150" s="51" t="str">
        <f t="shared" si="33"/>
        <v/>
      </c>
    </row>
    <row r="2151" spans="1:1" x14ac:dyDescent="0.25">
      <c r="A2151" s="51" t="str">
        <f t="shared" si="33"/>
        <v/>
      </c>
    </row>
    <row r="2152" spans="1:1" x14ac:dyDescent="0.25">
      <c r="A2152" s="51" t="str">
        <f t="shared" si="33"/>
        <v/>
      </c>
    </row>
    <row r="2153" spans="1:1" x14ac:dyDescent="0.25">
      <c r="A2153" s="51" t="str">
        <f t="shared" si="33"/>
        <v/>
      </c>
    </row>
    <row r="2154" spans="1:1" x14ac:dyDescent="0.25">
      <c r="A2154" s="51" t="str">
        <f t="shared" si="33"/>
        <v/>
      </c>
    </row>
    <row r="2155" spans="1:1" x14ac:dyDescent="0.25">
      <c r="A2155" s="51" t="str">
        <f t="shared" si="33"/>
        <v/>
      </c>
    </row>
    <row r="2156" spans="1:1" x14ac:dyDescent="0.25">
      <c r="A2156" s="51" t="str">
        <f t="shared" si="33"/>
        <v/>
      </c>
    </row>
    <row r="2157" spans="1:1" x14ac:dyDescent="0.25">
      <c r="A2157" s="51" t="str">
        <f t="shared" si="33"/>
        <v/>
      </c>
    </row>
    <row r="2158" spans="1:1" x14ac:dyDescent="0.25">
      <c r="A2158" s="51" t="str">
        <f t="shared" si="33"/>
        <v/>
      </c>
    </row>
    <row r="2159" spans="1:1" x14ac:dyDescent="0.25">
      <c r="A2159" s="51" t="str">
        <f t="shared" si="33"/>
        <v/>
      </c>
    </row>
    <row r="2160" spans="1:1" x14ac:dyDescent="0.25">
      <c r="A2160" s="51" t="str">
        <f t="shared" si="33"/>
        <v/>
      </c>
    </row>
    <row r="2161" spans="1:1" x14ac:dyDescent="0.25">
      <c r="A2161" s="51" t="str">
        <f t="shared" si="33"/>
        <v/>
      </c>
    </row>
    <row r="2162" spans="1:1" x14ac:dyDescent="0.25">
      <c r="A2162" s="51" t="str">
        <f t="shared" si="33"/>
        <v/>
      </c>
    </row>
    <row r="2163" spans="1:1" x14ac:dyDescent="0.25">
      <c r="A2163" s="51" t="str">
        <f t="shared" si="33"/>
        <v/>
      </c>
    </row>
    <row r="2164" spans="1:1" x14ac:dyDescent="0.25">
      <c r="A2164" s="51" t="str">
        <f t="shared" si="33"/>
        <v/>
      </c>
    </row>
    <row r="2165" spans="1:1" x14ac:dyDescent="0.25">
      <c r="A2165" s="51" t="str">
        <f t="shared" si="33"/>
        <v/>
      </c>
    </row>
    <row r="2166" spans="1:1" x14ac:dyDescent="0.25">
      <c r="A2166" s="51" t="str">
        <f t="shared" si="33"/>
        <v/>
      </c>
    </row>
    <row r="2167" spans="1:1" x14ac:dyDescent="0.25">
      <c r="A2167" s="51" t="str">
        <f t="shared" si="33"/>
        <v/>
      </c>
    </row>
    <row r="2168" spans="1:1" x14ac:dyDescent="0.25">
      <c r="A2168" s="51" t="str">
        <f t="shared" si="33"/>
        <v/>
      </c>
    </row>
    <row r="2169" spans="1:1" x14ac:dyDescent="0.25">
      <c r="A2169" s="51" t="str">
        <f t="shared" si="33"/>
        <v/>
      </c>
    </row>
    <row r="2170" spans="1:1" x14ac:dyDescent="0.25">
      <c r="A2170" s="51" t="str">
        <f t="shared" si="33"/>
        <v/>
      </c>
    </row>
    <row r="2171" spans="1:1" x14ac:dyDescent="0.25">
      <c r="A2171" s="51" t="str">
        <f t="shared" si="33"/>
        <v/>
      </c>
    </row>
    <row r="2172" spans="1:1" x14ac:dyDescent="0.25">
      <c r="A2172" s="51" t="str">
        <f t="shared" si="33"/>
        <v/>
      </c>
    </row>
    <row r="2173" spans="1:1" x14ac:dyDescent="0.25">
      <c r="A2173" s="51" t="str">
        <f t="shared" si="33"/>
        <v/>
      </c>
    </row>
    <row r="2174" spans="1:1" x14ac:dyDescent="0.25">
      <c r="A2174" s="51" t="str">
        <f t="shared" si="33"/>
        <v/>
      </c>
    </row>
    <row r="2175" spans="1:1" x14ac:dyDescent="0.25">
      <c r="A2175" s="51" t="str">
        <f t="shared" si="33"/>
        <v/>
      </c>
    </row>
    <row r="2176" spans="1:1" x14ac:dyDescent="0.25">
      <c r="A2176" s="51" t="str">
        <f t="shared" si="33"/>
        <v/>
      </c>
    </row>
    <row r="2177" spans="1:1" x14ac:dyDescent="0.25">
      <c r="A2177" s="51" t="str">
        <f t="shared" si="33"/>
        <v/>
      </c>
    </row>
    <row r="2178" spans="1:1" x14ac:dyDescent="0.25">
      <c r="A2178" s="51" t="str">
        <f t="shared" si="33"/>
        <v/>
      </c>
    </row>
    <row r="2179" spans="1:1" x14ac:dyDescent="0.25">
      <c r="A2179" s="51" t="str">
        <f t="shared" si="33"/>
        <v/>
      </c>
    </row>
    <row r="2180" spans="1:1" x14ac:dyDescent="0.25">
      <c r="A2180" s="51" t="str">
        <f t="shared" ref="A2180:A2243" si="34">CONCATENATE(C2180,B2180,F2180)</f>
        <v/>
      </c>
    </row>
    <row r="2181" spans="1:1" x14ac:dyDescent="0.25">
      <c r="A2181" s="51" t="str">
        <f t="shared" si="34"/>
        <v/>
      </c>
    </row>
    <row r="2182" spans="1:1" x14ac:dyDescent="0.25">
      <c r="A2182" s="51" t="str">
        <f t="shared" si="34"/>
        <v/>
      </c>
    </row>
    <row r="2183" spans="1:1" x14ac:dyDescent="0.25">
      <c r="A2183" s="51" t="str">
        <f t="shared" si="34"/>
        <v/>
      </c>
    </row>
    <row r="2184" spans="1:1" x14ac:dyDescent="0.25">
      <c r="A2184" s="51" t="str">
        <f t="shared" si="34"/>
        <v/>
      </c>
    </row>
    <row r="2185" spans="1:1" x14ac:dyDescent="0.25">
      <c r="A2185" s="51" t="str">
        <f t="shared" si="34"/>
        <v/>
      </c>
    </row>
    <row r="2186" spans="1:1" x14ac:dyDescent="0.25">
      <c r="A2186" s="51" t="str">
        <f t="shared" si="34"/>
        <v/>
      </c>
    </row>
    <row r="2187" spans="1:1" x14ac:dyDescent="0.25">
      <c r="A2187" s="51" t="str">
        <f t="shared" si="34"/>
        <v/>
      </c>
    </row>
    <row r="2188" spans="1:1" x14ac:dyDescent="0.25">
      <c r="A2188" s="51" t="str">
        <f t="shared" si="34"/>
        <v/>
      </c>
    </row>
    <row r="2189" spans="1:1" x14ac:dyDescent="0.25">
      <c r="A2189" s="51" t="str">
        <f t="shared" si="34"/>
        <v/>
      </c>
    </row>
    <row r="2190" spans="1:1" x14ac:dyDescent="0.25">
      <c r="A2190" s="51" t="str">
        <f t="shared" si="34"/>
        <v/>
      </c>
    </row>
    <row r="2191" spans="1:1" x14ac:dyDescent="0.25">
      <c r="A2191" s="51" t="str">
        <f t="shared" si="34"/>
        <v/>
      </c>
    </row>
    <row r="2192" spans="1:1" x14ac:dyDescent="0.25">
      <c r="A2192" s="51" t="str">
        <f t="shared" si="34"/>
        <v/>
      </c>
    </row>
    <row r="2193" spans="1:1" x14ac:dyDescent="0.25">
      <c r="A2193" s="51" t="str">
        <f t="shared" si="34"/>
        <v/>
      </c>
    </row>
    <row r="2194" spans="1:1" x14ac:dyDescent="0.25">
      <c r="A2194" s="51" t="str">
        <f t="shared" si="34"/>
        <v/>
      </c>
    </row>
    <row r="2195" spans="1:1" x14ac:dyDescent="0.25">
      <c r="A2195" s="51" t="str">
        <f t="shared" si="34"/>
        <v/>
      </c>
    </row>
    <row r="2196" spans="1:1" x14ac:dyDescent="0.25">
      <c r="A2196" s="51" t="str">
        <f t="shared" si="34"/>
        <v/>
      </c>
    </row>
    <row r="2197" spans="1:1" x14ac:dyDescent="0.25">
      <c r="A2197" s="51" t="str">
        <f t="shared" si="34"/>
        <v/>
      </c>
    </row>
    <row r="2198" spans="1:1" x14ac:dyDescent="0.25">
      <c r="A2198" s="51" t="str">
        <f t="shared" si="34"/>
        <v/>
      </c>
    </row>
    <row r="2199" spans="1:1" x14ac:dyDescent="0.25">
      <c r="A2199" s="51" t="str">
        <f t="shared" si="34"/>
        <v/>
      </c>
    </row>
    <row r="2200" spans="1:1" x14ac:dyDescent="0.25">
      <c r="A2200" s="51" t="str">
        <f t="shared" si="34"/>
        <v/>
      </c>
    </row>
    <row r="2201" spans="1:1" x14ac:dyDescent="0.25">
      <c r="A2201" s="51" t="str">
        <f t="shared" si="34"/>
        <v/>
      </c>
    </row>
    <row r="2202" spans="1:1" x14ac:dyDescent="0.25">
      <c r="A2202" s="51" t="str">
        <f t="shared" si="34"/>
        <v/>
      </c>
    </row>
    <row r="2203" spans="1:1" x14ac:dyDescent="0.25">
      <c r="A2203" s="51" t="str">
        <f t="shared" si="34"/>
        <v/>
      </c>
    </row>
    <row r="2204" spans="1:1" x14ac:dyDescent="0.25">
      <c r="A2204" s="51" t="str">
        <f t="shared" si="34"/>
        <v/>
      </c>
    </row>
    <row r="2205" spans="1:1" x14ac:dyDescent="0.25">
      <c r="A2205" s="51" t="str">
        <f t="shared" si="34"/>
        <v/>
      </c>
    </row>
    <row r="2206" spans="1:1" x14ac:dyDescent="0.25">
      <c r="A2206" s="51" t="str">
        <f t="shared" si="34"/>
        <v/>
      </c>
    </row>
    <row r="2207" spans="1:1" x14ac:dyDescent="0.25">
      <c r="A2207" s="51" t="str">
        <f t="shared" si="34"/>
        <v/>
      </c>
    </row>
    <row r="2208" spans="1:1" x14ac:dyDescent="0.25">
      <c r="A2208" s="51" t="str">
        <f t="shared" si="34"/>
        <v/>
      </c>
    </row>
    <row r="2209" spans="1:1" x14ac:dyDescent="0.25">
      <c r="A2209" s="51" t="str">
        <f t="shared" si="34"/>
        <v/>
      </c>
    </row>
    <row r="2210" spans="1:1" x14ac:dyDescent="0.25">
      <c r="A2210" s="51" t="str">
        <f t="shared" si="34"/>
        <v/>
      </c>
    </row>
    <row r="2211" spans="1:1" x14ac:dyDescent="0.25">
      <c r="A2211" s="51" t="str">
        <f t="shared" si="34"/>
        <v/>
      </c>
    </row>
    <row r="2212" spans="1:1" x14ac:dyDescent="0.25">
      <c r="A2212" s="51" t="str">
        <f t="shared" si="34"/>
        <v/>
      </c>
    </row>
    <row r="2213" spans="1:1" x14ac:dyDescent="0.25">
      <c r="A2213" s="51" t="str">
        <f t="shared" si="34"/>
        <v/>
      </c>
    </row>
    <row r="2214" spans="1:1" x14ac:dyDescent="0.25">
      <c r="A2214" s="51" t="str">
        <f t="shared" si="34"/>
        <v/>
      </c>
    </row>
    <row r="2215" spans="1:1" x14ac:dyDescent="0.25">
      <c r="A2215" s="51" t="str">
        <f t="shared" si="34"/>
        <v/>
      </c>
    </row>
    <row r="2216" spans="1:1" x14ac:dyDescent="0.25">
      <c r="A2216" s="51" t="str">
        <f t="shared" si="34"/>
        <v/>
      </c>
    </row>
    <row r="2217" spans="1:1" x14ac:dyDescent="0.25">
      <c r="A2217" s="51" t="str">
        <f t="shared" si="34"/>
        <v/>
      </c>
    </row>
    <row r="2218" spans="1:1" x14ac:dyDescent="0.25">
      <c r="A2218" s="51" t="str">
        <f t="shared" si="34"/>
        <v/>
      </c>
    </row>
    <row r="2219" spans="1:1" x14ac:dyDescent="0.25">
      <c r="A2219" s="51" t="str">
        <f t="shared" si="34"/>
        <v/>
      </c>
    </row>
    <row r="2220" spans="1:1" x14ac:dyDescent="0.25">
      <c r="A2220" s="51" t="str">
        <f t="shared" si="34"/>
        <v/>
      </c>
    </row>
    <row r="2221" spans="1:1" x14ac:dyDescent="0.25">
      <c r="A2221" s="51" t="str">
        <f t="shared" si="34"/>
        <v/>
      </c>
    </row>
    <row r="2222" spans="1:1" x14ac:dyDescent="0.25">
      <c r="A2222" s="51" t="str">
        <f t="shared" si="34"/>
        <v/>
      </c>
    </row>
    <row r="2223" spans="1:1" x14ac:dyDescent="0.25">
      <c r="A2223" s="51" t="str">
        <f t="shared" si="34"/>
        <v/>
      </c>
    </row>
    <row r="2224" spans="1:1" x14ac:dyDescent="0.25">
      <c r="A2224" s="51" t="str">
        <f t="shared" si="34"/>
        <v/>
      </c>
    </row>
    <row r="2225" spans="1:1" x14ac:dyDescent="0.25">
      <c r="A2225" s="51" t="str">
        <f t="shared" si="34"/>
        <v/>
      </c>
    </row>
    <row r="2226" spans="1:1" x14ac:dyDescent="0.25">
      <c r="A2226" s="51" t="str">
        <f t="shared" si="34"/>
        <v/>
      </c>
    </row>
    <row r="2227" spans="1:1" x14ac:dyDescent="0.25">
      <c r="A2227" s="51" t="str">
        <f t="shared" si="34"/>
        <v/>
      </c>
    </row>
    <row r="2228" spans="1:1" x14ac:dyDescent="0.25">
      <c r="A2228" s="51" t="str">
        <f t="shared" si="34"/>
        <v/>
      </c>
    </row>
    <row r="2229" spans="1:1" x14ac:dyDescent="0.25">
      <c r="A2229" s="51" t="str">
        <f t="shared" si="34"/>
        <v/>
      </c>
    </row>
    <row r="2230" spans="1:1" x14ac:dyDescent="0.25">
      <c r="A2230" s="51" t="str">
        <f t="shared" si="34"/>
        <v/>
      </c>
    </row>
    <row r="2231" spans="1:1" x14ac:dyDescent="0.25">
      <c r="A2231" s="51" t="str">
        <f t="shared" si="34"/>
        <v/>
      </c>
    </row>
    <row r="2232" spans="1:1" x14ac:dyDescent="0.25">
      <c r="A2232" s="51" t="str">
        <f t="shared" si="34"/>
        <v/>
      </c>
    </row>
    <row r="2233" spans="1:1" x14ac:dyDescent="0.25">
      <c r="A2233" s="51" t="str">
        <f t="shared" si="34"/>
        <v/>
      </c>
    </row>
    <row r="2234" spans="1:1" x14ac:dyDescent="0.25">
      <c r="A2234" s="51" t="str">
        <f t="shared" si="34"/>
        <v/>
      </c>
    </row>
    <row r="2235" spans="1:1" x14ac:dyDescent="0.25">
      <c r="A2235" s="51" t="str">
        <f t="shared" si="34"/>
        <v/>
      </c>
    </row>
    <row r="2236" spans="1:1" x14ac:dyDescent="0.25">
      <c r="A2236" s="51" t="str">
        <f t="shared" si="34"/>
        <v/>
      </c>
    </row>
    <row r="2237" spans="1:1" x14ac:dyDescent="0.25">
      <c r="A2237" s="51" t="str">
        <f t="shared" si="34"/>
        <v/>
      </c>
    </row>
    <row r="2238" spans="1:1" x14ac:dyDescent="0.25">
      <c r="A2238" s="51" t="str">
        <f t="shared" si="34"/>
        <v/>
      </c>
    </row>
    <row r="2239" spans="1:1" x14ac:dyDescent="0.25">
      <c r="A2239" s="51" t="str">
        <f t="shared" si="34"/>
        <v/>
      </c>
    </row>
    <row r="2240" spans="1:1" x14ac:dyDescent="0.25">
      <c r="A2240" s="51" t="str">
        <f t="shared" si="34"/>
        <v/>
      </c>
    </row>
    <row r="2241" spans="1:1" x14ac:dyDescent="0.25">
      <c r="A2241" s="51" t="str">
        <f t="shared" si="34"/>
        <v/>
      </c>
    </row>
    <row r="2242" spans="1:1" x14ac:dyDescent="0.25">
      <c r="A2242" s="51" t="str">
        <f t="shared" si="34"/>
        <v/>
      </c>
    </row>
    <row r="2243" spans="1:1" x14ac:dyDescent="0.25">
      <c r="A2243" s="51" t="str">
        <f t="shared" si="34"/>
        <v/>
      </c>
    </row>
    <row r="2244" spans="1:1" x14ac:dyDescent="0.25">
      <c r="A2244" s="51" t="str">
        <f t="shared" ref="A2244:A2307" si="35">CONCATENATE(C2244,B2244,F2244)</f>
        <v/>
      </c>
    </row>
    <row r="2245" spans="1:1" x14ac:dyDescent="0.25">
      <c r="A2245" s="51" t="str">
        <f t="shared" si="35"/>
        <v/>
      </c>
    </row>
    <row r="2246" spans="1:1" x14ac:dyDescent="0.25">
      <c r="A2246" s="51" t="str">
        <f t="shared" si="35"/>
        <v/>
      </c>
    </row>
    <row r="2247" spans="1:1" x14ac:dyDescent="0.25">
      <c r="A2247" s="51" t="str">
        <f t="shared" si="35"/>
        <v/>
      </c>
    </row>
    <row r="2248" spans="1:1" x14ac:dyDescent="0.25">
      <c r="A2248" s="51" t="str">
        <f t="shared" si="35"/>
        <v/>
      </c>
    </row>
    <row r="2249" spans="1:1" x14ac:dyDescent="0.25">
      <c r="A2249" s="51" t="str">
        <f t="shared" si="35"/>
        <v/>
      </c>
    </row>
    <row r="2250" spans="1:1" x14ac:dyDescent="0.25">
      <c r="A2250" s="51" t="str">
        <f t="shared" si="35"/>
        <v/>
      </c>
    </row>
    <row r="2251" spans="1:1" x14ac:dyDescent="0.25">
      <c r="A2251" s="51" t="str">
        <f t="shared" si="35"/>
        <v/>
      </c>
    </row>
    <row r="2252" spans="1:1" x14ac:dyDescent="0.25">
      <c r="A2252" s="51" t="str">
        <f t="shared" si="35"/>
        <v/>
      </c>
    </row>
    <row r="2253" spans="1:1" x14ac:dyDescent="0.25">
      <c r="A2253" s="51" t="str">
        <f t="shared" si="35"/>
        <v/>
      </c>
    </row>
    <row r="2254" spans="1:1" x14ac:dyDescent="0.25">
      <c r="A2254" s="51" t="str">
        <f t="shared" si="35"/>
        <v/>
      </c>
    </row>
    <row r="2255" spans="1:1" x14ac:dyDescent="0.25">
      <c r="A2255" s="51" t="str">
        <f t="shared" si="35"/>
        <v/>
      </c>
    </row>
    <row r="2256" spans="1:1" x14ac:dyDescent="0.25">
      <c r="A2256" s="51" t="str">
        <f t="shared" si="35"/>
        <v/>
      </c>
    </row>
    <row r="2257" spans="1:1" x14ac:dyDescent="0.25">
      <c r="A2257" s="51" t="str">
        <f t="shared" si="35"/>
        <v/>
      </c>
    </row>
    <row r="2258" spans="1:1" x14ac:dyDescent="0.25">
      <c r="A2258" s="51" t="str">
        <f t="shared" si="35"/>
        <v/>
      </c>
    </row>
    <row r="2259" spans="1:1" x14ac:dyDescent="0.25">
      <c r="A2259" s="51" t="str">
        <f t="shared" si="35"/>
        <v/>
      </c>
    </row>
    <row r="2260" spans="1:1" x14ac:dyDescent="0.25">
      <c r="A2260" s="51" t="str">
        <f t="shared" si="35"/>
        <v/>
      </c>
    </row>
    <row r="2261" spans="1:1" x14ac:dyDescent="0.25">
      <c r="A2261" s="51" t="str">
        <f t="shared" si="35"/>
        <v/>
      </c>
    </row>
    <row r="2262" spans="1:1" x14ac:dyDescent="0.25">
      <c r="A2262" s="51" t="str">
        <f t="shared" si="35"/>
        <v/>
      </c>
    </row>
    <row r="2263" spans="1:1" x14ac:dyDescent="0.25">
      <c r="A2263" s="51" t="str">
        <f t="shared" si="35"/>
        <v/>
      </c>
    </row>
    <row r="2264" spans="1:1" x14ac:dyDescent="0.25">
      <c r="A2264" s="51" t="str">
        <f t="shared" si="35"/>
        <v/>
      </c>
    </row>
    <row r="2265" spans="1:1" x14ac:dyDescent="0.25">
      <c r="A2265" s="51" t="str">
        <f t="shared" si="35"/>
        <v/>
      </c>
    </row>
    <row r="2266" spans="1:1" x14ac:dyDescent="0.25">
      <c r="A2266" s="51" t="str">
        <f t="shared" si="35"/>
        <v/>
      </c>
    </row>
    <row r="2267" spans="1:1" x14ac:dyDescent="0.25">
      <c r="A2267" s="51" t="str">
        <f t="shared" si="35"/>
        <v/>
      </c>
    </row>
    <row r="2268" spans="1:1" x14ac:dyDescent="0.25">
      <c r="A2268" s="51" t="str">
        <f t="shared" si="35"/>
        <v/>
      </c>
    </row>
    <row r="2269" spans="1:1" x14ac:dyDescent="0.25">
      <c r="A2269" s="51" t="str">
        <f t="shared" si="35"/>
        <v/>
      </c>
    </row>
    <row r="2270" spans="1:1" x14ac:dyDescent="0.25">
      <c r="A2270" s="51" t="str">
        <f t="shared" si="35"/>
        <v/>
      </c>
    </row>
    <row r="2271" spans="1:1" x14ac:dyDescent="0.25">
      <c r="A2271" s="51" t="str">
        <f t="shared" si="35"/>
        <v/>
      </c>
    </row>
    <row r="2272" spans="1:1" x14ac:dyDescent="0.25">
      <c r="A2272" s="51" t="str">
        <f t="shared" si="35"/>
        <v/>
      </c>
    </row>
    <row r="2273" spans="1:1" x14ac:dyDescent="0.25">
      <c r="A2273" s="51" t="str">
        <f t="shared" si="35"/>
        <v/>
      </c>
    </row>
    <row r="2274" spans="1:1" x14ac:dyDescent="0.25">
      <c r="A2274" s="51" t="str">
        <f t="shared" si="35"/>
        <v/>
      </c>
    </row>
    <row r="2275" spans="1:1" x14ac:dyDescent="0.25">
      <c r="A2275" s="51" t="str">
        <f t="shared" si="35"/>
        <v/>
      </c>
    </row>
    <row r="2276" spans="1:1" x14ac:dyDescent="0.25">
      <c r="A2276" s="51" t="str">
        <f t="shared" si="35"/>
        <v/>
      </c>
    </row>
    <row r="2277" spans="1:1" x14ac:dyDescent="0.25">
      <c r="A2277" s="51" t="str">
        <f t="shared" si="35"/>
        <v/>
      </c>
    </row>
    <row r="2278" spans="1:1" x14ac:dyDescent="0.25">
      <c r="A2278" s="51" t="str">
        <f t="shared" si="35"/>
        <v/>
      </c>
    </row>
    <row r="2279" spans="1:1" x14ac:dyDescent="0.25">
      <c r="A2279" s="51" t="str">
        <f t="shared" si="35"/>
        <v/>
      </c>
    </row>
    <row r="2280" spans="1:1" x14ac:dyDescent="0.25">
      <c r="A2280" s="51" t="str">
        <f t="shared" si="35"/>
        <v/>
      </c>
    </row>
    <row r="2281" spans="1:1" x14ac:dyDescent="0.25">
      <c r="A2281" s="51" t="str">
        <f t="shared" si="35"/>
        <v/>
      </c>
    </row>
    <row r="2282" spans="1:1" x14ac:dyDescent="0.25">
      <c r="A2282" s="51" t="str">
        <f t="shared" si="35"/>
        <v/>
      </c>
    </row>
    <row r="2283" spans="1:1" x14ac:dyDescent="0.25">
      <c r="A2283" s="51" t="str">
        <f t="shared" si="35"/>
        <v/>
      </c>
    </row>
    <row r="2284" spans="1:1" x14ac:dyDescent="0.25">
      <c r="A2284" s="51" t="str">
        <f t="shared" si="35"/>
        <v/>
      </c>
    </row>
    <row r="2285" spans="1:1" x14ac:dyDescent="0.25">
      <c r="A2285" s="51" t="str">
        <f t="shared" si="35"/>
        <v/>
      </c>
    </row>
    <row r="2286" spans="1:1" x14ac:dyDescent="0.25">
      <c r="A2286" s="51" t="str">
        <f t="shared" si="35"/>
        <v/>
      </c>
    </row>
    <row r="2287" spans="1:1" x14ac:dyDescent="0.25">
      <c r="A2287" s="51" t="str">
        <f t="shared" si="35"/>
        <v/>
      </c>
    </row>
    <row r="2288" spans="1:1" x14ac:dyDescent="0.25">
      <c r="A2288" s="51" t="str">
        <f t="shared" si="35"/>
        <v/>
      </c>
    </row>
    <row r="2289" spans="1:1" x14ac:dyDescent="0.25">
      <c r="A2289" s="51" t="str">
        <f t="shared" si="35"/>
        <v/>
      </c>
    </row>
    <row r="2290" spans="1:1" x14ac:dyDescent="0.25">
      <c r="A2290" s="51" t="str">
        <f t="shared" si="35"/>
        <v/>
      </c>
    </row>
    <row r="2291" spans="1:1" x14ac:dyDescent="0.25">
      <c r="A2291" s="51" t="str">
        <f t="shared" si="35"/>
        <v/>
      </c>
    </row>
    <row r="2292" spans="1:1" x14ac:dyDescent="0.25">
      <c r="A2292" s="51" t="str">
        <f t="shared" si="35"/>
        <v/>
      </c>
    </row>
    <row r="2293" spans="1:1" x14ac:dyDescent="0.25">
      <c r="A2293" s="51" t="str">
        <f t="shared" si="35"/>
        <v/>
      </c>
    </row>
    <row r="2294" spans="1:1" x14ac:dyDescent="0.25">
      <c r="A2294" s="51" t="str">
        <f t="shared" si="35"/>
        <v/>
      </c>
    </row>
    <row r="2295" spans="1:1" x14ac:dyDescent="0.25">
      <c r="A2295" s="51" t="str">
        <f t="shared" si="35"/>
        <v/>
      </c>
    </row>
    <row r="2296" spans="1:1" x14ac:dyDescent="0.25">
      <c r="A2296" s="51" t="str">
        <f t="shared" si="35"/>
        <v/>
      </c>
    </row>
    <row r="2297" spans="1:1" x14ac:dyDescent="0.25">
      <c r="A2297" s="51" t="str">
        <f t="shared" si="35"/>
        <v/>
      </c>
    </row>
    <row r="2298" spans="1:1" x14ac:dyDescent="0.25">
      <c r="A2298" s="51" t="str">
        <f t="shared" si="35"/>
        <v/>
      </c>
    </row>
    <row r="2299" spans="1:1" x14ac:dyDescent="0.25">
      <c r="A2299" s="51" t="str">
        <f t="shared" si="35"/>
        <v/>
      </c>
    </row>
    <row r="2300" spans="1:1" x14ac:dyDescent="0.25">
      <c r="A2300" s="51" t="str">
        <f t="shared" si="35"/>
        <v/>
      </c>
    </row>
    <row r="2301" spans="1:1" x14ac:dyDescent="0.25">
      <c r="A2301" s="51" t="str">
        <f t="shared" si="35"/>
        <v/>
      </c>
    </row>
    <row r="2302" spans="1:1" x14ac:dyDescent="0.25">
      <c r="A2302" s="51" t="str">
        <f t="shared" si="35"/>
        <v/>
      </c>
    </row>
    <row r="2303" spans="1:1" x14ac:dyDescent="0.25">
      <c r="A2303" s="51" t="str">
        <f t="shared" si="35"/>
        <v/>
      </c>
    </row>
    <row r="2304" spans="1:1" x14ac:dyDescent="0.25">
      <c r="A2304" s="51" t="str">
        <f t="shared" si="35"/>
        <v/>
      </c>
    </row>
    <row r="2305" spans="1:1" x14ac:dyDescent="0.25">
      <c r="A2305" s="51" t="str">
        <f t="shared" si="35"/>
        <v/>
      </c>
    </row>
    <row r="2306" spans="1:1" x14ac:dyDescent="0.25">
      <c r="A2306" s="51" t="str">
        <f t="shared" si="35"/>
        <v/>
      </c>
    </row>
    <row r="2307" spans="1:1" x14ac:dyDescent="0.25">
      <c r="A2307" s="51" t="str">
        <f t="shared" si="35"/>
        <v/>
      </c>
    </row>
    <row r="2308" spans="1:1" x14ac:dyDescent="0.25">
      <c r="A2308" s="51" t="str">
        <f t="shared" ref="A2308:A2371" si="36">CONCATENATE(C2308,B2308,F2308)</f>
        <v/>
      </c>
    </row>
    <row r="2309" spans="1:1" x14ac:dyDescent="0.25">
      <c r="A2309" s="51" t="str">
        <f t="shared" si="36"/>
        <v/>
      </c>
    </row>
    <row r="2310" spans="1:1" x14ac:dyDescent="0.25">
      <c r="A2310" s="51" t="str">
        <f t="shared" si="36"/>
        <v/>
      </c>
    </row>
    <row r="2311" spans="1:1" x14ac:dyDescent="0.25">
      <c r="A2311" s="51" t="str">
        <f t="shared" si="36"/>
        <v/>
      </c>
    </row>
    <row r="2312" spans="1:1" x14ac:dyDescent="0.25">
      <c r="A2312" s="51" t="str">
        <f t="shared" si="36"/>
        <v/>
      </c>
    </row>
    <row r="2313" spans="1:1" x14ac:dyDescent="0.25">
      <c r="A2313" s="51" t="str">
        <f t="shared" si="36"/>
        <v/>
      </c>
    </row>
    <row r="2314" spans="1:1" x14ac:dyDescent="0.25">
      <c r="A2314" s="51" t="str">
        <f t="shared" si="36"/>
        <v/>
      </c>
    </row>
    <row r="2315" spans="1:1" x14ac:dyDescent="0.25">
      <c r="A2315" s="51" t="str">
        <f t="shared" si="36"/>
        <v/>
      </c>
    </row>
    <row r="2316" spans="1:1" x14ac:dyDescent="0.25">
      <c r="A2316" s="51" t="str">
        <f t="shared" si="36"/>
        <v/>
      </c>
    </row>
    <row r="2317" spans="1:1" x14ac:dyDescent="0.25">
      <c r="A2317" s="51" t="str">
        <f t="shared" si="36"/>
        <v/>
      </c>
    </row>
    <row r="2318" spans="1:1" x14ac:dyDescent="0.25">
      <c r="A2318" s="51" t="str">
        <f t="shared" si="36"/>
        <v/>
      </c>
    </row>
    <row r="2319" spans="1:1" x14ac:dyDescent="0.25">
      <c r="A2319" s="51" t="str">
        <f t="shared" si="36"/>
        <v/>
      </c>
    </row>
    <row r="2320" spans="1:1" x14ac:dyDescent="0.25">
      <c r="A2320" s="51" t="str">
        <f t="shared" si="36"/>
        <v/>
      </c>
    </row>
    <row r="2321" spans="1:1" x14ac:dyDescent="0.25">
      <c r="A2321" s="51" t="str">
        <f t="shared" si="36"/>
        <v/>
      </c>
    </row>
    <row r="2322" spans="1:1" x14ac:dyDescent="0.25">
      <c r="A2322" s="51" t="str">
        <f t="shared" si="36"/>
        <v/>
      </c>
    </row>
    <row r="2323" spans="1:1" x14ac:dyDescent="0.25">
      <c r="A2323" s="51" t="str">
        <f t="shared" si="36"/>
        <v/>
      </c>
    </row>
    <row r="2324" spans="1:1" x14ac:dyDescent="0.25">
      <c r="A2324" s="51" t="str">
        <f t="shared" si="36"/>
        <v/>
      </c>
    </row>
    <row r="2325" spans="1:1" x14ac:dyDescent="0.25">
      <c r="A2325" s="51" t="str">
        <f t="shared" si="36"/>
        <v/>
      </c>
    </row>
    <row r="2326" spans="1:1" x14ac:dyDescent="0.25">
      <c r="A2326" s="51" t="str">
        <f t="shared" si="36"/>
        <v/>
      </c>
    </row>
    <row r="2327" spans="1:1" x14ac:dyDescent="0.25">
      <c r="A2327" s="51" t="str">
        <f t="shared" si="36"/>
        <v/>
      </c>
    </row>
    <row r="2328" spans="1:1" x14ac:dyDescent="0.25">
      <c r="A2328" s="51" t="str">
        <f t="shared" si="36"/>
        <v/>
      </c>
    </row>
    <row r="2329" spans="1:1" x14ac:dyDescent="0.25">
      <c r="A2329" s="51" t="str">
        <f t="shared" si="36"/>
        <v/>
      </c>
    </row>
    <row r="2330" spans="1:1" x14ac:dyDescent="0.25">
      <c r="A2330" s="51" t="str">
        <f t="shared" si="36"/>
        <v/>
      </c>
    </row>
    <row r="2331" spans="1:1" x14ac:dyDescent="0.25">
      <c r="A2331" s="51" t="str">
        <f t="shared" si="36"/>
        <v/>
      </c>
    </row>
    <row r="2332" spans="1:1" x14ac:dyDescent="0.25">
      <c r="A2332" s="51" t="str">
        <f t="shared" si="36"/>
        <v/>
      </c>
    </row>
    <row r="2333" spans="1:1" x14ac:dyDescent="0.25">
      <c r="A2333" s="51" t="str">
        <f t="shared" si="36"/>
        <v/>
      </c>
    </row>
    <row r="2334" spans="1:1" x14ac:dyDescent="0.25">
      <c r="A2334" s="51" t="str">
        <f t="shared" si="36"/>
        <v/>
      </c>
    </row>
    <row r="2335" spans="1:1" x14ac:dyDescent="0.25">
      <c r="A2335" s="51" t="str">
        <f t="shared" si="36"/>
        <v/>
      </c>
    </row>
    <row r="2336" spans="1:1" x14ac:dyDescent="0.25">
      <c r="A2336" s="51" t="str">
        <f t="shared" si="36"/>
        <v/>
      </c>
    </row>
    <row r="2337" spans="1:1" x14ac:dyDescent="0.25">
      <c r="A2337" s="51" t="str">
        <f t="shared" si="36"/>
        <v/>
      </c>
    </row>
    <row r="2338" spans="1:1" x14ac:dyDescent="0.25">
      <c r="A2338" s="51" t="str">
        <f t="shared" si="36"/>
        <v/>
      </c>
    </row>
    <row r="2339" spans="1:1" x14ac:dyDescent="0.25">
      <c r="A2339" s="51" t="str">
        <f t="shared" si="36"/>
        <v/>
      </c>
    </row>
    <row r="2340" spans="1:1" x14ac:dyDescent="0.25">
      <c r="A2340" s="51" t="str">
        <f t="shared" si="36"/>
        <v/>
      </c>
    </row>
    <row r="2341" spans="1:1" x14ac:dyDescent="0.25">
      <c r="A2341" s="51" t="str">
        <f t="shared" si="36"/>
        <v/>
      </c>
    </row>
    <row r="2342" spans="1:1" x14ac:dyDescent="0.25">
      <c r="A2342" s="51" t="str">
        <f t="shared" si="36"/>
        <v/>
      </c>
    </row>
    <row r="2343" spans="1:1" x14ac:dyDescent="0.25">
      <c r="A2343" s="51" t="str">
        <f t="shared" si="36"/>
        <v/>
      </c>
    </row>
    <row r="2344" spans="1:1" x14ac:dyDescent="0.25">
      <c r="A2344" s="51" t="str">
        <f t="shared" si="36"/>
        <v/>
      </c>
    </row>
    <row r="2345" spans="1:1" x14ac:dyDescent="0.25">
      <c r="A2345" s="51" t="str">
        <f t="shared" si="36"/>
        <v/>
      </c>
    </row>
    <row r="2346" spans="1:1" x14ac:dyDescent="0.25">
      <c r="A2346" s="51" t="str">
        <f t="shared" si="36"/>
        <v/>
      </c>
    </row>
    <row r="2347" spans="1:1" x14ac:dyDescent="0.25">
      <c r="A2347" s="51" t="str">
        <f t="shared" si="36"/>
        <v/>
      </c>
    </row>
    <row r="2348" spans="1:1" x14ac:dyDescent="0.25">
      <c r="A2348" s="51" t="str">
        <f t="shared" si="36"/>
        <v/>
      </c>
    </row>
    <row r="2349" spans="1:1" x14ac:dyDescent="0.25">
      <c r="A2349" s="51" t="str">
        <f t="shared" si="36"/>
        <v/>
      </c>
    </row>
    <row r="2350" spans="1:1" x14ac:dyDescent="0.25">
      <c r="A2350" s="51" t="str">
        <f t="shared" si="36"/>
        <v/>
      </c>
    </row>
    <row r="2351" spans="1:1" x14ac:dyDescent="0.25">
      <c r="A2351" s="51" t="str">
        <f t="shared" si="36"/>
        <v/>
      </c>
    </row>
    <row r="2352" spans="1:1" x14ac:dyDescent="0.25">
      <c r="A2352" s="51" t="str">
        <f t="shared" si="36"/>
        <v/>
      </c>
    </row>
    <row r="2353" spans="1:1" x14ac:dyDescent="0.25">
      <c r="A2353" s="51" t="str">
        <f t="shared" si="36"/>
        <v/>
      </c>
    </row>
    <row r="2354" spans="1:1" x14ac:dyDescent="0.25">
      <c r="A2354" s="51" t="str">
        <f t="shared" si="36"/>
        <v/>
      </c>
    </row>
    <row r="2355" spans="1:1" x14ac:dyDescent="0.25">
      <c r="A2355" s="51" t="str">
        <f t="shared" si="36"/>
        <v/>
      </c>
    </row>
    <row r="2356" spans="1:1" x14ac:dyDescent="0.25">
      <c r="A2356" s="51" t="str">
        <f t="shared" si="36"/>
        <v/>
      </c>
    </row>
    <row r="2357" spans="1:1" x14ac:dyDescent="0.25">
      <c r="A2357" s="51" t="str">
        <f t="shared" si="36"/>
        <v/>
      </c>
    </row>
    <row r="2358" spans="1:1" x14ac:dyDescent="0.25">
      <c r="A2358" s="51" t="str">
        <f t="shared" si="36"/>
        <v/>
      </c>
    </row>
    <row r="2359" spans="1:1" x14ac:dyDescent="0.25">
      <c r="A2359" s="51" t="str">
        <f t="shared" si="36"/>
        <v/>
      </c>
    </row>
    <row r="2360" spans="1:1" x14ac:dyDescent="0.25">
      <c r="A2360" s="51" t="str">
        <f t="shared" si="36"/>
        <v/>
      </c>
    </row>
    <row r="2361" spans="1:1" x14ac:dyDescent="0.25">
      <c r="A2361" s="51" t="str">
        <f t="shared" si="36"/>
        <v/>
      </c>
    </row>
    <row r="2362" spans="1:1" x14ac:dyDescent="0.25">
      <c r="A2362" s="51" t="str">
        <f t="shared" si="36"/>
        <v/>
      </c>
    </row>
    <row r="2363" spans="1:1" x14ac:dyDescent="0.25">
      <c r="A2363" s="51" t="str">
        <f t="shared" si="36"/>
        <v/>
      </c>
    </row>
    <row r="2364" spans="1:1" x14ac:dyDescent="0.25">
      <c r="A2364" s="51" t="str">
        <f t="shared" si="36"/>
        <v/>
      </c>
    </row>
    <row r="2365" spans="1:1" x14ac:dyDescent="0.25">
      <c r="A2365" s="51" t="str">
        <f t="shared" si="36"/>
        <v/>
      </c>
    </row>
    <row r="2366" spans="1:1" x14ac:dyDescent="0.25">
      <c r="A2366" s="51" t="str">
        <f t="shared" si="36"/>
        <v/>
      </c>
    </row>
    <row r="2367" spans="1:1" x14ac:dyDescent="0.25">
      <c r="A2367" s="51" t="str">
        <f t="shared" si="36"/>
        <v/>
      </c>
    </row>
    <row r="2368" spans="1:1" x14ac:dyDescent="0.25">
      <c r="A2368" s="51" t="str">
        <f t="shared" si="36"/>
        <v/>
      </c>
    </row>
    <row r="2369" spans="1:1" x14ac:dyDescent="0.25">
      <c r="A2369" s="51" t="str">
        <f t="shared" si="36"/>
        <v/>
      </c>
    </row>
    <row r="2370" spans="1:1" x14ac:dyDescent="0.25">
      <c r="A2370" s="51" t="str">
        <f t="shared" si="36"/>
        <v/>
      </c>
    </row>
    <row r="2371" spans="1:1" x14ac:dyDescent="0.25">
      <c r="A2371" s="51" t="str">
        <f t="shared" si="36"/>
        <v/>
      </c>
    </row>
    <row r="2372" spans="1:1" x14ac:dyDescent="0.25">
      <c r="A2372" s="51" t="str">
        <f t="shared" ref="A2372:A2435" si="37">CONCATENATE(C2372,B2372,F2372)</f>
        <v/>
      </c>
    </row>
    <row r="2373" spans="1:1" x14ac:dyDescent="0.25">
      <c r="A2373" s="51" t="str">
        <f t="shared" si="37"/>
        <v/>
      </c>
    </row>
    <row r="2374" spans="1:1" x14ac:dyDescent="0.25">
      <c r="A2374" s="51" t="str">
        <f t="shared" si="37"/>
        <v/>
      </c>
    </row>
    <row r="2375" spans="1:1" x14ac:dyDescent="0.25">
      <c r="A2375" s="51" t="str">
        <f t="shared" si="37"/>
        <v/>
      </c>
    </row>
    <row r="2376" spans="1:1" x14ac:dyDescent="0.25">
      <c r="A2376" s="51" t="str">
        <f t="shared" si="37"/>
        <v/>
      </c>
    </row>
    <row r="2377" spans="1:1" x14ac:dyDescent="0.25">
      <c r="A2377" s="51" t="str">
        <f t="shared" si="37"/>
        <v/>
      </c>
    </row>
    <row r="2378" spans="1:1" x14ac:dyDescent="0.25">
      <c r="A2378" s="51" t="str">
        <f t="shared" si="37"/>
        <v/>
      </c>
    </row>
    <row r="2379" spans="1:1" x14ac:dyDescent="0.25">
      <c r="A2379" s="51" t="str">
        <f t="shared" si="37"/>
        <v/>
      </c>
    </row>
    <row r="2380" spans="1:1" x14ac:dyDescent="0.25">
      <c r="A2380" s="51" t="str">
        <f t="shared" si="37"/>
        <v/>
      </c>
    </row>
    <row r="2381" spans="1:1" x14ac:dyDescent="0.25">
      <c r="A2381" s="51" t="str">
        <f t="shared" si="37"/>
        <v/>
      </c>
    </row>
    <row r="2382" spans="1:1" x14ac:dyDescent="0.25">
      <c r="A2382" s="51" t="str">
        <f t="shared" si="37"/>
        <v/>
      </c>
    </row>
    <row r="2383" spans="1:1" x14ac:dyDescent="0.25">
      <c r="A2383" s="51" t="str">
        <f t="shared" si="37"/>
        <v/>
      </c>
    </row>
    <row r="2384" spans="1:1" x14ac:dyDescent="0.25">
      <c r="A2384" s="51" t="str">
        <f t="shared" si="37"/>
        <v/>
      </c>
    </row>
    <row r="2385" spans="1:1" x14ac:dyDescent="0.25">
      <c r="A2385" s="51" t="str">
        <f t="shared" si="37"/>
        <v/>
      </c>
    </row>
    <row r="2386" spans="1:1" x14ac:dyDescent="0.25">
      <c r="A2386" s="51" t="str">
        <f t="shared" si="37"/>
        <v/>
      </c>
    </row>
    <row r="2387" spans="1:1" x14ac:dyDescent="0.25">
      <c r="A2387" s="51" t="str">
        <f t="shared" si="37"/>
        <v/>
      </c>
    </row>
    <row r="2388" spans="1:1" x14ac:dyDescent="0.25">
      <c r="A2388" s="51" t="str">
        <f t="shared" si="37"/>
        <v/>
      </c>
    </row>
    <row r="2389" spans="1:1" x14ac:dyDescent="0.25">
      <c r="A2389" s="51" t="str">
        <f t="shared" si="37"/>
        <v/>
      </c>
    </row>
    <row r="2390" spans="1:1" x14ac:dyDescent="0.25">
      <c r="A2390" s="51" t="str">
        <f t="shared" si="37"/>
        <v/>
      </c>
    </row>
    <row r="2391" spans="1:1" x14ac:dyDescent="0.25">
      <c r="A2391" s="51" t="str">
        <f t="shared" si="37"/>
        <v/>
      </c>
    </row>
    <row r="2392" spans="1:1" x14ac:dyDescent="0.25">
      <c r="A2392" s="51" t="str">
        <f t="shared" si="37"/>
        <v/>
      </c>
    </row>
    <row r="2393" spans="1:1" x14ac:dyDescent="0.25">
      <c r="A2393" s="51" t="str">
        <f t="shared" si="37"/>
        <v/>
      </c>
    </row>
    <row r="2394" spans="1:1" x14ac:dyDescent="0.25">
      <c r="A2394" s="51" t="str">
        <f t="shared" si="37"/>
        <v/>
      </c>
    </row>
    <row r="2395" spans="1:1" x14ac:dyDescent="0.25">
      <c r="A2395" s="51" t="str">
        <f t="shared" si="37"/>
        <v/>
      </c>
    </row>
    <row r="2396" spans="1:1" x14ac:dyDescent="0.25">
      <c r="A2396" s="51" t="str">
        <f t="shared" si="37"/>
        <v/>
      </c>
    </row>
    <row r="2397" spans="1:1" x14ac:dyDescent="0.25">
      <c r="A2397" s="51" t="str">
        <f t="shared" si="37"/>
        <v/>
      </c>
    </row>
    <row r="2398" spans="1:1" x14ac:dyDescent="0.25">
      <c r="A2398" s="51" t="str">
        <f t="shared" si="37"/>
        <v/>
      </c>
    </row>
    <row r="2399" spans="1:1" x14ac:dyDescent="0.25">
      <c r="A2399" s="51" t="str">
        <f t="shared" si="37"/>
        <v/>
      </c>
    </row>
    <row r="2400" spans="1:1" x14ac:dyDescent="0.25">
      <c r="A2400" s="51" t="str">
        <f t="shared" si="37"/>
        <v/>
      </c>
    </row>
    <row r="2401" spans="1:1" x14ac:dyDescent="0.25">
      <c r="A2401" s="51" t="str">
        <f t="shared" si="37"/>
        <v/>
      </c>
    </row>
    <row r="2402" spans="1:1" x14ac:dyDescent="0.25">
      <c r="A2402" s="51" t="str">
        <f t="shared" si="37"/>
        <v/>
      </c>
    </row>
    <row r="2403" spans="1:1" x14ac:dyDescent="0.25">
      <c r="A2403" s="51" t="str">
        <f t="shared" si="37"/>
        <v/>
      </c>
    </row>
    <row r="2404" spans="1:1" x14ac:dyDescent="0.25">
      <c r="A2404" s="51" t="str">
        <f t="shared" si="37"/>
        <v/>
      </c>
    </row>
    <row r="2405" spans="1:1" x14ac:dyDescent="0.25">
      <c r="A2405" s="51" t="str">
        <f t="shared" si="37"/>
        <v/>
      </c>
    </row>
    <row r="2406" spans="1:1" x14ac:dyDescent="0.25">
      <c r="A2406" s="51" t="str">
        <f t="shared" si="37"/>
        <v/>
      </c>
    </row>
    <row r="2407" spans="1:1" x14ac:dyDescent="0.25">
      <c r="A2407" s="51" t="str">
        <f t="shared" si="37"/>
        <v/>
      </c>
    </row>
    <row r="2408" spans="1:1" x14ac:dyDescent="0.25">
      <c r="A2408" s="51" t="str">
        <f t="shared" si="37"/>
        <v/>
      </c>
    </row>
    <row r="2409" spans="1:1" x14ac:dyDescent="0.25">
      <c r="A2409" s="51" t="str">
        <f t="shared" si="37"/>
        <v/>
      </c>
    </row>
    <row r="2410" spans="1:1" x14ac:dyDescent="0.25">
      <c r="A2410" s="51" t="str">
        <f t="shared" si="37"/>
        <v/>
      </c>
    </row>
    <row r="2411" spans="1:1" x14ac:dyDescent="0.25">
      <c r="A2411" s="51" t="str">
        <f t="shared" si="37"/>
        <v/>
      </c>
    </row>
    <row r="2412" spans="1:1" x14ac:dyDescent="0.25">
      <c r="A2412" s="51" t="str">
        <f t="shared" si="37"/>
        <v/>
      </c>
    </row>
    <row r="2413" spans="1:1" x14ac:dyDescent="0.25">
      <c r="A2413" s="51" t="str">
        <f t="shared" si="37"/>
        <v/>
      </c>
    </row>
    <row r="2414" spans="1:1" x14ac:dyDescent="0.25">
      <c r="A2414" s="51" t="str">
        <f t="shared" si="37"/>
        <v/>
      </c>
    </row>
    <row r="2415" spans="1:1" x14ac:dyDescent="0.25">
      <c r="A2415" s="51" t="str">
        <f t="shared" si="37"/>
        <v/>
      </c>
    </row>
    <row r="2416" spans="1:1" x14ac:dyDescent="0.25">
      <c r="A2416" s="51" t="str">
        <f t="shared" si="37"/>
        <v/>
      </c>
    </row>
    <row r="2417" spans="1:1" x14ac:dyDescent="0.25">
      <c r="A2417" s="51" t="str">
        <f t="shared" si="37"/>
        <v/>
      </c>
    </row>
    <row r="2418" spans="1:1" x14ac:dyDescent="0.25">
      <c r="A2418" s="51" t="str">
        <f t="shared" si="37"/>
        <v/>
      </c>
    </row>
    <row r="2419" spans="1:1" x14ac:dyDescent="0.25">
      <c r="A2419" s="51" t="str">
        <f t="shared" si="37"/>
        <v/>
      </c>
    </row>
    <row r="2420" spans="1:1" x14ac:dyDescent="0.25">
      <c r="A2420" s="51" t="str">
        <f t="shared" si="37"/>
        <v/>
      </c>
    </row>
    <row r="2421" spans="1:1" x14ac:dyDescent="0.25">
      <c r="A2421" s="51" t="str">
        <f t="shared" si="37"/>
        <v/>
      </c>
    </row>
    <row r="2422" spans="1:1" x14ac:dyDescent="0.25">
      <c r="A2422" s="51" t="str">
        <f t="shared" si="37"/>
        <v/>
      </c>
    </row>
    <row r="2423" spans="1:1" x14ac:dyDescent="0.25">
      <c r="A2423" s="51" t="str">
        <f t="shared" si="37"/>
        <v/>
      </c>
    </row>
    <row r="2424" spans="1:1" x14ac:dyDescent="0.25">
      <c r="A2424" s="51" t="str">
        <f t="shared" si="37"/>
        <v/>
      </c>
    </row>
    <row r="2425" spans="1:1" x14ac:dyDescent="0.25">
      <c r="A2425" s="51" t="str">
        <f t="shared" si="37"/>
        <v/>
      </c>
    </row>
    <row r="2426" spans="1:1" x14ac:dyDescent="0.25">
      <c r="A2426" s="51" t="str">
        <f t="shared" si="37"/>
        <v/>
      </c>
    </row>
    <row r="2427" spans="1:1" x14ac:dyDescent="0.25">
      <c r="A2427" s="51" t="str">
        <f t="shared" si="37"/>
        <v/>
      </c>
    </row>
    <row r="2428" spans="1:1" x14ac:dyDescent="0.25">
      <c r="A2428" s="51" t="str">
        <f t="shared" si="37"/>
        <v/>
      </c>
    </row>
    <row r="2429" spans="1:1" x14ac:dyDescent="0.25">
      <c r="A2429" s="51" t="str">
        <f t="shared" si="37"/>
        <v/>
      </c>
    </row>
    <row r="2430" spans="1:1" x14ac:dyDescent="0.25">
      <c r="A2430" s="51" t="str">
        <f t="shared" si="37"/>
        <v/>
      </c>
    </row>
    <row r="2431" spans="1:1" x14ac:dyDescent="0.25">
      <c r="A2431" s="51" t="str">
        <f t="shared" si="37"/>
        <v/>
      </c>
    </row>
    <row r="2432" spans="1:1" x14ac:dyDescent="0.25">
      <c r="A2432" s="51" t="str">
        <f t="shared" si="37"/>
        <v/>
      </c>
    </row>
    <row r="2433" spans="1:1" x14ac:dyDescent="0.25">
      <c r="A2433" s="51" t="str">
        <f t="shared" si="37"/>
        <v/>
      </c>
    </row>
    <row r="2434" spans="1:1" x14ac:dyDescent="0.25">
      <c r="A2434" s="51" t="str">
        <f t="shared" si="37"/>
        <v/>
      </c>
    </row>
    <row r="2435" spans="1:1" x14ac:dyDescent="0.25">
      <c r="A2435" s="51" t="str">
        <f t="shared" si="37"/>
        <v/>
      </c>
    </row>
    <row r="2436" spans="1:1" x14ac:dyDescent="0.25">
      <c r="A2436" s="51" t="str">
        <f t="shared" ref="A2436:A2499" si="38">CONCATENATE(C2436,B2436,F2436)</f>
        <v/>
      </c>
    </row>
    <row r="2437" spans="1:1" x14ac:dyDescent="0.25">
      <c r="A2437" s="51" t="str">
        <f t="shared" si="38"/>
        <v/>
      </c>
    </row>
    <row r="2438" spans="1:1" x14ac:dyDescent="0.25">
      <c r="A2438" s="51" t="str">
        <f t="shared" si="38"/>
        <v/>
      </c>
    </row>
    <row r="2439" spans="1:1" x14ac:dyDescent="0.25">
      <c r="A2439" s="51" t="str">
        <f t="shared" si="38"/>
        <v/>
      </c>
    </row>
    <row r="2440" spans="1:1" x14ac:dyDescent="0.25">
      <c r="A2440" s="51" t="str">
        <f t="shared" si="38"/>
        <v/>
      </c>
    </row>
    <row r="2441" spans="1:1" x14ac:dyDescent="0.25">
      <c r="A2441" s="51" t="str">
        <f t="shared" si="38"/>
        <v/>
      </c>
    </row>
    <row r="2442" spans="1:1" x14ac:dyDescent="0.25">
      <c r="A2442" s="51" t="str">
        <f t="shared" si="38"/>
        <v/>
      </c>
    </row>
    <row r="2443" spans="1:1" x14ac:dyDescent="0.25">
      <c r="A2443" s="51" t="str">
        <f t="shared" si="38"/>
        <v/>
      </c>
    </row>
    <row r="2444" spans="1:1" x14ac:dyDescent="0.25">
      <c r="A2444" s="51" t="str">
        <f t="shared" si="38"/>
        <v/>
      </c>
    </row>
    <row r="2445" spans="1:1" x14ac:dyDescent="0.25">
      <c r="A2445" s="51" t="str">
        <f t="shared" si="38"/>
        <v/>
      </c>
    </row>
    <row r="2446" spans="1:1" x14ac:dyDescent="0.25">
      <c r="A2446" s="51" t="str">
        <f t="shared" si="38"/>
        <v/>
      </c>
    </row>
    <row r="2447" spans="1:1" x14ac:dyDescent="0.25">
      <c r="A2447" s="51" t="str">
        <f t="shared" si="38"/>
        <v/>
      </c>
    </row>
    <row r="2448" spans="1:1" x14ac:dyDescent="0.25">
      <c r="A2448" s="51" t="str">
        <f t="shared" si="38"/>
        <v/>
      </c>
    </row>
    <row r="2449" spans="1:1" x14ac:dyDescent="0.25">
      <c r="A2449" s="51" t="str">
        <f t="shared" si="38"/>
        <v/>
      </c>
    </row>
    <row r="2450" spans="1:1" x14ac:dyDescent="0.25">
      <c r="A2450" s="51" t="str">
        <f t="shared" si="38"/>
        <v/>
      </c>
    </row>
    <row r="2451" spans="1:1" x14ac:dyDescent="0.25">
      <c r="A2451" s="51" t="str">
        <f t="shared" si="38"/>
        <v/>
      </c>
    </row>
    <row r="2452" spans="1:1" x14ac:dyDescent="0.25">
      <c r="A2452" s="51" t="str">
        <f t="shared" si="38"/>
        <v/>
      </c>
    </row>
    <row r="2453" spans="1:1" x14ac:dyDescent="0.25">
      <c r="A2453" s="51" t="str">
        <f t="shared" si="38"/>
        <v/>
      </c>
    </row>
    <row r="2454" spans="1:1" x14ac:dyDescent="0.25">
      <c r="A2454" s="51" t="str">
        <f t="shared" si="38"/>
        <v/>
      </c>
    </row>
    <row r="2455" spans="1:1" x14ac:dyDescent="0.25">
      <c r="A2455" s="51" t="str">
        <f t="shared" si="38"/>
        <v/>
      </c>
    </row>
    <row r="2456" spans="1:1" x14ac:dyDescent="0.25">
      <c r="A2456" s="51" t="str">
        <f t="shared" si="38"/>
        <v/>
      </c>
    </row>
    <row r="2457" spans="1:1" x14ac:dyDescent="0.25">
      <c r="A2457" s="51" t="str">
        <f t="shared" si="38"/>
        <v/>
      </c>
    </row>
    <row r="2458" spans="1:1" x14ac:dyDescent="0.25">
      <c r="A2458" s="51" t="str">
        <f t="shared" si="38"/>
        <v/>
      </c>
    </row>
    <row r="2459" spans="1:1" x14ac:dyDescent="0.25">
      <c r="A2459" s="51" t="str">
        <f t="shared" si="38"/>
        <v/>
      </c>
    </row>
    <row r="2460" spans="1:1" x14ac:dyDescent="0.25">
      <c r="A2460" s="51" t="str">
        <f t="shared" si="38"/>
        <v/>
      </c>
    </row>
    <row r="2461" spans="1:1" x14ac:dyDescent="0.25">
      <c r="A2461" s="51" t="str">
        <f t="shared" si="38"/>
        <v/>
      </c>
    </row>
    <row r="2462" spans="1:1" x14ac:dyDescent="0.25">
      <c r="A2462" s="51" t="str">
        <f t="shared" si="38"/>
        <v/>
      </c>
    </row>
    <row r="2463" spans="1:1" x14ac:dyDescent="0.25">
      <c r="A2463" s="51" t="str">
        <f t="shared" si="38"/>
        <v/>
      </c>
    </row>
    <row r="2464" spans="1:1" x14ac:dyDescent="0.25">
      <c r="A2464" s="51" t="str">
        <f t="shared" si="38"/>
        <v/>
      </c>
    </row>
    <row r="2465" spans="1:1" x14ac:dyDescent="0.25">
      <c r="A2465" s="51" t="str">
        <f t="shared" si="38"/>
        <v/>
      </c>
    </row>
    <row r="2466" spans="1:1" x14ac:dyDescent="0.25">
      <c r="A2466" s="51" t="str">
        <f t="shared" si="38"/>
        <v/>
      </c>
    </row>
    <row r="2467" spans="1:1" x14ac:dyDescent="0.25">
      <c r="A2467" s="51" t="str">
        <f t="shared" si="38"/>
        <v/>
      </c>
    </row>
    <row r="2468" spans="1:1" x14ac:dyDescent="0.25">
      <c r="A2468" s="51" t="str">
        <f t="shared" si="38"/>
        <v/>
      </c>
    </row>
    <row r="2469" spans="1:1" x14ac:dyDescent="0.25">
      <c r="A2469" s="51" t="str">
        <f t="shared" si="38"/>
        <v/>
      </c>
    </row>
    <row r="2470" spans="1:1" x14ac:dyDescent="0.25">
      <c r="A2470" s="51" t="str">
        <f t="shared" si="38"/>
        <v/>
      </c>
    </row>
    <row r="2471" spans="1:1" x14ac:dyDescent="0.25">
      <c r="A2471" s="51" t="str">
        <f t="shared" si="38"/>
        <v/>
      </c>
    </row>
    <row r="2472" spans="1:1" x14ac:dyDescent="0.25">
      <c r="A2472" s="51" t="str">
        <f t="shared" si="38"/>
        <v/>
      </c>
    </row>
    <row r="2473" spans="1:1" x14ac:dyDescent="0.25">
      <c r="A2473" s="51" t="str">
        <f t="shared" si="38"/>
        <v/>
      </c>
    </row>
    <row r="2474" spans="1:1" x14ac:dyDescent="0.25">
      <c r="A2474" s="51" t="str">
        <f t="shared" si="38"/>
        <v/>
      </c>
    </row>
    <row r="2475" spans="1:1" x14ac:dyDescent="0.25">
      <c r="A2475" s="51" t="str">
        <f t="shared" si="38"/>
        <v/>
      </c>
    </row>
    <row r="2476" spans="1:1" x14ac:dyDescent="0.25">
      <c r="A2476" s="51" t="str">
        <f t="shared" si="38"/>
        <v/>
      </c>
    </row>
    <row r="2477" spans="1:1" x14ac:dyDescent="0.25">
      <c r="A2477" s="51" t="str">
        <f t="shared" si="38"/>
        <v/>
      </c>
    </row>
    <row r="2478" spans="1:1" x14ac:dyDescent="0.25">
      <c r="A2478" s="51" t="str">
        <f t="shared" si="38"/>
        <v/>
      </c>
    </row>
    <row r="2479" spans="1:1" x14ac:dyDescent="0.25">
      <c r="A2479" s="51" t="str">
        <f t="shared" si="38"/>
        <v/>
      </c>
    </row>
    <row r="2480" spans="1:1" x14ac:dyDescent="0.25">
      <c r="A2480" s="51" t="str">
        <f t="shared" si="38"/>
        <v/>
      </c>
    </row>
    <row r="2481" spans="1:1" x14ac:dyDescent="0.25">
      <c r="A2481" s="51" t="str">
        <f t="shared" si="38"/>
        <v/>
      </c>
    </row>
    <row r="2482" spans="1:1" x14ac:dyDescent="0.25">
      <c r="A2482" s="51" t="str">
        <f t="shared" si="38"/>
        <v/>
      </c>
    </row>
    <row r="2483" spans="1:1" x14ac:dyDescent="0.25">
      <c r="A2483" s="51" t="str">
        <f t="shared" si="38"/>
        <v/>
      </c>
    </row>
    <row r="2484" spans="1:1" x14ac:dyDescent="0.25">
      <c r="A2484" s="51" t="str">
        <f t="shared" si="38"/>
        <v/>
      </c>
    </row>
    <row r="2485" spans="1:1" x14ac:dyDescent="0.25">
      <c r="A2485" s="51" t="str">
        <f t="shared" si="38"/>
        <v/>
      </c>
    </row>
    <row r="2486" spans="1:1" x14ac:dyDescent="0.25">
      <c r="A2486" s="51" t="str">
        <f t="shared" si="38"/>
        <v/>
      </c>
    </row>
    <row r="2487" spans="1:1" x14ac:dyDescent="0.25">
      <c r="A2487" s="51" t="str">
        <f t="shared" si="38"/>
        <v/>
      </c>
    </row>
    <row r="2488" spans="1:1" x14ac:dyDescent="0.25">
      <c r="A2488" s="51" t="str">
        <f t="shared" si="38"/>
        <v/>
      </c>
    </row>
    <row r="2489" spans="1:1" x14ac:dyDescent="0.25">
      <c r="A2489" s="51" t="str">
        <f t="shared" si="38"/>
        <v/>
      </c>
    </row>
    <row r="2490" spans="1:1" x14ac:dyDescent="0.25">
      <c r="A2490" s="51" t="str">
        <f t="shared" si="38"/>
        <v/>
      </c>
    </row>
    <row r="2491" spans="1:1" x14ac:dyDescent="0.25">
      <c r="A2491" s="51" t="str">
        <f t="shared" si="38"/>
        <v/>
      </c>
    </row>
    <row r="2492" spans="1:1" x14ac:dyDescent="0.25">
      <c r="A2492" s="51" t="str">
        <f t="shared" si="38"/>
        <v/>
      </c>
    </row>
    <row r="2493" spans="1:1" x14ac:dyDescent="0.25">
      <c r="A2493" s="51" t="str">
        <f t="shared" si="38"/>
        <v/>
      </c>
    </row>
    <row r="2494" spans="1:1" x14ac:dyDescent="0.25">
      <c r="A2494" s="51" t="str">
        <f t="shared" si="38"/>
        <v/>
      </c>
    </row>
    <row r="2495" spans="1:1" x14ac:dyDescent="0.25">
      <c r="A2495" s="51" t="str">
        <f t="shared" si="38"/>
        <v/>
      </c>
    </row>
    <row r="2496" spans="1:1" x14ac:dyDescent="0.25">
      <c r="A2496" s="51" t="str">
        <f t="shared" si="38"/>
        <v/>
      </c>
    </row>
    <row r="2497" spans="1:1" x14ac:dyDescent="0.25">
      <c r="A2497" s="51" t="str">
        <f t="shared" si="38"/>
        <v/>
      </c>
    </row>
    <row r="2498" spans="1:1" x14ac:dyDescent="0.25">
      <c r="A2498" s="51" t="str">
        <f t="shared" si="38"/>
        <v/>
      </c>
    </row>
    <row r="2499" spans="1:1" x14ac:dyDescent="0.25">
      <c r="A2499" s="51" t="str">
        <f t="shared" si="38"/>
        <v/>
      </c>
    </row>
    <row r="2500" spans="1:1" x14ac:dyDescent="0.25">
      <c r="A2500" s="51" t="str">
        <f t="shared" ref="A2500:A2563" si="39">CONCATENATE(C2500,B2500,F2500)</f>
        <v/>
      </c>
    </row>
    <row r="2501" spans="1:1" x14ac:dyDescent="0.25">
      <c r="A2501" s="51" t="str">
        <f t="shared" si="39"/>
        <v/>
      </c>
    </row>
    <row r="2502" spans="1:1" x14ac:dyDescent="0.25">
      <c r="A2502" s="51" t="str">
        <f t="shared" si="39"/>
        <v/>
      </c>
    </row>
    <row r="2503" spans="1:1" x14ac:dyDescent="0.25">
      <c r="A2503" s="51" t="str">
        <f t="shared" si="39"/>
        <v/>
      </c>
    </row>
    <row r="2504" spans="1:1" x14ac:dyDescent="0.25">
      <c r="A2504" s="51" t="str">
        <f t="shared" si="39"/>
        <v/>
      </c>
    </row>
    <row r="2505" spans="1:1" x14ac:dyDescent="0.25">
      <c r="A2505" s="51" t="str">
        <f t="shared" si="39"/>
        <v/>
      </c>
    </row>
    <row r="2506" spans="1:1" x14ac:dyDescent="0.25">
      <c r="A2506" s="51" t="str">
        <f t="shared" si="39"/>
        <v/>
      </c>
    </row>
    <row r="2507" spans="1:1" x14ac:dyDescent="0.25">
      <c r="A2507" s="51" t="str">
        <f t="shared" si="39"/>
        <v/>
      </c>
    </row>
    <row r="2508" spans="1:1" x14ac:dyDescent="0.25">
      <c r="A2508" s="51" t="str">
        <f t="shared" si="39"/>
        <v/>
      </c>
    </row>
    <row r="2509" spans="1:1" x14ac:dyDescent="0.25">
      <c r="A2509" s="51" t="str">
        <f t="shared" si="39"/>
        <v/>
      </c>
    </row>
    <row r="2510" spans="1:1" x14ac:dyDescent="0.25">
      <c r="A2510" s="51" t="str">
        <f t="shared" si="39"/>
        <v/>
      </c>
    </row>
    <row r="2511" spans="1:1" x14ac:dyDescent="0.25">
      <c r="A2511" s="51" t="str">
        <f t="shared" si="39"/>
        <v/>
      </c>
    </row>
    <row r="2512" spans="1:1" x14ac:dyDescent="0.25">
      <c r="A2512" s="51" t="str">
        <f t="shared" si="39"/>
        <v/>
      </c>
    </row>
    <row r="2513" spans="1:1" x14ac:dyDescent="0.25">
      <c r="A2513" s="51" t="str">
        <f t="shared" si="39"/>
        <v/>
      </c>
    </row>
    <row r="2514" spans="1:1" x14ac:dyDescent="0.25">
      <c r="A2514" s="51" t="str">
        <f t="shared" si="39"/>
        <v/>
      </c>
    </row>
    <row r="2515" spans="1:1" x14ac:dyDescent="0.25">
      <c r="A2515" s="51" t="str">
        <f t="shared" si="39"/>
        <v/>
      </c>
    </row>
    <row r="2516" spans="1:1" x14ac:dyDescent="0.25">
      <c r="A2516" s="51" t="str">
        <f t="shared" si="39"/>
        <v/>
      </c>
    </row>
    <row r="2517" spans="1:1" x14ac:dyDescent="0.25">
      <c r="A2517" s="51" t="str">
        <f t="shared" si="39"/>
        <v/>
      </c>
    </row>
    <row r="2518" spans="1:1" x14ac:dyDescent="0.25">
      <c r="A2518" s="51" t="str">
        <f t="shared" si="39"/>
        <v/>
      </c>
    </row>
    <row r="2519" spans="1:1" x14ac:dyDescent="0.25">
      <c r="A2519" s="51" t="str">
        <f t="shared" si="39"/>
        <v/>
      </c>
    </row>
    <row r="2520" spans="1:1" x14ac:dyDescent="0.25">
      <c r="A2520" s="51" t="str">
        <f t="shared" si="39"/>
        <v/>
      </c>
    </row>
    <row r="2521" spans="1:1" x14ac:dyDescent="0.25">
      <c r="A2521" s="51" t="str">
        <f t="shared" si="39"/>
        <v/>
      </c>
    </row>
    <row r="2522" spans="1:1" x14ac:dyDescent="0.25">
      <c r="A2522" s="51" t="str">
        <f t="shared" si="39"/>
        <v/>
      </c>
    </row>
    <row r="2523" spans="1:1" x14ac:dyDescent="0.25">
      <c r="A2523" s="51" t="str">
        <f t="shared" si="39"/>
        <v/>
      </c>
    </row>
    <row r="2524" spans="1:1" x14ac:dyDescent="0.25">
      <c r="A2524" s="51" t="str">
        <f t="shared" si="39"/>
        <v/>
      </c>
    </row>
    <row r="2525" spans="1:1" x14ac:dyDescent="0.25">
      <c r="A2525" s="51" t="str">
        <f t="shared" si="39"/>
        <v/>
      </c>
    </row>
    <row r="2526" spans="1:1" x14ac:dyDescent="0.25">
      <c r="A2526" s="51" t="str">
        <f t="shared" si="39"/>
        <v/>
      </c>
    </row>
    <row r="2527" spans="1:1" x14ac:dyDescent="0.25">
      <c r="A2527" s="51" t="str">
        <f t="shared" si="39"/>
        <v/>
      </c>
    </row>
    <row r="2528" spans="1:1" x14ac:dyDescent="0.25">
      <c r="A2528" s="51" t="str">
        <f t="shared" si="39"/>
        <v/>
      </c>
    </row>
    <row r="2529" spans="1:1" x14ac:dyDescent="0.25">
      <c r="A2529" s="51" t="str">
        <f t="shared" si="39"/>
        <v/>
      </c>
    </row>
    <row r="2530" spans="1:1" x14ac:dyDescent="0.25">
      <c r="A2530" s="51" t="str">
        <f t="shared" si="39"/>
        <v/>
      </c>
    </row>
    <row r="2531" spans="1:1" x14ac:dyDescent="0.25">
      <c r="A2531" s="51" t="str">
        <f t="shared" si="39"/>
        <v/>
      </c>
    </row>
    <row r="2532" spans="1:1" x14ac:dyDescent="0.25">
      <c r="A2532" s="51" t="str">
        <f t="shared" si="39"/>
        <v/>
      </c>
    </row>
    <row r="2533" spans="1:1" x14ac:dyDescent="0.25">
      <c r="A2533" s="51" t="str">
        <f t="shared" si="39"/>
        <v/>
      </c>
    </row>
    <row r="2534" spans="1:1" x14ac:dyDescent="0.25">
      <c r="A2534" s="51" t="str">
        <f t="shared" si="39"/>
        <v/>
      </c>
    </row>
    <row r="2535" spans="1:1" x14ac:dyDescent="0.25">
      <c r="A2535" s="51" t="str">
        <f t="shared" si="39"/>
        <v/>
      </c>
    </row>
    <row r="2536" spans="1:1" x14ac:dyDescent="0.25">
      <c r="A2536" s="51" t="str">
        <f t="shared" si="39"/>
        <v/>
      </c>
    </row>
    <row r="2537" spans="1:1" x14ac:dyDescent="0.25">
      <c r="A2537" s="51" t="str">
        <f t="shared" si="39"/>
        <v/>
      </c>
    </row>
    <row r="2538" spans="1:1" x14ac:dyDescent="0.25">
      <c r="A2538" s="51" t="str">
        <f t="shared" si="39"/>
        <v/>
      </c>
    </row>
    <row r="2539" spans="1:1" x14ac:dyDescent="0.25">
      <c r="A2539" s="51" t="str">
        <f t="shared" si="39"/>
        <v/>
      </c>
    </row>
    <row r="2540" spans="1:1" x14ac:dyDescent="0.25">
      <c r="A2540" s="51" t="str">
        <f t="shared" si="39"/>
        <v/>
      </c>
    </row>
    <row r="2541" spans="1:1" x14ac:dyDescent="0.25">
      <c r="A2541" s="51" t="str">
        <f t="shared" si="39"/>
        <v/>
      </c>
    </row>
    <row r="2542" spans="1:1" x14ac:dyDescent="0.25">
      <c r="A2542" s="51" t="str">
        <f t="shared" si="39"/>
        <v/>
      </c>
    </row>
    <row r="2543" spans="1:1" x14ac:dyDescent="0.25">
      <c r="A2543" s="51" t="str">
        <f t="shared" si="39"/>
        <v/>
      </c>
    </row>
    <row r="2544" spans="1:1" x14ac:dyDescent="0.25">
      <c r="A2544" s="51" t="str">
        <f t="shared" si="39"/>
        <v/>
      </c>
    </row>
    <row r="2545" spans="1:1" x14ac:dyDescent="0.25">
      <c r="A2545" s="51" t="str">
        <f t="shared" si="39"/>
        <v/>
      </c>
    </row>
    <row r="2546" spans="1:1" x14ac:dyDescent="0.25">
      <c r="A2546" s="51" t="str">
        <f t="shared" si="39"/>
        <v/>
      </c>
    </row>
    <row r="2547" spans="1:1" x14ac:dyDescent="0.25">
      <c r="A2547" s="51" t="str">
        <f t="shared" si="39"/>
        <v/>
      </c>
    </row>
    <row r="2548" spans="1:1" x14ac:dyDescent="0.25">
      <c r="A2548" s="51" t="str">
        <f t="shared" si="39"/>
        <v/>
      </c>
    </row>
    <row r="2549" spans="1:1" x14ac:dyDescent="0.25">
      <c r="A2549" s="51" t="str">
        <f t="shared" si="39"/>
        <v/>
      </c>
    </row>
    <row r="2550" spans="1:1" x14ac:dyDescent="0.25">
      <c r="A2550" s="51" t="str">
        <f t="shared" si="39"/>
        <v/>
      </c>
    </row>
    <row r="2551" spans="1:1" x14ac:dyDescent="0.25">
      <c r="A2551" s="51" t="str">
        <f t="shared" si="39"/>
        <v/>
      </c>
    </row>
    <row r="2552" spans="1:1" x14ac:dyDescent="0.25">
      <c r="A2552" s="51" t="str">
        <f t="shared" si="39"/>
        <v/>
      </c>
    </row>
    <row r="2553" spans="1:1" x14ac:dyDescent="0.25">
      <c r="A2553" s="51" t="str">
        <f t="shared" si="39"/>
        <v/>
      </c>
    </row>
    <row r="2554" spans="1:1" x14ac:dyDescent="0.25">
      <c r="A2554" s="51" t="str">
        <f t="shared" si="39"/>
        <v/>
      </c>
    </row>
    <row r="2555" spans="1:1" x14ac:dyDescent="0.25">
      <c r="A2555" s="51" t="str">
        <f t="shared" si="39"/>
        <v/>
      </c>
    </row>
    <row r="2556" spans="1:1" x14ac:dyDescent="0.25">
      <c r="A2556" s="51" t="str">
        <f t="shared" si="39"/>
        <v/>
      </c>
    </row>
    <row r="2557" spans="1:1" x14ac:dyDescent="0.25">
      <c r="A2557" s="51" t="str">
        <f t="shared" si="39"/>
        <v/>
      </c>
    </row>
    <row r="2558" spans="1:1" x14ac:dyDescent="0.25">
      <c r="A2558" s="51" t="str">
        <f t="shared" si="39"/>
        <v/>
      </c>
    </row>
    <row r="2559" spans="1:1" x14ac:dyDescent="0.25">
      <c r="A2559" s="51" t="str">
        <f t="shared" si="39"/>
        <v/>
      </c>
    </row>
    <row r="2560" spans="1:1" x14ac:dyDescent="0.25">
      <c r="A2560" s="51" t="str">
        <f t="shared" si="39"/>
        <v/>
      </c>
    </row>
    <row r="2561" spans="1:1" x14ac:dyDescent="0.25">
      <c r="A2561" s="51" t="str">
        <f t="shared" si="39"/>
        <v/>
      </c>
    </row>
    <row r="2562" spans="1:1" x14ac:dyDescent="0.25">
      <c r="A2562" s="51" t="str">
        <f t="shared" si="39"/>
        <v/>
      </c>
    </row>
    <row r="2563" spans="1:1" x14ac:dyDescent="0.25">
      <c r="A2563" s="51" t="str">
        <f t="shared" si="39"/>
        <v/>
      </c>
    </row>
    <row r="2564" spans="1:1" x14ac:dyDescent="0.25">
      <c r="A2564" s="51" t="str">
        <f t="shared" ref="A2564:A2627" si="40">CONCATENATE(C2564,B2564,F2564)</f>
        <v/>
      </c>
    </row>
    <row r="2565" spans="1:1" x14ac:dyDescent="0.25">
      <c r="A2565" s="51" t="str">
        <f t="shared" si="40"/>
        <v/>
      </c>
    </row>
    <row r="2566" spans="1:1" x14ac:dyDescent="0.25">
      <c r="A2566" s="51" t="str">
        <f t="shared" si="40"/>
        <v/>
      </c>
    </row>
    <row r="2567" spans="1:1" x14ac:dyDescent="0.25">
      <c r="A2567" s="51" t="str">
        <f t="shared" si="40"/>
        <v/>
      </c>
    </row>
    <row r="2568" spans="1:1" x14ac:dyDescent="0.25">
      <c r="A2568" s="51" t="str">
        <f t="shared" si="40"/>
        <v/>
      </c>
    </row>
    <row r="2569" spans="1:1" x14ac:dyDescent="0.25">
      <c r="A2569" s="51" t="str">
        <f t="shared" si="40"/>
        <v/>
      </c>
    </row>
    <row r="2570" spans="1:1" x14ac:dyDescent="0.25">
      <c r="A2570" s="51" t="str">
        <f t="shared" si="40"/>
        <v/>
      </c>
    </row>
    <row r="2571" spans="1:1" x14ac:dyDescent="0.25">
      <c r="A2571" s="51" t="str">
        <f t="shared" si="40"/>
        <v/>
      </c>
    </row>
    <row r="2572" spans="1:1" x14ac:dyDescent="0.25">
      <c r="A2572" s="51" t="str">
        <f t="shared" si="40"/>
        <v/>
      </c>
    </row>
    <row r="2573" spans="1:1" x14ac:dyDescent="0.25">
      <c r="A2573" s="51" t="str">
        <f t="shared" si="40"/>
        <v/>
      </c>
    </row>
    <row r="2574" spans="1:1" x14ac:dyDescent="0.25">
      <c r="A2574" s="51" t="str">
        <f t="shared" si="40"/>
        <v/>
      </c>
    </row>
    <row r="2575" spans="1:1" x14ac:dyDescent="0.25">
      <c r="A2575" s="51" t="str">
        <f t="shared" si="40"/>
        <v/>
      </c>
    </row>
    <row r="2576" spans="1:1" x14ac:dyDescent="0.25">
      <c r="A2576" s="51" t="str">
        <f t="shared" si="40"/>
        <v/>
      </c>
    </row>
    <row r="2577" spans="1:1" x14ac:dyDescent="0.25">
      <c r="A2577" s="51" t="str">
        <f t="shared" si="40"/>
        <v/>
      </c>
    </row>
    <row r="2578" spans="1:1" x14ac:dyDescent="0.25">
      <c r="A2578" s="51" t="str">
        <f t="shared" si="40"/>
        <v/>
      </c>
    </row>
    <row r="2579" spans="1:1" x14ac:dyDescent="0.25">
      <c r="A2579" s="51" t="str">
        <f t="shared" si="40"/>
        <v/>
      </c>
    </row>
    <row r="2580" spans="1:1" x14ac:dyDescent="0.25">
      <c r="A2580" s="51" t="str">
        <f t="shared" si="40"/>
        <v/>
      </c>
    </row>
    <row r="2581" spans="1:1" x14ac:dyDescent="0.25">
      <c r="A2581" s="51" t="str">
        <f t="shared" si="40"/>
        <v/>
      </c>
    </row>
    <row r="2582" spans="1:1" x14ac:dyDescent="0.25">
      <c r="A2582" s="51" t="str">
        <f t="shared" si="40"/>
        <v/>
      </c>
    </row>
    <row r="2583" spans="1:1" x14ac:dyDescent="0.25">
      <c r="A2583" s="51" t="str">
        <f t="shared" si="40"/>
        <v/>
      </c>
    </row>
    <row r="2584" spans="1:1" x14ac:dyDescent="0.25">
      <c r="A2584" s="51" t="str">
        <f t="shared" si="40"/>
        <v/>
      </c>
    </row>
    <row r="2585" spans="1:1" x14ac:dyDescent="0.25">
      <c r="A2585" s="51" t="str">
        <f t="shared" si="40"/>
        <v/>
      </c>
    </row>
    <row r="2586" spans="1:1" x14ac:dyDescent="0.25">
      <c r="A2586" s="51" t="str">
        <f t="shared" si="40"/>
        <v/>
      </c>
    </row>
    <row r="2587" spans="1:1" x14ac:dyDescent="0.25">
      <c r="A2587" s="51" t="str">
        <f t="shared" si="40"/>
        <v/>
      </c>
    </row>
    <row r="2588" spans="1:1" x14ac:dyDescent="0.25">
      <c r="A2588" s="51" t="str">
        <f t="shared" si="40"/>
        <v/>
      </c>
    </row>
    <row r="2589" spans="1:1" x14ac:dyDescent="0.25">
      <c r="A2589" s="51" t="str">
        <f t="shared" si="40"/>
        <v/>
      </c>
    </row>
    <row r="2590" spans="1:1" x14ac:dyDescent="0.25">
      <c r="A2590" s="51" t="str">
        <f t="shared" si="40"/>
        <v/>
      </c>
    </row>
    <row r="2591" spans="1:1" x14ac:dyDescent="0.25">
      <c r="A2591" s="51" t="str">
        <f t="shared" si="40"/>
        <v/>
      </c>
    </row>
    <row r="2592" spans="1:1" x14ac:dyDescent="0.25">
      <c r="A2592" s="51" t="str">
        <f t="shared" si="40"/>
        <v/>
      </c>
    </row>
    <row r="2593" spans="1:1" x14ac:dyDescent="0.25">
      <c r="A2593" s="51" t="str">
        <f t="shared" si="40"/>
        <v/>
      </c>
    </row>
    <row r="2594" spans="1:1" x14ac:dyDescent="0.25">
      <c r="A2594" s="51" t="str">
        <f t="shared" si="40"/>
        <v/>
      </c>
    </row>
    <row r="2595" spans="1:1" x14ac:dyDescent="0.25">
      <c r="A2595" s="51" t="str">
        <f t="shared" si="40"/>
        <v/>
      </c>
    </row>
    <row r="2596" spans="1:1" x14ac:dyDescent="0.25">
      <c r="A2596" s="51" t="str">
        <f t="shared" si="40"/>
        <v/>
      </c>
    </row>
    <row r="2597" spans="1:1" x14ac:dyDescent="0.25">
      <c r="A2597" s="51" t="str">
        <f t="shared" si="40"/>
        <v/>
      </c>
    </row>
    <row r="2598" spans="1:1" x14ac:dyDescent="0.25">
      <c r="A2598" s="51" t="str">
        <f t="shared" si="40"/>
        <v/>
      </c>
    </row>
    <row r="2599" spans="1:1" x14ac:dyDescent="0.25">
      <c r="A2599" s="51" t="str">
        <f t="shared" si="40"/>
        <v/>
      </c>
    </row>
    <row r="2600" spans="1:1" x14ac:dyDescent="0.25">
      <c r="A2600" s="51" t="str">
        <f t="shared" si="40"/>
        <v/>
      </c>
    </row>
    <row r="2601" spans="1:1" x14ac:dyDescent="0.25">
      <c r="A2601" s="51" t="str">
        <f t="shared" si="40"/>
        <v/>
      </c>
    </row>
    <row r="2602" spans="1:1" x14ac:dyDescent="0.25">
      <c r="A2602" s="51" t="str">
        <f t="shared" si="40"/>
        <v/>
      </c>
    </row>
    <row r="2603" spans="1:1" x14ac:dyDescent="0.25">
      <c r="A2603" s="51" t="str">
        <f t="shared" si="40"/>
        <v/>
      </c>
    </row>
    <row r="2604" spans="1:1" x14ac:dyDescent="0.25">
      <c r="A2604" s="51" t="str">
        <f t="shared" si="40"/>
        <v/>
      </c>
    </row>
    <row r="2605" spans="1:1" x14ac:dyDescent="0.25">
      <c r="A2605" s="51" t="str">
        <f t="shared" si="40"/>
        <v/>
      </c>
    </row>
    <row r="2606" spans="1:1" x14ac:dyDescent="0.25">
      <c r="A2606" s="51" t="str">
        <f t="shared" si="40"/>
        <v/>
      </c>
    </row>
    <row r="2607" spans="1:1" x14ac:dyDescent="0.25">
      <c r="A2607" s="51" t="str">
        <f t="shared" si="40"/>
        <v/>
      </c>
    </row>
    <row r="2608" spans="1:1" x14ac:dyDescent="0.25">
      <c r="A2608" s="51" t="str">
        <f t="shared" si="40"/>
        <v/>
      </c>
    </row>
    <row r="2609" spans="1:1" x14ac:dyDescent="0.25">
      <c r="A2609" s="51" t="str">
        <f t="shared" si="40"/>
        <v/>
      </c>
    </row>
    <row r="2610" spans="1:1" x14ac:dyDescent="0.25">
      <c r="A2610" s="51" t="str">
        <f t="shared" si="40"/>
        <v/>
      </c>
    </row>
    <row r="2611" spans="1:1" x14ac:dyDescent="0.25">
      <c r="A2611" s="51" t="str">
        <f t="shared" si="40"/>
        <v/>
      </c>
    </row>
    <row r="2612" spans="1:1" x14ac:dyDescent="0.25">
      <c r="A2612" s="51" t="str">
        <f t="shared" si="40"/>
        <v/>
      </c>
    </row>
    <row r="2613" spans="1:1" x14ac:dyDescent="0.25">
      <c r="A2613" s="51" t="str">
        <f t="shared" si="40"/>
        <v/>
      </c>
    </row>
    <row r="2614" spans="1:1" x14ac:dyDescent="0.25">
      <c r="A2614" s="51" t="str">
        <f t="shared" si="40"/>
        <v/>
      </c>
    </row>
    <row r="2615" spans="1:1" x14ac:dyDescent="0.25">
      <c r="A2615" s="51" t="str">
        <f t="shared" si="40"/>
        <v/>
      </c>
    </row>
    <row r="2616" spans="1:1" x14ac:dyDescent="0.25">
      <c r="A2616" s="51" t="str">
        <f t="shared" si="40"/>
        <v/>
      </c>
    </row>
    <row r="2617" spans="1:1" x14ac:dyDescent="0.25">
      <c r="A2617" s="51" t="str">
        <f t="shared" si="40"/>
        <v/>
      </c>
    </row>
    <row r="2618" spans="1:1" x14ac:dyDescent="0.25">
      <c r="A2618" s="51" t="str">
        <f t="shared" si="40"/>
        <v/>
      </c>
    </row>
    <row r="2619" spans="1:1" x14ac:dyDescent="0.25">
      <c r="A2619" s="51" t="str">
        <f t="shared" si="40"/>
        <v/>
      </c>
    </row>
    <row r="2620" spans="1:1" x14ac:dyDescent="0.25">
      <c r="A2620" s="51" t="str">
        <f t="shared" si="40"/>
        <v/>
      </c>
    </row>
    <row r="2621" spans="1:1" x14ac:dyDescent="0.25">
      <c r="A2621" s="51" t="str">
        <f t="shared" si="40"/>
        <v/>
      </c>
    </row>
    <row r="2622" spans="1:1" x14ac:dyDescent="0.25">
      <c r="A2622" s="51" t="str">
        <f t="shared" si="40"/>
        <v/>
      </c>
    </row>
    <row r="2623" spans="1:1" x14ac:dyDescent="0.25">
      <c r="A2623" s="51" t="str">
        <f t="shared" si="40"/>
        <v/>
      </c>
    </row>
    <row r="2624" spans="1:1" x14ac:dyDescent="0.25">
      <c r="A2624" s="51" t="str">
        <f t="shared" si="40"/>
        <v/>
      </c>
    </row>
    <row r="2625" spans="1:1" x14ac:dyDescent="0.25">
      <c r="A2625" s="51" t="str">
        <f t="shared" si="40"/>
        <v/>
      </c>
    </row>
    <row r="2626" spans="1:1" x14ac:dyDescent="0.25">
      <c r="A2626" s="51" t="str">
        <f t="shared" si="40"/>
        <v/>
      </c>
    </row>
    <row r="2627" spans="1:1" x14ac:dyDescent="0.25">
      <c r="A2627" s="51" t="str">
        <f t="shared" si="40"/>
        <v/>
      </c>
    </row>
    <row r="2628" spans="1:1" x14ac:dyDescent="0.25">
      <c r="A2628" s="51" t="str">
        <f t="shared" ref="A2628:A2691" si="41">CONCATENATE(C2628,B2628,F2628)</f>
        <v/>
      </c>
    </row>
    <row r="2629" spans="1:1" x14ac:dyDescent="0.25">
      <c r="A2629" s="51" t="str">
        <f t="shared" si="41"/>
        <v/>
      </c>
    </row>
    <row r="2630" spans="1:1" x14ac:dyDescent="0.25">
      <c r="A2630" s="51" t="str">
        <f t="shared" si="41"/>
        <v/>
      </c>
    </row>
    <row r="2631" spans="1:1" x14ac:dyDescent="0.25">
      <c r="A2631" s="51" t="str">
        <f t="shared" si="41"/>
        <v/>
      </c>
    </row>
    <row r="2632" spans="1:1" x14ac:dyDescent="0.25">
      <c r="A2632" s="51" t="str">
        <f t="shared" si="41"/>
        <v/>
      </c>
    </row>
    <row r="2633" spans="1:1" x14ac:dyDescent="0.25">
      <c r="A2633" s="51" t="str">
        <f t="shared" si="41"/>
        <v/>
      </c>
    </row>
    <row r="2634" spans="1:1" x14ac:dyDescent="0.25">
      <c r="A2634" s="51" t="str">
        <f t="shared" si="41"/>
        <v/>
      </c>
    </row>
    <row r="2635" spans="1:1" x14ac:dyDescent="0.25">
      <c r="A2635" s="51" t="str">
        <f t="shared" si="41"/>
        <v/>
      </c>
    </row>
    <row r="2636" spans="1:1" x14ac:dyDescent="0.25">
      <c r="A2636" s="51" t="str">
        <f t="shared" si="41"/>
        <v/>
      </c>
    </row>
    <row r="2637" spans="1:1" x14ac:dyDescent="0.25">
      <c r="A2637" s="51" t="str">
        <f t="shared" si="41"/>
        <v/>
      </c>
    </row>
    <row r="2638" spans="1:1" x14ac:dyDescent="0.25">
      <c r="A2638" s="51" t="str">
        <f t="shared" si="41"/>
        <v/>
      </c>
    </row>
    <row r="2639" spans="1:1" x14ac:dyDescent="0.25">
      <c r="A2639" s="51" t="str">
        <f t="shared" si="41"/>
        <v/>
      </c>
    </row>
    <row r="2640" spans="1:1" x14ac:dyDescent="0.25">
      <c r="A2640" s="51" t="str">
        <f t="shared" si="41"/>
        <v/>
      </c>
    </row>
    <row r="2641" spans="1:1" x14ac:dyDescent="0.25">
      <c r="A2641" s="51" t="str">
        <f t="shared" si="41"/>
        <v/>
      </c>
    </row>
    <row r="2642" spans="1:1" x14ac:dyDescent="0.25">
      <c r="A2642" s="51" t="str">
        <f t="shared" si="41"/>
        <v/>
      </c>
    </row>
    <row r="2643" spans="1:1" x14ac:dyDescent="0.25">
      <c r="A2643" s="51" t="str">
        <f t="shared" si="41"/>
        <v/>
      </c>
    </row>
    <row r="2644" spans="1:1" x14ac:dyDescent="0.25">
      <c r="A2644" s="51" t="str">
        <f t="shared" si="41"/>
        <v/>
      </c>
    </row>
    <row r="2645" spans="1:1" x14ac:dyDescent="0.25">
      <c r="A2645" s="51" t="str">
        <f t="shared" si="41"/>
        <v/>
      </c>
    </row>
    <row r="2646" spans="1:1" x14ac:dyDescent="0.25">
      <c r="A2646" s="51" t="str">
        <f t="shared" si="41"/>
        <v/>
      </c>
    </row>
    <row r="2647" spans="1:1" x14ac:dyDescent="0.25">
      <c r="A2647" s="51" t="str">
        <f t="shared" si="41"/>
        <v/>
      </c>
    </row>
    <row r="2648" spans="1:1" x14ac:dyDescent="0.25">
      <c r="A2648" s="51" t="str">
        <f t="shared" si="41"/>
        <v/>
      </c>
    </row>
    <row r="2649" spans="1:1" x14ac:dyDescent="0.25">
      <c r="A2649" s="51" t="str">
        <f t="shared" si="41"/>
        <v/>
      </c>
    </row>
    <row r="2650" spans="1:1" x14ac:dyDescent="0.25">
      <c r="A2650" s="51" t="str">
        <f t="shared" si="41"/>
        <v/>
      </c>
    </row>
    <row r="2651" spans="1:1" x14ac:dyDescent="0.25">
      <c r="A2651" s="51" t="str">
        <f t="shared" si="41"/>
        <v/>
      </c>
    </row>
    <row r="2652" spans="1:1" x14ac:dyDescent="0.25">
      <c r="A2652" s="51" t="str">
        <f t="shared" si="41"/>
        <v/>
      </c>
    </row>
    <row r="2653" spans="1:1" x14ac:dyDescent="0.25">
      <c r="A2653" s="51" t="str">
        <f t="shared" si="41"/>
        <v/>
      </c>
    </row>
    <row r="2654" spans="1:1" x14ac:dyDescent="0.25">
      <c r="A2654" s="51" t="str">
        <f t="shared" si="41"/>
        <v/>
      </c>
    </row>
    <row r="2655" spans="1:1" x14ac:dyDescent="0.25">
      <c r="A2655" s="51" t="str">
        <f t="shared" si="41"/>
        <v/>
      </c>
    </row>
    <row r="2656" spans="1:1" x14ac:dyDescent="0.25">
      <c r="A2656" s="51" t="str">
        <f t="shared" si="41"/>
        <v/>
      </c>
    </row>
    <row r="2657" spans="1:1" x14ac:dyDescent="0.25">
      <c r="A2657" s="51" t="str">
        <f t="shared" si="41"/>
        <v/>
      </c>
    </row>
    <row r="2658" spans="1:1" x14ac:dyDescent="0.25">
      <c r="A2658" s="51" t="str">
        <f t="shared" si="41"/>
        <v/>
      </c>
    </row>
    <row r="2659" spans="1:1" x14ac:dyDescent="0.25">
      <c r="A2659" s="51" t="str">
        <f t="shared" si="41"/>
        <v/>
      </c>
    </row>
    <row r="2660" spans="1:1" x14ac:dyDescent="0.25">
      <c r="A2660" s="51" t="str">
        <f t="shared" si="41"/>
        <v/>
      </c>
    </row>
    <row r="2661" spans="1:1" x14ac:dyDescent="0.25">
      <c r="A2661" s="51" t="str">
        <f t="shared" si="41"/>
        <v/>
      </c>
    </row>
    <row r="2662" spans="1:1" x14ac:dyDescent="0.25">
      <c r="A2662" s="51" t="str">
        <f t="shared" si="41"/>
        <v/>
      </c>
    </row>
    <row r="2663" spans="1:1" x14ac:dyDescent="0.25">
      <c r="A2663" s="51" t="str">
        <f t="shared" si="41"/>
        <v/>
      </c>
    </row>
    <row r="2664" spans="1:1" x14ac:dyDescent="0.25">
      <c r="A2664" s="51" t="str">
        <f t="shared" si="41"/>
        <v/>
      </c>
    </row>
    <row r="2665" spans="1:1" x14ac:dyDescent="0.25">
      <c r="A2665" s="51" t="str">
        <f t="shared" si="41"/>
        <v/>
      </c>
    </row>
    <row r="2666" spans="1:1" x14ac:dyDescent="0.25">
      <c r="A2666" s="51" t="str">
        <f t="shared" si="41"/>
        <v/>
      </c>
    </row>
    <row r="2667" spans="1:1" x14ac:dyDescent="0.25">
      <c r="A2667" s="51" t="str">
        <f t="shared" si="41"/>
        <v/>
      </c>
    </row>
    <row r="2668" spans="1:1" x14ac:dyDescent="0.25">
      <c r="A2668" s="51" t="str">
        <f t="shared" si="41"/>
        <v/>
      </c>
    </row>
    <row r="2669" spans="1:1" x14ac:dyDescent="0.25">
      <c r="A2669" s="51" t="str">
        <f t="shared" si="41"/>
        <v/>
      </c>
    </row>
    <row r="2670" spans="1:1" x14ac:dyDescent="0.25">
      <c r="A2670" s="51" t="str">
        <f t="shared" si="41"/>
        <v/>
      </c>
    </row>
    <row r="2671" spans="1:1" x14ac:dyDescent="0.25">
      <c r="A2671" s="51" t="str">
        <f t="shared" si="41"/>
        <v/>
      </c>
    </row>
    <row r="2672" spans="1:1" x14ac:dyDescent="0.25">
      <c r="A2672" s="51" t="str">
        <f t="shared" si="41"/>
        <v/>
      </c>
    </row>
    <row r="2673" spans="1:1" x14ac:dyDescent="0.25">
      <c r="A2673" s="51" t="str">
        <f t="shared" si="41"/>
        <v/>
      </c>
    </row>
    <row r="2674" spans="1:1" x14ac:dyDescent="0.25">
      <c r="A2674" s="51" t="str">
        <f t="shared" si="41"/>
        <v/>
      </c>
    </row>
    <row r="2675" spans="1:1" x14ac:dyDescent="0.25">
      <c r="A2675" s="51" t="str">
        <f t="shared" si="41"/>
        <v/>
      </c>
    </row>
    <row r="2676" spans="1:1" x14ac:dyDescent="0.25">
      <c r="A2676" s="51" t="str">
        <f t="shared" si="41"/>
        <v/>
      </c>
    </row>
    <row r="2677" spans="1:1" x14ac:dyDescent="0.25">
      <c r="A2677" s="51" t="str">
        <f t="shared" si="41"/>
        <v/>
      </c>
    </row>
    <row r="2678" spans="1:1" x14ac:dyDescent="0.25">
      <c r="A2678" s="51" t="str">
        <f t="shared" si="41"/>
        <v/>
      </c>
    </row>
    <row r="2679" spans="1:1" x14ac:dyDescent="0.25">
      <c r="A2679" s="51" t="str">
        <f t="shared" si="41"/>
        <v/>
      </c>
    </row>
    <row r="2680" spans="1:1" x14ac:dyDescent="0.25">
      <c r="A2680" s="51" t="str">
        <f t="shared" si="41"/>
        <v/>
      </c>
    </row>
    <row r="2681" spans="1:1" x14ac:dyDescent="0.25">
      <c r="A2681" s="51" t="str">
        <f t="shared" si="41"/>
        <v/>
      </c>
    </row>
    <row r="2682" spans="1:1" x14ac:dyDescent="0.25">
      <c r="A2682" s="51" t="str">
        <f t="shared" si="41"/>
        <v/>
      </c>
    </row>
    <row r="2683" spans="1:1" x14ac:dyDescent="0.25">
      <c r="A2683" s="51" t="str">
        <f t="shared" si="41"/>
        <v/>
      </c>
    </row>
    <row r="2684" spans="1:1" x14ac:dyDescent="0.25">
      <c r="A2684" s="51" t="str">
        <f t="shared" si="41"/>
        <v/>
      </c>
    </row>
    <row r="2685" spans="1:1" x14ac:dyDescent="0.25">
      <c r="A2685" s="51" t="str">
        <f t="shared" si="41"/>
        <v/>
      </c>
    </row>
    <row r="2686" spans="1:1" x14ac:dyDescent="0.25">
      <c r="A2686" s="51" t="str">
        <f t="shared" si="41"/>
        <v/>
      </c>
    </row>
    <row r="2687" spans="1:1" x14ac:dyDescent="0.25">
      <c r="A2687" s="51" t="str">
        <f t="shared" si="41"/>
        <v/>
      </c>
    </row>
    <row r="2688" spans="1:1" x14ac:dyDescent="0.25">
      <c r="A2688" s="51" t="str">
        <f t="shared" si="41"/>
        <v/>
      </c>
    </row>
    <row r="2689" spans="1:1" x14ac:dyDescent="0.25">
      <c r="A2689" s="51" t="str">
        <f t="shared" si="41"/>
        <v/>
      </c>
    </row>
    <row r="2690" spans="1:1" x14ac:dyDescent="0.25">
      <c r="A2690" s="51" t="str">
        <f t="shared" si="41"/>
        <v/>
      </c>
    </row>
    <row r="2691" spans="1:1" x14ac:dyDescent="0.25">
      <c r="A2691" s="51" t="str">
        <f t="shared" si="41"/>
        <v/>
      </c>
    </row>
    <row r="2692" spans="1:1" x14ac:dyDescent="0.25">
      <c r="A2692" s="51" t="str">
        <f t="shared" ref="A2692:A2755" si="42">CONCATENATE(C2692,B2692,F2692)</f>
        <v/>
      </c>
    </row>
    <row r="2693" spans="1:1" x14ac:dyDescent="0.25">
      <c r="A2693" s="51" t="str">
        <f t="shared" si="42"/>
        <v/>
      </c>
    </row>
    <row r="2694" spans="1:1" x14ac:dyDescent="0.25">
      <c r="A2694" s="51" t="str">
        <f t="shared" si="42"/>
        <v/>
      </c>
    </row>
    <row r="2695" spans="1:1" x14ac:dyDescent="0.25">
      <c r="A2695" s="51" t="str">
        <f t="shared" si="42"/>
        <v/>
      </c>
    </row>
    <row r="2696" spans="1:1" x14ac:dyDescent="0.25">
      <c r="A2696" s="51" t="str">
        <f t="shared" si="42"/>
        <v/>
      </c>
    </row>
    <row r="2697" spans="1:1" x14ac:dyDescent="0.25">
      <c r="A2697" s="51" t="str">
        <f t="shared" si="42"/>
        <v/>
      </c>
    </row>
    <row r="2698" spans="1:1" x14ac:dyDescent="0.25">
      <c r="A2698" s="51" t="str">
        <f t="shared" si="42"/>
        <v/>
      </c>
    </row>
    <row r="2699" spans="1:1" x14ac:dyDescent="0.25">
      <c r="A2699" s="51" t="str">
        <f t="shared" si="42"/>
        <v/>
      </c>
    </row>
    <row r="2700" spans="1:1" x14ac:dyDescent="0.25">
      <c r="A2700" s="51" t="str">
        <f t="shared" si="42"/>
        <v/>
      </c>
    </row>
    <row r="2701" spans="1:1" x14ac:dyDescent="0.25">
      <c r="A2701" s="51" t="str">
        <f t="shared" si="42"/>
        <v/>
      </c>
    </row>
    <row r="2702" spans="1:1" x14ac:dyDescent="0.25">
      <c r="A2702" s="51" t="str">
        <f t="shared" si="42"/>
        <v/>
      </c>
    </row>
    <row r="2703" spans="1:1" x14ac:dyDescent="0.25">
      <c r="A2703" s="51" t="str">
        <f t="shared" si="42"/>
        <v/>
      </c>
    </row>
    <row r="2704" spans="1:1" x14ac:dyDescent="0.25">
      <c r="A2704" s="51" t="str">
        <f t="shared" si="42"/>
        <v/>
      </c>
    </row>
    <row r="2705" spans="1:1" x14ac:dyDescent="0.25">
      <c r="A2705" s="51" t="str">
        <f t="shared" si="42"/>
        <v/>
      </c>
    </row>
    <row r="2706" spans="1:1" x14ac:dyDescent="0.25">
      <c r="A2706" s="51" t="str">
        <f t="shared" si="42"/>
        <v/>
      </c>
    </row>
    <row r="2707" spans="1:1" x14ac:dyDescent="0.25">
      <c r="A2707" s="51" t="str">
        <f t="shared" si="42"/>
        <v/>
      </c>
    </row>
    <row r="2708" spans="1:1" x14ac:dyDescent="0.25">
      <c r="A2708" s="51" t="str">
        <f t="shared" si="42"/>
        <v/>
      </c>
    </row>
    <row r="2709" spans="1:1" x14ac:dyDescent="0.25">
      <c r="A2709" s="51" t="str">
        <f t="shared" si="42"/>
        <v/>
      </c>
    </row>
    <row r="2710" spans="1:1" x14ac:dyDescent="0.25">
      <c r="A2710" s="51" t="str">
        <f t="shared" si="42"/>
        <v/>
      </c>
    </row>
    <row r="2711" spans="1:1" x14ac:dyDescent="0.25">
      <c r="A2711" s="51" t="str">
        <f t="shared" si="42"/>
        <v/>
      </c>
    </row>
    <row r="2712" spans="1:1" x14ac:dyDescent="0.25">
      <c r="A2712" s="51" t="str">
        <f t="shared" si="42"/>
        <v/>
      </c>
    </row>
    <row r="2713" spans="1:1" x14ac:dyDescent="0.25">
      <c r="A2713" s="51" t="str">
        <f t="shared" si="42"/>
        <v/>
      </c>
    </row>
    <row r="2714" spans="1:1" x14ac:dyDescent="0.25">
      <c r="A2714" s="51" t="str">
        <f t="shared" si="42"/>
        <v/>
      </c>
    </row>
    <row r="2715" spans="1:1" x14ac:dyDescent="0.25">
      <c r="A2715" s="51" t="str">
        <f t="shared" si="42"/>
        <v/>
      </c>
    </row>
    <row r="2716" spans="1:1" x14ac:dyDescent="0.25">
      <c r="A2716" s="51" t="str">
        <f t="shared" si="42"/>
        <v/>
      </c>
    </row>
    <row r="2717" spans="1:1" x14ac:dyDescent="0.25">
      <c r="A2717" s="51" t="str">
        <f t="shared" si="42"/>
        <v/>
      </c>
    </row>
    <row r="2718" spans="1:1" x14ac:dyDescent="0.25">
      <c r="A2718" s="51" t="str">
        <f t="shared" si="42"/>
        <v/>
      </c>
    </row>
    <row r="2719" spans="1:1" x14ac:dyDescent="0.25">
      <c r="A2719" s="51" t="str">
        <f t="shared" si="42"/>
        <v/>
      </c>
    </row>
    <row r="2720" spans="1:1" x14ac:dyDescent="0.25">
      <c r="A2720" s="51" t="str">
        <f t="shared" si="42"/>
        <v/>
      </c>
    </row>
    <row r="2721" spans="1:1" x14ac:dyDescent="0.25">
      <c r="A2721" s="51" t="str">
        <f t="shared" si="42"/>
        <v/>
      </c>
    </row>
    <row r="2722" spans="1:1" x14ac:dyDescent="0.25">
      <c r="A2722" s="51" t="str">
        <f t="shared" si="42"/>
        <v/>
      </c>
    </row>
    <row r="2723" spans="1:1" x14ac:dyDescent="0.25">
      <c r="A2723" s="51" t="str">
        <f t="shared" si="42"/>
        <v/>
      </c>
    </row>
    <row r="2724" spans="1:1" x14ac:dyDescent="0.25">
      <c r="A2724" s="51" t="str">
        <f t="shared" si="42"/>
        <v/>
      </c>
    </row>
    <row r="2725" spans="1:1" x14ac:dyDescent="0.25">
      <c r="A2725" s="51" t="str">
        <f t="shared" si="42"/>
        <v/>
      </c>
    </row>
    <row r="2726" spans="1:1" x14ac:dyDescent="0.25">
      <c r="A2726" s="51" t="str">
        <f t="shared" si="42"/>
        <v/>
      </c>
    </row>
    <row r="2727" spans="1:1" x14ac:dyDescent="0.25">
      <c r="A2727" s="51" t="str">
        <f t="shared" si="42"/>
        <v/>
      </c>
    </row>
    <row r="2728" spans="1:1" x14ac:dyDescent="0.25">
      <c r="A2728" s="51" t="str">
        <f t="shared" si="42"/>
        <v/>
      </c>
    </row>
    <row r="2729" spans="1:1" x14ac:dyDescent="0.25">
      <c r="A2729" s="51" t="str">
        <f t="shared" si="42"/>
        <v/>
      </c>
    </row>
    <row r="2730" spans="1:1" x14ac:dyDescent="0.25">
      <c r="A2730" s="51" t="str">
        <f t="shared" si="42"/>
        <v/>
      </c>
    </row>
    <row r="2731" spans="1:1" x14ac:dyDescent="0.25">
      <c r="A2731" s="51" t="str">
        <f t="shared" si="42"/>
        <v/>
      </c>
    </row>
    <row r="2732" spans="1:1" x14ac:dyDescent="0.25">
      <c r="A2732" s="51" t="str">
        <f t="shared" si="42"/>
        <v/>
      </c>
    </row>
    <row r="2733" spans="1:1" x14ac:dyDescent="0.25">
      <c r="A2733" s="51" t="str">
        <f t="shared" si="42"/>
        <v/>
      </c>
    </row>
    <row r="2734" spans="1:1" x14ac:dyDescent="0.25">
      <c r="A2734" s="51" t="str">
        <f t="shared" si="42"/>
        <v/>
      </c>
    </row>
    <row r="2735" spans="1:1" x14ac:dyDescent="0.25">
      <c r="A2735" s="51" t="str">
        <f t="shared" si="42"/>
        <v/>
      </c>
    </row>
    <row r="2736" spans="1:1" x14ac:dyDescent="0.25">
      <c r="A2736" s="51" t="str">
        <f t="shared" si="42"/>
        <v/>
      </c>
    </row>
    <row r="2737" spans="1:1" x14ac:dyDescent="0.25">
      <c r="A2737" s="51" t="str">
        <f t="shared" si="42"/>
        <v/>
      </c>
    </row>
    <row r="2738" spans="1:1" x14ac:dyDescent="0.25">
      <c r="A2738" s="51" t="str">
        <f t="shared" si="42"/>
        <v/>
      </c>
    </row>
    <row r="2739" spans="1:1" x14ac:dyDescent="0.25">
      <c r="A2739" s="51" t="str">
        <f t="shared" si="42"/>
        <v/>
      </c>
    </row>
    <row r="2740" spans="1:1" x14ac:dyDescent="0.25">
      <c r="A2740" s="51" t="str">
        <f t="shared" si="42"/>
        <v/>
      </c>
    </row>
    <row r="2741" spans="1:1" x14ac:dyDescent="0.25">
      <c r="A2741" s="51" t="str">
        <f t="shared" si="42"/>
        <v/>
      </c>
    </row>
    <row r="2742" spans="1:1" x14ac:dyDescent="0.25">
      <c r="A2742" s="51" t="str">
        <f t="shared" si="42"/>
        <v/>
      </c>
    </row>
    <row r="2743" spans="1:1" x14ac:dyDescent="0.25">
      <c r="A2743" s="51" t="str">
        <f t="shared" si="42"/>
        <v/>
      </c>
    </row>
    <row r="2744" spans="1:1" x14ac:dyDescent="0.25">
      <c r="A2744" s="51" t="str">
        <f t="shared" si="42"/>
        <v/>
      </c>
    </row>
    <row r="2745" spans="1:1" x14ac:dyDescent="0.25">
      <c r="A2745" s="51" t="str">
        <f t="shared" si="42"/>
        <v/>
      </c>
    </row>
    <row r="2746" spans="1:1" x14ac:dyDescent="0.25">
      <c r="A2746" s="51" t="str">
        <f t="shared" si="42"/>
        <v/>
      </c>
    </row>
    <row r="2747" spans="1:1" x14ac:dyDescent="0.25">
      <c r="A2747" s="51" t="str">
        <f t="shared" si="42"/>
        <v/>
      </c>
    </row>
    <row r="2748" spans="1:1" x14ac:dyDescent="0.25">
      <c r="A2748" s="51" t="str">
        <f t="shared" si="42"/>
        <v/>
      </c>
    </row>
    <row r="2749" spans="1:1" x14ac:dyDescent="0.25">
      <c r="A2749" s="51" t="str">
        <f t="shared" si="42"/>
        <v/>
      </c>
    </row>
    <row r="2750" spans="1:1" x14ac:dyDescent="0.25">
      <c r="A2750" s="51" t="str">
        <f t="shared" si="42"/>
        <v/>
      </c>
    </row>
    <row r="2751" spans="1:1" x14ac:dyDescent="0.25">
      <c r="A2751" s="51" t="str">
        <f t="shared" si="42"/>
        <v/>
      </c>
    </row>
    <row r="2752" spans="1:1" x14ac:dyDescent="0.25">
      <c r="A2752" s="51" t="str">
        <f t="shared" si="42"/>
        <v/>
      </c>
    </row>
    <row r="2753" spans="1:1" x14ac:dyDescent="0.25">
      <c r="A2753" s="51" t="str">
        <f t="shared" si="42"/>
        <v/>
      </c>
    </row>
    <row r="2754" spans="1:1" x14ac:dyDescent="0.25">
      <c r="A2754" s="51" t="str">
        <f t="shared" si="42"/>
        <v/>
      </c>
    </row>
    <row r="2755" spans="1:1" x14ac:dyDescent="0.25">
      <c r="A2755" s="51" t="str">
        <f t="shared" si="42"/>
        <v/>
      </c>
    </row>
    <row r="2756" spans="1:1" x14ac:dyDescent="0.25">
      <c r="A2756" s="51" t="str">
        <f t="shared" ref="A2756:A2819" si="43">CONCATENATE(C2756,B2756,F2756)</f>
        <v/>
      </c>
    </row>
    <row r="2757" spans="1:1" x14ac:dyDescent="0.25">
      <c r="A2757" s="51" t="str">
        <f t="shared" si="43"/>
        <v/>
      </c>
    </row>
    <row r="2758" spans="1:1" x14ac:dyDescent="0.25">
      <c r="A2758" s="51" t="str">
        <f t="shared" si="43"/>
        <v/>
      </c>
    </row>
    <row r="2759" spans="1:1" x14ac:dyDescent="0.25">
      <c r="A2759" s="51" t="str">
        <f t="shared" si="43"/>
        <v/>
      </c>
    </row>
    <row r="2760" spans="1:1" x14ac:dyDescent="0.25">
      <c r="A2760" s="51" t="str">
        <f t="shared" si="43"/>
        <v/>
      </c>
    </row>
    <row r="2761" spans="1:1" x14ac:dyDescent="0.25">
      <c r="A2761" s="51" t="str">
        <f t="shared" si="43"/>
        <v/>
      </c>
    </row>
    <row r="2762" spans="1:1" x14ac:dyDescent="0.25">
      <c r="A2762" s="51" t="str">
        <f t="shared" si="43"/>
        <v/>
      </c>
    </row>
    <row r="2763" spans="1:1" x14ac:dyDescent="0.25">
      <c r="A2763" s="51" t="str">
        <f t="shared" si="43"/>
        <v/>
      </c>
    </row>
    <row r="2764" spans="1:1" x14ac:dyDescent="0.25">
      <c r="A2764" s="51" t="str">
        <f t="shared" si="43"/>
        <v/>
      </c>
    </row>
    <row r="2765" spans="1:1" x14ac:dyDescent="0.25">
      <c r="A2765" s="51" t="str">
        <f t="shared" si="43"/>
        <v/>
      </c>
    </row>
    <row r="2766" spans="1:1" x14ac:dyDescent="0.25">
      <c r="A2766" s="51" t="str">
        <f t="shared" si="43"/>
        <v/>
      </c>
    </row>
    <row r="2767" spans="1:1" x14ac:dyDescent="0.25">
      <c r="A2767" s="51" t="str">
        <f t="shared" si="43"/>
        <v/>
      </c>
    </row>
    <row r="2768" spans="1:1" x14ac:dyDescent="0.25">
      <c r="A2768" s="51" t="str">
        <f t="shared" si="43"/>
        <v/>
      </c>
    </row>
    <row r="2769" spans="1:1" x14ac:dyDescent="0.25">
      <c r="A2769" s="51" t="str">
        <f t="shared" si="43"/>
        <v/>
      </c>
    </row>
    <row r="2770" spans="1:1" x14ac:dyDescent="0.25">
      <c r="A2770" s="51" t="str">
        <f t="shared" si="43"/>
        <v/>
      </c>
    </row>
    <row r="2771" spans="1:1" x14ac:dyDescent="0.25">
      <c r="A2771" s="51" t="str">
        <f t="shared" si="43"/>
        <v/>
      </c>
    </row>
    <row r="2772" spans="1:1" x14ac:dyDescent="0.25">
      <c r="A2772" s="51" t="str">
        <f t="shared" si="43"/>
        <v/>
      </c>
    </row>
    <row r="2773" spans="1:1" x14ac:dyDescent="0.25">
      <c r="A2773" s="51" t="str">
        <f t="shared" si="43"/>
        <v/>
      </c>
    </row>
    <row r="2774" spans="1:1" x14ac:dyDescent="0.25">
      <c r="A2774" s="51" t="str">
        <f t="shared" si="43"/>
        <v/>
      </c>
    </row>
    <row r="2775" spans="1:1" x14ac:dyDescent="0.25">
      <c r="A2775" s="51" t="str">
        <f t="shared" si="43"/>
        <v/>
      </c>
    </row>
    <row r="2776" spans="1:1" x14ac:dyDescent="0.25">
      <c r="A2776" s="51" t="str">
        <f t="shared" si="43"/>
        <v/>
      </c>
    </row>
    <row r="2777" spans="1:1" x14ac:dyDescent="0.25">
      <c r="A2777" s="51" t="str">
        <f t="shared" si="43"/>
        <v/>
      </c>
    </row>
    <row r="2778" spans="1:1" x14ac:dyDescent="0.25">
      <c r="A2778" s="51" t="str">
        <f t="shared" si="43"/>
        <v/>
      </c>
    </row>
    <row r="2779" spans="1:1" x14ac:dyDescent="0.25">
      <c r="A2779" s="51" t="str">
        <f t="shared" si="43"/>
        <v/>
      </c>
    </row>
    <row r="2780" spans="1:1" x14ac:dyDescent="0.25">
      <c r="A2780" s="51" t="str">
        <f t="shared" si="43"/>
        <v/>
      </c>
    </row>
    <row r="2781" spans="1:1" x14ac:dyDescent="0.25">
      <c r="A2781" s="51" t="str">
        <f t="shared" si="43"/>
        <v/>
      </c>
    </row>
    <row r="2782" spans="1:1" x14ac:dyDescent="0.25">
      <c r="A2782" s="51" t="str">
        <f t="shared" si="43"/>
        <v/>
      </c>
    </row>
    <row r="2783" spans="1:1" x14ac:dyDescent="0.25">
      <c r="A2783" s="51" t="str">
        <f t="shared" si="43"/>
        <v/>
      </c>
    </row>
    <row r="2784" spans="1:1" x14ac:dyDescent="0.25">
      <c r="A2784" s="51" t="str">
        <f t="shared" si="43"/>
        <v/>
      </c>
    </row>
    <row r="2785" spans="1:1" x14ac:dyDescent="0.25">
      <c r="A2785" s="51" t="str">
        <f t="shared" si="43"/>
        <v/>
      </c>
    </row>
    <row r="2786" spans="1:1" x14ac:dyDescent="0.25">
      <c r="A2786" s="51" t="str">
        <f t="shared" si="43"/>
        <v/>
      </c>
    </row>
    <row r="2787" spans="1:1" x14ac:dyDescent="0.25">
      <c r="A2787" s="51" t="str">
        <f t="shared" si="43"/>
        <v/>
      </c>
    </row>
    <row r="2788" spans="1:1" x14ac:dyDescent="0.25">
      <c r="A2788" s="51" t="str">
        <f t="shared" si="43"/>
        <v/>
      </c>
    </row>
    <row r="2789" spans="1:1" x14ac:dyDescent="0.25">
      <c r="A2789" s="51" t="str">
        <f t="shared" si="43"/>
        <v/>
      </c>
    </row>
    <row r="2790" spans="1:1" x14ac:dyDescent="0.25">
      <c r="A2790" s="51" t="str">
        <f t="shared" si="43"/>
        <v/>
      </c>
    </row>
    <row r="2791" spans="1:1" x14ac:dyDescent="0.25">
      <c r="A2791" s="51" t="str">
        <f t="shared" si="43"/>
        <v/>
      </c>
    </row>
    <row r="2792" spans="1:1" x14ac:dyDescent="0.25">
      <c r="A2792" s="51" t="str">
        <f t="shared" si="43"/>
        <v/>
      </c>
    </row>
    <row r="2793" spans="1:1" x14ac:dyDescent="0.25">
      <c r="A2793" s="51" t="str">
        <f t="shared" si="43"/>
        <v/>
      </c>
    </row>
    <row r="2794" spans="1:1" x14ac:dyDescent="0.25">
      <c r="A2794" s="51" t="str">
        <f t="shared" si="43"/>
        <v/>
      </c>
    </row>
    <row r="2795" spans="1:1" x14ac:dyDescent="0.25">
      <c r="A2795" s="51" t="str">
        <f t="shared" si="43"/>
        <v/>
      </c>
    </row>
    <row r="2796" spans="1:1" x14ac:dyDescent="0.25">
      <c r="A2796" s="51" t="str">
        <f t="shared" si="43"/>
        <v/>
      </c>
    </row>
    <row r="2797" spans="1:1" x14ac:dyDescent="0.25">
      <c r="A2797" s="51" t="str">
        <f t="shared" si="43"/>
        <v/>
      </c>
    </row>
    <row r="2798" spans="1:1" x14ac:dyDescent="0.25">
      <c r="A2798" s="51" t="str">
        <f t="shared" si="43"/>
        <v/>
      </c>
    </row>
    <row r="2799" spans="1:1" x14ac:dyDescent="0.25">
      <c r="A2799" s="51" t="str">
        <f t="shared" si="43"/>
        <v/>
      </c>
    </row>
    <row r="2800" spans="1:1" x14ac:dyDescent="0.25">
      <c r="A2800" s="51" t="str">
        <f t="shared" si="43"/>
        <v/>
      </c>
    </row>
    <row r="2801" spans="1:1" x14ac:dyDescent="0.25">
      <c r="A2801" s="51" t="str">
        <f t="shared" si="43"/>
        <v/>
      </c>
    </row>
    <row r="2802" spans="1:1" x14ac:dyDescent="0.25">
      <c r="A2802" s="51" t="str">
        <f t="shared" si="43"/>
        <v/>
      </c>
    </row>
    <row r="2803" spans="1:1" x14ac:dyDescent="0.25">
      <c r="A2803" s="51" t="str">
        <f t="shared" si="43"/>
        <v/>
      </c>
    </row>
    <row r="2804" spans="1:1" x14ac:dyDescent="0.25">
      <c r="A2804" s="51" t="str">
        <f t="shared" si="43"/>
        <v/>
      </c>
    </row>
    <row r="2805" spans="1:1" x14ac:dyDescent="0.25">
      <c r="A2805" s="51" t="str">
        <f t="shared" si="43"/>
        <v/>
      </c>
    </row>
    <row r="2806" spans="1:1" x14ac:dyDescent="0.25">
      <c r="A2806" s="51" t="str">
        <f t="shared" si="43"/>
        <v/>
      </c>
    </row>
    <row r="2807" spans="1:1" x14ac:dyDescent="0.25">
      <c r="A2807" s="51" t="str">
        <f t="shared" si="43"/>
        <v/>
      </c>
    </row>
    <row r="2808" spans="1:1" x14ac:dyDescent="0.25">
      <c r="A2808" s="51" t="str">
        <f t="shared" si="43"/>
        <v/>
      </c>
    </row>
    <row r="2809" spans="1:1" x14ac:dyDescent="0.25">
      <c r="A2809" s="51" t="str">
        <f t="shared" si="43"/>
        <v/>
      </c>
    </row>
    <row r="2810" spans="1:1" x14ac:dyDescent="0.25">
      <c r="A2810" s="51" t="str">
        <f t="shared" si="43"/>
        <v/>
      </c>
    </row>
    <row r="2811" spans="1:1" x14ac:dyDescent="0.25">
      <c r="A2811" s="51" t="str">
        <f t="shared" si="43"/>
        <v/>
      </c>
    </row>
    <row r="2812" spans="1:1" x14ac:dyDescent="0.25">
      <c r="A2812" s="51" t="str">
        <f t="shared" si="43"/>
        <v/>
      </c>
    </row>
    <row r="2813" spans="1:1" x14ac:dyDescent="0.25">
      <c r="A2813" s="51" t="str">
        <f t="shared" si="43"/>
        <v/>
      </c>
    </row>
    <row r="2814" spans="1:1" x14ac:dyDescent="0.25">
      <c r="A2814" s="51" t="str">
        <f t="shared" si="43"/>
        <v/>
      </c>
    </row>
    <row r="2815" spans="1:1" x14ac:dyDescent="0.25">
      <c r="A2815" s="51" t="str">
        <f t="shared" si="43"/>
        <v/>
      </c>
    </row>
    <row r="2816" spans="1:1" x14ac:dyDescent="0.25">
      <c r="A2816" s="51" t="str">
        <f t="shared" si="43"/>
        <v/>
      </c>
    </row>
    <row r="2817" spans="1:1" x14ac:dyDescent="0.25">
      <c r="A2817" s="51" t="str">
        <f t="shared" si="43"/>
        <v/>
      </c>
    </row>
    <row r="2818" spans="1:1" x14ac:dyDescent="0.25">
      <c r="A2818" s="51" t="str">
        <f t="shared" si="43"/>
        <v/>
      </c>
    </row>
    <row r="2819" spans="1:1" x14ac:dyDescent="0.25">
      <c r="A2819" s="51" t="str">
        <f t="shared" si="43"/>
        <v/>
      </c>
    </row>
    <row r="2820" spans="1:1" x14ac:dyDescent="0.25">
      <c r="A2820" s="51" t="str">
        <f t="shared" ref="A2820:A2883" si="44">CONCATENATE(C2820,B2820,F2820)</f>
        <v/>
      </c>
    </row>
    <row r="2821" spans="1:1" x14ac:dyDescent="0.25">
      <c r="A2821" s="51" t="str">
        <f t="shared" si="44"/>
        <v/>
      </c>
    </row>
    <row r="2822" spans="1:1" x14ac:dyDescent="0.25">
      <c r="A2822" s="51" t="str">
        <f t="shared" si="44"/>
        <v/>
      </c>
    </row>
    <row r="2823" spans="1:1" x14ac:dyDescent="0.25">
      <c r="A2823" s="51" t="str">
        <f t="shared" si="44"/>
        <v/>
      </c>
    </row>
    <row r="2824" spans="1:1" x14ac:dyDescent="0.25">
      <c r="A2824" s="51" t="str">
        <f t="shared" si="44"/>
        <v/>
      </c>
    </row>
    <row r="2825" spans="1:1" x14ac:dyDescent="0.25">
      <c r="A2825" s="51" t="str">
        <f t="shared" si="44"/>
        <v/>
      </c>
    </row>
    <row r="2826" spans="1:1" x14ac:dyDescent="0.25">
      <c r="A2826" s="51" t="str">
        <f t="shared" si="44"/>
        <v/>
      </c>
    </row>
    <row r="2827" spans="1:1" x14ac:dyDescent="0.25">
      <c r="A2827" s="51" t="str">
        <f t="shared" si="44"/>
        <v/>
      </c>
    </row>
    <row r="2828" spans="1:1" x14ac:dyDescent="0.25">
      <c r="A2828" s="51" t="str">
        <f t="shared" si="44"/>
        <v/>
      </c>
    </row>
    <row r="2829" spans="1:1" x14ac:dyDescent="0.25">
      <c r="A2829" s="51" t="str">
        <f t="shared" si="44"/>
        <v/>
      </c>
    </row>
    <row r="2830" spans="1:1" x14ac:dyDescent="0.25">
      <c r="A2830" s="51" t="str">
        <f t="shared" si="44"/>
        <v/>
      </c>
    </row>
    <row r="2831" spans="1:1" x14ac:dyDescent="0.25">
      <c r="A2831" s="51" t="str">
        <f t="shared" si="44"/>
        <v/>
      </c>
    </row>
    <row r="2832" spans="1:1" x14ac:dyDescent="0.25">
      <c r="A2832" s="51" t="str">
        <f t="shared" si="44"/>
        <v/>
      </c>
    </row>
    <row r="2833" spans="1:1" x14ac:dyDescent="0.25">
      <c r="A2833" s="51" t="str">
        <f t="shared" si="44"/>
        <v/>
      </c>
    </row>
    <row r="2834" spans="1:1" x14ac:dyDescent="0.25">
      <c r="A2834" s="51" t="str">
        <f t="shared" si="44"/>
        <v/>
      </c>
    </row>
    <row r="2835" spans="1:1" x14ac:dyDescent="0.25">
      <c r="A2835" s="51" t="str">
        <f t="shared" si="44"/>
        <v/>
      </c>
    </row>
    <row r="2836" spans="1:1" x14ac:dyDescent="0.25">
      <c r="A2836" s="51" t="str">
        <f t="shared" si="44"/>
        <v/>
      </c>
    </row>
    <row r="2837" spans="1:1" x14ac:dyDescent="0.25">
      <c r="A2837" s="51" t="str">
        <f t="shared" si="44"/>
        <v/>
      </c>
    </row>
    <row r="2838" spans="1:1" x14ac:dyDescent="0.25">
      <c r="A2838" s="51" t="str">
        <f t="shared" si="44"/>
        <v/>
      </c>
    </row>
    <row r="2839" spans="1:1" x14ac:dyDescent="0.25">
      <c r="A2839" s="51" t="str">
        <f t="shared" si="44"/>
        <v/>
      </c>
    </row>
    <row r="2840" spans="1:1" x14ac:dyDescent="0.25">
      <c r="A2840" s="51" t="str">
        <f t="shared" si="44"/>
        <v/>
      </c>
    </row>
    <row r="2841" spans="1:1" x14ac:dyDescent="0.25">
      <c r="A2841" s="51" t="str">
        <f t="shared" si="44"/>
        <v/>
      </c>
    </row>
    <row r="2842" spans="1:1" x14ac:dyDescent="0.25">
      <c r="A2842" s="51" t="str">
        <f t="shared" si="44"/>
        <v/>
      </c>
    </row>
    <row r="2843" spans="1:1" x14ac:dyDescent="0.25">
      <c r="A2843" s="51" t="str">
        <f t="shared" si="44"/>
        <v/>
      </c>
    </row>
    <row r="2844" spans="1:1" x14ac:dyDescent="0.25">
      <c r="A2844" s="51" t="str">
        <f t="shared" si="44"/>
        <v/>
      </c>
    </row>
    <row r="2845" spans="1:1" x14ac:dyDescent="0.25">
      <c r="A2845" s="51" t="str">
        <f t="shared" si="44"/>
        <v/>
      </c>
    </row>
    <row r="2846" spans="1:1" x14ac:dyDescent="0.25">
      <c r="A2846" s="51" t="str">
        <f t="shared" si="44"/>
        <v/>
      </c>
    </row>
    <row r="2847" spans="1:1" x14ac:dyDescent="0.25">
      <c r="A2847" s="51" t="str">
        <f t="shared" si="44"/>
        <v/>
      </c>
    </row>
    <row r="2848" spans="1:1" x14ac:dyDescent="0.25">
      <c r="A2848" s="51" t="str">
        <f t="shared" si="44"/>
        <v/>
      </c>
    </row>
    <row r="2849" spans="1:1" x14ac:dyDescent="0.25">
      <c r="A2849" s="51" t="str">
        <f t="shared" si="44"/>
        <v/>
      </c>
    </row>
    <row r="2850" spans="1:1" x14ac:dyDescent="0.25">
      <c r="A2850" s="51" t="str">
        <f t="shared" si="44"/>
        <v/>
      </c>
    </row>
    <row r="2851" spans="1:1" x14ac:dyDescent="0.25">
      <c r="A2851" s="51" t="str">
        <f t="shared" si="44"/>
        <v/>
      </c>
    </row>
    <row r="2852" spans="1:1" x14ac:dyDescent="0.25">
      <c r="A2852" s="51" t="str">
        <f t="shared" si="44"/>
        <v/>
      </c>
    </row>
    <row r="2853" spans="1:1" x14ac:dyDescent="0.25">
      <c r="A2853" s="51" t="str">
        <f t="shared" si="44"/>
        <v/>
      </c>
    </row>
    <row r="2854" spans="1:1" x14ac:dyDescent="0.25">
      <c r="A2854" s="51" t="str">
        <f t="shared" si="44"/>
        <v/>
      </c>
    </row>
    <row r="2855" spans="1:1" x14ac:dyDescent="0.25">
      <c r="A2855" s="51" t="str">
        <f t="shared" si="44"/>
        <v/>
      </c>
    </row>
    <row r="2856" spans="1:1" x14ac:dyDescent="0.25">
      <c r="A2856" s="51" t="str">
        <f t="shared" si="44"/>
        <v/>
      </c>
    </row>
    <row r="2857" spans="1:1" x14ac:dyDescent="0.25">
      <c r="A2857" s="51" t="str">
        <f t="shared" si="44"/>
        <v/>
      </c>
    </row>
    <row r="2858" spans="1:1" x14ac:dyDescent="0.25">
      <c r="A2858" s="51" t="str">
        <f t="shared" si="44"/>
        <v/>
      </c>
    </row>
    <row r="2859" spans="1:1" x14ac:dyDescent="0.25">
      <c r="A2859" s="51" t="str">
        <f t="shared" si="44"/>
        <v/>
      </c>
    </row>
    <row r="2860" spans="1:1" x14ac:dyDescent="0.25">
      <c r="A2860" s="51" t="str">
        <f t="shared" si="44"/>
        <v/>
      </c>
    </row>
    <row r="2861" spans="1:1" x14ac:dyDescent="0.25">
      <c r="A2861" s="51" t="str">
        <f t="shared" si="44"/>
        <v/>
      </c>
    </row>
    <row r="2862" spans="1:1" x14ac:dyDescent="0.25">
      <c r="A2862" s="51" t="str">
        <f t="shared" si="44"/>
        <v/>
      </c>
    </row>
    <row r="2863" spans="1:1" x14ac:dyDescent="0.25">
      <c r="A2863" s="51" t="str">
        <f t="shared" si="44"/>
        <v/>
      </c>
    </row>
    <row r="2864" spans="1:1" x14ac:dyDescent="0.25">
      <c r="A2864" s="51" t="str">
        <f t="shared" si="44"/>
        <v/>
      </c>
    </row>
    <row r="2865" spans="1:1" x14ac:dyDescent="0.25">
      <c r="A2865" s="51" t="str">
        <f t="shared" si="44"/>
        <v/>
      </c>
    </row>
    <row r="2866" spans="1:1" x14ac:dyDescent="0.25">
      <c r="A2866" s="51" t="str">
        <f t="shared" si="44"/>
        <v/>
      </c>
    </row>
    <row r="2867" spans="1:1" x14ac:dyDescent="0.25">
      <c r="A2867" s="51" t="str">
        <f t="shared" si="44"/>
        <v/>
      </c>
    </row>
    <row r="2868" spans="1:1" x14ac:dyDescent="0.25">
      <c r="A2868" s="51" t="str">
        <f t="shared" si="44"/>
        <v/>
      </c>
    </row>
    <row r="2869" spans="1:1" x14ac:dyDescent="0.25">
      <c r="A2869" s="51" t="str">
        <f t="shared" si="44"/>
        <v/>
      </c>
    </row>
    <row r="2870" spans="1:1" x14ac:dyDescent="0.25">
      <c r="A2870" s="51" t="str">
        <f t="shared" si="44"/>
        <v/>
      </c>
    </row>
    <row r="2871" spans="1:1" x14ac:dyDescent="0.25">
      <c r="A2871" s="51" t="str">
        <f t="shared" si="44"/>
        <v/>
      </c>
    </row>
    <row r="2872" spans="1:1" x14ac:dyDescent="0.25">
      <c r="A2872" s="51" t="str">
        <f t="shared" si="44"/>
        <v/>
      </c>
    </row>
    <row r="2873" spans="1:1" x14ac:dyDescent="0.25">
      <c r="A2873" s="51" t="str">
        <f t="shared" si="44"/>
        <v/>
      </c>
    </row>
    <row r="2874" spans="1:1" x14ac:dyDescent="0.25">
      <c r="A2874" s="51" t="str">
        <f t="shared" si="44"/>
        <v/>
      </c>
    </row>
    <row r="2875" spans="1:1" x14ac:dyDescent="0.25">
      <c r="A2875" s="51" t="str">
        <f t="shared" si="44"/>
        <v/>
      </c>
    </row>
    <row r="2876" spans="1:1" x14ac:dyDescent="0.25">
      <c r="A2876" s="51" t="str">
        <f t="shared" si="44"/>
        <v/>
      </c>
    </row>
    <row r="2877" spans="1:1" x14ac:dyDescent="0.25">
      <c r="A2877" s="51" t="str">
        <f t="shared" si="44"/>
        <v/>
      </c>
    </row>
    <row r="2878" spans="1:1" x14ac:dyDescent="0.25">
      <c r="A2878" s="51" t="str">
        <f t="shared" si="44"/>
        <v/>
      </c>
    </row>
    <row r="2879" spans="1:1" x14ac:dyDescent="0.25">
      <c r="A2879" s="51" t="str">
        <f t="shared" si="44"/>
        <v/>
      </c>
    </row>
    <row r="2880" spans="1:1" x14ac:dyDescent="0.25">
      <c r="A2880" s="51" t="str">
        <f t="shared" si="44"/>
        <v/>
      </c>
    </row>
    <row r="2881" spans="1:1" x14ac:dyDescent="0.25">
      <c r="A2881" s="51" t="str">
        <f t="shared" si="44"/>
        <v/>
      </c>
    </row>
    <row r="2882" spans="1:1" x14ac:dyDescent="0.25">
      <c r="A2882" s="51" t="str">
        <f t="shared" si="44"/>
        <v/>
      </c>
    </row>
    <row r="2883" spans="1:1" x14ac:dyDescent="0.25">
      <c r="A2883" s="51" t="str">
        <f t="shared" si="44"/>
        <v/>
      </c>
    </row>
    <row r="2884" spans="1:1" x14ac:dyDescent="0.25">
      <c r="A2884" s="51" t="str">
        <f t="shared" ref="A2884:A2947" si="45">CONCATENATE(C2884,B2884,F2884)</f>
        <v/>
      </c>
    </row>
    <row r="2885" spans="1:1" x14ac:dyDescent="0.25">
      <c r="A2885" s="51" t="str">
        <f t="shared" si="45"/>
        <v/>
      </c>
    </row>
    <row r="2886" spans="1:1" x14ac:dyDescent="0.25">
      <c r="A2886" s="51" t="str">
        <f t="shared" si="45"/>
        <v/>
      </c>
    </row>
    <row r="2887" spans="1:1" x14ac:dyDescent="0.25">
      <c r="A2887" s="51" t="str">
        <f t="shared" si="45"/>
        <v/>
      </c>
    </row>
    <row r="2888" spans="1:1" x14ac:dyDescent="0.25">
      <c r="A2888" s="51" t="str">
        <f t="shared" si="45"/>
        <v/>
      </c>
    </row>
    <row r="2889" spans="1:1" x14ac:dyDescent="0.25">
      <c r="A2889" s="51" t="str">
        <f t="shared" si="45"/>
        <v/>
      </c>
    </row>
    <row r="2890" spans="1:1" x14ac:dyDescent="0.25">
      <c r="A2890" s="51" t="str">
        <f t="shared" si="45"/>
        <v/>
      </c>
    </row>
    <row r="2891" spans="1:1" x14ac:dyDescent="0.25">
      <c r="A2891" s="51" t="str">
        <f t="shared" si="45"/>
        <v/>
      </c>
    </row>
    <row r="2892" spans="1:1" x14ac:dyDescent="0.25">
      <c r="A2892" s="51" t="str">
        <f t="shared" si="45"/>
        <v/>
      </c>
    </row>
    <row r="2893" spans="1:1" x14ac:dyDescent="0.25">
      <c r="A2893" s="51" t="str">
        <f t="shared" si="45"/>
        <v/>
      </c>
    </row>
    <row r="2894" spans="1:1" x14ac:dyDescent="0.25">
      <c r="A2894" s="51" t="str">
        <f t="shared" si="45"/>
        <v/>
      </c>
    </row>
    <row r="2895" spans="1:1" x14ac:dyDescent="0.25">
      <c r="A2895" s="51" t="str">
        <f t="shared" si="45"/>
        <v/>
      </c>
    </row>
    <row r="2896" spans="1:1" x14ac:dyDescent="0.25">
      <c r="A2896" s="51" t="str">
        <f t="shared" si="45"/>
        <v/>
      </c>
    </row>
    <row r="2897" spans="1:1" x14ac:dyDescent="0.25">
      <c r="A2897" s="51" t="str">
        <f t="shared" si="45"/>
        <v/>
      </c>
    </row>
    <row r="2898" spans="1:1" x14ac:dyDescent="0.25">
      <c r="A2898" s="51" t="str">
        <f t="shared" si="45"/>
        <v/>
      </c>
    </row>
    <row r="2899" spans="1:1" x14ac:dyDescent="0.25">
      <c r="A2899" s="51" t="str">
        <f t="shared" si="45"/>
        <v/>
      </c>
    </row>
    <row r="2900" spans="1:1" x14ac:dyDescent="0.25">
      <c r="A2900" s="51" t="str">
        <f t="shared" si="45"/>
        <v/>
      </c>
    </row>
    <row r="2901" spans="1:1" x14ac:dyDescent="0.25">
      <c r="A2901" s="51" t="str">
        <f t="shared" si="45"/>
        <v/>
      </c>
    </row>
    <row r="2902" spans="1:1" x14ac:dyDescent="0.25">
      <c r="A2902" s="51" t="str">
        <f t="shared" si="45"/>
        <v/>
      </c>
    </row>
    <row r="2903" spans="1:1" x14ac:dyDescent="0.25">
      <c r="A2903" s="51" t="str">
        <f t="shared" si="45"/>
        <v/>
      </c>
    </row>
    <row r="2904" spans="1:1" x14ac:dyDescent="0.25">
      <c r="A2904" s="51" t="str">
        <f t="shared" si="45"/>
        <v/>
      </c>
    </row>
    <row r="2905" spans="1:1" x14ac:dyDescent="0.25">
      <c r="A2905" s="51" t="str">
        <f t="shared" si="45"/>
        <v/>
      </c>
    </row>
    <row r="2906" spans="1:1" x14ac:dyDescent="0.25">
      <c r="A2906" s="51" t="str">
        <f t="shared" si="45"/>
        <v/>
      </c>
    </row>
    <row r="2907" spans="1:1" x14ac:dyDescent="0.25">
      <c r="A2907" s="51" t="str">
        <f t="shared" si="45"/>
        <v/>
      </c>
    </row>
    <row r="2908" spans="1:1" x14ac:dyDescent="0.25">
      <c r="A2908" s="51" t="str">
        <f t="shared" si="45"/>
        <v/>
      </c>
    </row>
    <row r="2909" spans="1:1" x14ac:dyDescent="0.25">
      <c r="A2909" s="51" t="str">
        <f t="shared" si="45"/>
        <v/>
      </c>
    </row>
    <row r="2910" spans="1:1" x14ac:dyDescent="0.25">
      <c r="A2910" s="51" t="str">
        <f t="shared" si="45"/>
        <v/>
      </c>
    </row>
    <row r="2911" spans="1:1" x14ac:dyDescent="0.25">
      <c r="A2911" s="51" t="str">
        <f t="shared" si="45"/>
        <v/>
      </c>
    </row>
    <row r="2912" spans="1:1" x14ac:dyDescent="0.25">
      <c r="A2912" s="51" t="str">
        <f t="shared" si="45"/>
        <v/>
      </c>
    </row>
    <row r="2913" spans="1:1" x14ac:dyDescent="0.25">
      <c r="A2913" s="51" t="str">
        <f t="shared" si="45"/>
        <v/>
      </c>
    </row>
    <row r="2914" spans="1:1" x14ac:dyDescent="0.25">
      <c r="A2914" s="51" t="str">
        <f t="shared" si="45"/>
        <v/>
      </c>
    </row>
    <row r="2915" spans="1:1" x14ac:dyDescent="0.25">
      <c r="A2915" s="51" t="str">
        <f t="shared" si="45"/>
        <v/>
      </c>
    </row>
    <row r="2916" spans="1:1" x14ac:dyDescent="0.25">
      <c r="A2916" s="51" t="str">
        <f t="shared" si="45"/>
        <v/>
      </c>
    </row>
    <row r="2917" spans="1:1" x14ac:dyDescent="0.25">
      <c r="A2917" s="51" t="str">
        <f t="shared" si="45"/>
        <v/>
      </c>
    </row>
    <row r="2918" spans="1:1" x14ac:dyDescent="0.25">
      <c r="A2918" s="51" t="str">
        <f t="shared" si="45"/>
        <v/>
      </c>
    </row>
    <row r="2919" spans="1:1" x14ac:dyDescent="0.25">
      <c r="A2919" s="51" t="str">
        <f t="shared" si="45"/>
        <v/>
      </c>
    </row>
    <row r="2920" spans="1:1" x14ac:dyDescent="0.25">
      <c r="A2920" s="51" t="str">
        <f t="shared" si="45"/>
        <v/>
      </c>
    </row>
    <row r="2921" spans="1:1" x14ac:dyDescent="0.25">
      <c r="A2921" s="51" t="str">
        <f t="shared" si="45"/>
        <v/>
      </c>
    </row>
    <row r="2922" spans="1:1" x14ac:dyDescent="0.25">
      <c r="A2922" s="51" t="str">
        <f t="shared" si="45"/>
        <v/>
      </c>
    </row>
    <row r="2923" spans="1:1" x14ac:dyDescent="0.25">
      <c r="A2923" s="51" t="str">
        <f t="shared" si="45"/>
        <v/>
      </c>
    </row>
    <row r="2924" spans="1:1" x14ac:dyDescent="0.25">
      <c r="A2924" s="51" t="str">
        <f t="shared" si="45"/>
        <v/>
      </c>
    </row>
    <row r="2925" spans="1:1" x14ac:dyDescent="0.25">
      <c r="A2925" s="51" t="str">
        <f t="shared" si="45"/>
        <v/>
      </c>
    </row>
    <row r="2926" spans="1:1" x14ac:dyDescent="0.25">
      <c r="A2926" s="51" t="str">
        <f t="shared" si="45"/>
        <v/>
      </c>
    </row>
    <row r="2927" spans="1:1" x14ac:dyDescent="0.25">
      <c r="A2927" s="51" t="str">
        <f t="shared" si="45"/>
        <v/>
      </c>
    </row>
    <row r="2928" spans="1:1" x14ac:dyDescent="0.25">
      <c r="A2928" s="51" t="str">
        <f t="shared" si="45"/>
        <v/>
      </c>
    </row>
    <row r="2929" spans="1:1" x14ac:dyDescent="0.25">
      <c r="A2929" s="51" t="str">
        <f t="shared" si="45"/>
        <v/>
      </c>
    </row>
    <row r="2930" spans="1:1" x14ac:dyDescent="0.25">
      <c r="A2930" s="51" t="str">
        <f t="shared" si="45"/>
        <v/>
      </c>
    </row>
    <row r="2931" spans="1:1" x14ac:dyDescent="0.25">
      <c r="A2931" s="51" t="str">
        <f t="shared" si="45"/>
        <v/>
      </c>
    </row>
    <row r="2932" spans="1:1" x14ac:dyDescent="0.25">
      <c r="A2932" s="51" t="str">
        <f t="shared" si="45"/>
        <v/>
      </c>
    </row>
    <row r="2933" spans="1:1" x14ac:dyDescent="0.25">
      <c r="A2933" s="51" t="str">
        <f t="shared" si="45"/>
        <v/>
      </c>
    </row>
    <row r="2934" spans="1:1" x14ac:dyDescent="0.25">
      <c r="A2934" s="51" t="str">
        <f t="shared" si="45"/>
        <v/>
      </c>
    </row>
    <row r="2935" spans="1:1" x14ac:dyDescent="0.25">
      <c r="A2935" s="51" t="str">
        <f t="shared" si="45"/>
        <v/>
      </c>
    </row>
    <row r="2936" spans="1:1" x14ac:dyDescent="0.25">
      <c r="A2936" s="51" t="str">
        <f t="shared" si="45"/>
        <v/>
      </c>
    </row>
    <row r="2937" spans="1:1" x14ac:dyDescent="0.25">
      <c r="A2937" s="51" t="str">
        <f t="shared" si="45"/>
        <v/>
      </c>
    </row>
    <row r="2938" spans="1:1" x14ac:dyDescent="0.25">
      <c r="A2938" s="51" t="str">
        <f t="shared" si="45"/>
        <v/>
      </c>
    </row>
    <row r="2939" spans="1:1" x14ac:dyDescent="0.25">
      <c r="A2939" s="51" t="str">
        <f t="shared" si="45"/>
        <v/>
      </c>
    </row>
    <row r="2940" spans="1:1" x14ac:dyDescent="0.25">
      <c r="A2940" s="51" t="str">
        <f t="shared" si="45"/>
        <v/>
      </c>
    </row>
    <row r="2941" spans="1:1" x14ac:dyDescent="0.25">
      <c r="A2941" s="51" t="str">
        <f t="shared" si="45"/>
        <v/>
      </c>
    </row>
    <row r="2942" spans="1:1" x14ac:dyDescent="0.25">
      <c r="A2942" s="51" t="str">
        <f t="shared" si="45"/>
        <v/>
      </c>
    </row>
    <row r="2943" spans="1:1" x14ac:dyDescent="0.25">
      <c r="A2943" s="51" t="str">
        <f t="shared" si="45"/>
        <v/>
      </c>
    </row>
    <row r="2944" spans="1:1" x14ac:dyDescent="0.25">
      <c r="A2944" s="51" t="str">
        <f t="shared" si="45"/>
        <v/>
      </c>
    </row>
    <row r="2945" spans="1:1" x14ac:dyDescent="0.25">
      <c r="A2945" s="51" t="str">
        <f t="shared" si="45"/>
        <v/>
      </c>
    </row>
    <row r="2946" spans="1:1" x14ac:dyDescent="0.25">
      <c r="A2946" s="51" t="str">
        <f t="shared" si="45"/>
        <v/>
      </c>
    </row>
    <row r="2947" spans="1:1" x14ac:dyDescent="0.25">
      <c r="A2947" s="51" t="str">
        <f t="shared" si="45"/>
        <v/>
      </c>
    </row>
    <row r="2948" spans="1:1" x14ac:dyDescent="0.25">
      <c r="A2948" s="51" t="str">
        <f t="shared" ref="A2948:A3011" si="46">CONCATENATE(C2948,B2948,F2948)</f>
        <v/>
      </c>
    </row>
    <row r="2949" spans="1:1" x14ac:dyDescent="0.25">
      <c r="A2949" s="51" t="str">
        <f t="shared" si="46"/>
        <v/>
      </c>
    </row>
    <row r="2950" spans="1:1" x14ac:dyDescent="0.25">
      <c r="A2950" s="51" t="str">
        <f t="shared" si="46"/>
        <v/>
      </c>
    </row>
    <row r="2951" spans="1:1" x14ac:dyDescent="0.25">
      <c r="A2951" s="51" t="str">
        <f t="shared" si="46"/>
        <v/>
      </c>
    </row>
    <row r="2952" spans="1:1" x14ac:dyDescent="0.25">
      <c r="A2952" s="51" t="str">
        <f t="shared" si="46"/>
        <v/>
      </c>
    </row>
    <row r="2953" spans="1:1" x14ac:dyDescent="0.25">
      <c r="A2953" s="51" t="str">
        <f t="shared" si="46"/>
        <v/>
      </c>
    </row>
    <row r="2954" spans="1:1" x14ac:dyDescent="0.25">
      <c r="A2954" s="51" t="str">
        <f t="shared" si="46"/>
        <v/>
      </c>
    </row>
    <row r="2955" spans="1:1" x14ac:dyDescent="0.25">
      <c r="A2955" s="51" t="str">
        <f t="shared" si="46"/>
        <v/>
      </c>
    </row>
    <row r="2956" spans="1:1" x14ac:dyDescent="0.25">
      <c r="A2956" s="51" t="str">
        <f t="shared" si="46"/>
        <v/>
      </c>
    </row>
    <row r="2957" spans="1:1" x14ac:dyDescent="0.25">
      <c r="A2957" s="51" t="str">
        <f t="shared" si="46"/>
        <v/>
      </c>
    </row>
    <row r="2958" spans="1:1" x14ac:dyDescent="0.25">
      <c r="A2958" s="51" t="str">
        <f t="shared" si="46"/>
        <v/>
      </c>
    </row>
    <row r="2959" spans="1:1" x14ac:dyDescent="0.25">
      <c r="A2959" s="51" t="str">
        <f t="shared" si="46"/>
        <v/>
      </c>
    </row>
    <row r="2960" spans="1:1" x14ac:dyDescent="0.25">
      <c r="A2960" s="51" t="str">
        <f t="shared" si="46"/>
        <v/>
      </c>
    </row>
    <row r="2961" spans="1:1" x14ac:dyDescent="0.25">
      <c r="A2961" s="51" t="str">
        <f t="shared" si="46"/>
        <v/>
      </c>
    </row>
    <row r="2962" spans="1:1" x14ac:dyDescent="0.25">
      <c r="A2962" s="51" t="str">
        <f t="shared" si="46"/>
        <v/>
      </c>
    </row>
    <row r="2963" spans="1:1" x14ac:dyDescent="0.25">
      <c r="A2963" s="51" t="str">
        <f t="shared" si="46"/>
        <v/>
      </c>
    </row>
    <row r="2964" spans="1:1" x14ac:dyDescent="0.25">
      <c r="A2964" s="51" t="str">
        <f t="shared" si="46"/>
        <v/>
      </c>
    </row>
    <row r="2965" spans="1:1" x14ac:dyDescent="0.25">
      <c r="A2965" s="51" t="str">
        <f t="shared" si="46"/>
        <v/>
      </c>
    </row>
    <row r="2966" spans="1:1" x14ac:dyDescent="0.25">
      <c r="A2966" s="51" t="str">
        <f t="shared" si="46"/>
        <v/>
      </c>
    </row>
    <row r="2967" spans="1:1" x14ac:dyDescent="0.25">
      <c r="A2967" s="51" t="str">
        <f t="shared" si="46"/>
        <v/>
      </c>
    </row>
    <row r="2968" spans="1:1" x14ac:dyDescent="0.25">
      <c r="A2968" s="51" t="str">
        <f t="shared" si="46"/>
        <v/>
      </c>
    </row>
    <row r="2969" spans="1:1" x14ac:dyDescent="0.25">
      <c r="A2969" s="51" t="str">
        <f t="shared" si="46"/>
        <v/>
      </c>
    </row>
    <row r="2970" spans="1:1" x14ac:dyDescent="0.25">
      <c r="A2970" s="51" t="str">
        <f t="shared" si="46"/>
        <v/>
      </c>
    </row>
    <row r="2971" spans="1:1" x14ac:dyDescent="0.25">
      <c r="A2971" s="51" t="str">
        <f t="shared" si="46"/>
        <v/>
      </c>
    </row>
    <row r="2972" spans="1:1" x14ac:dyDescent="0.25">
      <c r="A2972" s="51" t="str">
        <f t="shared" si="46"/>
        <v/>
      </c>
    </row>
    <row r="2973" spans="1:1" x14ac:dyDescent="0.25">
      <c r="A2973" s="51" t="str">
        <f t="shared" si="46"/>
        <v/>
      </c>
    </row>
    <row r="2974" spans="1:1" x14ac:dyDescent="0.25">
      <c r="A2974" s="51" t="str">
        <f t="shared" si="46"/>
        <v/>
      </c>
    </row>
    <row r="2975" spans="1:1" x14ac:dyDescent="0.25">
      <c r="A2975" s="51" t="str">
        <f t="shared" si="46"/>
        <v/>
      </c>
    </row>
    <row r="2976" spans="1:1" x14ac:dyDescent="0.25">
      <c r="A2976" s="51" t="str">
        <f t="shared" si="46"/>
        <v/>
      </c>
    </row>
    <row r="2977" spans="1:1" x14ac:dyDescent="0.25">
      <c r="A2977" s="51" t="str">
        <f t="shared" si="46"/>
        <v/>
      </c>
    </row>
    <row r="2978" spans="1:1" x14ac:dyDescent="0.25">
      <c r="A2978" s="51" t="str">
        <f t="shared" si="46"/>
        <v/>
      </c>
    </row>
    <row r="2979" spans="1:1" x14ac:dyDescent="0.25">
      <c r="A2979" s="51" t="str">
        <f t="shared" si="46"/>
        <v/>
      </c>
    </row>
    <row r="2980" spans="1:1" x14ac:dyDescent="0.25">
      <c r="A2980" s="51" t="str">
        <f t="shared" si="46"/>
        <v/>
      </c>
    </row>
    <row r="2981" spans="1:1" x14ac:dyDescent="0.25">
      <c r="A2981" s="51" t="str">
        <f t="shared" si="46"/>
        <v/>
      </c>
    </row>
    <row r="2982" spans="1:1" x14ac:dyDescent="0.25">
      <c r="A2982" s="51" t="str">
        <f t="shared" si="46"/>
        <v/>
      </c>
    </row>
    <row r="2983" spans="1:1" x14ac:dyDescent="0.25">
      <c r="A2983" s="51" t="str">
        <f t="shared" si="46"/>
        <v/>
      </c>
    </row>
    <row r="2984" spans="1:1" x14ac:dyDescent="0.25">
      <c r="A2984" s="51" t="str">
        <f t="shared" si="46"/>
        <v/>
      </c>
    </row>
    <row r="2985" spans="1:1" x14ac:dyDescent="0.25">
      <c r="A2985" s="51" t="str">
        <f t="shared" si="46"/>
        <v/>
      </c>
    </row>
    <row r="2986" spans="1:1" x14ac:dyDescent="0.25">
      <c r="A2986" s="51" t="str">
        <f t="shared" si="46"/>
        <v/>
      </c>
    </row>
    <row r="2987" spans="1:1" x14ac:dyDescent="0.25">
      <c r="A2987" s="51" t="str">
        <f t="shared" si="46"/>
        <v/>
      </c>
    </row>
    <row r="2988" spans="1:1" x14ac:dyDescent="0.25">
      <c r="A2988" s="51" t="str">
        <f t="shared" si="46"/>
        <v/>
      </c>
    </row>
    <row r="2989" spans="1:1" x14ac:dyDescent="0.25">
      <c r="A2989" s="51" t="str">
        <f t="shared" si="46"/>
        <v/>
      </c>
    </row>
    <row r="2990" spans="1:1" x14ac:dyDescent="0.25">
      <c r="A2990" s="51" t="str">
        <f t="shared" si="46"/>
        <v/>
      </c>
    </row>
    <row r="2991" spans="1:1" x14ac:dyDescent="0.25">
      <c r="A2991" s="51" t="str">
        <f t="shared" si="46"/>
        <v/>
      </c>
    </row>
    <row r="2992" spans="1:1" x14ac:dyDescent="0.25">
      <c r="A2992" s="51" t="str">
        <f t="shared" si="46"/>
        <v/>
      </c>
    </row>
    <row r="2993" spans="1:1" x14ac:dyDescent="0.25">
      <c r="A2993" s="51" t="str">
        <f t="shared" si="46"/>
        <v/>
      </c>
    </row>
    <row r="2994" spans="1:1" x14ac:dyDescent="0.25">
      <c r="A2994" s="51" t="str">
        <f t="shared" si="46"/>
        <v/>
      </c>
    </row>
    <row r="2995" spans="1:1" x14ac:dyDescent="0.25">
      <c r="A2995" s="51" t="str">
        <f t="shared" si="46"/>
        <v/>
      </c>
    </row>
    <row r="2996" spans="1:1" x14ac:dyDescent="0.25">
      <c r="A2996" s="51" t="str">
        <f t="shared" si="46"/>
        <v/>
      </c>
    </row>
    <row r="2997" spans="1:1" x14ac:dyDescent="0.25">
      <c r="A2997" s="51" t="str">
        <f t="shared" si="46"/>
        <v/>
      </c>
    </row>
    <row r="2998" spans="1:1" x14ac:dyDescent="0.25">
      <c r="A2998" s="51" t="str">
        <f t="shared" si="46"/>
        <v/>
      </c>
    </row>
    <row r="2999" spans="1:1" x14ac:dyDescent="0.25">
      <c r="A2999" s="51" t="str">
        <f t="shared" si="46"/>
        <v/>
      </c>
    </row>
    <row r="3000" spans="1:1" x14ac:dyDescent="0.25">
      <c r="A3000" s="51" t="str">
        <f t="shared" si="46"/>
        <v/>
      </c>
    </row>
    <row r="3001" spans="1:1" x14ac:dyDescent="0.25">
      <c r="A3001" s="51" t="str">
        <f t="shared" si="46"/>
        <v/>
      </c>
    </row>
    <row r="3002" spans="1:1" x14ac:dyDescent="0.25">
      <c r="A3002" s="51" t="str">
        <f t="shared" si="46"/>
        <v/>
      </c>
    </row>
    <row r="3003" spans="1:1" x14ac:dyDescent="0.25">
      <c r="A3003" s="51" t="str">
        <f t="shared" si="46"/>
        <v/>
      </c>
    </row>
    <row r="3004" spans="1:1" x14ac:dyDescent="0.25">
      <c r="A3004" s="51" t="str">
        <f t="shared" si="46"/>
        <v/>
      </c>
    </row>
    <row r="3005" spans="1:1" x14ac:dyDescent="0.25">
      <c r="A3005" s="51" t="str">
        <f t="shared" si="46"/>
        <v/>
      </c>
    </row>
    <row r="3006" spans="1:1" x14ac:dyDescent="0.25">
      <c r="A3006" s="51" t="str">
        <f t="shared" si="46"/>
        <v/>
      </c>
    </row>
    <row r="3007" spans="1:1" x14ac:dyDescent="0.25">
      <c r="A3007" s="51" t="str">
        <f t="shared" si="46"/>
        <v/>
      </c>
    </row>
    <row r="3008" spans="1:1" x14ac:dyDescent="0.25">
      <c r="A3008" s="51" t="str">
        <f t="shared" si="46"/>
        <v/>
      </c>
    </row>
    <row r="3009" spans="1:1" x14ac:dyDescent="0.25">
      <c r="A3009" s="51" t="str">
        <f t="shared" si="46"/>
        <v/>
      </c>
    </row>
    <row r="3010" spans="1:1" x14ac:dyDescent="0.25">
      <c r="A3010" s="51" t="str">
        <f t="shared" si="46"/>
        <v/>
      </c>
    </row>
    <row r="3011" spans="1:1" x14ac:dyDescent="0.25">
      <c r="A3011" s="51" t="str">
        <f t="shared" si="46"/>
        <v/>
      </c>
    </row>
    <row r="3012" spans="1:1" x14ac:dyDescent="0.25">
      <c r="A3012" s="51" t="str">
        <f t="shared" ref="A3012:A3075" si="47">CONCATENATE(C3012,B3012,F3012)</f>
        <v/>
      </c>
    </row>
    <row r="3013" spans="1:1" x14ac:dyDescent="0.25">
      <c r="A3013" s="51" t="str">
        <f t="shared" si="47"/>
        <v/>
      </c>
    </row>
    <row r="3014" spans="1:1" x14ac:dyDescent="0.25">
      <c r="A3014" s="51" t="str">
        <f t="shared" si="47"/>
        <v/>
      </c>
    </row>
    <row r="3015" spans="1:1" x14ac:dyDescent="0.25">
      <c r="A3015" s="51" t="str">
        <f t="shared" si="47"/>
        <v/>
      </c>
    </row>
    <row r="3016" spans="1:1" x14ac:dyDescent="0.25">
      <c r="A3016" s="51" t="str">
        <f t="shared" si="47"/>
        <v/>
      </c>
    </row>
    <row r="3017" spans="1:1" x14ac:dyDescent="0.25">
      <c r="A3017" s="51" t="str">
        <f t="shared" si="47"/>
        <v/>
      </c>
    </row>
    <row r="3018" spans="1:1" x14ac:dyDescent="0.25">
      <c r="A3018" s="51" t="str">
        <f t="shared" si="47"/>
        <v/>
      </c>
    </row>
    <row r="3019" spans="1:1" x14ac:dyDescent="0.25">
      <c r="A3019" s="51" t="str">
        <f t="shared" si="47"/>
        <v/>
      </c>
    </row>
    <row r="3020" spans="1:1" x14ac:dyDescent="0.25">
      <c r="A3020" s="51" t="str">
        <f t="shared" si="47"/>
        <v/>
      </c>
    </row>
    <row r="3021" spans="1:1" x14ac:dyDescent="0.25">
      <c r="A3021" s="51" t="str">
        <f t="shared" si="47"/>
        <v/>
      </c>
    </row>
    <row r="3022" spans="1:1" x14ac:dyDescent="0.25">
      <c r="A3022" s="51" t="str">
        <f t="shared" si="47"/>
        <v/>
      </c>
    </row>
    <row r="3023" spans="1:1" x14ac:dyDescent="0.25">
      <c r="A3023" s="51" t="str">
        <f t="shared" si="47"/>
        <v/>
      </c>
    </row>
    <row r="3024" spans="1:1" x14ac:dyDescent="0.25">
      <c r="A3024" s="51" t="str">
        <f t="shared" si="47"/>
        <v/>
      </c>
    </row>
    <row r="3025" spans="1:1" x14ac:dyDescent="0.25">
      <c r="A3025" s="51" t="str">
        <f t="shared" si="47"/>
        <v/>
      </c>
    </row>
    <row r="3026" spans="1:1" x14ac:dyDescent="0.25">
      <c r="A3026" s="51" t="str">
        <f t="shared" si="47"/>
        <v/>
      </c>
    </row>
    <row r="3027" spans="1:1" x14ac:dyDescent="0.25">
      <c r="A3027" s="51" t="str">
        <f t="shared" si="47"/>
        <v/>
      </c>
    </row>
    <row r="3028" spans="1:1" x14ac:dyDescent="0.25">
      <c r="A3028" s="51" t="str">
        <f t="shared" si="47"/>
        <v/>
      </c>
    </row>
    <row r="3029" spans="1:1" x14ac:dyDescent="0.25">
      <c r="A3029" s="51" t="str">
        <f t="shared" si="47"/>
        <v/>
      </c>
    </row>
    <row r="3030" spans="1:1" x14ac:dyDescent="0.25">
      <c r="A3030" s="51" t="str">
        <f t="shared" si="47"/>
        <v/>
      </c>
    </row>
    <row r="3031" spans="1:1" x14ac:dyDescent="0.25">
      <c r="A3031" s="51" t="str">
        <f t="shared" si="47"/>
        <v/>
      </c>
    </row>
    <row r="3032" spans="1:1" x14ac:dyDescent="0.25">
      <c r="A3032" s="51" t="str">
        <f t="shared" si="47"/>
        <v/>
      </c>
    </row>
    <row r="3033" spans="1:1" x14ac:dyDescent="0.25">
      <c r="A3033" s="51" t="str">
        <f t="shared" si="47"/>
        <v/>
      </c>
    </row>
    <row r="3034" spans="1:1" x14ac:dyDescent="0.25">
      <c r="A3034" s="51" t="str">
        <f t="shared" si="47"/>
        <v/>
      </c>
    </row>
    <row r="3035" spans="1:1" x14ac:dyDescent="0.25">
      <c r="A3035" s="51" t="str">
        <f t="shared" si="47"/>
        <v/>
      </c>
    </row>
    <row r="3036" spans="1:1" x14ac:dyDescent="0.25">
      <c r="A3036" s="51" t="str">
        <f t="shared" si="47"/>
        <v/>
      </c>
    </row>
    <row r="3037" spans="1:1" x14ac:dyDescent="0.25">
      <c r="A3037" s="51" t="str">
        <f t="shared" si="47"/>
        <v/>
      </c>
    </row>
    <row r="3038" spans="1:1" x14ac:dyDescent="0.25">
      <c r="A3038" s="51" t="str">
        <f t="shared" si="47"/>
        <v/>
      </c>
    </row>
    <row r="3039" spans="1:1" x14ac:dyDescent="0.25">
      <c r="A3039" s="51" t="str">
        <f t="shared" si="47"/>
        <v/>
      </c>
    </row>
    <row r="3040" spans="1:1" x14ac:dyDescent="0.25">
      <c r="A3040" s="51" t="str">
        <f t="shared" si="47"/>
        <v/>
      </c>
    </row>
    <row r="3041" spans="1:1" x14ac:dyDescent="0.25">
      <c r="A3041" s="51" t="str">
        <f t="shared" si="47"/>
        <v/>
      </c>
    </row>
    <row r="3042" spans="1:1" x14ac:dyDescent="0.25">
      <c r="A3042" s="51" t="str">
        <f t="shared" si="47"/>
        <v/>
      </c>
    </row>
    <row r="3043" spans="1:1" x14ac:dyDescent="0.25">
      <c r="A3043" s="51" t="str">
        <f t="shared" si="47"/>
        <v/>
      </c>
    </row>
    <row r="3044" spans="1:1" x14ac:dyDescent="0.25">
      <c r="A3044" s="51" t="str">
        <f t="shared" si="47"/>
        <v/>
      </c>
    </row>
    <row r="3045" spans="1:1" x14ac:dyDescent="0.25">
      <c r="A3045" s="51" t="str">
        <f t="shared" si="47"/>
        <v/>
      </c>
    </row>
    <row r="3046" spans="1:1" x14ac:dyDescent="0.25">
      <c r="A3046" s="51" t="str">
        <f t="shared" si="47"/>
        <v/>
      </c>
    </row>
    <row r="3047" spans="1:1" x14ac:dyDescent="0.25">
      <c r="A3047" s="51" t="str">
        <f t="shared" si="47"/>
        <v/>
      </c>
    </row>
    <row r="3048" spans="1:1" x14ac:dyDescent="0.25">
      <c r="A3048" s="51" t="str">
        <f t="shared" si="47"/>
        <v/>
      </c>
    </row>
    <row r="3049" spans="1:1" x14ac:dyDescent="0.25">
      <c r="A3049" s="51" t="str">
        <f t="shared" si="47"/>
        <v/>
      </c>
    </row>
    <row r="3050" spans="1:1" x14ac:dyDescent="0.25">
      <c r="A3050" s="51" t="str">
        <f t="shared" si="47"/>
        <v/>
      </c>
    </row>
    <row r="3051" spans="1:1" x14ac:dyDescent="0.25">
      <c r="A3051" s="51" t="str">
        <f t="shared" si="47"/>
        <v/>
      </c>
    </row>
    <row r="3052" spans="1:1" x14ac:dyDescent="0.25">
      <c r="A3052" s="51" t="str">
        <f t="shared" si="47"/>
        <v/>
      </c>
    </row>
    <row r="3053" spans="1:1" x14ac:dyDescent="0.25">
      <c r="A3053" s="51" t="str">
        <f t="shared" si="47"/>
        <v/>
      </c>
    </row>
    <row r="3054" spans="1:1" x14ac:dyDescent="0.25">
      <c r="A3054" s="51" t="str">
        <f t="shared" si="47"/>
        <v/>
      </c>
    </row>
    <row r="3055" spans="1:1" x14ac:dyDescent="0.25">
      <c r="A3055" s="51" t="str">
        <f t="shared" si="47"/>
        <v/>
      </c>
    </row>
    <row r="3056" spans="1:1" x14ac:dyDescent="0.25">
      <c r="A3056" s="51" t="str">
        <f t="shared" si="47"/>
        <v/>
      </c>
    </row>
    <row r="3057" spans="1:1" x14ac:dyDescent="0.25">
      <c r="A3057" s="51" t="str">
        <f t="shared" si="47"/>
        <v/>
      </c>
    </row>
    <row r="3058" spans="1:1" x14ac:dyDescent="0.25">
      <c r="A3058" s="51" t="str">
        <f t="shared" si="47"/>
        <v/>
      </c>
    </row>
    <row r="3059" spans="1:1" x14ac:dyDescent="0.25">
      <c r="A3059" s="51" t="str">
        <f t="shared" si="47"/>
        <v/>
      </c>
    </row>
    <row r="3060" spans="1:1" x14ac:dyDescent="0.25">
      <c r="A3060" s="51" t="str">
        <f t="shared" si="47"/>
        <v/>
      </c>
    </row>
    <row r="3061" spans="1:1" x14ac:dyDescent="0.25">
      <c r="A3061" s="51" t="str">
        <f t="shared" si="47"/>
        <v/>
      </c>
    </row>
    <row r="3062" spans="1:1" x14ac:dyDescent="0.25">
      <c r="A3062" s="51" t="str">
        <f t="shared" si="47"/>
        <v/>
      </c>
    </row>
    <row r="3063" spans="1:1" x14ac:dyDescent="0.25">
      <c r="A3063" s="51" t="str">
        <f t="shared" si="47"/>
        <v/>
      </c>
    </row>
    <row r="3064" spans="1:1" x14ac:dyDescent="0.25">
      <c r="A3064" s="51" t="str">
        <f t="shared" si="47"/>
        <v/>
      </c>
    </row>
    <row r="3065" spans="1:1" x14ac:dyDescent="0.25">
      <c r="A3065" s="51" t="str">
        <f t="shared" si="47"/>
        <v/>
      </c>
    </row>
    <row r="3066" spans="1:1" x14ac:dyDescent="0.25">
      <c r="A3066" s="51" t="str">
        <f t="shared" si="47"/>
        <v/>
      </c>
    </row>
    <row r="3067" spans="1:1" x14ac:dyDescent="0.25">
      <c r="A3067" s="51" t="str">
        <f t="shared" si="47"/>
        <v/>
      </c>
    </row>
    <row r="3068" spans="1:1" x14ac:dyDescent="0.25">
      <c r="A3068" s="51" t="str">
        <f t="shared" si="47"/>
        <v/>
      </c>
    </row>
    <row r="3069" spans="1:1" x14ac:dyDescent="0.25">
      <c r="A3069" s="51" t="str">
        <f t="shared" si="47"/>
        <v/>
      </c>
    </row>
    <row r="3070" spans="1:1" x14ac:dyDescent="0.25">
      <c r="A3070" s="51" t="str">
        <f t="shared" si="47"/>
        <v/>
      </c>
    </row>
    <row r="3071" spans="1:1" x14ac:dyDescent="0.25">
      <c r="A3071" s="51" t="str">
        <f t="shared" si="47"/>
        <v/>
      </c>
    </row>
    <row r="3072" spans="1:1" x14ac:dyDescent="0.25">
      <c r="A3072" s="51" t="str">
        <f t="shared" si="47"/>
        <v/>
      </c>
    </row>
    <row r="3073" spans="1:1" x14ac:dyDescent="0.25">
      <c r="A3073" s="51" t="str">
        <f t="shared" si="47"/>
        <v/>
      </c>
    </row>
    <row r="3074" spans="1:1" x14ac:dyDescent="0.25">
      <c r="A3074" s="51" t="str">
        <f t="shared" si="47"/>
        <v/>
      </c>
    </row>
    <row r="3075" spans="1:1" x14ac:dyDescent="0.25">
      <c r="A3075" s="51" t="str">
        <f t="shared" si="47"/>
        <v/>
      </c>
    </row>
    <row r="3076" spans="1:1" x14ac:dyDescent="0.25">
      <c r="A3076" s="51" t="str">
        <f t="shared" ref="A3076:A3139" si="48">CONCATENATE(C3076,B3076,F3076)</f>
        <v/>
      </c>
    </row>
    <row r="3077" spans="1:1" x14ac:dyDescent="0.25">
      <c r="A3077" s="51" t="str">
        <f t="shared" si="48"/>
        <v/>
      </c>
    </row>
    <row r="3078" spans="1:1" x14ac:dyDescent="0.25">
      <c r="A3078" s="51" t="str">
        <f t="shared" si="48"/>
        <v/>
      </c>
    </row>
    <row r="3079" spans="1:1" x14ac:dyDescent="0.25">
      <c r="A3079" s="51" t="str">
        <f t="shared" si="48"/>
        <v/>
      </c>
    </row>
    <row r="3080" spans="1:1" x14ac:dyDescent="0.25">
      <c r="A3080" s="51" t="str">
        <f t="shared" si="48"/>
        <v/>
      </c>
    </row>
    <row r="3081" spans="1:1" x14ac:dyDescent="0.25">
      <c r="A3081" s="51" t="str">
        <f t="shared" si="48"/>
        <v/>
      </c>
    </row>
    <row r="3082" spans="1:1" x14ac:dyDescent="0.25">
      <c r="A3082" s="51" t="str">
        <f t="shared" si="48"/>
        <v/>
      </c>
    </row>
    <row r="3083" spans="1:1" x14ac:dyDescent="0.25">
      <c r="A3083" s="51" t="str">
        <f t="shared" si="48"/>
        <v/>
      </c>
    </row>
    <row r="3084" spans="1:1" x14ac:dyDescent="0.25">
      <c r="A3084" s="51" t="str">
        <f t="shared" si="48"/>
        <v/>
      </c>
    </row>
    <row r="3085" spans="1:1" x14ac:dyDescent="0.25">
      <c r="A3085" s="51" t="str">
        <f t="shared" si="48"/>
        <v/>
      </c>
    </row>
    <row r="3086" spans="1:1" x14ac:dyDescent="0.25">
      <c r="A3086" s="51" t="str">
        <f t="shared" si="48"/>
        <v/>
      </c>
    </row>
    <row r="3087" spans="1:1" x14ac:dyDescent="0.25">
      <c r="A3087" s="51" t="str">
        <f t="shared" si="48"/>
        <v/>
      </c>
    </row>
    <row r="3088" spans="1:1" x14ac:dyDescent="0.25">
      <c r="A3088" s="51" t="str">
        <f t="shared" si="48"/>
        <v/>
      </c>
    </row>
    <row r="3089" spans="1:1" x14ac:dyDescent="0.25">
      <c r="A3089" s="51" t="str">
        <f t="shared" si="48"/>
        <v/>
      </c>
    </row>
    <row r="3090" spans="1:1" x14ac:dyDescent="0.25">
      <c r="A3090" s="51" t="str">
        <f t="shared" si="48"/>
        <v/>
      </c>
    </row>
    <row r="3091" spans="1:1" x14ac:dyDescent="0.25">
      <c r="A3091" s="51" t="str">
        <f t="shared" si="48"/>
        <v/>
      </c>
    </row>
    <row r="3092" spans="1:1" x14ac:dyDescent="0.25">
      <c r="A3092" s="51" t="str">
        <f t="shared" si="48"/>
        <v/>
      </c>
    </row>
    <row r="3093" spans="1:1" x14ac:dyDescent="0.25">
      <c r="A3093" s="51" t="str">
        <f t="shared" si="48"/>
        <v/>
      </c>
    </row>
    <row r="3094" spans="1:1" x14ac:dyDescent="0.25">
      <c r="A3094" s="51" t="str">
        <f t="shared" si="48"/>
        <v/>
      </c>
    </row>
    <row r="3095" spans="1:1" x14ac:dyDescent="0.25">
      <c r="A3095" s="51" t="str">
        <f t="shared" si="48"/>
        <v/>
      </c>
    </row>
    <row r="3096" spans="1:1" x14ac:dyDescent="0.25">
      <c r="A3096" s="51" t="str">
        <f t="shared" si="48"/>
        <v/>
      </c>
    </row>
    <row r="3097" spans="1:1" x14ac:dyDescent="0.25">
      <c r="A3097" s="51" t="str">
        <f t="shared" si="48"/>
        <v/>
      </c>
    </row>
    <row r="3098" spans="1:1" x14ac:dyDescent="0.25">
      <c r="A3098" s="51" t="str">
        <f t="shared" si="48"/>
        <v/>
      </c>
    </row>
    <row r="3099" spans="1:1" x14ac:dyDescent="0.25">
      <c r="A3099" s="51" t="str">
        <f t="shared" si="48"/>
        <v/>
      </c>
    </row>
    <row r="3100" spans="1:1" x14ac:dyDescent="0.25">
      <c r="A3100" s="51" t="str">
        <f t="shared" si="48"/>
        <v/>
      </c>
    </row>
    <row r="3101" spans="1:1" x14ac:dyDescent="0.25">
      <c r="A3101" s="51" t="str">
        <f t="shared" si="48"/>
        <v/>
      </c>
    </row>
    <row r="3102" spans="1:1" x14ac:dyDescent="0.25">
      <c r="A3102" s="51" t="str">
        <f t="shared" si="48"/>
        <v/>
      </c>
    </row>
    <row r="3103" spans="1:1" x14ac:dyDescent="0.25">
      <c r="A3103" s="51" t="str">
        <f t="shared" si="48"/>
        <v/>
      </c>
    </row>
    <row r="3104" spans="1:1" x14ac:dyDescent="0.25">
      <c r="A3104" s="51" t="str">
        <f t="shared" si="48"/>
        <v/>
      </c>
    </row>
    <row r="3105" spans="1:1" x14ac:dyDescent="0.25">
      <c r="A3105" s="51" t="str">
        <f t="shared" si="48"/>
        <v/>
      </c>
    </row>
    <row r="3106" spans="1:1" x14ac:dyDescent="0.25">
      <c r="A3106" s="51" t="str">
        <f t="shared" si="48"/>
        <v/>
      </c>
    </row>
    <row r="3107" spans="1:1" x14ac:dyDescent="0.25">
      <c r="A3107" s="51" t="str">
        <f t="shared" si="48"/>
        <v/>
      </c>
    </row>
    <row r="3108" spans="1:1" x14ac:dyDescent="0.25">
      <c r="A3108" s="51" t="str">
        <f t="shared" si="48"/>
        <v/>
      </c>
    </row>
    <row r="3109" spans="1:1" x14ac:dyDescent="0.25">
      <c r="A3109" s="51" t="str">
        <f t="shared" si="48"/>
        <v/>
      </c>
    </row>
    <row r="3110" spans="1:1" x14ac:dyDescent="0.25">
      <c r="A3110" s="51" t="str">
        <f t="shared" si="48"/>
        <v/>
      </c>
    </row>
    <row r="3111" spans="1:1" x14ac:dyDescent="0.25">
      <c r="A3111" s="51" t="str">
        <f t="shared" si="48"/>
        <v/>
      </c>
    </row>
    <row r="3112" spans="1:1" x14ac:dyDescent="0.25">
      <c r="A3112" s="51" t="str">
        <f t="shared" si="48"/>
        <v/>
      </c>
    </row>
    <row r="3113" spans="1:1" x14ac:dyDescent="0.25">
      <c r="A3113" s="51" t="str">
        <f t="shared" si="48"/>
        <v/>
      </c>
    </row>
    <row r="3114" spans="1:1" x14ac:dyDescent="0.25">
      <c r="A3114" s="51" t="str">
        <f t="shared" si="48"/>
        <v/>
      </c>
    </row>
    <row r="3115" spans="1:1" x14ac:dyDescent="0.25">
      <c r="A3115" s="51" t="str">
        <f t="shared" si="48"/>
        <v/>
      </c>
    </row>
    <row r="3116" spans="1:1" x14ac:dyDescent="0.25">
      <c r="A3116" s="51" t="str">
        <f t="shared" si="48"/>
        <v/>
      </c>
    </row>
    <row r="3117" spans="1:1" x14ac:dyDescent="0.25">
      <c r="A3117" s="51" t="str">
        <f t="shared" si="48"/>
        <v/>
      </c>
    </row>
    <row r="3118" spans="1:1" x14ac:dyDescent="0.25">
      <c r="A3118" s="51" t="str">
        <f t="shared" si="48"/>
        <v/>
      </c>
    </row>
    <row r="3119" spans="1:1" x14ac:dyDescent="0.25">
      <c r="A3119" s="51" t="str">
        <f t="shared" si="48"/>
        <v/>
      </c>
    </row>
    <row r="3120" spans="1:1" x14ac:dyDescent="0.25">
      <c r="A3120" s="51" t="str">
        <f t="shared" si="48"/>
        <v/>
      </c>
    </row>
    <row r="3121" spans="1:1" x14ac:dyDescent="0.25">
      <c r="A3121" s="51" t="str">
        <f t="shared" si="48"/>
        <v/>
      </c>
    </row>
    <row r="3122" spans="1:1" x14ac:dyDescent="0.25">
      <c r="A3122" s="51" t="str">
        <f t="shared" si="48"/>
        <v/>
      </c>
    </row>
    <row r="3123" spans="1:1" x14ac:dyDescent="0.25">
      <c r="A3123" s="51" t="str">
        <f t="shared" si="48"/>
        <v/>
      </c>
    </row>
    <row r="3124" spans="1:1" x14ac:dyDescent="0.25">
      <c r="A3124" s="51" t="str">
        <f t="shared" si="48"/>
        <v/>
      </c>
    </row>
    <row r="3125" spans="1:1" x14ac:dyDescent="0.25">
      <c r="A3125" s="51" t="str">
        <f t="shared" si="48"/>
        <v/>
      </c>
    </row>
    <row r="3126" spans="1:1" x14ac:dyDescent="0.25">
      <c r="A3126" s="51" t="str">
        <f t="shared" si="48"/>
        <v/>
      </c>
    </row>
    <row r="3127" spans="1:1" x14ac:dyDescent="0.25">
      <c r="A3127" s="51" t="str">
        <f t="shared" si="48"/>
        <v/>
      </c>
    </row>
    <row r="3128" spans="1:1" x14ac:dyDescent="0.25">
      <c r="A3128" s="51" t="str">
        <f t="shared" si="48"/>
        <v/>
      </c>
    </row>
    <row r="3129" spans="1:1" x14ac:dyDescent="0.25">
      <c r="A3129" s="51" t="str">
        <f t="shared" si="48"/>
        <v/>
      </c>
    </row>
    <row r="3130" spans="1:1" x14ac:dyDescent="0.25">
      <c r="A3130" s="51" t="str">
        <f t="shared" si="48"/>
        <v/>
      </c>
    </row>
    <row r="3131" spans="1:1" x14ac:dyDescent="0.25">
      <c r="A3131" s="51" t="str">
        <f t="shared" si="48"/>
        <v/>
      </c>
    </row>
    <row r="3132" spans="1:1" x14ac:dyDescent="0.25">
      <c r="A3132" s="51" t="str">
        <f t="shared" si="48"/>
        <v/>
      </c>
    </row>
    <row r="3133" spans="1:1" x14ac:dyDescent="0.25">
      <c r="A3133" s="51" t="str">
        <f t="shared" si="48"/>
        <v/>
      </c>
    </row>
    <row r="3134" spans="1:1" x14ac:dyDescent="0.25">
      <c r="A3134" s="51" t="str">
        <f t="shared" si="48"/>
        <v/>
      </c>
    </row>
    <row r="3135" spans="1:1" x14ac:dyDescent="0.25">
      <c r="A3135" s="51" t="str">
        <f t="shared" si="48"/>
        <v/>
      </c>
    </row>
    <row r="3136" spans="1:1" x14ac:dyDescent="0.25">
      <c r="A3136" s="51" t="str">
        <f t="shared" si="48"/>
        <v/>
      </c>
    </row>
    <row r="3137" spans="1:1" x14ac:dyDescent="0.25">
      <c r="A3137" s="51" t="str">
        <f t="shared" si="48"/>
        <v/>
      </c>
    </row>
    <row r="3138" spans="1:1" x14ac:dyDescent="0.25">
      <c r="A3138" s="51" t="str">
        <f t="shared" si="48"/>
        <v/>
      </c>
    </row>
    <row r="3139" spans="1:1" x14ac:dyDescent="0.25">
      <c r="A3139" s="51" t="str">
        <f t="shared" si="48"/>
        <v/>
      </c>
    </row>
    <row r="3140" spans="1:1" x14ac:dyDescent="0.25">
      <c r="A3140" s="51" t="str">
        <f t="shared" ref="A3140:A3203" si="49">CONCATENATE(C3140,B3140,F3140)</f>
        <v/>
      </c>
    </row>
    <row r="3141" spans="1:1" x14ac:dyDescent="0.25">
      <c r="A3141" s="51" t="str">
        <f t="shared" si="49"/>
        <v/>
      </c>
    </row>
    <row r="3142" spans="1:1" x14ac:dyDescent="0.25">
      <c r="A3142" s="51" t="str">
        <f t="shared" si="49"/>
        <v/>
      </c>
    </row>
    <row r="3143" spans="1:1" x14ac:dyDescent="0.25">
      <c r="A3143" s="51" t="str">
        <f t="shared" si="49"/>
        <v/>
      </c>
    </row>
    <row r="3144" spans="1:1" x14ac:dyDescent="0.25">
      <c r="A3144" s="51" t="str">
        <f t="shared" si="49"/>
        <v/>
      </c>
    </row>
    <row r="3145" spans="1:1" x14ac:dyDescent="0.25">
      <c r="A3145" s="51" t="str">
        <f t="shared" si="49"/>
        <v/>
      </c>
    </row>
    <row r="3146" spans="1:1" x14ac:dyDescent="0.25">
      <c r="A3146" s="51" t="str">
        <f t="shared" si="49"/>
        <v/>
      </c>
    </row>
    <row r="3147" spans="1:1" x14ac:dyDescent="0.25">
      <c r="A3147" s="51" t="str">
        <f t="shared" si="49"/>
        <v/>
      </c>
    </row>
    <row r="3148" spans="1:1" x14ac:dyDescent="0.25">
      <c r="A3148" s="51" t="str">
        <f t="shared" si="49"/>
        <v/>
      </c>
    </row>
    <row r="3149" spans="1:1" x14ac:dyDescent="0.25">
      <c r="A3149" s="51" t="str">
        <f t="shared" si="49"/>
        <v/>
      </c>
    </row>
    <row r="3150" spans="1:1" x14ac:dyDescent="0.25">
      <c r="A3150" s="51" t="str">
        <f t="shared" si="49"/>
        <v/>
      </c>
    </row>
    <row r="3151" spans="1:1" x14ac:dyDescent="0.25">
      <c r="A3151" s="51" t="str">
        <f t="shared" si="49"/>
        <v/>
      </c>
    </row>
    <row r="3152" spans="1:1" x14ac:dyDescent="0.25">
      <c r="A3152" s="51" t="str">
        <f t="shared" si="49"/>
        <v/>
      </c>
    </row>
    <row r="3153" spans="1:1" x14ac:dyDescent="0.25">
      <c r="A3153" s="51" t="str">
        <f t="shared" si="49"/>
        <v/>
      </c>
    </row>
    <row r="3154" spans="1:1" x14ac:dyDescent="0.25">
      <c r="A3154" s="51" t="str">
        <f t="shared" si="49"/>
        <v/>
      </c>
    </row>
    <row r="3155" spans="1:1" x14ac:dyDescent="0.25">
      <c r="A3155" s="51" t="str">
        <f t="shared" si="49"/>
        <v/>
      </c>
    </row>
    <row r="3156" spans="1:1" x14ac:dyDescent="0.25">
      <c r="A3156" s="51" t="str">
        <f t="shared" si="49"/>
        <v/>
      </c>
    </row>
    <row r="3157" spans="1:1" x14ac:dyDescent="0.25">
      <c r="A3157" s="51" t="str">
        <f t="shared" si="49"/>
        <v/>
      </c>
    </row>
    <row r="3158" spans="1:1" x14ac:dyDescent="0.25">
      <c r="A3158" s="51" t="str">
        <f t="shared" si="49"/>
        <v/>
      </c>
    </row>
    <row r="3159" spans="1:1" x14ac:dyDescent="0.25">
      <c r="A3159" s="51" t="str">
        <f t="shared" si="49"/>
        <v/>
      </c>
    </row>
    <row r="3160" spans="1:1" x14ac:dyDescent="0.25">
      <c r="A3160" s="51" t="str">
        <f t="shared" si="49"/>
        <v/>
      </c>
    </row>
    <row r="3161" spans="1:1" x14ac:dyDescent="0.25">
      <c r="A3161" s="51" t="str">
        <f t="shared" si="49"/>
        <v/>
      </c>
    </row>
    <row r="3162" spans="1:1" x14ac:dyDescent="0.25">
      <c r="A3162" s="51" t="str">
        <f t="shared" si="49"/>
        <v/>
      </c>
    </row>
    <row r="3163" spans="1:1" x14ac:dyDescent="0.25">
      <c r="A3163" s="51" t="str">
        <f t="shared" si="49"/>
        <v/>
      </c>
    </row>
    <row r="3164" spans="1:1" x14ac:dyDescent="0.25">
      <c r="A3164" s="51" t="str">
        <f t="shared" si="49"/>
        <v/>
      </c>
    </row>
    <row r="3165" spans="1:1" x14ac:dyDescent="0.25">
      <c r="A3165" s="51" t="str">
        <f t="shared" si="49"/>
        <v/>
      </c>
    </row>
    <row r="3166" spans="1:1" x14ac:dyDescent="0.25">
      <c r="A3166" s="51" t="str">
        <f t="shared" si="49"/>
        <v/>
      </c>
    </row>
    <row r="3167" spans="1:1" x14ac:dyDescent="0.25">
      <c r="A3167" s="51" t="str">
        <f t="shared" si="49"/>
        <v/>
      </c>
    </row>
    <row r="3168" spans="1:1" x14ac:dyDescent="0.25">
      <c r="A3168" s="51" t="str">
        <f t="shared" si="49"/>
        <v/>
      </c>
    </row>
    <row r="3169" spans="1:1" x14ac:dyDescent="0.25">
      <c r="A3169" s="51" t="str">
        <f t="shared" si="49"/>
        <v/>
      </c>
    </row>
    <row r="3170" spans="1:1" x14ac:dyDescent="0.25">
      <c r="A3170" s="51" t="str">
        <f t="shared" si="49"/>
        <v/>
      </c>
    </row>
    <row r="3171" spans="1:1" x14ac:dyDescent="0.25">
      <c r="A3171" s="51" t="str">
        <f t="shared" si="49"/>
        <v/>
      </c>
    </row>
    <row r="3172" spans="1:1" x14ac:dyDescent="0.25">
      <c r="A3172" s="51" t="str">
        <f t="shared" si="49"/>
        <v/>
      </c>
    </row>
    <row r="3173" spans="1:1" x14ac:dyDescent="0.25">
      <c r="A3173" s="51" t="str">
        <f t="shared" si="49"/>
        <v/>
      </c>
    </row>
    <row r="3174" spans="1:1" x14ac:dyDescent="0.25">
      <c r="A3174" s="51" t="str">
        <f t="shared" si="49"/>
        <v/>
      </c>
    </row>
    <row r="3175" spans="1:1" x14ac:dyDescent="0.25">
      <c r="A3175" s="51" t="str">
        <f t="shared" si="49"/>
        <v/>
      </c>
    </row>
    <row r="3176" spans="1:1" x14ac:dyDescent="0.25">
      <c r="A3176" s="51" t="str">
        <f t="shared" si="49"/>
        <v/>
      </c>
    </row>
    <row r="3177" spans="1:1" x14ac:dyDescent="0.25">
      <c r="A3177" s="51" t="str">
        <f t="shared" si="49"/>
        <v/>
      </c>
    </row>
    <row r="3178" spans="1:1" x14ac:dyDescent="0.25">
      <c r="A3178" s="51" t="str">
        <f t="shared" si="49"/>
        <v/>
      </c>
    </row>
    <row r="3179" spans="1:1" x14ac:dyDescent="0.25">
      <c r="A3179" s="51" t="str">
        <f t="shared" si="49"/>
        <v/>
      </c>
    </row>
    <row r="3180" spans="1:1" x14ac:dyDescent="0.25">
      <c r="A3180" s="51" t="str">
        <f t="shared" si="49"/>
        <v/>
      </c>
    </row>
    <row r="3181" spans="1:1" x14ac:dyDescent="0.25">
      <c r="A3181" s="51" t="str">
        <f t="shared" si="49"/>
        <v/>
      </c>
    </row>
    <row r="3182" spans="1:1" x14ac:dyDescent="0.25">
      <c r="A3182" s="51" t="str">
        <f t="shared" si="49"/>
        <v/>
      </c>
    </row>
    <row r="3183" spans="1:1" x14ac:dyDescent="0.25">
      <c r="A3183" s="51" t="str">
        <f t="shared" si="49"/>
        <v/>
      </c>
    </row>
    <row r="3184" spans="1:1" x14ac:dyDescent="0.25">
      <c r="A3184" s="51" t="str">
        <f t="shared" si="49"/>
        <v/>
      </c>
    </row>
    <row r="3185" spans="1:1" x14ac:dyDescent="0.25">
      <c r="A3185" s="51" t="str">
        <f t="shared" si="49"/>
        <v/>
      </c>
    </row>
    <row r="3186" spans="1:1" x14ac:dyDescent="0.25">
      <c r="A3186" s="51" t="str">
        <f t="shared" si="49"/>
        <v/>
      </c>
    </row>
    <row r="3187" spans="1:1" x14ac:dyDescent="0.25">
      <c r="A3187" s="51" t="str">
        <f t="shared" si="49"/>
        <v/>
      </c>
    </row>
    <row r="3188" spans="1:1" x14ac:dyDescent="0.25">
      <c r="A3188" s="51" t="str">
        <f t="shared" si="49"/>
        <v/>
      </c>
    </row>
    <row r="3189" spans="1:1" x14ac:dyDescent="0.25">
      <c r="A3189" s="51" t="str">
        <f t="shared" si="49"/>
        <v/>
      </c>
    </row>
    <row r="3190" spans="1:1" x14ac:dyDescent="0.25">
      <c r="A3190" s="51" t="str">
        <f t="shared" si="49"/>
        <v/>
      </c>
    </row>
    <row r="3191" spans="1:1" x14ac:dyDescent="0.25">
      <c r="A3191" s="51" t="str">
        <f t="shared" si="49"/>
        <v/>
      </c>
    </row>
    <row r="3192" spans="1:1" x14ac:dyDescent="0.25">
      <c r="A3192" s="51" t="str">
        <f t="shared" si="49"/>
        <v/>
      </c>
    </row>
    <row r="3193" spans="1:1" x14ac:dyDescent="0.25">
      <c r="A3193" s="51" t="str">
        <f t="shared" si="49"/>
        <v/>
      </c>
    </row>
    <row r="3194" spans="1:1" x14ac:dyDescent="0.25">
      <c r="A3194" s="51" t="str">
        <f t="shared" si="49"/>
        <v/>
      </c>
    </row>
    <row r="3195" spans="1:1" x14ac:dyDescent="0.25">
      <c r="A3195" s="51" t="str">
        <f t="shared" si="49"/>
        <v/>
      </c>
    </row>
    <row r="3196" spans="1:1" x14ac:dyDescent="0.25">
      <c r="A3196" s="51" t="str">
        <f t="shared" si="49"/>
        <v/>
      </c>
    </row>
    <row r="3197" spans="1:1" x14ac:dyDescent="0.25">
      <c r="A3197" s="51" t="str">
        <f t="shared" si="49"/>
        <v/>
      </c>
    </row>
    <row r="3198" spans="1:1" x14ac:dyDescent="0.25">
      <c r="A3198" s="51" t="str">
        <f t="shared" si="49"/>
        <v/>
      </c>
    </row>
    <row r="3199" spans="1:1" x14ac:dyDescent="0.25">
      <c r="A3199" s="51" t="str">
        <f t="shared" si="49"/>
        <v/>
      </c>
    </row>
    <row r="3200" spans="1:1" x14ac:dyDescent="0.25">
      <c r="A3200" s="51" t="str">
        <f t="shared" si="49"/>
        <v/>
      </c>
    </row>
    <row r="3201" spans="1:1" x14ac:dyDescent="0.25">
      <c r="A3201" s="51" t="str">
        <f t="shared" si="49"/>
        <v/>
      </c>
    </row>
    <row r="3202" spans="1:1" x14ac:dyDescent="0.25">
      <c r="A3202" s="51" t="str">
        <f t="shared" si="49"/>
        <v/>
      </c>
    </row>
    <row r="3203" spans="1:1" x14ac:dyDescent="0.25">
      <c r="A3203" s="51" t="str">
        <f t="shared" si="49"/>
        <v/>
      </c>
    </row>
    <row r="3204" spans="1:1" x14ac:dyDescent="0.25">
      <c r="A3204" s="51" t="str">
        <f t="shared" ref="A3204:A3267" si="50">CONCATENATE(C3204,B3204,F3204)</f>
        <v/>
      </c>
    </row>
    <row r="3205" spans="1:1" x14ac:dyDescent="0.25">
      <c r="A3205" s="51" t="str">
        <f t="shared" si="50"/>
        <v/>
      </c>
    </row>
    <row r="3206" spans="1:1" x14ac:dyDescent="0.25">
      <c r="A3206" s="51" t="str">
        <f t="shared" si="50"/>
        <v/>
      </c>
    </row>
    <row r="3207" spans="1:1" x14ac:dyDescent="0.25">
      <c r="A3207" s="51" t="str">
        <f t="shared" si="50"/>
        <v/>
      </c>
    </row>
    <row r="3208" spans="1:1" x14ac:dyDescent="0.25">
      <c r="A3208" s="51" t="str">
        <f t="shared" si="50"/>
        <v/>
      </c>
    </row>
    <row r="3209" spans="1:1" x14ac:dyDescent="0.25">
      <c r="A3209" s="51" t="str">
        <f t="shared" si="50"/>
        <v/>
      </c>
    </row>
    <row r="3210" spans="1:1" x14ac:dyDescent="0.25">
      <c r="A3210" s="51" t="str">
        <f t="shared" si="50"/>
        <v/>
      </c>
    </row>
    <row r="3211" spans="1:1" x14ac:dyDescent="0.25">
      <c r="A3211" s="51" t="str">
        <f t="shared" si="50"/>
        <v/>
      </c>
    </row>
    <row r="3212" spans="1:1" x14ac:dyDescent="0.25">
      <c r="A3212" s="51" t="str">
        <f t="shared" si="50"/>
        <v/>
      </c>
    </row>
    <row r="3213" spans="1:1" x14ac:dyDescent="0.25">
      <c r="A3213" s="51" t="str">
        <f t="shared" si="50"/>
        <v/>
      </c>
    </row>
    <row r="3214" spans="1:1" x14ac:dyDescent="0.25">
      <c r="A3214" s="51" t="str">
        <f t="shared" si="50"/>
        <v/>
      </c>
    </row>
    <row r="3215" spans="1:1" x14ac:dyDescent="0.25">
      <c r="A3215" s="51" t="str">
        <f t="shared" si="50"/>
        <v/>
      </c>
    </row>
    <row r="3216" spans="1:1" x14ac:dyDescent="0.25">
      <c r="A3216" s="51" t="str">
        <f t="shared" si="50"/>
        <v/>
      </c>
    </row>
    <row r="3217" spans="1:1" x14ac:dyDescent="0.25">
      <c r="A3217" s="51" t="str">
        <f t="shared" si="50"/>
        <v/>
      </c>
    </row>
    <row r="3218" spans="1:1" x14ac:dyDescent="0.25">
      <c r="A3218" s="51" t="str">
        <f t="shared" si="50"/>
        <v/>
      </c>
    </row>
    <row r="3219" spans="1:1" x14ac:dyDescent="0.25">
      <c r="A3219" s="51" t="str">
        <f t="shared" si="50"/>
        <v/>
      </c>
    </row>
    <row r="3220" spans="1:1" x14ac:dyDescent="0.25">
      <c r="A3220" s="51" t="str">
        <f t="shared" si="50"/>
        <v/>
      </c>
    </row>
    <row r="3221" spans="1:1" x14ac:dyDescent="0.25">
      <c r="A3221" s="51" t="str">
        <f t="shared" si="50"/>
        <v/>
      </c>
    </row>
    <row r="3222" spans="1:1" x14ac:dyDescent="0.25">
      <c r="A3222" s="51" t="str">
        <f t="shared" si="50"/>
        <v/>
      </c>
    </row>
    <row r="3223" spans="1:1" x14ac:dyDescent="0.25">
      <c r="A3223" s="51" t="str">
        <f t="shared" si="50"/>
        <v/>
      </c>
    </row>
    <row r="3224" spans="1:1" x14ac:dyDescent="0.25">
      <c r="A3224" s="51" t="str">
        <f t="shared" si="50"/>
        <v/>
      </c>
    </row>
    <row r="3225" spans="1:1" x14ac:dyDescent="0.25">
      <c r="A3225" s="51" t="str">
        <f t="shared" si="50"/>
        <v/>
      </c>
    </row>
    <row r="3226" spans="1:1" x14ac:dyDescent="0.25">
      <c r="A3226" s="51" t="str">
        <f t="shared" si="50"/>
        <v/>
      </c>
    </row>
    <row r="3227" spans="1:1" x14ac:dyDescent="0.25">
      <c r="A3227" s="51" t="str">
        <f t="shared" si="50"/>
        <v/>
      </c>
    </row>
    <row r="3228" spans="1:1" x14ac:dyDescent="0.25">
      <c r="A3228" s="51" t="str">
        <f t="shared" si="50"/>
        <v/>
      </c>
    </row>
    <row r="3229" spans="1:1" x14ac:dyDescent="0.25">
      <c r="A3229" s="51" t="str">
        <f t="shared" si="50"/>
        <v/>
      </c>
    </row>
    <row r="3230" spans="1:1" x14ac:dyDescent="0.25">
      <c r="A3230" s="51" t="str">
        <f t="shared" si="50"/>
        <v/>
      </c>
    </row>
    <row r="3231" spans="1:1" x14ac:dyDescent="0.25">
      <c r="A3231" s="51" t="str">
        <f t="shared" si="50"/>
        <v/>
      </c>
    </row>
    <row r="3232" spans="1:1" x14ac:dyDescent="0.25">
      <c r="A3232" s="51" t="str">
        <f t="shared" si="50"/>
        <v/>
      </c>
    </row>
    <row r="3233" spans="1:1" x14ac:dyDescent="0.25">
      <c r="A3233" s="51" t="str">
        <f t="shared" si="50"/>
        <v/>
      </c>
    </row>
    <row r="3234" spans="1:1" x14ac:dyDescent="0.25">
      <c r="A3234" s="51" t="str">
        <f t="shared" si="50"/>
        <v/>
      </c>
    </row>
    <row r="3235" spans="1:1" x14ac:dyDescent="0.25">
      <c r="A3235" s="51" t="str">
        <f t="shared" si="50"/>
        <v/>
      </c>
    </row>
    <row r="3236" spans="1:1" x14ac:dyDescent="0.25">
      <c r="A3236" s="51" t="str">
        <f t="shared" si="50"/>
        <v/>
      </c>
    </row>
    <row r="3237" spans="1:1" x14ac:dyDescent="0.25">
      <c r="A3237" s="51" t="str">
        <f t="shared" si="50"/>
        <v/>
      </c>
    </row>
    <row r="3238" spans="1:1" x14ac:dyDescent="0.25">
      <c r="A3238" s="51" t="str">
        <f t="shared" si="50"/>
        <v/>
      </c>
    </row>
    <row r="3239" spans="1:1" x14ac:dyDescent="0.25">
      <c r="A3239" s="51" t="str">
        <f t="shared" si="50"/>
        <v/>
      </c>
    </row>
    <row r="3240" spans="1:1" x14ac:dyDescent="0.25">
      <c r="A3240" s="51" t="str">
        <f t="shared" si="50"/>
        <v/>
      </c>
    </row>
    <row r="3241" spans="1:1" x14ac:dyDescent="0.25">
      <c r="A3241" s="51" t="str">
        <f t="shared" si="50"/>
        <v/>
      </c>
    </row>
    <row r="3242" spans="1:1" x14ac:dyDescent="0.25">
      <c r="A3242" s="51" t="str">
        <f t="shared" si="50"/>
        <v/>
      </c>
    </row>
    <row r="3243" spans="1:1" x14ac:dyDescent="0.25">
      <c r="A3243" s="51" t="str">
        <f t="shared" si="50"/>
        <v/>
      </c>
    </row>
    <row r="3244" spans="1:1" x14ac:dyDescent="0.25">
      <c r="A3244" s="51" t="str">
        <f t="shared" si="50"/>
        <v/>
      </c>
    </row>
    <row r="3245" spans="1:1" x14ac:dyDescent="0.25">
      <c r="A3245" s="51" t="str">
        <f t="shared" si="50"/>
        <v/>
      </c>
    </row>
    <row r="3246" spans="1:1" x14ac:dyDescent="0.25">
      <c r="A3246" s="51" t="str">
        <f t="shared" si="50"/>
        <v/>
      </c>
    </row>
    <row r="3247" spans="1:1" x14ac:dyDescent="0.25">
      <c r="A3247" s="51" t="str">
        <f t="shared" si="50"/>
        <v/>
      </c>
    </row>
    <row r="3248" spans="1:1" x14ac:dyDescent="0.25">
      <c r="A3248" s="51" t="str">
        <f t="shared" si="50"/>
        <v/>
      </c>
    </row>
    <row r="3249" spans="1:1" x14ac:dyDescent="0.25">
      <c r="A3249" s="51" t="str">
        <f t="shared" si="50"/>
        <v/>
      </c>
    </row>
    <row r="3250" spans="1:1" x14ac:dyDescent="0.25">
      <c r="A3250" s="51" t="str">
        <f t="shared" si="50"/>
        <v/>
      </c>
    </row>
    <row r="3251" spans="1:1" x14ac:dyDescent="0.25">
      <c r="A3251" s="51" t="str">
        <f t="shared" si="50"/>
        <v/>
      </c>
    </row>
    <row r="3252" spans="1:1" x14ac:dyDescent="0.25">
      <c r="A3252" s="51" t="str">
        <f t="shared" si="50"/>
        <v/>
      </c>
    </row>
    <row r="3253" spans="1:1" x14ac:dyDescent="0.25">
      <c r="A3253" s="51" t="str">
        <f t="shared" si="50"/>
        <v/>
      </c>
    </row>
    <row r="3254" spans="1:1" x14ac:dyDescent="0.25">
      <c r="A3254" s="51" t="str">
        <f t="shared" si="50"/>
        <v/>
      </c>
    </row>
    <row r="3255" spans="1:1" x14ac:dyDescent="0.25">
      <c r="A3255" s="51" t="str">
        <f t="shared" si="50"/>
        <v/>
      </c>
    </row>
    <row r="3256" spans="1:1" x14ac:dyDescent="0.25">
      <c r="A3256" s="51" t="str">
        <f t="shared" si="50"/>
        <v/>
      </c>
    </row>
    <row r="3257" spans="1:1" x14ac:dyDescent="0.25">
      <c r="A3257" s="51" t="str">
        <f t="shared" si="50"/>
        <v/>
      </c>
    </row>
    <row r="3258" spans="1:1" x14ac:dyDescent="0.25">
      <c r="A3258" s="51" t="str">
        <f t="shared" si="50"/>
        <v/>
      </c>
    </row>
    <row r="3259" spans="1:1" x14ac:dyDescent="0.25">
      <c r="A3259" s="51" t="str">
        <f t="shared" si="50"/>
        <v/>
      </c>
    </row>
    <row r="3260" spans="1:1" x14ac:dyDescent="0.25">
      <c r="A3260" s="51" t="str">
        <f t="shared" si="50"/>
        <v/>
      </c>
    </row>
    <row r="3261" spans="1:1" x14ac:dyDescent="0.25">
      <c r="A3261" s="51" t="str">
        <f t="shared" si="50"/>
        <v/>
      </c>
    </row>
    <row r="3262" spans="1:1" x14ac:dyDescent="0.25">
      <c r="A3262" s="51" t="str">
        <f t="shared" si="50"/>
        <v/>
      </c>
    </row>
    <row r="3263" spans="1:1" x14ac:dyDescent="0.25">
      <c r="A3263" s="51" t="str">
        <f t="shared" si="50"/>
        <v/>
      </c>
    </row>
    <row r="3264" spans="1:1" x14ac:dyDescent="0.25">
      <c r="A3264" s="51" t="str">
        <f t="shared" si="50"/>
        <v/>
      </c>
    </row>
    <row r="3265" spans="1:1" x14ac:dyDescent="0.25">
      <c r="A3265" s="51" t="str">
        <f t="shared" si="50"/>
        <v/>
      </c>
    </row>
    <row r="3266" spans="1:1" x14ac:dyDescent="0.25">
      <c r="A3266" s="51" t="str">
        <f t="shared" si="50"/>
        <v/>
      </c>
    </row>
    <row r="3267" spans="1:1" x14ac:dyDescent="0.25">
      <c r="A3267" s="51" t="str">
        <f t="shared" si="50"/>
        <v/>
      </c>
    </row>
    <row r="3268" spans="1:1" x14ac:dyDescent="0.25">
      <c r="A3268" s="51" t="str">
        <f t="shared" ref="A3268:A3331" si="51">CONCATENATE(C3268,B3268,F3268)</f>
        <v/>
      </c>
    </row>
    <row r="3269" spans="1:1" x14ac:dyDescent="0.25">
      <c r="A3269" s="51" t="str">
        <f t="shared" si="51"/>
        <v/>
      </c>
    </row>
    <row r="3270" spans="1:1" x14ac:dyDescent="0.25">
      <c r="A3270" s="51" t="str">
        <f t="shared" si="51"/>
        <v/>
      </c>
    </row>
    <row r="3271" spans="1:1" x14ac:dyDescent="0.25">
      <c r="A3271" s="51" t="str">
        <f t="shared" si="51"/>
        <v/>
      </c>
    </row>
    <row r="3272" spans="1:1" x14ac:dyDescent="0.25">
      <c r="A3272" s="51" t="str">
        <f t="shared" si="51"/>
        <v/>
      </c>
    </row>
    <row r="3273" spans="1:1" x14ac:dyDescent="0.25">
      <c r="A3273" s="51" t="str">
        <f t="shared" si="51"/>
        <v/>
      </c>
    </row>
    <row r="3274" spans="1:1" x14ac:dyDescent="0.25">
      <c r="A3274" s="51" t="str">
        <f t="shared" si="51"/>
        <v/>
      </c>
    </row>
    <row r="3275" spans="1:1" x14ac:dyDescent="0.25">
      <c r="A3275" s="51" t="str">
        <f t="shared" si="51"/>
        <v/>
      </c>
    </row>
    <row r="3276" spans="1:1" x14ac:dyDescent="0.25">
      <c r="A3276" s="51" t="str">
        <f t="shared" si="51"/>
        <v/>
      </c>
    </row>
    <row r="3277" spans="1:1" x14ac:dyDescent="0.25">
      <c r="A3277" s="51" t="str">
        <f t="shared" si="51"/>
        <v/>
      </c>
    </row>
    <row r="3278" spans="1:1" x14ac:dyDescent="0.25">
      <c r="A3278" s="51" t="str">
        <f t="shared" si="51"/>
        <v/>
      </c>
    </row>
    <row r="3279" spans="1:1" x14ac:dyDescent="0.25">
      <c r="A3279" s="51" t="str">
        <f t="shared" si="51"/>
        <v/>
      </c>
    </row>
    <row r="3280" spans="1:1" x14ac:dyDescent="0.25">
      <c r="A3280" s="51" t="str">
        <f t="shared" si="51"/>
        <v/>
      </c>
    </row>
    <row r="3281" spans="1:1" x14ac:dyDescent="0.25">
      <c r="A3281" s="51" t="str">
        <f t="shared" si="51"/>
        <v/>
      </c>
    </row>
    <row r="3282" spans="1:1" x14ac:dyDescent="0.25">
      <c r="A3282" s="51" t="str">
        <f t="shared" si="51"/>
        <v/>
      </c>
    </row>
    <row r="3283" spans="1:1" x14ac:dyDescent="0.25">
      <c r="A3283" s="51" t="str">
        <f t="shared" si="51"/>
        <v/>
      </c>
    </row>
    <row r="3284" spans="1:1" x14ac:dyDescent="0.25">
      <c r="A3284" s="51" t="str">
        <f t="shared" si="51"/>
        <v/>
      </c>
    </row>
    <row r="3285" spans="1:1" x14ac:dyDescent="0.25">
      <c r="A3285" s="51" t="str">
        <f t="shared" si="51"/>
        <v/>
      </c>
    </row>
    <row r="3286" spans="1:1" x14ac:dyDescent="0.25">
      <c r="A3286" s="51" t="str">
        <f t="shared" si="51"/>
        <v/>
      </c>
    </row>
    <row r="3287" spans="1:1" x14ac:dyDescent="0.25">
      <c r="A3287" s="51" t="str">
        <f t="shared" si="51"/>
        <v/>
      </c>
    </row>
    <row r="3288" spans="1:1" x14ac:dyDescent="0.25">
      <c r="A3288" s="51" t="str">
        <f t="shared" si="51"/>
        <v/>
      </c>
    </row>
    <row r="3289" spans="1:1" x14ac:dyDescent="0.25">
      <c r="A3289" s="51" t="str">
        <f t="shared" si="51"/>
        <v/>
      </c>
    </row>
    <row r="3290" spans="1:1" x14ac:dyDescent="0.25">
      <c r="A3290" s="51" t="str">
        <f t="shared" si="51"/>
        <v/>
      </c>
    </row>
    <row r="3291" spans="1:1" x14ac:dyDescent="0.25">
      <c r="A3291" s="51" t="str">
        <f t="shared" si="51"/>
        <v/>
      </c>
    </row>
    <row r="3292" spans="1:1" x14ac:dyDescent="0.25">
      <c r="A3292" s="51" t="str">
        <f t="shared" si="51"/>
        <v/>
      </c>
    </row>
    <row r="3293" spans="1:1" x14ac:dyDescent="0.25">
      <c r="A3293" s="51" t="str">
        <f t="shared" si="51"/>
        <v/>
      </c>
    </row>
    <row r="3294" spans="1:1" x14ac:dyDescent="0.25">
      <c r="A3294" s="51" t="str">
        <f t="shared" si="51"/>
        <v/>
      </c>
    </row>
    <row r="3295" spans="1:1" x14ac:dyDescent="0.25">
      <c r="A3295" s="51" t="str">
        <f t="shared" si="51"/>
        <v/>
      </c>
    </row>
    <row r="3296" spans="1:1" x14ac:dyDescent="0.25">
      <c r="A3296" s="51" t="str">
        <f t="shared" si="51"/>
        <v/>
      </c>
    </row>
    <row r="3297" spans="1:1" x14ac:dyDescent="0.25">
      <c r="A3297" s="51" t="str">
        <f t="shared" si="51"/>
        <v/>
      </c>
    </row>
    <row r="3298" spans="1:1" x14ac:dyDescent="0.25">
      <c r="A3298" s="51" t="str">
        <f t="shared" si="51"/>
        <v/>
      </c>
    </row>
    <row r="3299" spans="1:1" x14ac:dyDescent="0.25">
      <c r="A3299" s="51" t="str">
        <f t="shared" si="51"/>
        <v/>
      </c>
    </row>
    <row r="3300" spans="1:1" x14ac:dyDescent="0.25">
      <c r="A3300" s="51" t="str">
        <f t="shared" si="51"/>
        <v/>
      </c>
    </row>
    <row r="3301" spans="1:1" x14ac:dyDescent="0.25">
      <c r="A3301" s="51" t="str">
        <f t="shared" si="51"/>
        <v/>
      </c>
    </row>
    <row r="3302" spans="1:1" x14ac:dyDescent="0.25">
      <c r="A3302" s="51" t="str">
        <f t="shared" si="51"/>
        <v/>
      </c>
    </row>
    <row r="3303" spans="1:1" x14ac:dyDescent="0.25">
      <c r="A3303" s="51" t="str">
        <f t="shared" si="51"/>
        <v/>
      </c>
    </row>
    <row r="3304" spans="1:1" x14ac:dyDescent="0.25">
      <c r="A3304" s="51" t="str">
        <f t="shared" si="51"/>
        <v/>
      </c>
    </row>
    <row r="3305" spans="1:1" x14ac:dyDescent="0.25">
      <c r="A3305" s="51" t="str">
        <f t="shared" si="51"/>
        <v/>
      </c>
    </row>
    <row r="3306" spans="1:1" x14ac:dyDescent="0.25">
      <c r="A3306" s="51" t="str">
        <f t="shared" si="51"/>
        <v/>
      </c>
    </row>
    <row r="3307" spans="1:1" x14ac:dyDescent="0.25">
      <c r="A3307" s="51" t="str">
        <f t="shared" si="51"/>
        <v/>
      </c>
    </row>
    <row r="3308" spans="1:1" x14ac:dyDescent="0.25">
      <c r="A3308" s="51" t="str">
        <f t="shared" si="51"/>
        <v/>
      </c>
    </row>
    <row r="3309" spans="1:1" x14ac:dyDescent="0.25">
      <c r="A3309" s="51" t="str">
        <f t="shared" si="51"/>
        <v/>
      </c>
    </row>
    <row r="3310" spans="1:1" x14ac:dyDescent="0.25">
      <c r="A3310" s="51" t="str">
        <f t="shared" si="51"/>
        <v/>
      </c>
    </row>
    <row r="3311" spans="1:1" x14ac:dyDescent="0.25">
      <c r="A3311" s="51" t="str">
        <f t="shared" si="51"/>
        <v/>
      </c>
    </row>
    <row r="3312" spans="1:1" x14ac:dyDescent="0.25">
      <c r="A3312" s="51" t="str">
        <f t="shared" si="51"/>
        <v/>
      </c>
    </row>
    <row r="3313" spans="1:1" x14ac:dyDescent="0.25">
      <c r="A3313" s="51" t="str">
        <f t="shared" si="51"/>
        <v/>
      </c>
    </row>
    <row r="3314" spans="1:1" x14ac:dyDescent="0.25">
      <c r="A3314" s="51" t="str">
        <f t="shared" si="51"/>
        <v/>
      </c>
    </row>
    <row r="3315" spans="1:1" x14ac:dyDescent="0.25">
      <c r="A3315" s="51" t="str">
        <f t="shared" si="51"/>
        <v/>
      </c>
    </row>
    <row r="3316" spans="1:1" x14ac:dyDescent="0.25">
      <c r="A3316" s="51" t="str">
        <f t="shared" si="51"/>
        <v/>
      </c>
    </row>
    <row r="3317" spans="1:1" x14ac:dyDescent="0.25">
      <c r="A3317" s="51" t="str">
        <f t="shared" si="51"/>
        <v/>
      </c>
    </row>
    <row r="3318" spans="1:1" x14ac:dyDescent="0.25">
      <c r="A3318" s="51" t="str">
        <f t="shared" si="51"/>
        <v/>
      </c>
    </row>
    <row r="3319" spans="1:1" x14ac:dyDescent="0.25">
      <c r="A3319" s="51" t="str">
        <f t="shared" si="51"/>
        <v/>
      </c>
    </row>
    <row r="3320" spans="1:1" x14ac:dyDescent="0.25">
      <c r="A3320" s="51" t="str">
        <f t="shared" si="51"/>
        <v/>
      </c>
    </row>
    <row r="3321" spans="1:1" x14ac:dyDescent="0.25">
      <c r="A3321" s="51" t="str">
        <f t="shared" si="51"/>
        <v/>
      </c>
    </row>
    <row r="3322" spans="1:1" x14ac:dyDescent="0.25">
      <c r="A3322" s="51" t="str">
        <f t="shared" si="51"/>
        <v/>
      </c>
    </row>
    <row r="3323" spans="1:1" x14ac:dyDescent="0.25">
      <c r="A3323" s="51" t="str">
        <f t="shared" si="51"/>
        <v/>
      </c>
    </row>
    <row r="3324" spans="1:1" x14ac:dyDescent="0.25">
      <c r="A3324" s="51" t="str">
        <f t="shared" si="51"/>
        <v/>
      </c>
    </row>
    <row r="3325" spans="1:1" x14ac:dyDescent="0.25">
      <c r="A3325" s="51" t="str">
        <f t="shared" si="51"/>
        <v/>
      </c>
    </row>
    <row r="3326" spans="1:1" x14ac:dyDescent="0.25">
      <c r="A3326" s="51" t="str">
        <f t="shared" si="51"/>
        <v/>
      </c>
    </row>
    <row r="3327" spans="1:1" x14ac:dyDescent="0.25">
      <c r="A3327" s="51" t="str">
        <f t="shared" si="51"/>
        <v/>
      </c>
    </row>
    <row r="3328" spans="1:1" x14ac:dyDescent="0.25">
      <c r="A3328" s="51" t="str">
        <f t="shared" si="51"/>
        <v/>
      </c>
    </row>
    <row r="3329" spans="1:1" x14ac:dyDescent="0.25">
      <c r="A3329" s="51" t="str">
        <f t="shared" si="51"/>
        <v/>
      </c>
    </row>
    <row r="3330" spans="1:1" x14ac:dyDescent="0.25">
      <c r="A3330" s="51" t="str">
        <f t="shared" si="51"/>
        <v/>
      </c>
    </row>
    <row r="3331" spans="1:1" x14ac:dyDescent="0.25">
      <c r="A3331" s="51" t="str">
        <f t="shared" si="51"/>
        <v/>
      </c>
    </row>
    <row r="3332" spans="1:1" x14ac:dyDescent="0.25">
      <c r="A3332" s="51" t="str">
        <f t="shared" ref="A3332:A3395" si="52">CONCATENATE(C3332,B3332,F3332)</f>
        <v/>
      </c>
    </row>
    <row r="3333" spans="1:1" x14ac:dyDescent="0.25">
      <c r="A3333" s="51" t="str">
        <f t="shared" si="52"/>
        <v/>
      </c>
    </row>
    <row r="3334" spans="1:1" x14ac:dyDescent="0.25">
      <c r="A3334" s="51" t="str">
        <f t="shared" si="52"/>
        <v/>
      </c>
    </row>
    <row r="3335" spans="1:1" x14ac:dyDescent="0.25">
      <c r="A3335" s="51" t="str">
        <f t="shared" si="52"/>
        <v/>
      </c>
    </row>
    <row r="3336" spans="1:1" x14ac:dyDescent="0.25">
      <c r="A3336" s="51" t="str">
        <f t="shared" si="52"/>
        <v/>
      </c>
    </row>
    <row r="3337" spans="1:1" x14ac:dyDescent="0.25">
      <c r="A3337" s="51" t="str">
        <f t="shared" si="52"/>
        <v/>
      </c>
    </row>
    <row r="3338" spans="1:1" x14ac:dyDescent="0.25">
      <c r="A3338" s="51" t="str">
        <f t="shared" si="52"/>
        <v/>
      </c>
    </row>
    <row r="3339" spans="1:1" x14ac:dyDescent="0.25">
      <c r="A3339" s="51" t="str">
        <f t="shared" si="52"/>
        <v/>
      </c>
    </row>
    <row r="3340" spans="1:1" x14ac:dyDescent="0.25">
      <c r="A3340" s="51" t="str">
        <f t="shared" si="52"/>
        <v/>
      </c>
    </row>
    <row r="3341" spans="1:1" x14ac:dyDescent="0.25">
      <c r="A3341" s="51" t="str">
        <f t="shared" si="52"/>
        <v/>
      </c>
    </row>
    <row r="3342" spans="1:1" x14ac:dyDescent="0.25">
      <c r="A3342" s="51" t="str">
        <f t="shared" si="52"/>
        <v/>
      </c>
    </row>
    <row r="3343" spans="1:1" x14ac:dyDescent="0.25">
      <c r="A3343" s="51" t="str">
        <f t="shared" si="52"/>
        <v/>
      </c>
    </row>
    <row r="3344" spans="1:1" x14ac:dyDescent="0.25">
      <c r="A3344" s="51" t="str">
        <f t="shared" si="52"/>
        <v/>
      </c>
    </row>
    <row r="3345" spans="1:1" x14ac:dyDescent="0.25">
      <c r="A3345" s="51" t="str">
        <f t="shared" si="52"/>
        <v/>
      </c>
    </row>
    <row r="3346" spans="1:1" x14ac:dyDescent="0.25">
      <c r="A3346" s="51" t="str">
        <f t="shared" si="52"/>
        <v/>
      </c>
    </row>
    <row r="3347" spans="1:1" x14ac:dyDescent="0.25">
      <c r="A3347" s="51" t="str">
        <f t="shared" si="52"/>
        <v/>
      </c>
    </row>
    <row r="3348" spans="1:1" x14ac:dyDescent="0.25">
      <c r="A3348" s="51" t="str">
        <f t="shared" si="52"/>
        <v/>
      </c>
    </row>
    <row r="3349" spans="1:1" x14ac:dyDescent="0.25">
      <c r="A3349" s="51" t="str">
        <f t="shared" si="52"/>
        <v/>
      </c>
    </row>
    <row r="3350" spans="1:1" x14ac:dyDescent="0.25">
      <c r="A3350" s="51" t="str">
        <f t="shared" si="52"/>
        <v/>
      </c>
    </row>
    <row r="3351" spans="1:1" x14ac:dyDescent="0.25">
      <c r="A3351" s="51" t="str">
        <f t="shared" si="52"/>
        <v/>
      </c>
    </row>
    <row r="3352" spans="1:1" x14ac:dyDescent="0.25">
      <c r="A3352" s="51" t="str">
        <f t="shared" si="52"/>
        <v/>
      </c>
    </row>
    <row r="3353" spans="1:1" x14ac:dyDescent="0.25">
      <c r="A3353" s="51" t="str">
        <f t="shared" si="52"/>
        <v/>
      </c>
    </row>
    <row r="3354" spans="1:1" x14ac:dyDescent="0.25">
      <c r="A3354" s="51" t="str">
        <f t="shared" si="52"/>
        <v/>
      </c>
    </row>
    <row r="3355" spans="1:1" x14ac:dyDescent="0.25">
      <c r="A3355" s="51" t="str">
        <f t="shared" si="52"/>
        <v/>
      </c>
    </row>
    <row r="3356" spans="1:1" x14ac:dyDescent="0.25">
      <c r="A3356" s="51" t="str">
        <f t="shared" si="52"/>
        <v/>
      </c>
    </row>
    <row r="3357" spans="1:1" x14ac:dyDescent="0.25">
      <c r="A3357" s="51" t="str">
        <f t="shared" si="52"/>
        <v/>
      </c>
    </row>
    <row r="3358" spans="1:1" x14ac:dyDescent="0.25">
      <c r="A3358" s="51" t="str">
        <f t="shared" si="52"/>
        <v/>
      </c>
    </row>
    <row r="3359" spans="1:1" x14ac:dyDescent="0.25">
      <c r="A3359" s="51" t="str">
        <f t="shared" si="52"/>
        <v/>
      </c>
    </row>
    <row r="3360" spans="1:1" x14ac:dyDescent="0.25">
      <c r="A3360" s="51" t="str">
        <f t="shared" si="52"/>
        <v/>
      </c>
    </row>
    <row r="3361" spans="1:1" x14ac:dyDescent="0.25">
      <c r="A3361" s="51" t="str">
        <f t="shared" si="52"/>
        <v/>
      </c>
    </row>
    <row r="3362" spans="1:1" x14ac:dyDescent="0.25">
      <c r="A3362" s="51" t="str">
        <f t="shared" si="52"/>
        <v/>
      </c>
    </row>
    <row r="3363" spans="1:1" x14ac:dyDescent="0.25">
      <c r="A3363" s="51" t="str">
        <f t="shared" si="52"/>
        <v/>
      </c>
    </row>
    <row r="3364" spans="1:1" x14ac:dyDescent="0.25">
      <c r="A3364" s="51" t="str">
        <f t="shared" si="52"/>
        <v/>
      </c>
    </row>
    <row r="3365" spans="1:1" x14ac:dyDescent="0.25">
      <c r="A3365" s="51" t="str">
        <f t="shared" si="52"/>
        <v/>
      </c>
    </row>
    <row r="3366" spans="1:1" x14ac:dyDescent="0.25">
      <c r="A3366" s="51" t="str">
        <f t="shared" si="52"/>
        <v/>
      </c>
    </row>
    <row r="3367" spans="1:1" x14ac:dyDescent="0.25">
      <c r="A3367" s="51" t="str">
        <f t="shared" si="52"/>
        <v/>
      </c>
    </row>
    <row r="3368" spans="1:1" x14ac:dyDescent="0.25">
      <c r="A3368" s="51" t="str">
        <f t="shared" si="52"/>
        <v/>
      </c>
    </row>
    <row r="3369" spans="1:1" x14ac:dyDescent="0.25">
      <c r="A3369" s="51" t="str">
        <f t="shared" si="52"/>
        <v/>
      </c>
    </row>
    <row r="3370" spans="1:1" x14ac:dyDescent="0.25">
      <c r="A3370" s="51" t="str">
        <f t="shared" si="52"/>
        <v/>
      </c>
    </row>
    <row r="3371" spans="1:1" x14ac:dyDescent="0.25">
      <c r="A3371" s="51" t="str">
        <f t="shared" si="52"/>
        <v/>
      </c>
    </row>
    <row r="3372" spans="1:1" x14ac:dyDescent="0.25">
      <c r="A3372" s="51" t="str">
        <f t="shared" si="52"/>
        <v/>
      </c>
    </row>
    <row r="3373" spans="1:1" x14ac:dyDescent="0.25">
      <c r="A3373" s="51" t="str">
        <f t="shared" si="52"/>
        <v/>
      </c>
    </row>
    <row r="3374" spans="1:1" x14ac:dyDescent="0.25">
      <c r="A3374" s="51" t="str">
        <f t="shared" si="52"/>
        <v/>
      </c>
    </row>
    <row r="3375" spans="1:1" x14ac:dyDescent="0.25">
      <c r="A3375" s="51" t="str">
        <f t="shared" si="52"/>
        <v/>
      </c>
    </row>
    <row r="3376" spans="1:1" x14ac:dyDescent="0.25">
      <c r="A3376" s="51" t="str">
        <f t="shared" si="52"/>
        <v/>
      </c>
    </row>
    <row r="3377" spans="1:1" x14ac:dyDescent="0.25">
      <c r="A3377" s="51" t="str">
        <f t="shared" si="52"/>
        <v/>
      </c>
    </row>
    <row r="3378" spans="1:1" x14ac:dyDescent="0.25">
      <c r="A3378" s="51" t="str">
        <f t="shared" si="52"/>
        <v/>
      </c>
    </row>
    <row r="3379" spans="1:1" x14ac:dyDescent="0.25">
      <c r="A3379" s="51" t="str">
        <f t="shared" si="52"/>
        <v/>
      </c>
    </row>
    <row r="3380" spans="1:1" x14ac:dyDescent="0.25">
      <c r="A3380" s="51" t="str">
        <f t="shared" si="52"/>
        <v/>
      </c>
    </row>
    <row r="3381" spans="1:1" x14ac:dyDescent="0.25">
      <c r="A3381" s="51" t="str">
        <f t="shared" si="52"/>
        <v/>
      </c>
    </row>
    <row r="3382" spans="1:1" x14ac:dyDescent="0.25">
      <c r="A3382" s="51" t="str">
        <f t="shared" si="52"/>
        <v/>
      </c>
    </row>
    <row r="3383" spans="1:1" x14ac:dyDescent="0.25">
      <c r="A3383" s="51" t="str">
        <f t="shared" si="52"/>
        <v/>
      </c>
    </row>
    <row r="3384" spans="1:1" x14ac:dyDescent="0.25">
      <c r="A3384" s="51" t="str">
        <f t="shared" si="52"/>
        <v/>
      </c>
    </row>
    <row r="3385" spans="1:1" x14ac:dyDescent="0.25">
      <c r="A3385" s="51" t="str">
        <f t="shared" si="52"/>
        <v/>
      </c>
    </row>
    <row r="3386" spans="1:1" x14ac:dyDescent="0.25">
      <c r="A3386" s="51" t="str">
        <f t="shared" si="52"/>
        <v/>
      </c>
    </row>
    <row r="3387" spans="1:1" x14ac:dyDescent="0.25">
      <c r="A3387" s="51" t="str">
        <f t="shared" si="52"/>
        <v/>
      </c>
    </row>
    <row r="3388" spans="1:1" x14ac:dyDescent="0.25">
      <c r="A3388" s="51" t="str">
        <f t="shared" si="52"/>
        <v/>
      </c>
    </row>
    <row r="3389" spans="1:1" x14ac:dyDescent="0.25">
      <c r="A3389" s="51" t="str">
        <f t="shared" si="52"/>
        <v/>
      </c>
    </row>
    <row r="3390" spans="1:1" x14ac:dyDescent="0.25">
      <c r="A3390" s="51" t="str">
        <f t="shared" si="52"/>
        <v/>
      </c>
    </row>
    <row r="3391" spans="1:1" x14ac:dyDescent="0.25">
      <c r="A3391" s="51" t="str">
        <f t="shared" si="52"/>
        <v/>
      </c>
    </row>
    <row r="3392" spans="1:1" x14ac:dyDescent="0.25">
      <c r="A3392" s="51" t="str">
        <f t="shared" si="52"/>
        <v/>
      </c>
    </row>
    <row r="3393" spans="1:1" x14ac:dyDescent="0.25">
      <c r="A3393" s="51" t="str">
        <f t="shared" si="52"/>
        <v/>
      </c>
    </row>
    <row r="3394" spans="1:1" x14ac:dyDescent="0.25">
      <c r="A3394" s="51" t="str">
        <f t="shared" si="52"/>
        <v/>
      </c>
    </row>
    <row r="3395" spans="1:1" x14ac:dyDescent="0.25">
      <c r="A3395" s="51" t="str">
        <f t="shared" si="52"/>
        <v/>
      </c>
    </row>
    <row r="3396" spans="1:1" x14ac:dyDescent="0.25">
      <c r="A3396" s="51" t="str">
        <f t="shared" ref="A3396:A3459" si="53">CONCATENATE(C3396,B3396,F3396)</f>
        <v/>
      </c>
    </row>
    <row r="3397" spans="1:1" x14ac:dyDescent="0.25">
      <c r="A3397" s="51" t="str">
        <f t="shared" si="53"/>
        <v/>
      </c>
    </row>
    <row r="3398" spans="1:1" x14ac:dyDescent="0.25">
      <c r="A3398" s="51" t="str">
        <f t="shared" si="53"/>
        <v/>
      </c>
    </row>
    <row r="3399" spans="1:1" x14ac:dyDescent="0.25">
      <c r="A3399" s="51" t="str">
        <f t="shared" si="53"/>
        <v/>
      </c>
    </row>
    <row r="3400" spans="1:1" x14ac:dyDescent="0.25">
      <c r="A3400" s="51" t="str">
        <f t="shared" si="53"/>
        <v/>
      </c>
    </row>
    <row r="3401" spans="1:1" x14ac:dyDescent="0.25">
      <c r="A3401" s="51" t="str">
        <f t="shared" si="53"/>
        <v/>
      </c>
    </row>
    <row r="3402" spans="1:1" x14ac:dyDescent="0.25">
      <c r="A3402" s="51" t="str">
        <f t="shared" si="53"/>
        <v/>
      </c>
    </row>
    <row r="3403" spans="1:1" x14ac:dyDescent="0.25">
      <c r="A3403" s="51" t="str">
        <f t="shared" si="53"/>
        <v/>
      </c>
    </row>
    <row r="3404" spans="1:1" x14ac:dyDescent="0.25">
      <c r="A3404" s="51" t="str">
        <f t="shared" si="53"/>
        <v/>
      </c>
    </row>
    <row r="3405" spans="1:1" x14ac:dyDescent="0.25">
      <c r="A3405" s="51" t="str">
        <f t="shared" si="53"/>
        <v/>
      </c>
    </row>
    <row r="3406" spans="1:1" x14ac:dyDescent="0.25">
      <c r="A3406" s="51" t="str">
        <f t="shared" si="53"/>
        <v/>
      </c>
    </row>
    <row r="3407" spans="1:1" x14ac:dyDescent="0.25">
      <c r="A3407" s="51" t="str">
        <f t="shared" si="53"/>
        <v/>
      </c>
    </row>
    <row r="3408" spans="1:1" x14ac:dyDescent="0.25">
      <c r="A3408" s="51" t="str">
        <f t="shared" si="53"/>
        <v/>
      </c>
    </row>
    <row r="3409" spans="1:1" x14ac:dyDescent="0.25">
      <c r="A3409" s="51" t="str">
        <f t="shared" si="53"/>
        <v/>
      </c>
    </row>
    <row r="3410" spans="1:1" x14ac:dyDescent="0.25">
      <c r="A3410" s="51" t="str">
        <f t="shared" si="53"/>
        <v/>
      </c>
    </row>
    <row r="3411" spans="1:1" x14ac:dyDescent="0.25">
      <c r="A3411" s="51" t="str">
        <f t="shared" si="53"/>
        <v/>
      </c>
    </row>
    <row r="3412" spans="1:1" x14ac:dyDescent="0.25">
      <c r="A3412" s="51" t="str">
        <f t="shared" si="53"/>
        <v/>
      </c>
    </row>
    <row r="3413" spans="1:1" x14ac:dyDescent="0.25">
      <c r="A3413" s="51" t="str">
        <f t="shared" si="53"/>
        <v/>
      </c>
    </row>
    <row r="3414" spans="1:1" x14ac:dyDescent="0.25">
      <c r="A3414" s="51" t="str">
        <f t="shared" si="53"/>
        <v/>
      </c>
    </row>
    <row r="3415" spans="1:1" x14ac:dyDescent="0.25">
      <c r="A3415" s="51" t="str">
        <f t="shared" si="53"/>
        <v/>
      </c>
    </row>
    <row r="3416" spans="1:1" x14ac:dyDescent="0.25">
      <c r="A3416" s="51" t="str">
        <f t="shared" si="53"/>
        <v/>
      </c>
    </row>
    <row r="3417" spans="1:1" x14ac:dyDescent="0.25">
      <c r="A3417" s="51" t="str">
        <f t="shared" si="53"/>
        <v/>
      </c>
    </row>
    <row r="3418" spans="1:1" x14ac:dyDescent="0.25">
      <c r="A3418" s="51" t="str">
        <f t="shared" si="53"/>
        <v/>
      </c>
    </row>
    <row r="3419" spans="1:1" x14ac:dyDescent="0.25">
      <c r="A3419" s="51" t="str">
        <f t="shared" si="53"/>
        <v/>
      </c>
    </row>
    <row r="3420" spans="1:1" x14ac:dyDescent="0.25">
      <c r="A3420" s="51" t="str">
        <f t="shared" si="53"/>
        <v/>
      </c>
    </row>
    <row r="3421" spans="1:1" x14ac:dyDescent="0.25">
      <c r="A3421" s="51" t="str">
        <f t="shared" si="53"/>
        <v/>
      </c>
    </row>
    <row r="3422" spans="1:1" x14ac:dyDescent="0.25">
      <c r="A3422" s="51" t="str">
        <f t="shared" si="53"/>
        <v/>
      </c>
    </row>
    <row r="3423" spans="1:1" x14ac:dyDescent="0.25">
      <c r="A3423" s="51" t="str">
        <f t="shared" si="53"/>
        <v/>
      </c>
    </row>
    <row r="3424" spans="1:1" x14ac:dyDescent="0.25">
      <c r="A3424" s="51" t="str">
        <f t="shared" si="53"/>
        <v/>
      </c>
    </row>
    <row r="3425" spans="1:1" x14ac:dyDescent="0.25">
      <c r="A3425" s="51" t="str">
        <f t="shared" si="53"/>
        <v/>
      </c>
    </row>
    <row r="3426" spans="1:1" x14ac:dyDescent="0.25">
      <c r="A3426" s="51" t="str">
        <f t="shared" si="53"/>
        <v/>
      </c>
    </row>
    <row r="3427" spans="1:1" x14ac:dyDescent="0.25">
      <c r="A3427" s="51" t="str">
        <f t="shared" si="53"/>
        <v/>
      </c>
    </row>
    <row r="3428" spans="1:1" x14ac:dyDescent="0.25">
      <c r="A3428" s="51" t="str">
        <f t="shared" si="53"/>
        <v/>
      </c>
    </row>
    <row r="3429" spans="1:1" x14ac:dyDescent="0.25">
      <c r="A3429" s="51" t="str">
        <f t="shared" si="53"/>
        <v/>
      </c>
    </row>
    <row r="3430" spans="1:1" x14ac:dyDescent="0.25">
      <c r="A3430" s="51" t="str">
        <f t="shared" si="53"/>
        <v/>
      </c>
    </row>
    <row r="3431" spans="1:1" x14ac:dyDescent="0.25">
      <c r="A3431" s="51" t="str">
        <f t="shared" si="53"/>
        <v/>
      </c>
    </row>
    <row r="3432" spans="1:1" x14ac:dyDescent="0.25">
      <c r="A3432" s="51" t="str">
        <f t="shared" si="53"/>
        <v/>
      </c>
    </row>
    <row r="3433" spans="1:1" x14ac:dyDescent="0.25">
      <c r="A3433" s="51" t="str">
        <f t="shared" si="53"/>
        <v/>
      </c>
    </row>
    <row r="3434" spans="1:1" x14ac:dyDescent="0.25">
      <c r="A3434" s="51" t="str">
        <f t="shared" si="53"/>
        <v/>
      </c>
    </row>
    <row r="3435" spans="1:1" x14ac:dyDescent="0.25">
      <c r="A3435" s="51" t="str">
        <f t="shared" si="53"/>
        <v/>
      </c>
    </row>
    <row r="3436" spans="1:1" x14ac:dyDescent="0.25">
      <c r="A3436" s="51" t="str">
        <f t="shared" si="53"/>
        <v/>
      </c>
    </row>
    <row r="3437" spans="1:1" x14ac:dyDescent="0.25">
      <c r="A3437" s="51" t="str">
        <f t="shared" si="53"/>
        <v/>
      </c>
    </row>
    <row r="3438" spans="1:1" x14ac:dyDescent="0.25">
      <c r="A3438" s="51" t="str">
        <f t="shared" si="53"/>
        <v/>
      </c>
    </row>
    <row r="3439" spans="1:1" x14ac:dyDescent="0.25">
      <c r="A3439" s="51" t="str">
        <f t="shared" si="53"/>
        <v/>
      </c>
    </row>
    <row r="3440" spans="1:1" x14ac:dyDescent="0.25">
      <c r="A3440" s="51" t="str">
        <f t="shared" si="53"/>
        <v/>
      </c>
    </row>
    <row r="3441" spans="1:1" x14ac:dyDescent="0.25">
      <c r="A3441" s="51" t="str">
        <f t="shared" si="53"/>
        <v/>
      </c>
    </row>
    <row r="3442" spans="1:1" x14ac:dyDescent="0.25">
      <c r="A3442" s="51" t="str">
        <f t="shared" si="53"/>
        <v/>
      </c>
    </row>
    <row r="3443" spans="1:1" x14ac:dyDescent="0.25">
      <c r="A3443" s="51" t="str">
        <f t="shared" si="53"/>
        <v/>
      </c>
    </row>
    <row r="3444" spans="1:1" x14ac:dyDescent="0.25">
      <c r="A3444" s="51" t="str">
        <f t="shared" si="53"/>
        <v/>
      </c>
    </row>
    <row r="3445" spans="1:1" x14ac:dyDescent="0.25">
      <c r="A3445" s="51" t="str">
        <f t="shared" si="53"/>
        <v/>
      </c>
    </row>
    <row r="3446" spans="1:1" x14ac:dyDescent="0.25">
      <c r="A3446" s="51" t="str">
        <f t="shared" si="53"/>
        <v/>
      </c>
    </row>
    <row r="3447" spans="1:1" x14ac:dyDescent="0.25">
      <c r="A3447" s="51" t="str">
        <f t="shared" si="53"/>
        <v/>
      </c>
    </row>
    <row r="3448" spans="1:1" x14ac:dyDescent="0.25">
      <c r="A3448" s="51" t="str">
        <f t="shared" si="53"/>
        <v/>
      </c>
    </row>
    <row r="3449" spans="1:1" x14ac:dyDescent="0.25">
      <c r="A3449" s="51" t="str">
        <f t="shared" si="53"/>
        <v/>
      </c>
    </row>
    <row r="3450" spans="1:1" x14ac:dyDescent="0.25">
      <c r="A3450" s="51" t="str">
        <f t="shared" si="53"/>
        <v/>
      </c>
    </row>
    <row r="3451" spans="1:1" x14ac:dyDescent="0.25">
      <c r="A3451" s="51" t="str">
        <f t="shared" si="53"/>
        <v/>
      </c>
    </row>
    <row r="3452" spans="1:1" x14ac:dyDescent="0.25">
      <c r="A3452" s="51" t="str">
        <f t="shared" si="53"/>
        <v/>
      </c>
    </row>
    <row r="3453" spans="1:1" x14ac:dyDescent="0.25">
      <c r="A3453" s="51" t="str">
        <f t="shared" si="53"/>
        <v/>
      </c>
    </row>
    <row r="3454" spans="1:1" x14ac:dyDescent="0.25">
      <c r="A3454" s="51" t="str">
        <f t="shared" si="53"/>
        <v/>
      </c>
    </row>
    <row r="3455" spans="1:1" x14ac:dyDescent="0.25">
      <c r="A3455" s="51" t="str">
        <f t="shared" si="53"/>
        <v/>
      </c>
    </row>
    <row r="3456" spans="1:1" x14ac:dyDescent="0.25">
      <c r="A3456" s="51" t="str">
        <f t="shared" si="53"/>
        <v/>
      </c>
    </row>
    <row r="3457" spans="1:1" x14ac:dyDescent="0.25">
      <c r="A3457" s="51" t="str">
        <f t="shared" si="53"/>
        <v/>
      </c>
    </row>
    <row r="3458" spans="1:1" x14ac:dyDescent="0.25">
      <c r="A3458" s="51" t="str">
        <f t="shared" si="53"/>
        <v/>
      </c>
    </row>
    <row r="3459" spans="1:1" x14ac:dyDescent="0.25">
      <c r="A3459" s="51" t="str">
        <f t="shared" si="53"/>
        <v/>
      </c>
    </row>
    <row r="3460" spans="1:1" x14ac:dyDescent="0.25">
      <c r="A3460" s="51" t="str">
        <f t="shared" ref="A3460:A3523" si="54">CONCATENATE(C3460,B3460,F3460)</f>
        <v/>
      </c>
    </row>
    <row r="3461" spans="1:1" x14ac:dyDescent="0.25">
      <c r="A3461" s="51" t="str">
        <f t="shared" si="54"/>
        <v/>
      </c>
    </row>
    <row r="3462" spans="1:1" x14ac:dyDescent="0.25">
      <c r="A3462" s="51" t="str">
        <f t="shared" si="54"/>
        <v/>
      </c>
    </row>
    <row r="3463" spans="1:1" x14ac:dyDescent="0.25">
      <c r="A3463" s="51" t="str">
        <f t="shared" si="54"/>
        <v/>
      </c>
    </row>
    <row r="3464" spans="1:1" x14ac:dyDescent="0.25">
      <c r="A3464" s="51" t="str">
        <f t="shared" si="54"/>
        <v/>
      </c>
    </row>
    <row r="3465" spans="1:1" x14ac:dyDescent="0.25">
      <c r="A3465" s="51" t="str">
        <f t="shared" si="54"/>
        <v/>
      </c>
    </row>
    <row r="3466" spans="1:1" x14ac:dyDescent="0.25">
      <c r="A3466" s="51" t="str">
        <f t="shared" si="54"/>
        <v/>
      </c>
    </row>
    <row r="3467" spans="1:1" x14ac:dyDescent="0.25">
      <c r="A3467" s="51" t="str">
        <f t="shared" si="54"/>
        <v/>
      </c>
    </row>
    <row r="3468" spans="1:1" x14ac:dyDescent="0.25">
      <c r="A3468" s="51" t="str">
        <f t="shared" si="54"/>
        <v/>
      </c>
    </row>
    <row r="3469" spans="1:1" x14ac:dyDescent="0.25">
      <c r="A3469" s="51" t="str">
        <f t="shared" si="54"/>
        <v/>
      </c>
    </row>
    <row r="3470" spans="1:1" x14ac:dyDescent="0.25">
      <c r="A3470" s="51" t="str">
        <f t="shared" si="54"/>
        <v/>
      </c>
    </row>
    <row r="3471" spans="1:1" x14ac:dyDescent="0.25">
      <c r="A3471" s="51" t="str">
        <f t="shared" si="54"/>
        <v/>
      </c>
    </row>
    <row r="3472" spans="1:1" x14ac:dyDescent="0.25">
      <c r="A3472" s="51" t="str">
        <f t="shared" si="54"/>
        <v/>
      </c>
    </row>
    <row r="3473" spans="1:1" x14ac:dyDescent="0.25">
      <c r="A3473" s="51" t="str">
        <f t="shared" si="54"/>
        <v/>
      </c>
    </row>
    <row r="3474" spans="1:1" x14ac:dyDescent="0.25">
      <c r="A3474" s="51" t="str">
        <f t="shared" si="54"/>
        <v/>
      </c>
    </row>
    <row r="3475" spans="1:1" x14ac:dyDescent="0.25">
      <c r="A3475" s="51" t="str">
        <f t="shared" si="54"/>
        <v/>
      </c>
    </row>
    <row r="3476" spans="1:1" x14ac:dyDescent="0.25">
      <c r="A3476" s="51" t="str">
        <f t="shared" si="54"/>
        <v/>
      </c>
    </row>
    <row r="3477" spans="1:1" x14ac:dyDescent="0.25">
      <c r="A3477" s="51" t="str">
        <f t="shared" si="54"/>
        <v/>
      </c>
    </row>
    <row r="3478" spans="1:1" x14ac:dyDescent="0.25">
      <c r="A3478" s="51" t="str">
        <f t="shared" si="54"/>
        <v/>
      </c>
    </row>
    <row r="3479" spans="1:1" x14ac:dyDescent="0.25">
      <c r="A3479" s="51" t="str">
        <f t="shared" si="54"/>
        <v/>
      </c>
    </row>
    <row r="3480" spans="1:1" x14ac:dyDescent="0.25">
      <c r="A3480" s="51" t="str">
        <f t="shared" si="54"/>
        <v/>
      </c>
    </row>
    <row r="3481" spans="1:1" x14ac:dyDescent="0.25">
      <c r="A3481" s="51" t="str">
        <f t="shared" si="54"/>
        <v/>
      </c>
    </row>
    <row r="3482" spans="1:1" x14ac:dyDescent="0.25">
      <c r="A3482" s="51" t="str">
        <f t="shared" si="54"/>
        <v/>
      </c>
    </row>
    <row r="3483" spans="1:1" x14ac:dyDescent="0.25">
      <c r="A3483" s="51" t="str">
        <f t="shared" si="54"/>
        <v/>
      </c>
    </row>
    <row r="3484" spans="1:1" x14ac:dyDescent="0.25">
      <c r="A3484" s="51" t="str">
        <f t="shared" si="54"/>
        <v/>
      </c>
    </row>
    <row r="3485" spans="1:1" x14ac:dyDescent="0.25">
      <c r="A3485" s="51" t="str">
        <f t="shared" si="54"/>
        <v/>
      </c>
    </row>
    <row r="3486" spans="1:1" x14ac:dyDescent="0.25">
      <c r="A3486" s="51" t="str">
        <f t="shared" si="54"/>
        <v/>
      </c>
    </row>
    <row r="3487" spans="1:1" x14ac:dyDescent="0.25">
      <c r="A3487" s="51" t="str">
        <f t="shared" si="54"/>
        <v/>
      </c>
    </row>
    <row r="3488" spans="1:1" x14ac:dyDescent="0.25">
      <c r="A3488" s="51" t="str">
        <f t="shared" si="54"/>
        <v/>
      </c>
    </row>
    <row r="3489" spans="1:1" x14ac:dyDescent="0.25">
      <c r="A3489" s="51" t="str">
        <f t="shared" si="54"/>
        <v/>
      </c>
    </row>
    <row r="3490" spans="1:1" x14ac:dyDescent="0.25">
      <c r="A3490" s="51" t="str">
        <f t="shared" si="54"/>
        <v/>
      </c>
    </row>
    <row r="3491" spans="1:1" x14ac:dyDescent="0.25">
      <c r="A3491" s="51" t="str">
        <f t="shared" si="54"/>
        <v/>
      </c>
    </row>
    <row r="3492" spans="1:1" x14ac:dyDescent="0.25">
      <c r="A3492" s="51" t="str">
        <f t="shared" si="54"/>
        <v/>
      </c>
    </row>
    <row r="3493" spans="1:1" x14ac:dyDescent="0.25">
      <c r="A3493" s="51" t="str">
        <f t="shared" si="54"/>
        <v/>
      </c>
    </row>
    <row r="3494" spans="1:1" x14ac:dyDescent="0.25">
      <c r="A3494" s="51" t="str">
        <f t="shared" si="54"/>
        <v/>
      </c>
    </row>
    <row r="3495" spans="1:1" x14ac:dyDescent="0.25">
      <c r="A3495" s="51" t="str">
        <f t="shared" si="54"/>
        <v/>
      </c>
    </row>
    <row r="3496" spans="1:1" x14ac:dyDescent="0.25">
      <c r="A3496" s="51" t="str">
        <f t="shared" si="54"/>
        <v/>
      </c>
    </row>
    <row r="3497" spans="1:1" x14ac:dyDescent="0.25">
      <c r="A3497" s="51" t="str">
        <f t="shared" si="54"/>
        <v/>
      </c>
    </row>
    <row r="3498" spans="1:1" x14ac:dyDescent="0.25">
      <c r="A3498" s="51" t="str">
        <f t="shared" si="54"/>
        <v/>
      </c>
    </row>
    <row r="3499" spans="1:1" x14ac:dyDescent="0.25">
      <c r="A3499" s="51" t="str">
        <f t="shared" si="54"/>
        <v/>
      </c>
    </row>
    <row r="3500" spans="1:1" x14ac:dyDescent="0.25">
      <c r="A3500" s="51" t="str">
        <f t="shared" si="54"/>
        <v/>
      </c>
    </row>
    <row r="3501" spans="1:1" x14ac:dyDescent="0.25">
      <c r="A3501" s="51" t="str">
        <f t="shared" si="54"/>
        <v/>
      </c>
    </row>
    <row r="3502" spans="1:1" x14ac:dyDescent="0.25">
      <c r="A3502" s="51" t="str">
        <f t="shared" si="54"/>
        <v/>
      </c>
    </row>
    <row r="3503" spans="1:1" x14ac:dyDescent="0.25">
      <c r="A3503" s="51" t="str">
        <f t="shared" si="54"/>
        <v/>
      </c>
    </row>
    <row r="3504" spans="1:1" x14ac:dyDescent="0.25">
      <c r="A3504" s="51" t="str">
        <f t="shared" si="54"/>
        <v/>
      </c>
    </row>
    <row r="3505" spans="1:1" x14ac:dyDescent="0.25">
      <c r="A3505" s="51" t="str">
        <f t="shared" si="54"/>
        <v/>
      </c>
    </row>
    <row r="3506" spans="1:1" x14ac:dyDescent="0.25">
      <c r="A3506" s="51" t="str">
        <f t="shared" si="54"/>
        <v/>
      </c>
    </row>
    <row r="3507" spans="1:1" x14ac:dyDescent="0.25">
      <c r="A3507" s="51" t="str">
        <f t="shared" si="54"/>
        <v/>
      </c>
    </row>
    <row r="3508" spans="1:1" x14ac:dyDescent="0.25">
      <c r="A3508" s="51" t="str">
        <f t="shared" si="54"/>
        <v/>
      </c>
    </row>
    <row r="3509" spans="1:1" x14ac:dyDescent="0.25">
      <c r="A3509" s="51" t="str">
        <f t="shared" si="54"/>
        <v/>
      </c>
    </row>
    <row r="3510" spans="1:1" x14ac:dyDescent="0.25">
      <c r="A3510" s="51" t="str">
        <f t="shared" si="54"/>
        <v/>
      </c>
    </row>
    <row r="3511" spans="1:1" x14ac:dyDescent="0.25">
      <c r="A3511" s="51" t="str">
        <f t="shared" si="54"/>
        <v/>
      </c>
    </row>
    <row r="3512" spans="1:1" x14ac:dyDescent="0.25">
      <c r="A3512" s="51" t="str">
        <f t="shared" si="54"/>
        <v/>
      </c>
    </row>
    <row r="3513" spans="1:1" x14ac:dyDescent="0.25">
      <c r="A3513" s="51" t="str">
        <f t="shared" si="54"/>
        <v/>
      </c>
    </row>
    <row r="3514" spans="1:1" x14ac:dyDescent="0.25">
      <c r="A3514" s="51" t="str">
        <f t="shared" si="54"/>
        <v/>
      </c>
    </row>
    <row r="3515" spans="1:1" x14ac:dyDescent="0.25">
      <c r="A3515" s="51" t="str">
        <f t="shared" si="54"/>
        <v/>
      </c>
    </row>
    <row r="3516" spans="1:1" x14ac:dyDescent="0.25">
      <c r="A3516" s="51" t="str">
        <f t="shared" si="54"/>
        <v/>
      </c>
    </row>
    <row r="3517" spans="1:1" x14ac:dyDescent="0.25">
      <c r="A3517" s="51" t="str">
        <f t="shared" si="54"/>
        <v/>
      </c>
    </row>
    <row r="3518" spans="1:1" x14ac:dyDescent="0.25">
      <c r="A3518" s="51" t="str">
        <f t="shared" si="54"/>
        <v/>
      </c>
    </row>
    <row r="3519" spans="1:1" x14ac:dyDescent="0.25">
      <c r="A3519" s="51" t="str">
        <f t="shared" si="54"/>
        <v/>
      </c>
    </row>
    <row r="3520" spans="1:1" x14ac:dyDescent="0.25">
      <c r="A3520" s="51" t="str">
        <f t="shared" si="54"/>
        <v/>
      </c>
    </row>
    <row r="3521" spans="1:1" x14ac:dyDescent="0.25">
      <c r="A3521" s="51" t="str">
        <f t="shared" si="54"/>
        <v/>
      </c>
    </row>
    <row r="3522" spans="1:1" x14ac:dyDescent="0.25">
      <c r="A3522" s="51" t="str">
        <f t="shared" si="54"/>
        <v/>
      </c>
    </row>
    <row r="3523" spans="1:1" x14ac:dyDescent="0.25">
      <c r="A3523" s="51" t="str">
        <f t="shared" si="54"/>
        <v/>
      </c>
    </row>
    <row r="3524" spans="1:1" x14ac:dyDescent="0.25">
      <c r="A3524" s="51" t="str">
        <f t="shared" ref="A3524:A3587" si="55">CONCATENATE(C3524,B3524,F3524)</f>
        <v/>
      </c>
    </row>
    <row r="3525" spans="1:1" x14ac:dyDescent="0.25">
      <c r="A3525" s="51" t="str">
        <f t="shared" si="55"/>
        <v/>
      </c>
    </row>
    <row r="3526" spans="1:1" x14ac:dyDescent="0.25">
      <c r="A3526" s="51" t="str">
        <f t="shared" si="55"/>
        <v/>
      </c>
    </row>
    <row r="3527" spans="1:1" x14ac:dyDescent="0.25">
      <c r="A3527" s="51" t="str">
        <f t="shared" si="55"/>
        <v/>
      </c>
    </row>
    <row r="3528" spans="1:1" x14ac:dyDescent="0.25">
      <c r="A3528" s="51" t="str">
        <f t="shared" si="55"/>
        <v/>
      </c>
    </row>
    <row r="3529" spans="1:1" x14ac:dyDescent="0.25">
      <c r="A3529" s="51" t="str">
        <f t="shared" si="55"/>
        <v/>
      </c>
    </row>
    <row r="3530" spans="1:1" x14ac:dyDescent="0.25">
      <c r="A3530" s="51" t="str">
        <f t="shared" si="55"/>
        <v/>
      </c>
    </row>
    <row r="3531" spans="1:1" x14ac:dyDescent="0.25">
      <c r="A3531" s="51" t="str">
        <f t="shared" si="55"/>
        <v/>
      </c>
    </row>
    <row r="3532" spans="1:1" x14ac:dyDescent="0.25">
      <c r="A3532" s="51" t="str">
        <f t="shared" si="55"/>
        <v/>
      </c>
    </row>
    <row r="3533" spans="1:1" x14ac:dyDescent="0.25">
      <c r="A3533" s="51" t="str">
        <f t="shared" si="55"/>
        <v/>
      </c>
    </row>
    <row r="3534" spans="1:1" x14ac:dyDescent="0.25">
      <c r="A3534" s="51" t="str">
        <f t="shared" si="55"/>
        <v/>
      </c>
    </row>
    <row r="3535" spans="1:1" x14ac:dyDescent="0.25">
      <c r="A3535" s="51" t="str">
        <f t="shared" si="55"/>
        <v/>
      </c>
    </row>
    <row r="3536" spans="1:1" x14ac:dyDescent="0.25">
      <c r="A3536" s="51" t="str">
        <f t="shared" si="55"/>
        <v/>
      </c>
    </row>
    <row r="3537" spans="1:1" x14ac:dyDescent="0.25">
      <c r="A3537" s="51" t="str">
        <f t="shared" si="55"/>
        <v/>
      </c>
    </row>
    <row r="3538" spans="1:1" x14ac:dyDescent="0.25">
      <c r="A3538" s="51" t="str">
        <f t="shared" si="55"/>
        <v/>
      </c>
    </row>
    <row r="3539" spans="1:1" x14ac:dyDescent="0.25">
      <c r="A3539" s="51" t="str">
        <f t="shared" si="55"/>
        <v/>
      </c>
    </row>
    <row r="3540" spans="1:1" x14ac:dyDescent="0.25">
      <c r="A3540" s="51" t="str">
        <f t="shared" si="55"/>
        <v/>
      </c>
    </row>
    <row r="3541" spans="1:1" x14ac:dyDescent="0.25">
      <c r="A3541" s="51" t="str">
        <f t="shared" si="55"/>
        <v/>
      </c>
    </row>
    <row r="3542" spans="1:1" x14ac:dyDescent="0.25">
      <c r="A3542" s="51" t="str">
        <f t="shared" si="55"/>
        <v/>
      </c>
    </row>
    <row r="3543" spans="1:1" x14ac:dyDescent="0.25">
      <c r="A3543" s="51" t="str">
        <f t="shared" si="55"/>
        <v/>
      </c>
    </row>
    <row r="3544" spans="1:1" x14ac:dyDescent="0.25">
      <c r="A3544" s="51" t="str">
        <f t="shared" si="55"/>
        <v/>
      </c>
    </row>
    <row r="3545" spans="1:1" x14ac:dyDescent="0.25">
      <c r="A3545" s="51" t="str">
        <f t="shared" si="55"/>
        <v/>
      </c>
    </row>
    <row r="3546" spans="1:1" x14ac:dyDescent="0.25">
      <c r="A3546" s="51" t="str">
        <f t="shared" si="55"/>
        <v/>
      </c>
    </row>
    <row r="3547" spans="1:1" x14ac:dyDescent="0.25">
      <c r="A3547" s="51" t="str">
        <f t="shared" si="55"/>
        <v/>
      </c>
    </row>
    <row r="3548" spans="1:1" x14ac:dyDescent="0.25">
      <c r="A3548" s="51" t="str">
        <f t="shared" si="55"/>
        <v/>
      </c>
    </row>
    <row r="3549" spans="1:1" x14ac:dyDescent="0.25">
      <c r="A3549" s="51" t="str">
        <f t="shared" si="55"/>
        <v/>
      </c>
    </row>
    <row r="3550" spans="1:1" x14ac:dyDescent="0.25">
      <c r="A3550" s="51" t="str">
        <f t="shared" si="55"/>
        <v/>
      </c>
    </row>
    <row r="3551" spans="1:1" x14ac:dyDescent="0.25">
      <c r="A3551" s="51" t="str">
        <f t="shared" si="55"/>
        <v/>
      </c>
    </row>
    <row r="3552" spans="1:1" x14ac:dyDescent="0.25">
      <c r="A3552" s="51" t="str">
        <f t="shared" si="55"/>
        <v/>
      </c>
    </row>
    <row r="3553" spans="1:1" x14ac:dyDescent="0.25">
      <c r="A3553" s="51" t="str">
        <f t="shared" si="55"/>
        <v/>
      </c>
    </row>
    <row r="3554" spans="1:1" x14ac:dyDescent="0.25">
      <c r="A3554" s="51" t="str">
        <f t="shared" si="55"/>
        <v/>
      </c>
    </row>
    <row r="3555" spans="1:1" x14ac:dyDescent="0.25">
      <c r="A3555" s="51" t="str">
        <f t="shared" si="55"/>
        <v/>
      </c>
    </row>
    <row r="3556" spans="1:1" x14ac:dyDescent="0.25">
      <c r="A3556" s="51" t="str">
        <f t="shared" si="55"/>
        <v/>
      </c>
    </row>
    <row r="3557" spans="1:1" x14ac:dyDescent="0.25">
      <c r="A3557" s="51" t="str">
        <f t="shared" si="55"/>
        <v/>
      </c>
    </row>
    <row r="3558" spans="1:1" x14ac:dyDescent="0.25">
      <c r="A3558" s="51" t="str">
        <f t="shared" si="55"/>
        <v/>
      </c>
    </row>
    <row r="3559" spans="1:1" x14ac:dyDescent="0.25">
      <c r="A3559" s="51" t="str">
        <f t="shared" si="55"/>
        <v/>
      </c>
    </row>
    <row r="3560" spans="1:1" x14ac:dyDescent="0.25">
      <c r="A3560" s="51" t="str">
        <f t="shared" si="55"/>
        <v/>
      </c>
    </row>
    <row r="3561" spans="1:1" x14ac:dyDescent="0.25">
      <c r="A3561" s="51" t="str">
        <f t="shared" si="55"/>
        <v/>
      </c>
    </row>
    <row r="3562" spans="1:1" x14ac:dyDescent="0.25">
      <c r="A3562" s="51" t="str">
        <f t="shared" si="55"/>
        <v/>
      </c>
    </row>
    <row r="3563" spans="1:1" x14ac:dyDescent="0.25">
      <c r="A3563" s="51" t="str">
        <f t="shared" si="55"/>
        <v/>
      </c>
    </row>
    <row r="3564" spans="1:1" x14ac:dyDescent="0.25">
      <c r="A3564" s="51" t="str">
        <f t="shared" si="55"/>
        <v/>
      </c>
    </row>
    <row r="3565" spans="1:1" x14ac:dyDescent="0.25">
      <c r="A3565" s="51" t="str">
        <f t="shared" si="55"/>
        <v/>
      </c>
    </row>
    <row r="3566" spans="1:1" x14ac:dyDescent="0.25">
      <c r="A3566" s="51" t="str">
        <f t="shared" si="55"/>
        <v/>
      </c>
    </row>
    <row r="3567" spans="1:1" x14ac:dyDescent="0.25">
      <c r="A3567" s="51" t="str">
        <f t="shared" si="55"/>
        <v/>
      </c>
    </row>
    <row r="3568" spans="1:1" x14ac:dyDescent="0.25">
      <c r="A3568" s="51" t="str">
        <f t="shared" si="55"/>
        <v/>
      </c>
    </row>
    <row r="3569" spans="1:1" x14ac:dyDescent="0.25">
      <c r="A3569" s="51" t="str">
        <f t="shared" si="55"/>
        <v/>
      </c>
    </row>
    <row r="3570" spans="1:1" x14ac:dyDescent="0.25">
      <c r="A3570" s="51" t="str">
        <f t="shared" si="55"/>
        <v/>
      </c>
    </row>
    <row r="3571" spans="1:1" x14ac:dyDescent="0.25">
      <c r="A3571" s="51" t="str">
        <f t="shared" si="55"/>
        <v/>
      </c>
    </row>
    <row r="3572" spans="1:1" x14ac:dyDescent="0.25">
      <c r="A3572" s="51" t="str">
        <f t="shared" si="55"/>
        <v/>
      </c>
    </row>
    <row r="3573" spans="1:1" x14ac:dyDescent="0.25">
      <c r="A3573" s="51" t="str">
        <f t="shared" si="55"/>
        <v/>
      </c>
    </row>
    <row r="3574" spans="1:1" x14ac:dyDescent="0.25">
      <c r="A3574" s="51" t="str">
        <f t="shared" si="55"/>
        <v/>
      </c>
    </row>
    <row r="3575" spans="1:1" x14ac:dyDescent="0.25">
      <c r="A3575" s="51" t="str">
        <f t="shared" si="55"/>
        <v/>
      </c>
    </row>
    <row r="3576" spans="1:1" x14ac:dyDescent="0.25">
      <c r="A3576" s="51" t="str">
        <f t="shared" si="55"/>
        <v/>
      </c>
    </row>
    <row r="3577" spans="1:1" x14ac:dyDescent="0.25">
      <c r="A3577" s="51" t="str">
        <f t="shared" si="55"/>
        <v/>
      </c>
    </row>
    <row r="3578" spans="1:1" x14ac:dyDescent="0.25">
      <c r="A3578" s="51" t="str">
        <f t="shared" si="55"/>
        <v/>
      </c>
    </row>
    <row r="3579" spans="1:1" x14ac:dyDescent="0.25">
      <c r="A3579" s="51" t="str">
        <f t="shared" si="55"/>
        <v/>
      </c>
    </row>
    <row r="3580" spans="1:1" x14ac:dyDescent="0.25">
      <c r="A3580" s="51" t="str">
        <f t="shared" si="55"/>
        <v/>
      </c>
    </row>
    <row r="3581" spans="1:1" x14ac:dyDescent="0.25">
      <c r="A3581" s="51" t="str">
        <f t="shared" si="55"/>
        <v/>
      </c>
    </row>
    <row r="3582" spans="1:1" x14ac:dyDescent="0.25">
      <c r="A3582" s="51" t="str">
        <f t="shared" si="55"/>
        <v/>
      </c>
    </row>
    <row r="3583" spans="1:1" x14ac:dyDescent="0.25">
      <c r="A3583" s="51" t="str">
        <f t="shared" si="55"/>
        <v/>
      </c>
    </row>
    <row r="3584" spans="1:1" x14ac:dyDescent="0.25">
      <c r="A3584" s="51" t="str">
        <f t="shared" si="55"/>
        <v/>
      </c>
    </row>
    <row r="3585" spans="1:1" x14ac:dyDescent="0.25">
      <c r="A3585" s="51" t="str">
        <f t="shared" si="55"/>
        <v/>
      </c>
    </row>
    <row r="3586" spans="1:1" x14ac:dyDescent="0.25">
      <c r="A3586" s="51" t="str">
        <f t="shared" si="55"/>
        <v/>
      </c>
    </row>
    <row r="3587" spans="1:1" x14ac:dyDescent="0.25">
      <c r="A3587" s="51" t="str">
        <f t="shared" si="55"/>
        <v/>
      </c>
    </row>
    <row r="3588" spans="1:1" x14ac:dyDescent="0.25">
      <c r="A3588" s="51" t="str">
        <f t="shared" ref="A3588:A3651" si="56">CONCATENATE(C3588,B3588,F3588)</f>
        <v/>
      </c>
    </row>
    <row r="3589" spans="1:1" x14ac:dyDescent="0.25">
      <c r="A3589" s="51" t="str">
        <f t="shared" si="56"/>
        <v/>
      </c>
    </row>
    <row r="3590" spans="1:1" x14ac:dyDescent="0.25">
      <c r="A3590" s="51" t="str">
        <f t="shared" si="56"/>
        <v/>
      </c>
    </row>
    <row r="3591" spans="1:1" x14ac:dyDescent="0.25">
      <c r="A3591" s="51" t="str">
        <f t="shared" si="56"/>
        <v/>
      </c>
    </row>
    <row r="3592" spans="1:1" x14ac:dyDescent="0.25">
      <c r="A3592" s="51" t="str">
        <f t="shared" si="56"/>
        <v/>
      </c>
    </row>
    <row r="3593" spans="1:1" x14ac:dyDescent="0.25">
      <c r="A3593" s="51" t="str">
        <f t="shared" si="56"/>
        <v/>
      </c>
    </row>
    <row r="3594" spans="1:1" x14ac:dyDescent="0.25">
      <c r="A3594" s="51" t="str">
        <f t="shared" si="56"/>
        <v/>
      </c>
    </row>
    <row r="3595" spans="1:1" x14ac:dyDescent="0.25">
      <c r="A3595" s="51" t="str">
        <f t="shared" si="56"/>
        <v/>
      </c>
    </row>
    <row r="3596" spans="1:1" x14ac:dyDescent="0.25">
      <c r="A3596" s="51" t="str">
        <f t="shared" si="56"/>
        <v/>
      </c>
    </row>
    <row r="3597" spans="1:1" x14ac:dyDescent="0.25">
      <c r="A3597" s="51" t="str">
        <f t="shared" si="56"/>
        <v/>
      </c>
    </row>
    <row r="3598" spans="1:1" x14ac:dyDescent="0.25">
      <c r="A3598" s="51" t="str">
        <f t="shared" si="56"/>
        <v/>
      </c>
    </row>
    <row r="3599" spans="1:1" x14ac:dyDescent="0.25">
      <c r="A3599" s="51" t="str">
        <f t="shared" si="56"/>
        <v/>
      </c>
    </row>
    <row r="3600" spans="1:1" x14ac:dyDescent="0.25">
      <c r="A3600" s="51" t="str">
        <f t="shared" si="56"/>
        <v/>
      </c>
    </row>
    <row r="3601" spans="1:1" x14ac:dyDescent="0.25">
      <c r="A3601" s="51" t="str">
        <f t="shared" si="56"/>
        <v/>
      </c>
    </row>
    <row r="3602" spans="1:1" x14ac:dyDescent="0.25">
      <c r="A3602" s="51" t="str">
        <f t="shared" si="56"/>
        <v/>
      </c>
    </row>
    <row r="3603" spans="1:1" x14ac:dyDescent="0.25">
      <c r="A3603" s="51" t="str">
        <f t="shared" si="56"/>
        <v/>
      </c>
    </row>
    <row r="3604" spans="1:1" x14ac:dyDescent="0.25">
      <c r="A3604" s="51" t="str">
        <f t="shared" si="56"/>
        <v/>
      </c>
    </row>
    <row r="3605" spans="1:1" x14ac:dyDescent="0.25">
      <c r="A3605" s="51" t="str">
        <f t="shared" si="56"/>
        <v/>
      </c>
    </row>
    <row r="3606" spans="1:1" x14ac:dyDescent="0.25">
      <c r="A3606" s="51" t="str">
        <f t="shared" si="56"/>
        <v/>
      </c>
    </row>
    <row r="3607" spans="1:1" x14ac:dyDescent="0.25">
      <c r="A3607" s="51" t="str">
        <f t="shared" si="56"/>
        <v/>
      </c>
    </row>
    <row r="3608" spans="1:1" x14ac:dyDescent="0.25">
      <c r="A3608" s="51" t="str">
        <f t="shared" si="56"/>
        <v/>
      </c>
    </row>
    <row r="3609" spans="1:1" x14ac:dyDescent="0.25">
      <c r="A3609" s="51" t="str">
        <f t="shared" si="56"/>
        <v/>
      </c>
    </row>
    <row r="3610" spans="1:1" x14ac:dyDescent="0.25">
      <c r="A3610" s="51" t="str">
        <f t="shared" si="56"/>
        <v/>
      </c>
    </row>
    <row r="3611" spans="1:1" x14ac:dyDescent="0.25">
      <c r="A3611" s="51" t="str">
        <f t="shared" si="56"/>
        <v/>
      </c>
    </row>
    <row r="3612" spans="1:1" x14ac:dyDescent="0.25">
      <c r="A3612" s="51" t="str">
        <f t="shared" si="56"/>
        <v/>
      </c>
    </row>
    <row r="3613" spans="1:1" x14ac:dyDescent="0.25">
      <c r="A3613" s="51" t="str">
        <f t="shared" si="56"/>
        <v/>
      </c>
    </row>
    <row r="3614" spans="1:1" x14ac:dyDescent="0.25">
      <c r="A3614" s="51" t="str">
        <f t="shared" si="56"/>
        <v/>
      </c>
    </row>
    <row r="3615" spans="1:1" x14ac:dyDescent="0.25">
      <c r="A3615" s="51" t="str">
        <f t="shared" si="56"/>
        <v/>
      </c>
    </row>
    <row r="3616" spans="1:1" x14ac:dyDescent="0.25">
      <c r="A3616" s="51" t="str">
        <f t="shared" si="56"/>
        <v/>
      </c>
    </row>
    <row r="3617" spans="1:1" x14ac:dyDescent="0.25">
      <c r="A3617" s="51" t="str">
        <f t="shared" si="56"/>
        <v/>
      </c>
    </row>
    <row r="3618" spans="1:1" x14ac:dyDescent="0.25">
      <c r="A3618" s="51" t="str">
        <f t="shared" si="56"/>
        <v/>
      </c>
    </row>
    <row r="3619" spans="1:1" x14ac:dyDescent="0.25">
      <c r="A3619" s="51" t="str">
        <f t="shared" si="56"/>
        <v/>
      </c>
    </row>
    <row r="3620" spans="1:1" x14ac:dyDescent="0.25">
      <c r="A3620" s="51" t="str">
        <f t="shared" si="56"/>
        <v/>
      </c>
    </row>
    <row r="3621" spans="1:1" x14ac:dyDescent="0.25">
      <c r="A3621" s="51" t="str">
        <f t="shared" si="56"/>
        <v/>
      </c>
    </row>
    <row r="3622" spans="1:1" x14ac:dyDescent="0.25">
      <c r="A3622" s="51" t="str">
        <f t="shared" si="56"/>
        <v/>
      </c>
    </row>
    <row r="3623" spans="1:1" x14ac:dyDescent="0.25">
      <c r="A3623" s="51" t="str">
        <f t="shared" si="56"/>
        <v/>
      </c>
    </row>
    <row r="3624" spans="1:1" x14ac:dyDescent="0.25">
      <c r="A3624" s="51" t="str">
        <f t="shared" si="56"/>
        <v/>
      </c>
    </row>
    <row r="3625" spans="1:1" x14ac:dyDescent="0.25">
      <c r="A3625" s="51" t="str">
        <f t="shared" si="56"/>
        <v/>
      </c>
    </row>
    <row r="3626" spans="1:1" x14ac:dyDescent="0.25">
      <c r="A3626" s="51" t="str">
        <f t="shared" si="56"/>
        <v/>
      </c>
    </row>
    <row r="3627" spans="1:1" x14ac:dyDescent="0.25">
      <c r="A3627" s="51" t="str">
        <f t="shared" si="56"/>
        <v/>
      </c>
    </row>
    <row r="3628" spans="1:1" x14ac:dyDescent="0.25">
      <c r="A3628" s="51" t="str">
        <f t="shared" si="56"/>
        <v/>
      </c>
    </row>
    <row r="3629" spans="1:1" x14ac:dyDescent="0.25">
      <c r="A3629" s="51" t="str">
        <f t="shared" si="56"/>
        <v/>
      </c>
    </row>
    <row r="3630" spans="1:1" x14ac:dyDescent="0.25">
      <c r="A3630" s="51" t="str">
        <f t="shared" si="56"/>
        <v/>
      </c>
    </row>
    <row r="3631" spans="1:1" x14ac:dyDescent="0.25">
      <c r="A3631" s="51" t="str">
        <f t="shared" si="56"/>
        <v/>
      </c>
    </row>
    <row r="3632" spans="1:1" x14ac:dyDescent="0.25">
      <c r="A3632" s="51" t="str">
        <f t="shared" si="56"/>
        <v/>
      </c>
    </row>
    <row r="3633" spans="1:1" x14ac:dyDescent="0.25">
      <c r="A3633" s="51" t="str">
        <f t="shared" si="56"/>
        <v/>
      </c>
    </row>
    <row r="3634" spans="1:1" x14ac:dyDescent="0.25">
      <c r="A3634" s="51" t="str">
        <f t="shared" si="56"/>
        <v/>
      </c>
    </row>
    <row r="3635" spans="1:1" x14ac:dyDescent="0.25">
      <c r="A3635" s="51" t="str">
        <f t="shared" si="56"/>
        <v/>
      </c>
    </row>
    <row r="3636" spans="1:1" x14ac:dyDescent="0.25">
      <c r="A3636" s="51" t="str">
        <f t="shared" si="56"/>
        <v/>
      </c>
    </row>
    <row r="3637" spans="1:1" x14ac:dyDescent="0.25">
      <c r="A3637" s="51" t="str">
        <f t="shared" si="56"/>
        <v/>
      </c>
    </row>
    <row r="3638" spans="1:1" x14ac:dyDescent="0.25">
      <c r="A3638" s="51" t="str">
        <f t="shared" si="56"/>
        <v/>
      </c>
    </row>
    <row r="3639" spans="1:1" x14ac:dyDescent="0.25">
      <c r="A3639" s="51" t="str">
        <f t="shared" si="56"/>
        <v/>
      </c>
    </row>
    <row r="3640" spans="1:1" x14ac:dyDescent="0.25">
      <c r="A3640" s="51" t="str">
        <f t="shared" si="56"/>
        <v/>
      </c>
    </row>
    <row r="3641" spans="1:1" x14ac:dyDescent="0.25">
      <c r="A3641" s="51" t="str">
        <f t="shared" si="56"/>
        <v/>
      </c>
    </row>
    <row r="3642" spans="1:1" x14ac:dyDescent="0.25">
      <c r="A3642" s="51" t="str">
        <f t="shared" si="56"/>
        <v/>
      </c>
    </row>
    <row r="3643" spans="1:1" x14ac:dyDescent="0.25">
      <c r="A3643" s="51" t="str">
        <f t="shared" si="56"/>
        <v/>
      </c>
    </row>
    <row r="3644" spans="1:1" x14ac:dyDescent="0.25">
      <c r="A3644" s="51" t="str">
        <f t="shared" si="56"/>
        <v/>
      </c>
    </row>
    <row r="3645" spans="1:1" x14ac:dyDescent="0.25">
      <c r="A3645" s="51" t="str">
        <f t="shared" si="56"/>
        <v/>
      </c>
    </row>
    <row r="3646" spans="1:1" x14ac:dyDescent="0.25">
      <c r="A3646" s="51" t="str">
        <f t="shared" si="56"/>
        <v/>
      </c>
    </row>
    <row r="3647" spans="1:1" x14ac:dyDescent="0.25">
      <c r="A3647" s="51" t="str">
        <f t="shared" si="56"/>
        <v/>
      </c>
    </row>
    <row r="3648" spans="1:1" x14ac:dyDescent="0.25">
      <c r="A3648" s="51" t="str">
        <f t="shared" si="56"/>
        <v/>
      </c>
    </row>
    <row r="3649" spans="1:1" x14ac:dyDescent="0.25">
      <c r="A3649" s="51" t="str">
        <f t="shared" si="56"/>
        <v/>
      </c>
    </row>
    <row r="3650" spans="1:1" x14ac:dyDescent="0.25">
      <c r="A3650" s="51" t="str">
        <f t="shared" si="56"/>
        <v/>
      </c>
    </row>
    <row r="3651" spans="1:1" x14ac:dyDescent="0.25">
      <c r="A3651" s="51" t="str">
        <f t="shared" si="56"/>
        <v/>
      </c>
    </row>
    <row r="3652" spans="1:1" x14ac:dyDescent="0.25">
      <c r="A3652" s="51" t="str">
        <f t="shared" ref="A3652:A3715" si="57">CONCATENATE(C3652,B3652,F3652)</f>
        <v/>
      </c>
    </row>
    <row r="3653" spans="1:1" x14ac:dyDescent="0.25">
      <c r="A3653" s="51" t="str">
        <f t="shared" si="57"/>
        <v/>
      </c>
    </row>
    <row r="3654" spans="1:1" x14ac:dyDescent="0.25">
      <c r="A3654" s="51" t="str">
        <f t="shared" si="57"/>
        <v/>
      </c>
    </row>
    <row r="3655" spans="1:1" x14ac:dyDescent="0.25">
      <c r="A3655" s="51" t="str">
        <f t="shared" si="57"/>
        <v/>
      </c>
    </row>
    <row r="3656" spans="1:1" x14ac:dyDescent="0.25">
      <c r="A3656" s="51" t="str">
        <f t="shared" si="57"/>
        <v/>
      </c>
    </row>
    <row r="3657" spans="1:1" x14ac:dyDescent="0.25">
      <c r="A3657" s="51" t="str">
        <f t="shared" si="57"/>
        <v/>
      </c>
    </row>
    <row r="3658" spans="1:1" x14ac:dyDescent="0.25">
      <c r="A3658" s="51" t="str">
        <f t="shared" si="57"/>
        <v/>
      </c>
    </row>
    <row r="3659" spans="1:1" x14ac:dyDescent="0.25">
      <c r="A3659" s="51" t="str">
        <f t="shared" si="57"/>
        <v/>
      </c>
    </row>
    <row r="3660" spans="1:1" x14ac:dyDescent="0.25">
      <c r="A3660" s="51" t="str">
        <f t="shared" si="57"/>
        <v/>
      </c>
    </row>
    <row r="3661" spans="1:1" x14ac:dyDescent="0.25">
      <c r="A3661" s="51" t="str">
        <f t="shared" si="57"/>
        <v/>
      </c>
    </row>
    <row r="3662" spans="1:1" x14ac:dyDescent="0.25">
      <c r="A3662" s="51" t="str">
        <f t="shared" si="57"/>
        <v/>
      </c>
    </row>
    <row r="3663" spans="1:1" x14ac:dyDescent="0.25">
      <c r="A3663" s="51" t="str">
        <f t="shared" si="57"/>
        <v/>
      </c>
    </row>
    <row r="3664" spans="1:1" x14ac:dyDescent="0.25">
      <c r="A3664" s="51" t="str">
        <f t="shared" si="57"/>
        <v/>
      </c>
    </row>
    <row r="3665" spans="1:1" x14ac:dyDescent="0.25">
      <c r="A3665" s="51" t="str">
        <f t="shared" si="57"/>
        <v/>
      </c>
    </row>
    <row r="3666" spans="1:1" x14ac:dyDescent="0.25">
      <c r="A3666" s="51" t="str">
        <f t="shared" si="57"/>
        <v/>
      </c>
    </row>
    <row r="3667" spans="1:1" x14ac:dyDescent="0.25">
      <c r="A3667" s="51" t="str">
        <f t="shared" si="57"/>
        <v/>
      </c>
    </row>
    <row r="3668" spans="1:1" x14ac:dyDescent="0.25">
      <c r="A3668" s="51" t="str">
        <f t="shared" si="57"/>
        <v/>
      </c>
    </row>
    <row r="3669" spans="1:1" x14ac:dyDescent="0.25">
      <c r="A3669" s="51" t="str">
        <f t="shared" si="57"/>
        <v/>
      </c>
    </row>
    <row r="3670" spans="1:1" x14ac:dyDescent="0.25">
      <c r="A3670" s="51" t="str">
        <f t="shared" si="57"/>
        <v/>
      </c>
    </row>
    <row r="3671" spans="1:1" x14ac:dyDescent="0.25">
      <c r="A3671" s="51" t="str">
        <f t="shared" si="57"/>
        <v/>
      </c>
    </row>
    <row r="3672" spans="1:1" x14ac:dyDescent="0.25">
      <c r="A3672" s="51" t="str">
        <f t="shared" si="57"/>
        <v/>
      </c>
    </row>
    <row r="3673" spans="1:1" x14ac:dyDescent="0.25">
      <c r="A3673" s="51" t="str">
        <f t="shared" si="57"/>
        <v/>
      </c>
    </row>
    <row r="3674" spans="1:1" x14ac:dyDescent="0.25">
      <c r="A3674" s="51" t="str">
        <f t="shared" si="57"/>
        <v/>
      </c>
    </row>
    <row r="3675" spans="1:1" x14ac:dyDescent="0.25">
      <c r="A3675" s="51" t="str">
        <f t="shared" si="57"/>
        <v/>
      </c>
    </row>
    <row r="3676" spans="1:1" x14ac:dyDescent="0.25">
      <c r="A3676" s="51" t="str">
        <f t="shared" si="57"/>
        <v/>
      </c>
    </row>
    <row r="3677" spans="1:1" x14ac:dyDescent="0.25">
      <c r="A3677" s="51" t="str">
        <f t="shared" si="57"/>
        <v/>
      </c>
    </row>
    <row r="3678" spans="1:1" x14ac:dyDescent="0.25">
      <c r="A3678" s="51" t="str">
        <f t="shared" si="57"/>
        <v/>
      </c>
    </row>
    <row r="3679" spans="1:1" x14ac:dyDescent="0.25">
      <c r="A3679" s="51" t="str">
        <f t="shared" si="57"/>
        <v/>
      </c>
    </row>
    <row r="3680" spans="1:1" x14ac:dyDescent="0.25">
      <c r="A3680" s="51" t="str">
        <f t="shared" si="57"/>
        <v/>
      </c>
    </row>
    <row r="3681" spans="1:1" x14ac:dyDescent="0.25">
      <c r="A3681" s="51" t="str">
        <f t="shared" si="57"/>
        <v/>
      </c>
    </row>
    <row r="3682" spans="1:1" x14ac:dyDescent="0.25">
      <c r="A3682" s="51" t="str">
        <f t="shared" si="57"/>
        <v/>
      </c>
    </row>
    <row r="3683" spans="1:1" x14ac:dyDescent="0.25">
      <c r="A3683" s="51" t="str">
        <f t="shared" si="57"/>
        <v/>
      </c>
    </row>
    <row r="3684" spans="1:1" x14ac:dyDescent="0.25">
      <c r="A3684" s="51" t="str">
        <f t="shared" si="57"/>
        <v/>
      </c>
    </row>
    <row r="3685" spans="1:1" x14ac:dyDescent="0.25">
      <c r="A3685" s="51" t="str">
        <f t="shared" si="57"/>
        <v/>
      </c>
    </row>
    <row r="3686" spans="1:1" x14ac:dyDescent="0.25">
      <c r="A3686" s="51" t="str">
        <f t="shared" si="57"/>
        <v/>
      </c>
    </row>
    <row r="3687" spans="1:1" x14ac:dyDescent="0.25">
      <c r="A3687" s="51" t="str">
        <f t="shared" si="57"/>
        <v/>
      </c>
    </row>
    <row r="3688" spans="1:1" x14ac:dyDescent="0.25">
      <c r="A3688" s="51" t="str">
        <f t="shared" si="57"/>
        <v/>
      </c>
    </row>
    <row r="3689" spans="1:1" x14ac:dyDescent="0.25">
      <c r="A3689" s="51" t="str">
        <f t="shared" si="57"/>
        <v/>
      </c>
    </row>
    <row r="3690" spans="1:1" x14ac:dyDescent="0.25">
      <c r="A3690" s="51" t="str">
        <f t="shared" si="57"/>
        <v/>
      </c>
    </row>
    <row r="3691" spans="1:1" x14ac:dyDescent="0.25">
      <c r="A3691" s="51" t="str">
        <f t="shared" si="57"/>
        <v/>
      </c>
    </row>
    <row r="3692" spans="1:1" x14ac:dyDescent="0.25">
      <c r="A3692" s="51" t="str">
        <f t="shared" si="57"/>
        <v/>
      </c>
    </row>
    <row r="3693" spans="1:1" x14ac:dyDescent="0.25">
      <c r="A3693" s="51" t="str">
        <f t="shared" si="57"/>
        <v/>
      </c>
    </row>
    <row r="3694" spans="1:1" x14ac:dyDescent="0.25">
      <c r="A3694" s="51" t="str">
        <f t="shared" si="57"/>
        <v/>
      </c>
    </row>
    <row r="3695" spans="1:1" x14ac:dyDescent="0.25">
      <c r="A3695" s="51" t="str">
        <f t="shared" si="57"/>
        <v/>
      </c>
    </row>
    <row r="3696" spans="1:1" x14ac:dyDescent="0.25">
      <c r="A3696" s="51" t="str">
        <f t="shared" si="57"/>
        <v/>
      </c>
    </row>
    <row r="3697" spans="1:1" x14ac:dyDescent="0.25">
      <c r="A3697" s="51" t="str">
        <f t="shared" si="57"/>
        <v/>
      </c>
    </row>
    <row r="3698" spans="1:1" x14ac:dyDescent="0.25">
      <c r="A3698" s="51" t="str">
        <f t="shared" si="57"/>
        <v/>
      </c>
    </row>
    <row r="3699" spans="1:1" x14ac:dyDescent="0.25">
      <c r="A3699" s="51" t="str">
        <f t="shared" si="57"/>
        <v/>
      </c>
    </row>
    <row r="3700" spans="1:1" x14ac:dyDescent="0.25">
      <c r="A3700" s="51" t="str">
        <f t="shared" si="57"/>
        <v/>
      </c>
    </row>
    <row r="3701" spans="1:1" x14ac:dyDescent="0.25">
      <c r="A3701" s="51" t="str">
        <f t="shared" si="57"/>
        <v/>
      </c>
    </row>
    <row r="3702" spans="1:1" x14ac:dyDescent="0.25">
      <c r="A3702" s="51" t="str">
        <f t="shared" si="57"/>
        <v/>
      </c>
    </row>
    <row r="3703" spans="1:1" x14ac:dyDescent="0.25">
      <c r="A3703" s="51" t="str">
        <f t="shared" si="57"/>
        <v/>
      </c>
    </row>
    <row r="3704" spans="1:1" x14ac:dyDescent="0.25">
      <c r="A3704" s="51" t="str">
        <f t="shared" si="57"/>
        <v/>
      </c>
    </row>
    <row r="3705" spans="1:1" x14ac:dyDescent="0.25">
      <c r="A3705" s="51" t="str">
        <f t="shared" si="57"/>
        <v/>
      </c>
    </row>
    <row r="3706" spans="1:1" x14ac:dyDescent="0.25">
      <c r="A3706" s="51" t="str">
        <f t="shared" si="57"/>
        <v/>
      </c>
    </row>
    <row r="3707" spans="1:1" x14ac:dyDescent="0.25">
      <c r="A3707" s="51" t="str">
        <f t="shared" si="57"/>
        <v/>
      </c>
    </row>
    <row r="3708" spans="1:1" x14ac:dyDescent="0.25">
      <c r="A3708" s="51" t="str">
        <f t="shared" si="57"/>
        <v/>
      </c>
    </row>
    <row r="3709" spans="1:1" x14ac:dyDescent="0.25">
      <c r="A3709" s="51" t="str">
        <f t="shared" si="57"/>
        <v/>
      </c>
    </row>
    <row r="3710" spans="1:1" x14ac:dyDescent="0.25">
      <c r="A3710" s="51" t="str">
        <f t="shared" si="57"/>
        <v/>
      </c>
    </row>
    <row r="3711" spans="1:1" x14ac:dyDescent="0.25">
      <c r="A3711" s="51" t="str">
        <f t="shared" si="57"/>
        <v/>
      </c>
    </row>
    <row r="3712" spans="1:1" x14ac:dyDescent="0.25">
      <c r="A3712" s="51" t="str">
        <f t="shared" si="57"/>
        <v/>
      </c>
    </row>
    <row r="3713" spans="1:1" x14ac:dyDescent="0.25">
      <c r="A3713" s="51" t="str">
        <f t="shared" si="57"/>
        <v/>
      </c>
    </row>
    <row r="3714" spans="1:1" x14ac:dyDescent="0.25">
      <c r="A3714" s="51" t="str">
        <f t="shared" si="57"/>
        <v/>
      </c>
    </row>
    <row r="3715" spans="1:1" x14ac:dyDescent="0.25">
      <c r="A3715" s="51" t="str">
        <f t="shared" si="57"/>
        <v/>
      </c>
    </row>
    <row r="3716" spans="1:1" x14ac:dyDescent="0.25">
      <c r="A3716" s="51" t="str">
        <f t="shared" ref="A3716:A3779" si="58">CONCATENATE(C3716,B3716,F3716)</f>
        <v/>
      </c>
    </row>
    <row r="3717" spans="1:1" x14ac:dyDescent="0.25">
      <c r="A3717" s="51" t="str">
        <f t="shared" si="58"/>
        <v/>
      </c>
    </row>
    <row r="3718" spans="1:1" x14ac:dyDescent="0.25">
      <c r="A3718" s="51" t="str">
        <f t="shared" si="58"/>
        <v/>
      </c>
    </row>
    <row r="3719" spans="1:1" x14ac:dyDescent="0.25">
      <c r="A3719" s="51" t="str">
        <f t="shared" si="58"/>
        <v/>
      </c>
    </row>
    <row r="3720" spans="1:1" x14ac:dyDescent="0.25">
      <c r="A3720" s="51" t="str">
        <f t="shared" si="58"/>
        <v/>
      </c>
    </row>
    <row r="3721" spans="1:1" x14ac:dyDescent="0.25">
      <c r="A3721" s="51" t="str">
        <f t="shared" si="58"/>
        <v/>
      </c>
    </row>
    <row r="3722" spans="1:1" x14ac:dyDescent="0.25">
      <c r="A3722" s="51" t="str">
        <f t="shared" si="58"/>
        <v/>
      </c>
    </row>
    <row r="3723" spans="1:1" x14ac:dyDescent="0.25">
      <c r="A3723" s="51" t="str">
        <f t="shared" si="58"/>
        <v/>
      </c>
    </row>
    <row r="3724" spans="1:1" x14ac:dyDescent="0.25">
      <c r="A3724" s="51" t="str">
        <f t="shared" si="58"/>
        <v/>
      </c>
    </row>
    <row r="3725" spans="1:1" x14ac:dyDescent="0.25">
      <c r="A3725" s="51" t="str">
        <f t="shared" si="58"/>
        <v/>
      </c>
    </row>
    <row r="3726" spans="1:1" x14ac:dyDescent="0.25">
      <c r="A3726" s="51" t="str">
        <f t="shared" si="58"/>
        <v/>
      </c>
    </row>
    <row r="3727" spans="1:1" x14ac:dyDescent="0.25">
      <c r="A3727" s="51" t="str">
        <f t="shared" si="58"/>
        <v/>
      </c>
    </row>
    <row r="3728" spans="1:1" x14ac:dyDescent="0.25">
      <c r="A3728" s="51" t="str">
        <f t="shared" si="58"/>
        <v/>
      </c>
    </row>
    <row r="3729" spans="1:1" x14ac:dyDescent="0.25">
      <c r="A3729" s="51" t="str">
        <f t="shared" si="58"/>
        <v/>
      </c>
    </row>
    <row r="3730" spans="1:1" x14ac:dyDescent="0.25">
      <c r="A3730" s="51" t="str">
        <f t="shared" si="58"/>
        <v/>
      </c>
    </row>
    <row r="3731" spans="1:1" x14ac:dyDescent="0.25">
      <c r="A3731" s="51" t="str">
        <f t="shared" si="58"/>
        <v/>
      </c>
    </row>
    <row r="3732" spans="1:1" x14ac:dyDescent="0.25">
      <c r="A3732" s="51" t="str">
        <f t="shared" si="58"/>
        <v/>
      </c>
    </row>
    <row r="3733" spans="1:1" x14ac:dyDescent="0.25">
      <c r="A3733" s="51" t="str">
        <f t="shared" si="58"/>
        <v/>
      </c>
    </row>
    <row r="3734" spans="1:1" x14ac:dyDescent="0.25">
      <c r="A3734" s="51" t="str">
        <f t="shared" si="58"/>
        <v/>
      </c>
    </row>
    <row r="3735" spans="1:1" x14ac:dyDescent="0.25">
      <c r="A3735" s="51" t="str">
        <f t="shared" si="58"/>
        <v/>
      </c>
    </row>
    <row r="3736" spans="1:1" x14ac:dyDescent="0.25">
      <c r="A3736" s="51" t="str">
        <f t="shared" si="58"/>
        <v/>
      </c>
    </row>
    <row r="3737" spans="1:1" x14ac:dyDescent="0.25">
      <c r="A3737" s="51" t="str">
        <f t="shared" si="58"/>
        <v/>
      </c>
    </row>
    <row r="3738" spans="1:1" x14ac:dyDescent="0.25">
      <c r="A3738" s="51" t="str">
        <f t="shared" si="58"/>
        <v/>
      </c>
    </row>
    <row r="3739" spans="1:1" x14ac:dyDescent="0.25">
      <c r="A3739" s="51" t="str">
        <f t="shared" si="58"/>
        <v/>
      </c>
    </row>
    <row r="3740" spans="1:1" x14ac:dyDescent="0.25">
      <c r="A3740" s="51" t="str">
        <f t="shared" si="58"/>
        <v/>
      </c>
    </row>
    <row r="3741" spans="1:1" x14ac:dyDescent="0.25">
      <c r="A3741" s="51" t="str">
        <f t="shared" si="58"/>
        <v/>
      </c>
    </row>
    <row r="3742" spans="1:1" x14ac:dyDescent="0.25">
      <c r="A3742" s="51" t="str">
        <f t="shared" si="58"/>
        <v/>
      </c>
    </row>
    <row r="3743" spans="1:1" x14ac:dyDescent="0.25">
      <c r="A3743" s="51" t="str">
        <f t="shared" si="58"/>
        <v/>
      </c>
    </row>
    <row r="3744" spans="1:1" x14ac:dyDescent="0.25">
      <c r="A3744" s="51" t="str">
        <f t="shared" si="58"/>
        <v/>
      </c>
    </row>
    <row r="3745" spans="1:1" x14ac:dyDescent="0.25">
      <c r="A3745" s="51" t="str">
        <f t="shared" si="58"/>
        <v/>
      </c>
    </row>
    <row r="3746" spans="1:1" x14ac:dyDescent="0.25">
      <c r="A3746" s="51" t="str">
        <f t="shared" si="58"/>
        <v/>
      </c>
    </row>
    <row r="3747" spans="1:1" x14ac:dyDescent="0.25">
      <c r="A3747" s="51" t="str">
        <f t="shared" si="58"/>
        <v/>
      </c>
    </row>
    <row r="3748" spans="1:1" x14ac:dyDescent="0.25">
      <c r="A3748" s="51" t="str">
        <f t="shared" si="58"/>
        <v/>
      </c>
    </row>
    <row r="3749" spans="1:1" x14ac:dyDescent="0.25">
      <c r="A3749" s="51" t="str">
        <f t="shared" si="58"/>
        <v/>
      </c>
    </row>
    <row r="3750" spans="1:1" x14ac:dyDescent="0.25">
      <c r="A3750" s="51" t="str">
        <f t="shared" si="58"/>
        <v/>
      </c>
    </row>
    <row r="3751" spans="1:1" x14ac:dyDescent="0.25">
      <c r="A3751" s="51" t="str">
        <f t="shared" si="58"/>
        <v/>
      </c>
    </row>
    <row r="3752" spans="1:1" x14ac:dyDescent="0.25">
      <c r="A3752" s="51" t="str">
        <f t="shared" si="58"/>
        <v/>
      </c>
    </row>
    <row r="3753" spans="1:1" x14ac:dyDescent="0.25">
      <c r="A3753" s="51" t="str">
        <f t="shared" si="58"/>
        <v/>
      </c>
    </row>
    <row r="3754" spans="1:1" x14ac:dyDescent="0.25">
      <c r="A3754" s="51" t="str">
        <f t="shared" si="58"/>
        <v/>
      </c>
    </row>
    <row r="3755" spans="1:1" x14ac:dyDescent="0.25">
      <c r="A3755" s="51" t="str">
        <f t="shared" si="58"/>
        <v/>
      </c>
    </row>
    <row r="3756" spans="1:1" x14ac:dyDescent="0.25">
      <c r="A3756" s="51" t="str">
        <f t="shared" si="58"/>
        <v/>
      </c>
    </row>
    <row r="3757" spans="1:1" x14ac:dyDescent="0.25">
      <c r="A3757" s="51" t="str">
        <f t="shared" si="58"/>
        <v/>
      </c>
    </row>
    <row r="3758" spans="1:1" x14ac:dyDescent="0.25">
      <c r="A3758" s="51" t="str">
        <f t="shared" si="58"/>
        <v/>
      </c>
    </row>
    <row r="3759" spans="1:1" x14ac:dyDescent="0.25">
      <c r="A3759" s="51" t="str">
        <f t="shared" si="58"/>
        <v/>
      </c>
    </row>
    <row r="3760" spans="1:1" x14ac:dyDescent="0.25">
      <c r="A3760" s="51" t="str">
        <f t="shared" si="58"/>
        <v/>
      </c>
    </row>
    <row r="3761" spans="1:1" x14ac:dyDescent="0.25">
      <c r="A3761" s="51" t="str">
        <f t="shared" si="58"/>
        <v/>
      </c>
    </row>
    <row r="3762" spans="1:1" x14ac:dyDescent="0.25">
      <c r="A3762" s="51" t="str">
        <f t="shared" si="58"/>
        <v/>
      </c>
    </row>
    <row r="3763" spans="1:1" x14ac:dyDescent="0.25">
      <c r="A3763" s="51" t="str">
        <f t="shared" si="58"/>
        <v/>
      </c>
    </row>
    <row r="3764" spans="1:1" x14ac:dyDescent="0.25">
      <c r="A3764" s="51" t="str">
        <f t="shared" si="58"/>
        <v/>
      </c>
    </row>
    <row r="3765" spans="1:1" x14ac:dyDescent="0.25">
      <c r="A3765" s="51" t="str">
        <f t="shared" si="58"/>
        <v/>
      </c>
    </row>
    <row r="3766" spans="1:1" x14ac:dyDescent="0.25">
      <c r="A3766" s="51" t="str">
        <f t="shared" si="58"/>
        <v/>
      </c>
    </row>
    <row r="3767" spans="1:1" x14ac:dyDescent="0.25">
      <c r="A3767" s="51" t="str">
        <f t="shared" si="58"/>
        <v/>
      </c>
    </row>
    <row r="3768" spans="1:1" x14ac:dyDescent="0.25">
      <c r="A3768" s="51" t="str">
        <f t="shared" si="58"/>
        <v/>
      </c>
    </row>
    <row r="3769" spans="1:1" x14ac:dyDescent="0.25">
      <c r="A3769" s="51" t="str">
        <f t="shared" si="58"/>
        <v/>
      </c>
    </row>
    <row r="3770" spans="1:1" x14ac:dyDescent="0.25">
      <c r="A3770" s="51" t="str">
        <f t="shared" si="58"/>
        <v/>
      </c>
    </row>
    <row r="3771" spans="1:1" x14ac:dyDescent="0.25">
      <c r="A3771" s="51" t="str">
        <f t="shared" si="58"/>
        <v/>
      </c>
    </row>
    <row r="3772" spans="1:1" x14ac:dyDescent="0.25">
      <c r="A3772" s="51" t="str">
        <f t="shared" si="58"/>
        <v/>
      </c>
    </row>
    <row r="3773" spans="1:1" x14ac:dyDescent="0.25">
      <c r="A3773" s="51" t="str">
        <f t="shared" si="58"/>
        <v/>
      </c>
    </row>
    <row r="3774" spans="1:1" x14ac:dyDescent="0.25">
      <c r="A3774" s="51" t="str">
        <f t="shared" si="58"/>
        <v/>
      </c>
    </row>
    <row r="3775" spans="1:1" x14ac:dyDescent="0.25">
      <c r="A3775" s="51" t="str">
        <f t="shared" si="58"/>
        <v/>
      </c>
    </row>
    <row r="3776" spans="1:1" x14ac:dyDescent="0.25">
      <c r="A3776" s="51" t="str">
        <f t="shared" si="58"/>
        <v/>
      </c>
    </row>
    <row r="3777" spans="1:1" x14ac:dyDescent="0.25">
      <c r="A3777" s="51" t="str">
        <f t="shared" si="58"/>
        <v/>
      </c>
    </row>
    <row r="3778" spans="1:1" x14ac:dyDescent="0.25">
      <c r="A3778" s="51" t="str">
        <f t="shared" si="58"/>
        <v/>
      </c>
    </row>
    <row r="3779" spans="1:1" x14ac:dyDescent="0.25">
      <c r="A3779" s="51" t="str">
        <f t="shared" si="58"/>
        <v/>
      </c>
    </row>
    <row r="3780" spans="1:1" x14ac:dyDescent="0.25">
      <c r="A3780" s="51" t="str">
        <f t="shared" ref="A3780:A3843" si="59">CONCATENATE(C3780,B3780,F3780)</f>
        <v/>
      </c>
    </row>
    <row r="3781" spans="1:1" x14ac:dyDescent="0.25">
      <c r="A3781" s="51" t="str">
        <f t="shared" si="59"/>
        <v/>
      </c>
    </row>
    <row r="3782" spans="1:1" x14ac:dyDescent="0.25">
      <c r="A3782" s="51" t="str">
        <f t="shared" si="59"/>
        <v/>
      </c>
    </row>
    <row r="3783" spans="1:1" x14ac:dyDescent="0.25">
      <c r="A3783" s="51" t="str">
        <f t="shared" si="59"/>
        <v/>
      </c>
    </row>
    <row r="3784" spans="1:1" x14ac:dyDescent="0.25">
      <c r="A3784" s="51" t="str">
        <f t="shared" si="59"/>
        <v/>
      </c>
    </row>
    <row r="3785" spans="1:1" x14ac:dyDescent="0.25">
      <c r="A3785" s="51" t="str">
        <f t="shared" si="59"/>
        <v/>
      </c>
    </row>
    <row r="3786" spans="1:1" x14ac:dyDescent="0.25">
      <c r="A3786" s="51" t="str">
        <f t="shared" si="59"/>
        <v/>
      </c>
    </row>
    <row r="3787" spans="1:1" x14ac:dyDescent="0.25">
      <c r="A3787" s="51" t="str">
        <f t="shared" si="59"/>
        <v/>
      </c>
    </row>
    <row r="3788" spans="1:1" x14ac:dyDescent="0.25">
      <c r="A3788" s="51" t="str">
        <f t="shared" si="59"/>
        <v/>
      </c>
    </row>
    <row r="3789" spans="1:1" x14ac:dyDescent="0.25">
      <c r="A3789" s="51" t="str">
        <f t="shared" si="59"/>
        <v/>
      </c>
    </row>
    <row r="3790" spans="1:1" x14ac:dyDescent="0.25">
      <c r="A3790" s="51" t="str">
        <f t="shared" si="59"/>
        <v/>
      </c>
    </row>
    <row r="3791" spans="1:1" x14ac:dyDescent="0.25">
      <c r="A3791" s="51" t="str">
        <f t="shared" si="59"/>
        <v/>
      </c>
    </row>
    <row r="3792" spans="1:1" x14ac:dyDescent="0.25">
      <c r="A3792" s="51" t="str">
        <f t="shared" si="59"/>
        <v/>
      </c>
    </row>
    <row r="3793" spans="1:1" x14ac:dyDescent="0.25">
      <c r="A3793" s="51" t="str">
        <f t="shared" si="59"/>
        <v/>
      </c>
    </row>
    <row r="3794" spans="1:1" x14ac:dyDescent="0.25">
      <c r="A3794" s="51" t="str">
        <f t="shared" si="59"/>
        <v/>
      </c>
    </row>
    <row r="3795" spans="1:1" x14ac:dyDescent="0.25">
      <c r="A3795" s="51" t="str">
        <f t="shared" si="59"/>
        <v/>
      </c>
    </row>
    <row r="3796" spans="1:1" x14ac:dyDescent="0.25">
      <c r="A3796" s="51" t="str">
        <f t="shared" si="59"/>
        <v/>
      </c>
    </row>
    <row r="3797" spans="1:1" x14ac:dyDescent="0.25">
      <c r="A3797" s="51" t="str">
        <f t="shared" si="59"/>
        <v/>
      </c>
    </row>
    <row r="3798" spans="1:1" x14ac:dyDescent="0.25">
      <c r="A3798" s="51" t="str">
        <f t="shared" si="59"/>
        <v/>
      </c>
    </row>
    <row r="3799" spans="1:1" x14ac:dyDescent="0.25">
      <c r="A3799" s="51" t="str">
        <f t="shared" si="59"/>
        <v/>
      </c>
    </row>
    <row r="3800" spans="1:1" x14ac:dyDescent="0.25">
      <c r="A3800" s="51" t="str">
        <f t="shared" si="59"/>
        <v/>
      </c>
    </row>
    <row r="3801" spans="1:1" x14ac:dyDescent="0.25">
      <c r="A3801" s="51" t="str">
        <f t="shared" si="59"/>
        <v/>
      </c>
    </row>
    <row r="3802" spans="1:1" x14ac:dyDescent="0.25">
      <c r="A3802" s="51" t="str">
        <f t="shared" si="59"/>
        <v/>
      </c>
    </row>
    <row r="3803" spans="1:1" x14ac:dyDescent="0.25">
      <c r="A3803" s="51" t="str">
        <f t="shared" si="59"/>
        <v/>
      </c>
    </row>
    <row r="3804" spans="1:1" x14ac:dyDescent="0.25">
      <c r="A3804" s="51" t="str">
        <f t="shared" si="59"/>
        <v/>
      </c>
    </row>
    <row r="3805" spans="1:1" x14ac:dyDescent="0.25">
      <c r="A3805" s="51" t="str">
        <f t="shared" si="59"/>
        <v/>
      </c>
    </row>
    <row r="3806" spans="1:1" x14ac:dyDescent="0.25">
      <c r="A3806" s="51" t="str">
        <f t="shared" si="59"/>
        <v/>
      </c>
    </row>
    <row r="3807" spans="1:1" x14ac:dyDescent="0.25">
      <c r="A3807" s="51" t="str">
        <f t="shared" si="59"/>
        <v/>
      </c>
    </row>
    <row r="3808" spans="1:1" x14ac:dyDescent="0.25">
      <c r="A3808" s="51" t="str">
        <f t="shared" si="59"/>
        <v/>
      </c>
    </row>
    <row r="3809" spans="1:1" x14ac:dyDescent="0.25">
      <c r="A3809" s="51" t="str">
        <f t="shared" si="59"/>
        <v/>
      </c>
    </row>
    <row r="3810" spans="1:1" x14ac:dyDescent="0.25">
      <c r="A3810" s="51" t="str">
        <f t="shared" si="59"/>
        <v/>
      </c>
    </row>
    <row r="3811" spans="1:1" x14ac:dyDescent="0.25">
      <c r="A3811" s="51" t="str">
        <f t="shared" si="59"/>
        <v/>
      </c>
    </row>
    <row r="3812" spans="1:1" x14ac:dyDescent="0.25">
      <c r="A3812" s="51" t="str">
        <f t="shared" si="59"/>
        <v/>
      </c>
    </row>
    <row r="3813" spans="1:1" x14ac:dyDescent="0.25">
      <c r="A3813" s="51" t="str">
        <f t="shared" si="59"/>
        <v/>
      </c>
    </row>
    <row r="3814" spans="1:1" x14ac:dyDescent="0.25">
      <c r="A3814" s="51" t="str">
        <f t="shared" si="59"/>
        <v/>
      </c>
    </row>
    <row r="3815" spans="1:1" x14ac:dyDescent="0.25">
      <c r="A3815" s="51" t="str">
        <f t="shared" si="59"/>
        <v/>
      </c>
    </row>
    <row r="3816" spans="1:1" x14ac:dyDescent="0.25">
      <c r="A3816" s="51" t="str">
        <f t="shared" si="59"/>
        <v/>
      </c>
    </row>
    <row r="3817" spans="1:1" x14ac:dyDescent="0.25">
      <c r="A3817" s="51" t="str">
        <f t="shared" si="59"/>
        <v/>
      </c>
    </row>
    <row r="3818" spans="1:1" x14ac:dyDescent="0.25">
      <c r="A3818" s="51" t="str">
        <f t="shared" si="59"/>
        <v/>
      </c>
    </row>
    <row r="3819" spans="1:1" x14ac:dyDescent="0.25">
      <c r="A3819" s="51" t="str">
        <f t="shared" si="59"/>
        <v/>
      </c>
    </row>
    <row r="3820" spans="1:1" x14ac:dyDescent="0.25">
      <c r="A3820" s="51" t="str">
        <f t="shared" si="59"/>
        <v/>
      </c>
    </row>
    <row r="3821" spans="1:1" x14ac:dyDescent="0.25">
      <c r="A3821" s="51" t="str">
        <f t="shared" si="59"/>
        <v/>
      </c>
    </row>
    <row r="3822" spans="1:1" x14ac:dyDescent="0.25">
      <c r="A3822" s="51" t="str">
        <f t="shared" si="59"/>
        <v/>
      </c>
    </row>
    <row r="3823" spans="1:1" x14ac:dyDescent="0.25">
      <c r="A3823" s="51" t="str">
        <f t="shared" si="59"/>
        <v/>
      </c>
    </row>
    <row r="3824" spans="1:1" x14ac:dyDescent="0.25">
      <c r="A3824" s="51" t="str">
        <f t="shared" si="59"/>
        <v/>
      </c>
    </row>
    <row r="3825" spans="1:1" x14ac:dyDescent="0.25">
      <c r="A3825" s="51" t="str">
        <f t="shared" si="59"/>
        <v/>
      </c>
    </row>
    <row r="3826" spans="1:1" x14ac:dyDescent="0.25">
      <c r="A3826" s="51" t="str">
        <f t="shared" si="59"/>
        <v/>
      </c>
    </row>
    <row r="3827" spans="1:1" x14ac:dyDescent="0.25">
      <c r="A3827" s="51" t="str">
        <f t="shared" si="59"/>
        <v/>
      </c>
    </row>
    <row r="3828" spans="1:1" x14ac:dyDescent="0.25">
      <c r="A3828" s="51" t="str">
        <f t="shared" si="59"/>
        <v/>
      </c>
    </row>
    <row r="3829" spans="1:1" x14ac:dyDescent="0.25">
      <c r="A3829" s="51" t="str">
        <f t="shared" si="59"/>
        <v/>
      </c>
    </row>
    <row r="3830" spans="1:1" x14ac:dyDescent="0.25">
      <c r="A3830" s="51" t="str">
        <f t="shared" si="59"/>
        <v/>
      </c>
    </row>
    <row r="3831" spans="1:1" x14ac:dyDescent="0.25">
      <c r="A3831" s="51" t="str">
        <f t="shared" si="59"/>
        <v/>
      </c>
    </row>
    <row r="3832" spans="1:1" x14ac:dyDescent="0.25">
      <c r="A3832" s="51" t="str">
        <f t="shared" si="59"/>
        <v/>
      </c>
    </row>
    <row r="3833" spans="1:1" x14ac:dyDescent="0.25">
      <c r="A3833" s="51" t="str">
        <f t="shared" si="59"/>
        <v/>
      </c>
    </row>
    <row r="3834" spans="1:1" x14ac:dyDescent="0.25">
      <c r="A3834" s="51" t="str">
        <f t="shared" si="59"/>
        <v/>
      </c>
    </row>
    <row r="3835" spans="1:1" x14ac:dyDescent="0.25">
      <c r="A3835" s="51" t="str">
        <f t="shared" si="59"/>
        <v/>
      </c>
    </row>
    <row r="3836" spans="1:1" x14ac:dyDescent="0.25">
      <c r="A3836" s="51" t="str">
        <f t="shared" si="59"/>
        <v/>
      </c>
    </row>
    <row r="3837" spans="1:1" x14ac:dyDescent="0.25">
      <c r="A3837" s="51" t="str">
        <f t="shared" si="59"/>
        <v/>
      </c>
    </row>
    <row r="3838" spans="1:1" x14ac:dyDescent="0.25">
      <c r="A3838" s="51" t="str">
        <f t="shared" si="59"/>
        <v/>
      </c>
    </row>
    <row r="3839" spans="1:1" x14ac:dyDescent="0.25">
      <c r="A3839" s="51" t="str">
        <f t="shared" si="59"/>
        <v/>
      </c>
    </row>
    <row r="3840" spans="1:1" x14ac:dyDescent="0.25">
      <c r="A3840" s="51" t="str">
        <f t="shared" si="59"/>
        <v/>
      </c>
    </row>
    <row r="3841" spans="1:1" x14ac:dyDescent="0.25">
      <c r="A3841" s="51" t="str">
        <f t="shared" si="59"/>
        <v/>
      </c>
    </row>
    <row r="3842" spans="1:1" x14ac:dyDescent="0.25">
      <c r="A3842" s="51" t="str">
        <f t="shared" si="59"/>
        <v/>
      </c>
    </row>
    <row r="3843" spans="1:1" x14ac:dyDescent="0.25">
      <c r="A3843" s="51" t="str">
        <f t="shared" si="59"/>
        <v/>
      </c>
    </row>
    <row r="3844" spans="1:1" x14ac:dyDescent="0.25">
      <c r="A3844" s="51" t="str">
        <f t="shared" ref="A3844:A3907" si="60">CONCATENATE(C3844,B3844,F3844)</f>
        <v/>
      </c>
    </row>
    <row r="3845" spans="1:1" x14ac:dyDescent="0.25">
      <c r="A3845" s="51" t="str">
        <f t="shared" si="60"/>
        <v/>
      </c>
    </row>
    <row r="3846" spans="1:1" x14ac:dyDescent="0.25">
      <c r="A3846" s="51" t="str">
        <f t="shared" si="60"/>
        <v/>
      </c>
    </row>
    <row r="3847" spans="1:1" x14ac:dyDescent="0.25">
      <c r="A3847" s="51" t="str">
        <f t="shared" si="60"/>
        <v/>
      </c>
    </row>
    <row r="3848" spans="1:1" x14ac:dyDescent="0.25">
      <c r="A3848" s="51" t="str">
        <f t="shared" si="60"/>
        <v/>
      </c>
    </row>
    <row r="3849" spans="1:1" x14ac:dyDescent="0.25">
      <c r="A3849" s="51" t="str">
        <f t="shared" si="60"/>
        <v/>
      </c>
    </row>
    <row r="3850" spans="1:1" x14ac:dyDescent="0.25">
      <c r="A3850" s="51" t="str">
        <f t="shared" si="60"/>
        <v/>
      </c>
    </row>
    <row r="3851" spans="1:1" x14ac:dyDescent="0.25">
      <c r="A3851" s="51" t="str">
        <f t="shared" si="60"/>
        <v/>
      </c>
    </row>
    <row r="3852" spans="1:1" x14ac:dyDescent="0.25">
      <c r="A3852" s="51" t="str">
        <f t="shared" si="60"/>
        <v/>
      </c>
    </row>
    <row r="3853" spans="1:1" x14ac:dyDescent="0.25">
      <c r="A3853" s="51" t="str">
        <f t="shared" si="60"/>
        <v/>
      </c>
    </row>
    <row r="3854" spans="1:1" x14ac:dyDescent="0.25">
      <c r="A3854" s="51" t="str">
        <f t="shared" si="60"/>
        <v/>
      </c>
    </row>
    <row r="3855" spans="1:1" x14ac:dyDescent="0.25">
      <c r="A3855" s="51" t="str">
        <f t="shared" si="60"/>
        <v/>
      </c>
    </row>
    <row r="3856" spans="1:1" x14ac:dyDescent="0.25">
      <c r="A3856" s="51" t="str">
        <f t="shared" si="60"/>
        <v/>
      </c>
    </row>
    <row r="3857" spans="1:1" x14ac:dyDescent="0.25">
      <c r="A3857" s="51" t="str">
        <f t="shared" si="60"/>
        <v/>
      </c>
    </row>
    <row r="3858" spans="1:1" x14ac:dyDescent="0.25">
      <c r="A3858" s="51" t="str">
        <f t="shared" si="60"/>
        <v/>
      </c>
    </row>
    <row r="3859" spans="1:1" x14ac:dyDescent="0.25">
      <c r="A3859" s="51" t="str">
        <f t="shared" si="60"/>
        <v/>
      </c>
    </row>
    <row r="3860" spans="1:1" x14ac:dyDescent="0.25">
      <c r="A3860" s="51" t="str">
        <f t="shared" si="60"/>
        <v/>
      </c>
    </row>
    <row r="3861" spans="1:1" x14ac:dyDescent="0.25">
      <c r="A3861" s="51" t="str">
        <f t="shared" si="60"/>
        <v/>
      </c>
    </row>
    <row r="3862" spans="1:1" x14ac:dyDescent="0.25">
      <c r="A3862" s="51" t="str">
        <f t="shared" si="60"/>
        <v/>
      </c>
    </row>
    <row r="3863" spans="1:1" x14ac:dyDescent="0.25">
      <c r="A3863" s="51" t="str">
        <f t="shared" si="60"/>
        <v/>
      </c>
    </row>
    <row r="3864" spans="1:1" x14ac:dyDescent="0.25">
      <c r="A3864" s="51" t="str">
        <f t="shared" si="60"/>
        <v/>
      </c>
    </row>
    <row r="3865" spans="1:1" x14ac:dyDescent="0.25">
      <c r="A3865" s="51" t="str">
        <f t="shared" si="60"/>
        <v/>
      </c>
    </row>
    <row r="3866" spans="1:1" x14ac:dyDescent="0.25">
      <c r="A3866" s="51" t="str">
        <f t="shared" si="60"/>
        <v/>
      </c>
    </row>
    <row r="3867" spans="1:1" x14ac:dyDescent="0.25">
      <c r="A3867" s="51" t="str">
        <f t="shared" si="60"/>
        <v/>
      </c>
    </row>
    <row r="3868" spans="1:1" x14ac:dyDescent="0.25">
      <c r="A3868" s="51" t="str">
        <f t="shared" si="60"/>
        <v/>
      </c>
    </row>
    <row r="3869" spans="1:1" x14ac:dyDescent="0.25">
      <c r="A3869" s="51" t="str">
        <f t="shared" si="60"/>
        <v/>
      </c>
    </row>
    <row r="3870" spans="1:1" x14ac:dyDescent="0.25">
      <c r="A3870" s="51" t="str">
        <f t="shared" si="60"/>
        <v/>
      </c>
    </row>
    <row r="3871" spans="1:1" x14ac:dyDescent="0.25">
      <c r="A3871" s="51" t="str">
        <f t="shared" si="60"/>
        <v/>
      </c>
    </row>
    <row r="3872" spans="1:1" x14ac:dyDescent="0.25">
      <c r="A3872" s="51" t="str">
        <f t="shared" si="60"/>
        <v/>
      </c>
    </row>
    <row r="3873" spans="1:1" x14ac:dyDescent="0.25">
      <c r="A3873" s="51" t="str">
        <f t="shared" si="60"/>
        <v/>
      </c>
    </row>
    <row r="3874" spans="1:1" x14ac:dyDescent="0.25">
      <c r="A3874" s="51" t="str">
        <f t="shared" si="60"/>
        <v/>
      </c>
    </row>
    <row r="3875" spans="1:1" x14ac:dyDescent="0.25">
      <c r="A3875" s="51" t="str">
        <f t="shared" si="60"/>
        <v/>
      </c>
    </row>
    <row r="3876" spans="1:1" x14ac:dyDescent="0.25">
      <c r="A3876" s="51" t="str">
        <f t="shared" si="60"/>
        <v/>
      </c>
    </row>
    <row r="3877" spans="1:1" x14ac:dyDescent="0.25">
      <c r="A3877" s="51" t="str">
        <f t="shared" si="60"/>
        <v/>
      </c>
    </row>
    <row r="3878" spans="1:1" x14ac:dyDescent="0.25">
      <c r="A3878" s="51" t="str">
        <f t="shared" si="60"/>
        <v/>
      </c>
    </row>
    <row r="3879" spans="1:1" x14ac:dyDescent="0.25">
      <c r="A3879" s="51" t="str">
        <f t="shared" si="60"/>
        <v/>
      </c>
    </row>
    <row r="3880" spans="1:1" x14ac:dyDescent="0.25">
      <c r="A3880" s="51" t="str">
        <f t="shared" si="60"/>
        <v/>
      </c>
    </row>
    <row r="3881" spans="1:1" x14ac:dyDescent="0.25">
      <c r="A3881" s="51" t="str">
        <f t="shared" si="60"/>
        <v/>
      </c>
    </row>
    <row r="3882" spans="1:1" x14ac:dyDescent="0.25">
      <c r="A3882" s="51" t="str">
        <f t="shared" si="60"/>
        <v/>
      </c>
    </row>
    <row r="3883" spans="1:1" x14ac:dyDescent="0.25">
      <c r="A3883" s="51" t="str">
        <f t="shared" si="60"/>
        <v/>
      </c>
    </row>
    <row r="3884" spans="1:1" x14ac:dyDescent="0.25">
      <c r="A3884" s="51" t="str">
        <f t="shared" si="60"/>
        <v/>
      </c>
    </row>
    <row r="3885" spans="1:1" x14ac:dyDescent="0.25">
      <c r="A3885" s="51" t="str">
        <f t="shared" si="60"/>
        <v/>
      </c>
    </row>
    <row r="3886" spans="1:1" x14ac:dyDescent="0.25">
      <c r="A3886" s="51" t="str">
        <f t="shared" si="60"/>
        <v/>
      </c>
    </row>
    <row r="3887" spans="1:1" x14ac:dyDescent="0.25">
      <c r="A3887" s="51" t="str">
        <f t="shared" si="60"/>
        <v/>
      </c>
    </row>
    <row r="3888" spans="1:1" x14ac:dyDescent="0.25">
      <c r="A3888" s="51" t="str">
        <f t="shared" si="60"/>
        <v/>
      </c>
    </row>
    <row r="3889" spans="1:1" x14ac:dyDescent="0.25">
      <c r="A3889" s="51" t="str">
        <f t="shared" si="60"/>
        <v/>
      </c>
    </row>
    <row r="3890" spans="1:1" x14ac:dyDescent="0.25">
      <c r="A3890" s="51" t="str">
        <f t="shared" si="60"/>
        <v/>
      </c>
    </row>
    <row r="3891" spans="1:1" x14ac:dyDescent="0.25">
      <c r="A3891" s="51" t="str">
        <f t="shared" si="60"/>
        <v/>
      </c>
    </row>
    <row r="3892" spans="1:1" x14ac:dyDescent="0.25">
      <c r="A3892" s="51" t="str">
        <f t="shared" si="60"/>
        <v/>
      </c>
    </row>
    <row r="3893" spans="1:1" x14ac:dyDescent="0.25">
      <c r="A3893" s="51" t="str">
        <f t="shared" si="60"/>
        <v/>
      </c>
    </row>
    <row r="3894" spans="1:1" x14ac:dyDescent="0.25">
      <c r="A3894" s="51" t="str">
        <f t="shared" si="60"/>
        <v/>
      </c>
    </row>
    <row r="3895" spans="1:1" x14ac:dyDescent="0.25">
      <c r="A3895" s="51" t="str">
        <f t="shared" si="60"/>
        <v/>
      </c>
    </row>
    <row r="3896" spans="1:1" x14ac:dyDescent="0.25">
      <c r="A3896" s="51" t="str">
        <f t="shared" si="60"/>
        <v/>
      </c>
    </row>
    <row r="3897" spans="1:1" x14ac:dyDescent="0.25">
      <c r="A3897" s="51" t="str">
        <f t="shared" si="60"/>
        <v/>
      </c>
    </row>
    <row r="3898" spans="1:1" x14ac:dyDescent="0.25">
      <c r="A3898" s="51" t="str">
        <f t="shared" si="60"/>
        <v/>
      </c>
    </row>
    <row r="3899" spans="1:1" x14ac:dyDescent="0.25">
      <c r="A3899" s="51" t="str">
        <f t="shared" si="60"/>
        <v/>
      </c>
    </row>
    <row r="3900" spans="1:1" x14ac:dyDescent="0.25">
      <c r="A3900" s="51" t="str">
        <f t="shared" si="60"/>
        <v/>
      </c>
    </row>
    <row r="3901" spans="1:1" x14ac:dyDescent="0.25">
      <c r="A3901" s="51" t="str">
        <f t="shared" si="60"/>
        <v/>
      </c>
    </row>
    <row r="3902" spans="1:1" x14ac:dyDescent="0.25">
      <c r="A3902" s="51" t="str">
        <f t="shared" si="60"/>
        <v/>
      </c>
    </row>
    <row r="3903" spans="1:1" x14ac:dyDescent="0.25">
      <c r="A3903" s="51" t="str">
        <f t="shared" si="60"/>
        <v/>
      </c>
    </row>
    <row r="3904" spans="1:1" x14ac:dyDescent="0.25">
      <c r="A3904" s="51" t="str">
        <f t="shared" si="60"/>
        <v/>
      </c>
    </row>
    <row r="3905" spans="1:1" x14ac:dyDescent="0.25">
      <c r="A3905" s="51" t="str">
        <f t="shared" si="60"/>
        <v/>
      </c>
    </row>
    <row r="3906" spans="1:1" x14ac:dyDescent="0.25">
      <c r="A3906" s="51" t="str">
        <f t="shared" si="60"/>
        <v/>
      </c>
    </row>
    <row r="3907" spans="1:1" x14ac:dyDescent="0.25">
      <c r="A3907" s="51" t="str">
        <f t="shared" si="60"/>
        <v/>
      </c>
    </row>
    <row r="3908" spans="1:1" x14ac:dyDescent="0.25">
      <c r="A3908" s="51" t="str">
        <f t="shared" ref="A3908:A3971" si="61">CONCATENATE(C3908,B3908,F3908)</f>
        <v/>
      </c>
    </row>
    <row r="3909" spans="1:1" x14ac:dyDescent="0.25">
      <c r="A3909" s="51" t="str">
        <f t="shared" si="61"/>
        <v/>
      </c>
    </row>
    <row r="3910" spans="1:1" x14ac:dyDescent="0.25">
      <c r="A3910" s="51" t="str">
        <f t="shared" si="61"/>
        <v/>
      </c>
    </row>
    <row r="3911" spans="1:1" x14ac:dyDescent="0.25">
      <c r="A3911" s="51" t="str">
        <f t="shared" si="61"/>
        <v/>
      </c>
    </row>
    <row r="3912" spans="1:1" x14ac:dyDescent="0.25">
      <c r="A3912" s="51" t="str">
        <f t="shared" si="61"/>
        <v/>
      </c>
    </row>
    <row r="3913" spans="1:1" x14ac:dyDescent="0.25">
      <c r="A3913" s="51" t="str">
        <f t="shared" si="61"/>
        <v/>
      </c>
    </row>
    <row r="3914" spans="1:1" x14ac:dyDescent="0.25">
      <c r="A3914" s="51" t="str">
        <f t="shared" si="61"/>
        <v/>
      </c>
    </row>
    <row r="3915" spans="1:1" x14ac:dyDescent="0.25">
      <c r="A3915" s="51" t="str">
        <f t="shared" si="61"/>
        <v/>
      </c>
    </row>
    <row r="3916" spans="1:1" x14ac:dyDescent="0.25">
      <c r="A3916" s="51" t="str">
        <f t="shared" si="61"/>
        <v/>
      </c>
    </row>
    <row r="3917" spans="1:1" x14ac:dyDescent="0.25">
      <c r="A3917" s="51" t="str">
        <f t="shared" si="61"/>
        <v/>
      </c>
    </row>
    <row r="3918" spans="1:1" x14ac:dyDescent="0.25">
      <c r="A3918" s="51" t="str">
        <f t="shared" si="61"/>
        <v/>
      </c>
    </row>
    <row r="3919" spans="1:1" x14ac:dyDescent="0.25">
      <c r="A3919" s="51" t="str">
        <f t="shared" si="61"/>
        <v/>
      </c>
    </row>
    <row r="3920" spans="1:1" x14ac:dyDescent="0.25">
      <c r="A3920" s="51" t="str">
        <f t="shared" si="61"/>
        <v/>
      </c>
    </row>
    <row r="3921" spans="1:1" x14ac:dyDescent="0.25">
      <c r="A3921" s="51" t="str">
        <f t="shared" si="61"/>
        <v/>
      </c>
    </row>
    <row r="3922" spans="1:1" x14ac:dyDescent="0.25">
      <c r="A3922" s="51" t="str">
        <f t="shared" si="61"/>
        <v/>
      </c>
    </row>
    <row r="3923" spans="1:1" x14ac:dyDescent="0.25">
      <c r="A3923" s="51" t="str">
        <f t="shared" si="61"/>
        <v/>
      </c>
    </row>
    <row r="3924" spans="1:1" x14ac:dyDescent="0.25">
      <c r="A3924" s="51" t="str">
        <f t="shared" si="61"/>
        <v/>
      </c>
    </row>
    <row r="3925" spans="1:1" x14ac:dyDescent="0.25">
      <c r="A3925" s="51" t="str">
        <f t="shared" si="61"/>
        <v/>
      </c>
    </row>
    <row r="3926" spans="1:1" x14ac:dyDescent="0.25">
      <c r="A3926" s="51" t="str">
        <f t="shared" si="61"/>
        <v/>
      </c>
    </row>
    <row r="3927" spans="1:1" x14ac:dyDescent="0.25">
      <c r="A3927" s="51" t="str">
        <f t="shared" si="61"/>
        <v/>
      </c>
    </row>
    <row r="3928" spans="1:1" x14ac:dyDescent="0.25">
      <c r="A3928" s="51" t="str">
        <f t="shared" si="61"/>
        <v/>
      </c>
    </row>
    <row r="3929" spans="1:1" x14ac:dyDescent="0.25">
      <c r="A3929" s="51" t="str">
        <f t="shared" si="61"/>
        <v/>
      </c>
    </row>
    <row r="3930" spans="1:1" x14ac:dyDescent="0.25">
      <c r="A3930" s="51" t="str">
        <f t="shared" si="61"/>
        <v/>
      </c>
    </row>
    <row r="3931" spans="1:1" x14ac:dyDescent="0.25">
      <c r="A3931" s="51" t="str">
        <f t="shared" si="61"/>
        <v/>
      </c>
    </row>
    <row r="3932" spans="1:1" x14ac:dyDescent="0.25">
      <c r="A3932" s="51" t="str">
        <f t="shared" si="61"/>
        <v/>
      </c>
    </row>
    <row r="3933" spans="1:1" x14ac:dyDescent="0.25">
      <c r="A3933" s="51" t="str">
        <f t="shared" si="61"/>
        <v/>
      </c>
    </row>
    <row r="3934" spans="1:1" x14ac:dyDescent="0.25">
      <c r="A3934" s="51" t="str">
        <f t="shared" si="61"/>
        <v/>
      </c>
    </row>
    <row r="3935" spans="1:1" x14ac:dyDescent="0.25">
      <c r="A3935" s="51" t="str">
        <f t="shared" si="61"/>
        <v/>
      </c>
    </row>
    <row r="3936" spans="1:1" x14ac:dyDescent="0.25">
      <c r="A3936" s="51" t="str">
        <f t="shared" si="61"/>
        <v/>
      </c>
    </row>
    <row r="3937" spans="1:1" x14ac:dyDescent="0.25">
      <c r="A3937" s="51" t="str">
        <f t="shared" si="61"/>
        <v/>
      </c>
    </row>
    <row r="3938" spans="1:1" x14ac:dyDescent="0.25">
      <c r="A3938" s="51" t="str">
        <f t="shared" si="61"/>
        <v/>
      </c>
    </row>
    <row r="3939" spans="1:1" x14ac:dyDescent="0.25">
      <c r="A3939" s="51" t="str">
        <f t="shared" si="61"/>
        <v/>
      </c>
    </row>
    <row r="3940" spans="1:1" x14ac:dyDescent="0.25">
      <c r="A3940" s="51" t="str">
        <f t="shared" si="61"/>
        <v/>
      </c>
    </row>
    <row r="3941" spans="1:1" x14ac:dyDescent="0.25">
      <c r="A3941" s="51" t="str">
        <f t="shared" si="61"/>
        <v/>
      </c>
    </row>
    <row r="3942" spans="1:1" x14ac:dyDescent="0.25">
      <c r="A3942" s="51" t="str">
        <f t="shared" si="61"/>
        <v/>
      </c>
    </row>
    <row r="3943" spans="1:1" x14ac:dyDescent="0.25">
      <c r="A3943" s="51" t="str">
        <f t="shared" si="61"/>
        <v/>
      </c>
    </row>
    <row r="3944" spans="1:1" x14ac:dyDescent="0.25">
      <c r="A3944" s="51" t="str">
        <f t="shared" si="61"/>
        <v/>
      </c>
    </row>
    <row r="3945" spans="1:1" x14ac:dyDescent="0.25">
      <c r="A3945" s="51" t="str">
        <f t="shared" si="61"/>
        <v/>
      </c>
    </row>
    <row r="3946" spans="1:1" x14ac:dyDescent="0.25">
      <c r="A3946" s="51" t="str">
        <f t="shared" si="61"/>
        <v/>
      </c>
    </row>
    <row r="3947" spans="1:1" x14ac:dyDescent="0.25">
      <c r="A3947" s="51" t="str">
        <f t="shared" si="61"/>
        <v/>
      </c>
    </row>
    <row r="3948" spans="1:1" x14ac:dyDescent="0.25">
      <c r="A3948" s="51" t="str">
        <f t="shared" si="61"/>
        <v/>
      </c>
    </row>
    <row r="3949" spans="1:1" x14ac:dyDescent="0.25">
      <c r="A3949" s="51" t="str">
        <f t="shared" si="61"/>
        <v/>
      </c>
    </row>
    <row r="3950" spans="1:1" x14ac:dyDescent="0.25">
      <c r="A3950" s="51" t="str">
        <f t="shared" si="61"/>
        <v/>
      </c>
    </row>
    <row r="3951" spans="1:1" x14ac:dyDescent="0.25">
      <c r="A3951" s="51" t="str">
        <f t="shared" si="61"/>
        <v/>
      </c>
    </row>
    <row r="3952" spans="1:1" x14ac:dyDescent="0.25">
      <c r="A3952" s="51" t="str">
        <f t="shared" si="61"/>
        <v/>
      </c>
    </row>
    <row r="3953" spans="1:1" x14ac:dyDescent="0.25">
      <c r="A3953" s="51" t="str">
        <f t="shared" si="61"/>
        <v/>
      </c>
    </row>
    <row r="3954" spans="1:1" x14ac:dyDescent="0.25">
      <c r="A3954" s="51" t="str">
        <f t="shared" si="61"/>
        <v/>
      </c>
    </row>
    <row r="3955" spans="1:1" x14ac:dyDescent="0.25">
      <c r="A3955" s="51" t="str">
        <f t="shared" si="61"/>
        <v/>
      </c>
    </row>
    <row r="3956" spans="1:1" x14ac:dyDescent="0.25">
      <c r="A3956" s="51" t="str">
        <f t="shared" si="61"/>
        <v/>
      </c>
    </row>
    <row r="3957" spans="1:1" x14ac:dyDescent="0.25">
      <c r="A3957" s="51" t="str">
        <f t="shared" si="61"/>
        <v/>
      </c>
    </row>
    <row r="3958" spans="1:1" x14ac:dyDescent="0.25">
      <c r="A3958" s="51" t="str">
        <f t="shared" si="61"/>
        <v/>
      </c>
    </row>
    <row r="3959" spans="1:1" x14ac:dyDescent="0.25">
      <c r="A3959" s="51" t="str">
        <f t="shared" si="61"/>
        <v/>
      </c>
    </row>
    <row r="3960" spans="1:1" x14ac:dyDescent="0.25">
      <c r="A3960" s="51" t="str">
        <f t="shared" si="61"/>
        <v/>
      </c>
    </row>
    <row r="3961" spans="1:1" x14ac:dyDescent="0.25">
      <c r="A3961" s="51" t="str">
        <f t="shared" si="61"/>
        <v/>
      </c>
    </row>
    <row r="3962" spans="1:1" x14ac:dyDescent="0.25">
      <c r="A3962" s="51" t="str">
        <f t="shared" si="61"/>
        <v/>
      </c>
    </row>
    <row r="3963" spans="1:1" x14ac:dyDescent="0.25">
      <c r="A3963" s="51" t="str">
        <f t="shared" si="61"/>
        <v/>
      </c>
    </row>
    <row r="3964" spans="1:1" x14ac:dyDescent="0.25">
      <c r="A3964" s="51" t="str">
        <f t="shared" si="61"/>
        <v/>
      </c>
    </row>
    <row r="3965" spans="1:1" x14ac:dyDescent="0.25">
      <c r="A3965" s="51" t="str">
        <f t="shared" si="61"/>
        <v/>
      </c>
    </row>
    <row r="3966" spans="1:1" x14ac:dyDescent="0.25">
      <c r="A3966" s="51" t="str">
        <f t="shared" si="61"/>
        <v/>
      </c>
    </row>
    <row r="3967" spans="1:1" x14ac:dyDescent="0.25">
      <c r="A3967" s="51" t="str">
        <f t="shared" si="61"/>
        <v/>
      </c>
    </row>
    <row r="3968" spans="1:1" x14ac:dyDescent="0.25">
      <c r="A3968" s="51" t="str">
        <f t="shared" si="61"/>
        <v/>
      </c>
    </row>
    <row r="3969" spans="1:1" x14ac:dyDescent="0.25">
      <c r="A3969" s="51" t="str">
        <f t="shared" si="61"/>
        <v/>
      </c>
    </row>
    <row r="3970" spans="1:1" x14ac:dyDescent="0.25">
      <c r="A3970" s="51" t="str">
        <f t="shared" si="61"/>
        <v/>
      </c>
    </row>
    <row r="3971" spans="1:1" x14ac:dyDescent="0.25">
      <c r="A3971" s="51" t="str">
        <f t="shared" si="61"/>
        <v/>
      </c>
    </row>
    <row r="3972" spans="1:1" x14ac:dyDescent="0.25">
      <c r="A3972" s="51" t="str">
        <f t="shared" ref="A3972:A4035" si="62">CONCATENATE(C3972,B3972,F3972)</f>
        <v/>
      </c>
    </row>
    <row r="3973" spans="1:1" x14ac:dyDescent="0.25">
      <c r="A3973" s="51" t="str">
        <f t="shared" si="62"/>
        <v/>
      </c>
    </row>
    <row r="3974" spans="1:1" x14ac:dyDescent="0.25">
      <c r="A3974" s="51" t="str">
        <f t="shared" si="62"/>
        <v/>
      </c>
    </row>
    <row r="3975" spans="1:1" x14ac:dyDescent="0.25">
      <c r="A3975" s="51" t="str">
        <f t="shared" si="62"/>
        <v/>
      </c>
    </row>
    <row r="3976" spans="1:1" x14ac:dyDescent="0.25">
      <c r="A3976" s="51" t="str">
        <f t="shared" si="62"/>
        <v/>
      </c>
    </row>
    <row r="3977" spans="1:1" x14ac:dyDescent="0.25">
      <c r="A3977" s="51" t="str">
        <f t="shared" si="62"/>
        <v/>
      </c>
    </row>
    <row r="3978" spans="1:1" x14ac:dyDescent="0.25">
      <c r="A3978" s="51" t="str">
        <f t="shared" si="62"/>
        <v/>
      </c>
    </row>
    <row r="3979" spans="1:1" x14ac:dyDescent="0.25">
      <c r="A3979" s="51" t="str">
        <f t="shared" si="62"/>
        <v/>
      </c>
    </row>
    <row r="3980" spans="1:1" x14ac:dyDescent="0.25">
      <c r="A3980" s="51" t="str">
        <f t="shared" si="62"/>
        <v/>
      </c>
    </row>
    <row r="3981" spans="1:1" x14ac:dyDescent="0.25">
      <c r="A3981" s="51" t="str">
        <f t="shared" si="62"/>
        <v/>
      </c>
    </row>
    <row r="3982" spans="1:1" x14ac:dyDescent="0.25">
      <c r="A3982" s="51" t="str">
        <f t="shared" si="62"/>
        <v/>
      </c>
    </row>
    <row r="3983" spans="1:1" x14ac:dyDescent="0.25">
      <c r="A3983" s="51" t="str">
        <f t="shared" si="62"/>
        <v/>
      </c>
    </row>
    <row r="3984" spans="1:1" x14ac:dyDescent="0.25">
      <c r="A3984" s="51" t="str">
        <f t="shared" si="62"/>
        <v/>
      </c>
    </row>
    <row r="3985" spans="1:1" x14ac:dyDescent="0.25">
      <c r="A3985" s="51" t="str">
        <f t="shared" si="62"/>
        <v/>
      </c>
    </row>
    <row r="3986" spans="1:1" x14ac:dyDescent="0.25">
      <c r="A3986" s="51" t="str">
        <f t="shared" si="62"/>
        <v/>
      </c>
    </row>
    <row r="3987" spans="1:1" x14ac:dyDescent="0.25">
      <c r="A3987" s="51" t="str">
        <f t="shared" si="62"/>
        <v/>
      </c>
    </row>
    <row r="3988" spans="1:1" x14ac:dyDescent="0.25">
      <c r="A3988" s="51" t="str">
        <f t="shared" si="62"/>
        <v/>
      </c>
    </row>
    <row r="3989" spans="1:1" x14ac:dyDescent="0.25">
      <c r="A3989" s="51" t="str">
        <f t="shared" si="62"/>
        <v/>
      </c>
    </row>
    <row r="3990" spans="1:1" x14ac:dyDescent="0.25">
      <c r="A3990" s="51" t="str">
        <f t="shared" si="62"/>
        <v/>
      </c>
    </row>
    <row r="3991" spans="1:1" x14ac:dyDescent="0.25">
      <c r="A3991" s="51" t="str">
        <f t="shared" si="62"/>
        <v/>
      </c>
    </row>
    <row r="3992" spans="1:1" x14ac:dyDescent="0.25">
      <c r="A3992" s="51" t="str">
        <f t="shared" si="62"/>
        <v/>
      </c>
    </row>
    <row r="3993" spans="1:1" x14ac:dyDescent="0.25">
      <c r="A3993" s="51" t="str">
        <f t="shared" si="62"/>
        <v/>
      </c>
    </row>
    <row r="3994" spans="1:1" x14ac:dyDescent="0.25">
      <c r="A3994" s="51" t="str">
        <f t="shared" si="62"/>
        <v/>
      </c>
    </row>
    <row r="3995" spans="1:1" x14ac:dyDescent="0.25">
      <c r="A3995" s="51" t="str">
        <f t="shared" si="62"/>
        <v/>
      </c>
    </row>
    <row r="3996" spans="1:1" x14ac:dyDescent="0.25">
      <c r="A3996" s="51" t="str">
        <f t="shared" si="62"/>
        <v/>
      </c>
    </row>
    <row r="3997" spans="1:1" x14ac:dyDescent="0.25">
      <c r="A3997" s="51" t="str">
        <f t="shared" si="62"/>
        <v/>
      </c>
    </row>
    <row r="3998" spans="1:1" x14ac:dyDescent="0.25">
      <c r="A3998" s="51" t="str">
        <f t="shared" si="62"/>
        <v/>
      </c>
    </row>
    <row r="3999" spans="1:1" x14ac:dyDescent="0.25">
      <c r="A3999" s="51" t="str">
        <f t="shared" si="62"/>
        <v/>
      </c>
    </row>
    <row r="4000" spans="1:1" x14ac:dyDescent="0.25">
      <c r="A4000" s="51" t="str">
        <f t="shared" si="62"/>
        <v/>
      </c>
    </row>
    <row r="4001" spans="1:1" x14ac:dyDescent="0.25">
      <c r="A4001" s="51" t="str">
        <f t="shared" si="62"/>
        <v/>
      </c>
    </row>
    <row r="4002" spans="1:1" x14ac:dyDescent="0.25">
      <c r="A4002" s="51" t="str">
        <f t="shared" si="62"/>
        <v/>
      </c>
    </row>
    <row r="4003" spans="1:1" x14ac:dyDescent="0.25">
      <c r="A4003" s="51" t="str">
        <f t="shared" si="62"/>
        <v/>
      </c>
    </row>
    <row r="4004" spans="1:1" x14ac:dyDescent="0.25">
      <c r="A4004" s="51" t="str">
        <f t="shared" si="62"/>
        <v/>
      </c>
    </row>
    <row r="4005" spans="1:1" x14ac:dyDescent="0.25">
      <c r="A4005" s="51" t="str">
        <f t="shared" si="62"/>
        <v/>
      </c>
    </row>
    <row r="4006" spans="1:1" x14ac:dyDescent="0.25">
      <c r="A4006" s="51" t="str">
        <f t="shared" si="62"/>
        <v/>
      </c>
    </row>
    <row r="4007" spans="1:1" x14ac:dyDescent="0.25">
      <c r="A4007" s="51" t="str">
        <f t="shared" si="62"/>
        <v/>
      </c>
    </row>
    <row r="4008" spans="1:1" x14ac:dyDescent="0.25">
      <c r="A4008" s="51" t="str">
        <f t="shared" si="62"/>
        <v/>
      </c>
    </row>
    <row r="4009" spans="1:1" x14ac:dyDescent="0.25">
      <c r="A4009" s="51" t="str">
        <f t="shared" si="62"/>
        <v/>
      </c>
    </row>
    <row r="4010" spans="1:1" x14ac:dyDescent="0.25">
      <c r="A4010" s="51" t="str">
        <f t="shared" si="62"/>
        <v/>
      </c>
    </row>
    <row r="4011" spans="1:1" x14ac:dyDescent="0.25">
      <c r="A4011" s="51" t="str">
        <f t="shared" si="62"/>
        <v/>
      </c>
    </row>
    <row r="4012" spans="1:1" x14ac:dyDescent="0.25">
      <c r="A4012" s="51" t="str">
        <f t="shared" si="62"/>
        <v/>
      </c>
    </row>
    <row r="4013" spans="1:1" x14ac:dyDescent="0.25">
      <c r="A4013" s="51" t="str">
        <f t="shared" si="62"/>
        <v/>
      </c>
    </row>
    <row r="4014" spans="1:1" x14ac:dyDescent="0.25">
      <c r="A4014" s="51" t="str">
        <f t="shared" si="62"/>
        <v/>
      </c>
    </row>
    <row r="4015" spans="1:1" x14ac:dyDescent="0.25">
      <c r="A4015" s="51" t="str">
        <f t="shared" si="62"/>
        <v/>
      </c>
    </row>
    <row r="4016" spans="1:1" x14ac:dyDescent="0.25">
      <c r="A4016" s="51" t="str">
        <f t="shared" si="62"/>
        <v/>
      </c>
    </row>
    <row r="4017" spans="1:1" x14ac:dyDescent="0.25">
      <c r="A4017" s="51" t="str">
        <f t="shared" si="62"/>
        <v/>
      </c>
    </row>
    <row r="4018" spans="1:1" x14ac:dyDescent="0.25">
      <c r="A4018" s="51" t="str">
        <f t="shared" si="62"/>
        <v/>
      </c>
    </row>
    <row r="4019" spans="1:1" x14ac:dyDescent="0.25">
      <c r="A4019" s="51" t="str">
        <f t="shared" si="62"/>
        <v/>
      </c>
    </row>
    <row r="4020" spans="1:1" x14ac:dyDescent="0.25">
      <c r="A4020" s="51" t="str">
        <f t="shared" si="62"/>
        <v/>
      </c>
    </row>
    <row r="4021" spans="1:1" x14ac:dyDescent="0.25">
      <c r="A4021" s="51" t="str">
        <f t="shared" si="62"/>
        <v/>
      </c>
    </row>
    <row r="4022" spans="1:1" x14ac:dyDescent="0.25">
      <c r="A4022" s="51" t="str">
        <f t="shared" si="62"/>
        <v/>
      </c>
    </row>
    <row r="4023" spans="1:1" x14ac:dyDescent="0.25">
      <c r="A4023" s="51" t="str">
        <f t="shared" si="62"/>
        <v/>
      </c>
    </row>
    <row r="4024" spans="1:1" x14ac:dyDescent="0.25">
      <c r="A4024" s="51" t="str">
        <f t="shared" si="62"/>
        <v/>
      </c>
    </row>
    <row r="4025" spans="1:1" x14ac:dyDescent="0.25">
      <c r="A4025" s="51" t="str">
        <f t="shared" si="62"/>
        <v/>
      </c>
    </row>
    <row r="4026" spans="1:1" x14ac:dyDescent="0.25">
      <c r="A4026" s="51" t="str">
        <f t="shared" si="62"/>
        <v/>
      </c>
    </row>
    <row r="4027" spans="1:1" x14ac:dyDescent="0.25">
      <c r="A4027" s="51" t="str">
        <f t="shared" si="62"/>
        <v/>
      </c>
    </row>
    <row r="4028" spans="1:1" x14ac:dyDescent="0.25">
      <c r="A4028" s="51" t="str">
        <f t="shared" si="62"/>
        <v/>
      </c>
    </row>
    <row r="4029" spans="1:1" x14ac:dyDescent="0.25">
      <c r="A4029" s="51" t="str">
        <f t="shared" si="62"/>
        <v/>
      </c>
    </row>
    <row r="4030" spans="1:1" x14ac:dyDescent="0.25">
      <c r="A4030" s="51" t="str">
        <f t="shared" si="62"/>
        <v/>
      </c>
    </row>
    <row r="4031" spans="1:1" x14ac:dyDescent="0.25">
      <c r="A4031" s="51" t="str">
        <f t="shared" si="62"/>
        <v/>
      </c>
    </row>
    <row r="4032" spans="1:1" x14ac:dyDescent="0.25">
      <c r="A4032" s="51" t="str">
        <f t="shared" si="62"/>
        <v/>
      </c>
    </row>
    <row r="4033" spans="1:1" x14ac:dyDescent="0.25">
      <c r="A4033" s="51" t="str">
        <f t="shared" si="62"/>
        <v/>
      </c>
    </row>
    <row r="4034" spans="1:1" x14ac:dyDescent="0.25">
      <c r="A4034" s="51" t="str">
        <f t="shared" si="62"/>
        <v/>
      </c>
    </row>
    <row r="4035" spans="1:1" x14ac:dyDescent="0.25">
      <c r="A4035" s="51" t="str">
        <f t="shared" si="62"/>
        <v/>
      </c>
    </row>
    <row r="4036" spans="1:1" x14ac:dyDescent="0.25">
      <c r="A4036" s="51" t="str">
        <f t="shared" ref="A4036:A4099" si="63">CONCATENATE(C4036,B4036,F4036)</f>
        <v/>
      </c>
    </row>
    <row r="4037" spans="1:1" x14ac:dyDescent="0.25">
      <c r="A4037" s="51" t="str">
        <f t="shared" si="63"/>
        <v/>
      </c>
    </row>
    <row r="4038" spans="1:1" x14ac:dyDescent="0.25">
      <c r="A4038" s="51" t="str">
        <f t="shared" si="63"/>
        <v/>
      </c>
    </row>
    <row r="4039" spans="1:1" x14ac:dyDescent="0.25">
      <c r="A4039" s="51" t="str">
        <f t="shared" si="63"/>
        <v/>
      </c>
    </row>
    <row r="4040" spans="1:1" x14ac:dyDescent="0.25">
      <c r="A4040" s="51" t="str">
        <f t="shared" si="63"/>
        <v/>
      </c>
    </row>
    <row r="4041" spans="1:1" x14ac:dyDescent="0.25">
      <c r="A4041" s="51" t="str">
        <f t="shared" si="63"/>
        <v/>
      </c>
    </row>
    <row r="4042" spans="1:1" x14ac:dyDescent="0.25">
      <c r="A4042" s="51" t="str">
        <f t="shared" si="63"/>
        <v/>
      </c>
    </row>
    <row r="4043" spans="1:1" x14ac:dyDescent="0.25">
      <c r="A4043" s="51" t="str">
        <f t="shared" si="63"/>
        <v/>
      </c>
    </row>
    <row r="4044" spans="1:1" x14ac:dyDescent="0.25">
      <c r="A4044" s="51" t="str">
        <f t="shared" si="63"/>
        <v/>
      </c>
    </row>
    <row r="4045" spans="1:1" x14ac:dyDescent="0.25">
      <c r="A4045" s="51" t="str">
        <f t="shared" si="63"/>
        <v/>
      </c>
    </row>
    <row r="4046" spans="1:1" x14ac:dyDescent="0.25">
      <c r="A4046" s="51" t="str">
        <f t="shared" si="63"/>
        <v/>
      </c>
    </row>
    <row r="4047" spans="1:1" x14ac:dyDescent="0.25">
      <c r="A4047" s="51" t="str">
        <f t="shared" si="63"/>
        <v/>
      </c>
    </row>
    <row r="4048" spans="1:1" x14ac:dyDescent="0.25">
      <c r="A4048" s="51" t="str">
        <f t="shared" si="63"/>
        <v/>
      </c>
    </row>
    <row r="4049" spans="1:1" x14ac:dyDescent="0.25">
      <c r="A4049" s="51" t="str">
        <f t="shared" si="63"/>
        <v/>
      </c>
    </row>
    <row r="4050" spans="1:1" x14ac:dyDescent="0.25">
      <c r="A4050" s="51" t="str">
        <f t="shared" si="63"/>
        <v/>
      </c>
    </row>
    <row r="4051" spans="1:1" x14ac:dyDescent="0.25">
      <c r="A4051" s="51" t="str">
        <f t="shared" si="63"/>
        <v/>
      </c>
    </row>
    <row r="4052" spans="1:1" x14ac:dyDescent="0.25">
      <c r="A4052" s="51" t="str">
        <f t="shared" si="63"/>
        <v/>
      </c>
    </row>
    <row r="4053" spans="1:1" x14ac:dyDescent="0.25">
      <c r="A4053" s="51" t="str">
        <f t="shared" si="63"/>
        <v/>
      </c>
    </row>
    <row r="4054" spans="1:1" x14ac:dyDescent="0.25">
      <c r="A4054" s="51" t="str">
        <f t="shared" si="63"/>
        <v/>
      </c>
    </row>
    <row r="4055" spans="1:1" x14ac:dyDescent="0.25">
      <c r="A4055" s="51" t="str">
        <f t="shared" si="63"/>
        <v/>
      </c>
    </row>
    <row r="4056" spans="1:1" x14ac:dyDescent="0.25">
      <c r="A4056" s="51" t="str">
        <f t="shared" si="63"/>
        <v/>
      </c>
    </row>
    <row r="4057" spans="1:1" x14ac:dyDescent="0.25">
      <c r="A4057" s="51" t="str">
        <f t="shared" si="63"/>
        <v/>
      </c>
    </row>
    <row r="4058" spans="1:1" x14ac:dyDescent="0.25">
      <c r="A4058" s="51" t="str">
        <f t="shared" si="63"/>
        <v/>
      </c>
    </row>
    <row r="4059" spans="1:1" x14ac:dyDescent="0.25">
      <c r="A4059" s="51" t="str">
        <f t="shared" si="63"/>
        <v/>
      </c>
    </row>
    <row r="4060" spans="1:1" x14ac:dyDescent="0.25">
      <c r="A4060" s="51" t="str">
        <f t="shared" si="63"/>
        <v/>
      </c>
    </row>
    <row r="4061" spans="1:1" x14ac:dyDescent="0.25">
      <c r="A4061" s="51" t="str">
        <f t="shared" si="63"/>
        <v/>
      </c>
    </row>
    <row r="4062" spans="1:1" x14ac:dyDescent="0.25">
      <c r="A4062" s="51" t="str">
        <f t="shared" si="63"/>
        <v/>
      </c>
    </row>
    <row r="4063" spans="1:1" x14ac:dyDescent="0.25">
      <c r="A4063" s="51" t="str">
        <f t="shared" si="63"/>
        <v/>
      </c>
    </row>
    <row r="4064" spans="1:1" x14ac:dyDescent="0.25">
      <c r="A4064" s="51" t="str">
        <f t="shared" si="63"/>
        <v/>
      </c>
    </row>
    <row r="4065" spans="1:1" x14ac:dyDescent="0.25">
      <c r="A4065" s="51" t="str">
        <f t="shared" si="63"/>
        <v/>
      </c>
    </row>
    <row r="4066" spans="1:1" x14ac:dyDescent="0.25">
      <c r="A4066" s="51" t="str">
        <f t="shared" si="63"/>
        <v/>
      </c>
    </row>
    <row r="4067" spans="1:1" x14ac:dyDescent="0.25">
      <c r="A4067" s="51" t="str">
        <f t="shared" si="63"/>
        <v/>
      </c>
    </row>
    <row r="4068" spans="1:1" x14ac:dyDescent="0.25">
      <c r="A4068" s="51" t="str">
        <f t="shared" si="63"/>
        <v/>
      </c>
    </row>
    <row r="4069" spans="1:1" x14ac:dyDescent="0.25">
      <c r="A4069" s="51" t="str">
        <f t="shared" si="63"/>
        <v/>
      </c>
    </row>
    <row r="4070" spans="1:1" x14ac:dyDescent="0.25">
      <c r="A4070" s="51" t="str">
        <f t="shared" si="63"/>
        <v/>
      </c>
    </row>
    <row r="4071" spans="1:1" x14ac:dyDescent="0.25">
      <c r="A4071" s="51" t="str">
        <f t="shared" si="63"/>
        <v/>
      </c>
    </row>
    <row r="4072" spans="1:1" x14ac:dyDescent="0.25">
      <c r="A4072" s="51" t="str">
        <f t="shared" si="63"/>
        <v/>
      </c>
    </row>
    <row r="4073" spans="1:1" x14ac:dyDescent="0.25">
      <c r="A4073" s="51" t="str">
        <f t="shared" si="63"/>
        <v/>
      </c>
    </row>
    <row r="4074" spans="1:1" x14ac:dyDescent="0.25">
      <c r="A4074" s="51" t="str">
        <f t="shared" si="63"/>
        <v/>
      </c>
    </row>
    <row r="4075" spans="1:1" x14ac:dyDescent="0.25">
      <c r="A4075" s="51" t="str">
        <f t="shared" si="63"/>
        <v/>
      </c>
    </row>
    <row r="4076" spans="1:1" x14ac:dyDescent="0.25">
      <c r="A4076" s="51" t="str">
        <f t="shared" si="63"/>
        <v/>
      </c>
    </row>
    <row r="4077" spans="1:1" x14ac:dyDescent="0.25">
      <c r="A4077" s="51" t="str">
        <f t="shared" si="63"/>
        <v/>
      </c>
    </row>
    <row r="4078" spans="1:1" x14ac:dyDescent="0.25">
      <c r="A4078" s="51" t="str">
        <f t="shared" si="63"/>
        <v/>
      </c>
    </row>
    <row r="4079" spans="1:1" x14ac:dyDescent="0.25">
      <c r="A4079" s="51" t="str">
        <f t="shared" si="63"/>
        <v/>
      </c>
    </row>
    <row r="4080" spans="1:1" x14ac:dyDescent="0.25">
      <c r="A4080" s="51" t="str">
        <f t="shared" si="63"/>
        <v/>
      </c>
    </row>
    <row r="4081" spans="1:1" x14ac:dyDescent="0.25">
      <c r="A4081" s="51" t="str">
        <f t="shared" si="63"/>
        <v/>
      </c>
    </row>
    <row r="4082" spans="1:1" x14ac:dyDescent="0.25">
      <c r="A4082" s="51" t="str">
        <f t="shared" si="63"/>
        <v/>
      </c>
    </row>
    <row r="4083" spans="1:1" x14ac:dyDescent="0.25">
      <c r="A4083" s="51" t="str">
        <f t="shared" si="63"/>
        <v/>
      </c>
    </row>
    <row r="4084" spans="1:1" x14ac:dyDescent="0.25">
      <c r="A4084" s="51" t="str">
        <f t="shared" si="63"/>
        <v/>
      </c>
    </row>
    <row r="4085" spans="1:1" x14ac:dyDescent="0.25">
      <c r="A4085" s="51" t="str">
        <f t="shared" si="63"/>
        <v/>
      </c>
    </row>
    <row r="4086" spans="1:1" x14ac:dyDescent="0.25">
      <c r="A4086" s="51" t="str">
        <f t="shared" si="63"/>
        <v/>
      </c>
    </row>
    <row r="4087" spans="1:1" x14ac:dyDescent="0.25">
      <c r="A4087" s="51" t="str">
        <f t="shared" si="63"/>
        <v/>
      </c>
    </row>
    <row r="4088" spans="1:1" x14ac:dyDescent="0.25">
      <c r="A4088" s="51" t="str">
        <f t="shared" si="63"/>
        <v/>
      </c>
    </row>
    <row r="4089" spans="1:1" x14ac:dyDescent="0.25">
      <c r="A4089" s="51" t="str">
        <f t="shared" si="63"/>
        <v/>
      </c>
    </row>
    <row r="4090" spans="1:1" x14ac:dyDescent="0.25">
      <c r="A4090" s="51" t="str">
        <f t="shared" si="63"/>
        <v/>
      </c>
    </row>
    <row r="4091" spans="1:1" x14ac:dyDescent="0.25">
      <c r="A4091" s="51" t="str">
        <f t="shared" si="63"/>
        <v/>
      </c>
    </row>
    <row r="4092" spans="1:1" x14ac:dyDescent="0.25">
      <c r="A4092" s="51" t="str">
        <f t="shared" si="63"/>
        <v/>
      </c>
    </row>
    <row r="4093" spans="1:1" x14ac:dyDescent="0.25">
      <c r="A4093" s="51" t="str">
        <f t="shared" si="63"/>
        <v/>
      </c>
    </row>
    <row r="4094" spans="1:1" x14ac:dyDescent="0.25">
      <c r="A4094" s="51" t="str">
        <f t="shared" si="63"/>
        <v/>
      </c>
    </row>
    <row r="4095" spans="1:1" x14ac:dyDescent="0.25">
      <c r="A4095" s="51" t="str">
        <f t="shared" si="63"/>
        <v/>
      </c>
    </row>
    <row r="4096" spans="1:1" x14ac:dyDescent="0.25">
      <c r="A4096" s="51" t="str">
        <f t="shared" si="63"/>
        <v/>
      </c>
    </row>
    <row r="4097" spans="1:1" x14ac:dyDescent="0.25">
      <c r="A4097" s="51" t="str">
        <f t="shared" si="63"/>
        <v/>
      </c>
    </row>
    <row r="4098" spans="1:1" x14ac:dyDescent="0.25">
      <c r="A4098" s="51" t="str">
        <f t="shared" si="63"/>
        <v/>
      </c>
    </row>
    <row r="4099" spans="1:1" x14ac:dyDescent="0.25">
      <c r="A4099" s="51" t="str">
        <f t="shared" si="63"/>
        <v/>
      </c>
    </row>
    <row r="4100" spans="1:1" x14ac:dyDescent="0.25">
      <c r="A4100" s="51" t="str">
        <f t="shared" ref="A4100:A4163" si="64">CONCATENATE(C4100,B4100,F4100)</f>
        <v/>
      </c>
    </row>
    <row r="4101" spans="1:1" x14ac:dyDescent="0.25">
      <c r="A4101" s="51" t="str">
        <f t="shared" si="64"/>
        <v/>
      </c>
    </row>
    <row r="4102" spans="1:1" x14ac:dyDescent="0.25">
      <c r="A4102" s="51" t="str">
        <f t="shared" si="64"/>
        <v/>
      </c>
    </row>
    <row r="4103" spans="1:1" x14ac:dyDescent="0.25">
      <c r="A4103" s="51" t="str">
        <f t="shared" si="64"/>
        <v/>
      </c>
    </row>
    <row r="4104" spans="1:1" x14ac:dyDescent="0.25">
      <c r="A4104" s="51" t="str">
        <f t="shared" si="64"/>
        <v/>
      </c>
    </row>
    <row r="4105" spans="1:1" x14ac:dyDescent="0.25">
      <c r="A4105" s="51" t="str">
        <f t="shared" si="64"/>
        <v/>
      </c>
    </row>
    <row r="4106" spans="1:1" x14ac:dyDescent="0.25">
      <c r="A4106" s="51" t="str">
        <f t="shared" si="64"/>
        <v/>
      </c>
    </row>
    <row r="4107" spans="1:1" x14ac:dyDescent="0.25">
      <c r="A4107" s="51" t="str">
        <f t="shared" si="64"/>
        <v/>
      </c>
    </row>
    <row r="4108" spans="1:1" x14ac:dyDescent="0.25">
      <c r="A4108" s="51" t="str">
        <f t="shared" si="64"/>
        <v/>
      </c>
    </row>
    <row r="4109" spans="1:1" x14ac:dyDescent="0.25">
      <c r="A4109" s="51" t="str">
        <f t="shared" si="64"/>
        <v/>
      </c>
    </row>
    <row r="4110" spans="1:1" x14ac:dyDescent="0.25">
      <c r="A4110" s="51" t="str">
        <f t="shared" si="64"/>
        <v/>
      </c>
    </row>
    <row r="4111" spans="1:1" x14ac:dyDescent="0.25">
      <c r="A4111" s="51" t="str">
        <f t="shared" si="64"/>
        <v/>
      </c>
    </row>
    <row r="4112" spans="1:1" x14ac:dyDescent="0.25">
      <c r="A4112" s="51" t="str">
        <f t="shared" si="64"/>
        <v/>
      </c>
    </row>
    <row r="4113" spans="1:1" x14ac:dyDescent="0.25">
      <c r="A4113" s="51" t="str">
        <f t="shared" si="64"/>
        <v/>
      </c>
    </row>
    <row r="4114" spans="1:1" x14ac:dyDescent="0.25">
      <c r="A4114" s="51" t="str">
        <f t="shared" si="64"/>
        <v/>
      </c>
    </row>
    <row r="4115" spans="1:1" x14ac:dyDescent="0.25">
      <c r="A4115" s="51" t="str">
        <f t="shared" si="64"/>
        <v/>
      </c>
    </row>
    <row r="4116" spans="1:1" x14ac:dyDescent="0.25">
      <c r="A4116" s="51" t="str">
        <f t="shared" si="64"/>
        <v/>
      </c>
    </row>
    <row r="4117" spans="1:1" x14ac:dyDescent="0.25">
      <c r="A4117" s="51" t="str">
        <f t="shared" si="64"/>
        <v/>
      </c>
    </row>
    <row r="4118" spans="1:1" x14ac:dyDescent="0.25">
      <c r="A4118" s="51" t="str">
        <f t="shared" si="64"/>
        <v/>
      </c>
    </row>
    <row r="4119" spans="1:1" x14ac:dyDescent="0.25">
      <c r="A4119" s="51" t="str">
        <f t="shared" si="64"/>
        <v/>
      </c>
    </row>
    <row r="4120" spans="1:1" x14ac:dyDescent="0.25">
      <c r="A4120" s="51" t="str">
        <f t="shared" si="64"/>
        <v/>
      </c>
    </row>
    <row r="4121" spans="1:1" x14ac:dyDescent="0.25">
      <c r="A4121" s="51" t="str">
        <f t="shared" si="64"/>
        <v/>
      </c>
    </row>
    <row r="4122" spans="1:1" x14ac:dyDescent="0.25">
      <c r="A4122" s="51" t="str">
        <f t="shared" si="64"/>
        <v/>
      </c>
    </row>
    <row r="4123" spans="1:1" x14ac:dyDescent="0.25">
      <c r="A4123" s="51" t="str">
        <f t="shared" si="64"/>
        <v/>
      </c>
    </row>
    <row r="4124" spans="1:1" x14ac:dyDescent="0.25">
      <c r="A4124" s="51" t="str">
        <f t="shared" si="64"/>
        <v/>
      </c>
    </row>
    <row r="4125" spans="1:1" x14ac:dyDescent="0.25">
      <c r="A4125" s="51" t="str">
        <f t="shared" si="64"/>
        <v/>
      </c>
    </row>
    <row r="4126" spans="1:1" x14ac:dyDescent="0.25">
      <c r="A4126" s="51" t="str">
        <f t="shared" si="64"/>
        <v/>
      </c>
    </row>
    <row r="4127" spans="1:1" x14ac:dyDescent="0.25">
      <c r="A4127" s="51" t="str">
        <f t="shared" si="64"/>
        <v/>
      </c>
    </row>
    <row r="4128" spans="1:1" x14ac:dyDescent="0.25">
      <c r="A4128" s="51" t="str">
        <f t="shared" si="64"/>
        <v/>
      </c>
    </row>
    <row r="4129" spans="1:1" x14ac:dyDescent="0.25">
      <c r="A4129" s="51" t="str">
        <f t="shared" si="64"/>
        <v/>
      </c>
    </row>
    <row r="4130" spans="1:1" x14ac:dyDescent="0.25">
      <c r="A4130" s="51" t="str">
        <f t="shared" si="64"/>
        <v/>
      </c>
    </row>
    <row r="4131" spans="1:1" x14ac:dyDescent="0.25">
      <c r="A4131" s="51" t="str">
        <f t="shared" si="64"/>
        <v/>
      </c>
    </row>
    <row r="4132" spans="1:1" x14ac:dyDescent="0.25">
      <c r="A4132" s="51" t="str">
        <f t="shared" si="64"/>
        <v/>
      </c>
    </row>
    <row r="4133" spans="1:1" x14ac:dyDescent="0.25">
      <c r="A4133" s="51" t="str">
        <f t="shared" si="64"/>
        <v/>
      </c>
    </row>
    <row r="4134" spans="1:1" x14ac:dyDescent="0.25">
      <c r="A4134" s="51" t="str">
        <f t="shared" si="64"/>
        <v/>
      </c>
    </row>
    <row r="4135" spans="1:1" x14ac:dyDescent="0.25">
      <c r="A4135" s="51" t="str">
        <f t="shared" si="64"/>
        <v/>
      </c>
    </row>
    <row r="4136" spans="1:1" x14ac:dyDescent="0.25">
      <c r="A4136" s="51" t="str">
        <f t="shared" si="64"/>
        <v/>
      </c>
    </row>
    <row r="4137" spans="1:1" x14ac:dyDescent="0.25">
      <c r="A4137" s="51" t="str">
        <f t="shared" si="64"/>
        <v/>
      </c>
    </row>
    <row r="4138" spans="1:1" x14ac:dyDescent="0.25">
      <c r="A4138" s="51" t="str">
        <f t="shared" si="64"/>
        <v/>
      </c>
    </row>
    <row r="4139" spans="1:1" x14ac:dyDescent="0.25">
      <c r="A4139" s="51" t="str">
        <f t="shared" si="64"/>
        <v/>
      </c>
    </row>
    <row r="4140" spans="1:1" x14ac:dyDescent="0.25">
      <c r="A4140" s="51" t="str">
        <f t="shared" si="64"/>
        <v/>
      </c>
    </row>
    <row r="4141" spans="1:1" x14ac:dyDescent="0.25">
      <c r="A4141" s="51" t="str">
        <f t="shared" si="64"/>
        <v/>
      </c>
    </row>
    <row r="4142" spans="1:1" x14ac:dyDescent="0.25">
      <c r="A4142" s="51" t="str">
        <f t="shared" si="64"/>
        <v/>
      </c>
    </row>
    <row r="4143" spans="1:1" x14ac:dyDescent="0.25">
      <c r="A4143" s="51" t="str">
        <f t="shared" si="64"/>
        <v/>
      </c>
    </row>
    <row r="4144" spans="1:1" x14ac:dyDescent="0.25">
      <c r="A4144" s="51" t="str">
        <f t="shared" si="64"/>
        <v/>
      </c>
    </row>
    <row r="4145" spans="1:1" x14ac:dyDescent="0.25">
      <c r="A4145" s="51" t="str">
        <f t="shared" si="64"/>
        <v/>
      </c>
    </row>
    <row r="4146" spans="1:1" x14ac:dyDescent="0.25">
      <c r="A4146" s="51" t="str">
        <f t="shared" si="64"/>
        <v/>
      </c>
    </row>
    <row r="4147" spans="1:1" x14ac:dyDescent="0.25">
      <c r="A4147" s="51" t="str">
        <f t="shared" si="64"/>
        <v/>
      </c>
    </row>
    <row r="4148" spans="1:1" x14ac:dyDescent="0.25">
      <c r="A4148" s="51" t="str">
        <f t="shared" si="64"/>
        <v/>
      </c>
    </row>
    <row r="4149" spans="1:1" x14ac:dyDescent="0.25">
      <c r="A4149" s="51" t="str">
        <f t="shared" si="64"/>
        <v/>
      </c>
    </row>
    <row r="4150" spans="1:1" x14ac:dyDescent="0.25">
      <c r="A4150" s="51" t="str">
        <f t="shared" si="64"/>
        <v/>
      </c>
    </row>
    <row r="4151" spans="1:1" x14ac:dyDescent="0.25">
      <c r="A4151" s="51" t="str">
        <f t="shared" si="64"/>
        <v/>
      </c>
    </row>
    <row r="4152" spans="1:1" x14ac:dyDescent="0.25">
      <c r="A4152" s="51" t="str">
        <f t="shared" si="64"/>
        <v/>
      </c>
    </row>
    <row r="4153" spans="1:1" x14ac:dyDescent="0.25">
      <c r="A4153" s="51" t="str">
        <f t="shared" si="64"/>
        <v/>
      </c>
    </row>
    <row r="4154" spans="1:1" x14ac:dyDescent="0.25">
      <c r="A4154" s="51" t="str">
        <f t="shared" si="64"/>
        <v/>
      </c>
    </row>
    <row r="4155" spans="1:1" x14ac:dyDescent="0.25">
      <c r="A4155" s="51" t="str">
        <f t="shared" si="64"/>
        <v/>
      </c>
    </row>
    <row r="4156" spans="1:1" x14ac:dyDescent="0.25">
      <c r="A4156" s="51" t="str">
        <f t="shared" si="64"/>
        <v/>
      </c>
    </row>
    <row r="4157" spans="1:1" x14ac:dyDescent="0.25">
      <c r="A4157" s="51" t="str">
        <f t="shared" si="64"/>
        <v/>
      </c>
    </row>
    <row r="4158" spans="1:1" x14ac:dyDescent="0.25">
      <c r="A4158" s="51" t="str">
        <f t="shared" si="64"/>
        <v/>
      </c>
    </row>
    <row r="4159" spans="1:1" x14ac:dyDescent="0.25">
      <c r="A4159" s="51" t="str">
        <f t="shared" si="64"/>
        <v/>
      </c>
    </row>
    <row r="4160" spans="1:1" x14ac:dyDescent="0.25">
      <c r="A4160" s="51" t="str">
        <f t="shared" si="64"/>
        <v/>
      </c>
    </row>
    <row r="4161" spans="1:1" x14ac:dyDescent="0.25">
      <c r="A4161" s="51" t="str">
        <f t="shared" si="64"/>
        <v/>
      </c>
    </row>
    <row r="4162" spans="1:1" x14ac:dyDescent="0.25">
      <c r="A4162" s="51" t="str">
        <f t="shared" si="64"/>
        <v/>
      </c>
    </row>
    <row r="4163" spans="1:1" x14ac:dyDescent="0.25">
      <c r="A4163" s="51" t="str">
        <f t="shared" si="64"/>
        <v/>
      </c>
    </row>
    <row r="4164" spans="1:1" x14ac:dyDescent="0.25">
      <c r="A4164" s="51" t="str">
        <f t="shared" ref="A4164:A4227" si="65">CONCATENATE(C4164,B4164,F4164)</f>
        <v/>
      </c>
    </row>
    <row r="4165" spans="1:1" x14ac:dyDescent="0.25">
      <c r="A4165" s="51" t="str">
        <f t="shared" si="65"/>
        <v/>
      </c>
    </row>
    <row r="4166" spans="1:1" x14ac:dyDescent="0.25">
      <c r="A4166" s="51" t="str">
        <f t="shared" si="65"/>
        <v/>
      </c>
    </row>
    <row r="4167" spans="1:1" x14ac:dyDescent="0.25">
      <c r="A4167" s="51" t="str">
        <f t="shared" si="65"/>
        <v/>
      </c>
    </row>
    <row r="4168" spans="1:1" x14ac:dyDescent="0.25">
      <c r="A4168" s="51" t="str">
        <f t="shared" si="65"/>
        <v/>
      </c>
    </row>
    <row r="4169" spans="1:1" x14ac:dyDescent="0.25">
      <c r="A4169" s="51" t="str">
        <f t="shared" si="65"/>
        <v/>
      </c>
    </row>
    <row r="4170" spans="1:1" x14ac:dyDescent="0.25">
      <c r="A4170" s="51" t="str">
        <f t="shared" si="65"/>
        <v/>
      </c>
    </row>
    <row r="4171" spans="1:1" x14ac:dyDescent="0.25">
      <c r="A4171" s="51" t="str">
        <f t="shared" si="65"/>
        <v/>
      </c>
    </row>
    <row r="4172" spans="1:1" x14ac:dyDescent="0.25">
      <c r="A4172" s="51" t="str">
        <f t="shared" si="65"/>
        <v/>
      </c>
    </row>
    <row r="4173" spans="1:1" x14ac:dyDescent="0.25">
      <c r="A4173" s="51" t="str">
        <f t="shared" si="65"/>
        <v/>
      </c>
    </row>
    <row r="4174" spans="1:1" x14ac:dyDescent="0.25">
      <c r="A4174" s="51" t="str">
        <f t="shared" si="65"/>
        <v/>
      </c>
    </row>
    <row r="4175" spans="1:1" x14ac:dyDescent="0.25">
      <c r="A4175" s="51" t="str">
        <f t="shared" si="65"/>
        <v/>
      </c>
    </row>
    <row r="4176" spans="1:1" x14ac:dyDescent="0.25">
      <c r="A4176" s="51" t="str">
        <f t="shared" si="65"/>
        <v/>
      </c>
    </row>
    <row r="4177" spans="1:1" x14ac:dyDescent="0.25">
      <c r="A4177" s="51" t="str">
        <f t="shared" si="65"/>
        <v/>
      </c>
    </row>
    <row r="4178" spans="1:1" x14ac:dyDescent="0.25">
      <c r="A4178" s="51" t="str">
        <f t="shared" si="65"/>
        <v/>
      </c>
    </row>
    <row r="4179" spans="1:1" x14ac:dyDescent="0.25">
      <c r="A4179" s="51" t="str">
        <f t="shared" si="65"/>
        <v/>
      </c>
    </row>
    <row r="4180" spans="1:1" x14ac:dyDescent="0.25">
      <c r="A4180" s="51" t="str">
        <f t="shared" si="65"/>
        <v/>
      </c>
    </row>
    <row r="4181" spans="1:1" x14ac:dyDescent="0.25">
      <c r="A4181" s="51" t="str">
        <f t="shared" si="65"/>
        <v/>
      </c>
    </row>
    <row r="4182" spans="1:1" x14ac:dyDescent="0.25">
      <c r="A4182" s="51" t="str">
        <f t="shared" si="65"/>
        <v/>
      </c>
    </row>
    <row r="4183" spans="1:1" x14ac:dyDescent="0.25">
      <c r="A4183" s="51" t="str">
        <f t="shared" si="65"/>
        <v/>
      </c>
    </row>
    <row r="4184" spans="1:1" x14ac:dyDescent="0.25">
      <c r="A4184" s="51" t="str">
        <f t="shared" si="65"/>
        <v/>
      </c>
    </row>
    <row r="4185" spans="1:1" x14ac:dyDescent="0.25">
      <c r="A4185" s="51" t="str">
        <f t="shared" si="65"/>
        <v/>
      </c>
    </row>
    <row r="4186" spans="1:1" x14ac:dyDescent="0.25">
      <c r="A4186" s="51" t="str">
        <f t="shared" si="65"/>
        <v/>
      </c>
    </row>
    <row r="4187" spans="1:1" x14ac:dyDescent="0.25">
      <c r="A4187" s="51" t="str">
        <f t="shared" si="65"/>
        <v/>
      </c>
    </row>
    <row r="4188" spans="1:1" x14ac:dyDescent="0.25">
      <c r="A4188" s="51" t="str">
        <f t="shared" si="65"/>
        <v/>
      </c>
    </row>
    <row r="4189" spans="1:1" x14ac:dyDescent="0.25">
      <c r="A4189" s="51" t="str">
        <f t="shared" si="65"/>
        <v/>
      </c>
    </row>
    <row r="4190" spans="1:1" x14ac:dyDescent="0.25">
      <c r="A4190" s="51" t="str">
        <f t="shared" si="65"/>
        <v/>
      </c>
    </row>
    <row r="4191" spans="1:1" x14ac:dyDescent="0.25">
      <c r="A4191" s="51" t="str">
        <f t="shared" si="65"/>
        <v/>
      </c>
    </row>
    <row r="4192" spans="1:1" x14ac:dyDescent="0.25">
      <c r="A4192" s="51" t="str">
        <f t="shared" si="65"/>
        <v/>
      </c>
    </row>
    <row r="4193" spans="1:1" x14ac:dyDescent="0.25">
      <c r="A4193" s="51" t="str">
        <f t="shared" si="65"/>
        <v/>
      </c>
    </row>
    <row r="4194" spans="1:1" x14ac:dyDescent="0.25">
      <c r="A4194" s="51" t="str">
        <f t="shared" si="65"/>
        <v/>
      </c>
    </row>
    <row r="4195" spans="1:1" x14ac:dyDescent="0.25">
      <c r="A4195" s="51" t="str">
        <f t="shared" si="65"/>
        <v/>
      </c>
    </row>
    <row r="4196" spans="1:1" x14ac:dyDescent="0.25">
      <c r="A4196" s="51" t="str">
        <f t="shared" si="65"/>
        <v/>
      </c>
    </row>
    <row r="4197" spans="1:1" x14ac:dyDescent="0.25">
      <c r="A4197" s="51" t="str">
        <f t="shared" si="65"/>
        <v/>
      </c>
    </row>
    <row r="4198" spans="1:1" x14ac:dyDescent="0.25">
      <c r="A4198" s="51" t="str">
        <f t="shared" si="65"/>
        <v/>
      </c>
    </row>
    <row r="4199" spans="1:1" x14ac:dyDescent="0.25">
      <c r="A4199" s="51" t="str">
        <f t="shared" si="65"/>
        <v/>
      </c>
    </row>
    <row r="4200" spans="1:1" x14ac:dyDescent="0.25">
      <c r="A4200" s="51" t="str">
        <f t="shared" si="65"/>
        <v/>
      </c>
    </row>
    <row r="4201" spans="1:1" x14ac:dyDescent="0.25">
      <c r="A4201" s="51" t="str">
        <f t="shared" si="65"/>
        <v/>
      </c>
    </row>
    <row r="4202" spans="1:1" x14ac:dyDescent="0.25">
      <c r="A4202" s="51" t="str">
        <f t="shared" si="65"/>
        <v/>
      </c>
    </row>
    <row r="4203" spans="1:1" x14ac:dyDescent="0.25">
      <c r="A4203" s="51" t="str">
        <f t="shared" si="65"/>
        <v/>
      </c>
    </row>
    <row r="4204" spans="1:1" x14ac:dyDescent="0.25">
      <c r="A4204" s="51" t="str">
        <f t="shared" si="65"/>
        <v/>
      </c>
    </row>
    <row r="4205" spans="1:1" x14ac:dyDescent="0.25">
      <c r="A4205" s="51" t="str">
        <f t="shared" si="65"/>
        <v/>
      </c>
    </row>
    <row r="4206" spans="1:1" x14ac:dyDescent="0.25">
      <c r="A4206" s="51" t="str">
        <f t="shared" si="65"/>
        <v/>
      </c>
    </row>
    <row r="4207" spans="1:1" x14ac:dyDescent="0.25">
      <c r="A4207" s="51" t="str">
        <f t="shared" si="65"/>
        <v/>
      </c>
    </row>
    <row r="4208" spans="1:1" x14ac:dyDescent="0.25">
      <c r="A4208" s="51" t="str">
        <f t="shared" si="65"/>
        <v/>
      </c>
    </row>
    <row r="4209" spans="1:1" x14ac:dyDescent="0.25">
      <c r="A4209" s="51" t="str">
        <f t="shared" si="65"/>
        <v/>
      </c>
    </row>
    <row r="4210" spans="1:1" x14ac:dyDescent="0.25">
      <c r="A4210" s="51" t="str">
        <f t="shared" si="65"/>
        <v/>
      </c>
    </row>
    <row r="4211" spans="1:1" x14ac:dyDescent="0.25">
      <c r="A4211" s="51" t="str">
        <f t="shared" si="65"/>
        <v/>
      </c>
    </row>
    <row r="4212" spans="1:1" x14ac:dyDescent="0.25">
      <c r="A4212" s="51" t="str">
        <f t="shared" si="65"/>
        <v/>
      </c>
    </row>
    <row r="4213" spans="1:1" x14ac:dyDescent="0.25">
      <c r="A4213" s="51" t="str">
        <f t="shared" si="65"/>
        <v/>
      </c>
    </row>
    <row r="4214" spans="1:1" x14ac:dyDescent="0.25">
      <c r="A4214" s="51" t="str">
        <f t="shared" si="65"/>
        <v/>
      </c>
    </row>
    <row r="4215" spans="1:1" x14ac:dyDescent="0.25">
      <c r="A4215" s="51" t="str">
        <f t="shared" si="65"/>
        <v/>
      </c>
    </row>
    <row r="4216" spans="1:1" x14ac:dyDescent="0.25">
      <c r="A4216" s="51" t="str">
        <f t="shared" si="65"/>
        <v/>
      </c>
    </row>
    <row r="4217" spans="1:1" x14ac:dyDescent="0.25">
      <c r="A4217" s="51" t="str">
        <f t="shared" si="65"/>
        <v/>
      </c>
    </row>
    <row r="4218" spans="1:1" x14ac:dyDescent="0.25">
      <c r="A4218" s="51" t="str">
        <f t="shared" si="65"/>
        <v/>
      </c>
    </row>
    <row r="4219" spans="1:1" x14ac:dyDescent="0.25">
      <c r="A4219" s="51" t="str">
        <f t="shared" si="65"/>
        <v/>
      </c>
    </row>
    <row r="4220" spans="1:1" x14ac:dyDescent="0.25">
      <c r="A4220" s="51" t="str">
        <f t="shared" si="65"/>
        <v/>
      </c>
    </row>
    <row r="4221" spans="1:1" x14ac:dyDescent="0.25">
      <c r="A4221" s="51" t="str">
        <f t="shared" si="65"/>
        <v/>
      </c>
    </row>
    <row r="4222" spans="1:1" x14ac:dyDescent="0.25">
      <c r="A4222" s="51" t="str">
        <f t="shared" si="65"/>
        <v/>
      </c>
    </row>
    <row r="4223" spans="1:1" x14ac:dyDescent="0.25">
      <c r="A4223" s="51" t="str">
        <f t="shared" si="65"/>
        <v/>
      </c>
    </row>
    <row r="4224" spans="1:1" x14ac:dyDescent="0.25">
      <c r="A4224" s="51" t="str">
        <f t="shared" si="65"/>
        <v/>
      </c>
    </row>
    <row r="4225" spans="1:1" x14ac:dyDescent="0.25">
      <c r="A4225" s="51" t="str">
        <f t="shared" si="65"/>
        <v/>
      </c>
    </row>
    <row r="4226" spans="1:1" x14ac:dyDescent="0.25">
      <c r="A4226" s="51" t="str">
        <f t="shared" si="65"/>
        <v/>
      </c>
    </row>
    <row r="4227" spans="1:1" x14ac:dyDescent="0.25">
      <c r="A4227" s="51" t="str">
        <f t="shared" si="65"/>
        <v/>
      </c>
    </row>
    <row r="4228" spans="1:1" x14ac:dyDescent="0.25">
      <c r="A4228" s="51" t="str">
        <f t="shared" ref="A4228:A4291" si="66">CONCATENATE(C4228,B4228,F4228)</f>
        <v/>
      </c>
    </row>
    <row r="4229" spans="1:1" x14ac:dyDescent="0.25">
      <c r="A4229" s="51" t="str">
        <f t="shared" si="66"/>
        <v/>
      </c>
    </row>
    <row r="4230" spans="1:1" x14ac:dyDescent="0.25">
      <c r="A4230" s="51" t="str">
        <f t="shared" si="66"/>
        <v/>
      </c>
    </row>
    <row r="4231" spans="1:1" x14ac:dyDescent="0.25">
      <c r="A4231" s="51" t="str">
        <f t="shared" si="66"/>
        <v/>
      </c>
    </row>
    <row r="4232" spans="1:1" x14ac:dyDescent="0.25">
      <c r="A4232" s="51" t="str">
        <f t="shared" si="66"/>
        <v/>
      </c>
    </row>
    <row r="4233" spans="1:1" x14ac:dyDescent="0.25">
      <c r="A4233" s="51" t="str">
        <f t="shared" si="66"/>
        <v/>
      </c>
    </row>
    <row r="4234" spans="1:1" x14ac:dyDescent="0.25">
      <c r="A4234" s="51" t="str">
        <f t="shared" si="66"/>
        <v/>
      </c>
    </row>
    <row r="4235" spans="1:1" x14ac:dyDescent="0.25">
      <c r="A4235" s="51" t="str">
        <f t="shared" si="66"/>
        <v/>
      </c>
    </row>
    <row r="4236" spans="1:1" x14ac:dyDescent="0.25">
      <c r="A4236" s="51" t="str">
        <f t="shared" si="66"/>
        <v/>
      </c>
    </row>
    <row r="4237" spans="1:1" x14ac:dyDescent="0.25">
      <c r="A4237" s="51" t="str">
        <f t="shared" si="66"/>
        <v/>
      </c>
    </row>
    <row r="4238" spans="1:1" x14ac:dyDescent="0.25">
      <c r="A4238" s="51" t="str">
        <f t="shared" si="66"/>
        <v/>
      </c>
    </row>
    <row r="4239" spans="1:1" x14ac:dyDescent="0.25">
      <c r="A4239" s="51" t="str">
        <f t="shared" si="66"/>
        <v/>
      </c>
    </row>
    <row r="4240" spans="1:1" x14ac:dyDescent="0.25">
      <c r="A4240" s="51" t="str">
        <f t="shared" si="66"/>
        <v/>
      </c>
    </row>
    <row r="4241" spans="1:1" x14ac:dyDescent="0.25">
      <c r="A4241" s="51" t="str">
        <f t="shared" si="66"/>
        <v/>
      </c>
    </row>
    <row r="4242" spans="1:1" x14ac:dyDescent="0.25">
      <c r="A4242" s="51" t="str">
        <f t="shared" si="66"/>
        <v/>
      </c>
    </row>
    <row r="4243" spans="1:1" x14ac:dyDescent="0.25">
      <c r="A4243" s="51" t="str">
        <f t="shared" si="66"/>
        <v/>
      </c>
    </row>
    <row r="4244" spans="1:1" x14ac:dyDescent="0.25">
      <c r="A4244" s="51" t="str">
        <f t="shared" si="66"/>
        <v/>
      </c>
    </row>
    <row r="4245" spans="1:1" x14ac:dyDescent="0.25">
      <c r="A4245" s="51" t="str">
        <f t="shared" si="66"/>
        <v/>
      </c>
    </row>
    <row r="4246" spans="1:1" x14ac:dyDescent="0.25">
      <c r="A4246" s="51" t="str">
        <f t="shared" si="66"/>
        <v/>
      </c>
    </row>
    <row r="4247" spans="1:1" x14ac:dyDescent="0.25">
      <c r="A4247" s="51" t="str">
        <f t="shared" si="66"/>
        <v/>
      </c>
    </row>
    <row r="4248" spans="1:1" x14ac:dyDescent="0.25">
      <c r="A4248" s="51" t="str">
        <f t="shared" si="66"/>
        <v/>
      </c>
    </row>
    <row r="4249" spans="1:1" x14ac:dyDescent="0.25">
      <c r="A4249" s="51" t="str">
        <f t="shared" si="66"/>
        <v/>
      </c>
    </row>
    <row r="4250" spans="1:1" x14ac:dyDescent="0.25">
      <c r="A4250" s="51" t="str">
        <f t="shared" si="66"/>
        <v/>
      </c>
    </row>
    <row r="4251" spans="1:1" x14ac:dyDescent="0.25">
      <c r="A4251" s="51" t="str">
        <f t="shared" si="66"/>
        <v/>
      </c>
    </row>
    <row r="4252" spans="1:1" x14ac:dyDescent="0.25">
      <c r="A4252" s="51" t="str">
        <f t="shared" si="66"/>
        <v/>
      </c>
    </row>
    <row r="4253" spans="1:1" x14ac:dyDescent="0.25">
      <c r="A4253" s="51" t="str">
        <f t="shared" si="66"/>
        <v/>
      </c>
    </row>
    <row r="4254" spans="1:1" x14ac:dyDescent="0.25">
      <c r="A4254" s="51" t="str">
        <f t="shared" si="66"/>
        <v/>
      </c>
    </row>
    <row r="4255" spans="1:1" x14ac:dyDescent="0.25">
      <c r="A4255" s="51" t="str">
        <f t="shared" si="66"/>
        <v/>
      </c>
    </row>
    <row r="4256" spans="1:1" x14ac:dyDescent="0.25">
      <c r="A4256" s="51" t="str">
        <f t="shared" si="66"/>
        <v/>
      </c>
    </row>
    <row r="4257" spans="1:1" x14ac:dyDescent="0.25">
      <c r="A4257" s="51" t="str">
        <f t="shared" si="66"/>
        <v/>
      </c>
    </row>
    <row r="4258" spans="1:1" x14ac:dyDescent="0.25">
      <c r="A4258" s="51" t="str">
        <f t="shared" si="66"/>
        <v/>
      </c>
    </row>
    <row r="4259" spans="1:1" x14ac:dyDescent="0.25">
      <c r="A4259" s="51" t="str">
        <f t="shared" si="66"/>
        <v/>
      </c>
    </row>
    <row r="4260" spans="1:1" x14ac:dyDescent="0.25">
      <c r="A4260" s="51" t="str">
        <f t="shared" si="66"/>
        <v/>
      </c>
    </row>
    <row r="4261" spans="1:1" x14ac:dyDescent="0.25">
      <c r="A4261" s="51" t="str">
        <f t="shared" si="66"/>
        <v/>
      </c>
    </row>
    <row r="4262" spans="1:1" x14ac:dyDescent="0.25">
      <c r="A4262" s="51" t="str">
        <f t="shared" si="66"/>
        <v/>
      </c>
    </row>
    <row r="4263" spans="1:1" x14ac:dyDescent="0.25">
      <c r="A4263" s="51" t="str">
        <f t="shared" si="66"/>
        <v/>
      </c>
    </row>
    <row r="4264" spans="1:1" x14ac:dyDescent="0.25">
      <c r="A4264" s="51" t="str">
        <f t="shared" si="66"/>
        <v/>
      </c>
    </row>
    <row r="4265" spans="1:1" x14ac:dyDescent="0.25">
      <c r="A4265" s="51" t="str">
        <f t="shared" si="66"/>
        <v/>
      </c>
    </row>
    <row r="4266" spans="1:1" x14ac:dyDescent="0.25">
      <c r="A4266" s="51" t="str">
        <f t="shared" si="66"/>
        <v/>
      </c>
    </row>
    <row r="4267" spans="1:1" x14ac:dyDescent="0.25">
      <c r="A4267" s="51" t="str">
        <f t="shared" si="66"/>
        <v/>
      </c>
    </row>
    <row r="4268" spans="1:1" x14ac:dyDescent="0.25">
      <c r="A4268" s="51" t="str">
        <f t="shared" si="66"/>
        <v/>
      </c>
    </row>
    <row r="4269" spans="1:1" x14ac:dyDescent="0.25">
      <c r="A4269" s="51" t="str">
        <f t="shared" si="66"/>
        <v/>
      </c>
    </row>
    <row r="4270" spans="1:1" x14ac:dyDescent="0.25">
      <c r="A4270" s="51" t="str">
        <f t="shared" si="66"/>
        <v/>
      </c>
    </row>
    <row r="4271" spans="1:1" x14ac:dyDescent="0.25">
      <c r="A4271" s="51" t="str">
        <f t="shared" si="66"/>
        <v/>
      </c>
    </row>
    <row r="4272" spans="1:1" x14ac:dyDescent="0.25">
      <c r="A4272" s="51" t="str">
        <f t="shared" si="66"/>
        <v/>
      </c>
    </row>
    <row r="4273" spans="1:1" x14ac:dyDescent="0.25">
      <c r="A4273" s="51" t="str">
        <f t="shared" si="66"/>
        <v/>
      </c>
    </row>
    <row r="4274" spans="1:1" x14ac:dyDescent="0.25">
      <c r="A4274" s="51" t="str">
        <f t="shared" si="66"/>
        <v/>
      </c>
    </row>
    <row r="4275" spans="1:1" x14ac:dyDescent="0.25">
      <c r="A4275" s="51" t="str">
        <f t="shared" si="66"/>
        <v/>
      </c>
    </row>
    <row r="4276" spans="1:1" x14ac:dyDescent="0.25">
      <c r="A4276" s="51" t="str">
        <f t="shared" si="66"/>
        <v/>
      </c>
    </row>
    <row r="4277" spans="1:1" x14ac:dyDescent="0.25">
      <c r="A4277" s="51" t="str">
        <f t="shared" si="66"/>
        <v/>
      </c>
    </row>
    <row r="4278" spans="1:1" x14ac:dyDescent="0.25">
      <c r="A4278" s="51" t="str">
        <f t="shared" si="66"/>
        <v/>
      </c>
    </row>
    <row r="4279" spans="1:1" x14ac:dyDescent="0.25">
      <c r="A4279" s="51" t="str">
        <f t="shared" si="66"/>
        <v/>
      </c>
    </row>
    <row r="4280" spans="1:1" x14ac:dyDescent="0.25">
      <c r="A4280" s="51" t="str">
        <f t="shared" si="66"/>
        <v/>
      </c>
    </row>
    <row r="4281" spans="1:1" x14ac:dyDescent="0.25">
      <c r="A4281" s="51" t="str">
        <f t="shared" si="66"/>
        <v/>
      </c>
    </row>
    <row r="4282" spans="1:1" x14ac:dyDescent="0.25">
      <c r="A4282" s="51" t="str">
        <f t="shared" si="66"/>
        <v/>
      </c>
    </row>
    <row r="4283" spans="1:1" x14ac:dyDescent="0.25">
      <c r="A4283" s="51" t="str">
        <f t="shared" si="66"/>
        <v/>
      </c>
    </row>
    <row r="4284" spans="1:1" x14ac:dyDescent="0.25">
      <c r="A4284" s="51" t="str">
        <f t="shared" si="66"/>
        <v/>
      </c>
    </row>
    <row r="4285" spans="1:1" x14ac:dyDescent="0.25">
      <c r="A4285" s="51" t="str">
        <f t="shared" si="66"/>
        <v/>
      </c>
    </row>
    <row r="4286" spans="1:1" x14ac:dyDescent="0.25">
      <c r="A4286" s="51" t="str">
        <f t="shared" si="66"/>
        <v/>
      </c>
    </row>
    <row r="4287" spans="1:1" x14ac:dyDescent="0.25">
      <c r="A4287" s="51" t="str">
        <f t="shared" si="66"/>
        <v/>
      </c>
    </row>
    <row r="4288" spans="1:1" x14ac:dyDescent="0.25">
      <c r="A4288" s="51" t="str">
        <f t="shared" si="66"/>
        <v/>
      </c>
    </row>
    <row r="4289" spans="1:1" x14ac:dyDescent="0.25">
      <c r="A4289" s="51" t="str">
        <f t="shared" si="66"/>
        <v/>
      </c>
    </row>
    <row r="4290" spans="1:1" x14ac:dyDescent="0.25">
      <c r="A4290" s="51" t="str">
        <f t="shared" si="66"/>
        <v/>
      </c>
    </row>
    <row r="4291" spans="1:1" x14ac:dyDescent="0.25">
      <c r="A4291" s="51" t="str">
        <f t="shared" si="66"/>
        <v/>
      </c>
    </row>
    <row r="4292" spans="1:1" x14ac:dyDescent="0.25">
      <c r="A4292" s="51" t="str">
        <f t="shared" ref="A4292:A4355" si="67">CONCATENATE(C4292,B4292,F4292)</f>
        <v/>
      </c>
    </row>
    <row r="4293" spans="1:1" x14ac:dyDescent="0.25">
      <c r="A4293" s="51" t="str">
        <f t="shared" si="67"/>
        <v/>
      </c>
    </row>
    <row r="4294" spans="1:1" x14ac:dyDescent="0.25">
      <c r="A4294" s="51" t="str">
        <f t="shared" si="67"/>
        <v/>
      </c>
    </row>
    <row r="4295" spans="1:1" x14ac:dyDescent="0.25">
      <c r="A4295" s="51" t="str">
        <f t="shared" si="67"/>
        <v/>
      </c>
    </row>
    <row r="4296" spans="1:1" x14ac:dyDescent="0.25">
      <c r="A4296" s="51" t="str">
        <f t="shared" si="67"/>
        <v/>
      </c>
    </row>
    <row r="4297" spans="1:1" x14ac:dyDescent="0.25">
      <c r="A4297" s="51" t="str">
        <f t="shared" si="67"/>
        <v/>
      </c>
    </row>
    <row r="4298" spans="1:1" x14ac:dyDescent="0.25">
      <c r="A4298" s="51" t="str">
        <f t="shared" si="67"/>
        <v/>
      </c>
    </row>
    <row r="4299" spans="1:1" x14ac:dyDescent="0.25">
      <c r="A4299" s="51" t="str">
        <f t="shared" si="67"/>
        <v/>
      </c>
    </row>
    <row r="4300" spans="1:1" x14ac:dyDescent="0.25">
      <c r="A4300" s="51" t="str">
        <f t="shared" si="67"/>
        <v/>
      </c>
    </row>
    <row r="4301" spans="1:1" x14ac:dyDescent="0.25">
      <c r="A4301" s="51" t="str">
        <f t="shared" si="67"/>
        <v/>
      </c>
    </row>
    <row r="4302" spans="1:1" x14ac:dyDescent="0.25">
      <c r="A4302" s="51" t="str">
        <f t="shared" si="67"/>
        <v/>
      </c>
    </row>
    <row r="4303" spans="1:1" x14ac:dyDescent="0.25">
      <c r="A4303" s="51" t="str">
        <f t="shared" si="67"/>
        <v/>
      </c>
    </row>
    <row r="4304" spans="1:1" x14ac:dyDescent="0.25">
      <c r="A4304" s="51" t="str">
        <f t="shared" si="67"/>
        <v/>
      </c>
    </row>
    <row r="4305" spans="1:1" x14ac:dyDescent="0.25">
      <c r="A4305" s="51" t="str">
        <f t="shared" si="67"/>
        <v/>
      </c>
    </row>
    <row r="4306" spans="1:1" x14ac:dyDescent="0.25">
      <c r="A4306" s="51" t="str">
        <f t="shared" si="67"/>
        <v/>
      </c>
    </row>
    <row r="4307" spans="1:1" x14ac:dyDescent="0.25">
      <c r="A4307" s="51" t="str">
        <f t="shared" si="67"/>
        <v/>
      </c>
    </row>
    <row r="4308" spans="1:1" x14ac:dyDescent="0.25">
      <c r="A4308" s="51" t="str">
        <f t="shared" si="67"/>
        <v/>
      </c>
    </row>
    <row r="4309" spans="1:1" x14ac:dyDescent="0.25">
      <c r="A4309" s="51" t="str">
        <f t="shared" si="67"/>
        <v/>
      </c>
    </row>
    <row r="4310" spans="1:1" x14ac:dyDescent="0.25">
      <c r="A4310" s="51" t="str">
        <f t="shared" si="67"/>
        <v/>
      </c>
    </row>
    <row r="4311" spans="1:1" x14ac:dyDescent="0.25">
      <c r="A4311" s="51" t="str">
        <f t="shared" si="67"/>
        <v/>
      </c>
    </row>
    <row r="4312" spans="1:1" x14ac:dyDescent="0.25">
      <c r="A4312" s="51" t="str">
        <f t="shared" si="67"/>
        <v/>
      </c>
    </row>
    <row r="4313" spans="1:1" x14ac:dyDescent="0.25">
      <c r="A4313" s="51" t="str">
        <f t="shared" si="67"/>
        <v/>
      </c>
    </row>
    <row r="4314" spans="1:1" x14ac:dyDescent="0.25">
      <c r="A4314" s="51" t="str">
        <f t="shared" si="67"/>
        <v/>
      </c>
    </row>
    <row r="4315" spans="1:1" x14ac:dyDescent="0.25">
      <c r="A4315" s="51" t="str">
        <f t="shared" si="67"/>
        <v/>
      </c>
    </row>
    <row r="4316" spans="1:1" x14ac:dyDescent="0.25">
      <c r="A4316" s="51" t="str">
        <f t="shared" si="67"/>
        <v/>
      </c>
    </row>
    <row r="4317" spans="1:1" x14ac:dyDescent="0.25">
      <c r="A4317" s="51" t="str">
        <f t="shared" si="67"/>
        <v/>
      </c>
    </row>
    <row r="4318" spans="1:1" x14ac:dyDescent="0.25">
      <c r="A4318" s="51" t="str">
        <f t="shared" si="67"/>
        <v/>
      </c>
    </row>
    <row r="4319" spans="1:1" x14ac:dyDescent="0.25">
      <c r="A4319" s="51" t="str">
        <f t="shared" si="67"/>
        <v/>
      </c>
    </row>
    <row r="4320" spans="1:1" x14ac:dyDescent="0.25">
      <c r="A4320" s="51" t="str">
        <f t="shared" si="67"/>
        <v/>
      </c>
    </row>
    <row r="4321" spans="1:1" x14ac:dyDescent="0.25">
      <c r="A4321" s="51" t="str">
        <f t="shared" si="67"/>
        <v/>
      </c>
    </row>
    <row r="4322" spans="1:1" x14ac:dyDescent="0.25">
      <c r="A4322" s="51" t="str">
        <f t="shared" si="67"/>
        <v/>
      </c>
    </row>
    <row r="4323" spans="1:1" x14ac:dyDescent="0.25">
      <c r="A4323" s="51" t="str">
        <f t="shared" si="67"/>
        <v/>
      </c>
    </row>
    <row r="4324" spans="1:1" x14ac:dyDescent="0.25">
      <c r="A4324" s="51" t="str">
        <f t="shared" si="67"/>
        <v/>
      </c>
    </row>
    <row r="4325" spans="1:1" x14ac:dyDescent="0.25">
      <c r="A4325" s="51" t="str">
        <f t="shared" si="67"/>
        <v/>
      </c>
    </row>
    <row r="4326" spans="1:1" x14ac:dyDescent="0.25">
      <c r="A4326" s="51" t="str">
        <f t="shared" si="67"/>
        <v/>
      </c>
    </row>
    <row r="4327" spans="1:1" x14ac:dyDescent="0.25">
      <c r="A4327" s="51" t="str">
        <f t="shared" si="67"/>
        <v/>
      </c>
    </row>
    <row r="4328" spans="1:1" x14ac:dyDescent="0.25">
      <c r="A4328" s="51" t="str">
        <f t="shared" si="67"/>
        <v/>
      </c>
    </row>
    <row r="4329" spans="1:1" x14ac:dyDescent="0.25">
      <c r="A4329" s="51" t="str">
        <f t="shared" si="67"/>
        <v/>
      </c>
    </row>
    <row r="4330" spans="1:1" x14ac:dyDescent="0.25">
      <c r="A4330" s="51" t="str">
        <f t="shared" si="67"/>
        <v/>
      </c>
    </row>
    <row r="4331" spans="1:1" x14ac:dyDescent="0.25">
      <c r="A4331" s="51" t="str">
        <f t="shared" si="67"/>
        <v/>
      </c>
    </row>
    <row r="4332" spans="1:1" x14ac:dyDescent="0.25">
      <c r="A4332" s="51" t="str">
        <f t="shared" si="67"/>
        <v/>
      </c>
    </row>
    <row r="4333" spans="1:1" x14ac:dyDescent="0.25">
      <c r="A4333" s="51" t="str">
        <f t="shared" si="67"/>
        <v/>
      </c>
    </row>
    <row r="4334" spans="1:1" x14ac:dyDescent="0.25">
      <c r="A4334" s="51" t="str">
        <f t="shared" si="67"/>
        <v/>
      </c>
    </row>
    <row r="4335" spans="1:1" x14ac:dyDescent="0.25">
      <c r="A4335" s="51" t="str">
        <f t="shared" si="67"/>
        <v/>
      </c>
    </row>
    <row r="4336" spans="1:1" x14ac:dyDescent="0.25">
      <c r="A4336" s="51" t="str">
        <f t="shared" si="67"/>
        <v/>
      </c>
    </row>
    <row r="4337" spans="1:1" x14ac:dyDescent="0.25">
      <c r="A4337" s="51" t="str">
        <f t="shared" si="67"/>
        <v/>
      </c>
    </row>
    <row r="4338" spans="1:1" x14ac:dyDescent="0.25">
      <c r="A4338" s="51" t="str">
        <f t="shared" si="67"/>
        <v/>
      </c>
    </row>
    <row r="4339" spans="1:1" x14ac:dyDescent="0.25">
      <c r="A4339" s="51" t="str">
        <f t="shared" si="67"/>
        <v/>
      </c>
    </row>
    <row r="4340" spans="1:1" x14ac:dyDescent="0.25">
      <c r="A4340" s="51" t="str">
        <f t="shared" si="67"/>
        <v/>
      </c>
    </row>
    <row r="4341" spans="1:1" x14ac:dyDescent="0.25">
      <c r="A4341" s="51" t="str">
        <f t="shared" si="67"/>
        <v/>
      </c>
    </row>
    <row r="4342" spans="1:1" x14ac:dyDescent="0.25">
      <c r="A4342" s="51" t="str">
        <f t="shared" si="67"/>
        <v/>
      </c>
    </row>
    <row r="4343" spans="1:1" x14ac:dyDescent="0.25">
      <c r="A4343" s="51" t="str">
        <f t="shared" si="67"/>
        <v/>
      </c>
    </row>
    <row r="4344" spans="1:1" x14ac:dyDescent="0.25">
      <c r="A4344" s="51" t="str">
        <f t="shared" si="67"/>
        <v/>
      </c>
    </row>
    <row r="4345" spans="1:1" x14ac:dyDescent="0.25">
      <c r="A4345" s="51" t="str">
        <f t="shared" si="67"/>
        <v/>
      </c>
    </row>
    <row r="4346" spans="1:1" x14ac:dyDescent="0.25">
      <c r="A4346" s="51" t="str">
        <f t="shared" si="67"/>
        <v/>
      </c>
    </row>
    <row r="4347" spans="1:1" x14ac:dyDescent="0.25">
      <c r="A4347" s="51" t="str">
        <f t="shared" si="67"/>
        <v/>
      </c>
    </row>
    <row r="4348" spans="1:1" x14ac:dyDescent="0.25">
      <c r="A4348" s="51" t="str">
        <f t="shared" si="67"/>
        <v/>
      </c>
    </row>
    <row r="4349" spans="1:1" x14ac:dyDescent="0.25">
      <c r="A4349" s="51" t="str">
        <f t="shared" si="67"/>
        <v/>
      </c>
    </row>
    <row r="4350" spans="1:1" x14ac:dyDescent="0.25">
      <c r="A4350" s="51" t="str">
        <f t="shared" si="67"/>
        <v/>
      </c>
    </row>
    <row r="4351" spans="1:1" x14ac:dyDescent="0.25">
      <c r="A4351" s="51" t="str">
        <f t="shared" si="67"/>
        <v/>
      </c>
    </row>
    <row r="4352" spans="1:1" x14ac:dyDescent="0.25">
      <c r="A4352" s="51" t="str">
        <f t="shared" si="67"/>
        <v/>
      </c>
    </row>
    <row r="4353" spans="1:1" x14ac:dyDescent="0.25">
      <c r="A4353" s="51" t="str">
        <f t="shared" si="67"/>
        <v/>
      </c>
    </row>
    <row r="4354" spans="1:1" x14ac:dyDescent="0.25">
      <c r="A4354" s="51" t="str">
        <f t="shared" si="67"/>
        <v/>
      </c>
    </row>
    <row r="4355" spans="1:1" x14ac:dyDescent="0.25">
      <c r="A4355" s="51" t="str">
        <f t="shared" si="67"/>
        <v/>
      </c>
    </row>
    <row r="4356" spans="1:1" x14ac:dyDescent="0.25">
      <c r="A4356" s="51" t="str">
        <f t="shared" ref="A4356:A4419" si="68">CONCATENATE(C4356,B4356,F4356)</f>
        <v/>
      </c>
    </row>
    <row r="4357" spans="1:1" x14ac:dyDescent="0.25">
      <c r="A4357" s="51" t="str">
        <f t="shared" si="68"/>
        <v/>
      </c>
    </row>
    <row r="4358" spans="1:1" x14ac:dyDescent="0.25">
      <c r="A4358" s="51" t="str">
        <f t="shared" si="68"/>
        <v/>
      </c>
    </row>
    <row r="4359" spans="1:1" x14ac:dyDescent="0.25">
      <c r="A4359" s="51" t="str">
        <f t="shared" si="68"/>
        <v/>
      </c>
    </row>
    <row r="4360" spans="1:1" x14ac:dyDescent="0.25">
      <c r="A4360" s="51" t="str">
        <f t="shared" si="68"/>
        <v/>
      </c>
    </row>
    <row r="4361" spans="1:1" x14ac:dyDescent="0.25">
      <c r="A4361" s="51" t="str">
        <f t="shared" si="68"/>
        <v/>
      </c>
    </row>
    <row r="4362" spans="1:1" x14ac:dyDescent="0.25">
      <c r="A4362" s="51" t="str">
        <f t="shared" si="68"/>
        <v/>
      </c>
    </row>
    <row r="4363" spans="1:1" x14ac:dyDescent="0.25">
      <c r="A4363" s="51" t="str">
        <f t="shared" si="68"/>
        <v/>
      </c>
    </row>
    <row r="4364" spans="1:1" x14ac:dyDescent="0.25">
      <c r="A4364" s="51" t="str">
        <f t="shared" si="68"/>
        <v/>
      </c>
    </row>
    <row r="4365" spans="1:1" x14ac:dyDescent="0.25">
      <c r="A4365" s="51" t="str">
        <f t="shared" si="68"/>
        <v/>
      </c>
    </row>
    <row r="4366" spans="1:1" x14ac:dyDescent="0.25">
      <c r="A4366" s="51" t="str">
        <f t="shared" si="68"/>
        <v/>
      </c>
    </row>
    <row r="4367" spans="1:1" x14ac:dyDescent="0.25">
      <c r="A4367" s="51" t="str">
        <f t="shared" si="68"/>
        <v/>
      </c>
    </row>
    <row r="4368" spans="1:1" x14ac:dyDescent="0.25">
      <c r="A4368" s="51" t="str">
        <f t="shared" si="68"/>
        <v/>
      </c>
    </row>
    <row r="4369" spans="1:1" x14ac:dyDescent="0.25">
      <c r="A4369" s="51" t="str">
        <f t="shared" si="68"/>
        <v/>
      </c>
    </row>
    <row r="4370" spans="1:1" x14ac:dyDescent="0.25">
      <c r="A4370" s="51" t="str">
        <f t="shared" si="68"/>
        <v/>
      </c>
    </row>
    <row r="4371" spans="1:1" x14ac:dyDescent="0.25">
      <c r="A4371" s="51" t="str">
        <f t="shared" si="68"/>
        <v/>
      </c>
    </row>
    <row r="4372" spans="1:1" x14ac:dyDescent="0.25">
      <c r="A4372" s="51" t="str">
        <f t="shared" si="68"/>
        <v/>
      </c>
    </row>
    <row r="4373" spans="1:1" x14ac:dyDescent="0.25">
      <c r="A4373" s="51" t="str">
        <f t="shared" si="68"/>
        <v/>
      </c>
    </row>
    <row r="4374" spans="1:1" x14ac:dyDescent="0.25">
      <c r="A4374" s="51" t="str">
        <f t="shared" si="68"/>
        <v/>
      </c>
    </row>
    <row r="4375" spans="1:1" x14ac:dyDescent="0.25">
      <c r="A4375" s="51" t="str">
        <f t="shared" si="68"/>
        <v/>
      </c>
    </row>
    <row r="4376" spans="1:1" x14ac:dyDescent="0.25">
      <c r="A4376" s="51" t="str">
        <f t="shared" si="68"/>
        <v/>
      </c>
    </row>
    <row r="4377" spans="1:1" x14ac:dyDescent="0.25">
      <c r="A4377" s="51" t="str">
        <f t="shared" si="68"/>
        <v/>
      </c>
    </row>
    <row r="4378" spans="1:1" x14ac:dyDescent="0.25">
      <c r="A4378" s="51" t="str">
        <f t="shared" si="68"/>
        <v/>
      </c>
    </row>
    <row r="4379" spans="1:1" x14ac:dyDescent="0.25">
      <c r="A4379" s="51" t="str">
        <f t="shared" si="68"/>
        <v/>
      </c>
    </row>
    <row r="4380" spans="1:1" x14ac:dyDescent="0.25">
      <c r="A4380" s="51" t="str">
        <f t="shared" si="68"/>
        <v/>
      </c>
    </row>
    <row r="4381" spans="1:1" x14ac:dyDescent="0.25">
      <c r="A4381" s="51" t="str">
        <f t="shared" si="68"/>
        <v/>
      </c>
    </row>
    <row r="4382" spans="1:1" x14ac:dyDescent="0.25">
      <c r="A4382" s="51" t="str">
        <f t="shared" si="68"/>
        <v/>
      </c>
    </row>
    <row r="4383" spans="1:1" x14ac:dyDescent="0.25">
      <c r="A4383" s="51" t="str">
        <f t="shared" si="68"/>
        <v/>
      </c>
    </row>
    <row r="4384" spans="1:1" x14ac:dyDescent="0.25">
      <c r="A4384" s="51" t="str">
        <f t="shared" si="68"/>
        <v/>
      </c>
    </row>
    <row r="4385" spans="1:1" x14ac:dyDescent="0.25">
      <c r="A4385" s="51" t="str">
        <f t="shared" si="68"/>
        <v/>
      </c>
    </row>
    <row r="4386" spans="1:1" x14ac:dyDescent="0.25">
      <c r="A4386" s="51" t="str">
        <f t="shared" si="68"/>
        <v/>
      </c>
    </row>
    <row r="4387" spans="1:1" x14ac:dyDescent="0.25">
      <c r="A4387" s="51" t="str">
        <f t="shared" si="68"/>
        <v/>
      </c>
    </row>
    <row r="4388" spans="1:1" x14ac:dyDescent="0.25">
      <c r="A4388" s="51" t="str">
        <f t="shared" si="68"/>
        <v/>
      </c>
    </row>
    <row r="4389" spans="1:1" x14ac:dyDescent="0.25">
      <c r="A4389" s="51" t="str">
        <f t="shared" si="68"/>
        <v/>
      </c>
    </row>
    <row r="4390" spans="1:1" x14ac:dyDescent="0.25">
      <c r="A4390" s="51" t="str">
        <f t="shared" si="68"/>
        <v/>
      </c>
    </row>
    <row r="4391" spans="1:1" x14ac:dyDescent="0.25">
      <c r="A4391" s="51" t="str">
        <f t="shared" si="68"/>
        <v/>
      </c>
    </row>
    <row r="4392" spans="1:1" x14ac:dyDescent="0.25">
      <c r="A4392" s="51" t="str">
        <f t="shared" si="68"/>
        <v/>
      </c>
    </row>
    <row r="4393" spans="1:1" x14ac:dyDescent="0.25">
      <c r="A4393" s="51" t="str">
        <f t="shared" si="68"/>
        <v/>
      </c>
    </row>
    <row r="4394" spans="1:1" x14ac:dyDescent="0.25">
      <c r="A4394" s="51" t="str">
        <f t="shared" si="68"/>
        <v/>
      </c>
    </row>
    <row r="4395" spans="1:1" x14ac:dyDescent="0.25">
      <c r="A4395" s="51" t="str">
        <f t="shared" si="68"/>
        <v/>
      </c>
    </row>
    <row r="4396" spans="1:1" x14ac:dyDescent="0.25">
      <c r="A4396" s="51" t="str">
        <f t="shared" si="68"/>
        <v/>
      </c>
    </row>
    <row r="4397" spans="1:1" x14ac:dyDescent="0.25">
      <c r="A4397" s="51" t="str">
        <f t="shared" si="68"/>
        <v/>
      </c>
    </row>
    <row r="4398" spans="1:1" x14ac:dyDescent="0.25">
      <c r="A4398" s="51" t="str">
        <f t="shared" si="68"/>
        <v/>
      </c>
    </row>
    <row r="4399" spans="1:1" x14ac:dyDescent="0.25">
      <c r="A4399" s="51" t="str">
        <f t="shared" si="68"/>
        <v/>
      </c>
    </row>
    <row r="4400" spans="1:1" x14ac:dyDescent="0.25">
      <c r="A4400" s="51" t="str">
        <f t="shared" si="68"/>
        <v/>
      </c>
    </row>
    <row r="4401" spans="1:1" x14ac:dyDescent="0.25">
      <c r="A4401" s="51" t="str">
        <f t="shared" si="68"/>
        <v/>
      </c>
    </row>
    <row r="4402" spans="1:1" x14ac:dyDescent="0.25">
      <c r="A4402" s="51" t="str">
        <f t="shared" si="68"/>
        <v/>
      </c>
    </row>
    <row r="4403" spans="1:1" x14ac:dyDescent="0.25">
      <c r="A4403" s="51" t="str">
        <f t="shared" si="68"/>
        <v/>
      </c>
    </row>
    <row r="4404" spans="1:1" x14ac:dyDescent="0.25">
      <c r="A4404" s="51" t="str">
        <f t="shared" si="68"/>
        <v/>
      </c>
    </row>
    <row r="4405" spans="1:1" x14ac:dyDescent="0.25">
      <c r="A4405" s="51" t="str">
        <f t="shared" si="68"/>
        <v/>
      </c>
    </row>
    <row r="4406" spans="1:1" x14ac:dyDescent="0.25">
      <c r="A4406" s="51" t="str">
        <f t="shared" si="68"/>
        <v/>
      </c>
    </row>
    <row r="4407" spans="1:1" x14ac:dyDescent="0.25">
      <c r="A4407" s="51" t="str">
        <f t="shared" si="68"/>
        <v/>
      </c>
    </row>
    <row r="4408" spans="1:1" x14ac:dyDescent="0.25">
      <c r="A4408" s="51" t="str">
        <f t="shared" si="68"/>
        <v/>
      </c>
    </row>
    <row r="4409" spans="1:1" x14ac:dyDescent="0.25">
      <c r="A4409" s="51" t="str">
        <f t="shared" si="68"/>
        <v/>
      </c>
    </row>
    <row r="4410" spans="1:1" x14ac:dyDescent="0.25">
      <c r="A4410" s="51" t="str">
        <f t="shared" si="68"/>
        <v/>
      </c>
    </row>
    <row r="4411" spans="1:1" x14ac:dyDescent="0.25">
      <c r="A4411" s="51" t="str">
        <f t="shared" si="68"/>
        <v/>
      </c>
    </row>
    <row r="4412" spans="1:1" x14ac:dyDescent="0.25">
      <c r="A4412" s="51" t="str">
        <f t="shared" si="68"/>
        <v/>
      </c>
    </row>
    <row r="4413" spans="1:1" x14ac:dyDescent="0.25">
      <c r="A4413" s="51" t="str">
        <f t="shared" si="68"/>
        <v/>
      </c>
    </row>
    <row r="4414" spans="1:1" x14ac:dyDescent="0.25">
      <c r="A4414" s="51" t="str">
        <f t="shared" si="68"/>
        <v/>
      </c>
    </row>
    <row r="4415" spans="1:1" x14ac:dyDescent="0.25">
      <c r="A4415" s="51" t="str">
        <f t="shared" si="68"/>
        <v/>
      </c>
    </row>
    <row r="4416" spans="1:1" x14ac:dyDescent="0.25">
      <c r="A4416" s="51" t="str">
        <f t="shared" si="68"/>
        <v/>
      </c>
    </row>
    <row r="4417" spans="1:1" x14ac:dyDescent="0.25">
      <c r="A4417" s="51" t="str">
        <f t="shared" si="68"/>
        <v/>
      </c>
    </row>
    <row r="4418" spans="1:1" x14ac:dyDescent="0.25">
      <c r="A4418" s="51" t="str">
        <f t="shared" si="68"/>
        <v/>
      </c>
    </row>
    <row r="4419" spans="1:1" x14ac:dyDescent="0.25">
      <c r="A4419" s="51" t="str">
        <f t="shared" si="68"/>
        <v/>
      </c>
    </row>
    <row r="4420" spans="1:1" x14ac:dyDescent="0.25">
      <c r="A4420" s="51" t="str">
        <f t="shared" ref="A4420:A4483" si="69">CONCATENATE(C4420,B4420,F4420)</f>
        <v/>
      </c>
    </row>
    <row r="4421" spans="1:1" x14ac:dyDescent="0.25">
      <c r="A4421" s="51" t="str">
        <f t="shared" si="69"/>
        <v/>
      </c>
    </row>
    <row r="4422" spans="1:1" x14ac:dyDescent="0.25">
      <c r="A4422" s="51" t="str">
        <f t="shared" si="69"/>
        <v/>
      </c>
    </row>
    <row r="4423" spans="1:1" x14ac:dyDescent="0.25">
      <c r="A4423" s="51" t="str">
        <f t="shared" si="69"/>
        <v/>
      </c>
    </row>
    <row r="4424" spans="1:1" x14ac:dyDescent="0.25">
      <c r="A4424" s="51" t="str">
        <f t="shared" si="69"/>
        <v/>
      </c>
    </row>
    <row r="4425" spans="1:1" x14ac:dyDescent="0.25">
      <c r="A4425" s="51" t="str">
        <f t="shared" si="69"/>
        <v/>
      </c>
    </row>
    <row r="4426" spans="1:1" x14ac:dyDescent="0.25">
      <c r="A4426" s="51" t="str">
        <f t="shared" si="69"/>
        <v/>
      </c>
    </row>
    <row r="4427" spans="1:1" x14ac:dyDescent="0.25">
      <c r="A4427" s="51" t="str">
        <f t="shared" si="69"/>
        <v/>
      </c>
    </row>
    <row r="4428" spans="1:1" x14ac:dyDescent="0.25">
      <c r="A4428" s="51" t="str">
        <f t="shared" si="69"/>
        <v/>
      </c>
    </row>
    <row r="4429" spans="1:1" x14ac:dyDescent="0.25">
      <c r="A4429" s="51" t="str">
        <f t="shared" si="69"/>
        <v/>
      </c>
    </row>
    <row r="4430" spans="1:1" x14ac:dyDescent="0.25">
      <c r="A4430" s="51" t="str">
        <f t="shared" si="69"/>
        <v/>
      </c>
    </row>
    <row r="4431" spans="1:1" x14ac:dyDescent="0.25">
      <c r="A4431" s="51" t="str">
        <f t="shared" si="69"/>
        <v/>
      </c>
    </row>
    <row r="4432" spans="1:1" x14ac:dyDescent="0.25">
      <c r="A4432" s="51" t="str">
        <f t="shared" si="69"/>
        <v/>
      </c>
    </row>
    <row r="4433" spans="1:1" x14ac:dyDescent="0.25">
      <c r="A4433" s="51" t="str">
        <f t="shared" si="69"/>
        <v/>
      </c>
    </row>
    <row r="4434" spans="1:1" x14ac:dyDescent="0.25">
      <c r="A4434" s="51" t="str">
        <f t="shared" si="69"/>
        <v/>
      </c>
    </row>
    <row r="4435" spans="1:1" x14ac:dyDescent="0.25">
      <c r="A4435" s="51" t="str">
        <f t="shared" si="69"/>
        <v/>
      </c>
    </row>
    <row r="4436" spans="1:1" x14ac:dyDescent="0.25">
      <c r="A4436" s="51" t="str">
        <f t="shared" si="69"/>
        <v/>
      </c>
    </row>
    <row r="4437" spans="1:1" x14ac:dyDescent="0.25">
      <c r="A4437" s="51" t="str">
        <f t="shared" si="69"/>
        <v/>
      </c>
    </row>
    <row r="4438" spans="1:1" x14ac:dyDescent="0.25">
      <c r="A4438" s="51" t="str">
        <f t="shared" si="69"/>
        <v/>
      </c>
    </row>
    <row r="4439" spans="1:1" x14ac:dyDescent="0.25">
      <c r="A4439" s="51" t="str">
        <f t="shared" si="69"/>
        <v/>
      </c>
    </row>
    <row r="4440" spans="1:1" x14ac:dyDescent="0.25">
      <c r="A4440" s="51" t="str">
        <f t="shared" si="69"/>
        <v/>
      </c>
    </row>
    <row r="4441" spans="1:1" x14ac:dyDescent="0.25">
      <c r="A4441" s="51" t="str">
        <f t="shared" si="69"/>
        <v/>
      </c>
    </row>
    <row r="4442" spans="1:1" x14ac:dyDescent="0.25">
      <c r="A4442" s="51" t="str">
        <f t="shared" si="69"/>
        <v/>
      </c>
    </row>
    <row r="4443" spans="1:1" x14ac:dyDescent="0.25">
      <c r="A4443" s="51" t="str">
        <f t="shared" si="69"/>
        <v/>
      </c>
    </row>
    <row r="4444" spans="1:1" x14ac:dyDescent="0.25">
      <c r="A4444" s="51" t="str">
        <f t="shared" si="69"/>
        <v/>
      </c>
    </row>
    <row r="4445" spans="1:1" x14ac:dyDescent="0.25">
      <c r="A4445" s="51" t="str">
        <f t="shared" si="69"/>
        <v/>
      </c>
    </row>
    <row r="4446" spans="1:1" x14ac:dyDescent="0.25">
      <c r="A4446" s="51" t="str">
        <f t="shared" si="69"/>
        <v/>
      </c>
    </row>
    <row r="4447" spans="1:1" x14ac:dyDescent="0.25">
      <c r="A4447" s="51" t="str">
        <f t="shared" si="69"/>
        <v/>
      </c>
    </row>
    <row r="4448" spans="1:1" x14ac:dyDescent="0.25">
      <c r="A4448" s="51" t="str">
        <f t="shared" si="69"/>
        <v/>
      </c>
    </row>
    <row r="4449" spans="1:1" x14ac:dyDescent="0.25">
      <c r="A4449" s="51" t="str">
        <f t="shared" si="69"/>
        <v/>
      </c>
    </row>
    <row r="4450" spans="1:1" x14ac:dyDescent="0.25">
      <c r="A4450" s="51" t="str">
        <f t="shared" si="69"/>
        <v/>
      </c>
    </row>
    <row r="4451" spans="1:1" x14ac:dyDescent="0.25">
      <c r="A4451" s="51" t="str">
        <f t="shared" si="69"/>
        <v/>
      </c>
    </row>
    <row r="4452" spans="1:1" x14ac:dyDescent="0.25">
      <c r="A4452" s="51" t="str">
        <f t="shared" si="69"/>
        <v/>
      </c>
    </row>
    <row r="4453" spans="1:1" x14ac:dyDescent="0.25">
      <c r="A4453" s="51" t="str">
        <f t="shared" si="69"/>
        <v/>
      </c>
    </row>
    <row r="4454" spans="1:1" x14ac:dyDescent="0.25">
      <c r="A4454" s="51" t="str">
        <f t="shared" si="69"/>
        <v/>
      </c>
    </row>
    <row r="4455" spans="1:1" x14ac:dyDescent="0.25">
      <c r="A4455" s="51" t="str">
        <f t="shared" si="69"/>
        <v/>
      </c>
    </row>
    <row r="4456" spans="1:1" x14ac:dyDescent="0.25">
      <c r="A4456" s="51" t="str">
        <f t="shared" si="69"/>
        <v/>
      </c>
    </row>
    <row r="4457" spans="1:1" x14ac:dyDescent="0.25">
      <c r="A4457" s="51" t="str">
        <f t="shared" si="69"/>
        <v/>
      </c>
    </row>
    <row r="4458" spans="1:1" x14ac:dyDescent="0.25">
      <c r="A4458" s="51" t="str">
        <f t="shared" si="69"/>
        <v/>
      </c>
    </row>
    <row r="4459" spans="1:1" x14ac:dyDescent="0.25">
      <c r="A4459" s="51" t="str">
        <f t="shared" si="69"/>
        <v/>
      </c>
    </row>
    <row r="4460" spans="1:1" x14ac:dyDescent="0.25">
      <c r="A4460" s="51" t="str">
        <f t="shared" si="69"/>
        <v/>
      </c>
    </row>
    <row r="4461" spans="1:1" x14ac:dyDescent="0.25">
      <c r="A4461" s="51" t="str">
        <f t="shared" si="69"/>
        <v/>
      </c>
    </row>
    <row r="4462" spans="1:1" x14ac:dyDescent="0.25">
      <c r="A4462" s="51" t="str">
        <f t="shared" si="69"/>
        <v/>
      </c>
    </row>
    <row r="4463" spans="1:1" x14ac:dyDescent="0.25">
      <c r="A4463" s="51" t="str">
        <f t="shared" si="69"/>
        <v/>
      </c>
    </row>
    <row r="4464" spans="1:1" x14ac:dyDescent="0.25">
      <c r="A4464" s="51" t="str">
        <f t="shared" si="69"/>
        <v/>
      </c>
    </row>
    <row r="4465" spans="1:1" x14ac:dyDescent="0.25">
      <c r="A4465" s="51" t="str">
        <f t="shared" si="69"/>
        <v/>
      </c>
    </row>
    <row r="4466" spans="1:1" x14ac:dyDescent="0.25">
      <c r="A4466" s="51" t="str">
        <f t="shared" si="69"/>
        <v/>
      </c>
    </row>
    <row r="4467" spans="1:1" x14ac:dyDescent="0.25">
      <c r="A4467" s="51" t="str">
        <f t="shared" si="69"/>
        <v/>
      </c>
    </row>
    <row r="4468" spans="1:1" x14ac:dyDescent="0.25">
      <c r="A4468" s="51" t="str">
        <f t="shared" si="69"/>
        <v/>
      </c>
    </row>
    <row r="4469" spans="1:1" x14ac:dyDescent="0.25">
      <c r="A4469" s="51" t="str">
        <f t="shared" si="69"/>
        <v/>
      </c>
    </row>
    <row r="4470" spans="1:1" x14ac:dyDescent="0.25">
      <c r="A4470" s="51" t="str">
        <f t="shared" si="69"/>
        <v/>
      </c>
    </row>
    <row r="4471" spans="1:1" x14ac:dyDescent="0.25">
      <c r="A4471" s="51" t="str">
        <f t="shared" si="69"/>
        <v/>
      </c>
    </row>
    <row r="4472" spans="1:1" x14ac:dyDescent="0.25">
      <c r="A4472" s="51" t="str">
        <f t="shared" si="69"/>
        <v/>
      </c>
    </row>
    <row r="4473" spans="1:1" x14ac:dyDescent="0.25">
      <c r="A4473" s="51" t="str">
        <f t="shared" si="69"/>
        <v/>
      </c>
    </row>
    <row r="4474" spans="1:1" x14ac:dyDescent="0.25">
      <c r="A4474" s="51" t="str">
        <f t="shared" si="69"/>
        <v/>
      </c>
    </row>
    <row r="4475" spans="1:1" x14ac:dyDescent="0.25">
      <c r="A4475" s="51" t="str">
        <f t="shared" si="69"/>
        <v/>
      </c>
    </row>
    <row r="4476" spans="1:1" x14ac:dyDescent="0.25">
      <c r="A4476" s="51" t="str">
        <f t="shared" si="69"/>
        <v/>
      </c>
    </row>
    <row r="4477" spans="1:1" x14ac:dyDescent="0.25">
      <c r="A4477" s="51" t="str">
        <f t="shared" si="69"/>
        <v/>
      </c>
    </row>
    <row r="4478" spans="1:1" x14ac:dyDescent="0.25">
      <c r="A4478" s="51" t="str">
        <f t="shared" si="69"/>
        <v/>
      </c>
    </row>
    <row r="4479" spans="1:1" x14ac:dyDescent="0.25">
      <c r="A4479" s="51" t="str">
        <f t="shared" si="69"/>
        <v/>
      </c>
    </row>
    <row r="4480" spans="1:1" x14ac:dyDescent="0.25">
      <c r="A4480" s="51" t="str">
        <f t="shared" si="69"/>
        <v/>
      </c>
    </row>
    <row r="4481" spans="1:1" x14ac:dyDescent="0.25">
      <c r="A4481" s="51" t="str">
        <f t="shared" si="69"/>
        <v/>
      </c>
    </row>
    <row r="4482" spans="1:1" x14ac:dyDescent="0.25">
      <c r="A4482" s="51" t="str">
        <f t="shared" si="69"/>
        <v/>
      </c>
    </row>
    <row r="4483" spans="1:1" x14ac:dyDescent="0.25">
      <c r="A4483" s="51" t="str">
        <f t="shared" si="69"/>
        <v/>
      </c>
    </row>
    <row r="4484" spans="1:1" x14ac:dyDescent="0.25">
      <c r="A4484" s="51" t="str">
        <f t="shared" ref="A4484:A4547" si="70">CONCATENATE(C4484,B4484,F4484)</f>
        <v/>
      </c>
    </row>
    <row r="4485" spans="1:1" x14ac:dyDescent="0.25">
      <c r="A4485" s="51" t="str">
        <f t="shared" si="70"/>
        <v/>
      </c>
    </row>
    <row r="4486" spans="1:1" x14ac:dyDescent="0.25">
      <c r="A4486" s="51" t="str">
        <f t="shared" si="70"/>
        <v/>
      </c>
    </row>
    <row r="4487" spans="1:1" x14ac:dyDescent="0.25">
      <c r="A4487" s="51" t="str">
        <f t="shared" si="70"/>
        <v/>
      </c>
    </row>
    <row r="4488" spans="1:1" x14ac:dyDescent="0.25">
      <c r="A4488" s="51" t="str">
        <f t="shared" si="70"/>
        <v/>
      </c>
    </row>
    <row r="4489" spans="1:1" x14ac:dyDescent="0.25">
      <c r="A4489" s="51" t="str">
        <f t="shared" si="70"/>
        <v/>
      </c>
    </row>
    <row r="4490" spans="1:1" x14ac:dyDescent="0.25">
      <c r="A4490" s="51" t="str">
        <f t="shared" si="70"/>
        <v/>
      </c>
    </row>
    <row r="4491" spans="1:1" x14ac:dyDescent="0.25">
      <c r="A4491" s="51" t="str">
        <f t="shared" si="70"/>
        <v/>
      </c>
    </row>
    <row r="4492" spans="1:1" x14ac:dyDescent="0.25">
      <c r="A4492" s="51" t="str">
        <f t="shared" si="70"/>
        <v/>
      </c>
    </row>
    <row r="4493" spans="1:1" x14ac:dyDescent="0.25">
      <c r="A4493" s="51" t="str">
        <f t="shared" si="70"/>
        <v/>
      </c>
    </row>
    <row r="4494" spans="1:1" x14ac:dyDescent="0.25">
      <c r="A4494" s="51" t="str">
        <f t="shared" si="70"/>
        <v/>
      </c>
    </row>
    <row r="4495" spans="1:1" x14ac:dyDescent="0.25">
      <c r="A4495" s="51" t="str">
        <f t="shared" si="70"/>
        <v/>
      </c>
    </row>
    <row r="4496" spans="1:1" x14ac:dyDescent="0.25">
      <c r="A4496" s="51" t="str">
        <f t="shared" si="70"/>
        <v/>
      </c>
    </row>
    <row r="4497" spans="1:1" x14ac:dyDescent="0.25">
      <c r="A4497" s="51" t="str">
        <f t="shared" si="70"/>
        <v/>
      </c>
    </row>
    <row r="4498" spans="1:1" x14ac:dyDescent="0.25">
      <c r="A4498" s="51" t="str">
        <f t="shared" si="70"/>
        <v/>
      </c>
    </row>
    <row r="4499" spans="1:1" x14ac:dyDescent="0.25">
      <c r="A4499" s="51" t="str">
        <f t="shared" si="70"/>
        <v/>
      </c>
    </row>
    <row r="4500" spans="1:1" x14ac:dyDescent="0.25">
      <c r="A4500" s="51" t="str">
        <f t="shared" si="70"/>
        <v/>
      </c>
    </row>
    <row r="4501" spans="1:1" x14ac:dyDescent="0.25">
      <c r="A4501" s="51" t="str">
        <f t="shared" si="70"/>
        <v/>
      </c>
    </row>
    <row r="4502" spans="1:1" x14ac:dyDescent="0.25">
      <c r="A4502" s="51" t="str">
        <f t="shared" si="70"/>
        <v/>
      </c>
    </row>
    <row r="4503" spans="1:1" x14ac:dyDescent="0.25">
      <c r="A4503" s="51" t="str">
        <f t="shared" si="70"/>
        <v/>
      </c>
    </row>
    <row r="4504" spans="1:1" x14ac:dyDescent="0.25">
      <c r="A4504" s="51" t="str">
        <f t="shared" si="70"/>
        <v/>
      </c>
    </row>
    <row r="4505" spans="1:1" x14ac:dyDescent="0.25">
      <c r="A4505" s="51" t="str">
        <f t="shared" si="70"/>
        <v/>
      </c>
    </row>
    <row r="4506" spans="1:1" x14ac:dyDescent="0.25">
      <c r="A4506" s="51" t="str">
        <f t="shared" si="70"/>
        <v/>
      </c>
    </row>
    <row r="4507" spans="1:1" x14ac:dyDescent="0.25">
      <c r="A4507" s="51" t="str">
        <f t="shared" si="70"/>
        <v/>
      </c>
    </row>
    <row r="4508" spans="1:1" x14ac:dyDescent="0.25">
      <c r="A4508" s="51" t="str">
        <f t="shared" si="70"/>
        <v/>
      </c>
    </row>
    <row r="4509" spans="1:1" x14ac:dyDescent="0.25">
      <c r="A4509" s="51" t="str">
        <f t="shared" si="70"/>
        <v/>
      </c>
    </row>
    <row r="4510" spans="1:1" x14ac:dyDescent="0.25">
      <c r="A4510" s="51" t="str">
        <f t="shared" si="70"/>
        <v/>
      </c>
    </row>
    <row r="4511" spans="1:1" x14ac:dyDescent="0.25">
      <c r="A4511" s="51" t="str">
        <f t="shared" si="70"/>
        <v/>
      </c>
    </row>
    <row r="4512" spans="1:1" x14ac:dyDescent="0.25">
      <c r="A4512" s="51" t="str">
        <f t="shared" si="70"/>
        <v/>
      </c>
    </row>
    <row r="4513" spans="1:1" x14ac:dyDescent="0.25">
      <c r="A4513" s="51" t="str">
        <f t="shared" si="70"/>
        <v/>
      </c>
    </row>
    <row r="4514" spans="1:1" x14ac:dyDescent="0.25">
      <c r="A4514" s="51" t="str">
        <f t="shared" si="70"/>
        <v/>
      </c>
    </row>
    <row r="4515" spans="1:1" x14ac:dyDescent="0.25">
      <c r="A4515" s="51" t="str">
        <f t="shared" si="70"/>
        <v/>
      </c>
    </row>
    <row r="4516" spans="1:1" x14ac:dyDescent="0.25">
      <c r="A4516" s="51" t="str">
        <f t="shared" si="70"/>
        <v/>
      </c>
    </row>
    <row r="4517" spans="1:1" x14ac:dyDescent="0.25">
      <c r="A4517" s="51" t="str">
        <f t="shared" si="70"/>
        <v/>
      </c>
    </row>
    <row r="4518" spans="1:1" x14ac:dyDescent="0.25">
      <c r="A4518" s="51" t="str">
        <f t="shared" si="70"/>
        <v/>
      </c>
    </row>
    <row r="4519" spans="1:1" x14ac:dyDescent="0.25">
      <c r="A4519" s="51" t="str">
        <f t="shared" si="70"/>
        <v/>
      </c>
    </row>
    <row r="4520" spans="1:1" x14ac:dyDescent="0.25">
      <c r="A4520" s="51" t="str">
        <f t="shared" si="70"/>
        <v/>
      </c>
    </row>
    <row r="4521" spans="1:1" x14ac:dyDescent="0.25">
      <c r="A4521" s="51" t="str">
        <f t="shared" si="70"/>
        <v/>
      </c>
    </row>
    <row r="4522" spans="1:1" x14ac:dyDescent="0.25">
      <c r="A4522" s="51" t="str">
        <f t="shared" si="70"/>
        <v/>
      </c>
    </row>
    <row r="4523" spans="1:1" x14ac:dyDescent="0.25">
      <c r="A4523" s="51" t="str">
        <f t="shared" si="70"/>
        <v/>
      </c>
    </row>
    <row r="4524" spans="1:1" x14ac:dyDescent="0.25">
      <c r="A4524" s="51" t="str">
        <f t="shared" si="70"/>
        <v/>
      </c>
    </row>
    <row r="4525" spans="1:1" x14ac:dyDescent="0.25">
      <c r="A4525" s="51" t="str">
        <f t="shared" si="70"/>
        <v/>
      </c>
    </row>
    <row r="4526" spans="1:1" x14ac:dyDescent="0.25">
      <c r="A4526" s="51" t="str">
        <f t="shared" si="70"/>
        <v/>
      </c>
    </row>
    <row r="4527" spans="1:1" x14ac:dyDescent="0.25">
      <c r="A4527" s="51" t="str">
        <f t="shared" si="70"/>
        <v/>
      </c>
    </row>
    <row r="4528" spans="1:1" x14ac:dyDescent="0.25">
      <c r="A4528" s="51" t="str">
        <f t="shared" si="70"/>
        <v/>
      </c>
    </row>
    <row r="4529" spans="1:1" x14ac:dyDescent="0.25">
      <c r="A4529" s="51" t="str">
        <f t="shared" si="70"/>
        <v/>
      </c>
    </row>
    <row r="4530" spans="1:1" x14ac:dyDescent="0.25">
      <c r="A4530" s="51" t="str">
        <f t="shared" si="70"/>
        <v/>
      </c>
    </row>
    <row r="4531" spans="1:1" x14ac:dyDescent="0.25">
      <c r="A4531" s="51" t="str">
        <f t="shared" si="70"/>
        <v/>
      </c>
    </row>
    <row r="4532" spans="1:1" x14ac:dyDescent="0.25">
      <c r="A4532" s="51" t="str">
        <f t="shared" si="70"/>
        <v/>
      </c>
    </row>
    <row r="4533" spans="1:1" x14ac:dyDescent="0.25">
      <c r="A4533" s="51" t="str">
        <f t="shared" si="70"/>
        <v/>
      </c>
    </row>
    <row r="4534" spans="1:1" x14ac:dyDescent="0.25">
      <c r="A4534" s="51" t="str">
        <f t="shared" si="70"/>
        <v/>
      </c>
    </row>
    <row r="4535" spans="1:1" x14ac:dyDescent="0.25">
      <c r="A4535" s="51" t="str">
        <f t="shared" si="70"/>
        <v/>
      </c>
    </row>
    <row r="4536" spans="1:1" x14ac:dyDescent="0.25">
      <c r="A4536" s="51" t="str">
        <f t="shared" si="70"/>
        <v/>
      </c>
    </row>
    <row r="4537" spans="1:1" x14ac:dyDescent="0.25">
      <c r="A4537" s="51" t="str">
        <f t="shared" si="70"/>
        <v/>
      </c>
    </row>
    <row r="4538" spans="1:1" x14ac:dyDescent="0.25">
      <c r="A4538" s="51" t="str">
        <f t="shared" si="70"/>
        <v/>
      </c>
    </row>
    <row r="4539" spans="1:1" x14ac:dyDescent="0.25">
      <c r="A4539" s="51" t="str">
        <f t="shared" si="70"/>
        <v/>
      </c>
    </row>
    <row r="4540" spans="1:1" x14ac:dyDescent="0.25">
      <c r="A4540" s="51" t="str">
        <f t="shared" si="70"/>
        <v/>
      </c>
    </row>
    <row r="4541" spans="1:1" x14ac:dyDescent="0.25">
      <c r="A4541" s="51" t="str">
        <f t="shared" si="70"/>
        <v/>
      </c>
    </row>
    <row r="4542" spans="1:1" x14ac:dyDescent="0.25">
      <c r="A4542" s="51" t="str">
        <f t="shared" si="70"/>
        <v/>
      </c>
    </row>
    <row r="4543" spans="1:1" x14ac:dyDescent="0.25">
      <c r="A4543" s="51" t="str">
        <f t="shared" si="70"/>
        <v/>
      </c>
    </row>
    <row r="4544" spans="1:1" x14ac:dyDescent="0.25">
      <c r="A4544" s="51" t="str">
        <f t="shared" si="70"/>
        <v/>
      </c>
    </row>
    <row r="4545" spans="1:1" x14ac:dyDescent="0.25">
      <c r="A4545" s="51" t="str">
        <f t="shared" si="70"/>
        <v/>
      </c>
    </row>
    <row r="4546" spans="1:1" x14ac:dyDescent="0.25">
      <c r="A4546" s="51" t="str">
        <f t="shared" si="70"/>
        <v/>
      </c>
    </row>
    <row r="4547" spans="1:1" x14ac:dyDescent="0.25">
      <c r="A4547" s="51" t="str">
        <f t="shared" si="70"/>
        <v/>
      </c>
    </row>
    <row r="4548" spans="1:1" x14ac:dyDescent="0.25">
      <c r="A4548" s="51" t="str">
        <f t="shared" ref="A4548:A4611" si="71">CONCATENATE(C4548,B4548,F4548)</f>
        <v/>
      </c>
    </row>
    <row r="4549" spans="1:1" x14ac:dyDescent="0.25">
      <c r="A4549" s="51" t="str">
        <f t="shared" si="71"/>
        <v/>
      </c>
    </row>
    <row r="4550" spans="1:1" x14ac:dyDescent="0.25">
      <c r="A4550" s="51" t="str">
        <f t="shared" si="71"/>
        <v/>
      </c>
    </row>
    <row r="4551" spans="1:1" x14ac:dyDescent="0.25">
      <c r="A4551" s="51" t="str">
        <f t="shared" si="71"/>
        <v/>
      </c>
    </row>
    <row r="4552" spans="1:1" x14ac:dyDescent="0.25">
      <c r="A4552" s="51" t="str">
        <f t="shared" si="71"/>
        <v/>
      </c>
    </row>
    <row r="4553" spans="1:1" x14ac:dyDescent="0.25">
      <c r="A4553" s="51" t="str">
        <f t="shared" si="71"/>
        <v/>
      </c>
    </row>
    <row r="4554" spans="1:1" x14ac:dyDescent="0.25">
      <c r="A4554" s="51" t="str">
        <f t="shared" si="71"/>
        <v/>
      </c>
    </row>
    <row r="4555" spans="1:1" x14ac:dyDescent="0.25">
      <c r="A4555" s="51" t="str">
        <f t="shared" si="71"/>
        <v/>
      </c>
    </row>
    <row r="4556" spans="1:1" x14ac:dyDescent="0.25">
      <c r="A4556" s="51" t="str">
        <f t="shared" si="71"/>
        <v/>
      </c>
    </row>
    <row r="4557" spans="1:1" x14ac:dyDescent="0.25">
      <c r="A4557" s="51" t="str">
        <f t="shared" si="71"/>
        <v/>
      </c>
    </row>
    <row r="4558" spans="1:1" x14ac:dyDescent="0.25">
      <c r="A4558" s="51" t="str">
        <f t="shared" si="71"/>
        <v/>
      </c>
    </row>
    <row r="4559" spans="1:1" x14ac:dyDescent="0.25">
      <c r="A4559" s="51" t="str">
        <f t="shared" si="71"/>
        <v/>
      </c>
    </row>
    <row r="4560" spans="1:1" x14ac:dyDescent="0.25">
      <c r="A4560" s="51" t="str">
        <f t="shared" si="71"/>
        <v/>
      </c>
    </row>
    <row r="4561" spans="1:1" x14ac:dyDescent="0.25">
      <c r="A4561" s="51" t="str">
        <f t="shared" si="71"/>
        <v/>
      </c>
    </row>
    <row r="4562" spans="1:1" x14ac:dyDescent="0.25">
      <c r="A4562" s="51" t="str">
        <f t="shared" si="71"/>
        <v/>
      </c>
    </row>
    <row r="4563" spans="1:1" x14ac:dyDescent="0.25">
      <c r="A4563" s="51" t="str">
        <f t="shared" si="71"/>
        <v/>
      </c>
    </row>
    <row r="4564" spans="1:1" x14ac:dyDescent="0.25">
      <c r="A4564" s="51" t="str">
        <f t="shared" si="71"/>
        <v/>
      </c>
    </row>
    <row r="4565" spans="1:1" x14ac:dyDescent="0.25">
      <c r="A4565" s="51" t="str">
        <f t="shared" si="71"/>
        <v/>
      </c>
    </row>
    <row r="4566" spans="1:1" x14ac:dyDescent="0.25">
      <c r="A4566" s="51" t="str">
        <f t="shared" si="71"/>
        <v/>
      </c>
    </row>
    <row r="4567" spans="1:1" x14ac:dyDescent="0.25">
      <c r="A4567" s="51" t="str">
        <f t="shared" si="71"/>
        <v/>
      </c>
    </row>
    <row r="4568" spans="1:1" x14ac:dyDescent="0.25">
      <c r="A4568" s="51" t="str">
        <f t="shared" si="71"/>
        <v/>
      </c>
    </row>
    <row r="4569" spans="1:1" x14ac:dyDescent="0.25">
      <c r="A4569" s="51" t="str">
        <f t="shared" si="71"/>
        <v/>
      </c>
    </row>
    <row r="4570" spans="1:1" x14ac:dyDescent="0.25">
      <c r="A4570" s="51" t="str">
        <f t="shared" si="71"/>
        <v/>
      </c>
    </row>
    <row r="4571" spans="1:1" x14ac:dyDescent="0.25">
      <c r="A4571" s="51" t="str">
        <f t="shared" si="71"/>
        <v/>
      </c>
    </row>
    <row r="4572" spans="1:1" x14ac:dyDescent="0.25">
      <c r="A4572" s="51" t="str">
        <f t="shared" si="71"/>
        <v/>
      </c>
    </row>
    <row r="4573" spans="1:1" x14ac:dyDescent="0.25">
      <c r="A4573" s="51" t="str">
        <f t="shared" si="71"/>
        <v/>
      </c>
    </row>
    <row r="4574" spans="1:1" x14ac:dyDescent="0.25">
      <c r="A4574" s="51" t="str">
        <f t="shared" si="71"/>
        <v/>
      </c>
    </row>
    <row r="4575" spans="1:1" x14ac:dyDescent="0.25">
      <c r="A4575" s="51" t="str">
        <f t="shared" si="71"/>
        <v/>
      </c>
    </row>
    <row r="4576" spans="1:1" x14ac:dyDescent="0.25">
      <c r="A4576" s="51" t="str">
        <f t="shared" si="71"/>
        <v/>
      </c>
    </row>
    <row r="4577" spans="1:1" x14ac:dyDescent="0.25">
      <c r="A4577" s="51" t="str">
        <f t="shared" si="71"/>
        <v/>
      </c>
    </row>
    <row r="4578" spans="1:1" x14ac:dyDescent="0.25">
      <c r="A4578" s="51" t="str">
        <f t="shared" si="71"/>
        <v/>
      </c>
    </row>
    <row r="4579" spans="1:1" x14ac:dyDescent="0.25">
      <c r="A4579" s="51" t="str">
        <f t="shared" si="71"/>
        <v/>
      </c>
    </row>
    <row r="4580" spans="1:1" x14ac:dyDescent="0.25">
      <c r="A4580" s="51" t="str">
        <f t="shared" si="71"/>
        <v/>
      </c>
    </row>
    <row r="4581" spans="1:1" x14ac:dyDescent="0.25">
      <c r="A4581" s="51" t="str">
        <f t="shared" si="71"/>
        <v/>
      </c>
    </row>
    <row r="4582" spans="1:1" x14ac:dyDescent="0.25">
      <c r="A4582" s="51" t="str">
        <f t="shared" si="71"/>
        <v/>
      </c>
    </row>
    <row r="4583" spans="1:1" x14ac:dyDescent="0.25">
      <c r="A4583" s="51" t="str">
        <f t="shared" si="71"/>
        <v/>
      </c>
    </row>
    <row r="4584" spans="1:1" x14ac:dyDescent="0.25">
      <c r="A4584" s="51" t="str">
        <f t="shared" si="71"/>
        <v/>
      </c>
    </row>
    <row r="4585" spans="1:1" x14ac:dyDescent="0.25">
      <c r="A4585" s="51" t="str">
        <f t="shared" si="71"/>
        <v/>
      </c>
    </row>
    <row r="4586" spans="1:1" x14ac:dyDescent="0.25">
      <c r="A4586" s="51" t="str">
        <f t="shared" si="71"/>
        <v/>
      </c>
    </row>
    <row r="4587" spans="1:1" x14ac:dyDescent="0.25">
      <c r="A4587" s="51" t="str">
        <f t="shared" si="71"/>
        <v/>
      </c>
    </row>
    <row r="4588" spans="1:1" x14ac:dyDescent="0.25">
      <c r="A4588" s="51" t="str">
        <f t="shared" si="71"/>
        <v/>
      </c>
    </row>
    <row r="4589" spans="1:1" x14ac:dyDescent="0.25">
      <c r="A4589" s="51" t="str">
        <f t="shared" si="71"/>
        <v/>
      </c>
    </row>
    <row r="4590" spans="1:1" x14ac:dyDescent="0.25">
      <c r="A4590" s="51" t="str">
        <f t="shared" si="71"/>
        <v/>
      </c>
    </row>
    <row r="4591" spans="1:1" x14ac:dyDescent="0.25">
      <c r="A4591" s="51" t="str">
        <f t="shared" si="71"/>
        <v/>
      </c>
    </row>
    <row r="4592" spans="1:1" x14ac:dyDescent="0.25">
      <c r="A4592" s="51" t="str">
        <f t="shared" si="71"/>
        <v/>
      </c>
    </row>
    <row r="4593" spans="1:1" x14ac:dyDescent="0.25">
      <c r="A4593" s="51" t="str">
        <f t="shared" si="71"/>
        <v/>
      </c>
    </row>
    <row r="4594" spans="1:1" x14ac:dyDescent="0.25">
      <c r="A4594" s="51" t="str">
        <f t="shared" si="71"/>
        <v/>
      </c>
    </row>
    <row r="4595" spans="1:1" x14ac:dyDescent="0.25">
      <c r="A4595" s="51" t="str">
        <f t="shared" si="71"/>
        <v/>
      </c>
    </row>
    <row r="4596" spans="1:1" x14ac:dyDescent="0.25">
      <c r="A4596" s="51" t="str">
        <f t="shared" si="71"/>
        <v/>
      </c>
    </row>
    <row r="4597" spans="1:1" x14ac:dyDescent="0.25">
      <c r="A4597" s="51" t="str">
        <f t="shared" si="71"/>
        <v/>
      </c>
    </row>
    <row r="4598" spans="1:1" x14ac:dyDescent="0.25">
      <c r="A4598" s="51" t="str">
        <f t="shared" si="71"/>
        <v/>
      </c>
    </row>
    <row r="4599" spans="1:1" x14ac:dyDescent="0.25">
      <c r="A4599" s="51" t="str">
        <f t="shared" si="71"/>
        <v/>
      </c>
    </row>
    <row r="4600" spans="1:1" x14ac:dyDescent="0.25">
      <c r="A4600" s="51" t="str">
        <f t="shared" si="71"/>
        <v/>
      </c>
    </row>
    <row r="4601" spans="1:1" x14ac:dyDescent="0.25">
      <c r="A4601" s="51" t="str">
        <f t="shared" si="71"/>
        <v/>
      </c>
    </row>
    <row r="4602" spans="1:1" x14ac:dyDescent="0.25">
      <c r="A4602" s="51" t="str">
        <f t="shared" si="71"/>
        <v/>
      </c>
    </row>
    <row r="4603" spans="1:1" x14ac:dyDescent="0.25">
      <c r="A4603" s="51" t="str">
        <f t="shared" si="71"/>
        <v/>
      </c>
    </row>
    <row r="4604" spans="1:1" x14ac:dyDescent="0.25">
      <c r="A4604" s="51" t="str">
        <f t="shared" si="71"/>
        <v/>
      </c>
    </row>
    <row r="4605" spans="1:1" x14ac:dyDescent="0.25">
      <c r="A4605" s="51" t="str">
        <f t="shared" si="71"/>
        <v/>
      </c>
    </row>
    <row r="4606" spans="1:1" x14ac:dyDescent="0.25">
      <c r="A4606" s="51" t="str">
        <f t="shared" si="71"/>
        <v/>
      </c>
    </row>
    <row r="4607" spans="1:1" x14ac:dyDescent="0.25">
      <c r="A4607" s="51" t="str">
        <f t="shared" si="71"/>
        <v/>
      </c>
    </row>
    <row r="4608" spans="1:1" x14ac:dyDescent="0.25">
      <c r="A4608" s="51" t="str">
        <f t="shared" si="71"/>
        <v/>
      </c>
    </row>
    <row r="4609" spans="1:1" x14ac:dyDescent="0.25">
      <c r="A4609" s="51" t="str">
        <f t="shared" si="71"/>
        <v/>
      </c>
    </row>
    <row r="4610" spans="1:1" x14ac:dyDescent="0.25">
      <c r="A4610" s="51" t="str">
        <f t="shared" si="71"/>
        <v/>
      </c>
    </row>
    <row r="4611" spans="1:1" x14ac:dyDescent="0.25">
      <c r="A4611" s="51" t="str">
        <f t="shared" si="71"/>
        <v/>
      </c>
    </row>
    <row r="4612" spans="1:1" x14ac:dyDescent="0.25">
      <c r="A4612" s="51" t="str">
        <f t="shared" ref="A4612:A4675" si="72">CONCATENATE(C4612,B4612,F4612)</f>
        <v/>
      </c>
    </row>
    <row r="4613" spans="1:1" x14ac:dyDescent="0.25">
      <c r="A4613" s="51" t="str">
        <f t="shared" si="72"/>
        <v/>
      </c>
    </row>
    <row r="4614" spans="1:1" x14ac:dyDescent="0.25">
      <c r="A4614" s="51" t="str">
        <f t="shared" si="72"/>
        <v/>
      </c>
    </row>
    <row r="4615" spans="1:1" x14ac:dyDescent="0.25">
      <c r="A4615" s="51" t="str">
        <f t="shared" si="72"/>
        <v/>
      </c>
    </row>
    <row r="4616" spans="1:1" x14ac:dyDescent="0.25">
      <c r="A4616" s="51" t="str">
        <f t="shared" si="72"/>
        <v/>
      </c>
    </row>
    <row r="4617" spans="1:1" x14ac:dyDescent="0.25">
      <c r="A4617" s="51" t="str">
        <f t="shared" si="72"/>
        <v/>
      </c>
    </row>
    <row r="4618" spans="1:1" x14ac:dyDescent="0.25">
      <c r="A4618" s="51" t="str">
        <f t="shared" si="72"/>
        <v/>
      </c>
    </row>
    <row r="4619" spans="1:1" x14ac:dyDescent="0.25">
      <c r="A4619" s="51" t="str">
        <f t="shared" si="72"/>
        <v/>
      </c>
    </row>
    <row r="4620" spans="1:1" x14ac:dyDescent="0.25">
      <c r="A4620" s="51" t="str">
        <f t="shared" si="72"/>
        <v/>
      </c>
    </row>
    <row r="4621" spans="1:1" x14ac:dyDescent="0.25">
      <c r="A4621" s="51" t="str">
        <f t="shared" si="72"/>
        <v/>
      </c>
    </row>
    <row r="4622" spans="1:1" x14ac:dyDescent="0.25">
      <c r="A4622" s="51" t="str">
        <f t="shared" si="72"/>
        <v/>
      </c>
    </row>
    <row r="4623" spans="1:1" x14ac:dyDescent="0.25">
      <c r="A4623" s="51" t="str">
        <f t="shared" si="72"/>
        <v/>
      </c>
    </row>
    <row r="4624" spans="1:1" x14ac:dyDescent="0.25">
      <c r="A4624" s="51" t="str">
        <f t="shared" si="72"/>
        <v/>
      </c>
    </row>
    <row r="4625" spans="1:1" x14ac:dyDescent="0.25">
      <c r="A4625" s="51" t="str">
        <f t="shared" si="72"/>
        <v/>
      </c>
    </row>
    <row r="4626" spans="1:1" x14ac:dyDescent="0.25">
      <c r="A4626" s="51" t="str">
        <f t="shared" si="72"/>
        <v/>
      </c>
    </row>
    <row r="4627" spans="1:1" x14ac:dyDescent="0.25">
      <c r="A4627" s="51" t="str">
        <f t="shared" si="72"/>
        <v/>
      </c>
    </row>
    <row r="4628" spans="1:1" x14ac:dyDescent="0.25">
      <c r="A4628" s="51" t="str">
        <f t="shared" si="72"/>
        <v/>
      </c>
    </row>
    <row r="4629" spans="1:1" x14ac:dyDescent="0.25">
      <c r="A4629" s="51" t="str">
        <f t="shared" si="72"/>
        <v/>
      </c>
    </row>
    <row r="4630" spans="1:1" x14ac:dyDescent="0.25">
      <c r="A4630" s="51" t="str">
        <f t="shared" si="72"/>
        <v/>
      </c>
    </row>
    <row r="4631" spans="1:1" x14ac:dyDescent="0.25">
      <c r="A4631" s="51" t="str">
        <f t="shared" si="72"/>
        <v/>
      </c>
    </row>
    <row r="4632" spans="1:1" x14ac:dyDescent="0.25">
      <c r="A4632" s="51" t="str">
        <f t="shared" si="72"/>
        <v/>
      </c>
    </row>
    <row r="4633" spans="1:1" x14ac:dyDescent="0.25">
      <c r="A4633" s="51" t="str">
        <f t="shared" si="72"/>
        <v/>
      </c>
    </row>
    <row r="4634" spans="1:1" x14ac:dyDescent="0.25">
      <c r="A4634" s="51" t="str">
        <f t="shared" si="72"/>
        <v/>
      </c>
    </row>
    <row r="4635" spans="1:1" x14ac:dyDescent="0.25">
      <c r="A4635" s="51" t="str">
        <f t="shared" si="72"/>
        <v/>
      </c>
    </row>
    <row r="4636" spans="1:1" x14ac:dyDescent="0.25">
      <c r="A4636" s="51" t="str">
        <f t="shared" si="72"/>
        <v/>
      </c>
    </row>
    <row r="4637" spans="1:1" x14ac:dyDescent="0.25">
      <c r="A4637" s="51" t="str">
        <f t="shared" si="72"/>
        <v/>
      </c>
    </row>
    <row r="4638" spans="1:1" x14ac:dyDescent="0.25">
      <c r="A4638" s="51" t="str">
        <f t="shared" si="72"/>
        <v/>
      </c>
    </row>
    <row r="4639" spans="1:1" x14ac:dyDescent="0.25">
      <c r="A4639" s="51" t="str">
        <f t="shared" si="72"/>
        <v/>
      </c>
    </row>
    <row r="4640" spans="1:1" x14ac:dyDescent="0.25">
      <c r="A4640" s="51" t="str">
        <f t="shared" si="72"/>
        <v/>
      </c>
    </row>
    <row r="4641" spans="1:1" x14ac:dyDescent="0.25">
      <c r="A4641" s="51" t="str">
        <f t="shared" si="72"/>
        <v/>
      </c>
    </row>
    <row r="4642" spans="1:1" x14ac:dyDescent="0.25">
      <c r="A4642" s="51" t="str">
        <f t="shared" si="72"/>
        <v/>
      </c>
    </row>
    <row r="4643" spans="1:1" x14ac:dyDescent="0.25">
      <c r="A4643" s="51" t="str">
        <f t="shared" si="72"/>
        <v/>
      </c>
    </row>
    <row r="4644" spans="1:1" x14ac:dyDescent="0.25">
      <c r="A4644" s="51" t="str">
        <f t="shared" si="72"/>
        <v/>
      </c>
    </row>
    <row r="4645" spans="1:1" x14ac:dyDescent="0.25">
      <c r="A4645" s="51" t="str">
        <f t="shared" si="72"/>
        <v/>
      </c>
    </row>
    <row r="4646" spans="1:1" x14ac:dyDescent="0.25">
      <c r="A4646" s="51" t="str">
        <f t="shared" si="72"/>
        <v/>
      </c>
    </row>
    <row r="4647" spans="1:1" x14ac:dyDescent="0.25">
      <c r="A4647" s="51" t="str">
        <f t="shared" si="72"/>
        <v/>
      </c>
    </row>
    <row r="4648" spans="1:1" x14ac:dyDescent="0.25">
      <c r="A4648" s="51" t="str">
        <f t="shared" si="72"/>
        <v/>
      </c>
    </row>
    <row r="4649" spans="1:1" x14ac:dyDescent="0.25">
      <c r="A4649" s="51" t="str">
        <f t="shared" si="72"/>
        <v/>
      </c>
    </row>
    <row r="4650" spans="1:1" x14ac:dyDescent="0.25">
      <c r="A4650" s="51" t="str">
        <f t="shared" si="72"/>
        <v/>
      </c>
    </row>
    <row r="4651" spans="1:1" x14ac:dyDescent="0.25">
      <c r="A4651" s="51" t="str">
        <f t="shared" si="72"/>
        <v/>
      </c>
    </row>
    <row r="4652" spans="1:1" x14ac:dyDescent="0.25">
      <c r="A4652" s="51" t="str">
        <f t="shared" si="72"/>
        <v/>
      </c>
    </row>
    <row r="4653" spans="1:1" x14ac:dyDescent="0.25">
      <c r="A4653" s="51" t="str">
        <f t="shared" si="72"/>
        <v/>
      </c>
    </row>
    <row r="4654" spans="1:1" x14ac:dyDescent="0.25">
      <c r="A4654" s="51" t="str">
        <f t="shared" si="72"/>
        <v/>
      </c>
    </row>
    <row r="4655" spans="1:1" x14ac:dyDescent="0.25">
      <c r="A4655" s="51" t="str">
        <f t="shared" si="72"/>
        <v/>
      </c>
    </row>
    <row r="4656" spans="1:1" x14ac:dyDescent="0.25">
      <c r="A4656" s="51" t="str">
        <f t="shared" si="72"/>
        <v/>
      </c>
    </row>
    <row r="4657" spans="1:1" x14ac:dyDescent="0.25">
      <c r="A4657" s="51" t="str">
        <f t="shared" si="72"/>
        <v/>
      </c>
    </row>
    <row r="4658" spans="1:1" x14ac:dyDescent="0.25">
      <c r="A4658" s="51" t="str">
        <f t="shared" si="72"/>
        <v/>
      </c>
    </row>
    <row r="4659" spans="1:1" x14ac:dyDescent="0.25">
      <c r="A4659" s="51" t="str">
        <f t="shared" si="72"/>
        <v/>
      </c>
    </row>
    <row r="4660" spans="1:1" x14ac:dyDescent="0.25">
      <c r="A4660" s="51" t="str">
        <f t="shared" si="72"/>
        <v/>
      </c>
    </row>
    <row r="4661" spans="1:1" x14ac:dyDescent="0.25">
      <c r="A4661" s="51" t="str">
        <f t="shared" si="72"/>
        <v/>
      </c>
    </row>
    <row r="4662" spans="1:1" x14ac:dyDescent="0.25">
      <c r="A4662" s="51" t="str">
        <f t="shared" si="72"/>
        <v/>
      </c>
    </row>
    <row r="4663" spans="1:1" x14ac:dyDescent="0.25">
      <c r="A4663" s="51" t="str">
        <f t="shared" si="72"/>
        <v/>
      </c>
    </row>
    <row r="4664" spans="1:1" x14ac:dyDescent="0.25">
      <c r="A4664" s="51" t="str">
        <f t="shared" si="72"/>
        <v/>
      </c>
    </row>
    <row r="4665" spans="1:1" x14ac:dyDescent="0.25">
      <c r="A4665" s="51" t="str">
        <f t="shared" si="72"/>
        <v/>
      </c>
    </row>
    <row r="4666" spans="1:1" x14ac:dyDescent="0.25">
      <c r="A4666" s="51" t="str">
        <f t="shared" si="72"/>
        <v/>
      </c>
    </row>
    <row r="4667" spans="1:1" x14ac:dyDescent="0.25">
      <c r="A4667" s="51" t="str">
        <f t="shared" si="72"/>
        <v/>
      </c>
    </row>
    <row r="4668" spans="1:1" x14ac:dyDescent="0.25">
      <c r="A4668" s="51" t="str">
        <f t="shared" si="72"/>
        <v/>
      </c>
    </row>
    <row r="4669" spans="1:1" x14ac:dyDescent="0.25">
      <c r="A4669" s="51" t="str">
        <f t="shared" si="72"/>
        <v/>
      </c>
    </row>
    <row r="4670" spans="1:1" x14ac:dyDescent="0.25">
      <c r="A4670" s="51" t="str">
        <f t="shared" si="72"/>
        <v/>
      </c>
    </row>
    <row r="4671" spans="1:1" x14ac:dyDescent="0.25">
      <c r="A4671" s="51" t="str">
        <f t="shared" si="72"/>
        <v/>
      </c>
    </row>
    <row r="4672" spans="1:1" x14ac:dyDescent="0.25">
      <c r="A4672" s="51" t="str">
        <f t="shared" si="72"/>
        <v/>
      </c>
    </row>
    <row r="4673" spans="1:1" x14ac:dyDescent="0.25">
      <c r="A4673" s="51" t="str">
        <f t="shared" si="72"/>
        <v/>
      </c>
    </row>
    <row r="4674" spans="1:1" x14ac:dyDescent="0.25">
      <c r="A4674" s="51" t="str">
        <f t="shared" si="72"/>
        <v/>
      </c>
    </row>
    <row r="4675" spans="1:1" x14ac:dyDescent="0.25">
      <c r="A4675" s="51" t="str">
        <f t="shared" si="72"/>
        <v/>
      </c>
    </row>
    <row r="4676" spans="1:1" x14ac:dyDescent="0.25">
      <c r="A4676" s="51" t="str">
        <f t="shared" ref="A4676:A4739" si="73">CONCATENATE(C4676,B4676,F4676)</f>
        <v/>
      </c>
    </row>
    <row r="4677" spans="1:1" x14ac:dyDescent="0.25">
      <c r="A4677" s="51" t="str">
        <f t="shared" si="73"/>
        <v/>
      </c>
    </row>
    <row r="4678" spans="1:1" x14ac:dyDescent="0.25">
      <c r="A4678" s="51" t="str">
        <f t="shared" si="73"/>
        <v/>
      </c>
    </row>
    <row r="4679" spans="1:1" x14ac:dyDescent="0.25">
      <c r="A4679" s="51" t="str">
        <f t="shared" si="73"/>
        <v/>
      </c>
    </row>
    <row r="4680" spans="1:1" x14ac:dyDescent="0.25">
      <c r="A4680" s="51" t="str">
        <f t="shared" si="73"/>
        <v/>
      </c>
    </row>
    <row r="4681" spans="1:1" x14ac:dyDescent="0.25">
      <c r="A4681" s="51" t="str">
        <f t="shared" si="73"/>
        <v/>
      </c>
    </row>
    <row r="4682" spans="1:1" x14ac:dyDescent="0.25">
      <c r="A4682" s="51" t="str">
        <f t="shared" si="73"/>
        <v/>
      </c>
    </row>
    <row r="4683" spans="1:1" x14ac:dyDescent="0.25">
      <c r="A4683" s="51" t="str">
        <f t="shared" si="73"/>
        <v/>
      </c>
    </row>
    <row r="4684" spans="1:1" x14ac:dyDescent="0.25">
      <c r="A4684" s="51" t="str">
        <f t="shared" si="73"/>
        <v/>
      </c>
    </row>
    <row r="4685" spans="1:1" x14ac:dyDescent="0.25">
      <c r="A4685" s="51" t="str">
        <f t="shared" si="73"/>
        <v/>
      </c>
    </row>
    <row r="4686" spans="1:1" x14ac:dyDescent="0.25">
      <c r="A4686" s="51" t="str">
        <f t="shared" si="73"/>
        <v/>
      </c>
    </row>
    <row r="4687" spans="1:1" x14ac:dyDescent="0.25">
      <c r="A4687" s="51" t="str">
        <f t="shared" si="73"/>
        <v/>
      </c>
    </row>
    <row r="4688" spans="1:1" x14ac:dyDescent="0.25">
      <c r="A4688" s="51" t="str">
        <f t="shared" si="73"/>
        <v/>
      </c>
    </row>
    <row r="4689" spans="1:1" x14ac:dyDescent="0.25">
      <c r="A4689" s="51" t="str">
        <f t="shared" si="73"/>
        <v/>
      </c>
    </row>
    <row r="4690" spans="1:1" x14ac:dyDescent="0.25">
      <c r="A4690" s="51" t="str">
        <f t="shared" si="73"/>
        <v/>
      </c>
    </row>
    <row r="4691" spans="1:1" x14ac:dyDescent="0.25">
      <c r="A4691" s="51" t="str">
        <f t="shared" si="73"/>
        <v/>
      </c>
    </row>
    <row r="4692" spans="1:1" x14ac:dyDescent="0.25">
      <c r="A4692" s="51" t="str">
        <f t="shared" si="73"/>
        <v/>
      </c>
    </row>
    <row r="4693" spans="1:1" x14ac:dyDescent="0.25">
      <c r="A4693" s="51" t="str">
        <f t="shared" si="73"/>
        <v/>
      </c>
    </row>
    <row r="4694" spans="1:1" x14ac:dyDescent="0.25">
      <c r="A4694" s="51" t="str">
        <f t="shared" si="73"/>
        <v/>
      </c>
    </row>
    <row r="4695" spans="1:1" x14ac:dyDescent="0.25">
      <c r="A4695" s="51" t="str">
        <f t="shared" si="73"/>
        <v/>
      </c>
    </row>
    <row r="4696" spans="1:1" x14ac:dyDescent="0.25">
      <c r="A4696" s="51" t="str">
        <f t="shared" si="73"/>
        <v/>
      </c>
    </row>
    <row r="4697" spans="1:1" x14ac:dyDescent="0.25">
      <c r="A4697" s="51" t="str">
        <f t="shared" si="73"/>
        <v/>
      </c>
    </row>
    <row r="4698" spans="1:1" x14ac:dyDescent="0.25">
      <c r="A4698" s="51" t="str">
        <f t="shared" si="73"/>
        <v/>
      </c>
    </row>
    <row r="4699" spans="1:1" x14ac:dyDescent="0.25">
      <c r="A4699" s="51" t="str">
        <f t="shared" si="73"/>
        <v/>
      </c>
    </row>
    <row r="4700" spans="1:1" x14ac:dyDescent="0.25">
      <c r="A4700" s="51" t="str">
        <f t="shared" si="73"/>
        <v/>
      </c>
    </row>
    <row r="4701" spans="1:1" x14ac:dyDescent="0.25">
      <c r="A4701" s="51" t="str">
        <f t="shared" si="73"/>
        <v/>
      </c>
    </row>
    <row r="4702" spans="1:1" x14ac:dyDescent="0.25">
      <c r="A4702" s="51" t="str">
        <f t="shared" si="73"/>
        <v/>
      </c>
    </row>
    <row r="4703" spans="1:1" x14ac:dyDescent="0.25">
      <c r="A4703" s="51" t="str">
        <f t="shared" si="73"/>
        <v/>
      </c>
    </row>
    <row r="4704" spans="1:1" x14ac:dyDescent="0.25">
      <c r="A4704" s="51" t="str">
        <f t="shared" si="73"/>
        <v/>
      </c>
    </row>
    <row r="4705" spans="1:1" x14ac:dyDescent="0.25">
      <c r="A4705" s="51" t="str">
        <f t="shared" si="73"/>
        <v/>
      </c>
    </row>
    <row r="4706" spans="1:1" x14ac:dyDescent="0.25">
      <c r="A4706" s="51" t="str">
        <f t="shared" si="73"/>
        <v/>
      </c>
    </row>
    <row r="4707" spans="1:1" x14ac:dyDescent="0.25">
      <c r="A4707" s="51" t="str">
        <f t="shared" si="73"/>
        <v/>
      </c>
    </row>
    <row r="4708" spans="1:1" x14ac:dyDescent="0.25">
      <c r="A4708" s="51" t="str">
        <f t="shared" si="73"/>
        <v/>
      </c>
    </row>
    <row r="4709" spans="1:1" x14ac:dyDescent="0.25">
      <c r="A4709" s="51" t="str">
        <f t="shared" si="73"/>
        <v/>
      </c>
    </row>
    <row r="4710" spans="1:1" x14ac:dyDescent="0.25">
      <c r="A4710" s="51" t="str">
        <f t="shared" si="73"/>
        <v/>
      </c>
    </row>
    <row r="4711" spans="1:1" x14ac:dyDescent="0.25">
      <c r="A4711" s="51" t="str">
        <f t="shared" si="73"/>
        <v/>
      </c>
    </row>
    <row r="4712" spans="1:1" x14ac:dyDescent="0.25">
      <c r="A4712" s="51" t="str">
        <f t="shared" si="73"/>
        <v/>
      </c>
    </row>
    <row r="4713" spans="1:1" x14ac:dyDescent="0.25">
      <c r="A4713" s="51" t="str">
        <f t="shared" si="73"/>
        <v/>
      </c>
    </row>
    <row r="4714" spans="1:1" x14ac:dyDescent="0.25">
      <c r="A4714" s="51" t="str">
        <f t="shared" si="73"/>
        <v/>
      </c>
    </row>
    <row r="4715" spans="1:1" x14ac:dyDescent="0.25">
      <c r="A4715" s="51" t="str">
        <f t="shared" si="73"/>
        <v/>
      </c>
    </row>
    <row r="4716" spans="1:1" x14ac:dyDescent="0.25">
      <c r="A4716" s="51" t="str">
        <f t="shared" si="73"/>
        <v/>
      </c>
    </row>
    <row r="4717" spans="1:1" x14ac:dyDescent="0.25">
      <c r="A4717" s="51" t="str">
        <f t="shared" si="73"/>
        <v/>
      </c>
    </row>
    <row r="4718" spans="1:1" x14ac:dyDescent="0.25">
      <c r="A4718" s="51" t="str">
        <f t="shared" si="73"/>
        <v/>
      </c>
    </row>
    <row r="4719" spans="1:1" x14ac:dyDescent="0.25">
      <c r="A4719" s="51" t="str">
        <f t="shared" si="73"/>
        <v/>
      </c>
    </row>
    <row r="4720" spans="1:1" x14ac:dyDescent="0.25">
      <c r="A4720" s="51" t="str">
        <f t="shared" si="73"/>
        <v/>
      </c>
    </row>
    <row r="4721" spans="1:1" x14ac:dyDescent="0.25">
      <c r="A4721" s="51" t="str">
        <f t="shared" si="73"/>
        <v/>
      </c>
    </row>
    <row r="4722" spans="1:1" x14ac:dyDescent="0.25">
      <c r="A4722" s="51" t="str">
        <f t="shared" si="73"/>
        <v/>
      </c>
    </row>
    <row r="4723" spans="1:1" x14ac:dyDescent="0.25">
      <c r="A4723" s="51" t="str">
        <f t="shared" si="73"/>
        <v/>
      </c>
    </row>
    <row r="4724" spans="1:1" x14ac:dyDescent="0.25">
      <c r="A4724" s="51" t="str">
        <f t="shared" si="73"/>
        <v/>
      </c>
    </row>
    <row r="4725" spans="1:1" x14ac:dyDescent="0.25">
      <c r="A4725" s="51" t="str">
        <f t="shared" si="73"/>
        <v/>
      </c>
    </row>
    <row r="4726" spans="1:1" x14ac:dyDescent="0.25">
      <c r="A4726" s="51" t="str">
        <f t="shared" si="73"/>
        <v/>
      </c>
    </row>
    <row r="4727" spans="1:1" x14ac:dyDescent="0.25">
      <c r="A4727" s="51" t="str">
        <f t="shared" si="73"/>
        <v/>
      </c>
    </row>
    <row r="4728" spans="1:1" x14ac:dyDescent="0.25">
      <c r="A4728" s="51" t="str">
        <f t="shared" si="73"/>
        <v/>
      </c>
    </row>
    <row r="4729" spans="1:1" x14ac:dyDescent="0.25">
      <c r="A4729" s="51" t="str">
        <f t="shared" si="73"/>
        <v/>
      </c>
    </row>
    <row r="4730" spans="1:1" x14ac:dyDescent="0.25">
      <c r="A4730" s="51" t="str">
        <f t="shared" si="73"/>
        <v/>
      </c>
    </row>
    <row r="4731" spans="1:1" x14ac:dyDescent="0.25">
      <c r="A4731" s="51" t="str">
        <f t="shared" si="73"/>
        <v/>
      </c>
    </row>
    <row r="4732" spans="1:1" x14ac:dyDescent="0.25">
      <c r="A4732" s="51" t="str">
        <f t="shared" si="73"/>
        <v/>
      </c>
    </row>
    <row r="4733" spans="1:1" x14ac:dyDescent="0.25">
      <c r="A4733" s="51" t="str">
        <f t="shared" si="73"/>
        <v/>
      </c>
    </row>
    <row r="4734" spans="1:1" x14ac:dyDescent="0.25">
      <c r="A4734" s="51" t="str">
        <f t="shared" si="73"/>
        <v/>
      </c>
    </row>
    <row r="4735" spans="1:1" x14ac:dyDescent="0.25">
      <c r="A4735" s="51" t="str">
        <f t="shared" si="73"/>
        <v/>
      </c>
    </row>
    <row r="4736" spans="1:1" x14ac:dyDescent="0.25">
      <c r="A4736" s="51" t="str">
        <f t="shared" si="73"/>
        <v/>
      </c>
    </row>
    <row r="4737" spans="1:1" x14ac:dyDescent="0.25">
      <c r="A4737" s="51" t="str">
        <f t="shared" si="73"/>
        <v/>
      </c>
    </row>
    <row r="4738" spans="1:1" x14ac:dyDescent="0.25">
      <c r="A4738" s="51" t="str">
        <f t="shared" si="73"/>
        <v/>
      </c>
    </row>
    <row r="4739" spans="1:1" x14ac:dyDescent="0.25">
      <c r="A4739" s="51" t="str">
        <f t="shared" si="73"/>
        <v/>
      </c>
    </row>
    <row r="4740" spans="1:1" x14ac:dyDescent="0.25">
      <c r="A4740" s="51" t="str">
        <f t="shared" ref="A4740:A4803" si="74">CONCATENATE(C4740,B4740,F4740)</f>
        <v/>
      </c>
    </row>
    <row r="4741" spans="1:1" x14ac:dyDescent="0.25">
      <c r="A4741" s="51" t="str">
        <f t="shared" si="74"/>
        <v/>
      </c>
    </row>
    <row r="4742" spans="1:1" x14ac:dyDescent="0.25">
      <c r="A4742" s="51" t="str">
        <f t="shared" si="74"/>
        <v/>
      </c>
    </row>
    <row r="4743" spans="1:1" x14ac:dyDescent="0.25">
      <c r="A4743" s="51" t="str">
        <f t="shared" si="74"/>
        <v/>
      </c>
    </row>
    <row r="4744" spans="1:1" x14ac:dyDescent="0.25">
      <c r="A4744" s="51" t="str">
        <f t="shared" si="74"/>
        <v/>
      </c>
    </row>
    <row r="4745" spans="1:1" x14ac:dyDescent="0.25">
      <c r="A4745" s="51" t="str">
        <f t="shared" si="74"/>
        <v/>
      </c>
    </row>
    <row r="4746" spans="1:1" x14ac:dyDescent="0.25">
      <c r="A4746" s="51" t="str">
        <f t="shared" si="74"/>
        <v/>
      </c>
    </row>
    <row r="4747" spans="1:1" x14ac:dyDescent="0.25">
      <c r="A4747" s="51" t="str">
        <f t="shared" si="74"/>
        <v/>
      </c>
    </row>
    <row r="4748" spans="1:1" x14ac:dyDescent="0.25">
      <c r="A4748" s="51" t="str">
        <f t="shared" si="74"/>
        <v/>
      </c>
    </row>
    <row r="4749" spans="1:1" x14ac:dyDescent="0.25">
      <c r="A4749" s="51" t="str">
        <f t="shared" si="74"/>
        <v/>
      </c>
    </row>
    <row r="4750" spans="1:1" x14ac:dyDescent="0.25">
      <c r="A4750" s="51" t="str">
        <f t="shared" si="74"/>
        <v/>
      </c>
    </row>
    <row r="4751" spans="1:1" x14ac:dyDescent="0.25">
      <c r="A4751" s="51" t="str">
        <f t="shared" si="74"/>
        <v/>
      </c>
    </row>
    <row r="4752" spans="1:1" x14ac:dyDescent="0.25">
      <c r="A4752" s="51" t="str">
        <f t="shared" si="74"/>
        <v/>
      </c>
    </row>
    <row r="4753" spans="1:1" x14ac:dyDescent="0.25">
      <c r="A4753" s="51" t="str">
        <f t="shared" si="74"/>
        <v/>
      </c>
    </row>
    <row r="4754" spans="1:1" x14ac:dyDescent="0.25">
      <c r="A4754" s="51" t="str">
        <f t="shared" si="74"/>
        <v/>
      </c>
    </row>
    <row r="4755" spans="1:1" x14ac:dyDescent="0.25">
      <c r="A4755" s="51" t="str">
        <f t="shared" si="74"/>
        <v/>
      </c>
    </row>
    <row r="4756" spans="1:1" x14ac:dyDescent="0.25">
      <c r="A4756" s="51" t="str">
        <f t="shared" si="74"/>
        <v/>
      </c>
    </row>
    <row r="4757" spans="1:1" x14ac:dyDescent="0.25">
      <c r="A4757" s="51" t="str">
        <f t="shared" si="74"/>
        <v/>
      </c>
    </row>
    <row r="4758" spans="1:1" x14ac:dyDescent="0.25">
      <c r="A4758" s="51" t="str">
        <f t="shared" si="74"/>
        <v/>
      </c>
    </row>
    <row r="4759" spans="1:1" x14ac:dyDescent="0.25">
      <c r="A4759" s="51" t="str">
        <f t="shared" si="74"/>
        <v/>
      </c>
    </row>
    <row r="4760" spans="1:1" x14ac:dyDescent="0.25">
      <c r="A4760" s="51" t="str">
        <f t="shared" si="74"/>
        <v/>
      </c>
    </row>
    <row r="4761" spans="1:1" x14ac:dyDescent="0.25">
      <c r="A4761" s="51" t="str">
        <f t="shared" si="74"/>
        <v/>
      </c>
    </row>
    <row r="4762" spans="1:1" x14ac:dyDescent="0.25">
      <c r="A4762" s="51" t="str">
        <f t="shared" si="74"/>
        <v/>
      </c>
    </row>
    <row r="4763" spans="1:1" x14ac:dyDescent="0.25">
      <c r="A4763" s="51" t="str">
        <f t="shared" si="74"/>
        <v/>
      </c>
    </row>
    <row r="4764" spans="1:1" x14ac:dyDescent="0.25">
      <c r="A4764" s="51" t="str">
        <f t="shared" si="74"/>
        <v/>
      </c>
    </row>
    <row r="4765" spans="1:1" x14ac:dyDescent="0.25">
      <c r="A4765" s="51" t="str">
        <f t="shared" si="74"/>
        <v/>
      </c>
    </row>
    <row r="4766" spans="1:1" x14ac:dyDescent="0.25">
      <c r="A4766" s="51" t="str">
        <f t="shared" si="74"/>
        <v/>
      </c>
    </row>
    <row r="4767" spans="1:1" x14ac:dyDescent="0.25">
      <c r="A4767" s="51" t="str">
        <f t="shared" si="74"/>
        <v/>
      </c>
    </row>
    <row r="4768" spans="1:1" x14ac:dyDescent="0.25">
      <c r="A4768" s="51" t="str">
        <f t="shared" si="74"/>
        <v/>
      </c>
    </row>
    <row r="4769" spans="1:1" x14ac:dyDescent="0.25">
      <c r="A4769" s="51" t="str">
        <f t="shared" si="74"/>
        <v/>
      </c>
    </row>
    <row r="4770" spans="1:1" x14ac:dyDescent="0.25">
      <c r="A4770" s="51" t="str">
        <f t="shared" si="74"/>
        <v/>
      </c>
    </row>
    <row r="4771" spans="1:1" x14ac:dyDescent="0.25">
      <c r="A4771" s="51" t="str">
        <f t="shared" si="74"/>
        <v/>
      </c>
    </row>
    <row r="4772" spans="1:1" x14ac:dyDescent="0.25">
      <c r="A4772" s="51" t="str">
        <f t="shared" si="74"/>
        <v/>
      </c>
    </row>
    <row r="4773" spans="1:1" x14ac:dyDescent="0.25">
      <c r="A4773" s="51" t="str">
        <f t="shared" si="74"/>
        <v/>
      </c>
    </row>
    <row r="4774" spans="1:1" x14ac:dyDescent="0.25">
      <c r="A4774" s="51" t="str">
        <f t="shared" si="74"/>
        <v/>
      </c>
    </row>
    <row r="4775" spans="1:1" x14ac:dyDescent="0.25">
      <c r="A4775" s="51" t="str">
        <f t="shared" si="74"/>
        <v/>
      </c>
    </row>
    <row r="4776" spans="1:1" x14ac:dyDescent="0.25">
      <c r="A4776" s="51" t="str">
        <f t="shared" si="74"/>
        <v/>
      </c>
    </row>
    <row r="4777" spans="1:1" x14ac:dyDescent="0.25">
      <c r="A4777" s="51" t="str">
        <f t="shared" si="74"/>
        <v/>
      </c>
    </row>
    <row r="4778" spans="1:1" x14ac:dyDescent="0.25">
      <c r="A4778" s="51" t="str">
        <f t="shared" si="74"/>
        <v/>
      </c>
    </row>
    <row r="4779" spans="1:1" x14ac:dyDescent="0.25">
      <c r="A4779" s="51" t="str">
        <f t="shared" si="74"/>
        <v/>
      </c>
    </row>
    <row r="4780" spans="1:1" x14ac:dyDescent="0.25">
      <c r="A4780" s="51" t="str">
        <f t="shared" si="74"/>
        <v/>
      </c>
    </row>
    <row r="4781" spans="1:1" x14ac:dyDescent="0.25">
      <c r="A4781" s="51" t="str">
        <f t="shared" si="74"/>
        <v/>
      </c>
    </row>
    <row r="4782" spans="1:1" x14ac:dyDescent="0.25">
      <c r="A4782" s="51" t="str">
        <f t="shared" si="74"/>
        <v/>
      </c>
    </row>
    <row r="4783" spans="1:1" x14ac:dyDescent="0.25">
      <c r="A4783" s="51" t="str">
        <f t="shared" si="74"/>
        <v/>
      </c>
    </row>
    <row r="4784" spans="1:1" x14ac:dyDescent="0.25">
      <c r="A4784" s="51" t="str">
        <f t="shared" si="74"/>
        <v/>
      </c>
    </row>
    <row r="4785" spans="1:1" x14ac:dyDescent="0.25">
      <c r="A4785" s="51" t="str">
        <f t="shared" si="74"/>
        <v/>
      </c>
    </row>
    <row r="4786" spans="1:1" x14ac:dyDescent="0.25">
      <c r="A4786" s="51" t="str">
        <f t="shared" si="74"/>
        <v/>
      </c>
    </row>
    <row r="4787" spans="1:1" x14ac:dyDescent="0.25">
      <c r="A4787" s="51" t="str">
        <f t="shared" si="74"/>
        <v/>
      </c>
    </row>
    <row r="4788" spans="1:1" x14ac:dyDescent="0.25">
      <c r="A4788" s="51" t="str">
        <f t="shared" si="74"/>
        <v/>
      </c>
    </row>
    <row r="4789" spans="1:1" x14ac:dyDescent="0.25">
      <c r="A4789" s="51" t="str">
        <f t="shared" si="74"/>
        <v/>
      </c>
    </row>
    <row r="4790" spans="1:1" x14ac:dyDescent="0.25">
      <c r="A4790" s="51" t="str">
        <f t="shared" si="74"/>
        <v/>
      </c>
    </row>
    <row r="4791" spans="1:1" x14ac:dyDescent="0.25">
      <c r="A4791" s="51" t="str">
        <f t="shared" si="74"/>
        <v/>
      </c>
    </row>
    <row r="4792" spans="1:1" x14ac:dyDescent="0.25">
      <c r="A4792" s="51" t="str">
        <f t="shared" si="74"/>
        <v/>
      </c>
    </row>
    <row r="4793" spans="1:1" x14ac:dyDescent="0.25">
      <c r="A4793" s="51" t="str">
        <f t="shared" si="74"/>
        <v/>
      </c>
    </row>
    <row r="4794" spans="1:1" x14ac:dyDescent="0.25">
      <c r="A4794" s="51" t="str">
        <f t="shared" si="74"/>
        <v/>
      </c>
    </row>
    <row r="4795" spans="1:1" x14ac:dyDescent="0.25">
      <c r="A4795" s="51" t="str">
        <f t="shared" si="74"/>
        <v/>
      </c>
    </row>
    <row r="4796" spans="1:1" x14ac:dyDescent="0.25">
      <c r="A4796" s="51" t="str">
        <f t="shared" si="74"/>
        <v/>
      </c>
    </row>
    <row r="4797" spans="1:1" x14ac:dyDescent="0.25">
      <c r="A4797" s="51" t="str">
        <f t="shared" si="74"/>
        <v/>
      </c>
    </row>
    <row r="4798" spans="1:1" x14ac:dyDescent="0.25">
      <c r="A4798" s="51" t="str">
        <f t="shared" si="74"/>
        <v/>
      </c>
    </row>
    <row r="4799" spans="1:1" x14ac:dyDescent="0.25">
      <c r="A4799" s="51" t="str">
        <f t="shared" si="74"/>
        <v/>
      </c>
    </row>
    <row r="4800" spans="1:1" x14ac:dyDescent="0.25">
      <c r="A4800" s="51" t="str">
        <f t="shared" si="74"/>
        <v/>
      </c>
    </row>
    <row r="4801" spans="1:1" x14ac:dyDescent="0.25">
      <c r="A4801" s="51" t="str">
        <f t="shared" si="74"/>
        <v/>
      </c>
    </row>
    <row r="4802" spans="1:1" x14ac:dyDescent="0.25">
      <c r="A4802" s="51" t="str">
        <f t="shared" si="74"/>
        <v/>
      </c>
    </row>
    <row r="4803" spans="1:1" x14ac:dyDescent="0.25">
      <c r="A4803" s="51" t="str">
        <f t="shared" si="74"/>
        <v/>
      </c>
    </row>
    <row r="4804" spans="1:1" x14ac:dyDescent="0.25">
      <c r="A4804" s="51" t="str">
        <f t="shared" ref="A4804:A4867" si="75">CONCATENATE(C4804,B4804,F4804)</f>
        <v/>
      </c>
    </row>
    <row r="4805" spans="1:1" x14ac:dyDescent="0.25">
      <c r="A4805" s="51" t="str">
        <f t="shared" si="75"/>
        <v/>
      </c>
    </row>
    <row r="4806" spans="1:1" x14ac:dyDescent="0.25">
      <c r="A4806" s="51" t="str">
        <f t="shared" si="75"/>
        <v/>
      </c>
    </row>
    <row r="4807" spans="1:1" x14ac:dyDescent="0.25">
      <c r="A4807" s="51" t="str">
        <f t="shared" si="75"/>
        <v/>
      </c>
    </row>
    <row r="4808" spans="1:1" x14ac:dyDescent="0.25">
      <c r="A4808" s="51" t="str">
        <f t="shared" si="75"/>
        <v/>
      </c>
    </row>
    <row r="4809" spans="1:1" x14ac:dyDescent="0.25">
      <c r="A4809" s="51" t="str">
        <f t="shared" si="75"/>
        <v/>
      </c>
    </row>
    <row r="4810" spans="1:1" x14ac:dyDescent="0.25">
      <c r="A4810" s="51" t="str">
        <f t="shared" si="75"/>
        <v/>
      </c>
    </row>
    <row r="4811" spans="1:1" x14ac:dyDescent="0.25">
      <c r="A4811" s="51" t="str">
        <f t="shared" si="75"/>
        <v/>
      </c>
    </row>
    <row r="4812" spans="1:1" x14ac:dyDescent="0.25">
      <c r="A4812" s="51" t="str">
        <f t="shared" si="75"/>
        <v/>
      </c>
    </row>
    <row r="4813" spans="1:1" x14ac:dyDescent="0.25">
      <c r="A4813" s="51" t="str">
        <f t="shared" si="75"/>
        <v/>
      </c>
    </row>
    <row r="4814" spans="1:1" x14ac:dyDescent="0.25">
      <c r="A4814" s="51" t="str">
        <f t="shared" si="75"/>
        <v/>
      </c>
    </row>
    <row r="4815" spans="1:1" x14ac:dyDescent="0.25">
      <c r="A4815" s="51" t="str">
        <f t="shared" si="75"/>
        <v/>
      </c>
    </row>
    <row r="4816" spans="1:1" x14ac:dyDescent="0.25">
      <c r="A4816" s="51" t="str">
        <f t="shared" si="75"/>
        <v/>
      </c>
    </row>
    <row r="4817" spans="1:1" x14ac:dyDescent="0.25">
      <c r="A4817" s="51" t="str">
        <f t="shared" si="75"/>
        <v/>
      </c>
    </row>
    <row r="4818" spans="1:1" x14ac:dyDescent="0.25">
      <c r="A4818" s="51" t="str">
        <f t="shared" si="75"/>
        <v/>
      </c>
    </row>
    <row r="4819" spans="1:1" x14ac:dyDescent="0.25">
      <c r="A4819" s="51" t="str">
        <f t="shared" si="75"/>
        <v/>
      </c>
    </row>
    <row r="4820" spans="1:1" x14ac:dyDescent="0.25">
      <c r="A4820" s="51" t="str">
        <f t="shared" si="75"/>
        <v/>
      </c>
    </row>
    <row r="4821" spans="1:1" x14ac:dyDescent="0.25">
      <c r="A4821" s="51" t="str">
        <f t="shared" si="75"/>
        <v/>
      </c>
    </row>
    <row r="4822" spans="1:1" x14ac:dyDescent="0.25">
      <c r="A4822" s="51" t="str">
        <f t="shared" si="75"/>
        <v/>
      </c>
    </row>
    <row r="4823" spans="1:1" x14ac:dyDescent="0.25">
      <c r="A4823" s="51" t="str">
        <f t="shared" si="75"/>
        <v/>
      </c>
    </row>
    <row r="4824" spans="1:1" x14ac:dyDescent="0.25">
      <c r="A4824" s="51" t="str">
        <f t="shared" si="75"/>
        <v/>
      </c>
    </row>
    <row r="4825" spans="1:1" x14ac:dyDescent="0.25">
      <c r="A4825" s="51" t="str">
        <f t="shared" si="75"/>
        <v/>
      </c>
    </row>
    <row r="4826" spans="1:1" x14ac:dyDescent="0.25">
      <c r="A4826" s="51" t="str">
        <f t="shared" si="75"/>
        <v/>
      </c>
    </row>
    <row r="4827" spans="1:1" x14ac:dyDescent="0.25">
      <c r="A4827" s="51" t="str">
        <f t="shared" si="75"/>
        <v/>
      </c>
    </row>
    <row r="4828" spans="1:1" x14ac:dyDescent="0.25">
      <c r="A4828" s="51" t="str">
        <f t="shared" si="75"/>
        <v/>
      </c>
    </row>
    <row r="4829" spans="1:1" x14ac:dyDescent="0.25">
      <c r="A4829" s="51" t="str">
        <f t="shared" si="75"/>
        <v/>
      </c>
    </row>
    <row r="4830" spans="1:1" x14ac:dyDescent="0.25">
      <c r="A4830" s="51" t="str">
        <f t="shared" si="75"/>
        <v/>
      </c>
    </row>
    <row r="4831" spans="1:1" x14ac:dyDescent="0.25">
      <c r="A4831" s="51" t="str">
        <f t="shared" si="75"/>
        <v/>
      </c>
    </row>
    <row r="4832" spans="1:1" x14ac:dyDescent="0.25">
      <c r="A4832" s="51" t="str">
        <f t="shared" si="75"/>
        <v/>
      </c>
    </row>
    <row r="4833" spans="1:1" x14ac:dyDescent="0.25">
      <c r="A4833" s="51" t="str">
        <f t="shared" si="75"/>
        <v/>
      </c>
    </row>
    <row r="4834" spans="1:1" x14ac:dyDescent="0.25">
      <c r="A4834" s="51" t="str">
        <f t="shared" si="75"/>
        <v/>
      </c>
    </row>
    <row r="4835" spans="1:1" x14ac:dyDescent="0.25">
      <c r="A4835" s="51" t="str">
        <f t="shared" si="75"/>
        <v/>
      </c>
    </row>
    <row r="4836" spans="1:1" x14ac:dyDescent="0.25">
      <c r="A4836" s="51" t="str">
        <f t="shared" si="75"/>
        <v/>
      </c>
    </row>
    <row r="4837" spans="1:1" x14ac:dyDescent="0.25">
      <c r="A4837" s="51" t="str">
        <f t="shared" si="75"/>
        <v/>
      </c>
    </row>
    <row r="4838" spans="1:1" x14ac:dyDescent="0.25">
      <c r="A4838" s="51" t="str">
        <f t="shared" si="75"/>
        <v/>
      </c>
    </row>
    <row r="4839" spans="1:1" x14ac:dyDescent="0.25">
      <c r="A4839" s="51" t="str">
        <f t="shared" si="75"/>
        <v/>
      </c>
    </row>
    <row r="4840" spans="1:1" x14ac:dyDescent="0.25">
      <c r="A4840" s="51" t="str">
        <f t="shared" si="75"/>
        <v/>
      </c>
    </row>
    <row r="4841" spans="1:1" x14ac:dyDescent="0.25">
      <c r="A4841" s="51" t="str">
        <f t="shared" si="75"/>
        <v/>
      </c>
    </row>
    <row r="4842" spans="1:1" x14ac:dyDescent="0.25">
      <c r="A4842" s="51" t="str">
        <f t="shared" si="75"/>
        <v/>
      </c>
    </row>
    <row r="4843" spans="1:1" x14ac:dyDescent="0.25">
      <c r="A4843" s="51" t="str">
        <f t="shared" si="75"/>
        <v/>
      </c>
    </row>
    <row r="4844" spans="1:1" x14ac:dyDescent="0.25">
      <c r="A4844" s="51" t="str">
        <f t="shared" si="75"/>
        <v/>
      </c>
    </row>
    <row r="4845" spans="1:1" x14ac:dyDescent="0.25">
      <c r="A4845" s="51" t="str">
        <f t="shared" si="75"/>
        <v/>
      </c>
    </row>
    <row r="4846" spans="1:1" x14ac:dyDescent="0.25">
      <c r="A4846" s="51" t="str">
        <f t="shared" si="75"/>
        <v/>
      </c>
    </row>
    <row r="4847" spans="1:1" x14ac:dyDescent="0.25">
      <c r="A4847" s="51" t="str">
        <f t="shared" si="75"/>
        <v/>
      </c>
    </row>
    <row r="4848" spans="1:1" x14ac:dyDescent="0.25">
      <c r="A4848" s="51" t="str">
        <f t="shared" si="75"/>
        <v/>
      </c>
    </row>
    <row r="4849" spans="1:1" x14ac:dyDescent="0.25">
      <c r="A4849" s="51" t="str">
        <f t="shared" si="75"/>
        <v/>
      </c>
    </row>
    <row r="4850" spans="1:1" x14ac:dyDescent="0.25">
      <c r="A4850" s="51" t="str">
        <f t="shared" si="75"/>
        <v/>
      </c>
    </row>
    <row r="4851" spans="1:1" x14ac:dyDescent="0.25">
      <c r="A4851" s="51" t="str">
        <f t="shared" si="75"/>
        <v/>
      </c>
    </row>
    <row r="4852" spans="1:1" x14ac:dyDescent="0.25">
      <c r="A4852" s="51" t="str">
        <f t="shared" si="75"/>
        <v/>
      </c>
    </row>
    <row r="4853" spans="1:1" x14ac:dyDescent="0.25">
      <c r="A4853" s="51" t="str">
        <f t="shared" si="75"/>
        <v/>
      </c>
    </row>
    <row r="4854" spans="1:1" x14ac:dyDescent="0.25">
      <c r="A4854" s="51" t="str">
        <f t="shared" si="75"/>
        <v/>
      </c>
    </row>
    <row r="4855" spans="1:1" x14ac:dyDescent="0.25">
      <c r="A4855" s="51" t="str">
        <f t="shared" si="75"/>
        <v/>
      </c>
    </row>
    <row r="4856" spans="1:1" x14ac:dyDescent="0.25">
      <c r="A4856" s="51" t="str">
        <f t="shared" si="75"/>
        <v/>
      </c>
    </row>
    <row r="4857" spans="1:1" x14ac:dyDescent="0.25">
      <c r="A4857" s="51" t="str">
        <f t="shared" si="75"/>
        <v/>
      </c>
    </row>
    <row r="4858" spans="1:1" x14ac:dyDescent="0.25">
      <c r="A4858" s="51" t="str">
        <f t="shared" si="75"/>
        <v/>
      </c>
    </row>
    <row r="4859" spans="1:1" x14ac:dyDescent="0.25">
      <c r="A4859" s="51" t="str">
        <f t="shared" si="75"/>
        <v/>
      </c>
    </row>
    <row r="4860" spans="1:1" x14ac:dyDescent="0.25">
      <c r="A4860" s="51" t="str">
        <f t="shared" si="75"/>
        <v/>
      </c>
    </row>
    <row r="4861" spans="1:1" x14ac:dyDescent="0.25">
      <c r="A4861" s="51" t="str">
        <f t="shared" si="75"/>
        <v/>
      </c>
    </row>
    <row r="4862" spans="1:1" x14ac:dyDescent="0.25">
      <c r="A4862" s="51" t="str">
        <f t="shared" si="75"/>
        <v/>
      </c>
    </row>
    <row r="4863" spans="1:1" x14ac:dyDescent="0.25">
      <c r="A4863" s="51" t="str">
        <f t="shared" si="75"/>
        <v/>
      </c>
    </row>
    <row r="4864" spans="1:1" x14ac:dyDescent="0.25">
      <c r="A4864" s="51" t="str">
        <f t="shared" si="75"/>
        <v/>
      </c>
    </row>
    <row r="4865" spans="1:1" x14ac:dyDescent="0.25">
      <c r="A4865" s="51" t="str">
        <f t="shared" si="75"/>
        <v/>
      </c>
    </row>
    <row r="4866" spans="1:1" x14ac:dyDescent="0.25">
      <c r="A4866" s="51" t="str">
        <f t="shared" si="75"/>
        <v/>
      </c>
    </row>
    <row r="4867" spans="1:1" x14ac:dyDescent="0.25">
      <c r="A4867" s="51" t="str">
        <f t="shared" si="75"/>
        <v/>
      </c>
    </row>
    <row r="4868" spans="1:1" x14ac:dyDescent="0.25">
      <c r="A4868" s="51" t="str">
        <f t="shared" ref="A4868:A4931" si="76">CONCATENATE(C4868,B4868,F4868)</f>
        <v/>
      </c>
    </row>
    <row r="4869" spans="1:1" x14ac:dyDescent="0.25">
      <c r="A4869" s="51" t="str">
        <f t="shared" si="76"/>
        <v/>
      </c>
    </row>
    <row r="4870" spans="1:1" x14ac:dyDescent="0.25">
      <c r="A4870" s="51" t="str">
        <f t="shared" si="76"/>
        <v/>
      </c>
    </row>
    <row r="4871" spans="1:1" x14ac:dyDescent="0.25">
      <c r="A4871" s="51" t="str">
        <f t="shared" si="76"/>
        <v/>
      </c>
    </row>
    <row r="4872" spans="1:1" x14ac:dyDescent="0.25">
      <c r="A4872" s="51" t="str">
        <f t="shared" si="76"/>
        <v/>
      </c>
    </row>
    <row r="4873" spans="1:1" x14ac:dyDescent="0.25">
      <c r="A4873" s="51" t="str">
        <f t="shared" si="76"/>
        <v/>
      </c>
    </row>
    <row r="4874" spans="1:1" x14ac:dyDescent="0.25">
      <c r="A4874" s="51" t="str">
        <f t="shared" si="76"/>
        <v/>
      </c>
    </row>
    <row r="4875" spans="1:1" x14ac:dyDescent="0.25">
      <c r="A4875" s="51" t="str">
        <f t="shared" si="76"/>
        <v/>
      </c>
    </row>
    <row r="4876" spans="1:1" x14ac:dyDescent="0.25">
      <c r="A4876" s="51" t="str">
        <f t="shared" si="76"/>
        <v/>
      </c>
    </row>
    <row r="4877" spans="1:1" x14ac:dyDescent="0.25">
      <c r="A4877" s="51" t="str">
        <f t="shared" si="76"/>
        <v/>
      </c>
    </row>
    <row r="4878" spans="1:1" x14ac:dyDescent="0.25">
      <c r="A4878" s="51" t="str">
        <f t="shared" si="76"/>
        <v/>
      </c>
    </row>
    <row r="4879" spans="1:1" x14ac:dyDescent="0.25">
      <c r="A4879" s="51" t="str">
        <f t="shared" si="76"/>
        <v/>
      </c>
    </row>
    <row r="4880" spans="1:1" x14ac:dyDescent="0.25">
      <c r="A4880" s="51" t="str">
        <f t="shared" si="76"/>
        <v/>
      </c>
    </row>
    <row r="4881" spans="1:1" x14ac:dyDescent="0.25">
      <c r="A4881" s="51" t="str">
        <f t="shared" si="76"/>
        <v/>
      </c>
    </row>
    <row r="4882" spans="1:1" x14ac:dyDescent="0.25">
      <c r="A4882" s="51" t="str">
        <f t="shared" si="76"/>
        <v/>
      </c>
    </row>
    <row r="4883" spans="1:1" x14ac:dyDescent="0.25">
      <c r="A4883" s="51" t="str">
        <f t="shared" si="76"/>
        <v/>
      </c>
    </row>
    <row r="4884" spans="1:1" x14ac:dyDescent="0.25">
      <c r="A4884" s="51" t="str">
        <f t="shared" si="76"/>
        <v/>
      </c>
    </row>
    <row r="4885" spans="1:1" x14ac:dyDescent="0.25">
      <c r="A4885" s="51" t="str">
        <f t="shared" si="76"/>
        <v/>
      </c>
    </row>
    <row r="4886" spans="1:1" x14ac:dyDescent="0.25">
      <c r="A4886" s="51" t="str">
        <f t="shared" si="76"/>
        <v/>
      </c>
    </row>
    <row r="4887" spans="1:1" x14ac:dyDescent="0.25">
      <c r="A4887" s="51" t="str">
        <f t="shared" si="76"/>
        <v/>
      </c>
    </row>
    <row r="4888" spans="1:1" x14ac:dyDescent="0.25">
      <c r="A4888" s="51" t="str">
        <f t="shared" si="76"/>
        <v/>
      </c>
    </row>
    <row r="4889" spans="1:1" x14ac:dyDescent="0.25">
      <c r="A4889" s="51" t="str">
        <f t="shared" si="76"/>
        <v/>
      </c>
    </row>
    <row r="4890" spans="1:1" x14ac:dyDescent="0.25">
      <c r="A4890" s="51" t="str">
        <f t="shared" si="76"/>
        <v/>
      </c>
    </row>
    <row r="4891" spans="1:1" x14ac:dyDescent="0.25">
      <c r="A4891" s="51" t="str">
        <f t="shared" si="76"/>
        <v/>
      </c>
    </row>
    <row r="4892" spans="1:1" x14ac:dyDescent="0.25">
      <c r="A4892" s="51" t="str">
        <f t="shared" si="76"/>
        <v/>
      </c>
    </row>
    <row r="4893" spans="1:1" x14ac:dyDescent="0.25">
      <c r="A4893" s="51" t="str">
        <f t="shared" si="76"/>
        <v/>
      </c>
    </row>
    <row r="4894" spans="1:1" x14ac:dyDescent="0.25">
      <c r="A4894" s="51" t="str">
        <f t="shared" si="76"/>
        <v/>
      </c>
    </row>
    <row r="4895" spans="1:1" x14ac:dyDescent="0.25">
      <c r="A4895" s="51" t="str">
        <f t="shared" si="76"/>
        <v/>
      </c>
    </row>
    <row r="4896" spans="1:1" x14ac:dyDescent="0.25">
      <c r="A4896" s="51" t="str">
        <f t="shared" si="76"/>
        <v/>
      </c>
    </row>
    <row r="4897" spans="1:1" x14ac:dyDescent="0.25">
      <c r="A4897" s="51" t="str">
        <f t="shared" si="76"/>
        <v/>
      </c>
    </row>
    <row r="4898" spans="1:1" x14ac:dyDescent="0.25">
      <c r="A4898" s="51" t="str">
        <f t="shared" si="76"/>
        <v/>
      </c>
    </row>
    <row r="4899" spans="1:1" x14ac:dyDescent="0.25">
      <c r="A4899" s="51" t="str">
        <f t="shared" si="76"/>
        <v/>
      </c>
    </row>
    <row r="4900" spans="1:1" x14ac:dyDescent="0.25">
      <c r="A4900" s="51" t="str">
        <f t="shared" si="76"/>
        <v/>
      </c>
    </row>
    <row r="4901" spans="1:1" x14ac:dyDescent="0.25">
      <c r="A4901" s="51" t="str">
        <f t="shared" si="76"/>
        <v/>
      </c>
    </row>
    <row r="4902" spans="1:1" x14ac:dyDescent="0.25">
      <c r="A4902" s="51" t="str">
        <f t="shared" si="76"/>
        <v/>
      </c>
    </row>
    <row r="4903" spans="1:1" x14ac:dyDescent="0.25">
      <c r="A4903" s="51" t="str">
        <f t="shared" si="76"/>
        <v/>
      </c>
    </row>
    <row r="4904" spans="1:1" x14ac:dyDescent="0.25">
      <c r="A4904" s="51" t="str">
        <f t="shared" si="76"/>
        <v/>
      </c>
    </row>
    <row r="4905" spans="1:1" x14ac:dyDescent="0.25">
      <c r="A4905" s="51" t="str">
        <f t="shared" si="76"/>
        <v/>
      </c>
    </row>
    <row r="4906" spans="1:1" x14ac:dyDescent="0.25">
      <c r="A4906" s="51" t="str">
        <f t="shared" si="76"/>
        <v/>
      </c>
    </row>
    <row r="4907" spans="1:1" x14ac:dyDescent="0.25">
      <c r="A4907" s="51" t="str">
        <f t="shared" si="76"/>
        <v/>
      </c>
    </row>
    <row r="4908" spans="1:1" x14ac:dyDescent="0.25">
      <c r="A4908" s="51" t="str">
        <f t="shared" si="76"/>
        <v/>
      </c>
    </row>
    <row r="4909" spans="1:1" x14ac:dyDescent="0.25">
      <c r="A4909" s="51" t="str">
        <f t="shared" si="76"/>
        <v/>
      </c>
    </row>
    <row r="4910" spans="1:1" x14ac:dyDescent="0.25">
      <c r="A4910" s="51" t="str">
        <f t="shared" si="76"/>
        <v/>
      </c>
    </row>
    <row r="4911" spans="1:1" x14ac:dyDescent="0.25">
      <c r="A4911" s="51" t="str">
        <f t="shared" si="76"/>
        <v/>
      </c>
    </row>
    <row r="4912" spans="1:1" x14ac:dyDescent="0.25">
      <c r="A4912" s="51" t="str">
        <f t="shared" si="76"/>
        <v/>
      </c>
    </row>
    <row r="4913" spans="1:1" x14ac:dyDescent="0.25">
      <c r="A4913" s="51" t="str">
        <f t="shared" si="76"/>
        <v/>
      </c>
    </row>
    <row r="4914" spans="1:1" x14ac:dyDescent="0.25">
      <c r="A4914" s="51" t="str">
        <f t="shared" si="76"/>
        <v/>
      </c>
    </row>
    <row r="4915" spans="1:1" x14ac:dyDescent="0.25">
      <c r="A4915" s="51" t="str">
        <f t="shared" si="76"/>
        <v/>
      </c>
    </row>
    <row r="4916" spans="1:1" x14ac:dyDescent="0.25">
      <c r="A4916" s="51" t="str">
        <f t="shared" si="76"/>
        <v/>
      </c>
    </row>
    <row r="4917" spans="1:1" x14ac:dyDescent="0.25">
      <c r="A4917" s="51" t="str">
        <f t="shared" si="76"/>
        <v/>
      </c>
    </row>
    <row r="4918" spans="1:1" x14ac:dyDescent="0.25">
      <c r="A4918" s="51" t="str">
        <f t="shared" si="76"/>
        <v/>
      </c>
    </row>
    <row r="4919" spans="1:1" x14ac:dyDescent="0.25">
      <c r="A4919" s="51" t="str">
        <f t="shared" si="76"/>
        <v/>
      </c>
    </row>
    <row r="4920" spans="1:1" x14ac:dyDescent="0.25">
      <c r="A4920" s="51" t="str">
        <f t="shared" si="76"/>
        <v/>
      </c>
    </row>
    <row r="4921" spans="1:1" x14ac:dyDescent="0.25">
      <c r="A4921" s="51" t="str">
        <f t="shared" si="76"/>
        <v/>
      </c>
    </row>
    <row r="4922" spans="1:1" x14ac:dyDescent="0.25">
      <c r="A4922" s="51" t="str">
        <f t="shared" si="76"/>
        <v/>
      </c>
    </row>
    <row r="4923" spans="1:1" x14ac:dyDescent="0.25">
      <c r="A4923" s="51" t="str">
        <f t="shared" si="76"/>
        <v/>
      </c>
    </row>
    <row r="4924" spans="1:1" x14ac:dyDescent="0.25">
      <c r="A4924" s="51" t="str">
        <f t="shared" si="76"/>
        <v/>
      </c>
    </row>
    <row r="4925" spans="1:1" x14ac:dyDescent="0.25">
      <c r="A4925" s="51" t="str">
        <f t="shared" si="76"/>
        <v/>
      </c>
    </row>
    <row r="4926" spans="1:1" x14ac:dyDescent="0.25">
      <c r="A4926" s="51" t="str">
        <f t="shared" si="76"/>
        <v/>
      </c>
    </row>
    <row r="4927" spans="1:1" x14ac:dyDescent="0.25">
      <c r="A4927" s="51" t="str">
        <f t="shared" si="76"/>
        <v/>
      </c>
    </row>
    <row r="4928" spans="1:1" x14ac:dyDescent="0.25">
      <c r="A4928" s="51" t="str">
        <f t="shared" si="76"/>
        <v/>
      </c>
    </row>
    <row r="4929" spans="1:1" x14ac:dyDescent="0.25">
      <c r="A4929" s="51" t="str">
        <f t="shared" si="76"/>
        <v/>
      </c>
    </row>
    <row r="4930" spans="1:1" x14ac:dyDescent="0.25">
      <c r="A4930" s="51" t="str">
        <f t="shared" si="76"/>
        <v/>
      </c>
    </row>
    <row r="4931" spans="1:1" x14ac:dyDescent="0.25">
      <c r="A4931" s="51" t="str">
        <f t="shared" si="76"/>
        <v/>
      </c>
    </row>
    <row r="4932" spans="1:1" x14ac:dyDescent="0.25">
      <c r="A4932" s="51" t="str">
        <f t="shared" ref="A4932:A4995" si="77">CONCATENATE(C4932,B4932,F4932)</f>
        <v/>
      </c>
    </row>
    <row r="4933" spans="1:1" x14ac:dyDescent="0.25">
      <c r="A4933" s="51" t="str">
        <f t="shared" si="77"/>
        <v/>
      </c>
    </row>
    <row r="4934" spans="1:1" x14ac:dyDescent="0.25">
      <c r="A4934" s="51" t="str">
        <f t="shared" si="77"/>
        <v/>
      </c>
    </row>
    <row r="4935" spans="1:1" x14ac:dyDescent="0.25">
      <c r="A4935" s="51" t="str">
        <f t="shared" si="77"/>
        <v/>
      </c>
    </row>
    <row r="4936" spans="1:1" x14ac:dyDescent="0.25">
      <c r="A4936" s="51" t="str">
        <f t="shared" si="77"/>
        <v/>
      </c>
    </row>
    <row r="4937" spans="1:1" x14ac:dyDescent="0.25">
      <c r="A4937" s="51" t="str">
        <f t="shared" si="77"/>
        <v/>
      </c>
    </row>
    <row r="4938" spans="1:1" x14ac:dyDescent="0.25">
      <c r="A4938" s="51" t="str">
        <f t="shared" si="77"/>
        <v/>
      </c>
    </row>
    <row r="4939" spans="1:1" x14ac:dyDescent="0.25">
      <c r="A4939" s="51" t="str">
        <f t="shared" si="77"/>
        <v/>
      </c>
    </row>
    <row r="4940" spans="1:1" x14ac:dyDescent="0.25">
      <c r="A4940" s="51" t="str">
        <f t="shared" si="77"/>
        <v/>
      </c>
    </row>
    <row r="4941" spans="1:1" x14ac:dyDescent="0.25">
      <c r="A4941" s="51" t="str">
        <f t="shared" si="77"/>
        <v/>
      </c>
    </row>
    <row r="4942" spans="1:1" x14ac:dyDescent="0.25">
      <c r="A4942" s="51" t="str">
        <f t="shared" si="77"/>
        <v/>
      </c>
    </row>
    <row r="4943" spans="1:1" x14ac:dyDescent="0.25">
      <c r="A4943" s="51" t="str">
        <f t="shared" si="77"/>
        <v/>
      </c>
    </row>
    <row r="4944" spans="1:1" x14ac:dyDescent="0.25">
      <c r="A4944" s="51" t="str">
        <f t="shared" si="77"/>
        <v/>
      </c>
    </row>
    <row r="4945" spans="1:1" x14ac:dyDescent="0.25">
      <c r="A4945" s="51" t="str">
        <f t="shared" si="77"/>
        <v/>
      </c>
    </row>
    <row r="4946" spans="1:1" x14ac:dyDescent="0.25">
      <c r="A4946" s="51" t="str">
        <f t="shared" si="77"/>
        <v/>
      </c>
    </row>
    <row r="4947" spans="1:1" x14ac:dyDescent="0.25">
      <c r="A4947" s="51" t="str">
        <f t="shared" si="77"/>
        <v/>
      </c>
    </row>
    <row r="4948" spans="1:1" x14ac:dyDescent="0.25">
      <c r="A4948" s="51" t="str">
        <f t="shared" si="77"/>
        <v/>
      </c>
    </row>
    <row r="4949" spans="1:1" x14ac:dyDescent="0.25">
      <c r="A4949" s="51" t="str">
        <f t="shared" si="77"/>
        <v/>
      </c>
    </row>
    <row r="4950" spans="1:1" x14ac:dyDescent="0.25">
      <c r="A4950" s="51" t="str">
        <f t="shared" si="77"/>
        <v/>
      </c>
    </row>
    <row r="4951" spans="1:1" x14ac:dyDescent="0.25">
      <c r="A4951" s="51" t="str">
        <f t="shared" si="77"/>
        <v/>
      </c>
    </row>
    <row r="4952" spans="1:1" x14ac:dyDescent="0.25">
      <c r="A4952" s="51" t="str">
        <f t="shared" si="77"/>
        <v/>
      </c>
    </row>
    <row r="4953" spans="1:1" x14ac:dyDescent="0.25">
      <c r="A4953" s="51" t="str">
        <f t="shared" si="77"/>
        <v/>
      </c>
    </row>
    <row r="4954" spans="1:1" x14ac:dyDescent="0.25">
      <c r="A4954" s="51" t="str">
        <f t="shared" si="77"/>
        <v/>
      </c>
    </row>
    <row r="4955" spans="1:1" x14ac:dyDescent="0.25">
      <c r="A4955" s="51" t="str">
        <f t="shared" si="77"/>
        <v/>
      </c>
    </row>
    <row r="4956" spans="1:1" x14ac:dyDescent="0.25">
      <c r="A4956" s="51" t="str">
        <f t="shared" si="77"/>
        <v/>
      </c>
    </row>
    <row r="4957" spans="1:1" x14ac:dyDescent="0.25">
      <c r="A4957" s="51" t="str">
        <f t="shared" si="77"/>
        <v/>
      </c>
    </row>
    <row r="4958" spans="1:1" x14ac:dyDescent="0.25">
      <c r="A4958" s="51" t="str">
        <f t="shared" si="77"/>
        <v/>
      </c>
    </row>
    <row r="4959" spans="1:1" x14ac:dyDescent="0.25">
      <c r="A4959" s="51" t="str">
        <f t="shared" si="77"/>
        <v/>
      </c>
    </row>
    <row r="4960" spans="1:1" x14ac:dyDescent="0.25">
      <c r="A4960" s="51" t="str">
        <f t="shared" si="77"/>
        <v/>
      </c>
    </row>
    <row r="4961" spans="1:1" x14ac:dyDescent="0.25">
      <c r="A4961" s="51" t="str">
        <f t="shared" si="77"/>
        <v/>
      </c>
    </row>
    <row r="4962" spans="1:1" x14ac:dyDescent="0.25">
      <c r="A4962" s="51" t="str">
        <f t="shared" si="77"/>
        <v/>
      </c>
    </row>
    <row r="4963" spans="1:1" x14ac:dyDescent="0.25">
      <c r="A4963" s="51" t="str">
        <f t="shared" si="77"/>
        <v/>
      </c>
    </row>
    <row r="4964" spans="1:1" x14ac:dyDescent="0.25">
      <c r="A4964" s="51" t="str">
        <f t="shared" si="77"/>
        <v/>
      </c>
    </row>
    <row r="4965" spans="1:1" x14ac:dyDescent="0.25">
      <c r="A4965" s="51" t="str">
        <f t="shared" si="77"/>
        <v/>
      </c>
    </row>
    <row r="4966" spans="1:1" x14ac:dyDescent="0.25">
      <c r="A4966" s="51" t="str">
        <f t="shared" si="77"/>
        <v/>
      </c>
    </row>
    <row r="4967" spans="1:1" x14ac:dyDescent="0.25">
      <c r="A4967" s="51" t="str">
        <f t="shared" si="77"/>
        <v/>
      </c>
    </row>
    <row r="4968" spans="1:1" x14ac:dyDescent="0.25">
      <c r="A4968" s="51" t="str">
        <f t="shared" si="77"/>
        <v/>
      </c>
    </row>
    <row r="4969" spans="1:1" x14ac:dyDescent="0.25">
      <c r="A4969" s="51" t="str">
        <f t="shared" si="77"/>
        <v/>
      </c>
    </row>
    <row r="4970" spans="1:1" x14ac:dyDescent="0.25">
      <c r="A4970" s="51" t="str">
        <f t="shared" si="77"/>
        <v/>
      </c>
    </row>
    <row r="4971" spans="1:1" x14ac:dyDescent="0.25">
      <c r="A4971" s="51" t="str">
        <f t="shared" si="77"/>
        <v/>
      </c>
    </row>
    <row r="4972" spans="1:1" x14ac:dyDescent="0.25">
      <c r="A4972" s="51" t="str">
        <f t="shared" si="77"/>
        <v/>
      </c>
    </row>
    <row r="4973" spans="1:1" x14ac:dyDescent="0.25">
      <c r="A4973" s="51" t="str">
        <f t="shared" si="77"/>
        <v/>
      </c>
    </row>
    <row r="4974" spans="1:1" x14ac:dyDescent="0.25">
      <c r="A4974" s="51" t="str">
        <f t="shared" si="77"/>
        <v/>
      </c>
    </row>
    <row r="4975" spans="1:1" x14ac:dyDescent="0.25">
      <c r="A4975" s="51" t="str">
        <f t="shared" si="77"/>
        <v/>
      </c>
    </row>
    <row r="4976" spans="1:1" x14ac:dyDescent="0.25">
      <c r="A4976" s="51" t="str">
        <f t="shared" si="77"/>
        <v/>
      </c>
    </row>
    <row r="4977" spans="1:1" x14ac:dyDescent="0.25">
      <c r="A4977" s="51" t="str">
        <f t="shared" si="77"/>
        <v/>
      </c>
    </row>
    <row r="4978" spans="1:1" x14ac:dyDescent="0.25">
      <c r="A4978" s="51" t="str">
        <f t="shared" si="77"/>
        <v/>
      </c>
    </row>
    <row r="4979" spans="1:1" x14ac:dyDescent="0.25">
      <c r="A4979" s="51" t="str">
        <f t="shared" si="77"/>
        <v/>
      </c>
    </row>
    <row r="4980" spans="1:1" x14ac:dyDescent="0.25">
      <c r="A4980" s="51" t="str">
        <f t="shared" si="77"/>
        <v/>
      </c>
    </row>
    <row r="4981" spans="1:1" x14ac:dyDescent="0.25">
      <c r="A4981" s="51" t="str">
        <f t="shared" si="77"/>
        <v/>
      </c>
    </row>
    <row r="4982" spans="1:1" x14ac:dyDescent="0.25">
      <c r="A4982" s="51" t="str">
        <f t="shared" si="77"/>
        <v/>
      </c>
    </row>
    <row r="4983" spans="1:1" x14ac:dyDescent="0.25">
      <c r="A4983" s="51" t="str">
        <f t="shared" si="77"/>
        <v/>
      </c>
    </row>
    <row r="4984" spans="1:1" x14ac:dyDescent="0.25">
      <c r="A4984" s="51" t="str">
        <f t="shared" si="77"/>
        <v/>
      </c>
    </row>
    <row r="4985" spans="1:1" x14ac:dyDescent="0.25">
      <c r="A4985" s="51" t="str">
        <f t="shared" si="77"/>
        <v/>
      </c>
    </row>
    <row r="4986" spans="1:1" x14ac:dyDescent="0.25">
      <c r="A4986" s="51" t="str">
        <f t="shared" si="77"/>
        <v/>
      </c>
    </row>
    <row r="4987" spans="1:1" x14ac:dyDescent="0.25">
      <c r="A4987" s="51" t="str">
        <f t="shared" si="77"/>
        <v/>
      </c>
    </row>
    <row r="4988" spans="1:1" x14ac:dyDescent="0.25">
      <c r="A4988" s="51" t="str">
        <f t="shared" si="77"/>
        <v/>
      </c>
    </row>
    <row r="4989" spans="1:1" x14ac:dyDescent="0.25">
      <c r="A4989" s="51" t="str">
        <f t="shared" si="77"/>
        <v/>
      </c>
    </row>
    <row r="4990" spans="1:1" x14ac:dyDescent="0.25">
      <c r="A4990" s="51" t="str">
        <f t="shared" si="77"/>
        <v/>
      </c>
    </row>
    <row r="4991" spans="1:1" x14ac:dyDescent="0.25">
      <c r="A4991" s="51" t="str">
        <f t="shared" si="77"/>
        <v/>
      </c>
    </row>
    <row r="4992" spans="1:1" x14ac:dyDescent="0.25">
      <c r="A4992" s="51" t="str">
        <f t="shared" si="77"/>
        <v/>
      </c>
    </row>
    <row r="4993" spans="1:1" x14ac:dyDescent="0.25">
      <c r="A4993" s="51" t="str">
        <f t="shared" si="77"/>
        <v/>
      </c>
    </row>
    <row r="4994" spans="1:1" x14ac:dyDescent="0.25">
      <c r="A4994" s="51" t="str">
        <f t="shared" si="77"/>
        <v/>
      </c>
    </row>
    <row r="4995" spans="1:1" x14ac:dyDescent="0.25">
      <c r="A4995" s="51" t="str">
        <f t="shared" si="77"/>
        <v/>
      </c>
    </row>
    <row r="4996" spans="1:1" x14ac:dyDescent="0.25">
      <c r="A4996" s="51" t="str">
        <f t="shared" ref="A4996:A5059" si="78">CONCATENATE(C4996,B4996,F4996)</f>
        <v/>
      </c>
    </row>
    <row r="4997" spans="1:1" x14ac:dyDescent="0.25">
      <c r="A4997" s="51" t="str">
        <f t="shared" si="78"/>
        <v/>
      </c>
    </row>
    <row r="4998" spans="1:1" x14ac:dyDescent="0.25">
      <c r="A4998" s="51" t="str">
        <f t="shared" si="78"/>
        <v/>
      </c>
    </row>
    <row r="4999" spans="1:1" x14ac:dyDescent="0.25">
      <c r="A4999" s="51" t="str">
        <f t="shared" si="78"/>
        <v/>
      </c>
    </row>
    <row r="5000" spans="1:1" x14ac:dyDescent="0.25">
      <c r="A5000" s="51" t="str">
        <f t="shared" si="78"/>
        <v/>
      </c>
    </row>
    <row r="5001" spans="1:1" x14ac:dyDescent="0.25">
      <c r="A5001" s="51" t="str">
        <f t="shared" si="78"/>
        <v/>
      </c>
    </row>
    <row r="5002" spans="1:1" x14ac:dyDescent="0.25">
      <c r="A5002" s="51" t="str">
        <f t="shared" si="78"/>
        <v/>
      </c>
    </row>
    <row r="5003" spans="1:1" x14ac:dyDescent="0.25">
      <c r="A5003" s="51" t="str">
        <f t="shared" si="78"/>
        <v/>
      </c>
    </row>
    <row r="5004" spans="1:1" x14ac:dyDescent="0.25">
      <c r="A5004" s="51" t="str">
        <f t="shared" si="78"/>
        <v/>
      </c>
    </row>
    <row r="5005" spans="1:1" x14ac:dyDescent="0.25">
      <c r="A5005" s="51" t="str">
        <f t="shared" si="78"/>
        <v/>
      </c>
    </row>
    <row r="5006" spans="1:1" x14ac:dyDescent="0.25">
      <c r="A5006" s="51" t="str">
        <f t="shared" si="78"/>
        <v/>
      </c>
    </row>
    <row r="5007" spans="1:1" x14ac:dyDescent="0.25">
      <c r="A5007" s="51" t="str">
        <f t="shared" si="78"/>
        <v/>
      </c>
    </row>
    <row r="5008" spans="1:1" x14ac:dyDescent="0.25">
      <c r="A5008" s="51" t="str">
        <f t="shared" si="78"/>
        <v/>
      </c>
    </row>
    <row r="5009" spans="1:1" x14ac:dyDescent="0.25">
      <c r="A5009" s="51" t="str">
        <f t="shared" si="78"/>
        <v/>
      </c>
    </row>
    <row r="5010" spans="1:1" x14ac:dyDescent="0.25">
      <c r="A5010" s="51" t="str">
        <f t="shared" si="78"/>
        <v/>
      </c>
    </row>
    <row r="5011" spans="1:1" x14ac:dyDescent="0.25">
      <c r="A5011" s="51" t="str">
        <f t="shared" si="78"/>
        <v/>
      </c>
    </row>
    <row r="5012" spans="1:1" x14ac:dyDescent="0.25">
      <c r="A5012" s="51" t="str">
        <f t="shared" si="78"/>
        <v/>
      </c>
    </row>
    <row r="5013" spans="1:1" x14ac:dyDescent="0.25">
      <c r="A5013" s="51" t="str">
        <f t="shared" si="78"/>
        <v/>
      </c>
    </row>
    <row r="5014" spans="1:1" x14ac:dyDescent="0.25">
      <c r="A5014" s="51" t="str">
        <f t="shared" si="78"/>
        <v/>
      </c>
    </row>
    <row r="5015" spans="1:1" x14ac:dyDescent="0.25">
      <c r="A5015" s="51" t="str">
        <f t="shared" si="78"/>
        <v/>
      </c>
    </row>
    <row r="5016" spans="1:1" x14ac:dyDescent="0.25">
      <c r="A5016" s="51" t="str">
        <f t="shared" si="78"/>
        <v/>
      </c>
    </row>
    <row r="5017" spans="1:1" x14ac:dyDescent="0.25">
      <c r="A5017" s="51" t="str">
        <f t="shared" si="78"/>
        <v/>
      </c>
    </row>
    <row r="5018" spans="1:1" x14ac:dyDescent="0.25">
      <c r="A5018" s="51" t="str">
        <f t="shared" si="78"/>
        <v/>
      </c>
    </row>
    <row r="5019" spans="1:1" x14ac:dyDescent="0.25">
      <c r="A5019" s="51" t="str">
        <f t="shared" si="78"/>
        <v/>
      </c>
    </row>
    <row r="5020" spans="1:1" x14ac:dyDescent="0.25">
      <c r="A5020" s="51" t="str">
        <f t="shared" si="78"/>
        <v/>
      </c>
    </row>
    <row r="5021" spans="1:1" x14ac:dyDescent="0.25">
      <c r="A5021" s="51" t="str">
        <f t="shared" si="78"/>
        <v/>
      </c>
    </row>
    <row r="5022" spans="1:1" x14ac:dyDescent="0.25">
      <c r="A5022" s="51" t="str">
        <f t="shared" si="78"/>
        <v/>
      </c>
    </row>
    <row r="5023" spans="1:1" x14ac:dyDescent="0.25">
      <c r="A5023" s="51" t="str">
        <f t="shared" si="78"/>
        <v/>
      </c>
    </row>
    <row r="5024" spans="1:1" x14ac:dyDescent="0.25">
      <c r="A5024" s="51" t="str">
        <f t="shared" si="78"/>
        <v/>
      </c>
    </row>
    <row r="5025" spans="1:1" x14ac:dyDescent="0.25">
      <c r="A5025" s="51" t="str">
        <f t="shared" si="78"/>
        <v/>
      </c>
    </row>
    <row r="5026" spans="1:1" x14ac:dyDescent="0.25">
      <c r="A5026" s="51" t="str">
        <f t="shared" si="78"/>
        <v/>
      </c>
    </row>
    <row r="5027" spans="1:1" x14ac:dyDescent="0.25">
      <c r="A5027" s="51" t="str">
        <f t="shared" si="78"/>
        <v/>
      </c>
    </row>
    <row r="5028" spans="1:1" x14ac:dyDescent="0.25">
      <c r="A5028" s="51" t="str">
        <f t="shared" si="78"/>
        <v/>
      </c>
    </row>
    <row r="5029" spans="1:1" x14ac:dyDescent="0.25">
      <c r="A5029" s="51" t="str">
        <f t="shared" si="78"/>
        <v/>
      </c>
    </row>
    <row r="5030" spans="1:1" x14ac:dyDescent="0.25">
      <c r="A5030" s="51" t="str">
        <f t="shared" si="78"/>
        <v/>
      </c>
    </row>
    <row r="5031" spans="1:1" x14ac:dyDescent="0.25">
      <c r="A5031" s="51" t="str">
        <f t="shared" si="78"/>
        <v/>
      </c>
    </row>
    <row r="5032" spans="1:1" x14ac:dyDescent="0.25">
      <c r="A5032" s="51" t="str">
        <f t="shared" si="78"/>
        <v/>
      </c>
    </row>
    <row r="5033" spans="1:1" x14ac:dyDescent="0.25">
      <c r="A5033" s="51" t="str">
        <f t="shared" si="78"/>
        <v/>
      </c>
    </row>
    <row r="5034" spans="1:1" x14ac:dyDescent="0.25">
      <c r="A5034" s="51" t="str">
        <f t="shared" si="78"/>
        <v/>
      </c>
    </row>
    <row r="5035" spans="1:1" x14ac:dyDescent="0.25">
      <c r="A5035" s="51" t="str">
        <f t="shared" si="78"/>
        <v/>
      </c>
    </row>
    <row r="5036" spans="1:1" x14ac:dyDescent="0.25">
      <c r="A5036" s="51" t="str">
        <f t="shared" si="78"/>
        <v/>
      </c>
    </row>
    <row r="5037" spans="1:1" x14ac:dyDescent="0.25">
      <c r="A5037" s="51" t="str">
        <f t="shared" si="78"/>
        <v/>
      </c>
    </row>
    <row r="5038" spans="1:1" x14ac:dyDescent="0.25">
      <c r="A5038" s="51" t="str">
        <f t="shared" si="78"/>
        <v/>
      </c>
    </row>
    <row r="5039" spans="1:1" x14ac:dyDescent="0.25">
      <c r="A5039" s="51" t="str">
        <f t="shared" si="78"/>
        <v/>
      </c>
    </row>
    <row r="5040" spans="1:1" x14ac:dyDescent="0.25">
      <c r="A5040" s="51" t="str">
        <f t="shared" si="78"/>
        <v/>
      </c>
    </row>
    <row r="5041" spans="1:1" x14ac:dyDescent="0.25">
      <c r="A5041" s="51" t="str">
        <f t="shared" si="78"/>
        <v/>
      </c>
    </row>
    <row r="5042" spans="1:1" x14ac:dyDescent="0.25">
      <c r="A5042" s="51" t="str">
        <f t="shared" si="78"/>
        <v/>
      </c>
    </row>
    <row r="5043" spans="1:1" x14ac:dyDescent="0.25">
      <c r="A5043" s="51" t="str">
        <f t="shared" si="78"/>
        <v/>
      </c>
    </row>
    <row r="5044" spans="1:1" x14ac:dyDescent="0.25">
      <c r="A5044" s="51" t="str">
        <f t="shared" si="78"/>
        <v/>
      </c>
    </row>
    <row r="5045" spans="1:1" x14ac:dyDescent="0.25">
      <c r="A5045" s="51" t="str">
        <f t="shared" si="78"/>
        <v/>
      </c>
    </row>
    <row r="5046" spans="1:1" x14ac:dyDescent="0.25">
      <c r="A5046" s="51" t="str">
        <f t="shared" si="78"/>
        <v/>
      </c>
    </row>
    <row r="5047" spans="1:1" x14ac:dyDescent="0.25">
      <c r="A5047" s="51" t="str">
        <f t="shared" si="78"/>
        <v/>
      </c>
    </row>
    <row r="5048" spans="1:1" x14ac:dyDescent="0.25">
      <c r="A5048" s="51" t="str">
        <f t="shared" si="78"/>
        <v/>
      </c>
    </row>
    <row r="5049" spans="1:1" x14ac:dyDescent="0.25">
      <c r="A5049" s="51" t="str">
        <f t="shared" si="78"/>
        <v/>
      </c>
    </row>
    <row r="5050" spans="1:1" x14ac:dyDescent="0.25">
      <c r="A5050" s="51" t="str">
        <f t="shared" si="78"/>
        <v/>
      </c>
    </row>
    <row r="5051" spans="1:1" x14ac:dyDescent="0.25">
      <c r="A5051" s="51" t="str">
        <f t="shared" si="78"/>
        <v/>
      </c>
    </row>
    <row r="5052" spans="1:1" x14ac:dyDescent="0.25">
      <c r="A5052" s="51" t="str">
        <f t="shared" si="78"/>
        <v/>
      </c>
    </row>
    <row r="5053" spans="1:1" x14ac:dyDescent="0.25">
      <c r="A5053" s="51" t="str">
        <f t="shared" si="78"/>
        <v/>
      </c>
    </row>
    <row r="5054" spans="1:1" x14ac:dyDescent="0.25">
      <c r="A5054" s="51" t="str">
        <f t="shared" si="78"/>
        <v/>
      </c>
    </row>
    <row r="5055" spans="1:1" x14ac:dyDescent="0.25">
      <c r="A5055" s="51" t="str">
        <f t="shared" si="78"/>
        <v/>
      </c>
    </row>
    <row r="5056" spans="1:1" x14ac:dyDescent="0.25">
      <c r="A5056" s="51" t="str">
        <f t="shared" si="78"/>
        <v/>
      </c>
    </row>
    <row r="5057" spans="1:1" x14ac:dyDescent="0.25">
      <c r="A5057" s="51" t="str">
        <f t="shared" si="78"/>
        <v/>
      </c>
    </row>
    <row r="5058" spans="1:1" x14ac:dyDescent="0.25">
      <c r="A5058" s="51" t="str">
        <f t="shared" si="78"/>
        <v/>
      </c>
    </row>
    <row r="5059" spans="1:1" x14ac:dyDescent="0.25">
      <c r="A5059" s="51" t="str">
        <f t="shared" si="78"/>
        <v/>
      </c>
    </row>
    <row r="5060" spans="1:1" x14ac:dyDescent="0.25">
      <c r="A5060" s="51" t="str">
        <f t="shared" ref="A5060:A5123" si="79">CONCATENATE(C5060,B5060,F5060)</f>
        <v/>
      </c>
    </row>
    <row r="5061" spans="1:1" x14ac:dyDescent="0.25">
      <c r="A5061" s="51" t="str">
        <f t="shared" si="79"/>
        <v/>
      </c>
    </row>
    <row r="5062" spans="1:1" x14ac:dyDescent="0.25">
      <c r="A5062" s="51" t="str">
        <f t="shared" si="79"/>
        <v/>
      </c>
    </row>
    <row r="5063" spans="1:1" x14ac:dyDescent="0.25">
      <c r="A5063" s="51" t="str">
        <f t="shared" si="79"/>
        <v/>
      </c>
    </row>
    <row r="5064" spans="1:1" x14ac:dyDescent="0.25">
      <c r="A5064" s="51" t="str">
        <f t="shared" si="79"/>
        <v/>
      </c>
    </row>
    <row r="5065" spans="1:1" x14ac:dyDescent="0.25">
      <c r="A5065" s="51" t="str">
        <f t="shared" si="79"/>
        <v/>
      </c>
    </row>
    <row r="5066" spans="1:1" x14ac:dyDescent="0.25">
      <c r="A5066" s="51" t="str">
        <f t="shared" si="79"/>
        <v/>
      </c>
    </row>
    <row r="5067" spans="1:1" x14ac:dyDescent="0.25">
      <c r="A5067" s="51" t="str">
        <f t="shared" si="79"/>
        <v/>
      </c>
    </row>
    <row r="5068" spans="1:1" x14ac:dyDescent="0.25">
      <c r="A5068" s="51" t="str">
        <f t="shared" si="79"/>
        <v/>
      </c>
    </row>
    <row r="5069" spans="1:1" x14ac:dyDescent="0.25">
      <c r="A5069" s="51" t="str">
        <f t="shared" si="79"/>
        <v/>
      </c>
    </row>
    <row r="5070" spans="1:1" x14ac:dyDescent="0.25">
      <c r="A5070" s="51" t="str">
        <f t="shared" si="79"/>
        <v/>
      </c>
    </row>
    <row r="5071" spans="1:1" x14ac:dyDescent="0.25">
      <c r="A5071" s="51" t="str">
        <f t="shared" si="79"/>
        <v/>
      </c>
    </row>
    <row r="5072" spans="1:1" x14ac:dyDescent="0.25">
      <c r="A5072" s="51" t="str">
        <f t="shared" si="79"/>
        <v/>
      </c>
    </row>
    <row r="5073" spans="1:1" x14ac:dyDescent="0.25">
      <c r="A5073" s="51" t="str">
        <f t="shared" si="79"/>
        <v/>
      </c>
    </row>
    <row r="5074" spans="1:1" x14ac:dyDescent="0.25">
      <c r="A5074" s="51" t="str">
        <f t="shared" si="79"/>
        <v/>
      </c>
    </row>
    <row r="5075" spans="1:1" x14ac:dyDescent="0.25">
      <c r="A5075" s="51" t="str">
        <f t="shared" si="79"/>
        <v/>
      </c>
    </row>
    <row r="5076" spans="1:1" x14ac:dyDescent="0.25">
      <c r="A5076" s="51" t="str">
        <f t="shared" si="79"/>
        <v/>
      </c>
    </row>
    <row r="5077" spans="1:1" x14ac:dyDescent="0.25">
      <c r="A5077" s="51" t="str">
        <f t="shared" si="79"/>
        <v/>
      </c>
    </row>
    <row r="5078" spans="1:1" x14ac:dyDescent="0.25">
      <c r="A5078" s="51" t="str">
        <f t="shared" si="79"/>
        <v/>
      </c>
    </row>
    <row r="5079" spans="1:1" x14ac:dyDescent="0.25">
      <c r="A5079" s="51" t="str">
        <f t="shared" si="79"/>
        <v/>
      </c>
    </row>
    <row r="5080" spans="1:1" x14ac:dyDescent="0.25">
      <c r="A5080" s="51" t="str">
        <f t="shared" si="79"/>
        <v/>
      </c>
    </row>
    <row r="5081" spans="1:1" x14ac:dyDescent="0.25">
      <c r="A5081" s="51" t="str">
        <f t="shared" si="79"/>
        <v/>
      </c>
    </row>
    <row r="5082" spans="1:1" x14ac:dyDescent="0.25">
      <c r="A5082" s="51" t="str">
        <f t="shared" si="79"/>
        <v/>
      </c>
    </row>
    <row r="5083" spans="1:1" x14ac:dyDescent="0.25">
      <c r="A5083" s="51" t="str">
        <f t="shared" si="79"/>
        <v/>
      </c>
    </row>
    <row r="5084" spans="1:1" x14ac:dyDescent="0.25">
      <c r="A5084" s="51" t="str">
        <f t="shared" si="79"/>
        <v/>
      </c>
    </row>
    <row r="5085" spans="1:1" x14ac:dyDescent="0.25">
      <c r="A5085" s="51" t="str">
        <f t="shared" si="79"/>
        <v/>
      </c>
    </row>
    <row r="5086" spans="1:1" x14ac:dyDescent="0.25">
      <c r="A5086" s="51" t="str">
        <f t="shared" si="79"/>
        <v/>
      </c>
    </row>
    <row r="5087" spans="1:1" x14ac:dyDescent="0.25">
      <c r="A5087" s="51" t="str">
        <f t="shared" si="79"/>
        <v/>
      </c>
    </row>
    <row r="5088" spans="1:1" x14ac:dyDescent="0.25">
      <c r="A5088" s="51" t="str">
        <f t="shared" si="79"/>
        <v/>
      </c>
    </row>
    <row r="5089" spans="1:1" x14ac:dyDescent="0.25">
      <c r="A5089" s="51" t="str">
        <f t="shared" si="79"/>
        <v/>
      </c>
    </row>
    <row r="5090" spans="1:1" x14ac:dyDescent="0.25">
      <c r="A5090" s="51" t="str">
        <f t="shared" si="79"/>
        <v/>
      </c>
    </row>
    <row r="5091" spans="1:1" x14ac:dyDescent="0.25">
      <c r="A5091" s="51" t="str">
        <f t="shared" si="79"/>
        <v/>
      </c>
    </row>
    <row r="5092" spans="1:1" x14ac:dyDescent="0.25">
      <c r="A5092" s="51" t="str">
        <f t="shared" si="79"/>
        <v/>
      </c>
    </row>
    <row r="5093" spans="1:1" x14ac:dyDescent="0.25">
      <c r="A5093" s="51" t="str">
        <f t="shared" si="79"/>
        <v/>
      </c>
    </row>
    <row r="5094" spans="1:1" x14ac:dyDescent="0.25">
      <c r="A5094" s="51" t="str">
        <f t="shared" si="79"/>
        <v/>
      </c>
    </row>
    <row r="5095" spans="1:1" x14ac:dyDescent="0.25">
      <c r="A5095" s="51" t="str">
        <f t="shared" si="79"/>
        <v/>
      </c>
    </row>
    <row r="5096" spans="1:1" x14ac:dyDescent="0.25">
      <c r="A5096" s="51" t="str">
        <f t="shared" si="79"/>
        <v/>
      </c>
    </row>
    <row r="5097" spans="1:1" x14ac:dyDescent="0.25">
      <c r="A5097" s="51" t="str">
        <f t="shared" si="79"/>
        <v/>
      </c>
    </row>
    <row r="5098" spans="1:1" x14ac:dyDescent="0.25">
      <c r="A5098" s="51" t="str">
        <f t="shared" si="79"/>
        <v/>
      </c>
    </row>
    <row r="5099" spans="1:1" x14ac:dyDescent="0.25">
      <c r="A5099" s="51" t="str">
        <f t="shared" si="79"/>
        <v/>
      </c>
    </row>
    <row r="5100" spans="1:1" x14ac:dyDescent="0.25">
      <c r="A5100" s="51" t="str">
        <f t="shared" si="79"/>
        <v/>
      </c>
    </row>
    <row r="5101" spans="1:1" x14ac:dyDescent="0.25">
      <c r="A5101" s="51" t="str">
        <f t="shared" si="79"/>
        <v/>
      </c>
    </row>
    <row r="5102" spans="1:1" x14ac:dyDescent="0.25">
      <c r="A5102" s="51" t="str">
        <f t="shared" si="79"/>
        <v/>
      </c>
    </row>
    <row r="5103" spans="1:1" x14ac:dyDescent="0.25">
      <c r="A5103" s="51" t="str">
        <f t="shared" si="79"/>
        <v/>
      </c>
    </row>
    <row r="5104" spans="1:1" x14ac:dyDescent="0.25">
      <c r="A5104" s="51" t="str">
        <f t="shared" si="79"/>
        <v/>
      </c>
    </row>
    <row r="5105" spans="1:1" x14ac:dyDescent="0.25">
      <c r="A5105" s="51" t="str">
        <f t="shared" si="79"/>
        <v/>
      </c>
    </row>
    <row r="5106" spans="1:1" x14ac:dyDescent="0.25">
      <c r="A5106" s="51" t="str">
        <f t="shared" si="79"/>
        <v/>
      </c>
    </row>
    <row r="5107" spans="1:1" x14ac:dyDescent="0.25">
      <c r="A5107" s="51" t="str">
        <f t="shared" si="79"/>
        <v/>
      </c>
    </row>
    <row r="5108" spans="1:1" x14ac:dyDescent="0.25">
      <c r="A5108" s="51" t="str">
        <f t="shared" si="79"/>
        <v/>
      </c>
    </row>
    <row r="5109" spans="1:1" x14ac:dyDescent="0.25">
      <c r="A5109" s="51" t="str">
        <f t="shared" si="79"/>
        <v/>
      </c>
    </row>
    <row r="5110" spans="1:1" x14ac:dyDescent="0.25">
      <c r="A5110" s="51" t="str">
        <f t="shared" si="79"/>
        <v/>
      </c>
    </row>
    <row r="5111" spans="1:1" x14ac:dyDescent="0.25">
      <c r="A5111" s="51" t="str">
        <f t="shared" si="79"/>
        <v/>
      </c>
    </row>
    <row r="5112" spans="1:1" x14ac:dyDescent="0.25">
      <c r="A5112" s="51" t="str">
        <f t="shared" si="79"/>
        <v/>
      </c>
    </row>
    <row r="5113" spans="1:1" x14ac:dyDescent="0.25">
      <c r="A5113" s="51" t="str">
        <f t="shared" si="79"/>
        <v/>
      </c>
    </row>
    <row r="5114" spans="1:1" x14ac:dyDescent="0.25">
      <c r="A5114" s="51" t="str">
        <f t="shared" si="79"/>
        <v/>
      </c>
    </row>
    <row r="5115" spans="1:1" x14ac:dyDescent="0.25">
      <c r="A5115" s="51" t="str">
        <f t="shared" si="79"/>
        <v/>
      </c>
    </row>
    <row r="5116" spans="1:1" x14ac:dyDescent="0.25">
      <c r="A5116" s="51" t="str">
        <f t="shared" si="79"/>
        <v/>
      </c>
    </row>
    <row r="5117" spans="1:1" x14ac:dyDescent="0.25">
      <c r="A5117" s="51" t="str">
        <f t="shared" si="79"/>
        <v/>
      </c>
    </row>
    <row r="5118" spans="1:1" x14ac:dyDescent="0.25">
      <c r="A5118" s="51" t="str">
        <f t="shared" si="79"/>
        <v/>
      </c>
    </row>
    <row r="5119" spans="1:1" x14ac:dyDescent="0.25">
      <c r="A5119" s="51" t="str">
        <f t="shared" si="79"/>
        <v/>
      </c>
    </row>
    <row r="5120" spans="1:1" x14ac:dyDescent="0.25">
      <c r="A5120" s="51" t="str">
        <f t="shared" si="79"/>
        <v/>
      </c>
    </row>
    <row r="5121" spans="1:1" x14ac:dyDescent="0.25">
      <c r="A5121" s="51" t="str">
        <f t="shared" si="79"/>
        <v/>
      </c>
    </row>
    <row r="5122" spans="1:1" x14ac:dyDescent="0.25">
      <c r="A5122" s="51" t="str">
        <f t="shared" si="79"/>
        <v/>
      </c>
    </row>
    <row r="5123" spans="1:1" x14ac:dyDescent="0.25">
      <c r="A5123" s="51" t="str">
        <f t="shared" si="79"/>
        <v/>
      </c>
    </row>
    <row r="5124" spans="1:1" x14ac:dyDescent="0.25">
      <c r="A5124" s="51" t="str">
        <f t="shared" ref="A5124:A5187" si="80">CONCATENATE(C5124,B5124,F5124)</f>
        <v/>
      </c>
    </row>
    <row r="5125" spans="1:1" x14ac:dyDescent="0.25">
      <c r="A5125" s="51" t="str">
        <f t="shared" si="80"/>
        <v/>
      </c>
    </row>
    <row r="5126" spans="1:1" x14ac:dyDescent="0.25">
      <c r="A5126" s="51" t="str">
        <f t="shared" si="80"/>
        <v/>
      </c>
    </row>
    <row r="5127" spans="1:1" x14ac:dyDescent="0.25">
      <c r="A5127" s="51" t="str">
        <f t="shared" si="80"/>
        <v/>
      </c>
    </row>
    <row r="5128" spans="1:1" x14ac:dyDescent="0.25">
      <c r="A5128" s="51" t="str">
        <f t="shared" si="80"/>
        <v/>
      </c>
    </row>
    <row r="5129" spans="1:1" x14ac:dyDescent="0.25">
      <c r="A5129" s="51" t="str">
        <f t="shared" si="80"/>
        <v/>
      </c>
    </row>
    <row r="5130" spans="1:1" x14ac:dyDescent="0.25">
      <c r="A5130" s="51" t="str">
        <f t="shared" si="80"/>
        <v/>
      </c>
    </row>
    <row r="5131" spans="1:1" x14ac:dyDescent="0.25">
      <c r="A5131" s="51" t="str">
        <f t="shared" si="80"/>
        <v/>
      </c>
    </row>
    <row r="5132" spans="1:1" x14ac:dyDescent="0.25">
      <c r="A5132" s="51" t="str">
        <f t="shared" si="80"/>
        <v/>
      </c>
    </row>
    <row r="5133" spans="1:1" x14ac:dyDescent="0.25">
      <c r="A5133" s="51" t="str">
        <f t="shared" si="80"/>
        <v/>
      </c>
    </row>
    <row r="5134" spans="1:1" x14ac:dyDescent="0.25">
      <c r="A5134" s="51" t="str">
        <f t="shared" si="80"/>
        <v/>
      </c>
    </row>
    <row r="5135" spans="1:1" x14ac:dyDescent="0.25">
      <c r="A5135" s="51" t="str">
        <f t="shared" si="80"/>
        <v/>
      </c>
    </row>
    <row r="5136" spans="1:1" x14ac:dyDescent="0.25">
      <c r="A5136" s="51" t="str">
        <f t="shared" si="80"/>
        <v/>
      </c>
    </row>
    <row r="5137" spans="1:1" x14ac:dyDescent="0.25">
      <c r="A5137" s="51" t="str">
        <f t="shared" si="80"/>
        <v/>
      </c>
    </row>
    <row r="5138" spans="1:1" x14ac:dyDescent="0.25">
      <c r="A5138" s="51" t="str">
        <f t="shared" si="80"/>
        <v/>
      </c>
    </row>
    <row r="5139" spans="1:1" x14ac:dyDescent="0.25">
      <c r="A5139" s="51" t="str">
        <f t="shared" si="80"/>
        <v/>
      </c>
    </row>
    <row r="5140" spans="1:1" x14ac:dyDescent="0.25">
      <c r="A5140" s="51" t="str">
        <f t="shared" si="80"/>
        <v/>
      </c>
    </row>
    <row r="5141" spans="1:1" x14ac:dyDescent="0.25">
      <c r="A5141" s="51" t="str">
        <f t="shared" si="80"/>
        <v/>
      </c>
    </row>
    <row r="5142" spans="1:1" x14ac:dyDescent="0.25">
      <c r="A5142" s="51" t="str">
        <f t="shared" si="80"/>
        <v/>
      </c>
    </row>
    <row r="5143" spans="1:1" x14ac:dyDescent="0.25">
      <c r="A5143" s="51" t="str">
        <f t="shared" si="80"/>
        <v/>
      </c>
    </row>
    <row r="5144" spans="1:1" x14ac:dyDescent="0.25">
      <c r="A5144" s="51" t="str">
        <f t="shared" si="80"/>
        <v/>
      </c>
    </row>
    <row r="5145" spans="1:1" x14ac:dyDescent="0.25">
      <c r="A5145" s="51" t="str">
        <f t="shared" si="80"/>
        <v/>
      </c>
    </row>
    <row r="5146" spans="1:1" x14ac:dyDescent="0.25">
      <c r="A5146" s="51" t="str">
        <f t="shared" si="80"/>
        <v/>
      </c>
    </row>
    <row r="5147" spans="1:1" x14ac:dyDescent="0.25">
      <c r="A5147" s="51" t="str">
        <f t="shared" si="80"/>
        <v/>
      </c>
    </row>
    <row r="5148" spans="1:1" x14ac:dyDescent="0.25">
      <c r="A5148" s="51" t="str">
        <f t="shared" si="80"/>
        <v/>
      </c>
    </row>
    <row r="5149" spans="1:1" x14ac:dyDescent="0.25">
      <c r="A5149" s="51" t="str">
        <f t="shared" si="80"/>
        <v/>
      </c>
    </row>
    <row r="5150" spans="1:1" x14ac:dyDescent="0.25">
      <c r="A5150" s="51" t="str">
        <f t="shared" si="80"/>
        <v/>
      </c>
    </row>
    <row r="5151" spans="1:1" x14ac:dyDescent="0.25">
      <c r="A5151" s="51" t="str">
        <f t="shared" si="80"/>
        <v/>
      </c>
    </row>
    <row r="5152" spans="1:1" x14ac:dyDescent="0.25">
      <c r="A5152" s="51" t="str">
        <f t="shared" si="80"/>
        <v/>
      </c>
    </row>
    <row r="5153" spans="1:1" x14ac:dyDescent="0.25">
      <c r="A5153" s="51" t="str">
        <f t="shared" si="80"/>
        <v/>
      </c>
    </row>
    <row r="5154" spans="1:1" x14ac:dyDescent="0.25">
      <c r="A5154" s="51" t="str">
        <f t="shared" si="80"/>
        <v/>
      </c>
    </row>
    <row r="5155" spans="1:1" x14ac:dyDescent="0.25">
      <c r="A5155" s="51" t="str">
        <f t="shared" si="80"/>
        <v/>
      </c>
    </row>
    <row r="5156" spans="1:1" x14ac:dyDescent="0.25">
      <c r="A5156" s="51" t="str">
        <f t="shared" si="80"/>
        <v/>
      </c>
    </row>
    <row r="5157" spans="1:1" x14ac:dyDescent="0.25">
      <c r="A5157" s="51" t="str">
        <f t="shared" si="80"/>
        <v/>
      </c>
    </row>
    <row r="5158" spans="1:1" x14ac:dyDescent="0.25">
      <c r="A5158" s="51" t="str">
        <f t="shared" si="80"/>
        <v/>
      </c>
    </row>
    <row r="5159" spans="1:1" x14ac:dyDescent="0.25">
      <c r="A5159" s="51" t="str">
        <f t="shared" si="80"/>
        <v/>
      </c>
    </row>
    <row r="5160" spans="1:1" x14ac:dyDescent="0.25">
      <c r="A5160" s="51" t="str">
        <f t="shared" si="80"/>
        <v/>
      </c>
    </row>
    <row r="5161" spans="1:1" x14ac:dyDescent="0.25">
      <c r="A5161" s="51" t="str">
        <f t="shared" si="80"/>
        <v/>
      </c>
    </row>
    <row r="5162" spans="1:1" x14ac:dyDescent="0.25">
      <c r="A5162" s="51" t="str">
        <f t="shared" si="80"/>
        <v/>
      </c>
    </row>
    <row r="5163" spans="1:1" x14ac:dyDescent="0.25">
      <c r="A5163" s="51" t="str">
        <f t="shared" si="80"/>
        <v/>
      </c>
    </row>
    <row r="5164" spans="1:1" x14ac:dyDescent="0.25">
      <c r="A5164" s="51" t="str">
        <f t="shared" si="80"/>
        <v/>
      </c>
    </row>
    <row r="5165" spans="1:1" x14ac:dyDescent="0.25">
      <c r="A5165" s="51" t="str">
        <f t="shared" si="80"/>
        <v/>
      </c>
    </row>
    <row r="5166" spans="1:1" x14ac:dyDescent="0.25">
      <c r="A5166" s="51" t="str">
        <f t="shared" si="80"/>
        <v/>
      </c>
    </row>
    <row r="5167" spans="1:1" x14ac:dyDescent="0.25">
      <c r="A5167" s="51" t="str">
        <f t="shared" si="80"/>
        <v/>
      </c>
    </row>
    <row r="5168" spans="1:1" x14ac:dyDescent="0.25">
      <c r="A5168" s="51" t="str">
        <f t="shared" si="80"/>
        <v/>
      </c>
    </row>
    <row r="5169" spans="1:1" x14ac:dyDescent="0.25">
      <c r="A5169" s="51" t="str">
        <f t="shared" si="80"/>
        <v/>
      </c>
    </row>
    <row r="5170" spans="1:1" x14ac:dyDescent="0.25">
      <c r="A5170" s="51" t="str">
        <f t="shared" si="80"/>
        <v/>
      </c>
    </row>
    <row r="5171" spans="1:1" x14ac:dyDescent="0.25">
      <c r="A5171" s="51" t="str">
        <f t="shared" si="80"/>
        <v/>
      </c>
    </row>
    <row r="5172" spans="1:1" x14ac:dyDescent="0.25">
      <c r="A5172" s="51" t="str">
        <f t="shared" si="80"/>
        <v/>
      </c>
    </row>
    <row r="5173" spans="1:1" x14ac:dyDescent="0.25">
      <c r="A5173" s="51" t="str">
        <f t="shared" si="80"/>
        <v/>
      </c>
    </row>
    <row r="5174" spans="1:1" x14ac:dyDescent="0.25">
      <c r="A5174" s="51" t="str">
        <f t="shared" si="80"/>
        <v/>
      </c>
    </row>
    <row r="5175" spans="1:1" x14ac:dyDescent="0.25">
      <c r="A5175" s="51" t="str">
        <f t="shared" si="80"/>
        <v/>
      </c>
    </row>
    <row r="5176" spans="1:1" x14ac:dyDescent="0.25">
      <c r="A5176" s="51" t="str">
        <f t="shared" si="80"/>
        <v/>
      </c>
    </row>
    <row r="5177" spans="1:1" x14ac:dyDescent="0.25">
      <c r="A5177" s="51" t="str">
        <f t="shared" si="80"/>
        <v/>
      </c>
    </row>
    <row r="5178" spans="1:1" x14ac:dyDescent="0.25">
      <c r="A5178" s="51" t="str">
        <f t="shared" si="80"/>
        <v/>
      </c>
    </row>
    <row r="5179" spans="1:1" x14ac:dyDescent="0.25">
      <c r="A5179" s="51" t="str">
        <f t="shared" si="80"/>
        <v/>
      </c>
    </row>
    <row r="5180" spans="1:1" x14ac:dyDescent="0.25">
      <c r="A5180" s="51" t="str">
        <f t="shared" si="80"/>
        <v/>
      </c>
    </row>
    <row r="5181" spans="1:1" x14ac:dyDescent="0.25">
      <c r="A5181" s="51" t="str">
        <f t="shared" si="80"/>
        <v/>
      </c>
    </row>
    <row r="5182" spans="1:1" x14ac:dyDescent="0.25">
      <c r="A5182" s="51" t="str">
        <f t="shared" si="80"/>
        <v/>
      </c>
    </row>
    <row r="5183" spans="1:1" x14ac:dyDescent="0.25">
      <c r="A5183" s="51" t="str">
        <f t="shared" si="80"/>
        <v/>
      </c>
    </row>
    <row r="5184" spans="1:1" x14ac:dyDescent="0.25">
      <c r="A5184" s="51" t="str">
        <f t="shared" si="80"/>
        <v/>
      </c>
    </row>
    <row r="5185" spans="1:1" x14ac:dyDescent="0.25">
      <c r="A5185" s="51" t="str">
        <f t="shared" si="80"/>
        <v/>
      </c>
    </row>
    <row r="5186" spans="1:1" x14ac:dyDescent="0.25">
      <c r="A5186" s="51" t="str">
        <f t="shared" si="80"/>
        <v/>
      </c>
    </row>
    <row r="5187" spans="1:1" x14ac:dyDescent="0.25">
      <c r="A5187" s="51" t="str">
        <f t="shared" si="80"/>
        <v/>
      </c>
    </row>
    <row r="5188" spans="1:1" x14ac:dyDescent="0.25">
      <c r="A5188" s="51" t="str">
        <f t="shared" ref="A5188:A5251" si="81">CONCATENATE(C5188,B5188,F5188)</f>
        <v/>
      </c>
    </row>
    <row r="5189" spans="1:1" x14ac:dyDescent="0.25">
      <c r="A5189" s="51" t="str">
        <f t="shared" si="81"/>
        <v/>
      </c>
    </row>
    <row r="5190" spans="1:1" x14ac:dyDescent="0.25">
      <c r="A5190" s="51" t="str">
        <f t="shared" si="81"/>
        <v/>
      </c>
    </row>
    <row r="5191" spans="1:1" x14ac:dyDescent="0.25">
      <c r="A5191" s="51" t="str">
        <f t="shared" si="81"/>
        <v/>
      </c>
    </row>
    <row r="5192" spans="1:1" x14ac:dyDescent="0.25">
      <c r="A5192" s="51" t="str">
        <f t="shared" si="81"/>
        <v/>
      </c>
    </row>
    <row r="5193" spans="1:1" x14ac:dyDescent="0.25">
      <c r="A5193" s="51" t="str">
        <f t="shared" si="81"/>
        <v/>
      </c>
    </row>
    <row r="5194" spans="1:1" x14ac:dyDescent="0.25">
      <c r="A5194" s="51" t="str">
        <f t="shared" si="81"/>
        <v/>
      </c>
    </row>
    <row r="5195" spans="1:1" x14ac:dyDescent="0.25">
      <c r="A5195" s="51" t="str">
        <f t="shared" si="81"/>
        <v/>
      </c>
    </row>
    <row r="5196" spans="1:1" x14ac:dyDescent="0.25">
      <c r="A5196" s="51" t="str">
        <f t="shared" si="81"/>
        <v/>
      </c>
    </row>
    <row r="5197" spans="1:1" x14ac:dyDescent="0.25">
      <c r="A5197" s="51" t="str">
        <f t="shared" si="81"/>
        <v/>
      </c>
    </row>
    <row r="5198" spans="1:1" x14ac:dyDescent="0.25">
      <c r="A5198" s="51" t="str">
        <f t="shared" si="81"/>
        <v/>
      </c>
    </row>
    <row r="5199" spans="1:1" x14ac:dyDescent="0.25">
      <c r="A5199" s="51" t="str">
        <f t="shared" si="81"/>
        <v/>
      </c>
    </row>
    <row r="5200" spans="1:1" x14ac:dyDescent="0.25">
      <c r="A5200" s="51" t="str">
        <f t="shared" si="81"/>
        <v/>
      </c>
    </row>
    <row r="5201" spans="1:1" x14ac:dyDescent="0.25">
      <c r="A5201" s="51" t="str">
        <f t="shared" si="81"/>
        <v/>
      </c>
    </row>
    <row r="5202" spans="1:1" x14ac:dyDescent="0.25">
      <c r="A5202" s="51" t="str">
        <f t="shared" si="81"/>
        <v/>
      </c>
    </row>
    <row r="5203" spans="1:1" x14ac:dyDescent="0.25">
      <c r="A5203" s="51" t="str">
        <f t="shared" si="81"/>
        <v/>
      </c>
    </row>
    <row r="5204" spans="1:1" x14ac:dyDescent="0.25">
      <c r="A5204" s="51" t="str">
        <f t="shared" si="81"/>
        <v/>
      </c>
    </row>
    <row r="5205" spans="1:1" x14ac:dyDescent="0.25">
      <c r="A5205" s="51" t="str">
        <f t="shared" si="81"/>
        <v/>
      </c>
    </row>
    <row r="5206" spans="1:1" x14ac:dyDescent="0.25">
      <c r="A5206" s="51" t="str">
        <f t="shared" si="81"/>
        <v/>
      </c>
    </row>
    <row r="5207" spans="1:1" x14ac:dyDescent="0.25">
      <c r="A5207" s="51" t="str">
        <f t="shared" si="81"/>
        <v/>
      </c>
    </row>
    <row r="5208" spans="1:1" x14ac:dyDescent="0.25">
      <c r="A5208" s="51" t="str">
        <f t="shared" si="81"/>
        <v/>
      </c>
    </row>
    <row r="5209" spans="1:1" x14ac:dyDescent="0.25">
      <c r="A5209" s="51" t="str">
        <f t="shared" si="81"/>
        <v/>
      </c>
    </row>
    <row r="5210" spans="1:1" x14ac:dyDescent="0.25">
      <c r="A5210" s="51" t="str">
        <f t="shared" si="81"/>
        <v/>
      </c>
    </row>
    <row r="5211" spans="1:1" x14ac:dyDescent="0.25">
      <c r="A5211" s="51" t="str">
        <f t="shared" si="81"/>
        <v/>
      </c>
    </row>
    <row r="5212" spans="1:1" x14ac:dyDescent="0.25">
      <c r="A5212" s="51" t="str">
        <f t="shared" si="81"/>
        <v/>
      </c>
    </row>
    <row r="5213" spans="1:1" x14ac:dyDescent="0.25">
      <c r="A5213" s="51" t="str">
        <f t="shared" si="81"/>
        <v/>
      </c>
    </row>
    <row r="5214" spans="1:1" x14ac:dyDescent="0.25">
      <c r="A5214" s="51" t="str">
        <f t="shared" si="81"/>
        <v/>
      </c>
    </row>
    <row r="5215" spans="1:1" x14ac:dyDescent="0.25">
      <c r="A5215" s="51" t="str">
        <f t="shared" si="81"/>
        <v/>
      </c>
    </row>
    <row r="5216" spans="1:1" x14ac:dyDescent="0.25">
      <c r="A5216" s="51" t="str">
        <f t="shared" si="81"/>
        <v/>
      </c>
    </row>
    <row r="5217" spans="1:1" x14ac:dyDescent="0.25">
      <c r="A5217" s="51" t="str">
        <f t="shared" si="81"/>
        <v/>
      </c>
    </row>
    <row r="5218" spans="1:1" x14ac:dyDescent="0.25">
      <c r="A5218" s="51" t="str">
        <f t="shared" si="81"/>
        <v/>
      </c>
    </row>
    <row r="5219" spans="1:1" x14ac:dyDescent="0.25">
      <c r="A5219" s="51" t="str">
        <f t="shared" si="81"/>
        <v/>
      </c>
    </row>
    <row r="5220" spans="1:1" x14ac:dyDescent="0.25">
      <c r="A5220" s="51" t="str">
        <f t="shared" si="81"/>
        <v/>
      </c>
    </row>
    <row r="5221" spans="1:1" x14ac:dyDescent="0.25">
      <c r="A5221" s="51" t="str">
        <f t="shared" si="81"/>
        <v/>
      </c>
    </row>
    <row r="5222" spans="1:1" x14ac:dyDescent="0.25">
      <c r="A5222" s="51" t="str">
        <f t="shared" si="81"/>
        <v/>
      </c>
    </row>
    <row r="5223" spans="1:1" x14ac:dyDescent="0.25">
      <c r="A5223" s="51" t="str">
        <f t="shared" si="81"/>
        <v/>
      </c>
    </row>
    <row r="5224" spans="1:1" x14ac:dyDescent="0.25">
      <c r="A5224" s="51" t="str">
        <f t="shared" si="81"/>
        <v/>
      </c>
    </row>
    <row r="5225" spans="1:1" x14ac:dyDescent="0.25">
      <c r="A5225" s="51" t="str">
        <f t="shared" si="81"/>
        <v/>
      </c>
    </row>
    <row r="5226" spans="1:1" x14ac:dyDescent="0.25">
      <c r="A5226" s="51" t="str">
        <f t="shared" si="81"/>
        <v/>
      </c>
    </row>
    <row r="5227" spans="1:1" x14ac:dyDescent="0.25">
      <c r="A5227" s="51" t="str">
        <f t="shared" si="81"/>
        <v/>
      </c>
    </row>
    <row r="5228" spans="1:1" x14ac:dyDescent="0.25">
      <c r="A5228" s="51" t="str">
        <f t="shared" si="81"/>
        <v/>
      </c>
    </row>
    <row r="5229" spans="1:1" x14ac:dyDescent="0.25">
      <c r="A5229" s="51" t="str">
        <f t="shared" si="81"/>
        <v/>
      </c>
    </row>
    <row r="5230" spans="1:1" x14ac:dyDescent="0.25">
      <c r="A5230" s="51" t="str">
        <f t="shared" si="81"/>
        <v/>
      </c>
    </row>
    <row r="5231" spans="1:1" x14ac:dyDescent="0.25">
      <c r="A5231" s="51" t="str">
        <f t="shared" si="81"/>
        <v/>
      </c>
    </row>
    <row r="5232" spans="1:1" x14ac:dyDescent="0.25">
      <c r="A5232" s="51" t="str">
        <f t="shared" si="81"/>
        <v/>
      </c>
    </row>
    <row r="5233" spans="1:1" x14ac:dyDescent="0.25">
      <c r="A5233" s="51" t="str">
        <f t="shared" si="81"/>
        <v/>
      </c>
    </row>
    <row r="5234" spans="1:1" x14ac:dyDescent="0.25">
      <c r="A5234" s="51" t="str">
        <f t="shared" si="81"/>
        <v/>
      </c>
    </row>
    <row r="5235" spans="1:1" x14ac:dyDescent="0.25">
      <c r="A5235" s="51" t="str">
        <f t="shared" si="81"/>
        <v/>
      </c>
    </row>
    <row r="5236" spans="1:1" x14ac:dyDescent="0.25">
      <c r="A5236" s="51" t="str">
        <f t="shared" si="81"/>
        <v/>
      </c>
    </row>
    <row r="5237" spans="1:1" x14ac:dyDescent="0.25">
      <c r="A5237" s="51" t="str">
        <f t="shared" si="81"/>
        <v/>
      </c>
    </row>
    <row r="5238" spans="1:1" x14ac:dyDescent="0.25">
      <c r="A5238" s="51" t="str">
        <f t="shared" si="81"/>
        <v/>
      </c>
    </row>
    <row r="5239" spans="1:1" x14ac:dyDescent="0.25">
      <c r="A5239" s="51" t="str">
        <f t="shared" si="81"/>
        <v/>
      </c>
    </row>
    <row r="5240" spans="1:1" x14ac:dyDescent="0.25">
      <c r="A5240" s="51" t="str">
        <f t="shared" si="81"/>
        <v/>
      </c>
    </row>
    <row r="5241" spans="1:1" x14ac:dyDescent="0.25">
      <c r="A5241" s="51" t="str">
        <f t="shared" si="81"/>
        <v/>
      </c>
    </row>
    <row r="5242" spans="1:1" x14ac:dyDescent="0.25">
      <c r="A5242" s="51" t="str">
        <f t="shared" si="81"/>
        <v/>
      </c>
    </row>
    <row r="5243" spans="1:1" x14ac:dyDescent="0.25">
      <c r="A5243" s="51" t="str">
        <f t="shared" si="81"/>
        <v/>
      </c>
    </row>
    <row r="5244" spans="1:1" x14ac:dyDescent="0.25">
      <c r="A5244" s="51" t="str">
        <f t="shared" si="81"/>
        <v/>
      </c>
    </row>
    <row r="5245" spans="1:1" x14ac:dyDescent="0.25">
      <c r="A5245" s="51" t="str">
        <f t="shared" si="81"/>
        <v/>
      </c>
    </row>
    <row r="5246" spans="1:1" x14ac:dyDescent="0.25">
      <c r="A5246" s="51" t="str">
        <f t="shared" si="81"/>
        <v/>
      </c>
    </row>
    <row r="5247" spans="1:1" x14ac:dyDescent="0.25">
      <c r="A5247" s="51" t="str">
        <f t="shared" si="81"/>
        <v/>
      </c>
    </row>
    <row r="5248" spans="1:1" x14ac:dyDescent="0.25">
      <c r="A5248" s="51" t="str">
        <f t="shared" si="81"/>
        <v/>
      </c>
    </row>
    <row r="5249" spans="1:1" x14ac:dyDescent="0.25">
      <c r="A5249" s="51" t="str">
        <f t="shared" si="81"/>
        <v/>
      </c>
    </row>
    <row r="5250" spans="1:1" x14ac:dyDescent="0.25">
      <c r="A5250" s="51" t="str">
        <f t="shared" si="81"/>
        <v/>
      </c>
    </row>
    <row r="5251" spans="1:1" x14ac:dyDescent="0.25">
      <c r="A5251" s="51" t="str">
        <f t="shared" si="81"/>
        <v/>
      </c>
    </row>
    <row r="5252" spans="1:1" x14ac:dyDescent="0.25">
      <c r="A5252" s="51" t="str">
        <f t="shared" ref="A5252:A5315" si="82">CONCATENATE(C5252,B5252,F5252)</f>
        <v/>
      </c>
    </row>
    <row r="5253" spans="1:1" x14ac:dyDescent="0.25">
      <c r="A5253" s="51" t="str">
        <f t="shared" si="82"/>
        <v/>
      </c>
    </row>
    <row r="5254" spans="1:1" x14ac:dyDescent="0.25">
      <c r="A5254" s="51" t="str">
        <f t="shared" si="82"/>
        <v/>
      </c>
    </row>
    <row r="5255" spans="1:1" x14ac:dyDescent="0.25">
      <c r="A5255" s="51" t="str">
        <f t="shared" si="82"/>
        <v/>
      </c>
    </row>
    <row r="5256" spans="1:1" x14ac:dyDescent="0.25">
      <c r="A5256" s="51" t="str">
        <f t="shared" si="82"/>
        <v/>
      </c>
    </row>
    <row r="5257" spans="1:1" x14ac:dyDescent="0.25">
      <c r="A5257" s="51" t="str">
        <f t="shared" si="82"/>
        <v/>
      </c>
    </row>
    <row r="5258" spans="1:1" x14ac:dyDescent="0.25">
      <c r="A5258" s="51" t="str">
        <f t="shared" si="82"/>
        <v/>
      </c>
    </row>
    <row r="5259" spans="1:1" x14ac:dyDescent="0.25">
      <c r="A5259" s="51" t="str">
        <f t="shared" si="82"/>
        <v/>
      </c>
    </row>
    <row r="5260" spans="1:1" x14ac:dyDescent="0.25">
      <c r="A5260" s="51" t="str">
        <f t="shared" si="82"/>
        <v/>
      </c>
    </row>
    <row r="5261" spans="1:1" x14ac:dyDescent="0.25">
      <c r="A5261" s="51" t="str">
        <f t="shared" si="82"/>
        <v/>
      </c>
    </row>
    <row r="5262" spans="1:1" x14ac:dyDescent="0.25">
      <c r="A5262" s="51" t="str">
        <f t="shared" si="82"/>
        <v/>
      </c>
    </row>
    <row r="5263" spans="1:1" x14ac:dyDescent="0.25">
      <c r="A5263" s="51" t="str">
        <f t="shared" si="82"/>
        <v/>
      </c>
    </row>
    <row r="5264" spans="1:1" x14ac:dyDescent="0.25">
      <c r="A5264" s="51" t="str">
        <f t="shared" si="82"/>
        <v/>
      </c>
    </row>
    <row r="5265" spans="1:1" x14ac:dyDescent="0.25">
      <c r="A5265" s="51" t="str">
        <f t="shared" si="82"/>
        <v/>
      </c>
    </row>
    <row r="5266" spans="1:1" x14ac:dyDescent="0.25">
      <c r="A5266" s="51" t="str">
        <f t="shared" si="82"/>
        <v/>
      </c>
    </row>
    <row r="5267" spans="1:1" x14ac:dyDescent="0.25">
      <c r="A5267" s="51" t="str">
        <f t="shared" si="82"/>
        <v/>
      </c>
    </row>
    <row r="5268" spans="1:1" x14ac:dyDescent="0.25">
      <c r="A5268" s="51" t="str">
        <f t="shared" si="82"/>
        <v/>
      </c>
    </row>
    <row r="5269" spans="1:1" x14ac:dyDescent="0.25">
      <c r="A5269" s="51" t="str">
        <f t="shared" si="82"/>
        <v/>
      </c>
    </row>
    <row r="5270" spans="1:1" x14ac:dyDescent="0.25">
      <c r="A5270" s="51" t="str">
        <f t="shared" si="82"/>
        <v/>
      </c>
    </row>
    <row r="5271" spans="1:1" x14ac:dyDescent="0.25">
      <c r="A5271" s="51" t="str">
        <f t="shared" si="82"/>
        <v/>
      </c>
    </row>
    <row r="5272" spans="1:1" x14ac:dyDescent="0.25">
      <c r="A5272" s="51" t="str">
        <f t="shared" si="82"/>
        <v/>
      </c>
    </row>
    <row r="5273" spans="1:1" x14ac:dyDescent="0.25">
      <c r="A5273" s="51" t="str">
        <f t="shared" si="82"/>
        <v/>
      </c>
    </row>
    <row r="5274" spans="1:1" x14ac:dyDescent="0.25">
      <c r="A5274" s="51" t="str">
        <f t="shared" si="82"/>
        <v/>
      </c>
    </row>
    <row r="5275" spans="1:1" x14ac:dyDescent="0.25">
      <c r="A5275" s="51" t="str">
        <f t="shared" si="82"/>
        <v/>
      </c>
    </row>
    <row r="5276" spans="1:1" x14ac:dyDescent="0.25">
      <c r="A5276" s="51" t="str">
        <f t="shared" si="82"/>
        <v/>
      </c>
    </row>
    <row r="5277" spans="1:1" x14ac:dyDescent="0.25">
      <c r="A5277" s="51" t="str">
        <f t="shared" si="82"/>
        <v/>
      </c>
    </row>
    <row r="5278" spans="1:1" x14ac:dyDescent="0.25">
      <c r="A5278" s="51" t="str">
        <f t="shared" si="82"/>
        <v/>
      </c>
    </row>
    <row r="5279" spans="1:1" x14ac:dyDescent="0.25">
      <c r="A5279" s="51" t="str">
        <f t="shared" si="82"/>
        <v/>
      </c>
    </row>
    <row r="5280" spans="1:1" x14ac:dyDescent="0.25">
      <c r="A5280" s="51" t="str">
        <f t="shared" si="82"/>
        <v/>
      </c>
    </row>
    <row r="5281" spans="1:1" x14ac:dyDescent="0.25">
      <c r="A5281" s="51" t="str">
        <f t="shared" si="82"/>
        <v/>
      </c>
    </row>
    <row r="5282" spans="1:1" x14ac:dyDescent="0.25">
      <c r="A5282" s="51" t="str">
        <f t="shared" si="82"/>
        <v/>
      </c>
    </row>
    <row r="5283" spans="1:1" x14ac:dyDescent="0.25">
      <c r="A5283" s="51" t="str">
        <f t="shared" si="82"/>
        <v/>
      </c>
    </row>
    <row r="5284" spans="1:1" x14ac:dyDescent="0.25">
      <c r="A5284" s="51" t="str">
        <f t="shared" si="82"/>
        <v/>
      </c>
    </row>
    <row r="5285" spans="1:1" x14ac:dyDescent="0.25">
      <c r="A5285" s="51" t="str">
        <f t="shared" si="82"/>
        <v/>
      </c>
    </row>
    <row r="5286" spans="1:1" x14ac:dyDescent="0.25">
      <c r="A5286" s="51" t="str">
        <f t="shared" si="82"/>
        <v/>
      </c>
    </row>
    <row r="5287" spans="1:1" x14ac:dyDescent="0.25">
      <c r="A5287" s="51" t="str">
        <f t="shared" si="82"/>
        <v/>
      </c>
    </row>
    <row r="5288" spans="1:1" x14ac:dyDescent="0.25">
      <c r="A5288" s="51" t="str">
        <f t="shared" si="82"/>
        <v/>
      </c>
    </row>
    <row r="5289" spans="1:1" x14ac:dyDescent="0.25">
      <c r="A5289" s="51" t="str">
        <f t="shared" si="82"/>
        <v/>
      </c>
    </row>
    <row r="5290" spans="1:1" x14ac:dyDescent="0.25">
      <c r="A5290" s="51" t="str">
        <f t="shared" si="82"/>
        <v/>
      </c>
    </row>
    <row r="5291" spans="1:1" x14ac:dyDescent="0.25">
      <c r="A5291" s="51" t="str">
        <f t="shared" si="82"/>
        <v/>
      </c>
    </row>
    <row r="5292" spans="1:1" x14ac:dyDescent="0.25">
      <c r="A5292" s="51" t="str">
        <f t="shared" si="82"/>
        <v/>
      </c>
    </row>
    <row r="5293" spans="1:1" x14ac:dyDescent="0.25">
      <c r="A5293" s="51" t="str">
        <f t="shared" si="82"/>
        <v/>
      </c>
    </row>
    <row r="5294" spans="1:1" x14ac:dyDescent="0.25">
      <c r="A5294" s="51" t="str">
        <f t="shared" si="82"/>
        <v/>
      </c>
    </row>
    <row r="5295" spans="1:1" x14ac:dyDescent="0.25">
      <c r="A5295" s="51" t="str">
        <f t="shared" si="82"/>
        <v/>
      </c>
    </row>
    <row r="5296" spans="1:1" x14ac:dyDescent="0.25">
      <c r="A5296" s="51" t="str">
        <f t="shared" si="82"/>
        <v/>
      </c>
    </row>
    <row r="5297" spans="1:1" x14ac:dyDescent="0.25">
      <c r="A5297" s="51" t="str">
        <f t="shared" si="82"/>
        <v/>
      </c>
    </row>
    <row r="5298" spans="1:1" x14ac:dyDescent="0.25">
      <c r="A5298" s="51" t="str">
        <f t="shared" si="82"/>
        <v/>
      </c>
    </row>
    <row r="5299" spans="1:1" x14ac:dyDescent="0.25">
      <c r="A5299" s="51" t="str">
        <f t="shared" si="82"/>
        <v/>
      </c>
    </row>
    <row r="5300" spans="1:1" x14ac:dyDescent="0.25">
      <c r="A5300" s="51" t="str">
        <f t="shared" si="82"/>
        <v/>
      </c>
    </row>
    <row r="5301" spans="1:1" x14ac:dyDescent="0.25">
      <c r="A5301" s="51" t="str">
        <f t="shared" si="82"/>
        <v/>
      </c>
    </row>
    <row r="5302" spans="1:1" x14ac:dyDescent="0.25">
      <c r="A5302" s="51" t="str">
        <f t="shared" si="82"/>
        <v/>
      </c>
    </row>
    <row r="5303" spans="1:1" x14ac:dyDescent="0.25">
      <c r="A5303" s="51" t="str">
        <f t="shared" si="82"/>
        <v/>
      </c>
    </row>
    <row r="5304" spans="1:1" x14ac:dyDescent="0.25">
      <c r="A5304" s="51" t="str">
        <f t="shared" si="82"/>
        <v/>
      </c>
    </row>
    <row r="5305" spans="1:1" x14ac:dyDescent="0.25">
      <c r="A5305" s="51" t="str">
        <f t="shared" si="82"/>
        <v/>
      </c>
    </row>
    <row r="5306" spans="1:1" x14ac:dyDescent="0.25">
      <c r="A5306" s="51" t="str">
        <f t="shared" si="82"/>
        <v/>
      </c>
    </row>
    <row r="5307" spans="1:1" x14ac:dyDescent="0.25">
      <c r="A5307" s="51" t="str">
        <f t="shared" si="82"/>
        <v/>
      </c>
    </row>
    <row r="5308" spans="1:1" x14ac:dyDescent="0.25">
      <c r="A5308" s="51" t="str">
        <f t="shared" si="82"/>
        <v/>
      </c>
    </row>
    <row r="5309" spans="1:1" x14ac:dyDescent="0.25">
      <c r="A5309" s="51" t="str">
        <f t="shared" si="82"/>
        <v/>
      </c>
    </row>
    <row r="5310" spans="1:1" x14ac:dyDescent="0.25">
      <c r="A5310" s="51" t="str">
        <f t="shared" si="82"/>
        <v/>
      </c>
    </row>
    <row r="5311" spans="1:1" x14ac:dyDescent="0.25">
      <c r="A5311" s="51" t="str">
        <f t="shared" si="82"/>
        <v/>
      </c>
    </row>
    <row r="5312" spans="1:1" x14ac:dyDescent="0.25">
      <c r="A5312" s="51" t="str">
        <f t="shared" si="82"/>
        <v/>
      </c>
    </row>
    <row r="5313" spans="1:1" x14ac:dyDescent="0.25">
      <c r="A5313" s="51" t="str">
        <f t="shared" si="82"/>
        <v/>
      </c>
    </row>
    <row r="5314" spans="1:1" x14ac:dyDescent="0.25">
      <c r="A5314" s="51" t="str">
        <f t="shared" si="82"/>
        <v/>
      </c>
    </row>
    <row r="5315" spans="1:1" x14ac:dyDescent="0.25">
      <c r="A5315" s="51" t="str">
        <f t="shared" si="82"/>
        <v/>
      </c>
    </row>
    <row r="5316" spans="1:1" x14ac:dyDescent="0.25">
      <c r="A5316" s="51" t="str">
        <f t="shared" ref="A5316:A5379" si="83">CONCATENATE(C5316,B5316,F5316)</f>
        <v/>
      </c>
    </row>
    <row r="5317" spans="1:1" x14ac:dyDescent="0.25">
      <c r="A5317" s="51" t="str">
        <f t="shared" si="83"/>
        <v/>
      </c>
    </row>
    <row r="5318" spans="1:1" x14ac:dyDescent="0.25">
      <c r="A5318" s="51" t="str">
        <f t="shared" si="83"/>
        <v/>
      </c>
    </row>
    <row r="5319" spans="1:1" x14ac:dyDescent="0.25">
      <c r="A5319" s="51" t="str">
        <f t="shared" si="83"/>
        <v/>
      </c>
    </row>
    <row r="5320" spans="1:1" x14ac:dyDescent="0.25">
      <c r="A5320" s="51" t="str">
        <f t="shared" si="83"/>
        <v/>
      </c>
    </row>
    <row r="5321" spans="1:1" x14ac:dyDescent="0.25">
      <c r="A5321" s="51" t="str">
        <f t="shared" si="83"/>
        <v/>
      </c>
    </row>
    <row r="5322" spans="1:1" x14ac:dyDescent="0.25">
      <c r="A5322" s="51" t="str">
        <f t="shared" si="83"/>
        <v/>
      </c>
    </row>
    <row r="5323" spans="1:1" x14ac:dyDescent="0.25">
      <c r="A5323" s="51" t="str">
        <f t="shared" si="83"/>
        <v/>
      </c>
    </row>
    <row r="5324" spans="1:1" x14ac:dyDescent="0.25">
      <c r="A5324" s="51" t="str">
        <f t="shared" si="83"/>
        <v/>
      </c>
    </row>
    <row r="5325" spans="1:1" x14ac:dyDescent="0.25">
      <c r="A5325" s="51" t="str">
        <f t="shared" si="83"/>
        <v/>
      </c>
    </row>
    <row r="5326" spans="1:1" x14ac:dyDescent="0.25">
      <c r="A5326" s="51" t="str">
        <f t="shared" si="83"/>
        <v/>
      </c>
    </row>
    <row r="5327" spans="1:1" x14ac:dyDescent="0.25">
      <c r="A5327" s="51" t="str">
        <f t="shared" si="83"/>
        <v/>
      </c>
    </row>
    <row r="5328" spans="1:1" x14ac:dyDescent="0.25">
      <c r="A5328" s="51" t="str">
        <f t="shared" si="83"/>
        <v/>
      </c>
    </row>
    <row r="5329" spans="1:1" x14ac:dyDescent="0.25">
      <c r="A5329" s="51" t="str">
        <f t="shared" si="83"/>
        <v/>
      </c>
    </row>
    <row r="5330" spans="1:1" x14ac:dyDescent="0.25">
      <c r="A5330" s="51" t="str">
        <f t="shared" si="83"/>
        <v/>
      </c>
    </row>
    <row r="5331" spans="1:1" x14ac:dyDescent="0.25">
      <c r="A5331" s="51" t="str">
        <f t="shared" si="83"/>
        <v/>
      </c>
    </row>
    <row r="5332" spans="1:1" x14ac:dyDescent="0.25">
      <c r="A5332" s="51" t="str">
        <f t="shared" si="83"/>
        <v/>
      </c>
    </row>
    <row r="5333" spans="1:1" x14ac:dyDescent="0.25">
      <c r="A5333" s="51" t="str">
        <f t="shared" si="83"/>
        <v/>
      </c>
    </row>
    <row r="5334" spans="1:1" x14ac:dyDescent="0.25">
      <c r="A5334" s="51" t="str">
        <f t="shared" si="83"/>
        <v/>
      </c>
    </row>
    <row r="5335" spans="1:1" x14ac:dyDescent="0.25">
      <c r="A5335" s="51" t="str">
        <f t="shared" si="83"/>
        <v/>
      </c>
    </row>
    <row r="5336" spans="1:1" x14ac:dyDescent="0.25">
      <c r="A5336" s="51" t="str">
        <f t="shared" si="83"/>
        <v/>
      </c>
    </row>
    <row r="5337" spans="1:1" x14ac:dyDescent="0.25">
      <c r="A5337" s="51" t="str">
        <f t="shared" si="83"/>
        <v/>
      </c>
    </row>
    <row r="5338" spans="1:1" x14ac:dyDescent="0.25">
      <c r="A5338" s="51" t="str">
        <f t="shared" si="83"/>
        <v/>
      </c>
    </row>
    <row r="5339" spans="1:1" x14ac:dyDescent="0.25">
      <c r="A5339" s="51" t="str">
        <f t="shared" si="83"/>
        <v/>
      </c>
    </row>
    <row r="5340" spans="1:1" x14ac:dyDescent="0.25">
      <c r="A5340" s="51" t="str">
        <f t="shared" si="83"/>
        <v/>
      </c>
    </row>
    <row r="5341" spans="1:1" x14ac:dyDescent="0.25">
      <c r="A5341" s="51" t="str">
        <f t="shared" si="83"/>
        <v/>
      </c>
    </row>
    <row r="5342" spans="1:1" x14ac:dyDescent="0.25">
      <c r="A5342" s="51" t="str">
        <f t="shared" si="83"/>
        <v/>
      </c>
    </row>
    <row r="5343" spans="1:1" x14ac:dyDescent="0.25">
      <c r="A5343" s="51" t="str">
        <f t="shared" si="83"/>
        <v/>
      </c>
    </row>
    <row r="5344" spans="1:1" x14ac:dyDescent="0.25">
      <c r="A5344" s="51" t="str">
        <f t="shared" si="83"/>
        <v/>
      </c>
    </row>
    <row r="5345" spans="1:1" x14ac:dyDescent="0.25">
      <c r="A5345" s="51" t="str">
        <f t="shared" si="83"/>
        <v/>
      </c>
    </row>
    <row r="5346" spans="1:1" x14ac:dyDescent="0.25">
      <c r="A5346" s="51" t="str">
        <f t="shared" si="83"/>
        <v/>
      </c>
    </row>
    <row r="5347" spans="1:1" x14ac:dyDescent="0.25">
      <c r="A5347" s="51" t="str">
        <f t="shared" si="83"/>
        <v/>
      </c>
    </row>
    <row r="5348" spans="1:1" x14ac:dyDescent="0.25">
      <c r="A5348" s="51" t="str">
        <f t="shared" si="83"/>
        <v/>
      </c>
    </row>
    <row r="5349" spans="1:1" x14ac:dyDescent="0.25">
      <c r="A5349" s="51" t="str">
        <f t="shared" si="83"/>
        <v/>
      </c>
    </row>
    <row r="5350" spans="1:1" x14ac:dyDescent="0.25">
      <c r="A5350" s="51" t="str">
        <f t="shared" si="83"/>
        <v/>
      </c>
    </row>
    <row r="5351" spans="1:1" x14ac:dyDescent="0.25">
      <c r="A5351" s="51" t="str">
        <f t="shared" si="83"/>
        <v/>
      </c>
    </row>
    <row r="5352" spans="1:1" x14ac:dyDescent="0.25">
      <c r="A5352" s="51" t="str">
        <f t="shared" si="83"/>
        <v/>
      </c>
    </row>
    <row r="5353" spans="1:1" x14ac:dyDescent="0.25">
      <c r="A5353" s="51" t="str">
        <f t="shared" si="83"/>
        <v/>
      </c>
    </row>
    <row r="5354" spans="1:1" x14ac:dyDescent="0.25">
      <c r="A5354" s="51" t="str">
        <f t="shared" si="83"/>
        <v/>
      </c>
    </row>
    <row r="5355" spans="1:1" x14ac:dyDescent="0.25">
      <c r="A5355" s="51" t="str">
        <f t="shared" si="83"/>
        <v/>
      </c>
    </row>
    <row r="5356" spans="1:1" x14ac:dyDescent="0.25">
      <c r="A5356" s="51" t="str">
        <f t="shared" si="83"/>
        <v/>
      </c>
    </row>
    <row r="5357" spans="1:1" x14ac:dyDescent="0.25">
      <c r="A5357" s="51" t="str">
        <f t="shared" si="83"/>
        <v/>
      </c>
    </row>
    <row r="5358" spans="1:1" x14ac:dyDescent="0.25">
      <c r="A5358" s="51" t="str">
        <f t="shared" si="83"/>
        <v/>
      </c>
    </row>
    <row r="5359" spans="1:1" x14ac:dyDescent="0.25">
      <c r="A5359" s="51" t="str">
        <f t="shared" si="83"/>
        <v/>
      </c>
    </row>
    <row r="5360" spans="1:1" x14ac:dyDescent="0.25">
      <c r="A5360" s="51" t="str">
        <f t="shared" si="83"/>
        <v/>
      </c>
    </row>
    <row r="5361" spans="1:1" x14ac:dyDescent="0.25">
      <c r="A5361" s="51" t="str">
        <f t="shared" si="83"/>
        <v/>
      </c>
    </row>
    <row r="5362" spans="1:1" x14ac:dyDescent="0.25">
      <c r="A5362" s="51" t="str">
        <f t="shared" si="83"/>
        <v/>
      </c>
    </row>
    <row r="5363" spans="1:1" x14ac:dyDescent="0.25">
      <c r="A5363" s="51" t="str">
        <f t="shared" si="83"/>
        <v/>
      </c>
    </row>
    <row r="5364" spans="1:1" x14ac:dyDescent="0.25">
      <c r="A5364" s="51" t="str">
        <f t="shared" si="83"/>
        <v/>
      </c>
    </row>
    <row r="5365" spans="1:1" x14ac:dyDescent="0.25">
      <c r="A5365" s="51" t="str">
        <f t="shared" si="83"/>
        <v/>
      </c>
    </row>
    <row r="5366" spans="1:1" x14ac:dyDescent="0.25">
      <c r="A5366" s="51" t="str">
        <f t="shared" si="83"/>
        <v/>
      </c>
    </row>
    <row r="5367" spans="1:1" x14ac:dyDescent="0.25">
      <c r="A5367" s="51" t="str">
        <f t="shared" si="83"/>
        <v/>
      </c>
    </row>
    <row r="5368" spans="1:1" x14ac:dyDescent="0.25">
      <c r="A5368" s="51" t="str">
        <f t="shared" si="83"/>
        <v/>
      </c>
    </row>
    <row r="5369" spans="1:1" x14ac:dyDescent="0.25">
      <c r="A5369" s="51" t="str">
        <f t="shared" si="83"/>
        <v/>
      </c>
    </row>
    <row r="5370" spans="1:1" x14ac:dyDescent="0.25">
      <c r="A5370" s="51" t="str">
        <f t="shared" si="83"/>
        <v/>
      </c>
    </row>
    <row r="5371" spans="1:1" x14ac:dyDescent="0.25">
      <c r="A5371" s="51" t="str">
        <f t="shared" si="83"/>
        <v/>
      </c>
    </row>
    <row r="5372" spans="1:1" x14ac:dyDescent="0.25">
      <c r="A5372" s="51" t="str">
        <f t="shared" si="83"/>
        <v/>
      </c>
    </row>
    <row r="5373" spans="1:1" x14ac:dyDescent="0.25">
      <c r="A5373" s="51" t="str">
        <f t="shared" si="83"/>
        <v/>
      </c>
    </row>
    <row r="5374" spans="1:1" x14ac:dyDescent="0.25">
      <c r="A5374" s="51" t="str">
        <f t="shared" si="83"/>
        <v/>
      </c>
    </row>
    <row r="5375" spans="1:1" x14ac:dyDescent="0.25">
      <c r="A5375" s="51" t="str">
        <f t="shared" si="83"/>
        <v/>
      </c>
    </row>
    <row r="5376" spans="1:1" x14ac:dyDescent="0.25">
      <c r="A5376" s="51" t="str">
        <f t="shared" si="83"/>
        <v/>
      </c>
    </row>
    <row r="5377" spans="1:1" x14ac:dyDescent="0.25">
      <c r="A5377" s="51" t="str">
        <f t="shared" si="83"/>
        <v/>
      </c>
    </row>
    <row r="5378" spans="1:1" x14ac:dyDescent="0.25">
      <c r="A5378" s="51" t="str">
        <f t="shared" si="83"/>
        <v/>
      </c>
    </row>
    <row r="5379" spans="1:1" x14ac:dyDescent="0.25">
      <c r="A5379" s="51" t="str">
        <f t="shared" si="83"/>
        <v/>
      </c>
    </row>
    <row r="5380" spans="1:1" x14ac:dyDescent="0.25">
      <c r="A5380" s="51" t="str">
        <f t="shared" ref="A5380:A5443" si="84">CONCATENATE(C5380,B5380,F5380)</f>
        <v/>
      </c>
    </row>
    <row r="5381" spans="1:1" x14ac:dyDescent="0.25">
      <c r="A5381" s="51" t="str">
        <f t="shared" si="84"/>
        <v/>
      </c>
    </row>
    <row r="5382" spans="1:1" x14ac:dyDescent="0.25">
      <c r="A5382" s="51" t="str">
        <f t="shared" si="84"/>
        <v/>
      </c>
    </row>
    <row r="5383" spans="1:1" x14ac:dyDescent="0.25">
      <c r="A5383" s="51" t="str">
        <f t="shared" si="84"/>
        <v/>
      </c>
    </row>
    <row r="5384" spans="1:1" x14ac:dyDescent="0.25">
      <c r="A5384" s="51" t="str">
        <f t="shared" si="84"/>
        <v/>
      </c>
    </row>
    <row r="5385" spans="1:1" x14ac:dyDescent="0.25">
      <c r="A5385" s="51" t="str">
        <f t="shared" si="84"/>
        <v/>
      </c>
    </row>
    <row r="5386" spans="1:1" x14ac:dyDescent="0.25">
      <c r="A5386" s="51" t="str">
        <f t="shared" si="84"/>
        <v/>
      </c>
    </row>
    <row r="5387" spans="1:1" x14ac:dyDescent="0.25">
      <c r="A5387" s="51" t="str">
        <f t="shared" si="84"/>
        <v/>
      </c>
    </row>
    <row r="5388" spans="1:1" x14ac:dyDescent="0.25">
      <c r="A5388" s="51" t="str">
        <f t="shared" si="84"/>
        <v/>
      </c>
    </row>
    <row r="5389" spans="1:1" x14ac:dyDescent="0.25">
      <c r="A5389" s="51" t="str">
        <f t="shared" si="84"/>
        <v/>
      </c>
    </row>
    <row r="5390" spans="1:1" x14ac:dyDescent="0.25">
      <c r="A5390" s="51" t="str">
        <f t="shared" si="84"/>
        <v/>
      </c>
    </row>
    <row r="5391" spans="1:1" x14ac:dyDescent="0.25">
      <c r="A5391" s="51" t="str">
        <f t="shared" si="84"/>
        <v/>
      </c>
    </row>
    <row r="5392" spans="1:1" x14ac:dyDescent="0.25">
      <c r="A5392" s="51" t="str">
        <f t="shared" si="84"/>
        <v/>
      </c>
    </row>
    <row r="5393" spans="1:1" x14ac:dyDescent="0.25">
      <c r="A5393" s="51" t="str">
        <f t="shared" si="84"/>
        <v/>
      </c>
    </row>
    <row r="5394" spans="1:1" x14ac:dyDescent="0.25">
      <c r="A5394" s="51" t="str">
        <f t="shared" si="84"/>
        <v/>
      </c>
    </row>
    <row r="5395" spans="1:1" x14ac:dyDescent="0.25">
      <c r="A5395" s="51" t="str">
        <f t="shared" si="84"/>
        <v/>
      </c>
    </row>
    <row r="5396" spans="1:1" x14ac:dyDescent="0.25">
      <c r="A5396" s="51" t="str">
        <f t="shared" si="84"/>
        <v/>
      </c>
    </row>
    <row r="5397" spans="1:1" x14ac:dyDescent="0.25">
      <c r="A5397" s="51" t="str">
        <f t="shared" si="84"/>
        <v/>
      </c>
    </row>
    <row r="5398" spans="1:1" x14ac:dyDescent="0.25">
      <c r="A5398" s="51" t="str">
        <f t="shared" si="84"/>
        <v/>
      </c>
    </row>
    <row r="5399" spans="1:1" x14ac:dyDescent="0.25">
      <c r="A5399" s="51" t="str">
        <f t="shared" si="84"/>
        <v/>
      </c>
    </row>
    <row r="5400" spans="1:1" x14ac:dyDescent="0.25">
      <c r="A5400" s="51" t="str">
        <f t="shared" si="84"/>
        <v/>
      </c>
    </row>
    <row r="5401" spans="1:1" x14ac:dyDescent="0.25">
      <c r="A5401" s="51" t="str">
        <f t="shared" si="84"/>
        <v/>
      </c>
    </row>
    <row r="5402" spans="1:1" x14ac:dyDescent="0.25">
      <c r="A5402" s="51" t="str">
        <f t="shared" si="84"/>
        <v/>
      </c>
    </row>
    <row r="5403" spans="1:1" x14ac:dyDescent="0.25">
      <c r="A5403" s="51" t="str">
        <f t="shared" si="84"/>
        <v/>
      </c>
    </row>
    <row r="5404" spans="1:1" x14ac:dyDescent="0.25">
      <c r="A5404" s="51" t="str">
        <f t="shared" si="84"/>
        <v/>
      </c>
    </row>
    <row r="5405" spans="1:1" x14ac:dyDescent="0.25">
      <c r="A5405" s="51" t="str">
        <f t="shared" si="84"/>
        <v/>
      </c>
    </row>
    <row r="5406" spans="1:1" x14ac:dyDescent="0.25">
      <c r="A5406" s="51" t="str">
        <f t="shared" si="84"/>
        <v/>
      </c>
    </row>
    <row r="5407" spans="1:1" x14ac:dyDescent="0.25">
      <c r="A5407" s="51" t="str">
        <f t="shared" si="84"/>
        <v/>
      </c>
    </row>
    <row r="5408" spans="1:1" x14ac:dyDescent="0.25">
      <c r="A5408" s="51" t="str">
        <f t="shared" si="84"/>
        <v/>
      </c>
    </row>
    <row r="5409" spans="1:1" x14ac:dyDescent="0.25">
      <c r="A5409" s="51" t="str">
        <f t="shared" si="84"/>
        <v/>
      </c>
    </row>
    <row r="5410" spans="1:1" x14ac:dyDescent="0.25">
      <c r="A5410" s="51" t="str">
        <f t="shared" si="84"/>
        <v/>
      </c>
    </row>
    <row r="5411" spans="1:1" x14ac:dyDescent="0.25">
      <c r="A5411" s="51" t="str">
        <f t="shared" si="84"/>
        <v/>
      </c>
    </row>
    <row r="5412" spans="1:1" x14ac:dyDescent="0.25">
      <c r="A5412" s="51" t="str">
        <f t="shared" si="84"/>
        <v/>
      </c>
    </row>
    <row r="5413" spans="1:1" x14ac:dyDescent="0.25">
      <c r="A5413" s="51" t="str">
        <f t="shared" si="84"/>
        <v/>
      </c>
    </row>
    <row r="5414" spans="1:1" x14ac:dyDescent="0.25">
      <c r="A5414" s="51" t="str">
        <f t="shared" si="84"/>
        <v/>
      </c>
    </row>
    <row r="5415" spans="1:1" x14ac:dyDescent="0.25">
      <c r="A5415" s="51" t="str">
        <f t="shared" si="84"/>
        <v/>
      </c>
    </row>
    <row r="5416" spans="1:1" x14ac:dyDescent="0.25">
      <c r="A5416" s="51" t="str">
        <f t="shared" si="84"/>
        <v/>
      </c>
    </row>
    <row r="5417" spans="1:1" x14ac:dyDescent="0.25">
      <c r="A5417" s="51" t="str">
        <f t="shared" si="84"/>
        <v/>
      </c>
    </row>
    <row r="5418" spans="1:1" x14ac:dyDescent="0.25">
      <c r="A5418" s="51" t="str">
        <f t="shared" si="84"/>
        <v/>
      </c>
    </row>
    <row r="5419" spans="1:1" x14ac:dyDescent="0.25">
      <c r="A5419" s="51" t="str">
        <f t="shared" si="84"/>
        <v/>
      </c>
    </row>
    <row r="5420" spans="1:1" x14ac:dyDescent="0.25">
      <c r="A5420" s="51" t="str">
        <f t="shared" si="84"/>
        <v/>
      </c>
    </row>
    <row r="5421" spans="1:1" x14ac:dyDescent="0.25">
      <c r="A5421" s="51" t="str">
        <f t="shared" si="84"/>
        <v/>
      </c>
    </row>
    <row r="5422" spans="1:1" x14ac:dyDescent="0.25">
      <c r="A5422" s="51" t="str">
        <f t="shared" si="84"/>
        <v/>
      </c>
    </row>
    <row r="5423" spans="1:1" x14ac:dyDescent="0.25">
      <c r="A5423" s="51" t="str">
        <f t="shared" si="84"/>
        <v/>
      </c>
    </row>
    <row r="5424" spans="1:1" x14ac:dyDescent="0.25">
      <c r="A5424" s="51" t="str">
        <f t="shared" si="84"/>
        <v/>
      </c>
    </row>
    <row r="5425" spans="1:1" x14ac:dyDescent="0.25">
      <c r="A5425" s="51" t="str">
        <f t="shared" si="84"/>
        <v/>
      </c>
    </row>
    <row r="5426" spans="1:1" x14ac:dyDescent="0.25">
      <c r="A5426" s="51" t="str">
        <f t="shared" si="84"/>
        <v/>
      </c>
    </row>
    <row r="5427" spans="1:1" x14ac:dyDescent="0.25">
      <c r="A5427" s="51" t="str">
        <f t="shared" si="84"/>
        <v/>
      </c>
    </row>
    <row r="5428" spans="1:1" x14ac:dyDescent="0.25">
      <c r="A5428" s="51" t="str">
        <f t="shared" si="84"/>
        <v/>
      </c>
    </row>
    <row r="5429" spans="1:1" x14ac:dyDescent="0.25">
      <c r="A5429" s="51" t="str">
        <f t="shared" si="84"/>
        <v/>
      </c>
    </row>
    <row r="5430" spans="1:1" x14ac:dyDescent="0.25">
      <c r="A5430" s="51" t="str">
        <f t="shared" si="84"/>
        <v/>
      </c>
    </row>
    <row r="5431" spans="1:1" x14ac:dyDescent="0.25">
      <c r="A5431" s="51" t="str">
        <f t="shared" si="84"/>
        <v/>
      </c>
    </row>
    <row r="5432" spans="1:1" x14ac:dyDescent="0.25">
      <c r="A5432" s="51" t="str">
        <f t="shared" si="84"/>
        <v/>
      </c>
    </row>
    <row r="5433" spans="1:1" x14ac:dyDescent="0.25">
      <c r="A5433" s="51" t="str">
        <f t="shared" si="84"/>
        <v/>
      </c>
    </row>
    <row r="5434" spans="1:1" x14ac:dyDescent="0.25">
      <c r="A5434" s="51" t="str">
        <f t="shared" si="84"/>
        <v/>
      </c>
    </row>
    <row r="5435" spans="1:1" x14ac:dyDescent="0.25">
      <c r="A5435" s="51" t="str">
        <f t="shared" si="84"/>
        <v/>
      </c>
    </row>
    <row r="5436" spans="1:1" x14ac:dyDescent="0.25">
      <c r="A5436" s="51" t="str">
        <f t="shared" si="84"/>
        <v/>
      </c>
    </row>
    <row r="5437" spans="1:1" x14ac:dyDescent="0.25">
      <c r="A5437" s="51" t="str">
        <f t="shared" si="84"/>
        <v/>
      </c>
    </row>
    <row r="5438" spans="1:1" x14ac:dyDescent="0.25">
      <c r="A5438" s="51" t="str">
        <f t="shared" si="84"/>
        <v/>
      </c>
    </row>
    <row r="5439" spans="1:1" x14ac:dyDescent="0.25">
      <c r="A5439" s="51" t="str">
        <f t="shared" si="84"/>
        <v/>
      </c>
    </row>
    <row r="5440" spans="1:1" x14ac:dyDescent="0.25">
      <c r="A5440" s="51" t="str">
        <f t="shared" si="84"/>
        <v/>
      </c>
    </row>
    <row r="5441" spans="1:1" x14ac:dyDescent="0.25">
      <c r="A5441" s="51" t="str">
        <f t="shared" si="84"/>
        <v/>
      </c>
    </row>
    <row r="5442" spans="1:1" x14ac:dyDescent="0.25">
      <c r="A5442" s="51" t="str">
        <f t="shared" si="84"/>
        <v/>
      </c>
    </row>
    <row r="5443" spans="1:1" x14ac:dyDescent="0.25">
      <c r="A5443" s="51" t="str">
        <f t="shared" si="84"/>
        <v/>
      </c>
    </row>
    <row r="5444" spans="1:1" x14ac:dyDescent="0.25">
      <c r="A5444" s="51" t="str">
        <f t="shared" ref="A5444:A5507" si="85">CONCATENATE(C5444,B5444,F5444)</f>
        <v/>
      </c>
    </row>
    <row r="5445" spans="1:1" x14ac:dyDescent="0.25">
      <c r="A5445" s="51" t="str">
        <f t="shared" si="85"/>
        <v/>
      </c>
    </row>
    <row r="5446" spans="1:1" x14ac:dyDescent="0.25">
      <c r="A5446" s="51" t="str">
        <f t="shared" si="85"/>
        <v/>
      </c>
    </row>
    <row r="5447" spans="1:1" x14ac:dyDescent="0.25">
      <c r="A5447" s="51" t="str">
        <f t="shared" si="85"/>
        <v/>
      </c>
    </row>
    <row r="5448" spans="1:1" x14ac:dyDescent="0.25">
      <c r="A5448" s="51" t="str">
        <f t="shared" si="85"/>
        <v/>
      </c>
    </row>
    <row r="5449" spans="1:1" x14ac:dyDescent="0.25">
      <c r="A5449" s="51" t="str">
        <f t="shared" si="85"/>
        <v/>
      </c>
    </row>
    <row r="5450" spans="1:1" x14ac:dyDescent="0.25">
      <c r="A5450" s="51" t="str">
        <f t="shared" si="85"/>
        <v/>
      </c>
    </row>
    <row r="5451" spans="1:1" x14ac:dyDescent="0.25">
      <c r="A5451" s="51" t="str">
        <f t="shared" si="85"/>
        <v/>
      </c>
    </row>
    <row r="5452" spans="1:1" x14ac:dyDescent="0.25">
      <c r="A5452" s="51" t="str">
        <f t="shared" si="85"/>
        <v/>
      </c>
    </row>
    <row r="5453" spans="1:1" x14ac:dyDescent="0.25">
      <c r="A5453" s="51" t="str">
        <f t="shared" si="85"/>
        <v/>
      </c>
    </row>
    <row r="5454" spans="1:1" x14ac:dyDescent="0.25">
      <c r="A5454" s="51" t="str">
        <f t="shared" si="85"/>
        <v/>
      </c>
    </row>
    <row r="5455" spans="1:1" x14ac:dyDescent="0.25">
      <c r="A5455" s="51" t="str">
        <f t="shared" si="85"/>
        <v/>
      </c>
    </row>
    <row r="5456" spans="1:1" x14ac:dyDescent="0.25">
      <c r="A5456" s="51" t="str">
        <f t="shared" si="85"/>
        <v/>
      </c>
    </row>
    <row r="5457" spans="1:1" x14ac:dyDescent="0.25">
      <c r="A5457" s="51" t="str">
        <f t="shared" si="85"/>
        <v/>
      </c>
    </row>
    <row r="5458" spans="1:1" x14ac:dyDescent="0.25">
      <c r="A5458" s="51" t="str">
        <f t="shared" si="85"/>
        <v/>
      </c>
    </row>
    <row r="5459" spans="1:1" x14ac:dyDescent="0.25">
      <c r="A5459" s="51" t="str">
        <f t="shared" si="85"/>
        <v/>
      </c>
    </row>
    <row r="5460" spans="1:1" x14ac:dyDescent="0.25">
      <c r="A5460" s="51" t="str">
        <f t="shared" si="85"/>
        <v/>
      </c>
    </row>
    <row r="5461" spans="1:1" x14ac:dyDescent="0.25">
      <c r="A5461" s="51" t="str">
        <f t="shared" si="85"/>
        <v/>
      </c>
    </row>
    <row r="5462" spans="1:1" x14ac:dyDescent="0.25">
      <c r="A5462" s="51" t="str">
        <f t="shared" si="85"/>
        <v/>
      </c>
    </row>
    <row r="5463" spans="1:1" x14ac:dyDescent="0.25">
      <c r="A5463" s="51" t="str">
        <f t="shared" si="85"/>
        <v/>
      </c>
    </row>
    <row r="5464" spans="1:1" x14ac:dyDescent="0.25">
      <c r="A5464" s="51" t="str">
        <f t="shared" si="85"/>
        <v/>
      </c>
    </row>
    <row r="5465" spans="1:1" x14ac:dyDescent="0.25">
      <c r="A5465" s="51" t="str">
        <f t="shared" si="85"/>
        <v/>
      </c>
    </row>
    <row r="5466" spans="1:1" x14ac:dyDescent="0.25">
      <c r="A5466" s="51" t="str">
        <f t="shared" si="85"/>
        <v/>
      </c>
    </row>
    <row r="5467" spans="1:1" x14ac:dyDescent="0.25">
      <c r="A5467" s="51" t="str">
        <f t="shared" si="85"/>
        <v/>
      </c>
    </row>
    <row r="5468" spans="1:1" x14ac:dyDescent="0.25">
      <c r="A5468" s="51" t="str">
        <f t="shared" si="85"/>
        <v/>
      </c>
    </row>
    <row r="5469" spans="1:1" x14ac:dyDescent="0.25">
      <c r="A5469" s="51" t="str">
        <f t="shared" si="85"/>
        <v/>
      </c>
    </row>
    <row r="5470" spans="1:1" x14ac:dyDescent="0.25">
      <c r="A5470" s="51" t="str">
        <f t="shared" si="85"/>
        <v/>
      </c>
    </row>
    <row r="5471" spans="1:1" x14ac:dyDescent="0.25">
      <c r="A5471" s="51" t="str">
        <f t="shared" si="85"/>
        <v/>
      </c>
    </row>
    <row r="5472" spans="1:1" x14ac:dyDescent="0.25">
      <c r="A5472" s="51" t="str">
        <f t="shared" si="85"/>
        <v/>
      </c>
    </row>
    <row r="5473" spans="1:1" x14ac:dyDescent="0.25">
      <c r="A5473" s="51" t="str">
        <f t="shared" si="85"/>
        <v/>
      </c>
    </row>
    <row r="5474" spans="1:1" x14ac:dyDescent="0.25">
      <c r="A5474" s="51" t="str">
        <f t="shared" si="85"/>
        <v/>
      </c>
    </row>
    <row r="5475" spans="1:1" x14ac:dyDescent="0.25">
      <c r="A5475" s="51" t="str">
        <f t="shared" si="85"/>
        <v/>
      </c>
    </row>
    <row r="5476" spans="1:1" x14ac:dyDescent="0.25">
      <c r="A5476" s="51" t="str">
        <f t="shared" si="85"/>
        <v/>
      </c>
    </row>
    <row r="5477" spans="1:1" x14ac:dyDescent="0.25">
      <c r="A5477" s="51" t="str">
        <f t="shared" si="85"/>
        <v/>
      </c>
    </row>
    <row r="5478" spans="1:1" x14ac:dyDescent="0.25">
      <c r="A5478" s="51" t="str">
        <f t="shared" si="85"/>
        <v/>
      </c>
    </row>
    <row r="5479" spans="1:1" x14ac:dyDescent="0.25">
      <c r="A5479" s="51" t="str">
        <f t="shared" si="85"/>
        <v/>
      </c>
    </row>
    <row r="5480" spans="1:1" x14ac:dyDescent="0.25">
      <c r="A5480" s="51" t="str">
        <f t="shared" si="85"/>
        <v/>
      </c>
    </row>
    <row r="5481" spans="1:1" x14ac:dyDescent="0.25">
      <c r="A5481" s="51" t="str">
        <f t="shared" si="85"/>
        <v/>
      </c>
    </row>
    <row r="5482" spans="1:1" x14ac:dyDescent="0.25">
      <c r="A5482" s="51" t="str">
        <f t="shared" si="85"/>
        <v/>
      </c>
    </row>
    <row r="5483" spans="1:1" x14ac:dyDescent="0.25">
      <c r="A5483" s="51" t="str">
        <f t="shared" si="85"/>
        <v/>
      </c>
    </row>
    <row r="5484" spans="1:1" x14ac:dyDescent="0.25">
      <c r="A5484" s="51" t="str">
        <f t="shared" si="85"/>
        <v/>
      </c>
    </row>
    <row r="5485" spans="1:1" x14ac:dyDescent="0.25">
      <c r="A5485" s="51" t="str">
        <f t="shared" si="85"/>
        <v/>
      </c>
    </row>
    <row r="5486" spans="1:1" x14ac:dyDescent="0.25">
      <c r="A5486" s="51" t="str">
        <f t="shared" si="85"/>
        <v/>
      </c>
    </row>
    <row r="5487" spans="1:1" x14ac:dyDescent="0.25">
      <c r="A5487" s="51" t="str">
        <f t="shared" si="85"/>
        <v/>
      </c>
    </row>
    <row r="5488" spans="1:1" x14ac:dyDescent="0.25">
      <c r="A5488" s="51" t="str">
        <f t="shared" si="85"/>
        <v/>
      </c>
    </row>
    <row r="5489" spans="1:1" x14ac:dyDescent="0.25">
      <c r="A5489" s="51" t="str">
        <f t="shared" si="85"/>
        <v/>
      </c>
    </row>
    <row r="5490" spans="1:1" x14ac:dyDescent="0.25">
      <c r="A5490" s="51" t="str">
        <f t="shared" si="85"/>
        <v/>
      </c>
    </row>
    <row r="5491" spans="1:1" x14ac:dyDescent="0.25">
      <c r="A5491" s="51" t="str">
        <f t="shared" si="85"/>
        <v/>
      </c>
    </row>
    <row r="5492" spans="1:1" x14ac:dyDescent="0.25">
      <c r="A5492" s="51" t="str">
        <f t="shared" si="85"/>
        <v/>
      </c>
    </row>
    <row r="5493" spans="1:1" x14ac:dyDescent="0.25">
      <c r="A5493" s="51" t="str">
        <f t="shared" si="85"/>
        <v/>
      </c>
    </row>
    <row r="5494" spans="1:1" x14ac:dyDescent="0.25">
      <c r="A5494" s="51" t="str">
        <f t="shared" si="85"/>
        <v/>
      </c>
    </row>
    <row r="5495" spans="1:1" x14ac:dyDescent="0.25">
      <c r="A5495" s="51" t="str">
        <f t="shared" si="85"/>
        <v/>
      </c>
    </row>
    <row r="5496" spans="1:1" x14ac:dyDescent="0.25">
      <c r="A5496" s="51" t="str">
        <f t="shared" si="85"/>
        <v/>
      </c>
    </row>
    <row r="5497" spans="1:1" x14ac:dyDescent="0.25">
      <c r="A5497" s="51" t="str">
        <f t="shared" si="85"/>
        <v/>
      </c>
    </row>
    <row r="5498" spans="1:1" x14ac:dyDescent="0.25">
      <c r="A5498" s="51" t="str">
        <f t="shared" si="85"/>
        <v/>
      </c>
    </row>
    <row r="5499" spans="1:1" x14ac:dyDescent="0.25">
      <c r="A5499" s="51" t="str">
        <f t="shared" si="85"/>
        <v/>
      </c>
    </row>
    <row r="5500" spans="1:1" x14ac:dyDescent="0.25">
      <c r="A5500" s="51" t="str">
        <f t="shared" si="85"/>
        <v/>
      </c>
    </row>
    <row r="5501" spans="1:1" x14ac:dyDescent="0.25">
      <c r="A5501" s="51" t="str">
        <f t="shared" si="85"/>
        <v/>
      </c>
    </row>
    <row r="5502" spans="1:1" x14ac:dyDescent="0.25">
      <c r="A5502" s="51" t="str">
        <f t="shared" si="85"/>
        <v/>
      </c>
    </row>
    <row r="5503" spans="1:1" x14ac:dyDescent="0.25">
      <c r="A5503" s="51" t="str">
        <f t="shared" si="85"/>
        <v/>
      </c>
    </row>
    <row r="5504" spans="1:1" x14ac:dyDescent="0.25">
      <c r="A5504" s="51" t="str">
        <f t="shared" si="85"/>
        <v/>
      </c>
    </row>
    <row r="5505" spans="1:1" x14ac:dyDescent="0.25">
      <c r="A5505" s="51" t="str">
        <f t="shared" si="85"/>
        <v/>
      </c>
    </row>
    <row r="5506" spans="1:1" x14ac:dyDescent="0.25">
      <c r="A5506" s="51" t="str">
        <f t="shared" si="85"/>
        <v/>
      </c>
    </row>
    <row r="5507" spans="1:1" x14ac:dyDescent="0.25">
      <c r="A5507" s="51" t="str">
        <f t="shared" si="85"/>
        <v/>
      </c>
    </row>
    <row r="5508" spans="1:1" x14ac:dyDescent="0.25">
      <c r="A5508" s="51" t="str">
        <f t="shared" ref="A5508:A5571" si="86">CONCATENATE(C5508,B5508,F5508)</f>
        <v/>
      </c>
    </row>
    <row r="5509" spans="1:1" x14ac:dyDescent="0.25">
      <c r="A5509" s="51" t="str">
        <f t="shared" si="86"/>
        <v/>
      </c>
    </row>
    <row r="5510" spans="1:1" x14ac:dyDescent="0.25">
      <c r="A5510" s="51" t="str">
        <f t="shared" si="86"/>
        <v/>
      </c>
    </row>
    <row r="5511" spans="1:1" x14ac:dyDescent="0.25">
      <c r="A5511" s="51" t="str">
        <f t="shared" si="86"/>
        <v/>
      </c>
    </row>
    <row r="5512" spans="1:1" x14ac:dyDescent="0.25">
      <c r="A5512" s="51" t="str">
        <f t="shared" si="86"/>
        <v/>
      </c>
    </row>
    <row r="5513" spans="1:1" x14ac:dyDescent="0.25">
      <c r="A5513" s="51" t="str">
        <f t="shared" si="86"/>
        <v/>
      </c>
    </row>
    <row r="5514" spans="1:1" x14ac:dyDescent="0.25">
      <c r="A5514" s="51" t="str">
        <f t="shared" si="86"/>
        <v/>
      </c>
    </row>
    <row r="5515" spans="1:1" x14ac:dyDescent="0.25">
      <c r="A5515" s="51" t="str">
        <f t="shared" si="86"/>
        <v/>
      </c>
    </row>
    <row r="5516" spans="1:1" x14ac:dyDescent="0.25">
      <c r="A5516" s="51" t="str">
        <f t="shared" si="86"/>
        <v/>
      </c>
    </row>
    <row r="5517" spans="1:1" x14ac:dyDescent="0.25">
      <c r="A5517" s="51" t="str">
        <f t="shared" si="86"/>
        <v/>
      </c>
    </row>
    <row r="5518" spans="1:1" x14ac:dyDescent="0.25">
      <c r="A5518" s="51" t="str">
        <f t="shared" si="86"/>
        <v/>
      </c>
    </row>
    <row r="5519" spans="1:1" x14ac:dyDescent="0.25">
      <c r="A5519" s="51" t="str">
        <f t="shared" si="86"/>
        <v/>
      </c>
    </row>
    <row r="5520" spans="1:1" x14ac:dyDescent="0.25">
      <c r="A5520" s="51" t="str">
        <f t="shared" si="86"/>
        <v/>
      </c>
    </row>
    <row r="5521" spans="1:1" x14ac:dyDescent="0.25">
      <c r="A5521" s="51" t="str">
        <f t="shared" si="86"/>
        <v/>
      </c>
    </row>
    <row r="5522" spans="1:1" x14ac:dyDescent="0.25">
      <c r="A5522" s="51" t="str">
        <f t="shared" si="86"/>
        <v/>
      </c>
    </row>
    <row r="5523" spans="1:1" x14ac:dyDescent="0.25">
      <c r="A5523" s="51" t="str">
        <f t="shared" si="86"/>
        <v/>
      </c>
    </row>
    <row r="5524" spans="1:1" x14ac:dyDescent="0.25">
      <c r="A5524" s="51" t="str">
        <f t="shared" si="86"/>
        <v/>
      </c>
    </row>
    <row r="5525" spans="1:1" x14ac:dyDescent="0.25">
      <c r="A5525" s="51" t="str">
        <f t="shared" si="86"/>
        <v/>
      </c>
    </row>
    <row r="5526" spans="1:1" x14ac:dyDescent="0.25">
      <c r="A5526" s="51" t="str">
        <f t="shared" si="86"/>
        <v/>
      </c>
    </row>
    <row r="5527" spans="1:1" x14ac:dyDescent="0.25">
      <c r="A5527" s="51" t="str">
        <f t="shared" si="86"/>
        <v/>
      </c>
    </row>
    <row r="5528" spans="1:1" x14ac:dyDescent="0.25">
      <c r="A5528" s="51" t="str">
        <f t="shared" si="86"/>
        <v/>
      </c>
    </row>
    <row r="5529" spans="1:1" x14ac:dyDescent="0.25">
      <c r="A5529" s="51" t="str">
        <f t="shared" si="86"/>
        <v/>
      </c>
    </row>
    <row r="5530" spans="1:1" x14ac:dyDescent="0.25">
      <c r="A5530" s="51" t="str">
        <f t="shared" si="86"/>
        <v/>
      </c>
    </row>
    <row r="5531" spans="1:1" x14ac:dyDescent="0.25">
      <c r="A5531" s="51" t="str">
        <f t="shared" si="86"/>
        <v/>
      </c>
    </row>
    <row r="5532" spans="1:1" x14ac:dyDescent="0.25">
      <c r="A5532" s="51" t="str">
        <f t="shared" si="86"/>
        <v/>
      </c>
    </row>
    <row r="5533" spans="1:1" x14ac:dyDescent="0.25">
      <c r="A5533" s="51" t="str">
        <f t="shared" si="86"/>
        <v/>
      </c>
    </row>
    <row r="5534" spans="1:1" x14ac:dyDescent="0.25">
      <c r="A5534" s="51" t="str">
        <f t="shared" si="86"/>
        <v/>
      </c>
    </row>
    <row r="5535" spans="1:1" x14ac:dyDescent="0.25">
      <c r="A5535" s="51" t="str">
        <f t="shared" si="86"/>
        <v/>
      </c>
    </row>
    <row r="5536" spans="1:1" x14ac:dyDescent="0.25">
      <c r="A5536" s="51" t="str">
        <f t="shared" si="86"/>
        <v/>
      </c>
    </row>
    <row r="5537" spans="1:1" x14ac:dyDescent="0.25">
      <c r="A5537" s="51" t="str">
        <f t="shared" si="86"/>
        <v/>
      </c>
    </row>
    <row r="5538" spans="1:1" x14ac:dyDescent="0.25">
      <c r="A5538" s="51" t="str">
        <f t="shared" si="86"/>
        <v/>
      </c>
    </row>
    <row r="5539" spans="1:1" x14ac:dyDescent="0.25">
      <c r="A5539" s="51" t="str">
        <f t="shared" si="86"/>
        <v/>
      </c>
    </row>
    <row r="5540" spans="1:1" x14ac:dyDescent="0.25">
      <c r="A5540" s="51" t="str">
        <f t="shared" si="86"/>
        <v/>
      </c>
    </row>
    <row r="5541" spans="1:1" x14ac:dyDescent="0.25">
      <c r="A5541" s="51" t="str">
        <f t="shared" si="86"/>
        <v/>
      </c>
    </row>
    <row r="5542" spans="1:1" x14ac:dyDescent="0.25">
      <c r="A5542" s="51" t="str">
        <f t="shared" si="86"/>
        <v/>
      </c>
    </row>
    <row r="5543" spans="1:1" x14ac:dyDescent="0.25">
      <c r="A5543" s="51" t="str">
        <f t="shared" si="86"/>
        <v/>
      </c>
    </row>
    <row r="5544" spans="1:1" x14ac:dyDescent="0.25">
      <c r="A5544" s="51" t="str">
        <f t="shared" si="86"/>
        <v/>
      </c>
    </row>
    <row r="5545" spans="1:1" x14ac:dyDescent="0.25">
      <c r="A5545" s="51" t="str">
        <f t="shared" si="86"/>
        <v/>
      </c>
    </row>
    <row r="5546" spans="1:1" x14ac:dyDescent="0.25">
      <c r="A5546" s="51" t="str">
        <f t="shared" si="86"/>
        <v/>
      </c>
    </row>
    <row r="5547" spans="1:1" x14ac:dyDescent="0.25">
      <c r="A5547" s="51" t="str">
        <f t="shared" si="86"/>
        <v/>
      </c>
    </row>
    <row r="5548" spans="1:1" x14ac:dyDescent="0.25">
      <c r="A5548" s="51" t="str">
        <f t="shared" si="86"/>
        <v/>
      </c>
    </row>
    <row r="5549" spans="1:1" x14ac:dyDescent="0.25">
      <c r="A5549" s="51" t="str">
        <f t="shared" si="86"/>
        <v/>
      </c>
    </row>
    <row r="5550" spans="1:1" x14ac:dyDescent="0.25">
      <c r="A5550" s="51" t="str">
        <f t="shared" si="86"/>
        <v/>
      </c>
    </row>
    <row r="5551" spans="1:1" x14ac:dyDescent="0.25">
      <c r="A5551" s="51" t="str">
        <f t="shared" si="86"/>
        <v/>
      </c>
    </row>
    <row r="5552" spans="1:1" x14ac:dyDescent="0.25">
      <c r="A5552" s="51" t="str">
        <f t="shared" si="86"/>
        <v/>
      </c>
    </row>
    <row r="5553" spans="1:1" x14ac:dyDescent="0.25">
      <c r="A5553" s="51" t="str">
        <f t="shared" si="86"/>
        <v/>
      </c>
    </row>
    <row r="5554" spans="1:1" x14ac:dyDescent="0.25">
      <c r="A5554" s="51" t="str">
        <f t="shared" si="86"/>
        <v/>
      </c>
    </row>
    <row r="5555" spans="1:1" x14ac:dyDescent="0.25">
      <c r="A5555" s="51" t="str">
        <f t="shared" si="86"/>
        <v/>
      </c>
    </row>
    <row r="5556" spans="1:1" x14ac:dyDescent="0.25">
      <c r="A5556" s="51" t="str">
        <f t="shared" si="86"/>
        <v/>
      </c>
    </row>
    <row r="5557" spans="1:1" x14ac:dyDescent="0.25">
      <c r="A5557" s="51" t="str">
        <f t="shared" si="86"/>
        <v/>
      </c>
    </row>
    <row r="5558" spans="1:1" x14ac:dyDescent="0.25">
      <c r="A5558" s="51" t="str">
        <f t="shared" si="86"/>
        <v/>
      </c>
    </row>
    <row r="5559" spans="1:1" x14ac:dyDescent="0.25">
      <c r="A5559" s="51" t="str">
        <f t="shared" si="86"/>
        <v/>
      </c>
    </row>
    <row r="5560" spans="1:1" x14ac:dyDescent="0.25">
      <c r="A5560" s="51" t="str">
        <f t="shared" si="86"/>
        <v/>
      </c>
    </row>
    <row r="5561" spans="1:1" x14ac:dyDescent="0.25">
      <c r="A5561" s="51" t="str">
        <f t="shared" si="86"/>
        <v/>
      </c>
    </row>
    <row r="5562" spans="1:1" x14ac:dyDescent="0.25">
      <c r="A5562" s="51" t="str">
        <f t="shared" si="86"/>
        <v/>
      </c>
    </row>
    <row r="5563" spans="1:1" x14ac:dyDescent="0.25">
      <c r="A5563" s="51" t="str">
        <f t="shared" si="86"/>
        <v/>
      </c>
    </row>
    <row r="5564" spans="1:1" x14ac:dyDescent="0.25">
      <c r="A5564" s="51" t="str">
        <f t="shared" si="86"/>
        <v/>
      </c>
    </row>
    <row r="5565" spans="1:1" x14ac:dyDescent="0.25">
      <c r="A5565" s="51" t="str">
        <f t="shared" si="86"/>
        <v/>
      </c>
    </row>
    <row r="5566" spans="1:1" x14ac:dyDescent="0.25">
      <c r="A5566" s="51" t="str">
        <f t="shared" si="86"/>
        <v/>
      </c>
    </row>
    <row r="5567" spans="1:1" x14ac:dyDescent="0.25">
      <c r="A5567" s="51" t="str">
        <f t="shared" si="86"/>
        <v/>
      </c>
    </row>
    <row r="5568" spans="1:1" x14ac:dyDescent="0.25">
      <c r="A5568" s="51" t="str">
        <f t="shared" si="86"/>
        <v/>
      </c>
    </row>
    <row r="5569" spans="1:1" x14ac:dyDescent="0.25">
      <c r="A5569" s="51" t="str">
        <f t="shared" si="86"/>
        <v/>
      </c>
    </row>
    <row r="5570" spans="1:1" x14ac:dyDescent="0.25">
      <c r="A5570" s="51" t="str">
        <f t="shared" si="86"/>
        <v/>
      </c>
    </row>
    <row r="5571" spans="1:1" x14ac:dyDescent="0.25">
      <c r="A5571" s="51" t="str">
        <f t="shared" si="86"/>
        <v/>
      </c>
    </row>
    <row r="5572" spans="1:1" x14ac:dyDescent="0.25">
      <c r="A5572" s="51" t="str">
        <f t="shared" ref="A5572:A5635" si="87">CONCATENATE(C5572,B5572,F5572)</f>
        <v/>
      </c>
    </row>
    <row r="5573" spans="1:1" x14ac:dyDescent="0.25">
      <c r="A5573" s="51" t="str">
        <f t="shared" si="87"/>
        <v/>
      </c>
    </row>
    <row r="5574" spans="1:1" x14ac:dyDescent="0.25">
      <c r="A5574" s="51" t="str">
        <f t="shared" si="87"/>
        <v/>
      </c>
    </row>
    <row r="5575" spans="1:1" x14ac:dyDescent="0.25">
      <c r="A5575" s="51" t="str">
        <f t="shared" si="87"/>
        <v/>
      </c>
    </row>
    <row r="5576" spans="1:1" x14ac:dyDescent="0.25">
      <c r="A5576" s="51" t="str">
        <f t="shared" si="87"/>
        <v/>
      </c>
    </row>
    <row r="5577" spans="1:1" x14ac:dyDescent="0.25">
      <c r="A5577" s="51" t="str">
        <f t="shared" si="87"/>
        <v/>
      </c>
    </row>
    <row r="5578" spans="1:1" x14ac:dyDescent="0.25">
      <c r="A5578" s="51" t="str">
        <f t="shared" si="87"/>
        <v/>
      </c>
    </row>
    <row r="5579" spans="1:1" x14ac:dyDescent="0.25">
      <c r="A5579" s="51" t="str">
        <f t="shared" si="87"/>
        <v/>
      </c>
    </row>
    <row r="5580" spans="1:1" x14ac:dyDescent="0.25">
      <c r="A5580" s="51" t="str">
        <f t="shared" si="87"/>
        <v/>
      </c>
    </row>
    <row r="5581" spans="1:1" x14ac:dyDescent="0.25">
      <c r="A5581" s="51" t="str">
        <f t="shared" si="87"/>
        <v/>
      </c>
    </row>
    <row r="5582" spans="1:1" x14ac:dyDescent="0.25">
      <c r="A5582" s="51" t="str">
        <f t="shared" si="87"/>
        <v/>
      </c>
    </row>
    <row r="5583" spans="1:1" x14ac:dyDescent="0.25">
      <c r="A5583" s="51" t="str">
        <f t="shared" si="87"/>
        <v/>
      </c>
    </row>
    <row r="5584" spans="1:1" x14ac:dyDescent="0.25">
      <c r="A5584" s="51" t="str">
        <f t="shared" si="87"/>
        <v/>
      </c>
    </row>
    <row r="5585" spans="1:1" x14ac:dyDescent="0.25">
      <c r="A5585" s="51" t="str">
        <f t="shared" si="87"/>
        <v/>
      </c>
    </row>
    <row r="5586" spans="1:1" x14ac:dyDescent="0.25">
      <c r="A5586" s="51" t="str">
        <f t="shared" si="87"/>
        <v/>
      </c>
    </row>
    <row r="5587" spans="1:1" x14ac:dyDescent="0.25">
      <c r="A5587" s="51" t="str">
        <f t="shared" si="87"/>
        <v/>
      </c>
    </row>
    <row r="5588" spans="1:1" x14ac:dyDescent="0.25">
      <c r="A5588" s="51" t="str">
        <f t="shared" si="87"/>
        <v/>
      </c>
    </row>
    <row r="5589" spans="1:1" x14ac:dyDescent="0.25">
      <c r="A5589" s="51" t="str">
        <f t="shared" si="87"/>
        <v/>
      </c>
    </row>
    <row r="5590" spans="1:1" x14ac:dyDescent="0.25">
      <c r="A5590" s="51" t="str">
        <f t="shared" si="87"/>
        <v/>
      </c>
    </row>
    <row r="5591" spans="1:1" x14ac:dyDescent="0.25">
      <c r="A5591" s="51" t="str">
        <f t="shared" si="87"/>
        <v/>
      </c>
    </row>
    <row r="5592" spans="1:1" x14ac:dyDescent="0.25">
      <c r="A5592" s="51" t="str">
        <f t="shared" si="87"/>
        <v/>
      </c>
    </row>
    <row r="5593" spans="1:1" x14ac:dyDescent="0.25">
      <c r="A5593" s="51" t="str">
        <f t="shared" si="87"/>
        <v/>
      </c>
    </row>
    <row r="5594" spans="1:1" x14ac:dyDescent="0.25">
      <c r="A5594" s="51" t="str">
        <f t="shared" si="87"/>
        <v/>
      </c>
    </row>
    <row r="5595" spans="1:1" x14ac:dyDescent="0.25">
      <c r="A5595" s="51" t="str">
        <f t="shared" si="87"/>
        <v/>
      </c>
    </row>
    <row r="5596" spans="1:1" x14ac:dyDescent="0.25">
      <c r="A5596" s="51" t="str">
        <f t="shared" si="87"/>
        <v/>
      </c>
    </row>
    <row r="5597" spans="1:1" x14ac:dyDescent="0.25">
      <c r="A5597" s="51" t="str">
        <f t="shared" si="87"/>
        <v/>
      </c>
    </row>
    <row r="5598" spans="1:1" x14ac:dyDescent="0.25">
      <c r="A5598" s="51" t="str">
        <f t="shared" si="87"/>
        <v/>
      </c>
    </row>
    <row r="5599" spans="1:1" x14ac:dyDescent="0.25">
      <c r="A5599" s="51" t="str">
        <f t="shared" si="87"/>
        <v/>
      </c>
    </row>
    <row r="5600" spans="1:1" x14ac:dyDescent="0.25">
      <c r="A5600" s="51" t="str">
        <f t="shared" si="87"/>
        <v/>
      </c>
    </row>
    <row r="5601" spans="1:1" x14ac:dyDescent="0.25">
      <c r="A5601" s="51" t="str">
        <f t="shared" si="87"/>
        <v/>
      </c>
    </row>
    <row r="5602" spans="1:1" x14ac:dyDescent="0.25">
      <c r="A5602" s="51" t="str">
        <f t="shared" si="87"/>
        <v/>
      </c>
    </row>
    <row r="5603" spans="1:1" x14ac:dyDescent="0.25">
      <c r="A5603" s="51" t="str">
        <f t="shared" si="87"/>
        <v/>
      </c>
    </row>
    <row r="5604" spans="1:1" x14ac:dyDescent="0.25">
      <c r="A5604" s="51" t="str">
        <f t="shared" si="87"/>
        <v/>
      </c>
    </row>
    <row r="5605" spans="1:1" x14ac:dyDescent="0.25">
      <c r="A5605" s="51" t="str">
        <f t="shared" si="87"/>
        <v/>
      </c>
    </row>
    <row r="5606" spans="1:1" x14ac:dyDescent="0.25">
      <c r="A5606" s="51" t="str">
        <f t="shared" si="87"/>
        <v/>
      </c>
    </row>
    <row r="5607" spans="1:1" x14ac:dyDescent="0.25">
      <c r="A5607" s="51" t="str">
        <f t="shared" si="87"/>
        <v/>
      </c>
    </row>
    <row r="5608" spans="1:1" x14ac:dyDescent="0.25">
      <c r="A5608" s="51" t="str">
        <f t="shared" si="87"/>
        <v/>
      </c>
    </row>
    <row r="5609" spans="1:1" x14ac:dyDescent="0.25">
      <c r="A5609" s="51" t="str">
        <f t="shared" si="87"/>
        <v/>
      </c>
    </row>
    <row r="5610" spans="1:1" x14ac:dyDescent="0.25">
      <c r="A5610" s="51" t="str">
        <f t="shared" si="87"/>
        <v/>
      </c>
    </row>
    <row r="5611" spans="1:1" x14ac:dyDescent="0.25">
      <c r="A5611" s="51" t="str">
        <f t="shared" si="87"/>
        <v/>
      </c>
    </row>
    <row r="5612" spans="1:1" x14ac:dyDescent="0.25">
      <c r="A5612" s="51" t="str">
        <f t="shared" si="87"/>
        <v/>
      </c>
    </row>
    <row r="5613" spans="1:1" x14ac:dyDescent="0.25">
      <c r="A5613" s="51" t="str">
        <f t="shared" si="87"/>
        <v/>
      </c>
    </row>
    <row r="5614" spans="1:1" x14ac:dyDescent="0.25">
      <c r="A5614" s="51" t="str">
        <f t="shared" si="87"/>
        <v/>
      </c>
    </row>
    <row r="5615" spans="1:1" x14ac:dyDescent="0.25">
      <c r="A5615" s="51" t="str">
        <f t="shared" si="87"/>
        <v/>
      </c>
    </row>
    <row r="5616" spans="1:1" x14ac:dyDescent="0.25">
      <c r="A5616" s="51" t="str">
        <f t="shared" si="87"/>
        <v/>
      </c>
    </row>
    <row r="5617" spans="1:1" x14ac:dyDescent="0.25">
      <c r="A5617" s="51" t="str">
        <f t="shared" si="87"/>
        <v/>
      </c>
    </row>
    <row r="5618" spans="1:1" x14ac:dyDescent="0.25">
      <c r="A5618" s="51" t="str">
        <f t="shared" si="87"/>
        <v/>
      </c>
    </row>
    <row r="5619" spans="1:1" x14ac:dyDescent="0.25">
      <c r="A5619" s="51" t="str">
        <f t="shared" si="87"/>
        <v/>
      </c>
    </row>
    <row r="5620" spans="1:1" x14ac:dyDescent="0.25">
      <c r="A5620" s="51" t="str">
        <f t="shared" si="87"/>
        <v/>
      </c>
    </row>
    <row r="5621" spans="1:1" x14ac:dyDescent="0.25">
      <c r="A5621" s="51" t="str">
        <f t="shared" si="87"/>
        <v/>
      </c>
    </row>
    <row r="5622" spans="1:1" x14ac:dyDescent="0.25">
      <c r="A5622" s="51" t="str">
        <f t="shared" si="87"/>
        <v/>
      </c>
    </row>
    <row r="5623" spans="1:1" x14ac:dyDescent="0.25">
      <c r="A5623" s="51" t="str">
        <f t="shared" si="87"/>
        <v/>
      </c>
    </row>
    <row r="5624" spans="1:1" x14ac:dyDescent="0.25">
      <c r="A5624" s="51" t="str">
        <f t="shared" si="87"/>
        <v/>
      </c>
    </row>
    <row r="5625" spans="1:1" x14ac:dyDescent="0.25">
      <c r="A5625" s="51" t="str">
        <f t="shared" si="87"/>
        <v/>
      </c>
    </row>
    <row r="5626" spans="1:1" x14ac:dyDescent="0.25">
      <c r="A5626" s="51" t="str">
        <f t="shared" si="87"/>
        <v/>
      </c>
    </row>
    <row r="5627" spans="1:1" x14ac:dyDescent="0.25">
      <c r="A5627" s="51" t="str">
        <f t="shared" si="87"/>
        <v/>
      </c>
    </row>
    <row r="5628" spans="1:1" x14ac:dyDescent="0.25">
      <c r="A5628" s="51" t="str">
        <f t="shared" si="87"/>
        <v/>
      </c>
    </row>
    <row r="5629" spans="1:1" x14ac:dyDescent="0.25">
      <c r="A5629" s="51" t="str">
        <f t="shared" si="87"/>
        <v/>
      </c>
    </row>
    <row r="5630" spans="1:1" x14ac:dyDescent="0.25">
      <c r="A5630" s="51" t="str">
        <f t="shared" si="87"/>
        <v/>
      </c>
    </row>
    <row r="5631" spans="1:1" x14ac:dyDescent="0.25">
      <c r="A5631" s="51" t="str">
        <f t="shared" si="87"/>
        <v/>
      </c>
    </row>
    <row r="5632" spans="1:1" x14ac:dyDescent="0.25">
      <c r="A5632" s="51" t="str">
        <f t="shared" si="87"/>
        <v/>
      </c>
    </row>
    <row r="5633" spans="1:1" x14ac:dyDescent="0.25">
      <c r="A5633" s="51" t="str">
        <f t="shared" si="87"/>
        <v/>
      </c>
    </row>
    <row r="5634" spans="1:1" x14ac:dyDescent="0.25">
      <c r="A5634" s="51" t="str">
        <f t="shared" si="87"/>
        <v/>
      </c>
    </row>
    <row r="5635" spans="1:1" x14ac:dyDescent="0.25">
      <c r="A5635" s="51" t="str">
        <f t="shared" si="87"/>
        <v/>
      </c>
    </row>
    <row r="5636" spans="1:1" x14ac:dyDescent="0.25">
      <c r="A5636" s="51" t="str">
        <f t="shared" ref="A5636:A5699" si="88">CONCATENATE(C5636,B5636,F5636)</f>
        <v/>
      </c>
    </row>
    <row r="5637" spans="1:1" x14ac:dyDescent="0.25">
      <c r="A5637" s="51" t="str">
        <f t="shared" si="88"/>
        <v/>
      </c>
    </row>
    <row r="5638" spans="1:1" x14ac:dyDescent="0.25">
      <c r="A5638" s="51" t="str">
        <f t="shared" si="88"/>
        <v/>
      </c>
    </row>
    <row r="5639" spans="1:1" x14ac:dyDescent="0.25">
      <c r="A5639" s="51" t="str">
        <f t="shared" si="88"/>
        <v/>
      </c>
    </row>
    <row r="5640" spans="1:1" x14ac:dyDescent="0.25">
      <c r="A5640" s="51" t="str">
        <f t="shared" si="88"/>
        <v/>
      </c>
    </row>
    <row r="5641" spans="1:1" x14ac:dyDescent="0.25">
      <c r="A5641" s="51" t="str">
        <f t="shared" si="88"/>
        <v/>
      </c>
    </row>
    <row r="5642" spans="1:1" x14ac:dyDescent="0.25">
      <c r="A5642" s="51" t="str">
        <f t="shared" si="88"/>
        <v/>
      </c>
    </row>
    <row r="5643" spans="1:1" x14ac:dyDescent="0.25">
      <c r="A5643" s="51" t="str">
        <f t="shared" si="88"/>
        <v/>
      </c>
    </row>
    <row r="5644" spans="1:1" x14ac:dyDescent="0.25">
      <c r="A5644" s="51" t="str">
        <f t="shared" si="88"/>
        <v/>
      </c>
    </row>
    <row r="5645" spans="1:1" x14ac:dyDescent="0.25">
      <c r="A5645" s="51" t="str">
        <f t="shared" si="88"/>
        <v/>
      </c>
    </row>
    <row r="5646" spans="1:1" x14ac:dyDescent="0.25">
      <c r="A5646" s="51" t="str">
        <f t="shared" si="88"/>
        <v/>
      </c>
    </row>
    <row r="5647" spans="1:1" x14ac:dyDescent="0.25">
      <c r="A5647" s="51" t="str">
        <f t="shared" si="88"/>
        <v/>
      </c>
    </row>
    <row r="5648" spans="1:1" x14ac:dyDescent="0.25">
      <c r="A5648" s="51" t="str">
        <f t="shared" si="88"/>
        <v/>
      </c>
    </row>
    <row r="5649" spans="1:1" x14ac:dyDescent="0.25">
      <c r="A5649" s="51" t="str">
        <f t="shared" si="88"/>
        <v/>
      </c>
    </row>
    <row r="5650" spans="1:1" x14ac:dyDescent="0.25">
      <c r="A5650" s="51" t="str">
        <f t="shared" si="88"/>
        <v/>
      </c>
    </row>
    <row r="5651" spans="1:1" x14ac:dyDescent="0.25">
      <c r="A5651" s="51" t="str">
        <f t="shared" si="88"/>
        <v/>
      </c>
    </row>
    <row r="5652" spans="1:1" x14ac:dyDescent="0.25">
      <c r="A5652" s="51" t="str">
        <f t="shared" si="88"/>
        <v/>
      </c>
    </row>
    <row r="5653" spans="1:1" x14ac:dyDescent="0.25">
      <c r="A5653" s="51" t="str">
        <f t="shared" si="88"/>
        <v/>
      </c>
    </row>
    <row r="5654" spans="1:1" x14ac:dyDescent="0.25">
      <c r="A5654" s="51" t="str">
        <f t="shared" si="88"/>
        <v/>
      </c>
    </row>
    <row r="5655" spans="1:1" x14ac:dyDescent="0.25">
      <c r="A5655" s="51" t="str">
        <f t="shared" si="88"/>
        <v/>
      </c>
    </row>
    <row r="5656" spans="1:1" x14ac:dyDescent="0.25">
      <c r="A5656" s="51" t="str">
        <f t="shared" si="88"/>
        <v/>
      </c>
    </row>
    <row r="5657" spans="1:1" x14ac:dyDescent="0.25">
      <c r="A5657" s="51" t="str">
        <f t="shared" si="88"/>
        <v/>
      </c>
    </row>
    <row r="5658" spans="1:1" x14ac:dyDescent="0.25">
      <c r="A5658" s="51" t="str">
        <f t="shared" si="88"/>
        <v/>
      </c>
    </row>
    <row r="5659" spans="1:1" x14ac:dyDescent="0.25">
      <c r="A5659" s="51" t="str">
        <f t="shared" si="88"/>
        <v/>
      </c>
    </row>
    <row r="5660" spans="1:1" x14ac:dyDescent="0.25">
      <c r="A5660" s="51" t="str">
        <f t="shared" si="88"/>
        <v/>
      </c>
    </row>
    <row r="5661" spans="1:1" x14ac:dyDescent="0.25">
      <c r="A5661" s="51" t="str">
        <f t="shared" si="88"/>
        <v/>
      </c>
    </row>
    <row r="5662" spans="1:1" x14ac:dyDescent="0.25">
      <c r="A5662" s="51" t="str">
        <f t="shared" si="88"/>
        <v/>
      </c>
    </row>
    <row r="5663" spans="1:1" x14ac:dyDescent="0.25">
      <c r="A5663" s="51" t="str">
        <f t="shared" si="88"/>
        <v/>
      </c>
    </row>
    <row r="5664" spans="1:1" x14ac:dyDescent="0.25">
      <c r="A5664" s="51" t="str">
        <f t="shared" si="88"/>
        <v/>
      </c>
    </row>
    <row r="5665" spans="1:1" x14ac:dyDescent="0.25">
      <c r="A5665" s="51" t="str">
        <f t="shared" si="88"/>
        <v/>
      </c>
    </row>
    <row r="5666" spans="1:1" x14ac:dyDescent="0.25">
      <c r="A5666" s="51" t="str">
        <f t="shared" si="88"/>
        <v/>
      </c>
    </row>
    <row r="5667" spans="1:1" x14ac:dyDescent="0.25">
      <c r="A5667" s="51" t="str">
        <f t="shared" si="88"/>
        <v/>
      </c>
    </row>
    <row r="5668" spans="1:1" x14ac:dyDescent="0.25">
      <c r="A5668" s="51" t="str">
        <f t="shared" si="88"/>
        <v/>
      </c>
    </row>
    <row r="5669" spans="1:1" x14ac:dyDescent="0.25">
      <c r="A5669" s="51" t="str">
        <f t="shared" si="88"/>
        <v/>
      </c>
    </row>
    <row r="5670" spans="1:1" x14ac:dyDescent="0.25">
      <c r="A5670" s="51" t="str">
        <f t="shared" si="88"/>
        <v/>
      </c>
    </row>
    <row r="5671" spans="1:1" x14ac:dyDescent="0.25">
      <c r="A5671" s="51" t="str">
        <f t="shared" si="88"/>
        <v/>
      </c>
    </row>
    <row r="5672" spans="1:1" x14ac:dyDescent="0.25">
      <c r="A5672" s="51" t="str">
        <f t="shared" si="88"/>
        <v/>
      </c>
    </row>
    <row r="5673" spans="1:1" x14ac:dyDescent="0.25">
      <c r="A5673" s="51" t="str">
        <f t="shared" si="88"/>
        <v/>
      </c>
    </row>
    <row r="5674" spans="1:1" x14ac:dyDescent="0.25">
      <c r="A5674" s="51" t="str">
        <f t="shared" si="88"/>
        <v/>
      </c>
    </row>
    <row r="5675" spans="1:1" x14ac:dyDescent="0.25">
      <c r="A5675" s="51" t="str">
        <f t="shared" si="88"/>
        <v/>
      </c>
    </row>
    <row r="5676" spans="1:1" x14ac:dyDescent="0.25">
      <c r="A5676" s="51" t="str">
        <f t="shared" si="88"/>
        <v/>
      </c>
    </row>
    <row r="5677" spans="1:1" x14ac:dyDescent="0.25">
      <c r="A5677" s="51" t="str">
        <f t="shared" si="88"/>
        <v/>
      </c>
    </row>
    <row r="5678" spans="1:1" x14ac:dyDescent="0.25">
      <c r="A5678" s="51" t="str">
        <f t="shared" si="88"/>
        <v/>
      </c>
    </row>
    <row r="5679" spans="1:1" x14ac:dyDescent="0.25">
      <c r="A5679" s="51" t="str">
        <f t="shared" si="88"/>
        <v/>
      </c>
    </row>
    <row r="5680" spans="1:1" x14ac:dyDescent="0.25">
      <c r="A5680" s="51" t="str">
        <f t="shared" si="88"/>
        <v/>
      </c>
    </row>
    <row r="5681" spans="1:1" x14ac:dyDescent="0.25">
      <c r="A5681" s="51" t="str">
        <f t="shared" si="88"/>
        <v/>
      </c>
    </row>
    <row r="5682" spans="1:1" x14ac:dyDescent="0.25">
      <c r="A5682" s="51" t="str">
        <f t="shared" si="88"/>
        <v/>
      </c>
    </row>
    <row r="5683" spans="1:1" x14ac:dyDescent="0.25">
      <c r="A5683" s="51" t="str">
        <f t="shared" si="88"/>
        <v/>
      </c>
    </row>
    <row r="5684" spans="1:1" x14ac:dyDescent="0.25">
      <c r="A5684" s="51" t="str">
        <f t="shared" si="88"/>
        <v/>
      </c>
    </row>
    <row r="5685" spans="1:1" x14ac:dyDescent="0.25">
      <c r="A5685" s="51" t="str">
        <f t="shared" si="88"/>
        <v/>
      </c>
    </row>
    <row r="5686" spans="1:1" x14ac:dyDescent="0.25">
      <c r="A5686" s="51" t="str">
        <f t="shared" si="88"/>
        <v/>
      </c>
    </row>
    <row r="5687" spans="1:1" x14ac:dyDescent="0.25">
      <c r="A5687" s="51" t="str">
        <f t="shared" si="88"/>
        <v/>
      </c>
    </row>
    <row r="5688" spans="1:1" x14ac:dyDescent="0.25">
      <c r="A5688" s="51" t="str">
        <f t="shared" si="88"/>
        <v/>
      </c>
    </row>
    <row r="5689" spans="1:1" x14ac:dyDescent="0.25">
      <c r="A5689" s="51" t="str">
        <f t="shared" si="88"/>
        <v/>
      </c>
    </row>
    <row r="5690" spans="1:1" x14ac:dyDescent="0.25">
      <c r="A5690" s="51" t="str">
        <f t="shared" si="88"/>
        <v/>
      </c>
    </row>
    <row r="5691" spans="1:1" x14ac:dyDescent="0.25">
      <c r="A5691" s="51" t="str">
        <f t="shared" si="88"/>
        <v/>
      </c>
    </row>
    <row r="5692" spans="1:1" x14ac:dyDescent="0.25">
      <c r="A5692" s="51" t="str">
        <f t="shared" si="88"/>
        <v/>
      </c>
    </row>
    <row r="5693" spans="1:1" x14ac:dyDescent="0.25">
      <c r="A5693" s="51" t="str">
        <f t="shared" si="88"/>
        <v/>
      </c>
    </row>
    <row r="5694" spans="1:1" x14ac:dyDescent="0.25">
      <c r="A5694" s="51" t="str">
        <f t="shared" si="88"/>
        <v/>
      </c>
    </row>
    <row r="5695" spans="1:1" x14ac:dyDescent="0.25">
      <c r="A5695" s="51" t="str">
        <f t="shared" si="88"/>
        <v/>
      </c>
    </row>
    <row r="5696" spans="1:1" x14ac:dyDescent="0.25">
      <c r="A5696" s="51" t="str">
        <f t="shared" si="88"/>
        <v/>
      </c>
    </row>
    <row r="5697" spans="1:1" x14ac:dyDescent="0.25">
      <c r="A5697" s="51" t="str">
        <f t="shared" si="88"/>
        <v/>
      </c>
    </row>
    <row r="5698" spans="1:1" x14ac:dyDescent="0.25">
      <c r="A5698" s="51" t="str">
        <f t="shared" si="88"/>
        <v/>
      </c>
    </row>
    <row r="5699" spans="1:1" x14ac:dyDescent="0.25">
      <c r="A5699" s="51" t="str">
        <f t="shared" si="88"/>
        <v/>
      </c>
    </row>
    <row r="5700" spans="1:1" x14ac:dyDescent="0.25">
      <c r="A5700" s="51" t="str">
        <f t="shared" ref="A5700:A5763" si="89">CONCATENATE(C5700,B5700,F5700)</f>
        <v/>
      </c>
    </row>
    <row r="5701" spans="1:1" x14ac:dyDescent="0.25">
      <c r="A5701" s="51" t="str">
        <f t="shared" si="89"/>
        <v/>
      </c>
    </row>
    <row r="5702" spans="1:1" x14ac:dyDescent="0.25">
      <c r="A5702" s="51" t="str">
        <f t="shared" si="89"/>
        <v/>
      </c>
    </row>
    <row r="5703" spans="1:1" x14ac:dyDescent="0.25">
      <c r="A5703" s="51" t="str">
        <f t="shared" si="89"/>
        <v/>
      </c>
    </row>
    <row r="5704" spans="1:1" x14ac:dyDescent="0.25">
      <c r="A5704" s="51" t="str">
        <f t="shared" si="89"/>
        <v/>
      </c>
    </row>
    <row r="5705" spans="1:1" x14ac:dyDescent="0.25">
      <c r="A5705" s="51" t="str">
        <f t="shared" si="89"/>
        <v/>
      </c>
    </row>
    <row r="5706" spans="1:1" x14ac:dyDescent="0.25">
      <c r="A5706" s="51" t="str">
        <f t="shared" si="89"/>
        <v/>
      </c>
    </row>
    <row r="5707" spans="1:1" x14ac:dyDescent="0.25">
      <c r="A5707" s="51" t="str">
        <f t="shared" si="89"/>
        <v/>
      </c>
    </row>
    <row r="5708" spans="1:1" x14ac:dyDescent="0.25">
      <c r="A5708" s="51" t="str">
        <f t="shared" si="89"/>
        <v/>
      </c>
    </row>
    <row r="5709" spans="1:1" x14ac:dyDescent="0.25">
      <c r="A5709" s="51" t="str">
        <f t="shared" si="89"/>
        <v/>
      </c>
    </row>
    <row r="5710" spans="1:1" x14ac:dyDescent="0.25">
      <c r="A5710" s="51" t="str">
        <f t="shared" si="89"/>
        <v/>
      </c>
    </row>
    <row r="5711" spans="1:1" x14ac:dyDescent="0.25">
      <c r="A5711" s="51" t="str">
        <f t="shared" si="89"/>
        <v/>
      </c>
    </row>
    <row r="5712" spans="1:1" x14ac:dyDescent="0.25">
      <c r="A5712" s="51" t="str">
        <f t="shared" si="89"/>
        <v/>
      </c>
    </row>
    <row r="5713" spans="1:1" x14ac:dyDescent="0.25">
      <c r="A5713" s="51" t="str">
        <f t="shared" si="89"/>
        <v/>
      </c>
    </row>
    <row r="5714" spans="1:1" x14ac:dyDescent="0.25">
      <c r="A5714" s="51" t="str">
        <f t="shared" si="89"/>
        <v/>
      </c>
    </row>
    <row r="5715" spans="1:1" x14ac:dyDescent="0.25">
      <c r="A5715" s="51" t="str">
        <f t="shared" si="89"/>
        <v/>
      </c>
    </row>
    <row r="5716" spans="1:1" x14ac:dyDescent="0.25">
      <c r="A5716" s="51" t="str">
        <f t="shared" si="89"/>
        <v/>
      </c>
    </row>
    <row r="5717" spans="1:1" x14ac:dyDescent="0.25">
      <c r="A5717" s="51" t="str">
        <f t="shared" si="89"/>
        <v/>
      </c>
    </row>
    <row r="5718" spans="1:1" x14ac:dyDescent="0.25">
      <c r="A5718" s="51" t="str">
        <f t="shared" si="89"/>
        <v/>
      </c>
    </row>
    <row r="5719" spans="1:1" x14ac:dyDescent="0.25">
      <c r="A5719" s="51" t="str">
        <f t="shared" si="89"/>
        <v/>
      </c>
    </row>
    <row r="5720" spans="1:1" x14ac:dyDescent="0.25">
      <c r="A5720" s="51" t="str">
        <f t="shared" si="89"/>
        <v/>
      </c>
    </row>
    <row r="5721" spans="1:1" x14ac:dyDescent="0.25">
      <c r="A5721" s="51" t="str">
        <f t="shared" si="89"/>
        <v/>
      </c>
    </row>
    <row r="5722" spans="1:1" x14ac:dyDescent="0.25">
      <c r="A5722" s="51" t="str">
        <f t="shared" si="89"/>
        <v/>
      </c>
    </row>
    <row r="5723" spans="1:1" x14ac:dyDescent="0.25">
      <c r="A5723" s="51" t="str">
        <f t="shared" si="89"/>
        <v/>
      </c>
    </row>
    <row r="5724" spans="1:1" x14ac:dyDescent="0.25">
      <c r="A5724" s="51" t="str">
        <f t="shared" si="89"/>
        <v/>
      </c>
    </row>
    <row r="5725" spans="1:1" x14ac:dyDescent="0.25">
      <c r="A5725" s="51" t="str">
        <f t="shared" si="89"/>
        <v/>
      </c>
    </row>
    <row r="5726" spans="1:1" x14ac:dyDescent="0.25">
      <c r="A5726" s="51" t="str">
        <f t="shared" si="89"/>
        <v/>
      </c>
    </row>
    <row r="5727" spans="1:1" x14ac:dyDescent="0.25">
      <c r="A5727" s="51" t="str">
        <f t="shared" si="89"/>
        <v/>
      </c>
    </row>
    <row r="5728" spans="1:1" x14ac:dyDescent="0.25">
      <c r="A5728" s="51" t="str">
        <f t="shared" si="89"/>
        <v/>
      </c>
    </row>
    <row r="5729" spans="1:1" x14ac:dyDescent="0.25">
      <c r="A5729" s="51" t="str">
        <f t="shared" si="89"/>
        <v/>
      </c>
    </row>
    <row r="5730" spans="1:1" x14ac:dyDescent="0.25">
      <c r="A5730" s="51" t="str">
        <f t="shared" si="89"/>
        <v/>
      </c>
    </row>
    <row r="5731" spans="1:1" x14ac:dyDescent="0.25">
      <c r="A5731" s="51" t="str">
        <f t="shared" si="89"/>
        <v/>
      </c>
    </row>
    <row r="5732" spans="1:1" x14ac:dyDescent="0.25">
      <c r="A5732" s="51" t="str">
        <f t="shared" si="89"/>
        <v/>
      </c>
    </row>
    <row r="5733" spans="1:1" x14ac:dyDescent="0.25">
      <c r="A5733" s="51" t="str">
        <f t="shared" si="89"/>
        <v/>
      </c>
    </row>
    <row r="5734" spans="1:1" x14ac:dyDescent="0.25">
      <c r="A5734" s="51" t="str">
        <f t="shared" si="89"/>
        <v/>
      </c>
    </row>
    <row r="5735" spans="1:1" x14ac:dyDescent="0.25">
      <c r="A5735" s="51" t="str">
        <f t="shared" si="89"/>
        <v/>
      </c>
    </row>
    <row r="5736" spans="1:1" x14ac:dyDescent="0.25">
      <c r="A5736" s="51" t="str">
        <f t="shared" si="89"/>
        <v/>
      </c>
    </row>
    <row r="5737" spans="1:1" x14ac:dyDescent="0.25">
      <c r="A5737" s="51" t="str">
        <f t="shared" si="89"/>
        <v/>
      </c>
    </row>
    <row r="5738" spans="1:1" x14ac:dyDescent="0.25">
      <c r="A5738" s="51" t="str">
        <f t="shared" si="89"/>
        <v/>
      </c>
    </row>
    <row r="5739" spans="1:1" x14ac:dyDescent="0.25">
      <c r="A5739" s="51" t="str">
        <f t="shared" si="89"/>
        <v/>
      </c>
    </row>
    <row r="5740" spans="1:1" x14ac:dyDescent="0.25">
      <c r="A5740" s="51" t="str">
        <f t="shared" si="89"/>
        <v/>
      </c>
    </row>
    <row r="5741" spans="1:1" x14ac:dyDescent="0.25">
      <c r="A5741" s="51" t="str">
        <f t="shared" si="89"/>
        <v/>
      </c>
    </row>
    <row r="5742" spans="1:1" x14ac:dyDescent="0.25">
      <c r="A5742" s="51" t="str">
        <f t="shared" si="89"/>
        <v/>
      </c>
    </row>
    <row r="5743" spans="1:1" x14ac:dyDescent="0.25">
      <c r="A5743" s="51" t="str">
        <f t="shared" si="89"/>
        <v/>
      </c>
    </row>
    <row r="5744" spans="1:1" x14ac:dyDescent="0.25">
      <c r="A5744" s="51" t="str">
        <f t="shared" si="89"/>
        <v/>
      </c>
    </row>
    <row r="5745" spans="1:1" x14ac:dyDescent="0.25">
      <c r="A5745" s="51" t="str">
        <f t="shared" si="89"/>
        <v/>
      </c>
    </row>
    <row r="5746" spans="1:1" x14ac:dyDescent="0.25">
      <c r="A5746" s="51" t="str">
        <f t="shared" si="89"/>
        <v/>
      </c>
    </row>
    <row r="5747" spans="1:1" x14ac:dyDescent="0.25">
      <c r="A5747" s="51" t="str">
        <f t="shared" si="89"/>
        <v/>
      </c>
    </row>
    <row r="5748" spans="1:1" x14ac:dyDescent="0.25">
      <c r="A5748" s="51" t="str">
        <f t="shared" si="89"/>
        <v/>
      </c>
    </row>
    <row r="5749" spans="1:1" x14ac:dyDescent="0.25">
      <c r="A5749" s="51" t="str">
        <f t="shared" si="89"/>
        <v/>
      </c>
    </row>
    <row r="5750" spans="1:1" x14ac:dyDescent="0.25">
      <c r="A5750" s="51" t="str">
        <f t="shared" si="89"/>
        <v/>
      </c>
    </row>
    <row r="5751" spans="1:1" x14ac:dyDescent="0.25">
      <c r="A5751" s="51" t="str">
        <f t="shared" si="89"/>
        <v/>
      </c>
    </row>
    <row r="5752" spans="1:1" x14ac:dyDescent="0.25">
      <c r="A5752" s="51" t="str">
        <f t="shared" si="89"/>
        <v/>
      </c>
    </row>
    <row r="5753" spans="1:1" x14ac:dyDescent="0.25">
      <c r="A5753" s="51" t="str">
        <f t="shared" si="89"/>
        <v/>
      </c>
    </row>
    <row r="5754" spans="1:1" x14ac:dyDescent="0.25">
      <c r="A5754" s="51" t="str">
        <f t="shared" si="89"/>
        <v/>
      </c>
    </row>
    <row r="5755" spans="1:1" x14ac:dyDescent="0.25">
      <c r="A5755" s="51" t="str">
        <f t="shared" si="89"/>
        <v/>
      </c>
    </row>
    <row r="5756" spans="1:1" x14ac:dyDescent="0.25">
      <c r="A5756" s="51" t="str">
        <f t="shared" si="89"/>
        <v/>
      </c>
    </row>
    <row r="5757" spans="1:1" x14ac:dyDescent="0.25">
      <c r="A5757" s="51" t="str">
        <f t="shared" si="89"/>
        <v/>
      </c>
    </row>
    <row r="5758" spans="1:1" x14ac:dyDescent="0.25">
      <c r="A5758" s="51" t="str">
        <f t="shared" si="89"/>
        <v/>
      </c>
    </row>
    <row r="5759" spans="1:1" x14ac:dyDescent="0.25">
      <c r="A5759" s="51" t="str">
        <f t="shared" si="89"/>
        <v/>
      </c>
    </row>
    <row r="5760" spans="1:1" x14ac:dyDescent="0.25">
      <c r="A5760" s="51" t="str">
        <f t="shared" si="89"/>
        <v/>
      </c>
    </row>
    <row r="5761" spans="1:1" x14ac:dyDescent="0.25">
      <c r="A5761" s="51" t="str">
        <f t="shared" si="89"/>
        <v/>
      </c>
    </row>
    <row r="5762" spans="1:1" x14ac:dyDescent="0.25">
      <c r="A5762" s="51" t="str">
        <f t="shared" si="89"/>
        <v/>
      </c>
    </row>
    <row r="5763" spans="1:1" x14ac:dyDescent="0.25">
      <c r="A5763" s="51" t="str">
        <f t="shared" si="89"/>
        <v/>
      </c>
    </row>
    <row r="5764" spans="1:1" x14ac:dyDescent="0.25">
      <c r="A5764" s="51" t="str">
        <f t="shared" ref="A5764:A5827" si="90">CONCATENATE(C5764,B5764,F5764)</f>
        <v/>
      </c>
    </row>
    <row r="5765" spans="1:1" x14ac:dyDescent="0.25">
      <c r="A5765" s="51" t="str">
        <f t="shared" si="90"/>
        <v/>
      </c>
    </row>
    <row r="5766" spans="1:1" x14ac:dyDescent="0.25">
      <c r="A5766" s="51" t="str">
        <f t="shared" si="90"/>
        <v/>
      </c>
    </row>
    <row r="5767" spans="1:1" x14ac:dyDescent="0.25">
      <c r="A5767" s="51" t="str">
        <f t="shared" si="90"/>
        <v/>
      </c>
    </row>
    <row r="5768" spans="1:1" x14ac:dyDescent="0.25">
      <c r="A5768" s="51" t="str">
        <f t="shared" si="90"/>
        <v/>
      </c>
    </row>
    <row r="5769" spans="1:1" x14ac:dyDescent="0.25">
      <c r="A5769" s="51" t="str">
        <f t="shared" si="90"/>
        <v/>
      </c>
    </row>
    <row r="5770" spans="1:1" x14ac:dyDescent="0.25">
      <c r="A5770" s="51" t="str">
        <f t="shared" si="90"/>
        <v/>
      </c>
    </row>
    <row r="5771" spans="1:1" x14ac:dyDescent="0.25">
      <c r="A5771" s="51" t="str">
        <f t="shared" si="90"/>
        <v/>
      </c>
    </row>
    <row r="5772" spans="1:1" x14ac:dyDescent="0.25">
      <c r="A5772" s="51" t="str">
        <f t="shared" si="90"/>
        <v/>
      </c>
    </row>
    <row r="5773" spans="1:1" x14ac:dyDescent="0.25">
      <c r="A5773" s="51" t="str">
        <f t="shared" si="90"/>
        <v/>
      </c>
    </row>
    <row r="5774" spans="1:1" x14ac:dyDescent="0.25">
      <c r="A5774" s="51" t="str">
        <f t="shared" si="90"/>
        <v/>
      </c>
    </row>
    <row r="5775" spans="1:1" x14ac:dyDescent="0.25">
      <c r="A5775" s="51" t="str">
        <f t="shared" si="90"/>
        <v/>
      </c>
    </row>
    <row r="5776" spans="1:1" x14ac:dyDescent="0.25">
      <c r="A5776" s="51" t="str">
        <f t="shared" si="90"/>
        <v/>
      </c>
    </row>
    <row r="5777" spans="1:1" x14ac:dyDescent="0.25">
      <c r="A5777" s="51" t="str">
        <f t="shared" si="90"/>
        <v/>
      </c>
    </row>
    <row r="5778" spans="1:1" x14ac:dyDescent="0.25">
      <c r="A5778" s="51" t="str">
        <f t="shared" si="90"/>
        <v/>
      </c>
    </row>
    <row r="5779" spans="1:1" x14ac:dyDescent="0.25">
      <c r="A5779" s="51" t="str">
        <f t="shared" si="90"/>
        <v/>
      </c>
    </row>
    <row r="5780" spans="1:1" x14ac:dyDescent="0.25">
      <c r="A5780" s="51" t="str">
        <f t="shared" si="90"/>
        <v/>
      </c>
    </row>
    <row r="5781" spans="1:1" x14ac:dyDescent="0.25">
      <c r="A5781" s="51" t="str">
        <f t="shared" si="90"/>
        <v/>
      </c>
    </row>
    <row r="5782" spans="1:1" x14ac:dyDescent="0.25">
      <c r="A5782" s="51" t="str">
        <f t="shared" si="90"/>
        <v/>
      </c>
    </row>
    <row r="5783" spans="1:1" x14ac:dyDescent="0.25">
      <c r="A5783" s="51" t="str">
        <f t="shared" si="90"/>
        <v/>
      </c>
    </row>
    <row r="5784" spans="1:1" x14ac:dyDescent="0.25">
      <c r="A5784" s="51" t="str">
        <f t="shared" si="90"/>
        <v/>
      </c>
    </row>
    <row r="5785" spans="1:1" x14ac:dyDescent="0.25">
      <c r="A5785" s="51" t="str">
        <f t="shared" si="90"/>
        <v/>
      </c>
    </row>
    <row r="5786" spans="1:1" x14ac:dyDescent="0.25">
      <c r="A5786" s="51" t="str">
        <f t="shared" si="90"/>
        <v/>
      </c>
    </row>
    <row r="5787" spans="1:1" x14ac:dyDescent="0.25">
      <c r="A5787" s="51" t="str">
        <f t="shared" si="90"/>
        <v/>
      </c>
    </row>
    <row r="5788" spans="1:1" x14ac:dyDescent="0.25">
      <c r="A5788" s="51" t="str">
        <f t="shared" si="90"/>
        <v/>
      </c>
    </row>
    <row r="5789" spans="1:1" x14ac:dyDescent="0.25">
      <c r="A5789" s="51" t="str">
        <f t="shared" si="90"/>
        <v/>
      </c>
    </row>
    <row r="5790" spans="1:1" x14ac:dyDescent="0.25">
      <c r="A5790" s="51" t="str">
        <f t="shared" si="90"/>
        <v/>
      </c>
    </row>
    <row r="5791" spans="1:1" x14ac:dyDescent="0.25">
      <c r="A5791" s="51" t="str">
        <f t="shared" si="90"/>
        <v/>
      </c>
    </row>
    <row r="5792" spans="1:1" x14ac:dyDescent="0.25">
      <c r="A5792" s="51" t="str">
        <f t="shared" si="90"/>
        <v/>
      </c>
    </row>
    <row r="5793" spans="1:1" x14ac:dyDescent="0.25">
      <c r="A5793" s="51" t="str">
        <f t="shared" si="90"/>
        <v/>
      </c>
    </row>
    <row r="5794" spans="1:1" x14ac:dyDescent="0.25">
      <c r="A5794" s="51" t="str">
        <f t="shared" si="90"/>
        <v/>
      </c>
    </row>
    <row r="5795" spans="1:1" x14ac:dyDescent="0.25">
      <c r="A5795" s="51" t="str">
        <f t="shared" si="90"/>
        <v/>
      </c>
    </row>
    <row r="5796" spans="1:1" x14ac:dyDescent="0.25">
      <c r="A5796" s="51" t="str">
        <f t="shared" si="90"/>
        <v/>
      </c>
    </row>
    <row r="5797" spans="1:1" x14ac:dyDescent="0.25">
      <c r="A5797" s="51" t="str">
        <f t="shared" si="90"/>
        <v/>
      </c>
    </row>
    <row r="5798" spans="1:1" x14ac:dyDescent="0.25">
      <c r="A5798" s="51" t="str">
        <f t="shared" si="90"/>
        <v/>
      </c>
    </row>
    <row r="5799" spans="1:1" x14ac:dyDescent="0.25">
      <c r="A5799" s="51" t="str">
        <f t="shared" si="90"/>
        <v/>
      </c>
    </row>
    <row r="5800" spans="1:1" x14ac:dyDescent="0.25">
      <c r="A5800" s="51" t="str">
        <f t="shared" si="90"/>
        <v/>
      </c>
    </row>
    <row r="5801" spans="1:1" x14ac:dyDescent="0.25">
      <c r="A5801" s="51" t="str">
        <f t="shared" si="90"/>
        <v/>
      </c>
    </row>
    <row r="5802" spans="1:1" x14ac:dyDescent="0.25">
      <c r="A5802" s="51" t="str">
        <f t="shared" si="90"/>
        <v/>
      </c>
    </row>
    <row r="5803" spans="1:1" x14ac:dyDescent="0.25">
      <c r="A5803" s="51" t="str">
        <f t="shared" si="90"/>
        <v/>
      </c>
    </row>
    <row r="5804" spans="1:1" x14ac:dyDescent="0.25">
      <c r="A5804" s="51" t="str">
        <f t="shared" si="90"/>
        <v/>
      </c>
    </row>
    <row r="5805" spans="1:1" x14ac:dyDescent="0.25">
      <c r="A5805" s="51" t="str">
        <f t="shared" si="90"/>
        <v/>
      </c>
    </row>
    <row r="5806" spans="1:1" x14ac:dyDescent="0.25">
      <c r="A5806" s="51" t="str">
        <f t="shared" si="90"/>
        <v/>
      </c>
    </row>
    <row r="5807" spans="1:1" x14ac:dyDescent="0.25">
      <c r="A5807" s="51" t="str">
        <f t="shared" si="90"/>
        <v/>
      </c>
    </row>
    <row r="5808" spans="1:1" x14ac:dyDescent="0.25">
      <c r="A5808" s="51" t="str">
        <f t="shared" si="90"/>
        <v/>
      </c>
    </row>
    <row r="5809" spans="1:1" x14ac:dyDescent="0.25">
      <c r="A5809" s="51" t="str">
        <f t="shared" si="90"/>
        <v/>
      </c>
    </row>
    <row r="5810" spans="1:1" x14ac:dyDescent="0.25">
      <c r="A5810" s="51" t="str">
        <f t="shared" si="90"/>
        <v/>
      </c>
    </row>
    <row r="5811" spans="1:1" x14ac:dyDescent="0.25">
      <c r="A5811" s="51" t="str">
        <f t="shared" si="90"/>
        <v/>
      </c>
    </row>
    <row r="5812" spans="1:1" x14ac:dyDescent="0.25">
      <c r="A5812" s="51" t="str">
        <f t="shared" si="90"/>
        <v/>
      </c>
    </row>
    <row r="5813" spans="1:1" x14ac:dyDescent="0.25">
      <c r="A5813" s="51" t="str">
        <f t="shared" si="90"/>
        <v/>
      </c>
    </row>
    <row r="5814" spans="1:1" x14ac:dyDescent="0.25">
      <c r="A5814" s="51" t="str">
        <f t="shared" si="90"/>
        <v/>
      </c>
    </row>
    <row r="5815" spans="1:1" x14ac:dyDescent="0.25">
      <c r="A5815" s="51" t="str">
        <f t="shared" si="90"/>
        <v/>
      </c>
    </row>
    <row r="5816" spans="1:1" x14ac:dyDescent="0.25">
      <c r="A5816" s="51" t="str">
        <f t="shared" si="90"/>
        <v/>
      </c>
    </row>
    <row r="5817" spans="1:1" x14ac:dyDescent="0.25">
      <c r="A5817" s="51" t="str">
        <f t="shared" si="90"/>
        <v/>
      </c>
    </row>
    <row r="5818" spans="1:1" x14ac:dyDescent="0.25">
      <c r="A5818" s="51" t="str">
        <f t="shared" si="90"/>
        <v/>
      </c>
    </row>
    <row r="5819" spans="1:1" x14ac:dyDescent="0.25">
      <c r="A5819" s="51" t="str">
        <f t="shared" si="90"/>
        <v/>
      </c>
    </row>
    <row r="5820" spans="1:1" x14ac:dyDescent="0.25">
      <c r="A5820" s="51" t="str">
        <f t="shared" si="90"/>
        <v/>
      </c>
    </row>
    <row r="5821" spans="1:1" x14ac:dyDescent="0.25">
      <c r="A5821" s="51" t="str">
        <f t="shared" si="90"/>
        <v/>
      </c>
    </row>
    <row r="5822" spans="1:1" x14ac:dyDescent="0.25">
      <c r="A5822" s="51" t="str">
        <f t="shared" si="90"/>
        <v/>
      </c>
    </row>
    <row r="5823" spans="1:1" x14ac:dyDescent="0.25">
      <c r="A5823" s="51" t="str">
        <f t="shared" si="90"/>
        <v/>
      </c>
    </row>
    <row r="5824" spans="1:1" x14ac:dyDescent="0.25">
      <c r="A5824" s="51" t="str">
        <f t="shared" si="90"/>
        <v/>
      </c>
    </row>
    <row r="5825" spans="1:1" x14ac:dyDescent="0.25">
      <c r="A5825" s="51" t="str">
        <f t="shared" si="90"/>
        <v/>
      </c>
    </row>
    <row r="5826" spans="1:1" x14ac:dyDescent="0.25">
      <c r="A5826" s="51" t="str">
        <f t="shared" si="90"/>
        <v/>
      </c>
    </row>
    <row r="5827" spans="1:1" x14ac:dyDescent="0.25">
      <c r="A5827" s="51" t="str">
        <f t="shared" si="90"/>
        <v/>
      </c>
    </row>
    <row r="5828" spans="1:1" x14ac:dyDescent="0.25">
      <c r="A5828" s="51" t="str">
        <f t="shared" ref="A5828:A5891" si="91">CONCATENATE(C5828,B5828,F5828)</f>
        <v/>
      </c>
    </row>
    <row r="5829" spans="1:1" x14ac:dyDescent="0.25">
      <c r="A5829" s="51" t="str">
        <f t="shared" si="91"/>
        <v/>
      </c>
    </row>
    <row r="5830" spans="1:1" x14ac:dyDescent="0.25">
      <c r="A5830" s="51" t="str">
        <f t="shared" si="91"/>
        <v/>
      </c>
    </row>
    <row r="5831" spans="1:1" x14ac:dyDescent="0.25">
      <c r="A5831" s="51" t="str">
        <f t="shared" si="91"/>
        <v/>
      </c>
    </row>
    <row r="5832" spans="1:1" x14ac:dyDescent="0.25">
      <c r="A5832" s="51" t="str">
        <f t="shared" si="91"/>
        <v/>
      </c>
    </row>
    <row r="5833" spans="1:1" x14ac:dyDescent="0.25">
      <c r="A5833" s="51" t="str">
        <f t="shared" si="91"/>
        <v/>
      </c>
    </row>
    <row r="5834" spans="1:1" x14ac:dyDescent="0.25">
      <c r="A5834" s="51" t="str">
        <f t="shared" si="91"/>
        <v/>
      </c>
    </row>
    <row r="5835" spans="1:1" x14ac:dyDescent="0.25">
      <c r="A5835" s="51" t="str">
        <f t="shared" si="91"/>
        <v/>
      </c>
    </row>
    <row r="5836" spans="1:1" x14ac:dyDescent="0.25">
      <c r="A5836" s="51" t="str">
        <f t="shared" si="91"/>
        <v/>
      </c>
    </row>
    <row r="5837" spans="1:1" x14ac:dyDescent="0.25">
      <c r="A5837" s="51" t="str">
        <f t="shared" si="91"/>
        <v/>
      </c>
    </row>
    <row r="5838" spans="1:1" x14ac:dyDescent="0.25">
      <c r="A5838" s="51" t="str">
        <f t="shared" si="91"/>
        <v/>
      </c>
    </row>
    <row r="5839" spans="1:1" x14ac:dyDescent="0.25">
      <c r="A5839" s="51" t="str">
        <f t="shared" si="91"/>
        <v/>
      </c>
    </row>
    <row r="5840" spans="1:1" x14ac:dyDescent="0.25">
      <c r="A5840" s="51" t="str">
        <f t="shared" si="91"/>
        <v/>
      </c>
    </row>
    <row r="5841" spans="1:1" x14ac:dyDescent="0.25">
      <c r="A5841" s="51" t="str">
        <f t="shared" si="91"/>
        <v/>
      </c>
    </row>
    <row r="5842" spans="1:1" x14ac:dyDescent="0.25">
      <c r="A5842" s="51" t="str">
        <f t="shared" si="91"/>
        <v/>
      </c>
    </row>
    <row r="5843" spans="1:1" x14ac:dyDescent="0.25">
      <c r="A5843" s="51" t="str">
        <f t="shared" si="91"/>
        <v/>
      </c>
    </row>
    <row r="5844" spans="1:1" x14ac:dyDescent="0.25">
      <c r="A5844" s="51" t="str">
        <f t="shared" si="91"/>
        <v/>
      </c>
    </row>
    <row r="5845" spans="1:1" x14ac:dyDescent="0.25">
      <c r="A5845" s="51" t="str">
        <f t="shared" si="91"/>
        <v/>
      </c>
    </row>
    <row r="5846" spans="1:1" x14ac:dyDescent="0.25">
      <c r="A5846" s="51" t="str">
        <f t="shared" si="91"/>
        <v/>
      </c>
    </row>
    <row r="5847" spans="1:1" x14ac:dyDescent="0.25">
      <c r="A5847" s="51" t="str">
        <f t="shared" si="91"/>
        <v/>
      </c>
    </row>
    <row r="5848" spans="1:1" x14ac:dyDescent="0.25">
      <c r="A5848" s="51" t="str">
        <f t="shared" si="91"/>
        <v/>
      </c>
    </row>
    <row r="5849" spans="1:1" x14ac:dyDescent="0.25">
      <c r="A5849" s="51" t="str">
        <f t="shared" si="91"/>
        <v/>
      </c>
    </row>
    <row r="5850" spans="1:1" x14ac:dyDescent="0.25">
      <c r="A5850" s="51" t="str">
        <f t="shared" si="91"/>
        <v/>
      </c>
    </row>
    <row r="5851" spans="1:1" x14ac:dyDescent="0.25">
      <c r="A5851" s="51" t="str">
        <f t="shared" si="91"/>
        <v/>
      </c>
    </row>
    <row r="5852" spans="1:1" x14ac:dyDescent="0.25">
      <c r="A5852" s="51" t="str">
        <f t="shared" si="91"/>
        <v/>
      </c>
    </row>
    <row r="5853" spans="1:1" x14ac:dyDescent="0.25">
      <c r="A5853" s="51" t="str">
        <f t="shared" si="91"/>
        <v/>
      </c>
    </row>
    <row r="5854" spans="1:1" x14ac:dyDescent="0.25">
      <c r="A5854" s="51" t="str">
        <f t="shared" si="91"/>
        <v/>
      </c>
    </row>
    <row r="5855" spans="1:1" x14ac:dyDescent="0.25">
      <c r="A5855" s="51" t="str">
        <f t="shared" si="91"/>
        <v/>
      </c>
    </row>
    <row r="5856" spans="1:1" x14ac:dyDescent="0.25">
      <c r="A5856" s="51" t="str">
        <f t="shared" si="91"/>
        <v/>
      </c>
    </row>
    <row r="5857" spans="1:1" x14ac:dyDescent="0.25">
      <c r="A5857" s="51" t="str">
        <f t="shared" si="91"/>
        <v/>
      </c>
    </row>
    <row r="5858" spans="1:1" x14ac:dyDescent="0.25">
      <c r="A5858" s="51" t="str">
        <f t="shared" si="91"/>
        <v/>
      </c>
    </row>
    <row r="5859" spans="1:1" x14ac:dyDescent="0.25">
      <c r="A5859" s="51" t="str">
        <f t="shared" si="91"/>
        <v/>
      </c>
    </row>
    <row r="5860" spans="1:1" x14ac:dyDescent="0.25">
      <c r="A5860" s="51" t="str">
        <f t="shared" si="91"/>
        <v/>
      </c>
    </row>
    <row r="5861" spans="1:1" x14ac:dyDescent="0.25">
      <c r="A5861" s="51" t="str">
        <f t="shared" si="91"/>
        <v/>
      </c>
    </row>
    <row r="5862" spans="1:1" x14ac:dyDescent="0.25">
      <c r="A5862" s="51" t="str">
        <f t="shared" si="91"/>
        <v/>
      </c>
    </row>
    <row r="5863" spans="1:1" x14ac:dyDescent="0.25">
      <c r="A5863" s="51" t="str">
        <f t="shared" si="91"/>
        <v/>
      </c>
    </row>
    <row r="5864" spans="1:1" x14ac:dyDescent="0.25">
      <c r="A5864" s="51" t="str">
        <f t="shared" si="91"/>
        <v/>
      </c>
    </row>
    <row r="5865" spans="1:1" x14ac:dyDescent="0.25">
      <c r="A5865" s="51" t="str">
        <f t="shared" si="91"/>
        <v/>
      </c>
    </row>
    <row r="5866" spans="1:1" x14ac:dyDescent="0.25">
      <c r="A5866" s="51" t="str">
        <f t="shared" si="91"/>
        <v/>
      </c>
    </row>
    <row r="5867" spans="1:1" x14ac:dyDescent="0.25">
      <c r="A5867" s="51" t="str">
        <f t="shared" si="91"/>
        <v/>
      </c>
    </row>
    <row r="5868" spans="1:1" x14ac:dyDescent="0.25">
      <c r="A5868" s="51" t="str">
        <f t="shared" si="91"/>
        <v/>
      </c>
    </row>
    <row r="5869" spans="1:1" x14ac:dyDescent="0.25">
      <c r="A5869" s="51" t="str">
        <f t="shared" si="91"/>
        <v/>
      </c>
    </row>
    <row r="5870" spans="1:1" x14ac:dyDescent="0.25">
      <c r="A5870" s="51" t="str">
        <f t="shared" si="91"/>
        <v/>
      </c>
    </row>
    <row r="5871" spans="1:1" x14ac:dyDescent="0.25">
      <c r="A5871" s="51" t="str">
        <f t="shared" si="91"/>
        <v/>
      </c>
    </row>
    <row r="5872" spans="1:1" x14ac:dyDescent="0.25">
      <c r="A5872" s="51" t="str">
        <f t="shared" si="91"/>
        <v/>
      </c>
    </row>
    <row r="5873" spans="1:1" x14ac:dyDescent="0.25">
      <c r="A5873" s="51" t="str">
        <f t="shared" si="91"/>
        <v/>
      </c>
    </row>
    <row r="5874" spans="1:1" x14ac:dyDescent="0.25">
      <c r="A5874" s="51" t="str">
        <f t="shared" si="91"/>
        <v/>
      </c>
    </row>
    <row r="5875" spans="1:1" x14ac:dyDescent="0.25">
      <c r="A5875" s="51" t="str">
        <f t="shared" si="91"/>
        <v/>
      </c>
    </row>
    <row r="5876" spans="1:1" x14ac:dyDescent="0.25">
      <c r="A5876" s="51" t="str">
        <f t="shared" si="91"/>
        <v/>
      </c>
    </row>
    <row r="5877" spans="1:1" x14ac:dyDescent="0.25">
      <c r="A5877" s="51" t="str">
        <f t="shared" si="91"/>
        <v/>
      </c>
    </row>
    <row r="5878" spans="1:1" x14ac:dyDescent="0.25">
      <c r="A5878" s="51" t="str">
        <f t="shared" si="91"/>
        <v/>
      </c>
    </row>
    <row r="5879" spans="1:1" x14ac:dyDescent="0.25">
      <c r="A5879" s="51" t="str">
        <f t="shared" si="91"/>
        <v/>
      </c>
    </row>
    <row r="5880" spans="1:1" x14ac:dyDescent="0.25">
      <c r="A5880" s="51" t="str">
        <f t="shared" si="91"/>
        <v/>
      </c>
    </row>
    <row r="5881" spans="1:1" x14ac:dyDescent="0.25">
      <c r="A5881" s="51" t="str">
        <f t="shared" si="91"/>
        <v/>
      </c>
    </row>
    <row r="5882" spans="1:1" x14ac:dyDescent="0.25">
      <c r="A5882" s="51" t="str">
        <f t="shared" si="91"/>
        <v/>
      </c>
    </row>
    <row r="5883" spans="1:1" x14ac:dyDescent="0.25">
      <c r="A5883" s="51" t="str">
        <f t="shared" si="91"/>
        <v/>
      </c>
    </row>
    <row r="5884" spans="1:1" x14ac:dyDescent="0.25">
      <c r="A5884" s="51" t="str">
        <f t="shared" si="91"/>
        <v/>
      </c>
    </row>
    <row r="5885" spans="1:1" x14ac:dyDescent="0.25">
      <c r="A5885" s="51" t="str">
        <f t="shared" si="91"/>
        <v/>
      </c>
    </row>
    <row r="5886" spans="1:1" x14ac:dyDescent="0.25">
      <c r="A5886" s="51" t="str">
        <f t="shared" si="91"/>
        <v/>
      </c>
    </row>
    <row r="5887" spans="1:1" x14ac:dyDescent="0.25">
      <c r="A5887" s="51" t="str">
        <f t="shared" si="91"/>
        <v/>
      </c>
    </row>
    <row r="5888" spans="1:1" x14ac:dyDescent="0.25">
      <c r="A5888" s="51" t="str">
        <f t="shared" si="91"/>
        <v/>
      </c>
    </row>
    <row r="5889" spans="1:1" x14ac:dyDescent="0.25">
      <c r="A5889" s="51" t="str">
        <f t="shared" si="91"/>
        <v/>
      </c>
    </row>
    <row r="5890" spans="1:1" x14ac:dyDescent="0.25">
      <c r="A5890" s="51" t="str">
        <f t="shared" si="91"/>
        <v/>
      </c>
    </row>
    <row r="5891" spans="1:1" x14ac:dyDescent="0.25">
      <c r="A5891" s="51" t="str">
        <f t="shared" si="91"/>
        <v/>
      </c>
    </row>
    <row r="5892" spans="1:1" x14ac:dyDescent="0.25">
      <c r="A5892" s="51" t="str">
        <f t="shared" ref="A5892:A5955" si="92">CONCATENATE(C5892,B5892,F5892)</f>
        <v/>
      </c>
    </row>
    <row r="5893" spans="1:1" x14ac:dyDescent="0.25">
      <c r="A5893" s="51" t="str">
        <f t="shared" si="92"/>
        <v/>
      </c>
    </row>
    <row r="5894" spans="1:1" x14ac:dyDescent="0.25">
      <c r="A5894" s="51" t="str">
        <f t="shared" si="92"/>
        <v/>
      </c>
    </row>
    <row r="5895" spans="1:1" x14ac:dyDescent="0.25">
      <c r="A5895" s="51" t="str">
        <f t="shared" si="92"/>
        <v/>
      </c>
    </row>
    <row r="5896" spans="1:1" x14ac:dyDescent="0.25">
      <c r="A5896" s="51" t="str">
        <f t="shared" si="92"/>
        <v/>
      </c>
    </row>
    <row r="5897" spans="1:1" x14ac:dyDescent="0.25">
      <c r="A5897" s="51" t="str">
        <f t="shared" si="92"/>
        <v/>
      </c>
    </row>
    <row r="5898" spans="1:1" x14ac:dyDescent="0.25">
      <c r="A5898" s="51" t="str">
        <f t="shared" si="92"/>
        <v/>
      </c>
    </row>
    <row r="5899" spans="1:1" x14ac:dyDescent="0.25">
      <c r="A5899" s="51" t="str">
        <f t="shared" si="92"/>
        <v/>
      </c>
    </row>
    <row r="5900" spans="1:1" x14ac:dyDescent="0.25">
      <c r="A5900" s="51" t="str">
        <f t="shared" si="92"/>
        <v/>
      </c>
    </row>
    <row r="5901" spans="1:1" x14ac:dyDescent="0.25">
      <c r="A5901" s="51" t="str">
        <f t="shared" si="92"/>
        <v/>
      </c>
    </row>
    <row r="5902" spans="1:1" x14ac:dyDescent="0.25">
      <c r="A5902" s="51" t="str">
        <f t="shared" si="92"/>
        <v/>
      </c>
    </row>
    <row r="5903" spans="1:1" x14ac:dyDescent="0.25">
      <c r="A5903" s="51" t="str">
        <f t="shared" si="92"/>
        <v/>
      </c>
    </row>
    <row r="5904" spans="1:1" x14ac:dyDescent="0.25">
      <c r="A5904" s="51" t="str">
        <f t="shared" si="92"/>
        <v/>
      </c>
    </row>
    <row r="5905" spans="1:1" x14ac:dyDescent="0.25">
      <c r="A5905" s="51" t="str">
        <f t="shared" si="92"/>
        <v/>
      </c>
    </row>
    <row r="5906" spans="1:1" x14ac:dyDescent="0.25">
      <c r="A5906" s="51" t="str">
        <f t="shared" si="92"/>
        <v/>
      </c>
    </row>
    <row r="5907" spans="1:1" x14ac:dyDescent="0.25">
      <c r="A5907" s="51" t="str">
        <f t="shared" si="92"/>
        <v/>
      </c>
    </row>
    <row r="5908" spans="1:1" x14ac:dyDescent="0.25">
      <c r="A5908" s="51" t="str">
        <f t="shared" si="92"/>
        <v/>
      </c>
    </row>
    <row r="5909" spans="1:1" x14ac:dyDescent="0.25">
      <c r="A5909" s="51" t="str">
        <f t="shared" si="92"/>
        <v/>
      </c>
    </row>
    <row r="5910" spans="1:1" x14ac:dyDescent="0.25">
      <c r="A5910" s="51" t="str">
        <f t="shared" si="92"/>
        <v/>
      </c>
    </row>
    <row r="5911" spans="1:1" x14ac:dyDescent="0.25">
      <c r="A5911" s="51" t="str">
        <f t="shared" si="92"/>
        <v/>
      </c>
    </row>
    <row r="5912" spans="1:1" x14ac:dyDescent="0.25">
      <c r="A5912" s="51" t="str">
        <f t="shared" si="92"/>
        <v/>
      </c>
    </row>
    <row r="5913" spans="1:1" x14ac:dyDescent="0.25">
      <c r="A5913" s="51" t="str">
        <f t="shared" si="92"/>
        <v/>
      </c>
    </row>
    <row r="5914" spans="1:1" x14ac:dyDescent="0.25">
      <c r="A5914" s="51" t="str">
        <f t="shared" si="92"/>
        <v/>
      </c>
    </row>
    <row r="5915" spans="1:1" x14ac:dyDescent="0.25">
      <c r="A5915" s="51" t="str">
        <f t="shared" si="92"/>
        <v/>
      </c>
    </row>
    <row r="5916" spans="1:1" x14ac:dyDescent="0.25">
      <c r="A5916" s="51" t="str">
        <f t="shared" si="92"/>
        <v/>
      </c>
    </row>
    <row r="5917" spans="1:1" x14ac:dyDescent="0.25">
      <c r="A5917" s="51" t="str">
        <f t="shared" si="92"/>
        <v/>
      </c>
    </row>
    <row r="5918" spans="1:1" x14ac:dyDescent="0.25">
      <c r="A5918" s="51" t="str">
        <f t="shared" si="92"/>
        <v/>
      </c>
    </row>
    <row r="5919" spans="1:1" x14ac:dyDescent="0.25">
      <c r="A5919" s="51" t="str">
        <f t="shared" si="92"/>
        <v/>
      </c>
    </row>
    <row r="5920" spans="1:1" x14ac:dyDescent="0.25">
      <c r="A5920" s="51" t="str">
        <f t="shared" si="92"/>
        <v/>
      </c>
    </row>
    <row r="5921" spans="1:1" x14ac:dyDescent="0.25">
      <c r="A5921" s="51" t="str">
        <f t="shared" si="92"/>
        <v/>
      </c>
    </row>
    <row r="5922" spans="1:1" x14ac:dyDescent="0.25">
      <c r="A5922" s="51" t="str">
        <f t="shared" si="92"/>
        <v/>
      </c>
    </row>
    <row r="5923" spans="1:1" x14ac:dyDescent="0.25">
      <c r="A5923" s="51" t="str">
        <f t="shared" si="92"/>
        <v/>
      </c>
    </row>
    <row r="5924" spans="1:1" x14ac:dyDescent="0.25">
      <c r="A5924" s="51" t="str">
        <f t="shared" si="92"/>
        <v/>
      </c>
    </row>
    <row r="5925" spans="1:1" x14ac:dyDescent="0.25">
      <c r="A5925" s="51" t="str">
        <f t="shared" si="92"/>
        <v/>
      </c>
    </row>
    <row r="5926" spans="1:1" x14ac:dyDescent="0.25">
      <c r="A5926" s="51" t="str">
        <f t="shared" si="92"/>
        <v/>
      </c>
    </row>
    <row r="5927" spans="1:1" x14ac:dyDescent="0.25">
      <c r="A5927" s="51" t="str">
        <f t="shared" si="92"/>
        <v/>
      </c>
    </row>
    <row r="5928" spans="1:1" x14ac:dyDescent="0.25">
      <c r="A5928" s="51" t="str">
        <f t="shared" si="92"/>
        <v/>
      </c>
    </row>
    <row r="5929" spans="1:1" x14ac:dyDescent="0.25">
      <c r="A5929" s="51" t="str">
        <f t="shared" si="92"/>
        <v/>
      </c>
    </row>
    <row r="5930" spans="1:1" x14ac:dyDescent="0.25">
      <c r="A5930" s="51" t="str">
        <f t="shared" si="92"/>
        <v/>
      </c>
    </row>
    <row r="5931" spans="1:1" x14ac:dyDescent="0.25">
      <c r="A5931" s="51" t="str">
        <f t="shared" si="92"/>
        <v/>
      </c>
    </row>
    <row r="5932" spans="1:1" x14ac:dyDescent="0.25">
      <c r="A5932" s="51" t="str">
        <f t="shared" si="92"/>
        <v/>
      </c>
    </row>
    <row r="5933" spans="1:1" x14ac:dyDescent="0.25">
      <c r="A5933" s="51" t="str">
        <f t="shared" si="92"/>
        <v/>
      </c>
    </row>
    <row r="5934" spans="1:1" x14ac:dyDescent="0.25">
      <c r="A5934" s="51" t="str">
        <f t="shared" si="92"/>
        <v/>
      </c>
    </row>
    <row r="5935" spans="1:1" x14ac:dyDescent="0.25">
      <c r="A5935" s="51" t="str">
        <f t="shared" si="92"/>
        <v/>
      </c>
    </row>
    <row r="5936" spans="1:1" x14ac:dyDescent="0.25">
      <c r="A5936" s="51" t="str">
        <f t="shared" si="92"/>
        <v/>
      </c>
    </row>
    <row r="5937" spans="1:1" x14ac:dyDescent="0.25">
      <c r="A5937" s="51" t="str">
        <f t="shared" si="92"/>
        <v/>
      </c>
    </row>
    <row r="5938" spans="1:1" x14ac:dyDescent="0.25">
      <c r="A5938" s="51" t="str">
        <f t="shared" si="92"/>
        <v/>
      </c>
    </row>
    <row r="5939" spans="1:1" x14ac:dyDescent="0.25">
      <c r="A5939" s="51" t="str">
        <f t="shared" si="92"/>
        <v/>
      </c>
    </row>
    <row r="5940" spans="1:1" x14ac:dyDescent="0.25">
      <c r="A5940" s="51" t="str">
        <f t="shared" si="92"/>
        <v/>
      </c>
    </row>
    <row r="5941" spans="1:1" x14ac:dyDescent="0.25">
      <c r="A5941" s="51" t="str">
        <f t="shared" si="92"/>
        <v/>
      </c>
    </row>
    <row r="5942" spans="1:1" x14ac:dyDescent="0.25">
      <c r="A5942" s="51" t="str">
        <f t="shared" si="92"/>
        <v/>
      </c>
    </row>
    <row r="5943" spans="1:1" x14ac:dyDescent="0.25">
      <c r="A5943" s="51" t="str">
        <f t="shared" si="92"/>
        <v/>
      </c>
    </row>
    <row r="5944" spans="1:1" x14ac:dyDescent="0.25">
      <c r="A5944" s="51" t="str">
        <f t="shared" si="92"/>
        <v/>
      </c>
    </row>
    <row r="5945" spans="1:1" x14ac:dyDescent="0.25">
      <c r="A5945" s="51" t="str">
        <f t="shared" si="92"/>
        <v/>
      </c>
    </row>
    <row r="5946" spans="1:1" x14ac:dyDescent="0.25">
      <c r="A5946" s="51" t="str">
        <f t="shared" si="92"/>
        <v/>
      </c>
    </row>
    <row r="5947" spans="1:1" x14ac:dyDescent="0.25">
      <c r="A5947" s="51" t="str">
        <f t="shared" si="92"/>
        <v/>
      </c>
    </row>
    <row r="5948" spans="1:1" x14ac:dyDescent="0.25">
      <c r="A5948" s="51" t="str">
        <f t="shared" si="92"/>
        <v/>
      </c>
    </row>
    <row r="5949" spans="1:1" x14ac:dyDescent="0.25">
      <c r="A5949" s="51" t="str">
        <f t="shared" si="92"/>
        <v/>
      </c>
    </row>
    <row r="5950" spans="1:1" x14ac:dyDescent="0.25">
      <c r="A5950" s="51" t="str">
        <f t="shared" si="92"/>
        <v/>
      </c>
    </row>
    <row r="5951" spans="1:1" x14ac:dyDescent="0.25">
      <c r="A5951" s="51" t="str">
        <f t="shared" si="92"/>
        <v/>
      </c>
    </row>
    <row r="5952" spans="1:1" x14ac:dyDescent="0.25">
      <c r="A5952" s="51" t="str">
        <f t="shared" si="92"/>
        <v/>
      </c>
    </row>
    <row r="5953" spans="1:1" x14ac:dyDescent="0.25">
      <c r="A5953" s="51" t="str">
        <f t="shared" si="92"/>
        <v/>
      </c>
    </row>
    <row r="5954" spans="1:1" x14ac:dyDescent="0.25">
      <c r="A5954" s="51" t="str">
        <f t="shared" si="92"/>
        <v/>
      </c>
    </row>
    <row r="5955" spans="1:1" x14ac:dyDescent="0.25">
      <c r="A5955" s="51" t="str">
        <f t="shared" si="92"/>
        <v/>
      </c>
    </row>
    <row r="5956" spans="1:1" x14ac:dyDescent="0.25">
      <c r="A5956" s="51" t="str">
        <f t="shared" ref="A5956:A6019" si="93">CONCATENATE(C5956,B5956,F5956)</f>
        <v/>
      </c>
    </row>
    <row r="5957" spans="1:1" x14ac:dyDescent="0.25">
      <c r="A5957" s="51" t="str">
        <f t="shared" si="93"/>
        <v/>
      </c>
    </row>
    <row r="5958" spans="1:1" x14ac:dyDescent="0.25">
      <c r="A5958" s="51" t="str">
        <f t="shared" si="93"/>
        <v/>
      </c>
    </row>
    <row r="5959" spans="1:1" x14ac:dyDescent="0.25">
      <c r="A5959" s="51" t="str">
        <f t="shared" si="93"/>
        <v/>
      </c>
    </row>
    <row r="5960" spans="1:1" x14ac:dyDescent="0.25">
      <c r="A5960" s="51" t="str">
        <f t="shared" si="93"/>
        <v/>
      </c>
    </row>
    <row r="5961" spans="1:1" x14ac:dyDescent="0.25">
      <c r="A5961" s="51" t="str">
        <f t="shared" si="93"/>
        <v/>
      </c>
    </row>
    <row r="5962" spans="1:1" x14ac:dyDescent="0.25">
      <c r="A5962" s="51" t="str">
        <f t="shared" si="93"/>
        <v/>
      </c>
    </row>
    <row r="5963" spans="1:1" x14ac:dyDescent="0.25">
      <c r="A5963" s="51" t="str">
        <f t="shared" si="93"/>
        <v/>
      </c>
    </row>
    <row r="5964" spans="1:1" x14ac:dyDescent="0.25">
      <c r="A5964" s="51" t="str">
        <f t="shared" si="93"/>
        <v/>
      </c>
    </row>
    <row r="5965" spans="1:1" x14ac:dyDescent="0.25">
      <c r="A5965" s="51" t="str">
        <f t="shared" si="93"/>
        <v/>
      </c>
    </row>
    <row r="5966" spans="1:1" x14ac:dyDescent="0.25">
      <c r="A5966" s="51" t="str">
        <f t="shared" si="93"/>
        <v/>
      </c>
    </row>
    <row r="5967" spans="1:1" x14ac:dyDescent="0.25">
      <c r="A5967" s="51" t="str">
        <f t="shared" si="93"/>
        <v/>
      </c>
    </row>
    <row r="5968" spans="1:1" x14ac:dyDescent="0.25">
      <c r="A5968" s="51" t="str">
        <f t="shared" si="93"/>
        <v/>
      </c>
    </row>
    <row r="5969" spans="1:1" x14ac:dyDescent="0.25">
      <c r="A5969" s="51" t="str">
        <f t="shared" si="93"/>
        <v/>
      </c>
    </row>
    <row r="5970" spans="1:1" x14ac:dyDescent="0.25">
      <c r="A5970" s="51" t="str">
        <f t="shared" si="93"/>
        <v/>
      </c>
    </row>
    <row r="5971" spans="1:1" x14ac:dyDescent="0.25">
      <c r="A5971" s="51" t="str">
        <f t="shared" si="93"/>
        <v/>
      </c>
    </row>
    <row r="5972" spans="1:1" x14ac:dyDescent="0.25">
      <c r="A5972" s="51" t="str">
        <f t="shared" si="93"/>
        <v/>
      </c>
    </row>
    <row r="5973" spans="1:1" x14ac:dyDescent="0.25">
      <c r="A5973" s="51" t="str">
        <f t="shared" si="93"/>
        <v/>
      </c>
    </row>
    <row r="5974" spans="1:1" x14ac:dyDescent="0.25">
      <c r="A5974" s="51" t="str">
        <f t="shared" si="93"/>
        <v/>
      </c>
    </row>
    <row r="5975" spans="1:1" x14ac:dyDescent="0.25">
      <c r="A5975" s="51" t="str">
        <f t="shared" si="93"/>
        <v/>
      </c>
    </row>
    <row r="5976" spans="1:1" x14ac:dyDescent="0.25">
      <c r="A5976" s="51" t="str">
        <f t="shared" si="93"/>
        <v/>
      </c>
    </row>
    <row r="5977" spans="1:1" x14ac:dyDescent="0.25">
      <c r="A5977" s="51" t="str">
        <f t="shared" si="93"/>
        <v/>
      </c>
    </row>
    <row r="5978" spans="1:1" x14ac:dyDescent="0.25">
      <c r="A5978" s="51" t="str">
        <f t="shared" si="93"/>
        <v/>
      </c>
    </row>
    <row r="5979" spans="1:1" x14ac:dyDescent="0.25">
      <c r="A5979" s="51" t="str">
        <f t="shared" si="93"/>
        <v/>
      </c>
    </row>
    <row r="5980" spans="1:1" x14ac:dyDescent="0.25">
      <c r="A5980" s="51" t="str">
        <f t="shared" si="93"/>
        <v/>
      </c>
    </row>
    <row r="5981" spans="1:1" x14ac:dyDescent="0.25">
      <c r="A5981" s="51" t="str">
        <f t="shared" si="93"/>
        <v/>
      </c>
    </row>
    <row r="5982" spans="1:1" x14ac:dyDescent="0.25">
      <c r="A5982" s="51" t="str">
        <f t="shared" si="93"/>
        <v/>
      </c>
    </row>
    <row r="5983" spans="1:1" x14ac:dyDescent="0.25">
      <c r="A5983" s="51" t="str">
        <f t="shared" si="93"/>
        <v/>
      </c>
    </row>
    <row r="5984" spans="1:1" x14ac:dyDescent="0.25">
      <c r="A5984" s="51" t="str">
        <f t="shared" si="93"/>
        <v/>
      </c>
    </row>
    <row r="5985" spans="1:1" x14ac:dyDescent="0.25">
      <c r="A5985" s="51" t="str">
        <f t="shared" si="93"/>
        <v/>
      </c>
    </row>
    <row r="5986" spans="1:1" x14ac:dyDescent="0.25">
      <c r="A5986" s="51" t="str">
        <f t="shared" si="93"/>
        <v/>
      </c>
    </row>
    <row r="5987" spans="1:1" x14ac:dyDescent="0.25">
      <c r="A5987" s="51" t="str">
        <f t="shared" si="93"/>
        <v/>
      </c>
    </row>
    <row r="5988" spans="1:1" x14ac:dyDescent="0.25">
      <c r="A5988" s="51" t="str">
        <f t="shared" si="93"/>
        <v/>
      </c>
    </row>
    <row r="5989" spans="1:1" x14ac:dyDescent="0.25">
      <c r="A5989" s="51" t="str">
        <f t="shared" si="93"/>
        <v/>
      </c>
    </row>
    <row r="5990" spans="1:1" x14ac:dyDescent="0.25">
      <c r="A5990" s="51" t="str">
        <f t="shared" si="93"/>
        <v/>
      </c>
    </row>
    <row r="5991" spans="1:1" x14ac:dyDescent="0.25">
      <c r="A5991" s="51" t="str">
        <f t="shared" si="93"/>
        <v/>
      </c>
    </row>
    <row r="5992" spans="1:1" x14ac:dyDescent="0.25">
      <c r="A5992" s="51" t="str">
        <f t="shared" si="93"/>
        <v/>
      </c>
    </row>
    <row r="5993" spans="1:1" x14ac:dyDescent="0.25">
      <c r="A5993" s="51" t="str">
        <f t="shared" si="93"/>
        <v/>
      </c>
    </row>
    <row r="5994" spans="1:1" x14ac:dyDescent="0.25">
      <c r="A5994" s="51" t="str">
        <f t="shared" si="93"/>
        <v/>
      </c>
    </row>
    <row r="5995" spans="1:1" x14ac:dyDescent="0.25">
      <c r="A5995" s="51" t="str">
        <f t="shared" si="93"/>
        <v/>
      </c>
    </row>
    <row r="5996" spans="1:1" x14ac:dyDescent="0.25">
      <c r="A5996" s="51" t="str">
        <f t="shared" si="93"/>
        <v/>
      </c>
    </row>
    <row r="5997" spans="1:1" x14ac:dyDescent="0.25">
      <c r="A5997" s="51" t="str">
        <f t="shared" si="93"/>
        <v/>
      </c>
    </row>
    <row r="5998" spans="1:1" x14ac:dyDescent="0.25">
      <c r="A5998" s="51" t="str">
        <f t="shared" si="93"/>
        <v/>
      </c>
    </row>
    <row r="5999" spans="1:1" x14ac:dyDescent="0.25">
      <c r="A5999" s="51" t="str">
        <f t="shared" si="93"/>
        <v/>
      </c>
    </row>
    <row r="6000" spans="1:1" x14ac:dyDescent="0.25">
      <c r="A6000" s="51" t="str">
        <f t="shared" si="93"/>
        <v/>
      </c>
    </row>
    <row r="6001" spans="1:1" x14ac:dyDescent="0.25">
      <c r="A6001" s="51" t="str">
        <f t="shared" si="93"/>
        <v/>
      </c>
    </row>
    <row r="6002" spans="1:1" x14ac:dyDescent="0.25">
      <c r="A6002" s="51" t="str">
        <f t="shared" si="93"/>
        <v/>
      </c>
    </row>
    <row r="6003" spans="1:1" x14ac:dyDescent="0.25">
      <c r="A6003" s="51" t="str">
        <f t="shared" si="93"/>
        <v/>
      </c>
    </row>
    <row r="6004" spans="1:1" x14ac:dyDescent="0.25">
      <c r="A6004" s="51" t="str">
        <f t="shared" si="93"/>
        <v/>
      </c>
    </row>
    <row r="6005" spans="1:1" x14ac:dyDescent="0.25">
      <c r="A6005" s="51" t="str">
        <f t="shared" si="93"/>
        <v/>
      </c>
    </row>
    <row r="6006" spans="1:1" x14ac:dyDescent="0.25">
      <c r="A6006" s="51" t="str">
        <f t="shared" si="93"/>
        <v/>
      </c>
    </row>
    <row r="6007" spans="1:1" x14ac:dyDescent="0.25">
      <c r="A6007" s="51" t="str">
        <f t="shared" si="93"/>
        <v/>
      </c>
    </row>
    <row r="6008" spans="1:1" x14ac:dyDescent="0.25">
      <c r="A6008" s="51" t="str">
        <f t="shared" si="93"/>
        <v/>
      </c>
    </row>
    <row r="6009" spans="1:1" x14ac:dyDescent="0.25">
      <c r="A6009" s="51" t="str">
        <f t="shared" si="93"/>
        <v/>
      </c>
    </row>
    <row r="6010" spans="1:1" x14ac:dyDescent="0.25">
      <c r="A6010" s="51" t="str">
        <f t="shared" si="93"/>
        <v/>
      </c>
    </row>
    <row r="6011" spans="1:1" x14ac:dyDescent="0.25">
      <c r="A6011" s="51" t="str">
        <f t="shared" si="93"/>
        <v/>
      </c>
    </row>
    <row r="6012" spans="1:1" x14ac:dyDescent="0.25">
      <c r="A6012" s="51" t="str">
        <f t="shared" si="93"/>
        <v/>
      </c>
    </row>
    <row r="6013" spans="1:1" x14ac:dyDescent="0.25">
      <c r="A6013" s="51" t="str">
        <f t="shared" si="93"/>
        <v/>
      </c>
    </row>
    <row r="6014" spans="1:1" x14ac:dyDescent="0.25">
      <c r="A6014" s="51" t="str">
        <f t="shared" si="93"/>
        <v/>
      </c>
    </row>
    <row r="6015" spans="1:1" x14ac:dyDescent="0.25">
      <c r="A6015" s="51" t="str">
        <f t="shared" si="93"/>
        <v/>
      </c>
    </row>
    <row r="6016" spans="1:1" x14ac:dyDescent="0.25">
      <c r="A6016" s="51" t="str">
        <f t="shared" si="93"/>
        <v/>
      </c>
    </row>
    <row r="6017" spans="1:1" x14ac:dyDescent="0.25">
      <c r="A6017" s="51" t="str">
        <f t="shared" si="93"/>
        <v/>
      </c>
    </row>
    <row r="6018" spans="1:1" x14ac:dyDescent="0.25">
      <c r="A6018" s="51" t="str">
        <f t="shared" si="93"/>
        <v/>
      </c>
    </row>
    <row r="6019" spans="1:1" x14ac:dyDescent="0.25">
      <c r="A6019" s="51" t="str">
        <f t="shared" si="93"/>
        <v/>
      </c>
    </row>
    <row r="6020" spans="1:1" x14ac:dyDescent="0.25">
      <c r="A6020" s="51" t="str">
        <f t="shared" ref="A6020:A6083" si="94">CONCATENATE(C6020,B6020,F6020)</f>
        <v/>
      </c>
    </row>
    <row r="6021" spans="1:1" x14ac:dyDescent="0.25">
      <c r="A6021" s="51" t="str">
        <f t="shared" si="94"/>
        <v/>
      </c>
    </row>
    <row r="6022" spans="1:1" x14ac:dyDescent="0.25">
      <c r="A6022" s="51" t="str">
        <f t="shared" si="94"/>
        <v/>
      </c>
    </row>
    <row r="6023" spans="1:1" x14ac:dyDescent="0.25">
      <c r="A6023" s="51" t="str">
        <f t="shared" si="94"/>
        <v/>
      </c>
    </row>
    <row r="6024" spans="1:1" x14ac:dyDescent="0.25">
      <c r="A6024" s="51" t="str">
        <f t="shared" si="94"/>
        <v/>
      </c>
    </row>
    <row r="6025" spans="1:1" x14ac:dyDescent="0.25">
      <c r="A6025" s="51" t="str">
        <f t="shared" si="94"/>
        <v/>
      </c>
    </row>
    <row r="6026" spans="1:1" x14ac:dyDescent="0.25">
      <c r="A6026" s="51" t="str">
        <f t="shared" si="94"/>
        <v/>
      </c>
    </row>
    <row r="6027" spans="1:1" x14ac:dyDescent="0.25">
      <c r="A6027" s="51" t="str">
        <f t="shared" si="94"/>
        <v/>
      </c>
    </row>
    <row r="6028" spans="1:1" x14ac:dyDescent="0.25">
      <c r="A6028" s="51" t="str">
        <f t="shared" si="94"/>
        <v/>
      </c>
    </row>
    <row r="6029" spans="1:1" x14ac:dyDescent="0.25">
      <c r="A6029" s="51" t="str">
        <f t="shared" si="94"/>
        <v/>
      </c>
    </row>
    <row r="6030" spans="1:1" x14ac:dyDescent="0.25">
      <c r="A6030" s="51" t="str">
        <f t="shared" si="94"/>
        <v/>
      </c>
    </row>
    <row r="6031" spans="1:1" x14ac:dyDescent="0.25">
      <c r="A6031" s="51" t="str">
        <f t="shared" si="94"/>
        <v/>
      </c>
    </row>
    <row r="6032" spans="1:1" x14ac:dyDescent="0.25">
      <c r="A6032" s="51" t="str">
        <f t="shared" si="94"/>
        <v/>
      </c>
    </row>
    <row r="6033" spans="1:1" x14ac:dyDescent="0.25">
      <c r="A6033" s="51" t="str">
        <f t="shared" si="94"/>
        <v/>
      </c>
    </row>
    <row r="6034" spans="1:1" x14ac:dyDescent="0.25">
      <c r="A6034" s="51" t="str">
        <f t="shared" si="94"/>
        <v/>
      </c>
    </row>
    <row r="6035" spans="1:1" x14ac:dyDescent="0.25">
      <c r="A6035" s="51" t="str">
        <f t="shared" si="94"/>
        <v/>
      </c>
    </row>
    <row r="6036" spans="1:1" x14ac:dyDescent="0.25">
      <c r="A6036" s="51" t="str">
        <f t="shared" si="94"/>
        <v/>
      </c>
    </row>
    <row r="6037" spans="1:1" x14ac:dyDescent="0.25">
      <c r="A6037" s="51" t="str">
        <f t="shared" si="94"/>
        <v/>
      </c>
    </row>
    <row r="6038" spans="1:1" x14ac:dyDescent="0.25">
      <c r="A6038" s="51" t="str">
        <f t="shared" si="94"/>
        <v/>
      </c>
    </row>
    <row r="6039" spans="1:1" x14ac:dyDescent="0.25">
      <c r="A6039" s="51" t="str">
        <f t="shared" si="94"/>
        <v/>
      </c>
    </row>
    <row r="6040" spans="1:1" x14ac:dyDescent="0.25">
      <c r="A6040" s="51" t="str">
        <f t="shared" si="94"/>
        <v/>
      </c>
    </row>
    <row r="6041" spans="1:1" x14ac:dyDescent="0.25">
      <c r="A6041" s="51" t="str">
        <f t="shared" si="94"/>
        <v/>
      </c>
    </row>
    <row r="6042" spans="1:1" x14ac:dyDescent="0.25">
      <c r="A6042" s="51" t="str">
        <f t="shared" si="94"/>
        <v/>
      </c>
    </row>
    <row r="6043" spans="1:1" x14ac:dyDescent="0.25">
      <c r="A6043" s="51" t="str">
        <f t="shared" si="94"/>
        <v/>
      </c>
    </row>
    <row r="6044" spans="1:1" x14ac:dyDescent="0.25">
      <c r="A6044" s="51" t="str">
        <f t="shared" si="94"/>
        <v/>
      </c>
    </row>
    <row r="6045" spans="1:1" x14ac:dyDescent="0.25">
      <c r="A6045" s="51" t="str">
        <f t="shared" si="94"/>
        <v/>
      </c>
    </row>
    <row r="6046" spans="1:1" x14ac:dyDescent="0.25">
      <c r="A6046" s="51" t="str">
        <f t="shared" si="94"/>
        <v/>
      </c>
    </row>
    <row r="6047" spans="1:1" x14ac:dyDescent="0.25">
      <c r="A6047" s="51" t="str">
        <f t="shared" si="94"/>
        <v/>
      </c>
    </row>
    <row r="6048" spans="1:1" x14ac:dyDescent="0.25">
      <c r="A6048" s="51" t="str">
        <f t="shared" si="94"/>
        <v/>
      </c>
    </row>
    <row r="6049" spans="1:1" x14ac:dyDescent="0.25">
      <c r="A6049" s="51" t="str">
        <f t="shared" si="94"/>
        <v/>
      </c>
    </row>
    <row r="6050" spans="1:1" x14ac:dyDescent="0.25">
      <c r="A6050" s="51" t="str">
        <f t="shared" si="94"/>
        <v/>
      </c>
    </row>
    <row r="6051" spans="1:1" x14ac:dyDescent="0.25">
      <c r="A6051" s="51" t="str">
        <f t="shared" si="94"/>
        <v/>
      </c>
    </row>
    <row r="6052" spans="1:1" x14ac:dyDescent="0.25">
      <c r="A6052" s="51" t="str">
        <f t="shared" si="94"/>
        <v/>
      </c>
    </row>
    <row r="6053" spans="1:1" x14ac:dyDescent="0.25">
      <c r="A6053" s="51" t="str">
        <f t="shared" si="94"/>
        <v/>
      </c>
    </row>
    <row r="6054" spans="1:1" x14ac:dyDescent="0.25">
      <c r="A6054" s="51" t="str">
        <f t="shared" si="94"/>
        <v/>
      </c>
    </row>
    <row r="6055" spans="1:1" x14ac:dyDescent="0.25">
      <c r="A6055" s="51" t="str">
        <f t="shared" si="94"/>
        <v/>
      </c>
    </row>
    <row r="6056" spans="1:1" x14ac:dyDescent="0.25">
      <c r="A6056" s="51" t="str">
        <f t="shared" si="94"/>
        <v/>
      </c>
    </row>
    <row r="6057" spans="1:1" x14ac:dyDescent="0.25">
      <c r="A6057" s="51" t="str">
        <f t="shared" si="94"/>
        <v/>
      </c>
    </row>
    <row r="6058" spans="1:1" x14ac:dyDescent="0.25">
      <c r="A6058" s="51" t="str">
        <f t="shared" si="94"/>
        <v/>
      </c>
    </row>
    <row r="6059" spans="1:1" x14ac:dyDescent="0.25">
      <c r="A6059" s="51" t="str">
        <f t="shared" si="94"/>
        <v/>
      </c>
    </row>
    <row r="6060" spans="1:1" x14ac:dyDescent="0.25">
      <c r="A6060" s="51" t="str">
        <f t="shared" si="94"/>
        <v/>
      </c>
    </row>
    <row r="6061" spans="1:1" x14ac:dyDescent="0.25">
      <c r="A6061" s="51" t="str">
        <f t="shared" si="94"/>
        <v/>
      </c>
    </row>
    <row r="6062" spans="1:1" x14ac:dyDescent="0.25">
      <c r="A6062" s="51" t="str">
        <f t="shared" si="94"/>
        <v/>
      </c>
    </row>
    <row r="6063" spans="1:1" x14ac:dyDescent="0.25">
      <c r="A6063" s="51" t="str">
        <f t="shared" si="94"/>
        <v/>
      </c>
    </row>
    <row r="6064" spans="1:1" x14ac:dyDescent="0.25">
      <c r="A6064" s="51" t="str">
        <f t="shared" si="94"/>
        <v/>
      </c>
    </row>
    <row r="6065" spans="1:1" x14ac:dyDescent="0.25">
      <c r="A6065" s="51" t="str">
        <f t="shared" si="94"/>
        <v/>
      </c>
    </row>
    <row r="6066" spans="1:1" x14ac:dyDescent="0.25">
      <c r="A6066" s="51" t="str">
        <f t="shared" si="94"/>
        <v/>
      </c>
    </row>
    <row r="6067" spans="1:1" x14ac:dyDescent="0.25">
      <c r="A6067" s="51" t="str">
        <f t="shared" si="94"/>
        <v/>
      </c>
    </row>
    <row r="6068" spans="1:1" x14ac:dyDescent="0.25">
      <c r="A6068" s="51" t="str">
        <f t="shared" si="94"/>
        <v/>
      </c>
    </row>
    <row r="6069" spans="1:1" x14ac:dyDescent="0.25">
      <c r="A6069" s="51" t="str">
        <f t="shared" si="94"/>
        <v/>
      </c>
    </row>
    <row r="6070" spans="1:1" x14ac:dyDescent="0.25">
      <c r="A6070" s="51" t="str">
        <f t="shared" si="94"/>
        <v/>
      </c>
    </row>
    <row r="6071" spans="1:1" x14ac:dyDescent="0.25">
      <c r="A6071" s="51" t="str">
        <f t="shared" si="94"/>
        <v/>
      </c>
    </row>
    <row r="6072" spans="1:1" x14ac:dyDescent="0.25">
      <c r="A6072" s="51" t="str">
        <f t="shared" si="94"/>
        <v/>
      </c>
    </row>
    <row r="6073" spans="1:1" x14ac:dyDescent="0.25">
      <c r="A6073" s="51" t="str">
        <f t="shared" si="94"/>
        <v/>
      </c>
    </row>
    <row r="6074" spans="1:1" x14ac:dyDescent="0.25">
      <c r="A6074" s="51" t="str">
        <f t="shared" si="94"/>
        <v/>
      </c>
    </row>
    <row r="6075" spans="1:1" x14ac:dyDescent="0.25">
      <c r="A6075" s="51" t="str">
        <f t="shared" si="94"/>
        <v/>
      </c>
    </row>
    <row r="6076" spans="1:1" x14ac:dyDescent="0.25">
      <c r="A6076" s="51" t="str">
        <f t="shared" si="94"/>
        <v/>
      </c>
    </row>
    <row r="6077" spans="1:1" x14ac:dyDescent="0.25">
      <c r="A6077" s="51" t="str">
        <f t="shared" si="94"/>
        <v/>
      </c>
    </row>
    <row r="6078" spans="1:1" x14ac:dyDescent="0.25">
      <c r="A6078" s="51" t="str">
        <f t="shared" si="94"/>
        <v/>
      </c>
    </row>
    <row r="6079" spans="1:1" x14ac:dyDescent="0.25">
      <c r="A6079" s="51" t="str">
        <f t="shared" si="94"/>
        <v/>
      </c>
    </row>
    <row r="6080" spans="1:1" x14ac:dyDescent="0.25">
      <c r="A6080" s="51" t="str">
        <f t="shared" si="94"/>
        <v/>
      </c>
    </row>
    <row r="6081" spans="1:1" x14ac:dyDescent="0.25">
      <c r="A6081" s="51" t="str">
        <f t="shared" si="94"/>
        <v/>
      </c>
    </row>
    <row r="6082" spans="1:1" x14ac:dyDescent="0.25">
      <c r="A6082" s="51" t="str">
        <f t="shared" si="94"/>
        <v/>
      </c>
    </row>
    <row r="6083" spans="1:1" x14ac:dyDescent="0.25">
      <c r="A6083" s="51" t="str">
        <f t="shared" si="94"/>
        <v/>
      </c>
    </row>
    <row r="6084" spans="1:1" x14ac:dyDescent="0.25">
      <c r="A6084" s="51" t="str">
        <f t="shared" ref="A6084:A6147" si="95">CONCATENATE(C6084,B6084,F6084)</f>
        <v/>
      </c>
    </row>
    <row r="6085" spans="1:1" x14ac:dyDescent="0.25">
      <c r="A6085" s="51" t="str">
        <f t="shared" si="95"/>
        <v/>
      </c>
    </row>
    <row r="6086" spans="1:1" x14ac:dyDescent="0.25">
      <c r="A6086" s="51" t="str">
        <f t="shared" si="95"/>
        <v/>
      </c>
    </row>
    <row r="6087" spans="1:1" x14ac:dyDescent="0.25">
      <c r="A6087" s="51" t="str">
        <f t="shared" si="95"/>
        <v/>
      </c>
    </row>
    <row r="6088" spans="1:1" x14ac:dyDescent="0.25">
      <c r="A6088" s="51" t="str">
        <f t="shared" si="95"/>
        <v/>
      </c>
    </row>
    <row r="6089" spans="1:1" x14ac:dyDescent="0.25">
      <c r="A6089" s="51" t="str">
        <f t="shared" si="95"/>
        <v/>
      </c>
    </row>
    <row r="6090" spans="1:1" x14ac:dyDescent="0.25">
      <c r="A6090" s="51" t="str">
        <f t="shared" si="95"/>
        <v/>
      </c>
    </row>
    <row r="6091" spans="1:1" x14ac:dyDescent="0.25">
      <c r="A6091" s="51" t="str">
        <f t="shared" si="95"/>
        <v/>
      </c>
    </row>
    <row r="6092" spans="1:1" x14ac:dyDescent="0.25">
      <c r="A6092" s="51" t="str">
        <f t="shared" si="95"/>
        <v/>
      </c>
    </row>
    <row r="6093" spans="1:1" x14ac:dyDescent="0.25">
      <c r="A6093" s="51" t="str">
        <f t="shared" si="95"/>
        <v/>
      </c>
    </row>
    <row r="6094" spans="1:1" x14ac:dyDescent="0.25">
      <c r="A6094" s="51" t="str">
        <f t="shared" si="95"/>
        <v/>
      </c>
    </row>
    <row r="6095" spans="1:1" x14ac:dyDescent="0.25">
      <c r="A6095" s="51" t="str">
        <f t="shared" si="95"/>
        <v/>
      </c>
    </row>
    <row r="6096" spans="1:1" x14ac:dyDescent="0.25">
      <c r="A6096" s="51" t="str">
        <f t="shared" si="95"/>
        <v/>
      </c>
    </row>
    <row r="6097" spans="1:1" x14ac:dyDescent="0.25">
      <c r="A6097" s="51" t="str">
        <f t="shared" si="95"/>
        <v/>
      </c>
    </row>
    <row r="6098" spans="1:1" x14ac:dyDescent="0.25">
      <c r="A6098" s="51" t="str">
        <f t="shared" si="95"/>
        <v/>
      </c>
    </row>
    <row r="6099" spans="1:1" x14ac:dyDescent="0.25">
      <c r="A6099" s="51" t="str">
        <f t="shared" si="95"/>
        <v/>
      </c>
    </row>
    <row r="6100" spans="1:1" x14ac:dyDescent="0.25">
      <c r="A6100" s="51" t="str">
        <f t="shared" si="95"/>
        <v/>
      </c>
    </row>
    <row r="6101" spans="1:1" x14ac:dyDescent="0.25">
      <c r="A6101" s="51" t="str">
        <f t="shared" si="95"/>
        <v/>
      </c>
    </row>
    <row r="6102" spans="1:1" x14ac:dyDescent="0.25">
      <c r="A6102" s="51" t="str">
        <f t="shared" si="95"/>
        <v/>
      </c>
    </row>
    <row r="6103" spans="1:1" x14ac:dyDescent="0.25">
      <c r="A6103" s="51" t="str">
        <f t="shared" si="95"/>
        <v/>
      </c>
    </row>
    <row r="6104" spans="1:1" x14ac:dyDescent="0.25">
      <c r="A6104" s="51" t="str">
        <f t="shared" si="95"/>
        <v/>
      </c>
    </row>
    <row r="6105" spans="1:1" x14ac:dyDescent="0.25">
      <c r="A6105" s="51" t="str">
        <f t="shared" si="95"/>
        <v/>
      </c>
    </row>
    <row r="6106" spans="1:1" x14ac:dyDescent="0.25">
      <c r="A6106" s="51" t="str">
        <f t="shared" si="95"/>
        <v/>
      </c>
    </row>
    <row r="6107" spans="1:1" x14ac:dyDescent="0.25">
      <c r="A6107" s="51" t="str">
        <f t="shared" si="95"/>
        <v/>
      </c>
    </row>
    <row r="6108" spans="1:1" x14ac:dyDescent="0.25">
      <c r="A6108" s="51" t="str">
        <f t="shared" si="95"/>
        <v/>
      </c>
    </row>
    <row r="6109" spans="1:1" x14ac:dyDescent="0.25">
      <c r="A6109" s="51" t="str">
        <f t="shared" si="95"/>
        <v/>
      </c>
    </row>
    <row r="6110" spans="1:1" x14ac:dyDescent="0.25">
      <c r="A6110" s="51" t="str">
        <f t="shared" si="95"/>
        <v/>
      </c>
    </row>
    <row r="6111" spans="1:1" x14ac:dyDescent="0.25">
      <c r="A6111" s="51" t="str">
        <f t="shared" si="95"/>
        <v/>
      </c>
    </row>
    <row r="6112" spans="1:1" x14ac:dyDescent="0.25">
      <c r="A6112" s="51" t="str">
        <f t="shared" si="95"/>
        <v/>
      </c>
    </row>
    <row r="6113" spans="1:1" x14ac:dyDescent="0.25">
      <c r="A6113" s="51" t="str">
        <f t="shared" si="95"/>
        <v/>
      </c>
    </row>
    <row r="6114" spans="1:1" x14ac:dyDescent="0.25">
      <c r="A6114" s="51" t="str">
        <f t="shared" si="95"/>
        <v/>
      </c>
    </row>
    <row r="6115" spans="1:1" x14ac:dyDescent="0.25">
      <c r="A6115" s="51" t="str">
        <f t="shared" si="95"/>
        <v/>
      </c>
    </row>
    <row r="6116" spans="1:1" x14ac:dyDescent="0.25">
      <c r="A6116" s="51" t="str">
        <f t="shared" si="95"/>
        <v/>
      </c>
    </row>
    <row r="6117" spans="1:1" x14ac:dyDescent="0.25">
      <c r="A6117" s="51" t="str">
        <f t="shared" si="95"/>
        <v/>
      </c>
    </row>
    <row r="6118" spans="1:1" x14ac:dyDescent="0.25">
      <c r="A6118" s="51" t="str">
        <f t="shared" si="95"/>
        <v/>
      </c>
    </row>
    <row r="6119" spans="1:1" x14ac:dyDescent="0.25">
      <c r="A6119" s="51" t="str">
        <f t="shared" si="95"/>
        <v/>
      </c>
    </row>
    <row r="6120" spans="1:1" x14ac:dyDescent="0.25">
      <c r="A6120" s="51" t="str">
        <f t="shared" si="95"/>
        <v/>
      </c>
    </row>
    <row r="6121" spans="1:1" x14ac:dyDescent="0.25">
      <c r="A6121" s="51" t="str">
        <f t="shared" si="95"/>
        <v/>
      </c>
    </row>
    <row r="6122" spans="1:1" x14ac:dyDescent="0.25">
      <c r="A6122" s="51" t="str">
        <f t="shared" si="95"/>
        <v/>
      </c>
    </row>
    <row r="6123" spans="1:1" x14ac:dyDescent="0.25">
      <c r="A6123" s="51" t="str">
        <f t="shared" si="95"/>
        <v/>
      </c>
    </row>
    <row r="6124" spans="1:1" x14ac:dyDescent="0.25">
      <c r="A6124" s="51" t="str">
        <f t="shared" si="95"/>
        <v/>
      </c>
    </row>
    <row r="6125" spans="1:1" x14ac:dyDescent="0.25">
      <c r="A6125" s="51" t="str">
        <f t="shared" si="95"/>
        <v/>
      </c>
    </row>
    <row r="6126" spans="1:1" x14ac:dyDescent="0.25">
      <c r="A6126" s="51" t="str">
        <f t="shared" si="95"/>
        <v/>
      </c>
    </row>
    <row r="6127" spans="1:1" x14ac:dyDescent="0.25">
      <c r="A6127" s="51" t="str">
        <f t="shared" si="95"/>
        <v/>
      </c>
    </row>
    <row r="6128" spans="1:1" x14ac:dyDescent="0.25">
      <c r="A6128" s="51" t="str">
        <f t="shared" si="95"/>
        <v/>
      </c>
    </row>
    <row r="6129" spans="1:1" x14ac:dyDescent="0.25">
      <c r="A6129" s="51" t="str">
        <f t="shared" si="95"/>
        <v/>
      </c>
    </row>
    <row r="6130" spans="1:1" x14ac:dyDescent="0.25">
      <c r="A6130" s="51" t="str">
        <f t="shared" si="95"/>
        <v/>
      </c>
    </row>
    <row r="6131" spans="1:1" x14ac:dyDescent="0.25">
      <c r="A6131" s="51" t="str">
        <f t="shared" si="95"/>
        <v/>
      </c>
    </row>
    <row r="6132" spans="1:1" x14ac:dyDescent="0.25">
      <c r="A6132" s="51" t="str">
        <f t="shared" si="95"/>
        <v/>
      </c>
    </row>
    <row r="6133" spans="1:1" x14ac:dyDescent="0.25">
      <c r="A6133" s="51" t="str">
        <f t="shared" si="95"/>
        <v/>
      </c>
    </row>
    <row r="6134" spans="1:1" x14ac:dyDescent="0.25">
      <c r="A6134" s="51" t="str">
        <f t="shared" si="95"/>
        <v/>
      </c>
    </row>
    <row r="6135" spans="1:1" x14ac:dyDescent="0.25">
      <c r="A6135" s="51" t="str">
        <f t="shared" si="95"/>
        <v/>
      </c>
    </row>
    <row r="6136" spans="1:1" x14ac:dyDescent="0.25">
      <c r="A6136" s="51" t="str">
        <f t="shared" si="95"/>
        <v/>
      </c>
    </row>
    <row r="6137" spans="1:1" x14ac:dyDescent="0.25">
      <c r="A6137" s="51" t="str">
        <f t="shared" si="95"/>
        <v/>
      </c>
    </row>
    <row r="6138" spans="1:1" x14ac:dyDescent="0.25">
      <c r="A6138" s="51" t="str">
        <f t="shared" si="95"/>
        <v/>
      </c>
    </row>
    <row r="6139" spans="1:1" x14ac:dyDescent="0.25">
      <c r="A6139" s="51" t="str">
        <f t="shared" si="95"/>
        <v/>
      </c>
    </row>
    <row r="6140" spans="1:1" x14ac:dyDescent="0.25">
      <c r="A6140" s="51" t="str">
        <f t="shared" si="95"/>
        <v/>
      </c>
    </row>
    <row r="6141" spans="1:1" x14ac:dyDescent="0.25">
      <c r="A6141" s="51" t="str">
        <f t="shared" si="95"/>
        <v/>
      </c>
    </row>
    <row r="6142" spans="1:1" x14ac:dyDescent="0.25">
      <c r="A6142" s="51" t="str">
        <f t="shared" si="95"/>
        <v/>
      </c>
    </row>
    <row r="6143" spans="1:1" x14ac:dyDescent="0.25">
      <c r="A6143" s="51" t="str">
        <f t="shared" si="95"/>
        <v/>
      </c>
    </row>
    <row r="6144" spans="1:1" x14ac:dyDescent="0.25">
      <c r="A6144" s="51" t="str">
        <f t="shared" si="95"/>
        <v/>
      </c>
    </row>
    <row r="6145" spans="1:1" x14ac:dyDescent="0.25">
      <c r="A6145" s="51" t="str">
        <f t="shared" si="95"/>
        <v/>
      </c>
    </row>
    <row r="6146" spans="1:1" x14ac:dyDescent="0.25">
      <c r="A6146" s="51" t="str">
        <f t="shared" si="95"/>
        <v/>
      </c>
    </row>
    <row r="6147" spans="1:1" x14ac:dyDescent="0.25">
      <c r="A6147" s="51" t="str">
        <f t="shared" si="95"/>
        <v/>
      </c>
    </row>
    <row r="6148" spans="1:1" x14ac:dyDescent="0.25">
      <c r="A6148" s="51" t="str">
        <f t="shared" ref="A6148:A6211" si="96">CONCATENATE(C6148,B6148,F6148)</f>
        <v/>
      </c>
    </row>
    <row r="6149" spans="1:1" x14ac:dyDescent="0.25">
      <c r="A6149" s="51" t="str">
        <f t="shared" si="96"/>
        <v/>
      </c>
    </row>
    <row r="6150" spans="1:1" x14ac:dyDescent="0.25">
      <c r="A6150" s="51" t="str">
        <f t="shared" si="96"/>
        <v/>
      </c>
    </row>
    <row r="6151" spans="1:1" x14ac:dyDescent="0.25">
      <c r="A6151" s="51" t="str">
        <f t="shared" si="96"/>
        <v/>
      </c>
    </row>
    <row r="6152" spans="1:1" x14ac:dyDescent="0.25">
      <c r="A6152" s="51" t="str">
        <f t="shared" si="96"/>
        <v/>
      </c>
    </row>
    <row r="6153" spans="1:1" x14ac:dyDescent="0.25">
      <c r="A6153" s="51" t="str">
        <f t="shared" si="96"/>
        <v/>
      </c>
    </row>
    <row r="6154" spans="1:1" x14ac:dyDescent="0.25">
      <c r="A6154" s="51" t="str">
        <f t="shared" si="96"/>
        <v/>
      </c>
    </row>
    <row r="6155" spans="1:1" x14ac:dyDescent="0.25">
      <c r="A6155" s="51" t="str">
        <f t="shared" si="96"/>
        <v/>
      </c>
    </row>
    <row r="6156" spans="1:1" x14ac:dyDescent="0.25">
      <c r="A6156" s="51" t="str">
        <f t="shared" si="96"/>
        <v/>
      </c>
    </row>
    <row r="6157" spans="1:1" x14ac:dyDescent="0.25">
      <c r="A6157" s="51" t="str">
        <f t="shared" si="96"/>
        <v/>
      </c>
    </row>
    <row r="6158" spans="1:1" x14ac:dyDescent="0.25">
      <c r="A6158" s="51" t="str">
        <f t="shared" si="96"/>
        <v/>
      </c>
    </row>
    <row r="6159" spans="1:1" x14ac:dyDescent="0.25">
      <c r="A6159" s="51" t="str">
        <f t="shared" si="96"/>
        <v/>
      </c>
    </row>
    <row r="6160" spans="1:1" x14ac:dyDescent="0.25">
      <c r="A6160" s="51" t="str">
        <f t="shared" si="96"/>
        <v/>
      </c>
    </row>
    <row r="6161" spans="1:1" x14ac:dyDescent="0.25">
      <c r="A6161" s="51" t="str">
        <f t="shared" si="96"/>
        <v/>
      </c>
    </row>
    <row r="6162" spans="1:1" x14ac:dyDescent="0.25">
      <c r="A6162" s="51" t="str">
        <f t="shared" si="96"/>
        <v/>
      </c>
    </row>
    <row r="6163" spans="1:1" x14ac:dyDescent="0.25">
      <c r="A6163" s="51" t="str">
        <f t="shared" si="96"/>
        <v/>
      </c>
    </row>
    <row r="6164" spans="1:1" x14ac:dyDescent="0.25">
      <c r="A6164" s="51" t="str">
        <f t="shared" si="96"/>
        <v/>
      </c>
    </row>
    <row r="6165" spans="1:1" x14ac:dyDescent="0.25">
      <c r="A6165" s="51" t="str">
        <f t="shared" si="96"/>
        <v/>
      </c>
    </row>
    <row r="6166" spans="1:1" x14ac:dyDescent="0.25">
      <c r="A6166" s="51" t="str">
        <f t="shared" si="96"/>
        <v/>
      </c>
    </row>
    <row r="6167" spans="1:1" x14ac:dyDescent="0.25">
      <c r="A6167" s="51" t="str">
        <f t="shared" si="96"/>
        <v/>
      </c>
    </row>
    <row r="6168" spans="1:1" x14ac:dyDescent="0.25">
      <c r="A6168" s="51" t="str">
        <f t="shared" si="96"/>
        <v/>
      </c>
    </row>
    <row r="6169" spans="1:1" x14ac:dyDescent="0.25">
      <c r="A6169" s="51" t="str">
        <f t="shared" si="96"/>
        <v/>
      </c>
    </row>
    <row r="6170" spans="1:1" x14ac:dyDescent="0.25">
      <c r="A6170" s="51" t="str">
        <f t="shared" si="96"/>
        <v/>
      </c>
    </row>
    <row r="6171" spans="1:1" x14ac:dyDescent="0.25">
      <c r="A6171" s="51" t="str">
        <f t="shared" si="96"/>
        <v/>
      </c>
    </row>
    <row r="6172" spans="1:1" x14ac:dyDescent="0.25">
      <c r="A6172" s="51" t="str">
        <f t="shared" si="96"/>
        <v/>
      </c>
    </row>
    <row r="6173" spans="1:1" x14ac:dyDescent="0.25">
      <c r="A6173" s="51" t="str">
        <f t="shared" si="96"/>
        <v/>
      </c>
    </row>
    <row r="6174" spans="1:1" x14ac:dyDescent="0.25">
      <c r="A6174" s="51" t="str">
        <f t="shared" si="96"/>
        <v/>
      </c>
    </row>
    <row r="6175" spans="1:1" x14ac:dyDescent="0.25">
      <c r="A6175" s="51" t="str">
        <f t="shared" si="96"/>
        <v/>
      </c>
    </row>
    <row r="6176" spans="1:1" x14ac:dyDescent="0.25">
      <c r="A6176" s="51" t="str">
        <f t="shared" si="96"/>
        <v/>
      </c>
    </row>
    <row r="6177" spans="1:1" x14ac:dyDescent="0.25">
      <c r="A6177" s="51" t="str">
        <f t="shared" si="96"/>
        <v/>
      </c>
    </row>
    <row r="6178" spans="1:1" x14ac:dyDescent="0.25">
      <c r="A6178" s="51" t="str">
        <f t="shared" si="96"/>
        <v/>
      </c>
    </row>
    <row r="6179" spans="1:1" x14ac:dyDescent="0.25">
      <c r="A6179" s="51" t="str">
        <f t="shared" si="96"/>
        <v/>
      </c>
    </row>
    <row r="6180" spans="1:1" x14ac:dyDescent="0.25">
      <c r="A6180" s="51" t="str">
        <f t="shared" si="96"/>
        <v/>
      </c>
    </row>
    <row r="6181" spans="1:1" x14ac:dyDescent="0.25">
      <c r="A6181" s="51" t="str">
        <f t="shared" si="96"/>
        <v/>
      </c>
    </row>
    <row r="6182" spans="1:1" x14ac:dyDescent="0.25">
      <c r="A6182" s="51" t="str">
        <f t="shared" si="96"/>
        <v/>
      </c>
    </row>
    <row r="6183" spans="1:1" x14ac:dyDescent="0.25">
      <c r="A6183" s="51" t="str">
        <f t="shared" si="96"/>
        <v/>
      </c>
    </row>
    <row r="6184" spans="1:1" x14ac:dyDescent="0.25">
      <c r="A6184" s="51" t="str">
        <f t="shared" si="96"/>
        <v/>
      </c>
    </row>
    <row r="6185" spans="1:1" x14ac:dyDescent="0.25">
      <c r="A6185" s="51" t="str">
        <f t="shared" si="96"/>
        <v/>
      </c>
    </row>
    <row r="6186" spans="1:1" x14ac:dyDescent="0.25">
      <c r="A6186" s="51" t="str">
        <f t="shared" si="96"/>
        <v/>
      </c>
    </row>
    <row r="6187" spans="1:1" x14ac:dyDescent="0.25">
      <c r="A6187" s="51" t="str">
        <f t="shared" si="96"/>
        <v/>
      </c>
    </row>
    <row r="6188" spans="1:1" x14ac:dyDescent="0.25">
      <c r="A6188" s="51" t="str">
        <f t="shared" si="96"/>
        <v/>
      </c>
    </row>
    <row r="6189" spans="1:1" x14ac:dyDescent="0.25">
      <c r="A6189" s="51" t="str">
        <f t="shared" si="96"/>
        <v/>
      </c>
    </row>
    <row r="6190" spans="1:1" x14ac:dyDescent="0.25">
      <c r="A6190" s="51" t="str">
        <f t="shared" si="96"/>
        <v/>
      </c>
    </row>
    <row r="6191" spans="1:1" x14ac:dyDescent="0.25">
      <c r="A6191" s="51" t="str">
        <f t="shared" si="96"/>
        <v/>
      </c>
    </row>
    <row r="6192" spans="1:1" x14ac:dyDescent="0.25">
      <c r="A6192" s="51" t="str">
        <f t="shared" si="96"/>
        <v/>
      </c>
    </row>
    <row r="6193" spans="1:1" x14ac:dyDescent="0.25">
      <c r="A6193" s="51" t="str">
        <f t="shared" si="96"/>
        <v/>
      </c>
    </row>
    <row r="6194" spans="1:1" x14ac:dyDescent="0.25">
      <c r="A6194" s="51" t="str">
        <f t="shared" si="96"/>
        <v/>
      </c>
    </row>
    <row r="6195" spans="1:1" x14ac:dyDescent="0.25">
      <c r="A6195" s="51" t="str">
        <f t="shared" si="96"/>
        <v/>
      </c>
    </row>
    <row r="6196" spans="1:1" x14ac:dyDescent="0.25">
      <c r="A6196" s="51" t="str">
        <f t="shared" si="96"/>
        <v/>
      </c>
    </row>
    <row r="6197" spans="1:1" x14ac:dyDescent="0.25">
      <c r="A6197" s="51" t="str">
        <f t="shared" si="96"/>
        <v/>
      </c>
    </row>
    <row r="6198" spans="1:1" x14ac:dyDescent="0.25">
      <c r="A6198" s="51" t="str">
        <f t="shared" si="96"/>
        <v/>
      </c>
    </row>
    <row r="6199" spans="1:1" x14ac:dyDescent="0.25">
      <c r="A6199" s="51" t="str">
        <f t="shared" si="96"/>
        <v/>
      </c>
    </row>
    <row r="6200" spans="1:1" x14ac:dyDescent="0.25">
      <c r="A6200" s="51" t="str">
        <f t="shared" si="96"/>
        <v/>
      </c>
    </row>
    <row r="6201" spans="1:1" x14ac:dyDescent="0.25">
      <c r="A6201" s="51" t="str">
        <f t="shared" si="96"/>
        <v/>
      </c>
    </row>
    <row r="6202" spans="1:1" x14ac:dyDescent="0.25">
      <c r="A6202" s="51" t="str">
        <f t="shared" si="96"/>
        <v/>
      </c>
    </row>
    <row r="6203" spans="1:1" x14ac:dyDescent="0.25">
      <c r="A6203" s="51" t="str">
        <f t="shared" si="96"/>
        <v/>
      </c>
    </row>
    <row r="6204" spans="1:1" x14ac:dyDescent="0.25">
      <c r="A6204" s="51" t="str">
        <f t="shared" si="96"/>
        <v/>
      </c>
    </row>
    <row r="6205" spans="1:1" x14ac:dyDescent="0.25">
      <c r="A6205" s="51" t="str">
        <f t="shared" si="96"/>
        <v/>
      </c>
    </row>
    <row r="6206" spans="1:1" x14ac:dyDescent="0.25">
      <c r="A6206" s="51" t="str">
        <f t="shared" si="96"/>
        <v/>
      </c>
    </row>
    <row r="6207" spans="1:1" x14ac:dyDescent="0.25">
      <c r="A6207" s="51" t="str">
        <f t="shared" si="96"/>
        <v/>
      </c>
    </row>
    <row r="6208" spans="1:1" x14ac:dyDescent="0.25">
      <c r="A6208" s="51" t="str">
        <f t="shared" si="96"/>
        <v/>
      </c>
    </row>
    <row r="6209" spans="1:1" x14ac:dyDescent="0.25">
      <c r="A6209" s="51" t="str">
        <f t="shared" si="96"/>
        <v/>
      </c>
    </row>
    <row r="6210" spans="1:1" x14ac:dyDescent="0.25">
      <c r="A6210" s="51" t="str">
        <f t="shared" si="96"/>
        <v/>
      </c>
    </row>
    <row r="6211" spans="1:1" x14ac:dyDescent="0.25">
      <c r="A6211" s="51" t="str">
        <f t="shared" si="96"/>
        <v/>
      </c>
    </row>
    <row r="6212" spans="1:1" x14ac:dyDescent="0.25">
      <c r="A6212" s="51" t="str">
        <f t="shared" ref="A6212:A6275" si="97">CONCATENATE(C6212,B6212,F6212)</f>
        <v/>
      </c>
    </row>
    <row r="6213" spans="1:1" x14ac:dyDescent="0.25">
      <c r="A6213" s="51" t="str">
        <f t="shared" si="97"/>
        <v/>
      </c>
    </row>
    <row r="6214" spans="1:1" x14ac:dyDescent="0.25">
      <c r="A6214" s="51" t="str">
        <f t="shared" si="97"/>
        <v/>
      </c>
    </row>
    <row r="6215" spans="1:1" x14ac:dyDescent="0.25">
      <c r="A6215" s="51" t="str">
        <f t="shared" si="97"/>
        <v/>
      </c>
    </row>
    <row r="6216" spans="1:1" x14ac:dyDescent="0.25">
      <c r="A6216" s="51" t="str">
        <f t="shared" si="97"/>
        <v/>
      </c>
    </row>
    <row r="6217" spans="1:1" x14ac:dyDescent="0.25">
      <c r="A6217" s="51" t="str">
        <f t="shared" si="97"/>
        <v/>
      </c>
    </row>
    <row r="6218" spans="1:1" x14ac:dyDescent="0.25">
      <c r="A6218" s="51" t="str">
        <f t="shared" si="97"/>
        <v/>
      </c>
    </row>
    <row r="6219" spans="1:1" x14ac:dyDescent="0.25">
      <c r="A6219" s="51" t="str">
        <f t="shared" si="97"/>
        <v/>
      </c>
    </row>
    <row r="6220" spans="1:1" x14ac:dyDescent="0.25">
      <c r="A6220" s="51" t="str">
        <f t="shared" si="97"/>
        <v/>
      </c>
    </row>
    <row r="6221" spans="1:1" x14ac:dyDescent="0.25">
      <c r="A6221" s="51" t="str">
        <f t="shared" si="97"/>
        <v/>
      </c>
    </row>
    <row r="6222" spans="1:1" x14ac:dyDescent="0.25">
      <c r="A6222" s="51" t="str">
        <f t="shared" si="97"/>
        <v/>
      </c>
    </row>
    <row r="6223" spans="1:1" x14ac:dyDescent="0.25">
      <c r="A6223" s="51" t="str">
        <f t="shared" si="97"/>
        <v/>
      </c>
    </row>
    <row r="6224" spans="1:1" x14ac:dyDescent="0.25">
      <c r="A6224" s="51" t="str">
        <f t="shared" si="97"/>
        <v/>
      </c>
    </row>
    <row r="6225" spans="1:1" x14ac:dyDescent="0.25">
      <c r="A6225" s="51" t="str">
        <f t="shared" si="97"/>
        <v/>
      </c>
    </row>
    <row r="6226" spans="1:1" x14ac:dyDescent="0.25">
      <c r="A6226" s="51" t="str">
        <f t="shared" si="97"/>
        <v/>
      </c>
    </row>
    <row r="6227" spans="1:1" x14ac:dyDescent="0.25">
      <c r="A6227" s="51" t="str">
        <f t="shared" si="97"/>
        <v/>
      </c>
    </row>
    <row r="6228" spans="1:1" x14ac:dyDescent="0.25">
      <c r="A6228" s="51" t="str">
        <f t="shared" si="97"/>
        <v/>
      </c>
    </row>
    <row r="6229" spans="1:1" x14ac:dyDescent="0.25">
      <c r="A6229" s="51" t="str">
        <f t="shared" si="97"/>
        <v/>
      </c>
    </row>
    <row r="6230" spans="1:1" x14ac:dyDescent="0.25">
      <c r="A6230" s="51" t="str">
        <f t="shared" si="97"/>
        <v/>
      </c>
    </row>
    <row r="6231" spans="1:1" x14ac:dyDescent="0.25">
      <c r="A6231" s="51" t="str">
        <f t="shared" si="97"/>
        <v/>
      </c>
    </row>
    <row r="6232" spans="1:1" x14ac:dyDescent="0.25">
      <c r="A6232" s="51" t="str">
        <f t="shared" si="97"/>
        <v/>
      </c>
    </row>
    <row r="6233" spans="1:1" x14ac:dyDescent="0.25">
      <c r="A6233" s="51" t="str">
        <f t="shared" si="97"/>
        <v/>
      </c>
    </row>
    <row r="6234" spans="1:1" x14ac:dyDescent="0.25">
      <c r="A6234" s="51" t="str">
        <f t="shared" si="97"/>
        <v/>
      </c>
    </row>
    <row r="6235" spans="1:1" x14ac:dyDescent="0.25">
      <c r="A6235" s="51" t="str">
        <f t="shared" si="97"/>
        <v/>
      </c>
    </row>
    <row r="6236" spans="1:1" x14ac:dyDescent="0.25">
      <c r="A6236" s="51" t="str">
        <f t="shared" si="97"/>
        <v/>
      </c>
    </row>
    <row r="6237" spans="1:1" x14ac:dyDescent="0.25">
      <c r="A6237" s="51" t="str">
        <f t="shared" si="97"/>
        <v/>
      </c>
    </row>
    <row r="6238" spans="1:1" x14ac:dyDescent="0.25">
      <c r="A6238" s="51" t="str">
        <f t="shared" si="97"/>
        <v/>
      </c>
    </row>
    <row r="6239" spans="1:1" x14ac:dyDescent="0.25">
      <c r="A6239" s="51" t="str">
        <f t="shared" si="97"/>
        <v/>
      </c>
    </row>
    <row r="6240" spans="1:1" x14ac:dyDescent="0.25">
      <c r="A6240" s="51" t="str">
        <f t="shared" si="97"/>
        <v/>
      </c>
    </row>
    <row r="6241" spans="1:1" x14ac:dyDescent="0.25">
      <c r="A6241" s="51" t="str">
        <f t="shared" si="97"/>
        <v/>
      </c>
    </row>
    <row r="6242" spans="1:1" x14ac:dyDescent="0.25">
      <c r="A6242" s="51" t="str">
        <f t="shared" si="97"/>
        <v/>
      </c>
    </row>
    <row r="6243" spans="1:1" x14ac:dyDescent="0.25">
      <c r="A6243" s="51" t="str">
        <f t="shared" si="97"/>
        <v/>
      </c>
    </row>
    <row r="6244" spans="1:1" x14ac:dyDescent="0.25">
      <c r="A6244" s="51" t="str">
        <f t="shared" si="97"/>
        <v/>
      </c>
    </row>
    <row r="6245" spans="1:1" x14ac:dyDescent="0.25">
      <c r="A6245" s="51" t="str">
        <f t="shared" si="97"/>
        <v/>
      </c>
    </row>
    <row r="6246" spans="1:1" x14ac:dyDescent="0.25">
      <c r="A6246" s="51" t="str">
        <f t="shared" si="97"/>
        <v/>
      </c>
    </row>
    <row r="6247" spans="1:1" x14ac:dyDescent="0.25">
      <c r="A6247" s="51" t="str">
        <f t="shared" si="97"/>
        <v/>
      </c>
    </row>
    <row r="6248" spans="1:1" x14ac:dyDescent="0.25">
      <c r="A6248" s="51" t="str">
        <f t="shared" si="97"/>
        <v/>
      </c>
    </row>
    <row r="6249" spans="1:1" x14ac:dyDescent="0.25">
      <c r="A6249" s="51" t="str">
        <f t="shared" si="97"/>
        <v/>
      </c>
    </row>
    <row r="6250" spans="1:1" x14ac:dyDescent="0.25">
      <c r="A6250" s="51" t="str">
        <f t="shared" si="97"/>
        <v/>
      </c>
    </row>
    <row r="6251" spans="1:1" x14ac:dyDescent="0.25">
      <c r="A6251" s="51" t="str">
        <f t="shared" si="97"/>
        <v/>
      </c>
    </row>
    <row r="6252" spans="1:1" x14ac:dyDescent="0.25">
      <c r="A6252" s="51" t="str">
        <f t="shared" si="97"/>
        <v/>
      </c>
    </row>
    <row r="6253" spans="1:1" x14ac:dyDescent="0.25">
      <c r="A6253" s="51" t="str">
        <f t="shared" si="97"/>
        <v/>
      </c>
    </row>
    <row r="6254" spans="1:1" x14ac:dyDescent="0.25">
      <c r="A6254" s="51" t="str">
        <f t="shared" si="97"/>
        <v/>
      </c>
    </row>
    <row r="6255" spans="1:1" x14ac:dyDescent="0.25">
      <c r="A6255" s="51" t="str">
        <f t="shared" si="97"/>
        <v/>
      </c>
    </row>
    <row r="6256" spans="1:1" x14ac:dyDescent="0.25">
      <c r="A6256" s="51" t="str">
        <f t="shared" si="97"/>
        <v/>
      </c>
    </row>
    <row r="6257" spans="1:1" x14ac:dyDescent="0.25">
      <c r="A6257" s="51" t="str">
        <f t="shared" si="97"/>
        <v/>
      </c>
    </row>
    <row r="6258" spans="1:1" x14ac:dyDescent="0.25">
      <c r="A6258" s="51" t="str">
        <f t="shared" si="97"/>
        <v/>
      </c>
    </row>
    <row r="6259" spans="1:1" x14ac:dyDescent="0.25">
      <c r="A6259" s="51" t="str">
        <f t="shared" si="97"/>
        <v/>
      </c>
    </row>
    <row r="6260" spans="1:1" x14ac:dyDescent="0.25">
      <c r="A6260" s="51" t="str">
        <f t="shared" si="97"/>
        <v/>
      </c>
    </row>
    <row r="6261" spans="1:1" x14ac:dyDescent="0.25">
      <c r="A6261" s="51" t="str">
        <f t="shared" si="97"/>
        <v/>
      </c>
    </row>
    <row r="6262" spans="1:1" x14ac:dyDescent="0.25">
      <c r="A6262" s="51" t="str">
        <f t="shared" si="97"/>
        <v/>
      </c>
    </row>
    <row r="6263" spans="1:1" x14ac:dyDescent="0.25">
      <c r="A6263" s="51" t="str">
        <f t="shared" si="97"/>
        <v/>
      </c>
    </row>
    <row r="6264" spans="1:1" x14ac:dyDescent="0.25">
      <c r="A6264" s="51" t="str">
        <f t="shared" si="97"/>
        <v/>
      </c>
    </row>
    <row r="6265" spans="1:1" x14ac:dyDescent="0.25">
      <c r="A6265" s="51" t="str">
        <f t="shared" si="97"/>
        <v/>
      </c>
    </row>
    <row r="6266" spans="1:1" x14ac:dyDescent="0.25">
      <c r="A6266" s="51" t="str">
        <f t="shared" si="97"/>
        <v/>
      </c>
    </row>
    <row r="6267" spans="1:1" x14ac:dyDescent="0.25">
      <c r="A6267" s="51" t="str">
        <f t="shared" si="97"/>
        <v/>
      </c>
    </row>
    <row r="6268" spans="1:1" x14ac:dyDescent="0.25">
      <c r="A6268" s="51" t="str">
        <f t="shared" si="97"/>
        <v/>
      </c>
    </row>
    <row r="6269" spans="1:1" x14ac:dyDescent="0.25">
      <c r="A6269" s="51" t="str">
        <f t="shared" si="97"/>
        <v/>
      </c>
    </row>
    <row r="6270" spans="1:1" x14ac:dyDescent="0.25">
      <c r="A6270" s="51" t="str">
        <f t="shared" si="97"/>
        <v/>
      </c>
    </row>
    <row r="6271" spans="1:1" x14ac:dyDescent="0.25">
      <c r="A6271" s="51" t="str">
        <f t="shared" si="97"/>
        <v/>
      </c>
    </row>
    <row r="6272" spans="1:1" x14ac:dyDescent="0.25">
      <c r="A6272" s="51" t="str">
        <f t="shared" si="97"/>
        <v/>
      </c>
    </row>
    <row r="6273" spans="1:1" x14ac:dyDescent="0.25">
      <c r="A6273" s="51" t="str">
        <f t="shared" si="97"/>
        <v/>
      </c>
    </row>
    <row r="6274" spans="1:1" x14ac:dyDescent="0.25">
      <c r="A6274" s="51" t="str">
        <f t="shared" si="97"/>
        <v/>
      </c>
    </row>
    <row r="6275" spans="1:1" x14ac:dyDescent="0.25">
      <c r="A6275" s="51" t="str">
        <f t="shared" si="97"/>
        <v/>
      </c>
    </row>
    <row r="6276" spans="1:1" x14ac:dyDescent="0.25">
      <c r="A6276" s="51" t="str">
        <f t="shared" ref="A6276:A6339" si="98">CONCATENATE(C6276,B6276,F6276)</f>
        <v/>
      </c>
    </row>
    <row r="6277" spans="1:1" x14ac:dyDescent="0.25">
      <c r="A6277" s="51" t="str">
        <f t="shared" si="98"/>
        <v/>
      </c>
    </row>
    <row r="6278" spans="1:1" x14ac:dyDescent="0.25">
      <c r="A6278" s="51" t="str">
        <f t="shared" si="98"/>
        <v/>
      </c>
    </row>
    <row r="6279" spans="1:1" x14ac:dyDescent="0.25">
      <c r="A6279" s="51" t="str">
        <f t="shared" si="98"/>
        <v/>
      </c>
    </row>
    <row r="6280" spans="1:1" x14ac:dyDescent="0.25">
      <c r="A6280" s="51" t="str">
        <f t="shared" si="98"/>
        <v/>
      </c>
    </row>
    <row r="6281" spans="1:1" x14ac:dyDescent="0.25">
      <c r="A6281" s="51" t="str">
        <f t="shared" si="98"/>
        <v/>
      </c>
    </row>
    <row r="6282" spans="1:1" x14ac:dyDescent="0.25">
      <c r="A6282" s="51" t="str">
        <f t="shared" si="98"/>
        <v/>
      </c>
    </row>
    <row r="6283" spans="1:1" x14ac:dyDescent="0.25">
      <c r="A6283" s="51" t="str">
        <f t="shared" si="98"/>
        <v/>
      </c>
    </row>
    <row r="6284" spans="1:1" x14ac:dyDescent="0.25">
      <c r="A6284" s="51" t="str">
        <f t="shared" si="98"/>
        <v/>
      </c>
    </row>
    <row r="6285" spans="1:1" x14ac:dyDescent="0.25">
      <c r="A6285" s="51" t="str">
        <f t="shared" si="98"/>
        <v/>
      </c>
    </row>
    <row r="6286" spans="1:1" x14ac:dyDescent="0.25">
      <c r="A6286" s="51" t="str">
        <f t="shared" si="98"/>
        <v/>
      </c>
    </row>
    <row r="6287" spans="1:1" x14ac:dyDescent="0.25">
      <c r="A6287" s="51" t="str">
        <f t="shared" si="98"/>
        <v/>
      </c>
    </row>
    <row r="6288" spans="1:1" x14ac:dyDescent="0.25">
      <c r="A6288" s="51" t="str">
        <f t="shared" si="98"/>
        <v/>
      </c>
    </row>
    <row r="6289" spans="1:1" x14ac:dyDescent="0.25">
      <c r="A6289" s="51" t="str">
        <f t="shared" si="98"/>
        <v/>
      </c>
    </row>
    <row r="6290" spans="1:1" x14ac:dyDescent="0.25">
      <c r="A6290" s="51" t="str">
        <f t="shared" si="98"/>
        <v/>
      </c>
    </row>
    <row r="6291" spans="1:1" x14ac:dyDescent="0.25">
      <c r="A6291" s="51" t="str">
        <f t="shared" si="98"/>
        <v/>
      </c>
    </row>
    <row r="6292" spans="1:1" x14ac:dyDescent="0.25">
      <c r="A6292" s="51" t="str">
        <f t="shared" si="98"/>
        <v/>
      </c>
    </row>
    <row r="6293" spans="1:1" x14ac:dyDescent="0.25">
      <c r="A6293" s="51" t="str">
        <f t="shared" si="98"/>
        <v/>
      </c>
    </row>
    <row r="6294" spans="1:1" x14ac:dyDescent="0.25">
      <c r="A6294" s="51" t="str">
        <f t="shared" si="98"/>
        <v/>
      </c>
    </row>
    <row r="6295" spans="1:1" x14ac:dyDescent="0.25">
      <c r="A6295" s="51" t="str">
        <f t="shared" si="98"/>
        <v/>
      </c>
    </row>
    <row r="6296" spans="1:1" x14ac:dyDescent="0.25">
      <c r="A6296" s="51" t="str">
        <f t="shared" si="98"/>
        <v/>
      </c>
    </row>
    <row r="6297" spans="1:1" x14ac:dyDescent="0.25">
      <c r="A6297" s="51" t="str">
        <f t="shared" si="98"/>
        <v/>
      </c>
    </row>
    <row r="6298" spans="1:1" x14ac:dyDescent="0.25">
      <c r="A6298" s="51" t="str">
        <f t="shared" si="98"/>
        <v/>
      </c>
    </row>
    <row r="6299" spans="1:1" x14ac:dyDescent="0.25">
      <c r="A6299" s="51" t="str">
        <f t="shared" si="98"/>
        <v/>
      </c>
    </row>
    <row r="6300" spans="1:1" x14ac:dyDescent="0.25">
      <c r="A6300" s="51" t="str">
        <f t="shared" si="98"/>
        <v/>
      </c>
    </row>
    <row r="6301" spans="1:1" x14ac:dyDescent="0.25">
      <c r="A6301" s="51" t="str">
        <f t="shared" si="98"/>
        <v/>
      </c>
    </row>
    <row r="6302" spans="1:1" x14ac:dyDescent="0.25">
      <c r="A6302" s="51" t="str">
        <f t="shared" si="98"/>
        <v/>
      </c>
    </row>
    <row r="6303" spans="1:1" x14ac:dyDescent="0.25">
      <c r="A6303" s="51" t="str">
        <f t="shared" si="98"/>
        <v/>
      </c>
    </row>
    <row r="6304" spans="1:1" x14ac:dyDescent="0.25">
      <c r="A6304" s="51" t="str">
        <f t="shared" si="98"/>
        <v/>
      </c>
    </row>
    <row r="6305" spans="1:1" x14ac:dyDescent="0.25">
      <c r="A6305" s="51" t="str">
        <f t="shared" si="98"/>
        <v/>
      </c>
    </row>
    <row r="6306" spans="1:1" x14ac:dyDescent="0.25">
      <c r="A6306" s="51" t="str">
        <f t="shared" si="98"/>
        <v/>
      </c>
    </row>
    <row r="6307" spans="1:1" x14ac:dyDescent="0.25">
      <c r="A6307" s="51" t="str">
        <f t="shared" si="98"/>
        <v/>
      </c>
    </row>
    <row r="6308" spans="1:1" x14ac:dyDescent="0.25">
      <c r="A6308" s="51" t="str">
        <f t="shared" si="98"/>
        <v/>
      </c>
    </row>
    <row r="6309" spans="1:1" x14ac:dyDescent="0.25">
      <c r="A6309" s="51" t="str">
        <f t="shared" si="98"/>
        <v/>
      </c>
    </row>
    <row r="6310" spans="1:1" x14ac:dyDescent="0.25">
      <c r="A6310" s="51" t="str">
        <f t="shared" si="98"/>
        <v/>
      </c>
    </row>
    <row r="6311" spans="1:1" x14ac:dyDescent="0.25">
      <c r="A6311" s="51" t="str">
        <f t="shared" si="98"/>
        <v/>
      </c>
    </row>
    <row r="6312" spans="1:1" x14ac:dyDescent="0.25">
      <c r="A6312" s="51" t="str">
        <f t="shared" si="98"/>
        <v/>
      </c>
    </row>
    <row r="6313" spans="1:1" x14ac:dyDescent="0.25">
      <c r="A6313" s="51" t="str">
        <f t="shared" si="98"/>
        <v/>
      </c>
    </row>
    <row r="6314" spans="1:1" x14ac:dyDescent="0.25">
      <c r="A6314" s="51" t="str">
        <f t="shared" si="98"/>
        <v/>
      </c>
    </row>
    <row r="6315" spans="1:1" x14ac:dyDescent="0.25">
      <c r="A6315" s="51" t="str">
        <f t="shared" si="98"/>
        <v/>
      </c>
    </row>
    <row r="6316" spans="1:1" x14ac:dyDescent="0.25">
      <c r="A6316" s="51" t="str">
        <f t="shared" si="98"/>
        <v/>
      </c>
    </row>
    <row r="6317" spans="1:1" x14ac:dyDescent="0.25">
      <c r="A6317" s="51" t="str">
        <f t="shared" si="98"/>
        <v/>
      </c>
    </row>
    <row r="6318" spans="1:1" x14ac:dyDescent="0.25">
      <c r="A6318" s="51" t="str">
        <f t="shared" si="98"/>
        <v/>
      </c>
    </row>
    <row r="6319" spans="1:1" x14ac:dyDescent="0.25">
      <c r="A6319" s="51" t="str">
        <f t="shared" si="98"/>
        <v/>
      </c>
    </row>
    <row r="6320" spans="1:1" x14ac:dyDescent="0.25">
      <c r="A6320" s="51" t="str">
        <f t="shared" si="98"/>
        <v/>
      </c>
    </row>
    <row r="6321" spans="1:1" x14ac:dyDescent="0.25">
      <c r="A6321" s="51" t="str">
        <f t="shared" si="98"/>
        <v/>
      </c>
    </row>
    <row r="6322" spans="1:1" x14ac:dyDescent="0.25">
      <c r="A6322" s="51" t="str">
        <f t="shared" si="98"/>
        <v/>
      </c>
    </row>
    <row r="6323" spans="1:1" x14ac:dyDescent="0.25">
      <c r="A6323" s="51" t="str">
        <f t="shared" si="98"/>
        <v/>
      </c>
    </row>
    <row r="6324" spans="1:1" x14ac:dyDescent="0.25">
      <c r="A6324" s="51" t="str">
        <f t="shared" si="98"/>
        <v/>
      </c>
    </row>
    <row r="6325" spans="1:1" x14ac:dyDescent="0.25">
      <c r="A6325" s="51" t="str">
        <f t="shared" si="98"/>
        <v/>
      </c>
    </row>
    <row r="6326" spans="1:1" x14ac:dyDescent="0.25">
      <c r="A6326" s="51" t="str">
        <f t="shared" si="98"/>
        <v/>
      </c>
    </row>
    <row r="6327" spans="1:1" x14ac:dyDescent="0.25">
      <c r="A6327" s="51" t="str">
        <f t="shared" si="98"/>
        <v/>
      </c>
    </row>
    <row r="6328" spans="1:1" x14ac:dyDescent="0.25">
      <c r="A6328" s="51" t="str">
        <f t="shared" si="98"/>
        <v/>
      </c>
    </row>
    <row r="6329" spans="1:1" x14ac:dyDescent="0.25">
      <c r="A6329" s="51" t="str">
        <f t="shared" si="98"/>
        <v/>
      </c>
    </row>
    <row r="6330" spans="1:1" x14ac:dyDescent="0.25">
      <c r="A6330" s="51" t="str">
        <f t="shared" si="98"/>
        <v/>
      </c>
    </row>
    <row r="6331" spans="1:1" x14ac:dyDescent="0.25">
      <c r="A6331" s="51" t="str">
        <f t="shared" si="98"/>
        <v/>
      </c>
    </row>
    <row r="6332" spans="1:1" x14ac:dyDescent="0.25">
      <c r="A6332" s="51" t="str">
        <f t="shared" si="98"/>
        <v/>
      </c>
    </row>
    <row r="6333" spans="1:1" x14ac:dyDescent="0.25">
      <c r="A6333" s="51" t="str">
        <f t="shared" si="98"/>
        <v/>
      </c>
    </row>
    <row r="6334" spans="1:1" x14ac:dyDescent="0.25">
      <c r="A6334" s="51" t="str">
        <f t="shared" si="98"/>
        <v/>
      </c>
    </row>
    <row r="6335" spans="1:1" x14ac:dyDescent="0.25">
      <c r="A6335" s="51" t="str">
        <f t="shared" si="98"/>
        <v/>
      </c>
    </row>
    <row r="6336" spans="1:1" x14ac:dyDescent="0.25">
      <c r="A6336" s="51" t="str">
        <f t="shared" si="98"/>
        <v/>
      </c>
    </row>
    <row r="6337" spans="1:1" x14ac:dyDescent="0.25">
      <c r="A6337" s="51" t="str">
        <f t="shared" si="98"/>
        <v/>
      </c>
    </row>
    <row r="6338" spans="1:1" x14ac:dyDescent="0.25">
      <c r="A6338" s="51" t="str">
        <f t="shared" si="98"/>
        <v/>
      </c>
    </row>
    <row r="6339" spans="1:1" x14ac:dyDescent="0.25">
      <c r="A6339" s="51" t="str">
        <f t="shared" si="98"/>
        <v/>
      </c>
    </row>
    <row r="6340" spans="1:1" x14ac:dyDescent="0.25">
      <c r="A6340" s="51" t="str">
        <f t="shared" ref="A6340:A6403" si="99">CONCATENATE(C6340,B6340,F6340)</f>
        <v/>
      </c>
    </row>
    <row r="6341" spans="1:1" x14ac:dyDescent="0.25">
      <c r="A6341" s="51" t="str">
        <f t="shared" si="99"/>
        <v/>
      </c>
    </row>
    <row r="6342" spans="1:1" x14ac:dyDescent="0.25">
      <c r="A6342" s="51" t="str">
        <f t="shared" si="99"/>
        <v/>
      </c>
    </row>
    <row r="6343" spans="1:1" x14ac:dyDescent="0.25">
      <c r="A6343" s="51" t="str">
        <f t="shared" si="99"/>
        <v/>
      </c>
    </row>
    <row r="6344" spans="1:1" x14ac:dyDescent="0.25">
      <c r="A6344" s="51" t="str">
        <f t="shared" si="99"/>
        <v/>
      </c>
    </row>
    <row r="6345" spans="1:1" x14ac:dyDescent="0.25">
      <c r="A6345" s="51" t="str">
        <f t="shared" si="99"/>
        <v/>
      </c>
    </row>
    <row r="6346" spans="1:1" x14ac:dyDescent="0.25">
      <c r="A6346" s="51" t="str">
        <f t="shared" si="99"/>
        <v/>
      </c>
    </row>
    <row r="6347" spans="1:1" x14ac:dyDescent="0.25">
      <c r="A6347" s="51" t="str">
        <f t="shared" si="99"/>
        <v/>
      </c>
    </row>
    <row r="6348" spans="1:1" x14ac:dyDescent="0.25">
      <c r="A6348" s="51" t="str">
        <f t="shared" si="99"/>
        <v/>
      </c>
    </row>
    <row r="6349" spans="1:1" x14ac:dyDescent="0.25">
      <c r="A6349" s="51" t="str">
        <f t="shared" si="99"/>
        <v/>
      </c>
    </row>
    <row r="6350" spans="1:1" x14ac:dyDescent="0.25">
      <c r="A6350" s="51" t="str">
        <f t="shared" si="99"/>
        <v/>
      </c>
    </row>
    <row r="6351" spans="1:1" x14ac:dyDescent="0.25">
      <c r="A6351" s="51" t="str">
        <f t="shared" si="99"/>
        <v/>
      </c>
    </row>
    <row r="6352" spans="1:1" x14ac:dyDescent="0.25">
      <c r="A6352" s="51" t="str">
        <f t="shared" si="99"/>
        <v/>
      </c>
    </row>
    <row r="6353" spans="1:1" x14ac:dyDescent="0.25">
      <c r="A6353" s="51" t="str">
        <f t="shared" si="99"/>
        <v/>
      </c>
    </row>
    <row r="6354" spans="1:1" x14ac:dyDescent="0.25">
      <c r="A6354" s="51" t="str">
        <f t="shared" si="99"/>
        <v/>
      </c>
    </row>
    <row r="6355" spans="1:1" x14ac:dyDescent="0.25">
      <c r="A6355" s="51" t="str">
        <f t="shared" si="99"/>
        <v/>
      </c>
    </row>
    <row r="6356" spans="1:1" x14ac:dyDescent="0.25">
      <c r="A6356" s="51" t="str">
        <f t="shared" si="99"/>
        <v/>
      </c>
    </row>
    <row r="6357" spans="1:1" x14ac:dyDescent="0.25">
      <c r="A6357" s="51" t="str">
        <f t="shared" si="99"/>
        <v/>
      </c>
    </row>
    <row r="6358" spans="1:1" x14ac:dyDescent="0.25">
      <c r="A6358" s="51" t="str">
        <f t="shared" si="99"/>
        <v/>
      </c>
    </row>
    <row r="6359" spans="1:1" x14ac:dyDescent="0.25">
      <c r="A6359" s="51" t="str">
        <f t="shared" si="99"/>
        <v/>
      </c>
    </row>
    <row r="6360" spans="1:1" x14ac:dyDescent="0.25">
      <c r="A6360" s="51" t="str">
        <f t="shared" si="99"/>
        <v/>
      </c>
    </row>
    <row r="6361" spans="1:1" x14ac:dyDescent="0.25">
      <c r="A6361" s="51" t="str">
        <f t="shared" si="99"/>
        <v/>
      </c>
    </row>
    <row r="6362" spans="1:1" x14ac:dyDescent="0.25">
      <c r="A6362" s="51" t="str">
        <f t="shared" si="99"/>
        <v/>
      </c>
    </row>
    <row r="6363" spans="1:1" x14ac:dyDescent="0.25">
      <c r="A6363" s="51" t="str">
        <f t="shared" si="99"/>
        <v/>
      </c>
    </row>
    <row r="6364" spans="1:1" x14ac:dyDescent="0.25">
      <c r="A6364" s="51" t="str">
        <f t="shared" si="99"/>
        <v/>
      </c>
    </row>
    <row r="6365" spans="1:1" x14ac:dyDescent="0.25">
      <c r="A6365" s="51" t="str">
        <f t="shared" si="99"/>
        <v/>
      </c>
    </row>
    <row r="6366" spans="1:1" x14ac:dyDescent="0.25">
      <c r="A6366" s="51" t="str">
        <f t="shared" si="99"/>
        <v/>
      </c>
    </row>
    <row r="6367" spans="1:1" x14ac:dyDescent="0.25">
      <c r="A6367" s="51" t="str">
        <f t="shared" si="99"/>
        <v/>
      </c>
    </row>
    <row r="6368" spans="1:1" x14ac:dyDescent="0.25">
      <c r="A6368" s="51" t="str">
        <f t="shared" si="99"/>
        <v/>
      </c>
    </row>
    <row r="6369" spans="1:1" x14ac:dyDescent="0.25">
      <c r="A6369" s="51" t="str">
        <f t="shared" si="99"/>
        <v/>
      </c>
    </row>
    <row r="6370" spans="1:1" x14ac:dyDescent="0.25">
      <c r="A6370" s="51" t="str">
        <f t="shared" si="99"/>
        <v/>
      </c>
    </row>
    <row r="6371" spans="1:1" x14ac:dyDescent="0.25">
      <c r="A6371" s="51" t="str">
        <f t="shared" si="99"/>
        <v/>
      </c>
    </row>
    <row r="6372" spans="1:1" x14ac:dyDescent="0.25">
      <c r="A6372" s="51" t="str">
        <f t="shared" si="99"/>
        <v/>
      </c>
    </row>
    <row r="6373" spans="1:1" x14ac:dyDescent="0.25">
      <c r="A6373" s="51" t="str">
        <f t="shared" si="99"/>
        <v/>
      </c>
    </row>
    <row r="6374" spans="1:1" x14ac:dyDescent="0.25">
      <c r="A6374" s="51" t="str">
        <f t="shared" si="99"/>
        <v/>
      </c>
    </row>
    <row r="6375" spans="1:1" x14ac:dyDescent="0.25">
      <c r="A6375" s="51" t="str">
        <f t="shared" si="99"/>
        <v/>
      </c>
    </row>
    <row r="6376" spans="1:1" x14ac:dyDescent="0.25">
      <c r="A6376" s="51" t="str">
        <f t="shared" si="99"/>
        <v/>
      </c>
    </row>
    <row r="6377" spans="1:1" x14ac:dyDescent="0.25">
      <c r="A6377" s="51" t="str">
        <f t="shared" si="99"/>
        <v/>
      </c>
    </row>
    <row r="6378" spans="1:1" x14ac:dyDescent="0.25">
      <c r="A6378" s="51" t="str">
        <f t="shared" si="99"/>
        <v/>
      </c>
    </row>
    <row r="6379" spans="1:1" x14ac:dyDescent="0.25">
      <c r="A6379" s="51" t="str">
        <f t="shared" si="99"/>
        <v/>
      </c>
    </row>
    <row r="6380" spans="1:1" x14ac:dyDescent="0.25">
      <c r="A6380" s="51" t="str">
        <f t="shared" si="99"/>
        <v/>
      </c>
    </row>
    <row r="6381" spans="1:1" x14ac:dyDescent="0.25">
      <c r="A6381" s="51" t="str">
        <f t="shared" si="99"/>
        <v/>
      </c>
    </row>
    <row r="6382" spans="1:1" x14ac:dyDescent="0.25">
      <c r="A6382" s="51" t="str">
        <f t="shared" si="99"/>
        <v/>
      </c>
    </row>
    <row r="6383" spans="1:1" x14ac:dyDescent="0.25">
      <c r="A6383" s="51" t="str">
        <f t="shared" si="99"/>
        <v/>
      </c>
    </row>
    <row r="6384" spans="1:1" x14ac:dyDescent="0.25">
      <c r="A6384" s="51" t="str">
        <f t="shared" si="99"/>
        <v/>
      </c>
    </row>
    <row r="6385" spans="1:1" x14ac:dyDescent="0.25">
      <c r="A6385" s="51" t="str">
        <f t="shared" si="99"/>
        <v/>
      </c>
    </row>
    <row r="6386" spans="1:1" x14ac:dyDescent="0.25">
      <c r="A6386" s="51" t="str">
        <f t="shared" si="99"/>
        <v/>
      </c>
    </row>
    <row r="6387" spans="1:1" x14ac:dyDescent="0.25">
      <c r="A6387" s="51" t="str">
        <f t="shared" si="99"/>
        <v/>
      </c>
    </row>
    <row r="6388" spans="1:1" x14ac:dyDescent="0.25">
      <c r="A6388" s="51" t="str">
        <f t="shared" si="99"/>
        <v/>
      </c>
    </row>
    <row r="6389" spans="1:1" x14ac:dyDescent="0.25">
      <c r="A6389" s="51" t="str">
        <f t="shared" si="99"/>
        <v/>
      </c>
    </row>
    <row r="6390" spans="1:1" x14ac:dyDescent="0.25">
      <c r="A6390" s="51" t="str">
        <f t="shared" si="99"/>
        <v/>
      </c>
    </row>
    <row r="6391" spans="1:1" x14ac:dyDescent="0.25">
      <c r="A6391" s="51" t="str">
        <f t="shared" si="99"/>
        <v/>
      </c>
    </row>
    <row r="6392" spans="1:1" x14ac:dyDescent="0.25">
      <c r="A6392" s="51" t="str">
        <f t="shared" si="99"/>
        <v/>
      </c>
    </row>
    <row r="6393" spans="1:1" x14ac:dyDescent="0.25">
      <c r="A6393" s="51" t="str">
        <f t="shared" si="99"/>
        <v/>
      </c>
    </row>
    <row r="6394" spans="1:1" x14ac:dyDescent="0.25">
      <c r="A6394" s="51" t="str">
        <f t="shared" si="99"/>
        <v/>
      </c>
    </row>
    <row r="6395" spans="1:1" x14ac:dyDescent="0.25">
      <c r="A6395" s="51" t="str">
        <f t="shared" si="99"/>
        <v/>
      </c>
    </row>
    <row r="6396" spans="1:1" x14ac:dyDescent="0.25">
      <c r="A6396" s="51" t="str">
        <f t="shared" si="99"/>
        <v/>
      </c>
    </row>
    <row r="6397" spans="1:1" x14ac:dyDescent="0.25">
      <c r="A6397" s="51" t="str">
        <f t="shared" si="99"/>
        <v/>
      </c>
    </row>
    <row r="6398" spans="1:1" x14ac:dyDescent="0.25">
      <c r="A6398" s="51" t="str">
        <f t="shared" si="99"/>
        <v/>
      </c>
    </row>
    <row r="6399" spans="1:1" x14ac:dyDescent="0.25">
      <c r="A6399" s="51" t="str">
        <f t="shared" si="99"/>
        <v/>
      </c>
    </row>
    <row r="6400" spans="1:1" x14ac:dyDescent="0.25">
      <c r="A6400" s="51" t="str">
        <f t="shared" si="99"/>
        <v/>
      </c>
    </row>
    <row r="6401" spans="1:1" x14ac:dyDescent="0.25">
      <c r="A6401" s="51" t="str">
        <f t="shared" si="99"/>
        <v/>
      </c>
    </row>
    <row r="6402" spans="1:1" x14ac:dyDescent="0.25">
      <c r="A6402" s="51" t="str">
        <f t="shared" si="99"/>
        <v/>
      </c>
    </row>
    <row r="6403" spans="1:1" x14ac:dyDescent="0.25">
      <c r="A6403" s="51" t="str">
        <f t="shared" si="99"/>
        <v/>
      </c>
    </row>
    <row r="6404" spans="1:1" x14ac:dyDescent="0.25">
      <c r="A6404" s="51" t="str">
        <f t="shared" ref="A6404:A6467" si="100">CONCATENATE(C6404,B6404,F6404)</f>
        <v/>
      </c>
    </row>
    <row r="6405" spans="1:1" x14ac:dyDescent="0.25">
      <c r="A6405" s="51" t="str">
        <f t="shared" si="100"/>
        <v/>
      </c>
    </row>
    <row r="6406" spans="1:1" x14ac:dyDescent="0.25">
      <c r="A6406" s="51" t="str">
        <f t="shared" si="100"/>
        <v/>
      </c>
    </row>
    <row r="6407" spans="1:1" x14ac:dyDescent="0.25">
      <c r="A6407" s="51" t="str">
        <f t="shared" si="100"/>
        <v/>
      </c>
    </row>
    <row r="6408" spans="1:1" x14ac:dyDescent="0.25">
      <c r="A6408" s="51" t="str">
        <f t="shared" si="100"/>
        <v/>
      </c>
    </row>
    <row r="6409" spans="1:1" x14ac:dyDescent="0.25">
      <c r="A6409" s="51" t="str">
        <f t="shared" si="100"/>
        <v/>
      </c>
    </row>
    <row r="6410" spans="1:1" x14ac:dyDescent="0.25">
      <c r="A6410" s="51" t="str">
        <f t="shared" si="100"/>
        <v/>
      </c>
    </row>
    <row r="6411" spans="1:1" x14ac:dyDescent="0.25">
      <c r="A6411" s="51" t="str">
        <f t="shared" si="100"/>
        <v/>
      </c>
    </row>
    <row r="6412" spans="1:1" x14ac:dyDescent="0.25">
      <c r="A6412" s="51" t="str">
        <f t="shared" si="100"/>
        <v/>
      </c>
    </row>
    <row r="6413" spans="1:1" x14ac:dyDescent="0.25">
      <c r="A6413" s="51" t="str">
        <f t="shared" si="100"/>
        <v/>
      </c>
    </row>
    <row r="6414" spans="1:1" x14ac:dyDescent="0.25">
      <c r="A6414" s="51" t="str">
        <f t="shared" si="100"/>
        <v/>
      </c>
    </row>
    <row r="6415" spans="1:1" x14ac:dyDescent="0.25">
      <c r="A6415" s="51" t="str">
        <f t="shared" si="100"/>
        <v/>
      </c>
    </row>
    <row r="6416" spans="1:1" x14ac:dyDescent="0.25">
      <c r="A6416" s="51" t="str">
        <f t="shared" si="100"/>
        <v/>
      </c>
    </row>
    <row r="6417" spans="1:1" x14ac:dyDescent="0.25">
      <c r="A6417" s="51" t="str">
        <f t="shared" si="100"/>
        <v/>
      </c>
    </row>
    <row r="6418" spans="1:1" x14ac:dyDescent="0.25">
      <c r="A6418" s="51" t="str">
        <f t="shared" si="100"/>
        <v/>
      </c>
    </row>
    <row r="6419" spans="1:1" x14ac:dyDescent="0.25">
      <c r="A6419" s="51" t="str">
        <f t="shared" si="100"/>
        <v/>
      </c>
    </row>
    <row r="6420" spans="1:1" x14ac:dyDescent="0.25">
      <c r="A6420" s="51" t="str">
        <f t="shared" si="100"/>
        <v/>
      </c>
    </row>
    <row r="6421" spans="1:1" x14ac:dyDescent="0.25">
      <c r="A6421" s="51" t="str">
        <f t="shared" si="100"/>
        <v/>
      </c>
    </row>
    <row r="6422" spans="1:1" x14ac:dyDescent="0.25">
      <c r="A6422" s="51" t="str">
        <f t="shared" si="100"/>
        <v/>
      </c>
    </row>
    <row r="6423" spans="1:1" x14ac:dyDescent="0.25">
      <c r="A6423" s="51" t="str">
        <f t="shared" si="100"/>
        <v/>
      </c>
    </row>
    <row r="6424" spans="1:1" x14ac:dyDescent="0.25">
      <c r="A6424" s="51" t="str">
        <f t="shared" si="100"/>
        <v/>
      </c>
    </row>
    <row r="6425" spans="1:1" x14ac:dyDescent="0.25">
      <c r="A6425" s="51" t="str">
        <f t="shared" si="100"/>
        <v/>
      </c>
    </row>
    <row r="6426" spans="1:1" x14ac:dyDescent="0.25">
      <c r="A6426" s="51" t="str">
        <f t="shared" si="100"/>
        <v/>
      </c>
    </row>
    <row r="6427" spans="1:1" x14ac:dyDescent="0.25">
      <c r="A6427" s="51" t="str">
        <f t="shared" si="100"/>
        <v/>
      </c>
    </row>
    <row r="6428" spans="1:1" x14ac:dyDescent="0.25">
      <c r="A6428" s="51" t="str">
        <f t="shared" si="100"/>
        <v/>
      </c>
    </row>
    <row r="6429" spans="1:1" x14ac:dyDescent="0.25">
      <c r="A6429" s="51" t="str">
        <f t="shared" si="100"/>
        <v/>
      </c>
    </row>
    <row r="6430" spans="1:1" x14ac:dyDescent="0.25">
      <c r="A6430" s="51" t="str">
        <f t="shared" si="100"/>
        <v/>
      </c>
    </row>
    <row r="6431" spans="1:1" x14ac:dyDescent="0.25">
      <c r="A6431" s="51" t="str">
        <f t="shared" si="100"/>
        <v/>
      </c>
    </row>
    <row r="6432" spans="1:1" x14ac:dyDescent="0.25">
      <c r="A6432" s="51" t="str">
        <f t="shared" si="100"/>
        <v/>
      </c>
    </row>
    <row r="6433" spans="1:1" x14ac:dyDescent="0.25">
      <c r="A6433" s="51" t="str">
        <f t="shared" si="100"/>
        <v/>
      </c>
    </row>
    <row r="6434" spans="1:1" x14ac:dyDescent="0.25">
      <c r="A6434" s="51" t="str">
        <f t="shared" si="100"/>
        <v/>
      </c>
    </row>
    <row r="6435" spans="1:1" x14ac:dyDescent="0.25">
      <c r="A6435" s="51" t="str">
        <f t="shared" si="100"/>
        <v/>
      </c>
    </row>
    <row r="6436" spans="1:1" x14ac:dyDescent="0.25">
      <c r="A6436" s="51" t="str">
        <f t="shared" si="100"/>
        <v/>
      </c>
    </row>
    <row r="6437" spans="1:1" x14ac:dyDescent="0.25">
      <c r="A6437" s="51" t="str">
        <f t="shared" si="100"/>
        <v/>
      </c>
    </row>
    <row r="6438" spans="1:1" x14ac:dyDescent="0.25">
      <c r="A6438" s="51" t="str">
        <f t="shared" si="100"/>
        <v/>
      </c>
    </row>
    <row r="6439" spans="1:1" x14ac:dyDescent="0.25">
      <c r="A6439" s="51" t="str">
        <f t="shared" si="100"/>
        <v/>
      </c>
    </row>
    <row r="6440" spans="1:1" x14ac:dyDescent="0.25">
      <c r="A6440" s="51" t="str">
        <f t="shared" si="100"/>
        <v/>
      </c>
    </row>
    <row r="6441" spans="1:1" x14ac:dyDescent="0.25">
      <c r="A6441" s="51" t="str">
        <f t="shared" si="100"/>
        <v/>
      </c>
    </row>
    <row r="6442" spans="1:1" x14ac:dyDescent="0.25">
      <c r="A6442" s="51" t="str">
        <f t="shared" si="100"/>
        <v/>
      </c>
    </row>
    <row r="6443" spans="1:1" x14ac:dyDescent="0.25">
      <c r="A6443" s="51" t="str">
        <f t="shared" si="100"/>
        <v/>
      </c>
    </row>
    <row r="6444" spans="1:1" x14ac:dyDescent="0.25">
      <c r="A6444" s="51" t="str">
        <f t="shared" si="100"/>
        <v/>
      </c>
    </row>
    <row r="6445" spans="1:1" x14ac:dyDescent="0.25">
      <c r="A6445" s="51" t="str">
        <f t="shared" si="100"/>
        <v/>
      </c>
    </row>
    <row r="6446" spans="1:1" x14ac:dyDescent="0.25">
      <c r="A6446" s="51" t="str">
        <f t="shared" si="100"/>
        <v/>
      </c>
    </row>
    <row r="6447" spans="1:1" x14ac:dyDescent="0.25">
      <c r="A6447" s="51" t="str">
        <f t="shared" si="100"/>
        <v/>
      </c>
    </row>
    <row r="6448" spans="1:1" x14ac:dyDescent="0.25">
      <c r="A6448" s="51" t="str">
        <f t="shared" si="100"/>
        <v/>
      </c>
    </row>
    <row r="6449" spans="1:1" x14ac:dyDescent="0.25">
      <c r="A6449" s="51" t="str">
        <f t="shared" si="100"/>
        <v/>
      </c>
    </row>
    <row r="6450" spans="1:1" x14ac:dyDescent="0.25">
      <c r="A6450" s="51" t="str">
        <f t="shared" si="100"/>
        <v/>
      </c>
    </row>
    <row r="6451" spans="1:1" x14ac:dyDescent="0.25">
      <c r="A6451" s="51" t="str">
        <f t="shared" si="100"/>
        <v/>
      </c>
    </row>
    <row r="6452" spans="1:1" x14ac:dyDescent="0.25">
      <c r="A6452" s="51" t="str">
        <f t="shared" si="100"/>
        <v/>
      </c>
    </row>
    <row r="6453" spans="1:1" x14ac:dyDescent="0.25">
      <c r="A6453" s="51" t="str">
        <f t="shared" si="100"/>
        <v/>
      </c>
    </row>
    <row r="6454" spans="1:1" x14ac:dyDescent="0.25">
      <c r="A6454" s="51" t="str">
        <f t="shared" si="100"/>
        <v/>
      </c>
    </row>
    <row r="6455" spans="1:1" x14ac:dyDescent="0.25">
      <c r="A6455" s="51" t="str">
        <f t="shared" si="100"/>
        <v/>
      </c>
    </row>
    <row r="6456" spans="1:1" x14ac:dyDescent="0.25">
      <c r="A6456" s="51" t="str">
        <f t="shared" si="100"/>
        <v/>
      </c>
    </row>
    <row r="6457" spans="1:1" x14ac:dyDescent="0.25">
      <c r="A6457" s="51" t="str">
        <f t="shared" si="100"/>
        <v/>
      </c>
    </row>
    <row r="6458" spans="1:1" x14ac:dyDescent="0.25">
      <c r="A6458" s="51" t="str">
        <f t="shared" si="100"/>
        <v/>
      </c>
    </row>
    <row r="6459" spans="1:1" x14ac:dyDescent="0.25">
      <c r="A6459" s="51" t="str">
        <f t="shared" si="100"/>
        <v/>
      </c>
    </row>
    <row r="6460" spans="1:1" x14ac:dyDescent="0.25">
      <c r="A6460" s="51" t="str">
        <f t="shared" si="100"/>
        <v/>
      </c>
    </row>
    <row r="6461" spans="1:1" x14ac:dyDescent="0.25">
      <c r="A6461" s="51" t="str">
        <f t="shared" si="100"/>
        <v/>
      </c>
    </row>
    <row r="6462" spans="1:1" x14ac:dyDescent="0.25">
      <c r="A6462" s="51" t="str">
        <f t="shared" si="100"/>
        <v/>
      </c>
    </row>
    <row r="6463" spans="1:1" x14ac:dyDescent="0.25">
      <c r="A6463" s="51" t="str">
        <f t="shared" si="100"/>
        <v/>
      </c>
    </row>
    <row r="6464" spans="1:1" x14ac:dyDescent="0.25">
      <c r="A6464" s="51" t="str">
        <f t="shared" si="100"/>
        <v/>
      </c>
    </row>
    <row r="6465" spans="1:1" x14ac:dyDescent="0.25">
      <c r="A6465" s="51" t="str">
        <f t="shared" si="100"/>
        <v/>
      </c>
    </row>
    <row r="6466" spans="1:1" x14ac:dyDescent="0.25">
      <c r="A6466" s="51" t="str">
        <f t="shared" si="100"/>
        <v/>
      </c>
    </row>
    <row r="6467" spans="1:1" x14ac:dyDescent="0.25">
      <c r="A6467" s="51" t="str">
        <f t="shared" si="100"/>
        <v/>
      </c>
    </row>
    <row r="6468" spans="1:1" x14ac:dyDescent="0.25">
      <c r="A6468" s="51" t="str">
        <f t="shared" ref="A6468:A6515" si="101">CONCATENATE(C6468,B6468,F6468)</f>
        <v/>
      </c>
    </row>
    <row r="6469" spans="1:1" x14ac:dyDescent="0.25">
      <c r="A6469" s="51" t="str">
        <f t="shared" si="101"/>
        <v/>
      </c>
    </row>
    <row r="6470" spans="1:1" x14ac:dyDescent="0.25">
      <c r="A6470" s="51" t="str">
        <f t="shared" si="101"/>
        <v/>
      </c>
    </row>
    <row r="6471" spans="1:1" x14ac:dyDescent="0.25">
      <c r="A6471" s="51" t="str">
        <f t="shared" si="101"/>
        <v/>
      </c>
    </row>
    <row r="6472" spans="1:1" x14ac:dyDescent="0.25">
      <c r="A6472" s="51" t="str">
        <f t="shared" si="101"/>
        <v/>
      </c>
    </row>
    <row r="6473" spans="1:1" x14ac:dyDescent="0.25">
      <c r="A6473" s="51" t="str">
        <f t="shared" si="101"/>
        <v/>
      </c>
    </row>
    <row r="6474" spans="1:1" x14ac:dyDescent="0.25">
      <c r="A6474" s="51" t="str">
        <f t="shared" si="101"/>
        <v/>
      </c>
    </row>
    <row r="6475" spans="1:1" x14ac:dyDescent="0.25">
      <c r="A6475" s="51" t="str">
        <f t="shared" si="101"/>
        <v/>
      </c>
    </row>
    <row r="6476" spans="1:1" x14ac:dyDescent="0.25">
      <c r="A6476" s="51" t="str">
        <f t="shared" si="101"/>
        <v/>
      </c>
    </row>
    <row r="6477" spans="1:1" x14ac:dyDescent="0.25">
      <c r="A6477" s="51" t="str">
        <f t="shared" si="101"/>
        <v/>
      </c>
    </row>
    <row r="6478" spans="1:1" x14ac:dyDescent="0.25">
      <c r="A6478" s="51" t="str">
        <f t="shared" si="101"/>
        <v/>
      </c>
    </row>
    <row r="6479" spans="1:1" x14ac:dyDescent="0.25">
      <c r="A6479" s="51" t="str">
        <f t="shared" si="101"/>
        <v/>
      </c>
    </row>
    <row r="6480" spans="1:1" x14ac:dyDescent="0.25">
      <c r="A6480" s="51" t="str">
        <f t="shared" si="101"/>
        <v/>
      </c>
    </row>
    <row r="6481" spans="1:1" x14ac:dyDescent="0.25">
      <c r="A6481" s="51" t="str">
        <f t="shared" si="101"/>
        <v/>
      </c>
    </row>
    <row r="6482" spans="1:1" x14ac:dyDescent="0.25">
      <c r="A6482" s="51" t="str">
        <f t="shared" si="101"/>
        <v/>
      </c>
    </row>
    <row r="6483" spans="1:1" x14ac:dyDescent="0.25">
      <c r="A6483" s="51" t="str">
        <f t="shared" si="101"/>
        <v/>
      </c>
    </row>
    <row r="6484" spans="1:1" x14ac:dyDescent="0.25">
      <c r="A6484" s="51" t="str">
        <f t="shared" si="101"/>
        <v/>
      </c>
    </row>
    <row r="6485" spans="1:1" x14ac:dyDescent="0.25">
      <c r="A6485" s="51" t="str">
        <f t="shared" si="101"/>
        <v/>
      </c>
    </row>
    <row r="6486" spans="1:1" x14ac:dyDescent="0.25">
      <c r="A6486" s="51" t="str">
        <f t="shared" si="101"/>
        <v/>
      </c>
    </row>
    <row r="6487" spans="1:1" x14ac:dyDescent="0.25">
      <c r="A6487" s="51" t="str">
        <f t="shared" si="101"/>
        <v/>
      </c>
    </row>
    <row r="6488" spans="1:1" x14ac:dyDescent="0.25">
      <c r="A6488" s="51" t="str">
        <f t="shared" si="101"/>
        <v/>
      </c>
    </row>
    <row r="6489" spans="1:1" x14ac:dyDescent="0.25">
      <c r="A6489" s="51" t="str">
        <f t="shared" si="101"/>
        <v/>
      </c>
    </row>
    <row r="6490" spans="1:1" x14ac:dyDescent="0.25">
      <c r="A6490" s="51" t="str">
        <f t="shared" si="101"/>
        <v/>
      </c>
    </row>
    <row r="6491" spans="1:1" x14ac:dyDescent="0.25">
      <c r="A6491" s="51" t="str">
        <f t="shared" si="101"/>
        <v/>
      </c>
    </row>
    <row r="6492" spans="1:1" x14ac:dyDescent="0.25">
      <c r="A6492" s="51" t="str">
        <f t="shared" si="101"/>
        <v/>
      </c>
    </row>
    <row r="6493" spans="1:1" x14ac:dyDescent="0.25">
      <c r="A6493" s="51" t="str">
        <f t="shared" si="101"/>
        <v/>
      </c>
    </row>
    <row r="6494" spans="1:1" x14ac:dyDescent="0.25">
      <c r="A6494" s="51" t="str">
        <f t="shared" si="101"/>
        <v/>
      </c>
    </row>
    <row r="6495" spans="1:1" x14ac:dyDescent="0.25">
      <c r="A6495" s="51" t="str">
        <f t="shared" si="101"/>
        <v/>
      </c>
    </row>
    <row r="6496" spans="1:1" x14ac:dyDescent="0.25">
      <c r="A6496" s="51" t="str">
        <f t="shared" si="101"/>
        <v/>
      </c>
    </row>
    <row r="6497" spans="1:1" x14ac:dyDescent="0.25">
      <c r="A6497" s="51" t="str">
        <f t="shared" si="101"/>
        <v/>
      </c>
    </row>
    <row r="6498" spans="1:1" x14ac:dyDescent="0.25">
      <c r="A6498" s="51" t="str">
        <f t="shared" si="101"/>
        <v/>
      </c>
    </row>
    <row r="6499" spans="1:1" x14ac:dyDescent="0.25">
      <c r="A6499" s="51" t="str">
        <f t="shared" si="101"/>
        <v/>
      </c>
    </row>
    <row r="6500" spans="1:1" x14ac:dyDescent="0.25">
      <c r="A6500" s="51" t="str">
        <f t="shared" si="101"/>
        <v/>
      </c>
    </row>
    <row r="6501" spans="1:1" x14ac:dyDescent="0.25">
      <c r="A6501" s="51" t="str">
        <f t="shared" si="101"/>
        <v/>
      </c>
    </row>
    <row r="6502" spans="1:1" x14ac:dyDescent="0.25">
      <c r="A6502" s="51" t="str">
        <f t="shared" si="101"/>
        <v/>
      </c>
    </row>
    <row r="6503" spans="1:1" x14ac:dyDescent="0.25">
      <c r="A6503" s="51" t="str">
        <f t="shared" si="101"/>
        <v/>
      </c>
    </row>
    <row r="6504" spans="1:1" x14ac:dyDescent="0.25">
      <c r="A6504" s="51" t="str">
        <f t="shared" si="101"/>
        <v/>
      </c>
    </row>
    <row r="6505" spans="1:1" x14ac:dyDescent="0.25">
      <c r="A6505" s="51" t="str">
        <f t="shared" si="101"/>
        <v/>
      </c>
    </row>
    <row r="6506" spans="1:1" x14ac:dyDescent="0.25">
      <c r="A6506" s="51" t="str">
        <f t="shared" si="101"/>
        <v/>
      </c>
    </row>
    <row r="6507" spans="1:1" x14ac:dyDescent="0.25">
      <c r="A6507" s="51" t="str">
        <f t="shared" si="101"/>
        <v/>
      </c>
    </row>
    <row r="6508" spans="1:1" x14ac:dyDescent="0.25">
      <c r="A6508" s="51" t="str">
        <f t="shared" si="101"/>
        <v/>
      </c>
    </row>
    <row r="6509" spans="1:1" x14ac:dyDescent="0.25">
      <c r="A6509" s="51" t="str">
        <f t="shared" si="101"/>
        <v/>
      </c>
    </row>
    <row r="6510" spans="1:1" x14ac:dyDescent="0.25">
      <c r="A6510" s="51" t="str">
        <f t="shared" si="101"/>
        <v/>
      </c>
    </row>
    <row r="6511" spans="1:1" x14ac:dyDescent="0.25">
      <c r="A6511" s="51" t="str">
        <f t="shared" si="101"/>
        <v/>
      </c>
    </row>
    <row r="6512" spans="1:1" x14ac:dyDescent="0.25">
      <c r="A6512" s="51" t="str">
        <f t="shared" si="101"/>
        <v/>
      </c>
    </row>
    <row r="6513" spans="1:1" x14ac:dyDescent="0.25">
      <c r="A6513" s="51" t="str">
        <f t="shared" si="101"/>
        <v/>
      </c>
    </row>
    <row r="6514" spans="1:1" x14ac:dyDescent="0.25">
      <c r="A6514" s="51" t="str">
        <f t="shared" si="101"/>
        <v/>
      </c>
    </row>
    <row r="6515" spans="1:1" x14ac:dyDescent="0.25">
      <c r="A6515" s="51" t="str">
        <f t="shared" si="101"/>
        <v/>
      </c>
    </row>
  </sheetData>
  <sheetProtection sheet="1" objects="1" scenarios="1"/>
  <mergeCells count="1">
    <mergeCell ref="B1:AF1"/>
  </mergeCells>
  <pageMargins left="0.7" right="0.7" top="0.75" bottom="0.75" header="0.3" footer="0.3"/>
  <pageSetup paperSize="9" orientation="portrait" r:id="rId1"/>
  <headerFooter>
    <oddHeader>&amp;CAPM VAR EST - SUIVI AUTOMATE CIQ&amp;RDE-ANA-033
Version : 02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DAC8B-BE09-412F-BE2F-D4C49FC4CBF0}">
  <sheetPr>
    <tabColor rgb="FFFFFF00"/>
  </sheetPr>
  <dimension ref="A1:CU6515"/>
  <sheetViews>
    <sheetView topLeftCell="A6475" zoomScale="55" zoomScaleNormal="55" workbookViewId="0">
      <selection activeCell="B6514" sqref="B6514:C6514 F6514"/>
    </sheetView>
  </sheetViews>
  <sheetFormatPr baseColWidth="10" defaultColWidth="11.42578125" defaultRowHeight="15" x14ac:dyDescent="0.25"/>
  <cols>
    <col min="1" max="1" width="21" style="51" customWidth="1"/>
    <col min="2" max="2" width="11.42578125" style="37"/>
    <col min="3" max="3" width="16.5703125" style="37" customWidth="1"/>
    <col min="4" max="16" width="11.42578125" style="37"/>
    <col min="17" max="17" width="60.28515625" style="37" customWidth="1"/>
    <col min="18" max="99" width="11.42578125" style="37"/>
    <col min="100" max="16384" width="11.42578125" style="1"/>
  </cols>
  <sheetData>
    <row r="1" spans="1:32" ht="120" customHeight="1" x14ac:dyDescent="0.25">
      <c r="B1" s="107" t="s">
        <v>192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</row>
    <row r="2" spans="1:32" x14ac:dyDescent="0.25">
      <c r="B2" s="83" t="s">
        <v>169</v>
      </c>
      <c r="C2" s="83" t="s">
        <v>170</v>
      </c>
      <c r="D2" s="83" t="s">
        <v>171</v>
      </c>
      <c r="E2" s="83" t="s">
        <v>172</v>
      </c>
      <c r="F2" s="83" t="s">
        <v>173</v>
      </c>
      <c r="G2" s="83" t="s">
        <v>174</v>
      </c>
      <c r="H2" s="83" t="s">
        <v>175</v>
      </c>
      <c r="I2" s="83" t="s">
        <v>176</v>
      </c>
      <c r="J2" s="83" t="s">
        <v>177</v>
      </c>
      <c r="K2" s="83" t="s">
        <v>178</v>
      </c>
      <c r="L2" s="83" t="s">
        <v>179</v>
      </c>
      <c r="M2" s="83" t="s">
        <v>180</v>
      </c>
      <c r="N2" s="83" t="s">
        <v>181</v>
      </c>
      <c r="O2" s="83" t="s">
        <v>182</v>
      </c>
      <c r="P2" s="83" t="s">
        <v>183</v>
      </c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</row>
    <row r="3" spans="1:32" x14ac:dyDescent="0.25">
      <c r="A3" s="51" t="str">
        <f>CONCATENATE(C3,B3,F3)</f>
        <v>AcétaminophèneA1</v>
      </c>
      <c r="B3" s="84" t="s">
        <v>154</v>
      </c>
      <c r="C3" s="84" t="s">
        <v>0</v>
      </c>
      <c r="D3" s="84" t="s">
        <v>184</v>
      </c>
      <c r="E3" s="84" t="s">
        <v>185</v>
      </c>
      <c r="F3" s="82">
        <v>1</v>
      </c>
      <c r="G3" s="82">
        <v>13.66</v>
      </c>
      <c r="H3" s="82">
        <v>0.63</v>
      </c>
      <c r="I3" s="82">
        <v>4.63</v>
      </c>
      <c r="J3" s="82" t="s">
        <v>186</v>
      </c>
      <c r="K3" s="82">
        <v>704</v>
      </c>
      <c r="L3" s="82">
        <v>2</v>
      </c>
      <c r="M3" s="82" t="s">
        <v>186</v>
      </c>
      <c r="N3" s="82" t="s">
        <v>186</v>
      </c>
      <c r="O3" s="82" t="s">
        <v>186</v>
      </c>
      <c r="P3" s="82" t="s">
        <v>186</v>
      </c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32" x14ac:dyDescent="0.25">
      <c r="A4" s="51" t="str">
        <f t="shared" ref="A4:A67" si="0">CONCATENATE(C4,B4,F4)</f>
        <v>AcétaminophèneB11</v>
      </c>
      <c r="B4" s="84" t="s">
        <v>155</v>
      </c>
      <c r="C4" s="84" t="s">
        <v>0</v>
      </c>
      <c r="D4" s="84" t="s">
        <v>193</v>
      </c>
      <c r="E4" s="84" t="s">
        <v>185</v>
      </c>
      <c r="F4" s="82">
        <v>1</v>
      </c>
      <c r="G4" s="82" t="s">
        <v>186</v>
      </c>
      <c r="H4" s="82" t="s">
        <v>186</v>
      </c>
      <c r="I4" s="82" t="s">
        <v>186</v>
      </c>
      <c r="J4" s="82" t="s">
        <v>186</v>
      </c>
      <c r="K4" s="87" t="s">
        <v>186</v>
      </c>
      <c r="L4" s="87" t="s">
        <v>186</v>
      </c>
      <c r="M4" s="82" t="s">
        <v>186</v>
      </c>
      <c r="N4" s="82" t="s">
        <v>186</v>
      </c>
      <c r="O4" s="82" t="s">
        <v>186</v>
      </c>
      <c r="P4" s="82" t="s">
        <v>186</v>
      </c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</row>
    <row r="5" spans="1:32" x14ac:dyDescent="0.25">
      <c r="A5" s="51" t="str">
        <f t="shared" si="0"/>
        <v>AcétaminophèneB21</v>
      </c>
      <c r="B5" s="84" t="s">
        <v>156</v>
      </c>
      <c r="C5" s="84" t="s">
        <v>0</v>
      </c>
      <c r="D5" s="84" t="s">
        <v>193</v>
      </c>
      <c r="E5" s="84" t="s">
        <v>185</v>
      </c>
      <c r="F5" s="82">
        <v>1</v>
      </c>
      <c r="G5" s="82">
        <v>14.2</v>
      </c>
      <c r="H5" s="82">
        <v>0.69</v>
      </c>
      <c r="I5" s="82">
        <v>4.88</v>
      </c>
      <c r="J5" s="82" t="s">
        <v>186</v>
      </c>
      <c r="K5" s="82">
        <v>3</v>
      </c>
      <c r="L5" s="82">
        <v>1</v>
      </c>
      <c r="M5" s="82">
        <v>0.85</v>
      </c>
      <c r="N5" s="82">
        <v>1.05</v>
      </c>
      <c r="O5" s="82">
        <v>3.92</v>
      </c>
      <c r="P5" s="82" t="s">
        <v>186</v>
      </c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</row>
    <row r="6" spans="1:32" x14ac:dyDescent="0.25">
      <c r="A6" s="51" t="str">
        <f t="shared" si="0"/>
        <v>AcétaminophèneB31</v>
      </c>
      <c r="B6" s="84" t="s">
        <v>157</v>
      </c>
      <c r="C6" s="84" t="s">
        <v>0</v>
      </c>
      <c r="D6" s="84" t="s">
        <v>193</v>
      </c>
      <c r="E6" s="84" t="s">
        <v>185</v>
      </c>
      <c r="F6" s="82">
        <v>1</v>
      </c>
      <c r="G6" s="82">
        <v>13.5</v>
      </c>
      <c r="H6" s="82">
        <v>0.42</v>
      </c>
      <c r="I6" s="82">
        <v>3.08</v>
      </c>
      <c r="J6" s="82" t="s">
        <v>186</v>
      </c>
      <c r="K6" s="82">
        <v>4</v>
      </c>
      <c r="L6" s="82">
        <v>1</v>
      </c>
      <c r="M6" s="82">
        <v>-0.26</v>
      </c>
      <c r="N6" s="82">
        <v>0.67</v>
      </c>
      <c r="O6" s="82">
        <v>-1.2</v>
      </c>
      <c r="P6" s="82" t="s">
        <v>186</v>
      </c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</row>
    <row r="7" spans="1:32" x14ac:dyDescent="0.25">
      <c r="A7" s="51" t="str">
        <f t="shared" si="0"/>
        <v>AcétaminophèneB41</v>
      </c>
      <c r="B7" s="84" t="s">
        <v>158</v>
      </c>
      <c r="C7" s="84" t="s">
        <v>0</v>
      </c>
      <c r="D7" s="84" t="s">
        <v>193</v>
      </c>
      <c r="E7" s="84" t="s">
        <v>185</v>
      </c>
      <c r="F7" s="82">
        <v>1</v>
      </c>
      <c r="G7" s="82">
        <v>12.88</v>
      </c>
      <c r="H7" s="82">
        <v>0.28999999999999998</v>
      </c>
      <c r="I7" s="82">
        <v>2.23</v>
      </c>
      <c r="J7" s="82" t="s">
        <v>186</v>
      </c>
      <c r="K7" s="82">
        <v>4</v>
      </c>
      <c r="L7" s="82">
        <v>1</v>
      </c>
      <c r="M7" s="82">
        <v>-1.25</v>
      </c>
      <c r="N7" s="82">
        <v>0.48</v>
      </c>
      <c r="O7" s="82">
        <v>-5.78</v>
      </c>
      <c r="P7" s="82" t="s">
        <v>186</v>
      </c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</row>
    <row r="8" spans="1:32" x14ac:dyDescent="0.25">
      <c r="A8" s="51" t="str">
        <f t="shared" si="0"/>
        <v>AcétaminophèneB51</v>
      </c>
      <c r="B8" s="84" t="s">
        <v>159</v>
      </c>
      <c r="C8" s="84" t="s">
        <v>0</v>
      </c>
      <c r="D8" s="84" t="s">
        <v>193</v>
      </c>
      <c r="E8" s="84" t="s">
        <v>185</v>
      </c>
      <c r="F8" s="82">
        <v>1</v>
      </c>
      <c r="G8" s="82">
        <v>13.67</v>
      </c>
      <c r="H8" s="82">
        <v>0.84</v>
      </c>
      <c r="I8" s="82">
        <v>6.14</v>
      </c>
      <c r="J8" s="82" t="s">
        <v>186</v>
      </c>
      <c r="K8" s="82">
        <v>3</v>
      </c>
      <c r="L8" s="82">
        <v>1</v>
      </c>
      <c r="M8" s="82">
        <v>0</v>
      </c>
      <c r="N8" s="82">
        <v>1.33</v>
      </c>
      <c r="O8" s="82">
        <v>0.01</v>
      </c>
      <c r="P8" s="82" t="s">
        <v>186</v>
      </c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</row>
    <row r="9" spans="1:32" x14ac:dyDescent="0.25">
      <c r="A9" s="51" t="str">
        <f t="shared" si="0"/>
        <v>AcétaminophèneB61</v>
      </c>
      <c r="B9" s="84" t="s">
        <v>160</v>
      </c>
      <c r="C9" s="84" t="s">
        <v>0</v>
      </c>
      <c r="D9" s="84" t="s">
        <v>193</v>
      </c>
      <c r="E9" s="84" t="s">
        <v>185</v>
      </c>
      <c r="F9" s="82">
        <v>1</v>
      </c>
      <c r="G9" s="82" t="s">
        <v>186</v>
      </c>
      <c r="H9" s="82" t="s">
        <v>186</v>
      </c>
      <c r="I9" s="82" t="s">
        <v>186</v>
      </c>
      <c r="J9" s="82" t="s">
        <v>186</v>
      </c>
      <c r="K9" s="87" t="s">
        <v>186</v>
      </c>
      <c r="L9" s="87" t="s">
        <v>186</v>
      </c>
      <c r="M9" s="82" t="s">
        <v>186</v>
      </c>
      <c r="N9" s="82" t="s">
        <v>186</v>
      </c>
      <c r="O9" s="82" t="s">
        <v>186</v>
      </c>
      <c r="P9" s="82" t="s">
        <v>186</v>
      </c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</row>
    <row r="10" spans="1:32" x14ac:dyDescent="0.25">
      <c r="A10" s="51" t="str">
        <f t="shared" si="0"/>
        <v>AcétaminophèneB71</v>
      </c>
      <c r="B10" s="84" t="s">
        <v>161</v>
      </c>
      <c r="C10" s="84" t="s">
        <v>0</v>
      </c>
      <c r="D10" s="84" t="s">
        <v>193</v>
      </c>
      <c r="E10" s="84" t="s">
        <v>185</v>
      </c>
      <c r="F10" s="82">
        <v>1</v>
      </c>
      <c r="G10" s="82">
        <v>14.15</v>
      </c>
      <c r="H10" s="82">
        <v>0.21</v>
      </c>
      <c r="I10" s="82">
        <v>1.5</v>
      </c>
      <c r="J10" s="82" t="s">
        <v>186</v>
      </c>
      <c r="K10" s="82">
        <v>2</v>
      </c>
      <c r="L10" s="82">
        <v>1</v>
      </c>
      <c r="M10" s="82">
        <v>0.77</v>
      </c>
      <c r="N10" s="82">
        <v>0.32</v>
      </c>
      <c r="O10" s="82">
        <v>3.55</v>
      </c>
      <c r="P10" s="82" t="s">
        <v>186</v>
      </c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</row>
    <row r="11" spans="1:32" x14ac:dyDescent="0.25">
      <c r="A11" s="51" t="str">
        <f t="shared" si="0"/>
        <v>AcétaminophèneB81</v>
      </c>
      <c r="B11" s="84" t="s">
        <v>162</v>
      </c>
      <c r="C11" s="84" t="s">
        <v>0</v>
      </c>
      <c r="D11" s="84" t="s">
        <v>193</v>
      </c>
      <c r="E11" s="84" t="s">
        <v>185</v>
      </c>
      <c r="F11" s="82">
        <v>1</v>
      </c>
      <c r="G11" s="82">
        <v>14.53</v>
      </c>
      <c r="H11" s="82">
        <v>0.66</v>
      </c>
      <c r="I11" s="82">
        <v>4.55</v>
      </c>
      <c r="J11" s="82" t="s">
        <v>186</v>
      </c>
      <c r="K11" s="82">
        <v>16</v>
      </c>
      <c r="L11" s="82">
        <v>1</v>
      </c>
      <c r="M11" s="82">
        <v>1.37</v>
      </c>
      <c r="N11" s="82">
        <v>0.98</v>
      </c>
      <c r="O11" s="82">
        <v>6.34</v>
      </c>
      <c r="P11" s="82" t="s">
        <v>186</v>
      </c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</row>
    <row r="12" spans="1:32" x14ac:dyDescent="0.25">
      <c r="A12" s="51" t="str">
        <f t="shared" si="0"/>
        <v>AcétaminophèneB91</v>
      </c>
      <c r="B12" s="84" t="s">
        <v>163</v>
      </c>
      <c r="C12" s="84" t="s">
        <v>0</v>
      </c>
      <c r="D12" s="84" t="s">
        <v>193</v>
      </c>
      <c r="E12" s="84" t="s">
        <v>185</v>
      </c>
      <c r="F12" s="82">
        <v>1</v>
      </c>
      <c r="G12" s="82">
        <v>13.36</v>
      </c>
      <c r="H12" s="82">
        <v>0.62</v>
      </c>
      <c r="I12" s="82">
        <v>4.6100000000000003</v>
      </c>
      <c r="J12" s="82" t="s">
        <v>186</v>
      </c>
      <c r="K12" s="82">
        <v>24</v>
      </c>
      <c r="L12" s="82">
        <v>1</v>
      </c>
      <c r="M12" s="82">
        <v>-0.48</v>
      </c>
      <c r="N12" s="82">
        <v>1</v>
      </c>
      <c r="O12" s="82">
        <v>-2.21</v>
      </c>
      <c r="P12" s="82" t="s">
        <v>186</v>
      </c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</row>
    <row r="13" spans="1:32" x14ac:dyDescent="0.25">
      <c r="A13" s="51" t="str">
        <f t="shared" si="0"/>
        <v>AcétaminophèneB101</v>
      </c>
      <c r="B13" s="84" t="s">
        <v>164</v>
      </c>
      <c r="C13" s="84" t="s">
        <v>0</v>
      </c>
      <c r="D13" s="84" t="s">
        <v>193</v>
      </c>
      <c r="E13" s="84" t="s">
        <v>185</v>
      </c>
      <c r="F13" s="82">
        <v>1</v>
      </c>
      <c r="G13" s="82">
        <v>13.82</v>
      </c>
      <c r="H13" s="82">
        <v>0.56000000000000005</v>
      </c>
      <c r="I13" s="82">
        <v>4.04</v>
      </c>
      <c r="J13" s="82" t="s">
        <v>186</v>
      </c>
      <c r="K13" s="82">
        <v>30</v>
      </c>
      <c r="L13" s="82">
        <v>1</v>
      </c>
      <c r="M13" s="82">
        <v>0.25</v>
      </c>
      <c r="N13" s="82">
        <v>0.87</v>
      </c>
      <c r="O13" s="82">
        <v>1.1599999999999999</v>
      </c>
      <c r="P13" s="82" t="s">
        <v>186</v>
      </c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</row>
    <row r="14" spans="1:32" x14ac:dyDescent="0.25">
      <c r="A14" s="51" t="str">
        <f t="shared" si="0"/>
        <v>AcétaminophèneB111</v>
      </c>
      <c r="B14" s="84" t="s">
        <v>165</v>
      </c>
      <c r="C14" s="84" t="s">
        <v>0</v>
      </c>
      <c r="D14" s="84" t="s">
        <v>193</v>
      </c>
      <c r="E14" s="84" t="s">
        <v>185</v>
      </c>
      <c r="F14" s="82">
        <v>1</v>
      </c>
      <c r="G14" s="82">
        <v>13.72</v>
      </c>
      <c r="H14" s="82">
        <v>0.66</v>
      </c>
      <c r="I14" s="82">
        <v>4.8099999999999996</v>
      </c>
      <c r="J14" s="82" t="s">
        <v>186</v>
      </c>
      <c r="K14" s="82">
        <v>12</v>
      </c>
      <c r="L14" s="82">
        <v>1</v>
      </c>
      <c r="M14" s="82">
        <v>0.08</v>
      </c>
      <c r="N14" s="82">
        <v>1.04</v>
      </c>
      <c r="O14" s="82">
        <v>0.38</v>
      </c>
      <c r="P14" s="82" t="s">
        <v>186</v>
      </c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spans="1:32" x14ac:dyDescent="0.25">
      <c r="A15" s="51" t="str">
        <f t="shared" si="0"/>
        <v>AcétaminophèneB121</v>
      </c>
      <c r="B15" s="84" t="s">
        <v>166</v>
      </c>
      <c r="C15" s="84" t="s">
        <v>0</v>
      </c>
      <c r="D15" s="84" t="s">
        <v>193</v>
      </c>
      <c r="E15" s="84" t="s">
        <v>185</v>
      </c>
      <c r="F15" s="82">
        <v>1</v>
      </c>
      <c r="G15" s="82">
        <v>13.95</v>
      </c>
      <c r="H15" s="82">
        <v>0.53</v>
      </c>
      <c r="I15" s="82">
        <v>3.8</v>
      </c>
      <c r="J15" s="82" t="s">
        <v>186</v>
      </c>
      <c r="K15" s="82">
        <v>22</v>
      </c>
      <c r="L15" s="82">
        <v>1</v>
      </c>
      <c r="M15" s="82">
        <v>0.45</v>
      </c>
      <c r="N15" s="82">
        <v>0.82</v>
      </c>
      <c r="O15" s="82">
        <v>2.09</v>
      </c>
      <c r="P15" s="82" t="s">
        <v>186</v>
      </c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</row>
    <row r="16" spans="1:32" x14ac:dyDescent="0.25">
      <c r="A16" s="51" t="str">
        <f t="shared" si="0"/>
        <v>AcétaminophèneB131</v>
      </c>
      <c r="B16" s="84" t="s">
        <v>167</v>
      </c>
      <c r="C16" s="84" t="s">
        <v>0</v>
      </c>
      <c r="D16" s="84" t="s">
        <v>193</v>
      </c>
      <c r="E16" s="84" t="s">
        <v>185</v>
      </c>
      <c r="F16" s="82">
        <v>1</v>
      </c>
      <c r="G16" s="82">
        <v>13.81</v>
      </c>
      <c r="H16" s="82">
        <v>0.69</v>
      </c>
      <c r="I16" s="82">
        <v>4.99</v>
      </c>
      <c r="J16" s="82" t="s">
        <v>186</v>
      </c>
      <c r="K16" s="82">
        <v>120</v>
      </c>
      <c r="L16" s="82">
        <v>1</v>
      </c>
      <c r="M16" s="82">
        <v>0.22</v>
      </c>
      <c r="N16" s="82">
        <v>1.08</v>
      </c>
      <c r="O16" s="82">
        <v>1.04</v>
      </c>
      <c r="P16" s="82" t="s">
        <v>186</v>
      </c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</row>
    <row r="17" spans="1:32" x14ac:dyDescent="0.25">
      <c r="A17" s="51" t="str">
        <f t="shared" si="0"/>
        <v>AcétaminophèneA2</v>
      </c>
      <c r="B17" s="84" t="s">
        <v>154</v>
      </c>
      <c r="C17" s="84" t="s">
        <v>0</v>
      </c>
      <c r="D17" s="84" t="s">
        <v>184</v>
      </c>
      <c r="E17" s="84" t="s">
        <v>185</v>
      </c>
      <c r="F17" s="82">
        <v>2</v>
      </c>
      <c r="G17" s="82">
        <v>42.89</v>
      </c>
      <c r="H17" s="82">
        <v>1.81</v>
      </c>
      <c r="I17" s="82">
        <v>4.2300000000000004</v>
      </c>
      <c r="J17" s="82" t="s">
        <v>186</v>
      </c>
      <c r="K17" s="82">
        <v>679</v>
      </c>
      <c r="L17" s="82">
        <v>2</v>
      </c>
      <c r="M17" s="82" t="s">
        <v>186</v>
      </c>
      <c r="N17" s="82" t="s">
        <v>186</v>
      </c>
      <c r="O17" s="82" t="s">
        <v>186</v>
      </c>
      <c r="P17" s="82" t="s">
        <v>186</v>
      </c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</row>
    <row r="18" spans="1:32" x14ac:dyDescent="0.25">
      <c r="A18" s="51" t="str">
        <f t="shared" si="0"/>
        <v>AcétaminophèneB12</v>
      </c>
      <c r="B18" s="84" t="s">
        <v>155</v>
      </c>
      <c r="C18" s="84" t="s">
        <v>0</v>
      </c>
      <c r="D18" s="84" t="s">
        <v>193</v>
      </c>
      <c r="E18" s="84" t="s">
        <v>185</v>
      </c>
      <c r="F18" s="82">
        <v>2</v>
      </c>
      <c r="G18" s="82" t="s">
        <v>186</v>
      </c>
      <c r="H18" s="82" t="s">
        <v>186</v>
      </c>
      <c r="I18" s="82" t="s">
        <v>186</v>
      </c>
      <c r="J18" s="82" t="s">
        <v>186</v>
      </c>
      <c r="K18" s="87" t="s">
        <v>186</v>
      </c>
      <c r="L18" s="87" t="s">
        <v>186</v>
      </c>
      <c r="M18" s="82" t="s">
        <v>186</v>
      </c>
      <c r="N18" s="82" t="s">
        <v>186</v>
      </c>
      <c r="O18" s="82" t="s">
        <v>186</v>
      </c>
      <c r="P18" s="82" t="s">
        <v>186</v>
      </c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</row>
    <row r="19" spans="1:32" x14ac:dyDescent="0.25">
      <c r="A19" s="51" t="str">
        <f t="shared" si="0"/>
        <v>AcétaminophèneB22</v>
      </c>
      <c r="B19" s="84" t="s">
        <v>156</v>
      </c>
      <c r="C19" s="84" t="s">
        <v>0</v>
      </c>
      <c r="D19" s="84" t="s">
        <v>193</v>
      </c>
      <c r="E19" s="84" t="s">
        <v>185</v>
      </c>
      <c r="F19" s="82">
        <v>2</v>
      </c>
      <c r="G19" s="82">
        <v>42.75</v>
      </c>
      <c r="H19" s="82">
        <v>2.33</v>
      </c>
      <c r="I19" s="82">
        <v>5.46</v>
      </c>
      <c r="J19" s="82" t="s">
        <v>186</v>
      </c>
      <c r="K19" s="82">
        <v>2</v>
      </c>
      <c r="L19" s="82">
        <v>1</v>
      </c>
      <c r="M19" s="82">
        <v>-0.08</v>
      </c>
      <c r="N19" s="82">
        <v>1.29</v>
      </c>
      <c r="O19" s="82">
        <v>-0.32</v>
      </c>
      <c r="P19" s="82" t="s">
        <v>186</v>
      </c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</row>
    <row r="20" spans="1:32" x14ac:dyDescent="0.25">
      <c r="A20" s="51" t="str">
        <f t="shared" si="0"/>
        <v>AcétaminophèneB32</v>
      </c>
      <c r="B20" s="84" t="s">
        <v>157</v>
      </c>
      <c r="C20" s="84" t="s">
        <v>0</v>
      </c>
      <c r="D20" s="84" t="s">
        <v>193</v>
      </c>
      <c r="E20" s="84" t="s">
        <v>185</v>
      </c>
      <c r="F20" s="82">
        <v>2</v>
      </c>
      <c r="G20" s="82">
        <v>43.56</v>
      </c>
      <c r="H20" s="82">
        <v>2.83</v>
      </c>
      <c r="I20" s="82">
        <v>6.49</v>
      </c>
      <c r="J20" s="82" t="s">
        <v>186</v>
      </c>
      <c r="K20" s="82">
        <v>5</v>
      </c>
      <c r="L20" s="82">
        <v>1</v>
      </c>
      <c r="M20" s="82">
        <v>0.37</v>
      </c>
      <c r="N20" s="85">
        <v>1.54</v>
      </c>
      <c r="O20" s="82">
        <v>1.57</v>
      </c>
      <c r="P20" s="82" t="s">
        <v>186</v>
      </c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</row>
    <row r="21" spans="1:32" x14ac:dyDescent="0.25">
      <c r="A21" s="51" t="str">
        <f t="shared" si="0"/>
        <v>AcétaminophèneB42</v>
      </c>
      <c r="B21" s="84" t="s">
        <v>158</v>
      </c>
      <c r="C21" s="84" t="s">
        <v>0</v>
      </c>
      <c r="D21" s="84" t="s">
        <v>193</v>
      </c>
      <c r="E21" s="84" t="s">
        <v>185</v>
      </c>
      <c r="F21" s="82">
        <v>2</v>
      </c>
      <c r="G21" s="82">
        <v>41.7</v>
      </c>
      <c r="H21" s="82">
        <v>1.06</v>
      </c>
      <c r="I21" s="82">
        <v>2.5499999999999998</v>
      </c>
      <c r="J21" s="82" t="s">
        <v>186</v>
      </c>
      <c r="K21" s="82">
        <v>4</v>
      </c>
      <c r="L21" s="82">
        <v>1</v>
      </c>
      <c r="M21" s="82">
        <v>-0.65</v>
      </c>
      <c r="N21" s="82">
        <v>0.6</v>
      </c>
      <c r="O21" s="82">
        <v>-2.77</v>
      </c>
      <c r="P21" s="82" t="s">
        <v>186</v>
      </c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</row>
    <row r="22" spans="1:32" x14ac:dyDescent="0.25">
      <c r="A22" s="51" t="str">
        <f t="shared" si="0"/>
        <v>AcétaminophèneB52</v>
      </c>
      <c r="B22" s="84" t="s">
        <v>159</v>
      </c>
      <c r="C22" s="84" t="s">
        <v>0</v>
      </c>
      <c r="D22" s="84" t="s">
        <v>193</v>
      </c>
      <c r="E22" s="84" t="s">
        <v>185</v>
      </c>
      <c r="F22" s="82">
        <v>2</v>
      </c>
      <c r="G22" s="82">
        <v>39.9</v>
      </c>
      <c r="H22" s="82">
        <v>0</v>
      </c>
      <c r="I22" s="82">
        <v>0</v>
      </c>
      <c r="J22" s="82" t="s">
        <v>186</v>
      </c>
      <c r="K22" s="82">
        <v>1</v>
      </c>
      <c r="L22" s="82">
        <v>1</v>
      </c>
      <c r="M22" s="85">
        <v>-1.65</v>
      </c>
      <c r="N22" s="82">
        <v>0</v>
      </c>
      <c r="O22" s="82">
        <v>-6.96</v>
      </c>
      <c r="P22" s="82" t="s">
        <v>186</v>
      </c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</row>
    <row r="23" spans="1:32" x14ac:dyDescent="0.25">
      <c r="A23" s="51" t="str">
        <f t="shared" si="0"/>
        <v>AcétaminophèneB62</v>
      </c>
      <c r="B23" s="84" t="s">
        <v>160</v>
      </c>
      <c r="C23" s="84" t="s">
        <v>0</v>
      </c>
      <c r="D23" s="84" t="s">
        <v>193</v>
      </c>
      <c r="E23" s="84" t="s">
        <v>185</v>
      </c>
      <c r="F23" s="82">
        <v>2</v>
      </c>
      <c r="G23" s="82" t="s">
        <v>186</v>
      </c>
      <c r="H23" s="82" t="s">
        <v>186</v>
      </c>
      <c r="I23" s="82" t="s">
        <v>186</v>
      </c>
      <c r="J23" s="82" t="s">
        <v>186</v>
      </c>
      <c r="K23" s="87" t="s">
        <v>186</v>
      </c>
      <c r="L23" s="87" t="s">
        <v>186</v>
      </c>
      <c r="M23" s="82" t="s">
        <v>186</v>
      </c>
      <c r="N23" s="82" t="s">
        <v>186</v>
      </c>
      <c r="O23" s="82" t="s">
        <v>186</v>
      </c>
      <c r="P23" s="82" t="s">
        <v>186</v>
      </c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</row>
    <row r="24" spans="1:32" x14ac:dyDescent="0.25">
      <c r="A24" s="51" t="str">
        <f t="shared" si="0"/>
        <v>AcétaminophèneB72</v>
      </c>
      <c r="B24" s="84" t="s">
        <v>161</v>
      </c>
      <c r="C24" s="84" t="s">
        <v>0</v>
      </c>
      <c r="D24" s="84" t="s">
        <v>193</v>
      </c>
      <c r="E24" s="84" t="s">
        <v>185</v>
      </c>
      <c r="F24" s="82">
        <v>2</v>
      </c>
      <c r="G24" s="82">
        <v>44.9</v>
      </c>
      <c r="H24" s="82">
        <v>1.27</v>
      </c>
      <c r="I24" s="82">
        <v>2.83</v>
      </c>
      <c r="J24" s="82" t="s">
        <v>186</v>
      </c>
      <c r="K24" s="82">
        <v>2</v>
      </c>
      <c r="L24" s="82">
        <v>1</v>
      </c>
      <c r="M24" s="82">
        <v>1.1100000000000001</v>
      </c>
      <c r="N24" s="82">
        <v>0.67</v>
      </c>
      <c r="O24" s="82">
        <v>4.7</v>
      </c>
      <c r="P24" s="82" t="s">
        <v>186</v>
      </c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</row>
    <row r="25" spans="1:32" x14ac:dyDescent="0.25">
      <c r="A25" s="51" t="str">
        <f t="shared" si="0"/>
        <v>AcétaminophèneB82</v>
      </c>
      <c r="B25" s="84" t="s">
        <v>162</v>
      </c>
      <c r="C25" s="84" t="s">
        <v>0</v>
      </c>
      <c r="D25" s="84" t="s">
        <v>193</v>
      </c>
      <c r="E25" s="84" t="s">
        <v>185</v>
      </c>
      <c r="F25" s="82">
        <v>2</v>
      </c>
      <c r="G25" s="82">
        <v>43.68</v>
      </c>
      <c r="H25" s="82">
        <v>2.2599999999999998</v>
      </c>
      <c r="I25" s="82">
        <v>5.18</v>
      </c>
      <c r="J25" s="82" t="s">
        <v>186</v>
      </c>
      <c r="K25" s="82">
        <v>17</v>
      </c>
      <c r="L25" s="82">
        <v>1</v>
      </c>
      <c r="M25" s="82">
        <v>0.44</v>
      </c>
      <c r="N25" s="82">
        <v>1.23</v>
      </c>
      <c r="O25" s="82">
        <v>1.86</v>
      </c>
      <c r="P25" s="82" t="s">
        <v>186</v>
      </c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</row>
    <row r="26" spans="1:32" x14ac:dyDescent="0.25">
      <c r="A26" s="51" t="str">
        <f t="shared" si="0"/>
        <v>AcétaminophèneB92</v>
      </c>
      <c r="B26" s="84" t="s">
        <v>163</v>
      </c>
      <c r="C26" s="84" t="s">
        <v>0</v>
      </c>
      <c r="D26" s="84" t="s">
        <v>193</v>
      </c>
      <c r="E26" s="84" t="s">
        <v>185</v>
      </c>
      <c r="F26" s="82">
        <v>2</v>
      </c>
      <c r="G26" s="82">
        <v>42</v>
      </c>
      <c r="H26" s="82">
        <v>1.59</v>
      </c>
      <c r="I26" s="82">
        <v>3.79</v>
      </c>
      <c r="J26" s="82" t="s">
        <v>186</v>
      </c>
      <c r="K26" s="82">
        <v>23</v>
      </c>
      <c r="L26" s="82">
        <v>1</v>
      </c>
      <c r="M26" s="82">
        <v>-0.49</v>
      </c>
      <c r="N26" s="82">
        <v>0.9</v>
      </c>
      <c r="O26" s="82">
        <v>-2.08</v>
      </c>
      <c r="P26" s="82" t="s">
        <v>186</v>
      </c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</row>
    <row r="27" spans="1:32" x14ac:dyDescent="0.25">
      <c r="A27" s="51" t="str">
        <f t="shared" si="0"/>
        <v>AcétaminophèneB102</v>
      </c>
      <c r="B27" s="84" t="s">
        <v>164</v>
      </c>
      <c r="C27" s="84" t="s">
        <v>0</v>
      </c>
      <c r="D27" s="84" t="s">
        <v>193</v>
      </c>
      <c r="E27" s="84" t="s">
        <v>185</v>
      </c>
      <c r="F27" s="82">
        <v>2</v>
      </c>
      <c r="G27" s="82">
        <v>42.96</v>
      </c>
      <c r="H27" s="82">
        <v>1.54</v>
      </c>
      <c r="I27" s="82">
        <v>3.6</v>
      </c>
      <c r="J27" s="82" t="s">
        <v>186</v>
      </c>
      <c r="K27" s="82">
        <v>28</v>
      </c>
      <c r="L27" s="82">
        <v>1</v>
      </c>
      <c r="M27" s="82">
        <v>0.04</v>
      </c>
      <c r="N27" s="82">
        <v>0.85</v>
      </c>
      <c r="O27" s="82">
        <v>0.17</v>
      </c>
      <c r="P27" s="82" t="s">
        <v>186</v>
      </c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</row>
    <row r="28" spans="1:32" x14ac:dyDescent="0.25">
      <c r="A28" s="51" t="str">
        <f t="shared" si="0"/>
        <v>AcétaminophèneB112</v>
      </c>
      <c r="B28" s="84" t="s">
        <v>165</v>
      </c>
      <c r="C28" s="84" t="s">
        <v>0</v>
      </c>
      <c r="D28" s="84" t="s">
        <v>193</v>
      </c>
      <c r="E28" s="84" t="s">
        <v>185</v>
      </c>
      <c r="F28" s="82">
        <v>2</v>
      </c>
      <c r="G28" s="82">
        <v>42.53</v>
      </c>
      <c r="H28" s="82">
        <v>1.97</v>
      </c>
      <c r="I28" s="82">
        <v>4.63</v>
      </c>
      <c r="J28" s="82" t="s">
        <v>186</v>
      </c>
      <c r="K28" s="82">
        <v>12</v>
      </c>
      <c r="L28" s="82">
        <v>1</v>
      </c>
      <c r="M28" s="82">
        <v>-0.19</v>
      </c>
      <c r="N28" s="82">
        <v>1.1000000000000001</v>
      </c>
      <c r="O28" s="82">
        <v>-0.82</v>
      </c>
      <c r="P28" s="82" t="s">
        <v>186</v>
      </c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</row>
    <row r="29" spans="1:32" x14ac:dyDescent="0.25">
      <c r="A29" s="51" t="str">
        <f t="shared" si="0"/>
        <v>AcétaminophèneB122</v>
      </c>
      <c r="B29" s="84" t="s">
        <v>166</v>
      </c>
      <c r="C29" s="84" t="s">
        <v>0</v>
      </c>
      <c r="D29" s="84" t="s">
        <v>193</v>
      </c>
      <c r="E29" s="84" t="s">
        <v>185</v>
      </c>
      <c r="F29" s="82">
        <v>2</v>
      </c>
      <c r="G29" s="82">
        <v>43.58</v>
      </c>
      <c r="H29" s="82">
        <v>2.27</v>
      </c>
      <c r="I29" s="82">
        <v>5.2</v>
      </c>
      <c r="J29" s="82" t="s">
        <v>186</v>
      </c>
      <c r="K29" s="82">
        <v>20</v>
      </c>
      <c r="L29" s="82">
        <v>1</v>
      </c>
      <c r="M29" s="82">
        <v>0.38</v>
      </c>
      <c r="N29" s="82">
        <v>1.23</v>
      </c>
      <c r="O29" s="82">
        <v>1.61</v>
      </c>
      <c r="P29" s="82" t="s">
        <v>186</v>
      </c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</row>
    <row r="30" spans="1:32" x14ac:dyDescent="0.25">
      <c r="A30" s="51" t="str">
        <f t="shared" si="0"/>
        <v>AcétaminophèneB132</v>
      </c>
      <c r="B30" s="84" t="s">
        <v>167</v>
      </c>
      <c r="C30" s="84" t="s">
        <v>0</v>
      </c>
      <c r="D30" s="84" t="s">
        <v>193</v>
      </c>
      <c r="E30" s="84" t="s">
        <v>185</v>
      </c>
      <c r="F30" s="82">
        <v>2</v>
      </c>
      <c r="G30" s="82">
        <v>42.92</v>
      </c>
      <c r="H30" s="82">
        <v>1.99</v>
      </c>
      <c r="I30" s="82">
        <v>4.6500000000000004</v>
      </c>
      <c r="J30" s="82" t="s">
        <v>186</v>
      </c>
      <c r="K30" s="82">
        <v>114</v>
      </c>
      <c r="L30" s="82">
        <v>1</v>
      </c>
      <c r="M30" s="82">
        <v>0.02</v>
      </c>
      <c r="N30" s="82">
        <v>1.1000000000000001</v>
      </c>
      <c r="O30" s="82">
        <v>0.08</v>
      </c>
      <c r="P30" s="82" t="s">
        <v>186</v>
      </c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</row>
    <row r="31" spans="1:32" x14ac:dyDescent="0.25">
      <c r="A31" s="51" t="str">
        <f t="shared" si="0"/>
        <v>AcétaminophèneA3</v>
      </c>
      <c r="B31" s="84" t="s">
        <v>154</v>
      </c>
      <c r="C31" s="84" t="s">
        <v>0</v>
      </c>
      <c r="D31" s="84" t="s">
        <v>184</v>
      </c>
      <c r="E31" s="84" t="s">
        <v>185</v>
      </c>
      <c r="F31" s="82">
        <v>3</v>
      </c>
      <c r="G31" s="82">
        <v>135.9</v>
      </c>
      <c r="H31" s="82">
        <v>8.3800000000000008</v>
      </c>
      <c r="I31" s="82">
        <v>6.16</v>
      </c>
      <c r="J31" s="82" t="s">
        <v>186</v>
      </c>
      <c r="K31" s="82">
        <v>732</v>
      </c>
      <c r="L31" s="82">
        <v>2</v>
      </c>
      <c r="M31" s="82" t="s">
        <v>186</v>
      </c>
      <c r="N31" s="82" t="s">
        <v>186</v>
      </c>
      <c r="O31" s="82" t="s">
        <v>186</v>
      </c>
      <c r="P31" s="82" t="s">
        <v>186</v>
      </c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</row>
    <row r="32" spans="1:32" x14ac:dyDescent="0.25">
      <c r="A32" s="51" t="str">
        <f t="shared" si="0"/>
        <v>AcétaminophèneB13</v>
      </c>
      <c r="B32" s="84" t="s">
        <v>155</v>
      </c>
      <c r="C32" s="84" t="s">
        <v>0</v>
      </c>
      <c r="D32" s="84" t="s">
        <v>193</v>
      </c>
      <c r="E32" s="84" t="s">
        <v>185</v>
      </c>
      <c r="F32" s="82">
        <v>3</v>
      </c>
      <c r="G32" s="82" t="s">
        <v>186</v>
      </c>
      <c r="H32" s="82" t="s">
        <v>186</v>
      </c>
      <c r="I32" s="82" t="s">
        <v>186</v>
      </c>
      <c r="J32" s="82" t="s">
        <v>186</v>
      </c>
      <c r="K32" s="87" t="s">
        <v>186</v>
      </c>
      <c r="L32" s="87" t="s">
        <v>186</v>
      </c>
      <c r="M32" s="82" t="s">
        <v>186</v>
      </c>
      <c r="N32" s="82" t="s">
        <v>186</v>
      </c>
      <c r="O32" s="82" t="s">
        <v>186</v>
      </c>
      <c r="P32" s="82" t="s">
        <v>186</v>
      </c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</row>
    <row r="33" spans="1:32" x14ac:dyDescent="0.25">
      <c r="A33" s="51" t="str">
        <f t="shared" si="0"/>
        <v>AcétaminophèneB23</v>
      </c>
      <c r="B33" s="84" t="s">
        <v>156</v>
      </c>
      <c r="C33" s="84" t="s">
        <v>0</v>
      </c>
      <c r="D33" s="84" t="s">
        <v>193</v>
      </c>
      <c r="E33" s="84" t="s">
        <v>185</v>
      </c>
      <c r="F33" s="82">
        <v>3</v>
      </c>
      <c r="G33" s="82">
        <v>142.9</v>
      </c>
      <c r="H33" s="82">
        <v>4.0599999999999996</v>
      </c>
      <c r="I33" s="82">
        <v>2.84</v>
      </c>
      <c r="J33" s="82" t="s">
        <v>186</v>
      </c>
      <c r="K33" s="82">
        <v>3</v>
      </c>
      <c r="L33" s="82">
        <v>1</v>
      </c>
      <c r="M33" s="82">
        <v>0.84</v>
      </c>
      <c r="N33" s="82">
        <v>0.46</v>
      </c>
      <c r="O33" s="82">
        <v>5.15</v>
      </c>
      <c r="P33" s="82" t="s">
        <v>186</v>
      </c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</row>
    <row r="34" spans="1:32" x14ac:dyDescent="0.25">
      <c r="A34" s="51" t="str">
        <f t="shared" si="0"/>
        <v>AcétaminophèneB33</v>
      </c>
      <c r="B34" s="84" t="s">
        <v>157</v>
      </c>
      <c r="C34" s="84" t="s">
        <v>0</v>
      </c>
      <c r="D34" s="84" t="s">
        <v>193</v>
      </c>
      <c r="E34" s="84" t="s">
        <v>185</v>
      </c>
      <c r="F34" s="82">
        <v>3</v>
      </c>
      <c r="G34" s="82">
        <v>143.08000000000001</v>
      </c>
      <c r="H34" s="82">
        <v>9.76</v>
      </c>
      <c r="I34" s="82">
        <v>6.82</v>
      </c>
      <c r="J34" s="82" t="s">
        <v>186</v>
      </c>
      <c r="K34" s="82">
        <v>4</v>
      </c>
      <c r="L34" s="82">
        <v>1</v>
      </c>
      <c r="M34" s="82">
        <v>0.86</v>
      </c>
      <c r="N34" s="82">
        <v>1.1100000000000001</v>
      </c>
      <c r="O34" s="82">
        <v>5.28</v>
      </c>
      <c r="P34" s="82" t="s">
        <v>186</v>
      </c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</row>
    <row r="35" spans="1:32" x14ac:dyDescent="0.25">
      <c r="A35" s="51" t="str">
        <f t="shared" si="0"/>
        <v>AcétaminophèneB43</v>
      </c>
      <c r="B35" s="84" t="s">
        <v>158</v>
      </c>
      <c r="C35" s="84" t="s">
        <v>0</v>
      </c>
      <c r="D35" s="84" t="s">
        <v>193</v>
      </c>
      <c r="E35" s="84" t="s">
        <v>185</v>
      </c>
      <c r="F35" s="82">
        <v>3</v>
      </c>
      <c r="G35" s="82">
        <v>131.65</v>
      </c>
      <c r="H35" s="82">
        <v>3.38</v>
      </c>
      <c r="I35" s="82">
        <v>2.57</v>
      </c>
      <c r="J35" s="82" t="s">
        <v>186</v>
      </c>
      <c r="K35" s="82">
        <v>4</v>
      </c>
      <c r="L35" s="82">
        <v>1</v>
      </c>
      <c r="M35" s="82">
        <v>-0.51</v>
      </c>
      <c r="N35" s="82">
        <v>0.42</v>
      </c>
      <c r="O35" s="82">
        <v>-3.13</v>
      </c>
      <c r="P35" s="82" t="s">
        <v>186</v>
      </c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</row>
    <row r="36" spans="1:32" x14ac:dyDescent="0.25">
      <c r="A36" s="51" t="str">
        <f t="shared" si="0"/>
        <v>AcétaminophèneB53</v>
      </c>
      <c r="B36" s="84" t="s">
        <v>159</v>
      </c>
      <c r="C36" s="84" t="s">
        <v>0</v>
      </c>
      <c r="D36" s="84" t="s">
        <v>193</v>
      </c>
      <c r="E36" s="84" t="s">
        <v>185</v>
      </c>
      <c r="F36" s="82">
        <v>3</v>
      </c>
      <c r="G36" s="82">
        <v>136.44999999999999</v>
      </c>
      <c r="H36" s="82">
        <v>11.53</v>
      </c>
      <c r="I36" s="82">
        <v>6.45</v>
      </c>
      <c r="J36" s="82" t="s">
        <v>186</v>
      </c>
      <c r="K36" s="82">
        <v>2</v>
      </c>
      <c r="L36" s="82">
        <v>1</v>
      </c>
      <c r="M36" s="82">
        <v>7.0000000000000007E-2</v>
      </c>
      <c r="N36" s="82">
        <v>1.37</v>
      </c>
      <c r="O36" s="82">
        <v>0.4</v>
      </c>
      <c r="P36" s="82" t="s">
        <v>186</v>
      </c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</row>
    <row r="37" spans="1:32" x14ac:dyDescent="0.25">
      <c r="A37" s="51" t="str">
        <f t="shared" si="0"/>
        <v>AcétaminophèneB63</v>
      </c>
      <c r="B37" s="84" t="s">
        <v>160</v>
      </c>
      <c r="C37" s="84" t="s">
        <v>0</v>
      </c>
      <c r="D37" s="84" t="s">
        <v>193</v>
      </c>
      <c r="E37" s="84" t="s">
        <v>185</v>
      </c>
      <c r="F37" s="82">
        <v>3</v>
      </c>
      <c r="G37" s="82" t="s">
        <v>186</v>
      </c>
      <c r="H37" s="82" t="s">
        <v>186</v>
      </c>
      <c r="I37" s="82" t="s">
        <v>186</v>
      </c>
      <c r="J37" s="82" t="s">
        <v>186</v>
      </c>
      <c r="K37" s="87" t="s">
        <v>186</v>
      </c>
      <c r="L37" s="87" t="s">
        <v>186</v>
      </c>
      <c r="M37" s="82" t="s">
        <v>186</v>
      </c>
      <c r="N37" s="82" t="s">
        <v>186</v>
      </c>
      <c r="O37" s="82" t="s">
        <v>186</v>
      </c>
      <c r="P37" s="82" t="s">
        <v>186</v>
      </c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</row>
    <row r="38" spans="1:32" x14ac:dyDescent="0.25">
      <c r="A38" s="51" t="str">
        <f t="shared" si="0"/>
        <v>AcétaminophèneB73</v>
      </c>
      <c r="B38" s="84" t="s">
        <v>161</v>
      </c>
      <c r="C38" s="84" t="s">
        <v>0</v>
      </c>
      <c r="D38" s="84" t="s">
        <v>193</v>
      </c>
      <c r="E38" s="84" t="s">
        <v>185</v>
      </c>
      <c r="F38" s="82">
        <v>3</v>
      </c>
      <c r="G38" s="82">
        <v>134.44999999999999</v>
      </c>
      <c r="H38" s="82">
        <v>6.72</v>
      </c>
      <c r="I38" s="82">
        <v>4.3499999999999996</v>
      </c>
      <c r="J38" s="82" t="s">
        <v>186</v>
      </c>
      <c r="K38" s="82">
        <v>2</v>
      </c>
      <c r="L38" s="82">
        <v>1</v>
      </c>
      <c r="M38" s="85">
        <v>2.21</v>
      </c>
      <c r="N38" s="82">
        <v>0.71</v>
      </c>
      <c r="O38" s="82">
        <v>13.65</v>
      </c>
      <c r="P38" s="82" t="s">
        <v>186</v>
      </c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</row>
    <row r="39" spans="1:32" x14ac:dyDescent="0.25">
      <c r="A39" s="51" t="str">
        <f t="shared" si="0"/>
        <v>AcétaminophèneB83</v>
      </c>
      <c r="B39" s="84" t="s">
        <v>162</v>
      </c>
      <c r="C39" s="84" t="s">
        <v>0</v>
      </c>
      <c r="D39" s="84" t="s">
        <v>193</v>
      </c>
      <c r="E39" s="84" t="s">
        <v>185</v>
      </c>
      <c r="F39" s="82">
        <v>3</v>
      </c>
      <c r="G39" s="82">
        <v>145.78</v>
      </c>
      <c r="H39" s="82">
        <v>7.3</v>
      </c>
      <c r="I39" s="82">
        <v>5.01</v>
      </c>
      <c r="J39" s="82" t="s">
        <v>186</v>
      </c>
      <c r="K39" s="82">
        <v>16</v>
      </c>
      <c r="L39" s="82">
        <v>1</v>
      </c>
      <c r="M39" s="82">
        <v>1.18</v>
      </c>
      <c r="N39" s="82">
        <v>0.81</v>
      </c>
      <c r="O39" s="82">
        <v>7.26</v>
      </c>
      <c r="P39" s="82" t="s">
        <v>186</v>
      </c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</row>
    <row r="40" spans="1:32" x14ac:dyDescent="0.25">
      <c r="A40" s="51" t="str">
        <f t="shared" si="0"/>
        <v>AcétaminophèneB93</v>
      </c>
      <c r="B40" s="84" t="s">
        <v>163</v>
      </c>
      <c r="C40" s="84" t="s">
        <v>0</v>
      </c>
      <c r="D40" s="84" t="s">
        <v>193</v>
      </c>
      <c r="E40" s="84" t="s">
        <v>185</v>
      </c>
      <c r="F40" s="82">
        <v>3</v>
      </c>
      <c r="G40" s="82">
        <v>135.57</v>
      </c>
      <c r="H40" s="82">
        <v>7.18</v>
      </c>
      <c r="I40" s="82">
        <v>5.3</v>
      </c>
      <c r="J40" s="82" t="s">
        <v>186</v>
      </c>
      <c r="K40" s="82">
        <v>23</v>
      </c>
      <c r="L40" s="82">
        <v>1</v>
      </c>
      <c r="M40" s="82">
        <v>-0.04</v>
      </c>
      <c r="N40" s="82">
        <v>0.86</v>
      </c>
      <c r="O40" s="82">
        <v>-0.25</v>
      </c>
      <c r="P40" s="82" t="s">
        <v>186</v>
      </c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</row>
    <row r="41" spans="1:32" x14ac:dyDescent="0.25">
      <c r="A41" s="51" t="str">
        <f t="shared" si="0"/>
        <v>AcétaminophèneB103</v>
      </c>
      <c r="B41" s="84" t="s">
        <v>164</v>
      </c>
      <c r="C41" s="84" t="s">
        <v>0</v>
      </c>
      <c r="D41" s="84" t="s">
        <v>193</v>
      </c>
      <c r="E41" s="84" t="s">
        <v>185</v>
      </c>
      <c r="F41" s="82">
        <v>3</v>
      </c>
      <c r="G41" s="82">
        <v>133.1</v>
      </c>
      <c r="H41" s="82">
        <v>7.84</v>
      </c>
      <c r="I41" s="82">
        <v>5.89</v>
      </c>
      <c r="J41" s="82" t="s">
        <v>186</v>
      </c>
      <c r="K41" s="82">
        <v>31</v>
      </c>
      <c r="L41" s="82">
        <v>1</v>
      </c>
      <c r="M41" s="82">
        <v>-0.34</v>
      </c>
      <c r="N41" s="82">
        <v>0.96</v>
      </c>
      <c r="O41" s="82">
        <v>-2.0699999999999998</v>
      </c>
      <c r="P41" s="82" t="s">
        <v>186</v>
      </c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</row>
    <row r="42" spans="1:32" x14ac:dyDescent="0.25">
      <c r="A42" s="51" t="str">
        <f t="shared" si="0"/>
        <v>AcétaminophèneB113</v>
      </c>
      <c r="B42" s="84" t="s">
        <v>165</v>
      </c>
      <c r="C42" s="84" t="s">
        <v>0</v>
      </c>
      <c r="D42" s="84" t="s">
        <v>193</v>
      </c>
      <c r="E42" s="84" t="s">
        <v>185</v>
      </c>
      <c r="F42" s="82">
        <v>3</v>
      </c>
      <c r="G42" s="82">
        <v>133.41</v>
      </c>
      <c r="H42" s="82">
        <v>6.44</v>
      </c>
      <c r="I42" s="82">
        <v>4.83</v>
      </c>
      <c r="J42" s="82" t="s">
        <v>186</v>
      </c>
      <c r="K42" s="82">
        <v>13</v>
      </c>
      <c r="L42" s="82">
        <v>1</v>
      </c>
      <c r="M42" s="82">
        <v>-0.3</v>
      </c>
      <c r="N42" s="82">
        <v>0.78</v>
      </c>
      <c r="O42" s="82">
        <v>-1.84</v>
      </c>
      <c r="P42" s="82" t="s">
        <v>186</v>
      </c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</row>
    <row r="43" spans="1:32" x14ac:dyDescent="0.25">
      <c r="A43" s="51" t="str">
        <f t="shared" si="0"/>
        <v>AcétaminophèneB123</v>
      </c>
      <c r="B43" s="84" t="s">
        <v>166</v>
      </c>
      <c r="C43" s="84" t="s">
        <v>0</v>
      </c>
      <c r="D43" s="84" t="s">
        <v>193</v>
      </c>
      <c r="E43" s="84" t="s">
        <v>185</v>
      </c>
      <c r="F43" s="82">
        <v>3</v>
      </c>
      <c r="G43" s="82">
        <v>137.59</v>
      </c>
      <c r="H43" s="82">
        <v>10.1</v>
      </c>
      <c r="I43" s="82">
        <v>5.34</v>
      </c>
      <c r="J43" s="82" t="s">
        <v>186</v>
      </c>
      <c r="K43" s="82">
        <v>22</v>
      </c>
      <c r="L43" s="82">
        <v>1</v>
      </c>
      <c r="M43" s="82">
        <v>0.2</v>
      </c>
      <c r="N43" s="82">
        <v>1.19</v>
      </c>
      <c r="O43" s="82">
        <v>1.24</v>
      </c>
      <c r="P43" s="82" t="s">
        <v>186</v>
      </c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</row>
    <row r="44" spans="1:32" x14ac:dyDescent="0.25">
      <c r="A44" s="51" t="str">
        <f t="shared" si="0"/>
        <v>AcétaminophèneB133</v>
      </c>
      <c r="B44" s="84" t="s">
        <v>167</v>
      </c>
      <c r="C44" s="84" t="s">
        <v>0</v>
      </c>
      <c r="D44" s="84" t="s">
        <v>193</v>
      </c>
      <c r="E44" s="84" t="s">
        <v>185</v>
      </c>
      <c r="F44" s="82">
        <v>3</v>
      </c>
      <c r="G44" s="82">
        <v>137.06</v>
      </c>
      <c r="H44" s="82">
        <v>9.1</v>
      </c>
      <c r="I44" s="82">
        <v>6.64</v>
      </c>
      <c r="J44" s="82" t="s">
        <v>186</v>
      </c>
      <c r="K44" s="82">
        <v>120</v>
      </c>
      <c r="L44" s="82">
        <v>1</v>
      </c>
      <c r="M44" s="82">
        <v>0.14000000000000001</v>
      </c>
      <c r="N44" s="82">
        <v>1.08</v>
      </c>
      <c r="O44" s="82">
        <v>0.85</v>
      </c>
      <c r="P44" s="82" t="s">
        <v>186</v>
      </c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</row>
    <row r="45" spans="1:32" x14ac:dyDescent="0.25">
      <c r="A45" s="51" t="str">
        <f t="shared" si="0"/>
        <v>Acide UriqueA1</v>
      </c>
      <c r="B45" s="84" t="s">
        <v>154</v>
      </c>
      <c r="C45" s="84" t="s">
        <v>1</v>
      </c>
      <c r="D45" s="84" t="s">
        <v>184</v>
      </c>
      <c r="E45" s="84" t="s">
        <v>188</v>
      </c>
      <c r="F45" s="82">
        <v>1</v>
      </c>
      <c r="G45" s="82">
        <v>203.37</v>
      </c>
      <c r="H45" s="82">
        <v>4.3</v>
      </c>
      <c r="I45" s="82">
        <v>2.11</v>
      </c>
      <c r="J45" s="82">
        <v>6.5</v>
      </c>
      <c r="K45" s="82">
        <v>16729</v>
      </c>
      <c r="L45" s="82">
        <v>22</v>
      </c>
      <c r="M45" s="82" t="s">
        <v>186</v>
      </c>
      <c r="N45" s="82" t="s">
        <v>186</v>
      </c>
      <c r="O45" s="82" t="s">
        <v>186</v>
      </c>
      <c r="P45" s="82">
        <v>7.3</v>
      </c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</row>
    <row r="46" spans="1:32" x14ac:dyDescent="0.25">
      <c r="A46" s="51" t="str">
        <f t="shared" si="0"/>
        <v>Acide UriqueB11</v>
      </c>
      <c r="B46" s="84" t="s">
        <v>155</v>
      </c>
      <c r="C46" s="84" t="s">
        <v>1</v>
      </c>
      <c r="D46" s="84" t="s">
        <v>193</v>
      </c>
      <c r="E46" s="84" t="s">
        <v>188</v>
      </c>
      <c r="F46" s="82">
        <v>1</v>
      </c>
      <c r="G46" s="82">
        <v>202.29</v>
      </c>
      <c r="H46" s="82">
        <v>2.4500000000000002</v>
      </c>
      <c r="I46" s="82">
        <v>1.21</v>
      </c>
      <c r="J46" s="82">
        <v>6.5</v>
      </c>
      <c r="K46" s="82">
        <v>57</v>
      </c>
      <c r="L46" s="82">
        <v>1</v>
      </c>
      <c r="M46" s="82">
        <v>-0.25</v>
      </c>
      <c r="N46" s="82">
        <v>0.56999999999999995</v>
      </c>
      <c r="O46" s="82">
        <v>-0.53</v>
      </c>
      <c r="P46" s="82">
        <v>7.3</v>
      </c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</row>
    <row r="47" spans="1:32" x14ac:dyDescent="0.25">
      <c r="A47" s="51" t="str">
        <f t="shared" si="0"/>
        <v>Acide UriqueB21</v>
      </c>
      <c r="B47" s="84" t="s">
        <v>156</v>
      </c>
      <c r="C47" s="84" t="s">
        <v>1</v>
      </c>
      <c r="D47" s="84" t="s">
        <v>193</v>
      </c>
      <c r="E47" s="84" t="s">
        <v>188</v>
      </c>
      <c r="F47" s="82">
        <v>1</v>
      </c>
      <c r="G47" s="82">
        <v>203.69</v>
      </c>
      <c r="H47" s="82">
        <v>3.68</v>
      </c>
      <c r="I47" s="82">
        <v>1.81</v>
      </c>
      <c r="J47" s="82">
        <v>6.5</v>
      </c>
      <c r="K47" s="82">
        <v>59</v>
      </c>
      <c r="L47" s="82">
        <v>1</v>
      </c>
      <c r="M47" s="82">
        <v>7.0000000000000007E-2</v>
      </c>
      <c r="N47" s="82">
        <v>0.86</v>
      </c>
      <c r="O47" s="82">
        <v>0.16</v>
      </c>
      <c r="P47" s="82">
        <v>7.3</v>
      </c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</row>
    <row r="48" spans="1:32" x14ac:dyDescent="0.25">
      <c r="A48" s="51" t="str">
        <f t="shared" si="0"/>
        <v>Acide UriqueB31</v>
      </c>
      <c r="B48" s="84" t="s">
        <v>157</v>
      </c>
      <c r="C48" s="84" t="s">
        <v>1</v>
      </c>
      <c r="D48" s="84" t="s">
        <v>193</v>
      </c>
      <c r="E48" s="84" t="s">
        <v>188</v>
      </c>
      <c r="F48" s="82">
        <v>1</v>
      </c>
      <c r="G48" s="82">
        <v>204.75</v>
      </c>
      <c r="H48" s="82">
        <v>3.12</v>
      </c>
      <c r="I48" s="82">
        <v>1.52</v>
      </c>
      <c r="J48" s="82">
        <v>6.5</v>
      </c>
      <c r="K48" s="82">
        <v>59</v>
      </c>
      <c r="L48" s="82">
        <v>1</v>
      </c>
      <c r="M48" s="82">
        <v>0.32</v>
      </c>
      <c r="N48" s="82">
        <v>0.72</v>
      </c>
      <c r="O48" s="82">
        <v>0.68</v>
      </c>
      <c r="P48" s="82">
        <v>7.3</v>
      </c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</row>
    <row r="49" spans="1:32" x14ac:dyDescent="0.25">
      <c r="A49" s="51" t="str">
        <f t="shared" si="0"/>
        <v>Acide UriqueB41</v>
      </c>
      <c r="B49" s="84" t="s">
        <v>158</v>
      </c>
      <c r="C49" s="84" t="s">
        <v>1</v>
      </c>
      <c r="D49" s="84" t="s">
        <v>193</v>
      </c>
      <c r="E49" s="84" t="s">
        <v>188</v>
      </c>
      <c r="F49" s="82">
        <v>1</v>
      </c>
      <c r="G49" s="82">
        <v>206.06</v>
      </c>
      <c r="H49" s="82">
        <v>2.57</v>
      </c>
      <c r="I49" s="82">
        <v>1.25</v>
      </c>
      <c r="J49" s="82">
        <v>6.5</v>
      </c>
      <c r="K49" s="82">
        <v>58</v>
      </c>
      <c r="L49" s="82">
        <v>1</v>
      </c>
      <c r="M49" s="82">
        <v>0.63</v>
      </c>
      <c r="N49" s="82">
        <v>0.59</v>
      </c>
      <c r="O49" s="82">
        <v>1.32</v>
      </c>
      <c r="P49" s="82">
        <v>7.3</v>
      </c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</row>
    <row r="50" spans="1:32" x14ac:dyDescent="0.25">
      <c r="A50" s="51" t="str">
        <f t="shared" si="0"/>
        <v>Acide UriqueB51</v>
      </c>
      <c r="B50" s="84" t="s">
        <v>159</v>
      </c>
      <c r="C50" s="84" t="s">
        <v>1</v>
      </c>
      <c r="D50" s="84" t="s">
        <v>193</v>
      </c>
      <c r="E50" s="84" t="s">
        <v>188</v>
      </c>
      <c r="F50" s="82">
        <v>1</v>
      </c>
      <c r="G50" s="82">
        <v>204.28</v>
      </c>
      <c r="H50" s="82">
        <v>3.25</v>
      </c>
      <c r="I50" s="82">
        <v>1.59</v>
      </c>
      <c r="J50" s="82">
        <v>6.5</v>
      </c>
      <c r="K50" s="82">
        <v>55</v>
      </c>
      <c r="L50" s="82">
        <v>1</v>
      </c>
      <c r="M50" s="82">
        <v>0.21</v>
      </c>
      <c r="N50" s="82">
        <v>0.75</v>
      </c>
      <c r="O50" s="82">
        <v>0.45</v>
      </c>
      <c r="P50" s="82">
        <v>7.3</v>
      </c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</row>
    <row r="51" spans="1:32" x14ac:dyDescent="0.25">
      <c r="A51" s="51" t="str">
        <f t="shared" si="0"/>
        <v>Acide UriqueB61</v>
      </c>
      <c r="B51" s="84" t="s">
        <v>160</v>
      </c>
      <c r="C51" s="84" t="s">
        <v>1</v>
      </c>
      <c r="D51" s="84" t="s">
        <v>193</v>
      </c>
      <c r="E51" s="84" t="s">
        <v>188</v>
      </c>
      <c r="F51" s="82">
        <v>1</v>
      </c>
      <c r="G51" s="82">
        <v>204.02</v>
      </c>
      <c r="H51" s="82">
        <v>2.74</v>
      </c>
      <c r="I51" s="82">
        <v>1.34</v>
      </c>
      <c r="J51" s="82">
        <v>6.5</v>
      </c>
      <c r="K51" s="82">
        <v>62</v>
      </c>
      <c r="L51" s="82">
        <v>1</v>
      </c>
      <c r="M51" s="82">
        <v>0.15</v>
      </c>
      <c r="N51" s="82">
        <v>0.63</v>
      </c>
      <c r="O51" s="82">
        <v>0.32</v>
      </c>
      <c r="P51" s="82">
        <v>7.3</v>
      </c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</row>
    <row r="52" spans="1:32" x14ac:dyDescent="0.25">
      <c r="A52" s="51" t="str">
        <f t="shared" si="0"/>
        <v>Acide UriqueB71</v>
      </c>
      <c r="B52" s="84" t="s">
        <v>161</v>
      </c>
      <c r="C52" s="84" t="s">
        <v>1</v>
      </c>
      <c r="D52" s="84" t="s">
        <v>193</v>
      </c>
      <c r="E52" s="84" t="s">
        <v>188</v>
      </c>
      <c r="F52" s="82">
        <v>1</v>
      </c>
      <c r="G52" s="82">
        <v>202.99</v>
      </c>
      <c r="H52" s="82">
        <v>3.96</v>
      </c>
      <c r="I52" s="82">
        <v>1.95</v>
      </c>
      <c r="J52" s="82">
        <v>6.5</v>
      </c>
      <c r="K52" s="82">
        <v>60</v>
      </c>
      <c r="L52" s="82">
        <v>1</v>
      </c>
      <c r="M52" s="82">
        <v>-0.09</v>
      </c>
      <c r="N52" s="82">
        <v>0.92</v>
      </c>
      <c r="O52" s="82">
        <v>-0.18</v>
      </c>
      <c r="P52" s="82">
        <v>7.3</v>
      </c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</row>
    <row r="53" spans="1:32" x14ac:dyDescent="0.25">
      <c r="A53" s="51" t="str">
        <f t="shared" si="0"/>
        <v>Acide UriqueB81</v>
      </c>
      <c r="B53" s="84" t="s">
        <v>162</v>
      </c>
      <c r="C53" s="84" t="s">
        <v>1</v>
      </c>
      <c r="D53" s="84" t="s">
        <v>193</v>
      </c>
      <c r="E53" s="84" t="s">
        <v>188</v>
      </c>
      <c r="F53" s="82">
        <v>1</v>
      </c>
      <c r="G53" s="82">
        <v>203.42</v>
      </c>
      <c r="H53" s="82">
        <v>2.86</v>
      </c>
      <c r="I53" s="82">
        <v>1.41</v>
      </c>
      <c r="J53" s="82">
        <v>6.5</v>
      </c>
      <c r="K53" s="82">
        <v>68</v>
      </c>
      <c r="L53" s="82">
        <v>1</v>
      </c>
      <c r="M53" s="82">
        <v>0.01</v>
      </c>
      <c r="N53" s="82">
        <v>0.67</v>
      </c>
      <c r="O53" s="82">
        <v>0.03</v>
      </c>
      <c r="P53" s="82">
        <v>7.3</v>
      </c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</row>
    <row r="54" spans="1:32" x14ac:dyDescent="0.25">
      <c r="A54" s="51" t="str">
        <f t="shared" si="0"/>
        <v>Acide UriqueB91</v>
      </c>
      <c r="B54" s="84" t="s">
        <v>163</v>
      </c>
      <c r="C54" s="84" t="s">
        <v>1</v>
      </c>
      <c r="D54" s="84" t="s">
        <v>193</v>
      </c>
      <c r="E54" s="84" t="s">
        <v>188</v>
      </c>
      <c r="F54" s="82">
        <v>1</v>
      </c>
      <c r="G54" s="82">
        <v>202.47</v>
      </c>
      <c r="H54" s="82">
        <v>3.66</v>
      </c>
      <c r="I54" s="82">
        <v>1.81</v>
      </c>
      <c r="J54" s="82">
        <v>6.5</v>
      </c>
      <c r="K54" s="82">
        <v>67</v>
      </c>
      <c r="L54" s="82">
        <v>1</v>
      </c>
      <c r="M54" s="82">
        <v>-0.21</v>
      </c>
      <c r="N54" s="82">
        <v>0.86</v>
      </c>
      <c r="O54" s="82">
        <v>-0.44</v>
      </c>
      <c r="P54" s="82">
        <v>7.3</v>
      </c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</row>
    <row r="55" spans="1:32" x14ac:dyDescent="0.25">
      <c r="A55" s="51" t="str">
        <f t="shared" si="0"/>
        <v>Acide UriqueB101</v>
      </c>
      <c r="B55" s="84" t="s">
        <v>164</v>
      </c>
      <c r="C55" s="84" t="s">
        <v>1</v>
      </c>
      <c r="D55" s="84" t="s">
        <v>193</v>
      </c>
      <c r="E55" s="84" t="s">
        <v>188</v>
      </c>
      <c r="F55" s="82">
        <v>1</v>
      </c>
      <c r="G55" s="82">
        <v>202.99</v>
      </c>
      <c r="H55" s="82">
        <v>2.81</v>
      </c>
      <c r="I55" s="82">
        <v>1.39</v>
      </c>
      <c r="J55" s="82">
        <v>6.5</v>
      </c>
      <c r="K55" s="82">
        <v>67</v>
      </c>
      <c r="L55" s="82">
        <v>1</v>
      </c>
      <c r="M55" s="82">
        <v>-0.09</v>
      </c>
      <c r="N55" s="82">
        <v>0.66</v>
      </c>
      <c r="O55" s="82">
        <v>-0.18</v>
      </c>
      <c r="P55" s="82">
        <v>7.3</v>
      </c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</row>
    <row r="56" spans="1:32" x14ac:dyDescent="0.25">
      <c r="A56" s="51" t="str">
        <f t="shared" si="0"/>
        <v>Acide UriqueB111</v>
      </c>
      <c r="B56" s="84" t="s">
        <v>165</v>
      </c>
      <c r="C56" s="84" t="s">
        <v>1</v>
      </c>
      <c r="D56" s="84" t="s">
        <v>193</v>
      </c>
      <c r="E56" s="84" t="s">
        <v>188</v>
      </c>
      <c r="F56" s="82">
        <v>1</v>
      </c>
      <c r="G56" s="82">
        <v>203.5</v>
      </c>
      <c r="H56" s="82">
        <v>2.95</v>
      </c>
      <c r="I56" s="82">
        <v>1.45</v>
      </c>
      <c r="J56" s="82">
        <v>6.5</v>
      </c>
      <c r="K56" s="82">
        <v>63</v>
      </c>
      <c r="L56" s="82">
        <v>1</v>
      </c>
      <c r="M56" s="82">
        <v>0.03</v>
      </c>
      <c r="N56" s="82">
        <v>0.69</v>
      </c>
      <c r="O56" s="82">
        <v>0.06</v>
      </c>
      <c r="P56" s="82">
        <v>7.3</v>
      </c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</row>
    <row r="57" spans="1:32" x14ac:dyDescent="0.25">
      <c r="A57" s="51" t="str">
        <f t="shared" si="0"/>
        <v>Acide UriqueB121</v>
      </c>
      <c r="B57" s="84" t="s">
        <v>166</v>
      </c>
      <c r="C57" s="84" t="s">
        <v>1</v>
      </c>
      <c r="D57" s="84" t="s">
        <v>193</v>
      </c>
      <c r="E57" s="84" t="s">
        <v>188</v>
      </c>
      <c r="F57" s="82">
        <v>1</v>
      </c>
      <c r="G57" s="82">
        <v>204.57</v>
      </c>
      <c r="H57" s="82">
        <v>2.83</v>
      </c>
      <c r="I57" s="82">
        <v>1.38</v>
      </c>
      <c r="J57" s="82">
        <v>6.5</v>
      </c>
      <c r="K57" s="82">
        <v>71</v>
      </c>
      <c r="L57" s="82">
        <v>1</v>
      </c>
      <c r="M57" s="82">
        <v>0.28000000000000003</v>
      </c>
      <c r="N57" s="82">
        <v>0.65</v>
      </c>
      <c r="O57" s="82">
        <v>0.59</v>
      </c>
      <c r="P57" s="82">
        <v>7.3</v>
      </c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</row>
    <row r="58" spans="1:32" x14ac:dyDescent="0.25">
      <c r="A58" s="51" t="str">
        <f t="shared" si="0"/>
        <v>Acide UriqueB131</v>
      </c>
      <c r="B58" s="84" t="s">
        <v>167</v>
      </c>
      <c r="C58" s="84" t="s">
        <v>1</v>
      </c>
      <c r="D58" s="84" t="s">
        <v>193</v>
      </c>
      <c r="E58" s="84" t="s">
        <v>188</v>
      </c>
      <c r="F58" s="82">
        <v>1</v>
      </c>
      <c r="G58" s="82">
        <v>203.74</v>
      </c>
      <c r="H58" s="82">
        <v>3.24</v>
      </c>
      <c r="I58" s="82">
        <v>1.59</v>
      </c>
      <c r="J58" s="82">
        <v>6.5</v>
      </c>
      <c r="K58" s="82">
        <v>746</v>
      </c>
      <c r="L58" s="82">
        <v>1</v>
      </c>
      <c r="M58" s="82">
        <v>0.09</v>
      </c>
      <c r="N58" s="82">
        <v>0.75</v>
      </c>
      <c r="O58" s="82">
        <v>0.18</v>
      </c>
      <c r="P58" s="82">
        <v>7.3</v>
      </c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</row>
    <row r="59" spans="1:32" x14ac:dyDescent="0.25">
      <c r="A59" s="51" t="str">
        <f t="shared" si="0"/>
        <v>Acide UriqueA2</v>
      </c>
      <c r="B59" s="84" t="s">
        <v>154</v>
      </c>
      <c r="C59" s="84" t="s">
        <v>1</v>
      </c>
      <c r="D59" s="84" t="s">
        <v>184</v>
      </c>
      <c r="E59" s="84" t="s">
        <v>188</v>
      </c>
      <c r="F59" s="82">
        <v>2</v>
      </c>
      <c r="G59" s="82">
        <v>336.14</v>
      </c>
      <c r="H59" s="82">
        <v>6.34</v>
      </c>
      <c r="I59" s="82">
        <v>1.89</v>
      </c>
      <c r="J59" s="82">
        <v>6.5</v>
      </c>
      <c r="K59" s="82">
        <v>3158</v>
      </c>
      <c r="L59" s="82">
        <v>6</v>
      </c>
      <c r="M59" s="82" t="s">
        <v>186</v>
      </c>
      <c r="N59" s="82" t="s">
        <v>186</v>
      </c>
      <c r="O59" s="82" t="s">
        <v>186</v>
      </c>
      <c r="P59" s="82">
        <v>7.3</v>
      </c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</row>
    <row r="60" spans="1:32" x14ac:dyDescent="0.25">
      <c r="A60" s="51" t="str">
        <f t="shared" si="0"/>
        <v>Acide UriqueB12</v>
      </c>
      <c r="B60" s="84" t="s">
        <v>155</v>
      </c>
      <c r="C60" s="84" t="s">
        <v>1</v>
      </c>
      <c r="D60" s="84" t="s">
        <v>193</v>
      </c>
      <c r="E60" s="84" t="s">
        <v>188</v>
      </c>
      <c r="F60" s="82">
        <v>2</v>
      </c>
      <c r="G60" s="82">
        <v>329.56</v>
      </c>
      <c r="H60" s="82">
        <v>3.98</v>
      </c>
      <c r="I60" s="82">
        <v>1.21</v>
      </c>
      <c r="J60" s="82">
        <v>6.5</v>
      </c>
      <c r="K60" s="82">
        <v>53</v>
      </c>
      <c r="L60" s="82">
        <v>1</v>
      </c>
      <c r="M60" s="82">
        <v>-1.04</v>
      </c>
      <c r="N60" s="82">
        <v>0.64</v>
      </c>
      <c r="O60" s="82">
        <v>-1.96</v>
      </c>
      <c r="P60" s="82">
        <v>7.3</v>
      </c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</row>
    <row r="61" spans="1:32" x14ac:dyDescent="0.25">
      <c r="A61" s="51" t="str">
        <f t="shared" si="0"/>
        <v>Acide UriqueB22</v>
      </c>
      <c r="B61" s="84" t="s">
        <v>156</v>
      </c>
      <c r="C61" s="84" t="s">
        <v>1</v>
      </c>
      <c r="D61" s="84" t="s">
        <v>193</v>
      </c>
      <c r="E61" s="84" t="s">
        <v>188</v>
      </c>
      <c r="F61" s="82">
        <v>2</v>
      </c>
      <c r="G61" s="82">
        <v>332.28</v>
      </c>
      <c r="H61" s="82">
        <v>5.01</v>
      </c>
      <c r="I61" s="82">
        <v>1.51</v>
      </c>
      <c r="J61" s="82">
        <v>6.5</v>
      </c>
      <c r="K61" s="82">
        <v>51</v>
      </c>
      <c r="L61" s="82">
        <v>1</v>
      </c>
      <c r="M61" s="82">
        <v>-0.61</v>
      </c>
      <c r="N61" s="82">
        <v>0.8</v>
      </c>
      <c r="O61" s="82">
        <v>-1.1499999999999999</v>
      </c>
      <c r="P61" s="82">
        <v>7.3</v>
      </c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</row>
    <row r="62" spans="1:32" x14ac:dyDescent="0.25">
      <c r="A62" s="51" t="str">
        <f t="shared" si="0"/>
        <v>Acide UriqueB32</v>
      </c>
      <c r="B62" s="84" t="s">
        <v>157</v>
      </c>
      <c r="C62" s="84" t="s">
        <v>1</v>
      </c>
      <c r="D62" s="84" t="s">
        <v>193</v>
      </c>
      <c r="E62" s="84" t="s">
        <v>188</v>
      </c>
      <c r="F62" s="82">
        <v>2</v>
      </c>
      <c r="G62" s="82">
        <v>332.66</v>
      </c>
      <c r="H62" s="82">
        <v>4.37</v>
      </c>
      <c r="I62" s="82">
        <v>1.31</v>
      </c>
      <c r="J62" s="82">
        <v>6.5</v>
      </c>
      <c r="K62" s="82">
        <v>61</v>
      </c>
      <c r="L62" s="82">
        <v>1</v>
      </c>
      <c r="M62" s="82">
        <v>-0.55000000000000004</v>
      </c>
      <c r="N62" s="82">
        <v>0.7</v>
      </c>
      <c r="O62" s="82">
        <v>-1.04</v>
      </c>
      <c r="P62" s="82">
        <v>7.3</v>
      </c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</row>
    <row r="63" spans="1:32" x14ac:dyDescent="0.25">
      <c r="A63" s="51" t="str">
        <f t="shared" si="0"/>
        <v>Acide UriqueB42</v>
      </c>
      <c r="B63" s="84" t="s">
        <v>158</v>
      </c>
      <c r="C63" s="84" t="s">
        <v>1</v>
      </c>
      <c r="D63" s="84" t="s">
        <v>193</v>
      </c>
      <c r="E63" s="84" t="s">
        <v>188</v>
      </c>
      <c r="F63" s="82">
        <v>2</v>
      </c>
      <c r="G63" s="82">
        <v>334.74</v>
      </c>
      <c r="H63" s="82">
        <v>3.37</v>
      </c>
      <c r="I63" s="82">
        <v>1.01</v>
      </c>
      <c r="J63" s="82">
        <v>6.5</v>
      </c>
      <c r="K63" s="82">
        <v>55</v>
      </c>
      <c r="L63" s="82">
        <v>1</v>
      </c>
      <c r="M63" s="82">
        <v>-0.22</v>
      </c>
      <c r="N63" s="82">
        <v>0.53</v>
      </c>
      <c r="O63" s="82">
        <v>-0.42</v>
      </c>
      <c r="P63" s="82">
        <v>7.3</v>
      </c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</row>
    <row r="64" spans="1:32" x14ac:dyDescent="0.25">
      <c r="A64" s="51" t="str">
        <f t="shared" si="0"/>
        <v>Acide UriqueB52</v>
      </c>
      <c r="B64" s="84" t="s">
        <v>159</v>
      </c>
      <c r="C64" s="84" t="s">
        <v>1</v>
      </c>
      <c r="D64" s="84" t="s">
        <v>193</v>
      </c>
      <c r="E64" s="84" t="s">
        <v>188</v>
      </c>
      <c r="F64" s="82">
        <v>2</v>
      </c>
      <c r="G64" s="82">
        <v>334.52</v>
      </c>
      <c r="H64" s="82">
        <v>4.57</v>
      </c>
      <c r="I64" s="82">
        <v>1.37</v>
      </c>
      <c r="J64" s="82">
        <v>6.5</v>
      </c>
      <c r="K64" s="82">
        <v>52</v>
      </c>
      <c r="L64" s="82">
        <v>1</v>
      </c>
      <c r="M64" s="82">
        <v>-0.26</v>
      </c>
      <c r="N64" s="82">
        <v>0.72</v>
      </c>
      <c r="O64" s="82">
        <v>-0.48</v>
      </c>
      <c r="P64" s="82">
        <v>7.3</v>
      </c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</row>
    <row r="65" spans="1:32" x14ac:dyDescent="0.25">
      <c r="A65" s="51" t="str">
        <f t="shared" si="0"/>
        <v>Acide UriqueB62</v>
      </c>
      <c r="B65" s="84" t="s">
        <v>160</v>
      </c>
      <c r="C65" s="84" t="s">
        <v>1</v>
      </c>
      <c r="D65" s="84" t="s">
        <v>193</v>
      </c>
      <c r="E65" s="84" t="s">
        <v>188</v>
      </c>
      <c r="F65" s="82">
        <v>2</v>
      </c>
      <c r="G65" s="82">
        <v>330.2</v>
      </c>
      <c r="H65" s="82">
        <v>4.16</v>
      </c>
      <c r="I65" s="82">
        <v>1.26</v>
      </c>
      <c r="J65" s="82">
        <v>6.5</v>
      </c>
      <c r="K65" s="82">
        <v>59</v>
      </c>
      <c r="L65" s="82">
        <v>1</v>
      </c>
      <c r="M65" s="82">
        <v>-0.94</v>
      </c>
      <c r="N65" s="82">
        <v>0.67</v>
      </c>
      <c r="O65" s="82">
        <v>-1.77</v>
      </c>
      <c r="P65" s="82">
        <v>7.3</v>
      </c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</row>
    <row r="66" spans="1:32" x14ac:dyDescent="0.25">
      <c r="A66" s="51" t="str">
        <f t="shared" si="0"/>
        <v>Acide UriqueB72</v>
      </c>
      <c r="B66" s="84" t="s">
        <v>161</v>
      </c>
      <c r="C66" s="84" t="s">
        <v>1</v>
      </c>
      <c r="D66" s="84" t="s">
        <v>193</v>
      </c>
      <c r="E66" s="84" t="s">
        <v>188</v>
      </c>
      <c r="F66" s="82">
        <v>2</v>
      </c>
      <c r="G66" s="82">
        <v>331.57</v>
      </c>
      <c r="H66" s="82">
        <v>3.63</v>
      </c>
      <c r="I66" s="82">
        <v>1.0900000000000001</v>
      </c>
      <c r="J66" s="82">
        <v>6.5</v>
      </c>
      <c r="K66" s="82">
        <v>59</v>
      </c>
      <c r="L66" s="82">
        <v>1</v>
      </c>
      <c r="M66" s="82">
        <v>-0.72</v>
      </c>
      <c r="N66" s="82">
        <v>0.57999999999999996</v>
      </c>
      <c r="O66" s="82">
        <v>-1.36</v>
      </c>
      <c r="P66" s="82">
        <v>7.3</v>
      </c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</row>
    <row r="67" spans="1:32" x14ac:dyDescent="0.25">
      <c r="A67" s="51" t="str">
        <f t="shared" si="0"/>
        <v>Acide UriqueB82</v>
      </c>
      <c r="B67" s="84" t="s">
        <v>162</v>
      </c>
      <c r="C67" s="84" t="s">
        <v>1</v>
      </c>
      <c r="D67" s="84" t="s">
        <v>193</v>
      </c>
      <c r="E67" s="84" t="s">
        <v>188</v>
      </c>
      <c r="F67" s="82">
        <v>2</v>
      </c>
      <c r="G67" s="82">
        <v>330.84</v>
      </c>
      <c r="H67" s="82">
        <v>4.83</v>
      </c>
      <c r="I67" s="82">
        <v>1.46</v>
      </c>
      <c r="J67" s="82">
        <v>6.5</v>
      </c>
      <c r="K67" s="82">
        <v>64</v>
      </c>
      <c r="L67" s="82">
        <v>1</v>
      </c>
      <c r="M67" s="82">
        <v>-0.84</v>
      </c>
      <c r="N67" s="82">
        <v>0.77</v>
      </c>
      <c r="O67" s="82">
        <v>-1.58</v>
      </c>
      <c r="P67" s="82">
        <v>7.3</v>
      </c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</row>
    <row r="68" spans="1:32" x14ac:dyDescent="0.25">
      <c r="A68" s="51" t="str">
        <f t="shared" ref="A68:A131" si="1">CONCATENATE(C68,B68,F68)</f>
        <v>Acide UriqueB92</v>
      </c>
      <c r="B68" s="84" t="s">
        <v>163</v>
      </c>
      <c r="C68" s="84" t="s">
        <v>1</v>
      </c>
      <c r="D68" s="84" t="s">
        <v>193</v>
      </c>
      <c r="E68" s="84" t="s">
        <v>188</v>
      </c>
      <c r="F68" s="82">
        <v>2</v>
      </c>
      <c r="G68" s="82">
        <v>329.77</v>
      </c>
      <c r="H68" s="82">
        <v>5.0199999999999996</v>
      </c>
      <c r="I68" s="82">
        <v>1.52</v>
      </c>
      <c r="J68" s="82">
        <v>6.5</v>
      </c>
      <c r="K68" s="82">
        <v>64</v>
      </c>
      <c r="L68" s="82">
        <v>1</v>
      </c>
      <c r="M68" s="82">
        <v>-1</v>
      </c>
      <c r="N68" s="82">
        <v>0.81</v>
      </c>
      <c r="O68" s="82">
        <v>-1.89</v>
      </c>
      <c r="P68" s="82">
        <v>7.3</v>
      </c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</row>
    <row r="69" spans="1:32" x14ac:dyDescent="0.25">
      <c r="A69" s="51" t="str">
        <f t="shared" si="1"/>
        <v>Acide UriqueB102</v>
      </c>
      <c r="B69" s="84" t="s">
        <v>164</v>
      </c>
      <c r="C69" s="84" t="s">
        <v>1</v>
      </c>
      <c r="D69" s="84" t="s">
        <v>193</v>
      </c>
      <c r="E69" s="84" t="s">
        <v>188</v>
      </c>
      <c r="F69" s="82">
        <v>2</v>
      </c>
      <c r="G69" s="82">
        <v>330.98</v>
      </c>
      <c r="H69" s="82">
        <v>4.1399999999999997</v>
      </c>
      <c r="I69" s="82">
        <v>1.25</v>
      </c>
      <c r="J69" s="82">
        <v>6.5</v>
      </c>
      <c r="K69" s="82">
        <v>66</v>
      </c>
      <c r="L69" s="82">
        <v>1</v>
      </c>
      <c r="M69" s="82">
        <v>-0.81</v>
      </c>
      <c r="N69" s="82">
        <v>0.66</v>
      </c>
      <c r="O69" s="82">
        <v>-1.53</v>
      </c>
      <c r="P69" s="82">
        <v>7.3</v>
      </c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</row>
    <row r="70" spans="1:32" x14ac:dyDescent="0.25">
      <c r="A70" s="51" t="str">
        <f t="shared" si="1"/>
        <v>Acide UriqueB112</v>
      </c>
      <c r="B70" s="84" t="s">
        <v>165</v>
      </c>
      <c r="C70" s="84" t="s">
        <v>1</v>
      </c>
      <c r="D70" s="84" t="s">
        <v>193</v>
      </c>
      <c r="E70" s="84" t="s">
        <v>188</v>
      </c>
      <c r="F70" s="82">
        <v>2</v>
      </c>
      <c r="G70" s="82">
        <v>332.17</v>
      </c>
      <c r="H70" s="82">
        <v>3.64</v>
      </c>
      <c r="I70" s="82">
        <v>1.1000000000000001</v>
      </c>
      <c r="J70" s="82">
        <v>6.5</v>
      </c>
      <c r="K70" s="82">
        <v>62</v>
      </c>
      <c r="L70" s="82">
        <v>1</v>
      </c>
      <c r="M70" s="82">
        <v>-0.63</v>
      </c>
      <c r="N70" s="82">
        <v>0.57999999999999996</v>
      </c>
      <c r="O70" s="82">
        <v>-1.18</v>
      </c>
      <c r="P70" s="82">
        <v>7.3</v>
      </c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</row>
    <row r="71" spans="1:32" x14ac:dyDescent="0.25">
      <c r="A71" s="51" t="str">
        <f t="shared" si="1"/>
        <v>Acide UriqueB122</v>
      </c>
      <c r="B71" s="84" t="s">
        <v>166</v>
      </c>
      <c r="C71" s="84" t="s">
        <v>1</v>
      </c>
      <c r="D71" s="84" t="s">
        <v>193</v>
      </c>
      <c r="E71" s="84" t="s">
        <v>188</v>
      </c>
      <c r="F71" s="82">
        <v>2</v>
      </c>
      <c r="G71" s="82">
        <v>332.02</v>
      </c>
      <c r="H71" s="82">
        <v>4.22</v>
      </c>
      <c r="I71" s="82">
        <v>1.27</v>
      </c>
      <c r="J71" s="82">
        <v>6.5</v>
      </c>
      <c r="K71" s="82">
        <v>66</v>
      </c>
      <c r="L71" s="82">
        <v>1</v>
      </c>
      <c r="M71" s="82">
        <v>-0.65</v>
      </c>
      <c r="N71" s="82">
        <v>0.67</v>
      </c>
      <c r="O71" s="82">
        <v>-1.22</v>
      </c>
      <c r="P71" s="82">
        <v>7.3</v>
      </c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</row>
    <row r="72" spans="1:32" x14ac:dyDescent="0.25">
      <c r="A72" s="51" t="str">
        <f t="shared" si="1"/>
        <v>Acide UriqueB132</v>
      </c>
      <c r="B72" s="84" t="s">
        <v>167</v>
      </c>
      <c r="C72" s="84" t="s">
        <v>1</v>
      </c>
      <c r="D72" s="84" t="s">
        <v>193</v>
      </c>
      <c r="E72" s="84" t="s">
        <v>188</v>
      </c>
      <c r="F72" s="82">
        <v>2</v>
      </c>
      <c r="G72" s="82">
        <v>331.72</v>
      </c>
      <c r="H72" s="82">
        <v>4.5199999999999996</v>
      </c>
      <c r="I72" s="82">
        <v>1.36</v>
      </c>
      <c r="J72" s="82">
        <v>6.5</v>
      </c>
      <c r="K72" s="82">
        <v>712</v>
      </c>
      <c r="L72" s="82">
        <v>1</v>
      </c>
      <c r="M72" s="82">
        <v>-0.7</v>
      </c>
      <c r="N72" s="82">
        <v>0.72</v>
      </c>
      <c r="O72" s="82">
        <v>-1.31</v>
      </c>
      <c r="P72" s="82">
        <v>7.3</v>
      </c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</row>
    <row r="73" spans="1:32" x14ac:dyDescent="0.25">
      <c r="A73" s="51" t="str">
        <f t="shared" si="1"/>
        <v>Acide UriqueA3</v>
      </c>
      <c r="B73" s="84" t="s">
        <v>154</v>
      </c>
      <c r="C73" s="84" t="s">
        <v>1</v>
      </c>
      <c r="D73" s="84" t="s">
        <v>184</v>
      </c>
      <c r="E73" s="84" t="s">
        <v>188</v>
      </c>
      <c r="F73" s="82">
        <v>3</v>
      </c>
      <c r="G73" s="82">
        <v>553.57000000000005</v>
      </c>
      <c r="H73" s="82">
        <v>10.36</v>
      </c>
      <c r="I73" s="82">
        <v>1.87</v>
      </c>
      <c r="J73" s="82">
        <v>6.5</v>
      </c>
      <c r="K73" s="82">
        <v>16465</v>
      </c>
      <c r="L73" s="82">
        <v>22</v>
      </c>
      <c r="M73" s="82" t="s">
        <v>186</v>
      </c>
      <c r="N73" s="82" t="s">
        <v>186</v>
      </c>
      <c r="O73" s="82" t="s">
        <v>186</v>
      </c>
      <c r="P73" s="82">
        <v>7.3</v>
      </c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</row>
    <row r="74" spans="1:32" x14ac:dyDescent="0.25">
      <c r="A74" s="51" t="str">
        <f t="shared" si="1"/>
        <v>Acide UriqueB13</v>
      </c>
      <c r="B74" s="84" t="s">
        <v>155</v>
      </c>
      <c r="C74" s="84" t="s">
        <v>1</v>
      </c>
      <c r="D74" s="84" t="s">
        <v>193</v>
      </c>
      <c r="E74" s="84" t="s">
        <v>188</v>
      </c>
      <c r="F74" s="82">
        <v>3</v>
      </c>
      <c r="G74" s="82">
        <v>551.92999999999995</v>
      </c>
      <c r="H74" s="82">
        <v>6.38</v>
      </c>
      <c r="I74" s="82">
        <v>1.1599999999999999</v>
      </c>
      <c r="J74" s="82">
        <v>6.5</v>
      </c>
      <c r="K74" s="82">
        <v>54</v>
      </c>
      <c r="L74" s="82">
        <v>1</v>
      </c>
      <c r="M74" s="82">
        <v>-0.16</v>
      </c>
      <c r="N74" s="82">
        <v>0.62</v>
      </c>
      <c r="O74" s="82">
        <v>-0.3</v>
      </c>
      <c r="P74" s="82">
        <v>7.3</v>
      </c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</row>
    <row r="75" spans="1:32" x14ac:dyDescent="0.25">
      <c r="A75" s="51" t="str">
        <f t="shared" si="1"/>
        <v>Acide UriqueB23</v>
      </c>
      <c r="B75" s="84" t="s">
        <v>156</v>
      </c>
      <c r="C75" s="84" t="s">
        <v>1</v>
      </c>
      <c r="D75" s="84" t="s">
        <v>193</v>
      </c>
      <c r="E75" s="84" t="s">
        <v>188</v>
      </c>
      <c r="F75" s="82">
        <v>3</v>
      </c>
      <c r="G75" s="82">
        <v>552.85</v>
      </c>
      <c r="H75" s="82">
        <v>6.81</v>
      </c>
      <c r="I75" s="82">
        <v>1.23</v>
      </c>
      <c r="J75" s="82">
        <v>6.5</v>
      </c>
      <c r="K75" s="82">
        <v>50</v>
      </c>
      <c r="L75" s="82">
        <v>1</v>
      </c>
      <c r="M75" s="82">
        <v>-7.0000000000000007E-2</v>
      </c>
      <c r="N75" s="82">
        <v>0.66</v>
      </c>
      <c r="O75" s="82">
        <v>-0.13</v>
      </c>
      <c r="P75" s="82">
        <v>7.3</v>
      </c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</row>
    <row r="76" spans="1:32" x14ac:dyDescent="0.25">
      <c r="A76" s="51" t="str">
        <f t="shared" si="1"/>
        <v>Acide UriqueB33</v>
      </c>
      <c r="B76" s="84" t="s">
        <v>157</v>
      </c>
      <c r="C76" s="84" t="s">
        <v>1</v>
      </c>
      <c r="D76" s="84" t="s">
        <v>193</v>
      </c>
      <c r="E76" s="84" t="s">
        <v>188</v>
      </c>
      <c r="F76" s="82">
        <v>3</v>
      </c>
      <c r="G76" s="82">
        <v>555.21</v>
      </c>
      <c r="H76" s="82">
        <v>8.23</v>
      </c>
      <c r="I76" s="82">
        <v>1.48</v>
      </c>
      <c r="J76" s="82">
        <v>6.5</v>
      </c>
      <c r="K76" s="82">
        <v>58</v>
      </c>
      <c r="L76" s="82">
        <v>1</v>
      </c>
      <c r="M76" s="82">
        <v>0.16</v>
      </c>
      <c r="N76" s="82">
        <v>0.79</v>
      </c>
      <c r="O76" s="82">
        <v>0.3</v>
      </c>
      <c r="P76" s="82">
        <v>7.3</v>
      </c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</row>
    <row r="77" spans="1:32" x14ac:dyDescent="0.25">
      <c r="A77" s="51" t="str">
        <f t="shared" si="1"/>
        <v>Acide UriqueB43</v>
      </c>
      <c r="B77" s="84" t="s">
        <v>158</v>
      </c>
      <c r="C77" s="84" t="s">
        <v>1</v>
      </c>
      <c r="D77" s="84" t="s">
        <v>193</v>
      </c>
      <c r="E77" s="84" t="s">
        <v>188</v>
      </c>
      <c r="F77" s="82">
        <v>3</v>
      </c>
      <c r="G77" s="82">
        <v>557.35</v>
      </c>
      <c r="H77" s="82">
        <v>7.33</v>
      </c>
      <c r="I77" s="82">
        <v>1.31</v>
      </c>
      <c r="J77" s="82">
        <v>6.5</v>
      </c>
      <c r="K77" s="82">
        <v>57</v>
      </c>
      <c r="L77" s="82">
        <v>1</v>
      </c>
      <c r="M77" s="82">
        <v>0.36</v>
      </c>
      <c r="N77" s="82">
        <v>0.7</v>
      </c>
      <c r="O77" s="82">
        <v>0.68</v>
      </c>
      <c r="P77" s="82">
        <v>7.3</v>
      </c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</row>
    <row r="78" spans="1:32" x14ac:dyDescent="0.25">
      <c r="A78" s="51" t="str">
        <f t="shared" si="1"/>
        <v>Acide UriqueB53</v>
      </c>
      <c r="B78" s="84" t="s">
        <v>159</v>
      </c>
      <c r="C78" s="84" t="s">
        <v>1</v>
      </c>
      <c r="D78" s="84" t="s">
        <v>193</v>
      </c>
      <c r="E78" s="84" t="s">
        <v>188</v>
      </c>
      <c r="F78" s="82">
        <v>3</v>
      </c>
      <c r="G78" s="82">
        <v>552.91999999999996</v>
      </c>
      <c r="H78" s="82">
        <v>8.6</v>
      </c>
      <c r="I78" s="82">
        <v>1.56</v>
      </c>
      <c r="J78" s="82">
        <v>6.5</v>
      </c>
      <c r="K78" s="82">
        <v>56</v>
      </c>
      <c r="L78" s="82">
        <v>1</v>
      </c>
      <c r="M78" s="82">
        <v>-0.06</v>
      </c>
      <c r="N78" s="82">
        <v>0.83</v>
      </c>
      <c r="O78" s="82">
        <v>-0.12</v>
      </c>
      <c r="P78" s="82">
        <v>7.3</v>
      </c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</row>
    <row r="79" spans="1:32" x14ac:dyDescent="0.25">
      <c r="A79" s="51" t="str">
        <f t="shared" si="1"/>
        <v>Acide UriqueB63</v>
      </c>
      <c r="B79" s="84" t="s">
        <v>160</v>
      </c>
      <c r="C79" s="84" t="s">
        <v>1</v>
      </c>
      <c r="D79" s="84" t="s">
        <v>193</v>
      </c>
      <c r="E79" s="84" t="s">
        <v>188</v>
      </c>
      <c r="F79" s="82">
        <v>3</v>
      </c>
      <c r="G79" s="82">
        <v>552.29</v>
      </c>
      <c r="H79" s="82">
        <v>6.13</v>
      </c>
      <c r="I79" s="82">
        <v>1.1100000000000001</v>
      </c>
      <c r="J79" s="82">
        <v>6.5</v>
      </c>
      <c r="K79" s="82">
        <v>59</v>
      </c>
      <c r="L79" s="82">
        <v>1</v>
      </c>
      <c r="M79" s="82">
        <v>-0.12</v>
      </c>
      <c r="N79" s="82">
        <v>0.59</v>
      </c>
      <c r="O79" s="82">
        <v>-0.23</v>
      </c>
      <c r="P79" s="82">
        <v>7.3</v>
      </c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</row>
    <row r="80" spans="1:32" x14ac:dyDescent="0.25">
      <c r="A80" s="51" t="str">
        <f t="shared" si="1"/>
        <v>Acide UriqueB73</v>
      </c>
      <c r="B80" s="84" t="s">
        <v>161</v>
      </c>
      <c r="C80" s="84" t="s">
        <v>1</v>
      </c>
      <c r="D80" s="84" t="s">
        <v>193</v>
      </c>
      <c r="E80" s="84" t="s">
        <v>188</v>
      </c>
      <c r="F80" s="82">
        <v>3</v>
      </c>
      <c r="G80" s="82">
        <v>553.61</v>
      </c>
      <c r="H80" s="82">
        <v>5.88</v>
      </c>
      <c r="I80" s="82">
        <v>1.06</v>
      </c>
      <c r="J80" s="82">
        <v>6.5</v>
      </c>
      <c r="K80" s="82">
        <v>57</v>
      </c>
      <c r="L80" s="82">
        <v>1</v>
      </c>
      <c r="M80" s="82">
        <v>0</v>
      </c>
      <c r="N80" s="82">
        <v>0.56999999999999995</v>
      </c>
      <c r="O80" s="82">
        <v>0.01</v>
      </c>
      <c r="P80" s="82">
        <v>7.3</v>
      </c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</row>
    <row r="81" spans="1:32" x14ac:dyDescent="0.25">
      <c r="A81" s="51" t="str">
        <f t="shared" si="1"/>
        <v>Acide UriqueB83</v>
      </c>
      <c r="B81" s="84" t="s">
        <v>162</v>
      </c>
      <c r="C81" s="84" t="s">
        <v>1</v>
      </c>
      <c r="D81" s="84" t="s">
        <v>193</v>
      </c>
      <c r="E81" s="84" t="s">
        <v>188</v>
      </c>
      <c r="F81" s="82">
        <v>3</v>
      </c>
      <c r="G81" s="82">
        <v>551.19000000000005</v>
      </c>
      <c r="H81" s="82">
        <v>9.0399999999999991</v>
      </c>
      <c r="I81" s="82">
        <v>1.64</v>
      </c>
      <c r="J81" s="82">
        <v>6.5</v>
      </c>
      <c r="K81" s="82">
        <v>64</v>
      </c>
      <c r="L81" s="82">
        <v>1</v>
      </c>
      <c r="M81" s="82">
        <v>-0.23</v>
      </c>
      <c r="N81" s="82">
        <v>0.88</v>
      </c>
      <c r="O81" s="82">
        <v>-0.43</v>
      </c>
      <c r="P81" s="82">
        <v>7.3</v>
      </c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</row>
    <row r="82" spans="1:32" x14ac:dyDescent="0.25">
      <c r="A82" s="51" t="str">
        <f t="shared" si="1"/>
        <v>Acide UriqueB93</v>
      </c>
      <c r="B82" s="84" t="s">
        <v>163</v>
      </c>
      <c r="C82" s="84" t="s">
        <v>1</v>
      </c>
      <c r="D82" s="84" t="s">
        <v>193</v>
      </c>
      <c r="E82" s="84" t="s">
        <v>188</v>
      </c>
      <c r="F82" s="82">
        <v>3</v>
      </c>
      <c r="G82" s="82">
        <v>550.11</v>
      </c>
      <c r="H82" s="82">
        <v>10.32</v>
      </c>
      <c r="I82" s="82">
        <v>1.88</v>
      </c>
      <c r="J82" s="82">
        <v>6.5</v>
      </c>
      <c r="K82" s="82">
        <v>64</v>
      </c>
      <c r="L82" s="82">
        <v>1</v>
      </c>
      <c r="M82" s="82">
        <v>-0.33</v>
      </c>
      <c r="N82" s="82">
        <v>1</v>
      </c>
      <c r="O82" s="82">
        <v>-0.62</v>
      </c>
      <c r="P82" s="82">
        <v>7.3</v>
      </c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</row>
    <row r="83" spans="1:32" x14ac:dyDescent="0.25">
      <c r="A83" s="51" t="str">
        <f t="shared" si="1"/>
        <v>Acide UriqueB103</v>
      </c>
      <c r="B83" s="84" t="s">
        <v>164</v>
      </c>
      <c r="C83" s="84" t="s">
        <v>1</v>
      </c>
      <c r="D83" s="84" t="s">
        <v>193</v>
      </c>
      <c r="E83" s="84" t="s">
        <v>188</v>
      </c>
      <c r="F83" s="82">
        <v>3</v>
      </c>
      <c r="G83" s="82">
        <v>551.02</v>
      </c>
      <c r="H83" s="82">
        <v>8.5500000000000007</v>
      </c>
      <c r="I83" s="82">
        <v>1.55</v>
      </c>
      <c r="J83" s="82">
        <v>6.5</v>
      </c>
      <c r="K83" s="82">
        <v>67</v>
      </c>
      <c r="L83" s="82">
        <v>1</v>
      </c>
      <c r="M83" s="82">
        <v>-0.25</v>
      </c>
      <c r="N83" s="82">
        <v>0.83</v>
      </c>
      <c r="O83" s="82">
        <v>-0.46</v>
      </c>
      <c r="P83" s="82">
        <v>7.3</v>
      </c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</row>
    <row r="84" spans="1:32" x14ac:dyDescent="0.25">
      <c r="A84" s="51" t="str">
        <f t="shared" si="1"/>
        <v>Acide UriqueB113</v>
      </c>
      <c r="B84" s="84" t="s">
        <v>165</v>
      </c>
      <c r="C84" s="84" t="s">
        <v>1</v>
      </c>
      <c r="D84" s="84" t="s">
        <v>193</v>
      </c>
      <c r="E84" s="84" t="s">
        <v>188</v>
      </c>
      <c r="F84" s="82">
        <v>3</v>
      </c>
      <c r="G84" s="82">
        <v>553.24</v>
      </c>
      <c r="H84" s="82">
        <v>7.44</v>
      </c>
      <c r="I84" s="82">
        <v>1.34</v>
      </c>
      <c r="J84" s="82">
        <v>6.5</v>
      </c>
      <c r="K84" s="82">
        <v>65</v>
      </c>
      <c r="L84" s="82">
        <v>1</v>
      </c>
      <c r="M84" s="82">
        <v>-0.03</v>
      </c>
      <c r="N84" s="82">
        <v>0.72</v>
      </c>
      <c r="O84" s="82">
        <v>-0.06</v>
      </c>
      <c r="P84" s="82">
        <v>7.3</v>
      </c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</row>
    <row r="85" spans="1:32" x14ac:dyDescent="0.25">
      <c r="A85" s="51" t="str">
        <f t="shared" si="1"/>
        <v>Acide UriqueB123</v>
      </c>
      <c r="B85" s="84" t="s">
        <v>166</v>
      </c>
      <c r="C85" s="84" t="s">
        <v>1</v>
      </c>
      <c r="D85" s="84" t="s">
        <v>193</v>
      </c>
      <c r="E85" s="84" t="s">
        <v>188</v>
      </c>
      <c r="F85" s="82">
        <v>3</v>
      </c>
      <c r="G85" s="82">
        <v>550.92999999999995</v>
      </c>
      <c r="H85" s="82">
        <v>7.96</v>
      </c>
      <c r="I85" s="82">
        <v>1.44</v>
      </c>
      <c r="J85" s="82">
        <v>6.5</v>
      </c>
      <c r="K85" s="82">
        <v>70</v>
      </c>
      <c r="L85" s="82">
        <v>1</v>
      </c>
      <c r="M85" s="82">
        <v>-0.26</v>
      </c>
      <c r="N85" s="82">
        <v>0.77</v>
      </c>
      <c r="O85" s="82">
        <v>-0.48</v>
      </c>
      <c r="P85" s="82">
        <v>7.3</v>
      </c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</row>
    <row r="86" spans="1:32" x14ac:dyDescent="0.25">
      <c r="A86" s="51" t="str">
        <f t="shared" si="1"/>
        <v>Acide UriqueB133</v>
      </c>
      <c r="B86" s="84" t="s">
        <v>167</v>
      </c>
      <c r="C86" s="84" t="s">
        <v>1</v>
      </c>
      <c r="D86" s="84" t="s">
        <v>193</v>
      </c>
      <c r="E86" s="84" t="s">
        <v>188</v>
      </c>
      <c r="F86" s="82">
        <v>3</v>
      </c>
      <c r="G86" s="82">
        <v>552.63</v>
      </c>
      <c r="H86" s="82">
        <v>8.06</v>
      </c>
      <c r="I86" s="82">
        <v>1.46</v>
      </c>
      <c r="J86" s="82">
        <v>6.5</v>
      </c>
      <c r="K86" s="82">
        <v>721</v>
      </c>
      <c r="L86" s="82">
        <v>1</v>
      </c>
      <c r="M86" s="82">
        <v>-0.09</v>
      </c>
      <c r="N86" s="82">
        <v>0.78</v>
      </c>
      <c r="O86" s="82">
        <v>-0.17</v>
      </c>
      <c r="P86" s="82">
        <v>7.3</v>
      </c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</row>
    <row r="87" spans="1:32" x14ac:dyDescent="0.25">
      <c r="A87" s="51" t="str">
        <f t="shared" si="1"/>
        <v>Bilirubine Directe/BC (DBIL)A1</v>
      </c>
      <c r="B87" s="84" t="s">
        <v>154</v>
      </c>
      <c r="C87" s="84" t="s">
        <v>3</v>
      </c>
      <c r="D87" s="84" t="s">
        <v>184</v>
      </c>
      <c r="E87" s="84" t="s">
        <v>188</v>
      </c>
      <c r="F87" s="82">
        <v>1</v>
      </c>
      <c r="G87" s="82">
        <v>5.08</v>
      </c>
      <c r="H87" s="82">
        <v>0.5</v>
      </c>
      <c r="I87" s="82">
        <v>9.92</v>
      </c>
      <c r="J87" s="82">
        <v>27.6</v>
      </c>
      <c r="K87" s="82">
        <v>93063</v>
      </c>
      <c r="L87" s="82">
        <v>176</v>
      </c>
      <c r="M87" s="82" t="s">
        <v>186</v>
      </c>
      <c r="N87" s="82" t="s">
        <v>186</v>
      </c>
      <c r="O87" s="82" t="s">
        <v>186</v>
      </c>
      <c r="P87" s="82">
        <v>21.3</v>
      </c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</row>
    <row r="88" spans="1:32" x14ac:dyDescent="0.25">
      <c r="A88" s="51" t="str">
        <f t="shared" si="1"/>
        <v>Bilirubine Directe/BC (DBIL)B11</v>
      </c>
      <c r="B88" s="84" t="s">
        <v>155</v>
      </c>
      <c r="C88" s="84" t="s">
        <v>3</v>
      </c>
      <c r="D88" s="84" t="s">
        <v>193</v>
      </c>
      <c r="E88" s="84" t="s">
        <v>188</v>
      </c>
      <c r="F88" s="82">
        <v>1</v>
      </c>
      <c r="G88" s="82">
        <v>5.08</v>
      </c>
      <c r="H88" s="82">
        <v>0.15</v>
      </c>
      <c r="I88" s="82">
        <v>2.89</v>
      </c>
      <c r="J88" s="82">
        <v>27.6</v>
      </c>
      <c r="K88" s="82">
        <v>98</v>
      </c>
      <c r="L88" s="82">
        <v>1</v>
      </c>
      <c r="M88" s="82">
        <v>0</v>
      </c>
      <c r="N88" s="82">
        <v>0.28999999999999998</v>
      </c>
      <c r="O88" s="82">
        <v>0.01</v>
      </c>
      <c r="P88" s="82">
        <v>21.3</v>
      </c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</row>
    <row r="89" spans="1:32" x14ac:dyDescent="0.25">
      <c r="A89" s="51" t="str">
        <f t="shared" si="1"/>
        <v>Bilirubine Directe/BC (DBIL)B21</v>
      </c>
      <c r="B89" s="84" t="s">
        <v>156</v>
      </c>
      <c r="C89" s="84" t="s">
        <v>3</v>
      </c>
      <c r="D89" s="84" t="s">
        <v>193</v>
      </c>
      <c r="E89" s="84" t="s">
        <v>188</v>
      </c>
      <c r="F89" s="82">
        <v>1</v>
      </c>
      <c r="G89" s="82">
        <v>5.16</v>
      </c>
      <c r="H89" s="82">
        <v>0.2</v>
      </c>
      <c r="I89" s="82">
        <v>3.81</v>
      </c>
      <c r="J89" s="82">
        <v>27.6</v>
      </c>
      <c r="K89" s="82">
        <v>84</v>
      </c>
      <c r="L89" s="82">
        <v>1</v>
      </c>
      <c r="M89" s="82">
        <v>0.16</v>
      </c>
      <c r="N89" s="82">
        <v>0.38</v>
      </c>
      <c r="O89" s="82">
        <v>1.54</v>
      </c>
      <c r="P89" s="82">
        <v>21.3</v>
      </c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</row>
    <row r="90" spans="1:32" x14ac:dyDescent="0.25">
      <c r="A90" s="51" t="str">
        <f t="shared" si="1"/>
        <v>Bilirubine Directe/BC (DBIL)B31</v>
      </c>
      <c r="B90" s="84" t="s">
        <v>157</v>
      </c>
      <c r="C90" s="84" t="s">
        <v>3</v>
      </c>
      <c r="D90" s="84" t="s">
        <v>193</v>
      </c>
      <c r="E90" s="84" t="s">
        <v>188</v>
      </c>
      <c r="F90" s="82">
        <v>1</v>
      </c>
      <c r="G90" s="82">
        <v>5.23</v>
      </c>
      <c r="H90" s="82">
        <v>0.17</v>
      </c>
      <c r="I90" s="82">
        <v>3.2</v>
      </c>
      <c r="J90" s="82">
        <v>27.6</v>
      </c>
      <c r="K90" s="82">
        <v>91</v>
      </c>
      <c r="L90" s="82">
        <v>1</v>
      </c>
      <c r="M90" s="82">
        <v>0.28999999999999998</v>
      </c>
      <c r="N90" s="82">
        <v>0.32</v>
      </c>
      <c r="O90" s="82">
        <v>2.86</v>
      </c>
      <c r="P90" s="82">
        <v>21.3</v>
      </c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</row>
    <row r="91" spans="1:32" x14ac:dyDescent="0.25">
      <c r="A91" s="51" t="str">
        <f t="shared" si="1"/>
        <v>Bilirubine Directe/BC (DBIL)B41</v>
      </c>
      <c r="B91" s="84" t="s">
        <v>158</v>
      </c>
      <c r="C91" s="84" t="s">
        <v>3</v>
      </c>
      <c r="D91" s="84" t="s">
        <v>193</v>
      </c>
      <c r="E91" s="84" t="s">
        <v>188</v>
      </c>
      <c r="F91" s="82">
        <v>1</v>
      </c>
      <c r="G91" s="82">
        <v>5.33</v>
      </c>
      <c r="H91" s="82">
        <v>0.27</v>
      </c>
      <c r="I91" s="82">
        <v>5.12</v>
      </c>
      <c r="J91" s="82">
        <v>27.6</v>
      </c>
      <c r="K91" s="82">
        <v>62</v>
      </c>
      <c r="L91" s="82">
        <v>1</v>
      </c>
      <c r="M91" s="82">
        <v>0.48</v>
      </c>
      <c r="N91" s="82">
        <v>0.52</v>
      </c>
      <c r="O91" s="82">
        <v>4.78</v>
      </c>
      <c r="P91" s="82">
        <v>21.3</v>
      </c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</row>
    <row r="92" spans="1:32" x14ac:dyDescent="0.25">
      <c r="A92" s="51" t="str">
        <f t="shared" si="1"/>
        <v>Bilirubine Directe/BC (DBIL)B51</v>
      </c>
      <c r="B92" s="84" t="s">
        <v>159</v>
      </c>
      <c r="C92" s="84" t="s">
        <v>3</v>
      </c>
      <c r="D92" s="84" t="s">
        <v>193</v>
      </c>
      <c r="E92" s="84" t="s">
        <v>188</v>
      </c>
      <c r="F92" s="82">
        <v>1</v>
      </c>
      <c r="G92" s="82">
        <v>5.25</v>
      </c>
      <c r="H92" s="82">
        <v>0.18</v>
      </c>
      <c r="I92" s="82">
        <v>3.43</v>
      </c>
      <c r="J92" s="82">
        <v>27.6</v>
      </c>
      <c r="K92" s="82">
        <v>78</v>
      </c>
      <c r="L92" s="82">
        <v>1</v>
      </c>
      <c r="M92" s="82">
        <v>0.34</v>
      </c>
      <c r="N92" s="82">
        <v>0.35</v>
      </c>
      <c r="O92" s="82">
        <v>3.36</v>
      </c>
      <c r="P92" s="82">
        <v>21.3</v>
      </c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</row>
    <row r="93" spans="1:32" x14ac:dyDescent="0.25">
      <c r="A93" s="51" t="str">
        <f t="shared" si="1"/>
        <v>Bilirubine Directe/BC (DBIL)B61</v>
      </c>
      <c r="B93" s="84" t="s">
        <v>160</v>
      </c>
      <c r="C93" s="84" t="s">
        <v>3</v>
      </c>
      <c r="D93" s="84" t="s">
        <v>193</v>
      </c>
      <c r="E93" s="84" t="s">
        <v>188</v>
      </c>
      <c r="F93" s="82">
        <v>1</v>
      </c>
      <c r="G93" s="82">
        <v>5.29</v>
      </c>
      <c r="H93" s="82">
        <v>0.19</v>
      </c>
      <c r="I93" s="82">
        <v>3.59</v>
      </c>
      <c r="J93" s="82">
        <v>27.6</v>
      </c>
      <c r="K93" s="82">
        <v>71</v>
      </c>
      <c r="L93" s="82">
        <v>1</v>
      </c>
      <c r="M93" s="82">
        <v>0.42</v>
      </c>
      <c r="N93" s="82">
        <v>0.36</v>
      </c>
      <c r="O93" s="82">
        <v>4.13</v>
      </c>
      <c r="P93" s="82">
        <v>21.3</v>
      </c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</row>
    <row r="94" spans="1:32" x14ac:dyDescent="0.25">
      <c r="A94" s="51" t="str">
        <f t="shared" si="1"/>
        <v>Bilirubine Directe/BC (DBIL)B71</v>
      </c>
      <c r="B94" s="84" t="s">
        <v>161</v>
      </c>
      <c r="C94" s="84" t="s">
        <v>3</v>
      </c>
      <c r="D94" s="84" t="s">
        <v>193</v>
      </c>
      <c r="E94" s="84" t="s">
        <v>188</v>
      </c>
      <c r="F94" s="82">
        <v>1</v>
      </c>
      <c r="G94" s="82">
        <v>5.28</v>
      </c>
      <c r="H94" s="82">
        <v>0.25</v>
      </c>
      <c r="I94" s="82">
        <v>4.83</v>
      </c>
      <c r="J94" s="82">
        <v>27.6</v>
      </c>
      <c r="K94" s="82">
        <v>76</v>
      </c>
      <c r="L94" s="82">
        <v>1</v>
      </c>
      <c r="M94" s="82">
        <v>0.39</v>
      </c>
      <c r="N94" s="82">
        <v>0.49</v>
      </c>
      <c r="O94" s="82">
        <v>3.83</v>
      </c>
      <c r="P94" s="82">
        <v>21.3</v>
      </c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</row>
    <row r="95" spans="1:32" x14ac:dyDescent="0.25">
      <c r="A95" s="51" t="str">
        <f t="shared" si="1"/>
        <v>Bilirubine Directe/BC (DBIL)B81</v>
      </c>
      <c r="B95" s="84" t="s">
        <v>162</v>
      </c>
      <c r="C95" s="84" t="s">
        <v>3</v>
      </c>
      <c r="D95" s="84" t="s">
        <v>193</v>
      </c>
      <c r="E95" s="84" t="s">
        <v>188</v>
      </c>
      <c r="F95" s="82">
        <v>1</v>
      </c>
      <c r="G95" s="82">
        <v>5.25</v>
      </c>
      <c r="H95" s="82">
        <v>0.18</v>
      </c>
      <c r="I95" s="82">
        <v>3.37</v>
      </c>
      <c r="J95" s="82">
        <v>27.6</v>
      </c>
      <c r="K95" s="82">
        <v>86</v>
      </c>
      <c r="L95" s="82">
        <v>1</v>
      </c>
      <c r="M95" s="82">
        <v>0.32</v>
      </c>
      <c r="N95" s="82">
        <v>0.34</v>
      </c>
      <c r="O95" s="82">
        <v>3.19</v>
      </c>
      <c r="P95" s="82">
        <v>21.3</v>
      </c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</row>
    <row r="96" spans="1:32" x14ac:dyDescent="0.25">
      <c r="A96" s="51" t="str">
        <f t="shared" si="1"/>
        <v>Bilirubine Directe/BC (DBIL)B91</v>
      </c>
      <c r="B96" s="84" t="s">
        <v>163</v>
      </c>
      <c r="C96" s="84" t="s">
        <v>3</v>
      </c>
      <c r="D96" s="84" t="s">
        <v>193</v>
      </c>
      <c r="E96" s="84" t="s">
        <v>188</v>
      </c>
      <c r="F96" s="82">
        <v>1</v>
      </c>
      <c r="G96" s="82">
        <v>5.21</v>
      </c>
      <c r="H96" s="82">
        <v>0.21</v>
      </c>
      <c r="I96" s="82">
        <v>4.12</v>
      </c>
      <c r="J96" s="82">
        <v>27.6</v>
      </c>
      <c r="K96" s="82">
        <v>74</v>
      </c>
      <c r="L96" s="82">
        <v>1</v>
      </c>
      <c r="M96" s="82">
        <v>0.24</v>
      </c>
      <c r="N96" s="82">
        <v>0.42</v>
      </c>
      <c r="O96" s="82">
        <v>2.42</v>
      </c>
      <c r="P96" s="82">
        <v>21.3</v>
      </c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</row>
    <row r="97" spans="1:32" x14ac:dyDescent="0.25">
      <c r="A97" s="51" t="str">
        <f t="shared" si="1"/>
        <v>Bilirubine Directe/BC (DBIL)B101</v>
      </c>
      <c r="B97" s="84" t="s">
        <v>164</v>
      </c>
      <c r="C97" s="84" t="s">
        <v>3</v>
      </c>
      <c r="D97" s="84" t="s">
        <v>193</v>
      </c>
      <c r="E97" s="84" t="s">
        <v>188</v>
      </c>
      <c r="F97" s="82">
        <v>1</v>
      </c>
      <c r="G97" s="82">
        <v>5.24</v>
      </c>
      <c r="H97" s="82">
        <v>0.15</v>
      </c>
      <c r="I97" s="82">
        <v>2.81</v>
      </c>
      <c r="J97" s="82">
        <v>27.6</v>
      </c>
      <c r="K97" s="82">
        <v>86</v>
      </c>
      <c r="L97" s="82">
        <v>1</v>
      </c>
      <c r="M97" s="82">
        <v>0.3</v>
      </c>
      <c r="N97" s="82">
        <v>0.28000000000000003</v>
      </c>
      <c r="O97" s="82">
        <v>3.02</v>
      </c>
      <c r="P97" s="82">
        <v>21.3</v>
      </c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</row>
    <row r="98" spans="1:32" x14ac:dyDescent="0.25">
      <c r="A98" s="51" t="str">
        <f t="shared" si="1"/>
        <v>Bilirubine Directe/BC (DBIL)B111</v>
      </c>
      <c r="B98" s="84" t="s">
        <v>165</v>
      </c>
      <c r="C98" s="84" t="s">
        <v>3</v>
      </c>
      <c r="D98" s="84" t="s">
        <v>193</v>
      </c>
      <c r="E98" s="84" t="s">
        <v>188</v>
      </c>
      <c r="F98" s="82">
        <v>1</v>
      </c>
      <c r="G98" s="82">
        <v>5.23</v>
      </c>
      <c r="H98" s="82">
        <v>0.14000000000000001</v>
      </c>
      <c r="I98" s="82">
        <v>2.74</v>
      </c>
      <c r="J98" s="82">
        <v>27.6</v>
      </c>
      <c r="K98" s="82">
        <v>75</v>
      </c>
      <c r="L98" s="82">
        <v>1</v>
      </c>
      <c r="M98" s="82">
        <v>0.28999999999999998</v>
      </c>
      <c r="N98" s="82">
        <v>0.28000000000000003</v>
      </c>
      <c r="O98" s="82">
        <v>2.85</v>
      </c>
      <c r="P98" s="82">
        <v>21.3</v>
      </c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</row>
    <row r="99" spans="1:32" x14ac:dyDescent="0.25">
      <c r="A99" s="51" t="str">
        <f t="shared" si="1"/>
        <v>Bilirubine Directe/BC (DBIL)B121</v>
      </c>
      <c r="B99" s="84" t="s">
        <v>166</v>
      </c>
      <c r="C99" s="84" t="s">
        <v>3</v>
      </c>
      <c r="D99" s="84" t="s">
        <v>193</v>
      </c>
      <c r="E99" s="84" t="s">
        <v>188</v>
      </c>
      <c r="F99" s="82">
        <v>1</v>
      </c>
      <c r="G99" s="82">
        <v>5.23</v>
      </c>
      <c r="H99" s="82">
        <v>0.16</v>
      </c>
      <c r="I99" s="82">
        <v>3.12</v>
      </c>
      <c r="J99" s="82">
        <v>27.6</v>
      </c>
      <c r="K99" s="82">
        <v>84</v>
      </c>
      <c r="L99" s="82">
        <v>1</v>
      </c>
      <c r="M99" s="82">
        <v>0.3</v>
      </c>
      <c r="N99" s="82">
        <v>0.31</v>
      </c>
      <c r="O99" s="82">
        <v>2.93</v>
      </c>
      <c r="P99" s="82">
        <v>21.3</v>
      </c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</row>
    <row r="100" spans="1:32" x14ac:dyDescent="0.25">
      <c r="A100" s="51" t="str">
        <f t="shared" si="1"/>
        <v>Bilirubine Directe/BC (DBIL)B131</v>
      </c>
      <c r="B100" s="84" t="s">
        <v>167</v>
      </c>
      <c r="C100" s="84" t="s">
        <v>3</v>
      </c>
      <c r="D100" s="84" t="s">
        <v>193</v>
      </c>
      <c r="E100" s="84" t="s">
        <v>188</v>
      </c>
      <c r="F100" s="82">
        <v>1</v>
      </c>
      <c r="G100" s="82">
        <v>5.23</v>
      </c>
      <c r="H100" s="82">
        <v>0.2</v>
      </c>
      <c r="I100" s="82">
        <v>3.77</v>
      </c>
      <c r="J100" s="82">
        <v>27.6</v>
      </c>
      <c r="K100" s="82">
        <v>965</v>
      </c>
      <c r="L100" s="82">
        <v>1</v>
      </c>
      <c r="M100" s="82">
        <v>0.28000000000000003</v>
      </c>
      <c r="N100" s="82">
        <v>0.38</v>
      </c>
      <c r="O100" s="82">
        <v>2.8</v>
      </c>
      <c r="P100" s="82">
        <v>21.3</v>
      </c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</row>
    <row r="101" spans="1:32" x14ac:dyDescent="0.25">
      <c r="A101" s="51" t="str">
        <f t="shared" si="1"/>
        <v>Bilirubine Directe/BC (DBIL)A2</v>
      </c>
      <c r="B101" s="84" t="s">
        <v>154</v>
      </c>
      <c r="C101" s="84" t="s">
        <v>3</v>
      </c>
      <c r="D101" s="84" t="s">
        <v>184</v>
      </c>
      <c r="E101" s="84" t="s">
        <v>188</v>
      </c>
      <c r="F101" s="82">
        <v>2</v>
      </c>
      <c r="G101" s="82">
        <v>22.32</v>
      </c>
      <c r="H101" s="82">
        <v>0.77</v>
      </c>
      <c r="I101" s="82">
        <v>3.44</v>
      </c>
      <c r="J101" s="82">
        <v>27.6</v>
      </c>
      <c r="K101" s="82">
        <v>30127</v>
      </c>
      <c r="L101" s="82">
        <v>54</v>
      </c>
      <c r="M101" s="82" t="s">
        <v>186</v>
      </c>
      <c r="N101" s="82" t="s">
        <v>186</v>
      </c>
      <c r="O101" s="82" t="s">
        <v>186</v>
      </c>
      <c r="P101" s="82">
        <v>21.3</v>
      </c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</row>
    <row r="102" spans="1:32" x14ac:dyDescent="0.25">
      <c r="A102" s="51" t="str">
        <f t="shared" si="1"/>
        <v>Bilirubine Directe/BC (DBIL)B12</v>
      </c>
      <c r="B102" s="84" t="s">
        <v>155</v>
      </c>
      <c r="C102" s="84" t="s">
        <v>3</v>
      </c>
      <c r="D102" s="84" t="s">
        <v>193</v>
      </c>
      <c r="E102" s="84" t="s">
        <v>188</v>
      </c>
      <c r="F102" s="82">
        <v>2</v>
      </c>
      <c r="G102" s="82">
        <v>21.99</v>
      </c>
      <c r="H102" s="82">
        <v>0.62</v>
      </c>
      <c r="I102" s="82">
        <v>2.84</v>
      </c>
      <c r="J102" s="82">
        <v>27.6</v>
      </c>
      <c r="K102" s="82">
        <v>93</v>
      </c>
      <c r="L102" s="82">
        <v>1</v>
      </c>
      <c r="M102" s="82">
        <v>-0.43</v>
      </c>
      <c r="N102" s="82">
        <v>0.83</v>
      </c>
      <c r="O102" s="82">
        <v>-1.48</v>
      </c>
      <c r="P102" s="82">
        <v>21.3</v>
      </c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</row>
    <row r="103" spans="1:32" x14ac:dyDescent="0.25">
      <c r="A103" s="51" t="str">
        <f t="shared" si="1"/>
        <v>Bilirubine Directe/BC (DBIL)B22</v>
      </c>
      <c r="B103" s="84" t="s">
        <v>156</v>
      </c>
      <c r="C103" s="84" t="s">
        <v>3</v>
      </c>
      <c r="D103" s="84" t="s">
        <v>193</v>
      </c>
      <c r="E103" s="84" t="s">
        <v>188</v>
      </c>
      <c r="F103" s="82">
        <v>2</v>
      </c>
      <c r="G103" s="82">
        <v>22.37</v>
      </c>
      <c r="H103" s="82">
        <v>0.79</v>
      </c>
      <c r="I103" s="82">
        <v>3.52</v>
      </c>
      <c r="J103" s="82">
        <v>27.6</v>
      </c>
      <c r="K103" s="82">
        <v>73</v>
      </c>
      <c r="L103" s="82">
        <v>1</v>
      </c>
      <c r="M103" s="82">
        <v>0.06</v>
      </c>
      <c r="N103" s="82">
        <v>1.02</v>
      </c>
      <c r="O103" s="82">
        <v>0.22</v>
      </c>
      <c r="P103" s="82">
        <v>21.3</v>
      </c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</row>
    <row r="104" spans="1:32" x14ac:dyDescent="0.25">
      <c r="A104" s="51" t="str">
        <f t="shared" si="1"/>
        <v>Bilirubine Directe/BC (DBIL)B32</v>
      </c>
      <c r="B104" s="84" t="s">
        <v>157</v>
      </c>
      <c r="C104" s="84" t="s">
        <v>3</v>
      </c>
      <c r="D104" s="84" t="s">
        <v>193</v>
      </c>
      <c r="E104" s="84" t="s">
        <v>188</v>
      </c>
      <c r="F104" s="82">
        <v>2</v>
      </c>
      <c r="G104" s="82">
        <v>22.36</v>
      </c>
      <c r="H104" s="82">
        <v>0.43</v>
      </c>
      <c r="I104" s="82">
        <v>1.95</v>
      </c>
      <c r="J104" s="82">
        <v>27.6</v>
      </c>
      <c r="K104" s="82">
        <v>91</v>
      </c>
      <c r="L104" s="82">
        <v>1</v>
      </c>
      <c r="M104" s="82">
        <v>0.05</v>
      </c>
      <c r="N104" s="82">
        <v>0.56999999999999995</v>
      </c>
      <c r="O104" s="82">
        <v>0.17</v>
      </c>
      <c r="P104" s="82">
        <v>21.3</v>
      </c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</row>
    <row r="105" spans="1:32" x14ac:dyDescent="0.25">
      <c r="A105" s="51" t="str">
        <f t="shared" si="1"/>
        <v>Bilirubine Directe/BC (DBIL)B42</v>
      </c>
      <c r="B105" s="84" t="s">
        <v>158</v>
      </c>
      <c r="C105" s="84" t="s">
        <v>3</v>
      </c>
      <c r="D105" s="84" t="s">
        <v>193</v>
      </c>
      <c r="E105" s="84" t="s">
        <v>188</v>
      </c>
      <c r="F105" s="82">
        <v>2</v>
      </c>
      <c r="G105" s="82">
        <v>22.67</v>
      </c>
      <c r="H105" s="82">
        <v>0.67</v>
      </c>
      <c r="I105" s="82">
        <v>2.97</v>
      </c>
      <c r="J105" s="82">
        <v>27.6</v>
      </c>
      <c r="K105" s="82">
        <v>59</v>
      </c>
      <c r="L105" s="82">
        <v>1</v>
      </c>
      <c r="M105" s="82">
        <v>0.45</v>
      </c>
      <c r="N105" s="82">
        <v>0.86</v>
      </c>
      <c r="O105" s="82">
        <v>1.54</v>
      </c>
      <c r="P105" s="82">
        <v>21.3</v>
      </c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</row>
    <row r="106" spans="1:32" x14ac:dyDescent="0.25">
      <c r="A106" s="51" t="str">
        <f t="shared" si="1"/>
        <v>Bilirubine Directe/BC (DBIL)B52</v>
      </c>
      <c r="B106" s="84" t="s">
        <v>159</v>
      </c>
      <c r="C106" s="84" t="s">
        <v>3</v>
      </c>
      <c r="D106" s="84" t="s">
        <v>193</v>
      </c>
      <c r="E106" s="84" t="s">
        <v>188</v>
      </c>
      <c r="F106" s="82">
        <v>2</v>
      </c>
      <c r="G106" s="82">
        <v>22.51</v>
      </c>
      <c r="H106" s="82">
        <v>0.45</v>
      </c>
      <c r="I106" s="82">
        <v>2.02</v>
      </c>
      <c r="J106" s="82">
        <v>27.6</v>
      </c>
      <c r="K106" s="82">
        <v>74</v>
      </c>
      <c r="L106" s="82">
        <v>1</v>
      </c>
      <c r="M106" s="82">
        <v>0.24</v>
      </c>
      <c r="N106" s="82">
        <v>0.59</v>
      </c>
      <c r="O106" s="82">
        <v>0.84</v>
      </c>
      <c r="P106" s="82">
        <v>21.3</v>
      </c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</row>
    <row r="107" spans="1:32" x14ac:dyDescent="0.25">
      <c r="A107" s="51" t="str">
        <f t="shared" si="1"/>
        <v>Bilirubine Directe/BC (DBIL)B62</v>
      </c>
      <c r="B107" s="84" t="s">
        <v>160</v>
      </c>
      <c r="C107" s="84" t="s">
        <v>3</v>
      </c>
      <c r="D107" s="84" t="s">
        <v>193</v>
      </c>
      <c r="E107" s="84" t="s">
        <v>188</v>
      </c>
      <c r="F107" s="82">
        <v>2</v>
      </c>
      <c r="G107" s="82">
        <v>22.53</v>
      </c>
      <c r="H107" s="82">
        <v>0.56000000000000005</v>
      </c>
      <c r="I107" s="82">
        <v>2.4900000000000002</v>
      </c>
      <c r="J107" s="82">
        <v>27.6</v>
      </c>
      <c r="K107" s="82">
        <v>68</v>
      </c>
      <c r="L107" s="82">
        <v>1</v>
      </c>
      <c r="M107" s="82">
        <v>0.27</v>
      </c>
      <c r="N107" s="82">
        <v>0.72</v>
      </c>
      <c r="O107" s="82">
        <v>0.92</v>
      </c>
      <c r="P107" s="82">
        <v>21.3</v>
      </c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</row>
    <row r="108" spans="1:32" x14ac:dyDescent="0.25">
      <c r="A108" s="51" t="str">
        <f t="shared" si="1"/>
        <v>Bilirubine Directe/BC (DBIL)B72</v>
      </c>
      <c r="B108" s="84" t="s">
        <v>161</v>
      </c>
      <c r="C108" s="84" t="s">
        <v>3</v>
      </c>
      <c r="D108" s="84" t="s">
        <v>193</v>
      </c>
      <c r="E108" s="84" t="s">
        <v>188</v>
      </c>
      <c r="F108" s="82">
        <v>2</v>
      </c>
      <c r="G108" s="82">
        <v>22.57</v>
      </c>
      <c r="H108" s="82">
        <v>0.46</v>
      </c>
      <c r="I108" s="82">
        <v>2.02</v>
      </c>
      <c r="J108" s="82">
        <v>27.6</v>
      </c>
      <c r="K108" s="82">
        <v>65</v>
      </c>
      <c r="L108" s="82">
        <v>1</v>
      </c>
      <c r="M108" s="82">
        <v>0.32</v>
      </c>
      <c r="N108" s="82">
        <v>0.59</v>
      </c>
      <c r="O108" s="82">
        <v>1.1000000000000001</v>
      </c>
      <c r="P108" s="82">
        <v>21.3</v>
      </c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</row>
    <row r="109" spans="1:32" x14ac:dyDescent="0.25">
      <c r="A109" s="51" t="str">
        <f t="shared" si="1"/>
        <v>Bilirubine Directe/BC (DBIL)B82</v>
      </c>
      <c r="B109" s="84" t="s">
        <v>162</v>
      </c>
      <c r="C109" s="84" t="s">
        <v>3</v>
      </c>
      <c r="D109" s="84" t="s">
        <v>193</v>
      </c>
      <c r="E109" s="84" t="s">
        <v>188</v>
      </c>
      <c r="F109" s="82">
        <v>2</v>
      </c>
      <c r="G109" s="82">
        <v>22.41</v>
      </c>
      <c r="H109" s="82">
        <v>0.45</v>
      </c>
      <c r="I109" s="82">
        <v>2.0099999999999998</v>
      </c>
      <c r="J109" s="82">
        <v>27.6</v>
      </c>
      <c r="K109" s="82">
        <v>79</v>
      </c>
      <c r="L109" s="82">
        <v>1</v>
      </c>
      <c r="M109" s="82">
        <v>0.12</v>
      </c>
      <c r="N109" s="82">
        <v>0.59</v>
      </c>
      <c r="O109" s="82">
        <v>0.42</v>
      </c>
      <c r="P109" s="82">
        <v>21.3</v>
      </c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</row>
    <row r="110" spans="1:32" x14ac:dyDescent="0.25">
      <c r="A110" s="51" t="str">
        <f t="shared" si="1"/>
        <v>Bilirubine Directe/BC (DBIL)B92</v>
      </c>
      <c r="B110" s="84" t="s">
        <v>163</v>
      </c>
      <c r="C110" s="84" t="s">
        <v>3</v>
      </c>
      <c r="D110" s="84" t="s">
        <v>193</v>
      </c>
      <c r="E110" s="84" t="s">
        <v>188</v>
      </c>
      <c r="F110" s="82">
        <v>2</v>
      </c>
      <c r="G110" s="82">
        <v>22.12</v>
      </c>
      <c r="H110" s="82">
        <v>0.45</v>
      </c>
      <c r="I110" s="82">
        <v>2.0099999999999998</v>
      </c>
      <c r="J110" s="82">
        <v>27.6</v>
      </c>
      <c r="K110" s="82">
        <v>69</v>
      </c>
      <c r="L110" s="82">
        <v>1</v>
      </c>
      <c r="M110" s="82">
        <v>-0.27</v>
      </c>
      <c r="N110" s="82">
        <v>0.59</v>
      </c>
      <c r="O110" s="82">
        <v>-0.92</v>
      </c>
      <c r="P110" s="82">
        <v>21.3</v>
      </c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</row>
    <row r="111" spans="1:32" x14ac:dyDescent="0.25">
      <c r="A111" s="51" t="str">
        <f t="shared" si="1"/>
        <v>Bilirubine Directe/BC (DBIL)B102</v>
      </c>
      <c r="B111" s="84" t="s">
        <v>164</v>
      </c>
      <c r="C111" s="84" t="s">
        <v>3</v>
      </c>
      <c r="D111" s="84" t="s">
        <v>193</v>
      </c>
      <c r="E111" s="84" t="s">
        <v>188</v>
      </c>
      <c r="F111" s="82">
        <v>2</v>
      </c>
      <c r="G111" s="82">
        <v>22.23</v>
      </c>
      <c r="H111" s="82">
        <v>0.42</v>
      </c>
      <c r="I111" s="82">
        <v>1.87</v>
      </c>
      <c r="J111" s="82">
        <v>27.6</v>
      </c>
      <c r="K111" s="82">
        <v>78</v>
      </c>
      <c r="L111" s="82">
        <v>1</v>
      </c>
      <c r="M111" s="82">
        <v>-0.12</v>
      </c>
      <c r="N111" s="82">
        <v>0.54</v>
      </c>
      <c r="O111" s="82">
        <v>-0.4</v>
      </c>
      <c r="P111" s="82">
        <v>21.3</v>
      </c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</row>
    <row r="112" spans="1:32" x14ac:dyDescent="0.25">
      <c r="A112" s="51" t="str">
        <f t="shared" si="1"/>
        <v>Bilirubine Directe/BC (DBIL)B112</v>
      </c>
      <c r="B112" s="84" t="s">
        <v>165</v>
      </c>
      <c r="C112" s="84" t="s">
        <v>3</v>
      </c>
      <c r="D112" s="84" t="s">
        <v>193</v>
      </c>
      <c r="E112" s="84" t="s">
        <v>188</v>
      </c>
      <c r="F112" s="82">
        <v>2</v>
      </c>
      <c r="G112" s="82">
        <v>22.29</v>
      </c>
      <c r="H112" s="82">
        <v>0.45</v>
      </c>
      <c r="I112" s="82">
        <v>2</v>
      </c>
      <c r="J112" s="82">
        <v>27.6</v>
      </c>
      <c r="K112" s="82">
        <v>70</v>
      </c>
      <c r="L112" s="82">
        <v>1</v>
      </c>
      <c r="M112" s="82">
        <v>-0.04</v>
      </c>
      <c r="N112" s="82">
        <v>0.57999999999999996</v>
      </c>
      <c r="O112" s="82">
        <v>-0.12</v>
      </c>
      <c r="P112" s="82">
        <v>21.3</v>
      </c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</row>
    <row r="113" spans="1:32" x14ac:dyDescent="0.25">
      <c r="A113" s="51" t="str">
        <f t="shared" si="1"/>
        <v>Bilirubine Directe/BC (DBIL)B122</v>
      </c>
      <c r="B113" s="84" t="s">
        <v>166</v>
      </c>
      <c r="C113" s="84" t="s">
        <v>3</v>
      </c>
      <c r="D113" s="84" t="s">
        <v>193</v>
      </c>
      <c r="E113" s="84" t="s">
        <v>188</v>
      </c>
      <c r="F113" s="82">
        <v>2</v>
      </c>
      <c r="G113" s="82">
        <v>22.35</v>
      </c>
      <c r="H113" s="82">
        <v>0.4</v>
      </c>
      <c r="I113" s="82">
        <v>1.79</v>
      </c>
      <c r="J113" s="82">
        <v>27.6</v>
      </c>
      <c r="K113" s="82">
        <v>72</v>
      </c>
      <c r="L113" s="82">
        <v>1</v>
      </c>
      <c r="M113" s="82">
        <v>0.04</v>
      </c>
      <c r="N113" s="82">
        <v>0.52</v>
      </c>
      <c r="O113" s="82">
        <v>0.12</v>
      </c>
      <c r="P113" s="82">
        <v>21.3</v>
      </c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</row>
    <row r="114" spans="1:32" x14ac:dyDescent="0.25">
      <c r="A114" s="51" t="str">
        <f t="shared" si="1"/>
        <v>Bilirubine Directe/BC (DBIL)B132</v>
      </c>
      <c r="B114" s="84" t="s">
        <v>167</v>
      </c>
      <c r="C114" s="84" t="s">
        <v>3</v>
      </c>
      <c r="D114" s="84" t="s">
        <v>193</v>
      </c>
      <c r="E114" s="84" t="s">
        <v>188</v>
      </c>
      <c r="F114" s="82">
        <v>2</v>
      </c>
      <c r="G114" s="82">
        <v>22.35</v>
      </c>
      <c r="H114" s="82">
        <v>0.55000000000000004</v>
      </c>
      <c r="I114" s="82">
        <v>2.4700000000000002</v>
      </c>
      <c r="J114" s="82">
        <v>27.6</v>
      </c>
      <c r="K114" s="82">
        <v>891</v>
      </c>
      <c r="L114" s="82">
        <v>1</v>
      </c>
      <c r="M114" s="82">
        <v>0.04</v>
      </c>
      <c r="N114" s="82">
        <v>0.72</v>
      </c>
      <c r="O114" s="82">
        <v>0.13</v>
      </c>
      <c r="P114" s="82">
        <v>21.3</v>
      </c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</row>
    <row r="115" spans="1:32" x14ac:dyDescent="0.25">
      <c r="A115" s="51" t="str">
        <f t="shared" si="1"/>
        <v>Bilirubine Directe/BC (DBIL)A3</v>
      </c>
      <c r="B115" s="84" t="s">
        <v>154</v>
      </c>
      <c r="C115" s="84" t="s">
        <v>3</v>
      </c>
      <c r="D115" s="84" t="s">
        <v>184</v>
      </c>
      <c r="E115" s="84" t="s">
        <v>188</v>
      </c>
      <c r="F115" s="82">
        <v>3</v>
      </c>
      <c r="G115" s="82">
        <v>41.27</v>
      </c>
      <c r="H115" s="82">
        <v>1.86</v>
      </c>
      <c r="I115" s="82">
        <v>4.5</v>
      </c>
      <c r="J115" s="82">
        <v>27.6</v>
      </c>
      <c r="K115" s="82">
        <v>89731</v>
      </c>
      <c r="L115" s="82">
        <v>174</v>
      </c>
      <c r="M115" s="82" t="s">
        <v>186</v>
      </c>
      <c r="N115" s="82" t="s">
        <v>186</v>
      </c>
      <c r="O115" s="82" t="s">
        <v>186</v>
      </c>
      <c r="P115" s="82">
        <v>21.3</v>
      </c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</row>
    <row r="116" spans="1:32" x14ac:dyDescent="0.25">
      <c r="A116" s="51" t="str">
        <f t="shared" si="1"/>
        <v>Bilirubine Directe/BC (DBIL)B13</v>
      </c>
      <c r="B116" s="84" t="s">
        <v>155</v>
      </c>
      <c r="C116" s="84" t="s">
        <v>3</v>
      </c>
      <c r="D116" s="84" t="s">
        <v>193</v>
      </c>
      <c r="E116" s="84" t="s">
        <v>188</v>
      </c>
      <c r="F116" s="82">
        <v>3</v>
      </c>
      <c r="G116" s="82">
        <v>40.1</v>
      </c>
      <c r="H116" s="82">
        <v>1.31</v>
      </c>
      <c r="I116" s="82">
        <v>3.27</v>
      </c>
      <c r="J116" s="82">
        <v>27.6</v>
      </c>
      <c r="K116" s="82">
        <v>91</v>
      </c>
      <c r="L116" s="82">
        <v>1</v>
      </c>
      <c r="M116" s="82">
        <v>-0.63</v>
      </c>
      <c r="N116" s="82">
        <v>0.73</v>
      </c>
      <c r="O116" s="82">
        <v>-2.82</v>
      </c>
      <c r="P116" s="82">
        <v>21.3</v>
      </c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</row>
    <row r="117" spans="1:32" x14ac:dyDescent="0.25">
      <c r="A117" s="51" t="str">
        <f t="shared" si="1"/>
        <v>Bilirubine Directe/BC (DBIL)B23</v>
      </c>
      <c r="B117" s="84" t="s">
        <v>156</v>
      </c>
      <c r="C117" s="84" t="s">
        <v>3</v>
      </c>
      <c r="D117" s="84" t="s">
        <v>193</v>
      </c>
      <c r="E117" s="84" t="s">
        <v>188</v>
      </c>
      <c r="F117" s="82">
        <v>3</v>
      </c>
      <c r="G117" s="82">
        <v>40.549999999999997</v>
      </c>
      <c r="H117" s="82">
        <v>1.58</v>
      </c>
      <c r="I117" s="82">
        <v>3.89</v>
      </c>
      <c r="J117" s="82">
        <v>27.6</v>
      </c>
      <c r="K117" s="82">
        <v>72</v>
      </c>
      <c r="L117" s="82">
        <v>1</v>
      </c>
      <c r="M117" s="82">
        <v>-0.38</v>
      </c>
      <c r="N117" s="82">
        <v>0.86</v>
      </c>
      <c r="O117" s="82">
        <v>-1.73</v>
      </c>
      <c r="P117" s="82">
        <v>21.3</v>
      </c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</row>
    <row r="118" spans="1:32" x14ac:dyDescent="0.25">
      <c r="A118" s="51" t="str">
        <f t="shared" si="1"/>
        <v>Bilirubine Directe/BC (DBIL)B33</v>
      </c>
      <c r="B118" s="84" t="s">
        <v>157</v>
      </c>
      <c r="C118" s="84" t="s">
        <v>3</v>
      </c>
      <c r="D118" s="84" t="s">
        <v>193</v>
      </c>
      <c r="E118" s="84" t="s">
        <v>188</v>
      </c>
      <c r="F118" s="82">
        <v>3</v>
      </c>
      <c r="G118" s="82">
        <v>40.29</v>
      </c>
      <c r="H118" s="82">
        <v>0.95</v>
      </c>
      <c r="I118" s="82">
        <v>2.37</v>
      </c>
      <c r="J118" s="82">
        <v>27.6</v>
      </c>
      <c r="K118" s="82">
        <v>90</v>
      </c>
      <c r="L118" s="82">
        <v>1</v>
      </c>
      <c r="M118" s="82">
        <v>-0.53</v>
      </c>
      <c r="N118" s="82">
        <v>0.53</v>
      </c>
      <c r="O118" s="82">
        <v>-2.37</v>
      </c>
      <c r="P118" s="82">
        <v>21.3</v>
      </c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</row>
    <row r="119" spans="1:32" x14ac:dyDescent="0.25">
      <c r="A119" s="51" t="str">
        <f t="shared" si="1"/>
        <v>Bilirubine Directe/BC (DBIL)B43</v>
      </c>
      <c r="B119" s="84" t="s">
        <v>158</v>
      </c>
      <c r="C119" s="84" t="s">
        <v>3</v>
      </c>
      <c r="D119" s="84" t="s">
        <v>193</v>
      </c>
      <c r="E119" s="84" t="s">
        <v>188</v>
      </c>
      <c r="F119" s="82">
        <v>3</v>
      </c>
      <c r="G119" s="82">
        <v>41.3</v>
      </c>
      <c r="H119" s="82">
        <v>1.37</v>
      </c>
      <c r="I119" s="82">
        <v>3.32</v>
      </c>
      <c r="J119" s="82">
        <v>27.6</v>
      </c>
      <c r="K119" s="82">
        <v>59</v>
      </c>
      <c r="L119" s="82">
        <v>1</v>
      </c>
      <c r="M119" s="82">
        <v>0.02</v>
      </c>
      <c r="N119" s="82">
        <v>0.74</v>
      </c>
      <c r="O119" s="82">
        <v>0.08</v>
      </c>
      <c r="P119" s="82">
        <v>21.3</v>
      </c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</row>
    <row r="120" spans="1:32" x14ac:dyDescent="0.25">
      <c r="A120" s="51" t="str">
        <f t="shared" si="1"/>
        <v>Bilirubine Directe/BC (DBIL)B53</v>
      </c>
      <c r="B120" s="84" t="s">
        <v>159</v>
      </c>
      <c r="C120" s="84" t="s">
        <v>3</v>
      </c>
      <c r="D120" s="84" t="s">
        <v>193</v>
      </c>
      <c r="E120" s="84" t="s">
        <v>188</v>
      </c>
      <c r="F120" s="82">
        <v>3</v>
      </c>
      <c r="G120" s="82">
        <v>40.76</v>
      </c>
      <c r="H120" s="82">
        <v>1.26</v>
      </c>
      <c r="I120" s="82">
        <v>3.08</v>
      </c>
      <c r="J120" s="82">
        <v>27.6</v>
      </c>
      <c r="K120" s="82">
        <v>77</v>
      </c>
      <c r="L120" s="82">
        <v>1</v>
      </c>
      <c r="M120" s="82">
        <v>-0.27</v>
      </c>
      <c r="N120" s="82">
        <v>0.68</v>
      </c>
      <c r="O120" s="82">
        <v>-1.22</v>
      </c>
      <c r="P120" s="82">
        <v>21.3</v>
      </c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</row>
    <row r="121" spans="1:32" x14ac:dyDescent="0.25">
      <c r="A121" s="51" t="str">
        <f t="shared" si="1"/>
        <v>Bilirubine Directe/BC (DBIL)B63</v>
      </c>
      <c r="B121" s="84" t="s">
        <v>160</v>
      </c>
      <c r="C121" s="84" t="s">
        <v>3</v>
      </c>
      <c r="D121" s="84" t="s">
        <v>193</v>
      </c>
      <c r="E121" s="84" t="s">
        <v>188</v>
      </c>
      <c r="F121" s="82">
        <v>3</v>
      </c>
      <c r="G121" s="82">
        <v>40.9</v>
      </c>
      <c r="H121" s="82">
        <v>1.2</v>
      </c>
      <c r="I121" s="82">
        <v>2.92</v>
      </c>
      <c r="J121" s="82">
        <v>27.6</v>
      </c>
      <c r="K121" s="82">
        <v>69</v>
      </c>
      <c r="L121" s="82">
        <v>1</v>
      </c>
      <c r="M121" s="82">
        <v>-0.2</v>
      </c>
      <c r="N121" s="82">
        <v>0.65</v>
      </c>
      <c r="O121" s="82">
        <v>-0.89</v>
      </c>
      <c r="P121" s="82">
        <v>21.3</v>
      </c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</row>
    <row r="122" spans="1:32" x14ac:dyDescent="0.25">
      <c r="A122" s="51" t="str">
        <f t="shared" si="1"/>
        <v>Bilirubine Directe/BC (DBIL)B73</v>
      </c>
      <c r="B122" s="84" t="s">
        <v>161</v>
      </c>
      <c r="C122" s="84" t="s">
        <v>3</v>
      </c>
      <c r="D122" s="84" t="s">
        <v>193</v>
      </c>
      <c r="E122" s="84" t="s">
        <v>188</v>
      </c>
      <c r="F122" s="82">
        <v>3</v>
      </c>
      <c r="G122" s="82">
        <v>40.92</v>
      </c>
      <c r="H122" s="82">
        <v>0.92</v>
      </c>
      <c r="I122" s="82">
        <v>2.2400000000000002</v>
      </c>
      <c r="J122" s="82">
        <v>27.6</v>
      </c>
      <c r="K122" s="82">
        <v>67</v>
      </c>
      <c r="L122" s="82">
        <v>1</v>
      </c>
      <c r="M122" s="82">
        <v>-0.19</v>
      </c>
      <c r="N122" s="82">
        <v>0.5</v>
      </c>
      <c r="O122" s="82">
        <v>-0.84</v>
      </c>
      <c r="P122" s="82">
        <v>21.3</v>
      </c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</row>
    <row r="123" spans="1:32" x14ac:dyDescent="0.25">
      <c r="A123" s="51" t="str">
        <f t="shared" si="1"/>
        <v>Bilirubine Directe/BC (DBIL)B83</v>
      </c>
      <c r="B123" s="84" t="s">
        <v>162</v>
      </c>
      <c r="C123" s="84" t="s">
        <v>3</v>
      </c>
      <c r="D123" s="84" t="s">
        <v>193</v>
      </c>
      <c r="E123" s="84" t="s">
        <v>188</v>
      </c>
      <c r="F123" s="82">
        <v>3</v>
      </c>
      <c r="G123" s="82">
        <v>40.75</v>
      </c>
      <c r="H123" s="82">
        <v>1.1000000000000001</v>
      </c>
      <c r="I123" s="82">
        <v>2.69</v>
      </c>
      <c r="J123" s="82">
        <v>27.6</v>
      </c>
      <c r="K123" s="82">
        <v>81</v>
      </c>
      <c r="L123" s="82">
        <v>1</v>
      </c>
      <c r="M123" s="82">
        <v>-0.28000000000000003</v>
      </c>
      <c r="N123" s="82">
        <v>0.6</v>
      </c>
      <c r="O123" s="82">
        <v>-1.24</v>
      </c>
      <c r="P123" s="82">
        <v>21.3</v>
      </c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</row>
    <row r="124" spans="1:32" x14ac:dyDescent="0.25">
      <c r="A124" s="51" t="str">
        <f t="shared" si="1"/>
        <v>Bilirubine Directe/BC (DBIL)B93</v>
      </c>
      <c r="B124" s="84" t="s">
        <v>163</v>
      </c>
      <c r="C124" s="84" t="s">
        <v>3</v>
      </c>
      <c r="D124" s="84" t="s">
        <v>193</v>
      </c>
      <c r="E124" s="84" t="s">
        <v>188</v>
      </c>
      <c r="F124" s="82">
        <v>3</v>
      </c>
      <c r="G124" s="82">
        <v>40.14</v>
      </c>
      <c r="H124" s="82">
        <v>0.99</v>
      </c>
      <c r="I124" s="82">
        <v>2.4700000000000002</v>
      </c>
      <c r="J124" s="82">
        <v>27.6</v>
      </c>
      <c r="K124" s="82">
        <v>68</v>
      </c>
      <c r="L124" s="82">
        <v>1</v>
      </c>
      <c r="M124" s="82">
        <v>-0.61</v>
      </c>
      <c r="N124" s="82">
        <v>0.55000000000000004</v>
      </c>
      <c r="O124" s="82">
        <v>-2.72</v>
      </c>
      <c r="P124" s="82">
        <v>21.3</v>
      </c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</row>
    <row r="125" spans="1:32" x14ac:dyDescent="0.25">
      <c r="A125" s="51" t="str">
        <f t="shared" si="1"/>
        <v>Bilirubine Directe/BC (DBIL)B103</v>
      </c>
      <c r="B125" s="84" t="s">
        <v>164</v>
      </c>
      <c r="C125" s="84" t="s">
        <v>3</v>
      </c>
      <c r="D125" s="84" t="s">
        <v>193</v>
      </c>
      <c r="E125" s="84" t="s">
        <v>188</v>
      </c>
      <c r="F125" s="82">
        <v>3</v>
      </c>
      <c r="G125" s="82">
        <v>40.380000000000003</v>
      </c>
      <c r="H125" s="82">
        <v>0.86</v>
      </c>
      <c r="I125" s="82">
        <v>2.12</v>
      </c>
      <c r="J125" s="82">
        <v>27.6</v>
      </c>
      <c r="K125" s="82">
        <v>80</v>
      </c>
      <c r="L125" s="82">
        <v>1</v>
      </c>
      <c r="M125" s="82">
        <v>-0.47</v>
      </c>
      <c r="N125" s="82">
        <v>0.47</v>
      </c>
      <c r="O125" s="82">
        <v>-2.14</v>
      </c>
      <c r="P125" s="82">
        <v>21.3</v>
      </c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</row>
    <row r="126" spans="1:32" x14ac:dyDescent="0.25">
      <c r="A126" s="51" t="str">
        <f t="shared" si="1"/>
        <v>Bilirubine Directe/BC (DBIL)B113</v>
      </c>
      <c r="B126" s="84" t="s">
        <v>165</v>
      </c>
      <c r="C126" s="84" t="s">
        <v>3</v>
      </c>
      <c r="D126" s="84" t="s">
        <v>193</v>
      </c>
      <c r="E126" s="84" t="s">
        <v>188</v>
      </c>
      <c r="F126" s="82">
        <v>3</v>
      </c>
      <c r="G126" s="82">
        <v>40.46</v>
      </c>
      <c r="H126" s="82">
        <v>0.86</v>
      </c>
      <c r="I126" s="82">
        <v>2.12</v>
      </c>
      <c r="J126" s="82">
        <v>27.6</v>
      </c>
      <c r="K126" s="82">
        <v>73</v>
      </c>
      <c r="L126" s="82">
        <v>1</v>
      </c>
      <c r="M126" s="82">
        <v>-0.43</v>
      </c>
      <c r="N126" s="82">
        <v>0.47</v>
      </c>
      <c r="O126" s="82">
        <v>-1.94</v>
      </c>
      <c r="P126" s="82">
        <v>21.3</v>
      </c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</row>
    <row r="127" spans="1:32" x14ac:dyDescent="0.25">
      <c r="A127" s="51" t="str">
        <f t="shared" si="1"/>
        <v>Bilirubine Directe/BC (DBIL)B123</v>
      </c>
      <c r="B127" s="84" t="s">
        <v>166</v>
      </c>
      <c r="C127" s="84" t="s">
        <v>3</v>
      </c>
      <c r="D127" s="84" t="s">
        <v>193</v>
      </c>
      <c r="E127" s="84" t="s">
        <v>188</v>
      </c>
      <c r="F127" s="82">
        <v>3</v>
      </c>
      <c r="G127" s="82">
        <v>40.729999999999997</v>
      </c>
      <c r="H127" s="82">
        <v>1.05</v>
      </c>
      <c r="I127" s="82">
        <v>2.58</v>
      </c>
      <c r="J127" s="82">
        <v>27.6</v>
      </c>
      <c r="K127" s="82">
        <v>78</v>
      </c>
      <c r="L127" s="82">
        <v>1</v>
      </c>
      <c r="M127" s="82">
        <v>-0.28999999999999998</v>
      </c>
      <c r="N127" s="82">
        <v>0.56999999999999995</v>
      </c>
      <c r="O127" s="82">
        <v>-1.3</v>
      </c>
      <c r="P127" s="82">
        <v>21.3</v>
      </c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</row>
    <row r="128" spans="1:32" x14ac:dyDescent="0.25">
      <c r="A128" s="51" t="str">
        <f t="shared" si="1"/>
        <v>Bilirubine Directe/BC (DBIL)B133</v>
      </c>
      <c r="B128" s="84" t="s">
        <v>167</v>
      </c>
      <c r="C128" s="84" t="s">
        <v>3</v>
      </c>
      <c r="D128" s="84" t="s">
        <v>193</v>
      </c>
      <c r="E128" s="84" t="s">
        <v>188</v>
      </c>
      <c r="F128" s="82">
        <v>3</v>
      </c>
      <c r="G128" s="82">
        <v>40.58</v>
      </c>
      <c r="H128" s="82">
        <v>1.18</v>
      </c>
      <c r="I128" s="82">
        <v>2.9</v>
      </c>
      <c r="J128" s="82">
        <v>27.6</v>
      </c>
      <c r="K128" s="82">
        <v>905</v>
      </c>
      <c r="L128" s="82">
        <v>1</v>
      </c>
      <c r="M128" s="82">
        <v>-0.37</v>
      </c>
      <c r="N128" s="82">
        <v>0.64</v>
      </c>
      <c r="O128" s="82">
        <v>-1.66</v>
      </c>
      <c r="P128" s="82">
        <v>21.3</v>
      </c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</row>
    <row r="129" spans="1:32" x14ac:dyDescent="0.25">
      <c r="A129" s="51" t="str">
        <f t="shared" si="1"/>
        <v>Bilirubine Totale/TBILA1</v>
      </c>
      <c r="B129" s="84" t="s">
        <v>154</v>
      </c>
      <c r="C129" s="84" t="s">
        <v>4</v>
      </c>
      <c r="D129" s="84" t="s">
        <v>184</v>
      </c>
      <c r="E129" s="84" t="s">
        <v>188</v>
      </c>
      <c r="F129" s="82">
        <v>1</v>
      </c>
      <c r="G129" s="82">
        <v>11.75</v>
      </c>
      <c r="H129" s="82">
        <v>0.77</v>
      </c>
      <c r="I129" s="82">
        <v>6.52</v>
      </c>
      <c r="J129" s="82">
        <v>27.6</v>
      </c>
      <c r="K129" s="82">
        <v>93446</v>
      </c>
      <c r="L129" s="82">
        <v>174</v>
      </c>
      <c r="M129" s="82" t="s">
        <v>186</v>
      </c>
      <c r="N129" s="82" t="s">
        <v>186</v>
      </c>
      <c r="O129" s="82" t="s">
        <v>186</v>
      </c>
      <c r="P129" s="82">
        <v>21.3</v>
      </c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</row>
    <row r="130" spans="1:32" x14ac:dyDescent="0.25">
      <c r="A130" s="51" t="str">
        <f t="shared" si="1"/>
        <v>Bilirubine Totale/TBILB11</v>
      </c>
      <c r="B130" s="84" t="s">
        <v>155</v>
      </c>
      <c r="C130" s="84" t="s">
        <v>4</v>
      </c>
      <c r="D130" s="84" t="s">
        <v>193</v>
      </c>
      <c r="E130" s="84" t="s">
        <v>188</v>
      </c>
      <c r="F130" s="82">
        <v>1</v>
      </c>
      <c r="G130" s="82">
        <v>12.31</v>
      </c>
      <c r="H130" s="82">
        <v>0.17</v>
      </c>
      <c r="I130" s="82">
        <v>1.42</v>
      </c>
      <c r="J130" s="82">
        <v>27.6</v>
      </c>
      <c r="K130" s="82">
        <v>75</v>
      </c>
      <c r="L130" s="82">
        <v>1</v>
      </c>
      <c r="M130" s="82">
        <v>0.73</v>
      </c>
      <c r="N130" s="82">
        <v>0.22</v>
      </c>
      <c r="O130" s="82">
        <v>4.79</v>
      </c>
      <c r="P130" s="82">
        <v>21.3</v>
      </c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</row>
    <row r="131" spans="1:32" x14ac:dyDescent="0.25">
      <c r="A131" s="51" t="str">
        <f t="shared" si="1"/>
        <v>Bilirubine Totale/TBILB21</v>
      </c>
      <c r="B131" s="84" t="s">
        <v>156</v>
      </c>
      <c r="C131" s="84" t="s">
        <v>4</v>
      </c>
      <c r="D131" s="84" t="s">
        <v>193</v>
      </c>
      <c r="E131" s="84" t="s">
        <v>188</v>
      </c>
      <c r="F131" s="82">
        <v>1</v>
      </c>
      <c r="G131" s="82">
        <v>12.34</v>
      </c>
      <c r="H131" s="82">
        <v>0.23</v>
      </c>
      <c r="I131" s="82">
        <v>1.89</v>
      </c>
      <c r="J131" s="82">
        <v>27.6</v>
      </c>
      <c r="K131" s="82">
        <v>75</v>
      </c>
      <c r="L131" s="82">
        <v>1</v>
      </c>
      <c r="M131" s="82">
        <v>0.77</v>
      </c>
      <c r="N131" s="82">
        <v>0.28999999999999998</v>
      </c>
      <c r="O131" s="82">
        <v>5.05</v>
      </c>
      <c r="P131" s="82">
        <v>21.3</v>
      </c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</row>
    <row r="132" spans="1:32" x14ac:dyDescent="0.25">
      <c r="A132" s="51" t="str">
        <f t="shared" ref="A132:A195" si="2">CONCATENATE(C132,B132,F132)</f>
        <v>Bilirubine Totale/TBILB31</v>
      </c>
      <c r="B132" s="84" t="s">
        <v>157</v>
      </c>
      <c r="C132" s="84" t="s">
        <v>4</v>
      </c>
      <c r="D132" s="84" t="s">
        <v>193</v>
      </c>
      <c r="E132" s="84" t="s">
        <v>188</v>
      </c>
      <c r="F132" s="82">
        <v>1</v>
      </c>
      <c r="G132" s="82">
        <v>12.47</v>
      </c>
      <c r="H132" s="82">
        <v>0.2</v>
      </c>
      <c r="I132" s="82">
        <v>1.63</v>
      </c>
      <c r="J132" s="82">
        <v>27.6</v>
      </c>
      <c r="K132" s="82">
        <v>80</v>
      </c>
      <c r="L132" s="82">
        <v>1</v>
      </c>
      <c r="M132" s="82">
        <v>0.94</v>
      </c>
      <c r="N132" s="82">
        <v>0.25</v>
      </c>
      <c r="O132" s="82">
        <v>6.12</v>
      </c>
      <c r="P132" s="82">
        <v>21.3</v>
      </c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</row>
    <row r="133" spans="1:32" x14ac:dyDescent="0.25">
      <c r="A133" s="51" t="str">
        <f t="shared" si="2"/>
        <v>Bilirubine Totale/TBILB41</v>
      </c>
      <c r="B133" s="84" t="s">
        <v>158</v>
      </c>
      <c r="C133" s="84" t="s">
        <v>4</v>
      </c>
      <c r="D133" s="84" t="s">
        <v>193</v>
      </c>
      <c r="E133" s="84" t="s">
        <v>188</v>
      </c>
      <c r="F133" s="82">
        <v>1</v>
      </c>
      <c r="G133" s="82">
        <v>12.49</v>
      </c>
      <c r="H133" s="82">
        <v>0.2</v>
      </c>
      <c r="I133" s="82">
        <v>1.6</v>
      </c>
      <c r="J133" s="82">
        <v>27.6</v>
      </c>
      <c r="K133" s="82">
        <v>75</v>
      </c>
      <c r="L133" s="82">
        <v>1</v>
      </c>
      <c r="M133" s="82">
        <v>0.97</v>
      </c>
      <c r="N133" s="82">
        <v>0.25</v>
      </c>
      <c r="O133" s="82">
        <v>6.32</v>
      </c>
      <c r="P133" s="82">
        <v>21.3</v>
      </c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</row>
    <row r="134" spans="1:32" x14ac:dyDescent="0.25">
      <c r="A134" s="51" t="str">
        <f t="shared" si="2"/>
        <v>Bilirubine Totale/TBILB51</v>
      </c>
      <c r="B134" s="84" t="s">
        <v>159</v>
      </c>
      <c r="C134" s="84" t="s">
        <v>4</v>
      </c>
      <c r="D134" s="84" t="s">
        <v>193</v>
      </c>
      <c r="E134" s="84" t="s">
        <v>188</v>
      </c>
      <c r="F134" s="82">
        <v>1</v>
      </c>
      <c r="G134" s="82">
        <v>12.49</v>
      </c>
      <c r="H134" s="82">
        <v>0.2</v>
      </c>
      <c r="I134" s="82">
        <v>1.61</v>
      </c>
      <c r="J134" s="82">
        <v>27.6</v>
      </c>
      <c r="K134" s="82">
        <v>61</v>
      </c>
      <c r="L134" s="82">
        <v>1</v>
      </c>
      <c r="M134" s="82">
        <v>0.97</v>
      </c>
      <c r="N134" s="82">
        <v>0.25</v>
      </c>
      <c r="O134" s="82">
        <v>6.32</v>
      </c>
      <c r="P134" s="82">
        <v>21.3</v>
      </c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</row>
    <row r="135" spans="1:32" x14ac:dyDescent="0.25">
      <c r="A135" s="51" t="str">
        <f t="shared" si="2"/>
        <v>Bilirubine Totale/TBILB61</v>
      </c>
      <c r="B135" s="84" t="s">
        <v>160</v>
      </c>
      <c r="C135" s="84" t="s">
        <v>4</v>
      </c>
      <c r="D135" s="84" t="s">
        <v>193</v>
      </c>
      <c r="E135" s="84" t="s">
        <v>188</v>
      </c>
      <c r="F135" s="82">
        <v>1</v>
      </c>
      <c r="G135" s="82">
        <v>12.32</v>
      </c>
      <c r="H135" s="82">
        <v>0.18</v>
      </c>
      <c r="I135" s="82">
        <v>1.46</v>
      </c>
      <c r="J135" s="82">
        <v>27.6</v>
      </c>
      <c r="K135" s="82">
        <v>58</v>
      </c>
      <c r="L135" s="82">
        <v>1</v>
      </c>
      <c r="M135" s="82">
        <v>0.74</v>
      </c>
      <c r="N135" s="82">
        <v>0.22</v>
      </c>
      <c r="O135" s="82">
        <v>4.8499999999999996</v>
      </c>
      <c r="P135" s="82">
        <v>21.3</v>
      </c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</row>
    <row r="136" spans="1:32" x14ac:dyDescent="0.25">
      <c r="A136" s="51" t="str">
        <f t="shared" si="2"/>
        <v>Bilirubine Totale/TBILB71</v>
      </c>
      <c r="B136" s="84" t="s">
        <v>161</v>
      </c>
      <c r="C136" s="84" t="s">
        <v>4</v>
      </c>
      <c r="D136" s="84" t="s">
        <v>193</v>
      </c>
      <c r="E136" s="84" t="s">
        <v>188</v>
      </c>
      <c r="F136" s="82">
        <v>1</v>
      </c>
      <c r="G136" s="82">
        <v>12.33</v>
      </c>
      <c r="H136" s="82">
        <v>0.24</v>
      </c>
      <c r="I136" s="82">
        <v>1.92</v>
      </c>
      <c r="J136" s="82">
        <v>27.6</v>
      </c>
      <c r="K136" s="82">
        <v>58</v>
      </c>
      <c r="L136" s="82">
        <v>1</v>
      </c>
      <c r="M136" s="82">
        <v>0.76</v>
      </c>
      <c r="N136" s="82">
        <v>0.28999999999999998</v>
      </c>
      <c r="O136" s="82">
        <v>4.9400000000000004</v>
      </c>
      <c r="P136" s="82">
        <v>21.3</v>
      </c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</row>
    <row r="137" spans="1:32" x14ac:dyDescent="0.25">
      <c r="A137" s="51" t="str">
        <f t="shared" si="2"/>
        <v>Bilirubine Totale/TBILB81</v>
      </c>
      <c r="B137" s="84" t="s">
        <v>162</v>
      </c>
      <c r="C137" s="84" t="s">
        <v>4</v>
      </c>
      <c r="D137" s="84" t="s">
        <v>193</v>
      </c>
      <c r="E137" s="84" t="s">
        <v>188</v>
      </c>
      <c r="F137" s="82">
        <v>1</v>
      </c>
      <c r="G137" s="82">
        <v>12.35</v>
      </c>
      <c r="H137" s="82">
        <v>0.21</v>
      </c>
      <c r="I137" s="82">
        <v>1.67</v>
      </c>
      <c r="J137" s="82">
        <v>27.6</v>
      </c>
      <c r="K137" s="82">
        <v>70</v>
      </c>
      <c r="L137" s="82">
        <v>1</v>
      </c>
      <c r="M137" s="82">
        <v>0.78</v>
      </c>
      <c r="N137" s="82">
        <v>0.26</v>
      </c>
      <c r="O137" s="82">
        <v>5.1100000000000003</v>
      </c>
      <c r="P137" s="82">
        <v>21.3</v>
      </c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</row>
    <row r="138" spans="1:32" x14ac:dyDescent="0.25">
      <c r="A138" s="51" t="str">
        <f t="shared" si="2"/>
        <v>Bilirubine Totale/TBILB91</v>
      </c>
      <c r="B138" s="84" t="s">
        <v>163</v>
      </c>
      <c r="C138" s="84" t="s">
        <v>4</v>
      </c>
      <c r="D138" s="84" t="s">
        <v>193</v>
      </c>
      <c r="E138" s="84" t="s">
        <v>188</v>
      </c>
      <c r="F138" s="82">
        <v>1</v>
      </c>
      <c r="G138" s="82">
        <v>12.29</v>
      </c>
      <c r="H138" s="82">
        <v>0.18</v>
      </c>
      <c r="I138" s="82">
        <v>1.48</v>
      </c>
      <c r="J138" s="82">
        <v>27.6</v>
      </c>
      <c r="K138" s="82">
        <v>63</v>
      </c>
      <c r="L138" s="82">
        <v>1</v>
      </c>
      <c r="M138" s="82">
        <v>0.7</v>
      </c>
      <c r="N138" s="82">
        <v>0.23</v>
      </c>
      <c r="O138" s="82">
        <v>4.59</v>
      </c>
      <c r="P138" s="82">
        <v>21.3</v>
      </c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</row>
    <row r="139" spans="1:32" x14ac:dyDescent="0.25">
      <c r="A139" s="51" t="str">
        <f t="shared" si="2"/>
        <v>Bilirubine Totale/TBILB101</v>
      </c>
      <c r="B139" s="84" t="s">
        <v>164</v>
      </c>
      <c r="C139" s="84" t="s">
        <v>4</v>
      </c>
      <c r="D139" s="84" t="s">
        <v>193</v>
      </c>
      <c r="E139" s="84" t="s">
        <v>188</v>
      </c>
      <c r="F139" s="82">
        <v>1</v>
      </c>
      <c r="G139" s="82">
        <v>12.34</v>
      </c>
      <c r="H139" s="82">
        <v>0.17</v>
      </c>
      <c r="I139" s="82">
        <v>1.4</v>
      </c>
      <c r="J139" s="82">
        <v>27.6</v>
      </c>
      <c r="K139" s="82">
        <v>72</v>
      </c>
      <c r="L139" s="82">
        <v>1</v>
      </c>
      <c r="M139" s="82">
        <v>0.78</v>
      </c>
      <c r="N139" s="82">
        <v>0.21</v>
      </c>
      <c r="O139" s="82">
        <v>5.08</v>
      </c>
      <c r="P139" s="82">
        <v>21.3</v>
      </c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</row>
    <row r="140" spans="1:32" x14ac:dyDescent="0.25">
      <c r="A140" s="51" t="str">
        <f t="shared" si="2"/>
        <v>Bilirubine Totale/TBILB111</v>
      </c>
      <c r="B140" s="84" t="s">
        <v>165</v>
      </c>
      <c r="C140" s="84" t="s">
        <v>4</v>
      </c>
      <c r="D140" s="84" t="s">
        <v>193</v>
      </c>
      <c r="E140" s="84" t="s">
        <v>188</v>
      </c>
      <c r="F140" s="82">
        <v>1</v>
      </c>
      <c r="G140" s="82">
        <v>12.37</v>
      </c>
      <c r="H140" s="82">
        <v>0.18</v>
      </c>
      <c r="I140" s="82">
        <v>1.47</v>
      </c>
      <c r="J140" s="82">
        <v>27.6</v>
      </c>
      <c r="K140" s="82">
        <v>60</v>
      </c>
      <c r="L140" s="82">
        <v>1</v>
      </c>
      <c r="M140" s="82">
        <v>0.81</v>
      </c>
      <c r="N140" s="82">
        <v>0.22</v>
      </c>
      <c r="O140" s="82">
        <v>5.27</v>
      </c>
      <c r="P140" s="82">
        <v>21.3</v>
      </c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</row>
    <row r="141" spans="1:32" x14ac:dyDescent="0.25">
      <c r="A141" s="51" t="str">
        <f t="shared" si="2"/>
        <v>Bilirubine Totale/TBILB121</v>
      </c>
      <c r="B141" s="84" t="s">
        <v>166</v>
      </c>
      <c r="C141" s="84" t="s">
        <v>4</v>
      </c>
      <c r="D141" s="84" t="s">
        <v>193</v>
      </c>
      <c r="E141" s="84" t="s">
        <v>188</v>
      </c>
      <c r="F141" s="82">
        <v>1</v>
      </c>
      <c r="G141" s="82">
        <v>12.44</v>
      </c>
      <c r="H141" s="82">
        <v>0.18</v>
      </c>
      <c r="I141" s="82">
        <v>1.46</v>
      </c>
      <c r="J141" s="82">
        <v>27.6</v>
      </c>
      <c r="K141" s="82">
        <v>78</v>
      </c>
      <c r="L141" s="82">
        <v>1</v>
      </c>
      <c r="M141" s="82">
        <v>0.9</v>
      </c>
      <c r="N141" s="82">
        <v>0.22</v>
      </c>
      <c r="O141" s="82">
        <v>5.87</v>
      </c>
      <c r="P141" s="82">
        <v>21.3</v>
      </c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</row>
    <row r="142" spans="1:32" x14ac:dyDescent="0.25">
      <c r="A142" s="51" t="str">
        <f t="shared" si="2"/>
        <v>Bilirubine Totale/TBILB131</v>
      </c>
      <c r="B142" s="84" t="s">
        <v>167</v>
      </c>
      <c r="C142" s="84" t="s">
        <v>4</v>
      </c>
      <c r="D142" s="84" t="s">
        <v>193</v>
      </c>
      <c r="E142" s="84" t="s">
        <v>188</v>
      </c>
      <c r="F142" s="82">
        <v>1</v>
      </c>
      <c r="G142" s="82">
        <v>12.38</v>
      </c>
      <c r="H142" s="82">
        <v>0.21</v>
      </c>
      <c r="I142" s="82">
        <v>1.68</v>
      </c>
      <c r="J142" s="82">
        <v>27.6</v>
      </c>
      <c r="K142" s="82">
        <v>825</v>
      </c>
      <c r="L142" s="82">
        <v>1</v>
      </c>
      <c r="M142" s="82">
        <v>0.83</v>
      </c>
      <c r="N142" s="82">
        <v>0.26</v>
      </c>
      <c r="O142" s="82">
        <v>5.38</v>
      </c>
      <c r="P142" s="82">
        <v>21.3</v>
      </c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</row>
    <row r="143" spans="1:32" x14ac:dyDescent="0.25">
      <c r="A143" s="51" t="str">
        <f t="shared" si="2"/>
        <v>Bilirubine Totale/TBILA2</v>
      </c>
      <c r="B143" s="84" t="s">
        <v>154</v>
      </c>
      <c r="C143" s="84" t="s">
        <v>4</v>
      </c>
      <c r="D143" s="84" t="s">
        <v>184</v>
      </c>
      <c r="E143" s="84" t="s">
        <v>188</v>
      </c>
      <c r="F143" s="82">
        <v>2</v>
      </c>
      <c r="G143" s="82">
        <v>52.1</v>
      </c>
      <c r="H143" s="82">
        <v>1.52</v>
      </c>
      <c r="I143" s="82">
        <v>2.92</v>
      </c>
      <c r="J143" s="82">
        <v>27.6</v>
      </c>
      <c r="K143" s="82">
        <v>28300</v>
      </c>
      <c r="L143" s="82">
        <v>57</v>
      </c>
      <c r="M143" s="82" t="s">
        <v>186</v>
      </c>
      <c r="N143" s="82" t="s">
        <v>186</v>
      </c>
      <c r="O143" s="82" t="s">
        <v>186</v>
      </c>
      <c r="P143" s="82">
        <v>21.3</v>
      </c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</row>
    <row r="144" spans="1:32" x14ac:dyDescent="0.25">
      <c r="A144" s="51" t="str">
        <f t="shared" si="2"/>
        <v>Bilirubine Totale/TBILB12</v>
      </c>
      <c r="B144" s="84" t="s">
        <v>155</v>
      </c>
      <c r="C144" s="84" t="s">
        <v>4</v>
      </c>
      <c r="D144" s="84" t="s">
        <v>193</v>
      </c>
      <c r="E144" s="84" t="s">
        <v>188</v>
      </c>
      <c r="F144" s="82">
        <v>2</v>
      </c>
      <c r="G144" s="82">
        <v>52.32</v>
      </c>
      <c r="H144" s="82">
        <v>0.92</v>
      </c>
      <c r="I144" s="82">
        <v>1.75</v>
      </c>
      <c r="J144" s="82">
        <v>27.6</v>
      </c>
      <c r="K144" s="82">
        <v>69</v>
      </c>
      <c r="L144" s="82">
        <v>1</v>
      </c>
      <c r="M144" s="82">
        <v>0.15</v>
      </c>
      <c r="N144" s="82">
        <v>0.6</v>
      </c>
      <c r="O144" s="82">
        <v>0.42</v>
      </c>
      <c r="P144" s="82">
        <v>21.3</v>
      </c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</row>
    <row r="145" spans="1:32" x14ac:dyDescent="0.25">
      <c r="A145" s="51" t="str">
        <f t="shared" si="2"/>
        <v>Bilirubine Totale/TBILB22</v>
      </c>
      <c r="B145" s="84" t="s">
        <v>156</v>
      </c>
      <c r="C145" s="84" t="s">
        <v>4</v>
      </c>
      <c r="D145" s="84" t="s">
        <v>193</v>
      </c>
      <c r="E145" s="84" t="s">
        <v>188</v>
      </c>
      <c r="F145" s="82">
        <v>2</v>
      </c>
      <c r="G145" s="82">
        <v>52.81</v>
      </c>
      <c r="H145" s="82">
        <v>0.88</v>
      </c>
      <c r="I145" s="82">
        <v>1.66</v>
      </c>
      <c r="J145" s="82">
        <v>27.6</v>
      </c>
      <c r="K145" s="82">
        <v>68</v>
      </c>
      <c r="L145" s="82">
        <v>1</v>
      </c>
      <c r="M145" s="82">
        <v>0.47</v>
      </c>
      <c r="N145" s="82">
        <v>0.56999999999999995</v>
      </c>
      <c r="O145" s="82">
        <v>1.38</v>
      </c>
      <c r="P145" s="82">
        <v>21.3</v>
      </c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</row>
    <row r="146" spans="1:32" x14ac:dyDescent="0.25">
      <c r="A146" s="51" t="str">
        <f t="shared" si="2"/>
        <v>Bilirubine Totale/TBILB32</v>
      </c>
      <c r="B146" s="84" t="s">
        <v>157</v>
      </c>
      <c r="C146" s="84" t="s">
        <v>4</v>
      </c>
      <c r="D146" s="84" t="s">
        <v>193</v>
      </c>
      <c r="E146" s="84" t="s">
        <v>188</v>
      </c>
      <c r="F146" s="82">
        <v>2</v>
      </c>
      <c r="G146" s="82">
        <v>53.32</v>
      </c>
      <c r="H146" s="82">
        <v>0.72</v>
      </c>
      <c r="I146" s="82">
        <v>1.35</v>
      </c>
      <c r="J146" s="82">
        <v>27.6</v>
      </c>
      <c r="K146" s="82">
        <v>84</v>
      </c>
      <c r="L146" s="82">
        <v>1</v>
      </c>
      <c r="M146" s="82">
        <v>0.8</v>
      </c>
      <c r="N146" s="82">
        <v>0.46</v>
      </c>
      <c r="O146" s="82">
        <v>2.35</v>
      </c>
      <c r="P146" s="82">
        <v>21.3</v>
      </c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</row>
    <row r="147" spans="1:32" x14ac:dyDescent="0.25">
      <c r="A147" s="51" t="str">
        <f t="shared" si="2"/>
        <v>Bilirubine Totale/TBILB42</v>
      </c>
      <c r="B147" s="84" t="s">
        <v>158</v>
      </c>
      <c r="C147" s="84" t="s">
        <v>4</v>
      </c>
      <c r="D147" s="84" t="s">
        <v>193</v>
      </c>
      <c r="E147" s="84" t="s">
        <v>188</v>
      </c>
      <c r="F147" s="82">
        <v>2</v>
      </c>
      <c r="G147" s="82">
        <v>53.44</v>
      </c>
      <c r="H147" s="82">
        <v>0.62</v>
      </c>
      <c r="I147" s="82">
        <v>1.1599999999999999</v>
      </c>
      <c r="J147" s="82">
        <v>27.6</v>
      </c>
      <c r="K147" s="82">
        <v>71</v>
      </c>
      <c r="L147" s="82">
        <v>1</v>
      </c>
      <c r="M147" s="82">
        <v>0.88</v>
      </c>
      <c r="N147" s="82">
        <v>0.4</v>
      </c>
      <c r="O147" s="82">
        <v>2.57</v>
      </c>
      <c r="P147" s="82">
        <v>21.3</v>
      </c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</row>
    <row r="148" spans="1:32" x14ac:dyDescent="0.25">
      <c r="A148" s="51" t="str">
        <f t="shared" si="2"/>
        <v>Bilirubine Totale/TBILB52</v>
      </c>
      <c r="B148" s="84" t="s">
        <v>159</v>
      </c>
      <c r="C148" s="84" t="s">
        <v>4</v>
      </c>
      <c r="D148" s="84" t="s">
        <v>193</v>
      </c>
      <c r="E148" s="84" t="s">
        <v>188</v>
      </c>
      <c r="F148" s="82">
        <v>2</v>
      </c>
      <c r="G148" s="82">
        <v>53.25</v>
      </c>
      <c r="H148" s="82">
        <v>0.66</v>
      </c>
      <c r="I148" s="82">
        <v>1.23</v>
      </c>
      <c r="J148" s="82">
        <v>27.6</v>
      </c>
      <c r="K148" s="82">
        <v>61</v>
      </c>
      <c r="L148" s="82">
        <v>1</v>
      </c>
      <c r="M148" s="82">
        <v>0.76</v>
      </c>
      <c r="N148" s="82">
        <v>0.42</v>
      </c>
      <c r="O148" s="82">
        <v>2.21</v>
      </c>
      <c r="P148" s="82">
        <v>21.3</v>
      </c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</row>
    <row r="149" spans="1:32" x14ac:dyDescent="0.25">
      <c r="A149" s="51" t="str">
        <f t="shared" si="2"/>
        <v>Bilirubine Totale/TBILB62</v>
      </c>
      <c r="B149" s="84" t="s">
        <v>160</v>
      </c>
      <c r="C149" s="84" t="s">
        <v>4</v>
      </c>
      <c r="D149" s="84" t="s">
        <v>193</v>
      </c>
      <c r="E149" s="84" t="s">
        <v>188</v>
      </c>
      <c r="F149" s="82">
        <v>2</v>
      </c>
      <c r="G149" s="82">
        <v>52.02</v>
      </c>
      <c r="H149" s="82">
        <v>0.86</v>
      </c>
      <c r="I149" s="82">
        <v>1.65</v>
      </c>
      <c r="J149" s="82">
        <v>27.6</v>
      </c>
      <c r="K149" s="82">
        <v>58</v>
      </c>
      <c r="L149" s="82">
        <v>1</v>
      </c>
      <c r="M149" s="82">
        <v>-0.05</v>
      </c>
      <c r="N149" s="82">
        <v>0.56000000000000005</v>
      </c>
      <c r="O149" s="82">
        <v>-0.15</v>
      </c>
      <c r="P149" s="82">
        <v>21.3</v>
      </c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</row>
    <row r="150" spans="1:32" x14ac:dyDescent="0.25">
      <c r="A150" s="51" t="str">
        <f t="shared" si="2"/>
        <v>Bilirubine Totale/TBILB72</v>
      </c>
      <c r="B150" s="84" t="s">
        <v>161</v>
      </c>
      <c r="C150" s="84" t="s">
        <v>4</v>
      </c>
      <c r="D150" s="84" t="s">
        <v>193</v>
      </c>
      <c r="E150" s="84" t="s">
        <v>188</v>
      </c>
      <c r="F150" s="82">
        <v>2</v>
      </c>
      <c r="G150" s="82">
        <v>52.24</v>
      </c>
      <c r="H150" s="82">
        <v>0.65</v>
      </c>
      <c r="I150" s="82">
        <v>1.25</v>
      </c>
      <c r="J150" s="82">
        <v>27.6</v>
      </c>
      <c r="K150" s="82">
        <v>55</v>
      </c>
      <c r="L150" s="82">
        <v>1</v>
      </c>
      <c r="M150" s="82">
        <v>0.09</v>
      </c>
      <c r="N150" s="82">
        <v>0.43</v>
      </c>
      <c r="O150" s="82">
        <v>0.27</v>
      </c>
      <c r="P150" s="82">
        <v>21.3</v>
      </c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</row>
    <row r="151" spans="1:32" x14ac:dyDescent="0.25">
      <c r="A151" s="51" t="str">
        <f t="shared" si="2"/>
        <v>Bilirubine Totale/TBILB82</v>
      </c>
      <c r="B151" s="84" t="s">
        <v>162</v>
      </c>
      <c r="C151" s="84" t="s">
        <v>4</v>
      </c>
      <c r="D151" s="84" t="s">
        <v>193</v>
      </c>
      <c r="E151" s="84" t="s">
        <v>188</v>
      </c>
      <c r="F151" s="82">
        <v>2</v>
      </c>
      <c r="G151" s="82">
        <v>52.08</v>
      </c>
      <c r="H151" s="82">
        <v>0.78</v>
      </c>
      <c r="I151" s="82">
        <v>1.51</v>
      </c>
      <c r="J151" s="82">
        <v>27.6</v>
      </c>
      <c r="K151" s="82">
        <v>65</v>
      </c>
      <c r="L151" s="82">
        <v>1</v>
      </c>
      <c r="M151" s="82">
        <v>-0.01</v>
      </c>
      <c r="N151" s="82">
        <v>0.52</v>
      </c>
      <c r="O151" s="82">
        <v>-0.03</v>
      </c>
      <c r="P151" s="82">
        <v>21.3</v>
      </c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</row>
    <row r="152" spans="1:32" x14ac:dyDescent="0.25">
      <c r="A152" s="51" t="str">
        <f t="shared" si="2"/>
        <v>Bilirubine Totale/TBILB92</v>
      </c>
      <c r="B152" s="84" t="s">
        <v>163</v>
      </c>
      <c r="C152" s="84" t="s">
        <v>4</v>
      </c>
      <c r="D152" s="84" t="s">
        <v>193</v>
      </c>
      <c r="E152" s="84" t="s">
        <v>188</v>
      </c>
      <c r="F152" s="82">
        <v>2</v>
      </c>
      <c r="G152" s="82">
        <v>52.25</v>
      </c>
      <c r="H152" s="82">
        <v>0.6</v>
      </c>
      <c r="I152" s="82">
        <v>1.1499999999999999</v>
      </c>
      <c r="J152" s="82">
        <v>27.6</v>
      </c>
      <c r="K152" s="82">
        <v>62</v>
      </c>
      <c r="L152" s="82">
        <v>1</v>
      </c>
      <c r="M152" s="82">
        <v>0.1</v>
      </c>
      <c r="N152" s="82">
        <v>0.39</v>
      </c>
      <c r="O152" s="82">
        <v>0.3</v>
      </c>
      <c r="P152" s="82">
        <v>21.3</v>
      </c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</row>
    <row r="153" spans="1:32" x14ac:dyDescent="0.25">
      <c r="A153" s="51" t="str">
        <f t="shared" si="2"/>
        <v>Bilirubine Totale/TBILB102</v>
      </c>
      <c r="B153" s="84" t="s">
        <v>164</v>
      </c>
      <c r="C153" s="84" t="s">
        <v>4</v>
      </c>
      <c r="D153" s="84" t="s">
        <v>193</v>
      </c>
      <c r="E153" s="84" t="s">
        <v>188</v>
      </c>
      <c r="F153" s="82">
        <v>2</v>
      </c>
      <c r="G153" s="82">
        <v>52.61</v>
      </c>
      <c r="H153" s="82">
        <v>0.37</v>
      </c>
      <c r="I153" s="82">
        <v>0.71</v>
      </c>
      <c r="J153" s="82">
        <v>27.6</v>
      </c>
      <c r="K153" s="82">
        <v>67</v>
      </c>
      <c r="L153" s="82">
        <v>1</v>
      </c>
      <c r="M153" s="82">
        <v>0.34</v>
      </c>
      <c r="N153" s="82">
        <v>0.24</v>
      </c>
      <c r="O153" s="82">
        <v>0.98</v>
      </c>
      <c r="P153" s="82">
        <v>21.3</v>
      </c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</row>
    <row r="154" spans="1:32" x14ac:dyDescent="0.25">
      <c r="A154" s="51" t="str">
        <f t="shared" si="2"/>
        <v>Bilirubine Totale/TBILB112</v>
      </c>
      <c r="B154" s="84" t="s">
        <v>165</v>
      </c>
      <c r="C154" s="84" t="s">
        <v>4</v>
      </c>
      <c r="D154" s="84" t="s">
        <v>193</v>
      </c>
      <c r="E154" s="84" t="s">
        <v>188</v>
      </c>
      <c r="F154" s="82">
        <v>2</v>
      </c>
      <c r="G154" s="82">
        <v>52.67</v>
      </c>
      <c r="H154" s="82">
        <v>0.53</v>
      </c>
      <c r="I154" s="82">
        <v>1</v>
      </c>
      <c r="J154" s="82">
        <v>27.6</v>
      </c>
      <c r="K154" s="82">
        <v>59</v>
      </c>
      <c r="L154" s="82">
        <v>1</v>
      </c>
      <c r="M154" s="82">
        <v>0.38</v>
      </c>
      <c r="N154" s="82">
        <v>0.34</v>
      </c>
      <c r="O154" s="82">
        <v>1.1000000000000001</v>
      </c>
      <c r="P154" s="82">
        <v>21.3</v>
      </c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</row>
    <row r="155" spans="1:32" x14ac:dyDescent="0.25">
      <c r="A155" s="51" t="str">
        <f t="shared" si="2"/>
        <v>Bilirubine Totale/TBILB122</v>
      </c>
      <c r="B155" s="84" t="s">
        <v>166</v>
      </c>
      <c r="C155" s="84" t="s">
        <v>4</v>
      </c>
      <c r="D155" s="84" t="s">
        <v>193</v>
      </c>
      <c r="E155" s="84" t="s">
        <v>188</v>
      </c>
      <c r="F155" s="82">
        <v>2</v>
      </c>
      <c r="G155" s="82">
        <v>53.49</v>
      </c>
      <c r="H155" s="82">
        <v>0.49</v>
      </c>
      <c r="I155" s="82">
        <v>0.91</v>
      </c>
      <c r="J155" s="82">
        <v>27.6</v>
      </c>
      <c r="K155" s="82">
        <v>68</v>
      </c>
      <c r="L155" s="82">
        <v>1</v>
      </c>
      <c r="M155" s="82">
        <v>0.92</v>
      </c>
      <c r="N155" s="82">
        <v>0.31</v>
      </c>
      <c r="O155" s="82">
        <v>2.67</v>
      </c>
      <c r="P155" s="82">
        <v>21.3</v>
      </c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</row>
    <row r="156" spans="1:32" x14ac:dyDescent="0.25">
      <c r="A156" s="51" t="str">
        <f t="shared" si="2"/>
        <v>Bilirubine Totale/TBILB132</v>
      </c>
      <c r="B156" s="84" t="s">
        <v>167</v>
      </c>
      <c r="C156" s="84" t="s">
        <v>4</v>
      </c>
      <c r="D156" s="84" t="s">
        <v>193</v>
      </c>
      <c r="E156" s="84" t="s">
        <v>188</v>
      </c>
      <c r="F156" s="82">
        <v>2</v>
      </c>
      <c r="G156" s="82">
        <v>52.74</v>
      </c>
      <c r="H156" s="82">
        <v>0.87</v>
      </c>
      <c r="I156" s="82">
        <v>1.64</v>
      </c>
      <c r="J156" s="82">
        <v>27.6</v>
      </c>
      <c r="K156" s="82">
        <v>787</v>
      </c>
      <c r="L156" s="82">
        <v>1</v>
      </c>
      <c r="M156" s="82">
        <v>0.42</v>
      </c>
      <c r="N156" s="82">
        <v>0.56000000000000005</v>
      </c>
      <c r="O156" s="82">
        <v>1.24</v>
      </c>
      <c r="P156" s="82">
        <v>21.3</v>
      </c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</row>
    <row r="157" spans="1:32" x14ac:dyDescent="0.25">
      <c r="A157" s="51" t="str">
        <f t="shared" si="2"/>
        <v>Bilirubine Totale/TBILA3</v>
      </c>
      <c r="B157" s="84" t="s">
        <v>154</v>
      </c>
      <c r="C157" s="84" t="s">
        <v>4</v>
      </c>
      <c r="D157" s="84" t="s">
        <v>184</v>
      </c>
      <c r="E157" s="84" t="s">
        <v>188</v>
      </c>
      <c r="F157" s="82">
        <v>3</v>
      </c>
      <c r="G157" s="82">
        <v>117.15</v>
      </c>
      <c r="H157" s="82">
        <v>4.68</v>
      </c>
      <c r="I157" s="82">
        <v>4</v>
      </c>
      <c r="J157" s="82">
        <v>27.6</v>
      </c>
      <c r="K157" s="82">
        <v>134630</v>
      </c>
      <c r="L157" s="82">
        <v>175</v>
      </c>
      <c r="M157" s="82" t="s">
        <v>186</v>
      </c>
      <c r="N157" s="82" t="s">
        <v>186</v>
      </c>
      <c r="O157" s="82" t="s">
        <v>186</v>
      </c>
      <c r="P157" s="82">
        <v>21.3</v>
      </c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</row>
    <row r="158" spans="1:32" x14ac:dyDescent="0.25">
      <c r="A158" s="51" t="str">
        <f t="shared" si="2"/>
        <v>Bilirubine Totale/TBILB13</v>
      </c>
      <c r="B158" s="84" t="s">
        <v>155</v>
      </c>
      <c r="C158" s="84" t="s">
        <v>4</v>
      </c>
      <c r="D158" s="84" t="s">
        <v>193</v>
      </c>
      <c r="E158" s="84" t="s">
        <v>188</v>
      </c>
      <c r="F158" s="82">
        <v>3</v>
      </c>
      <c r="G158" s="82">
        <v>118.93</v>
      </c>
      <c r="H158" s="82">
        <v>1.91</v>
      </c>
      <c r="I158" s="82">
        <v>1.61</v>
      </c>
      <c r="J158" s="82">
        <v>27.6</v>
      </c>
      <c r="K158" s="82">
        <v>70</v>
      </c>
      <c r="L158" s="82">
        <v>1</v>
      </c>
      <c r="M158" s="82">
        <v>0.38</v>
      </c>
      <c r="N158" s="82">
        <v>0.4</v>
      </c>
      <c r="O158" s="82">
        <v>1.52</v>
      </c>
      <c r="P158" s="82">
        <v>21.3</v>
      </c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</row>
    <row r="159" spans="1:32" x14ac:dyDescent="0.25">
      <c r="A159" s="51" t="str">
        <f t="shared" si="2"/>
        <v>Bilirubine Totale/TBILB23</v>
      </c>
      <c r="B159" s="84" t="s">
        <v>156</v>
      </c>
      <c r="C159" s="84" t="s">
        <v>4</v>
      </c>
      <c r="D159" s="84" t="s">
        <v>193</v>
      </c>
      <c r="E159" s="84" t="s">
        <v>188</v>
      </c>
      <c r="F159" s="82">
        <v>3</v>
      </c>
      <c r="G159" s="82">
        <v>120.58</v>
      </c>
      <c r="H159" s="82">
        <v>2.2200000000000002</v>
      </c>
      <c r="I159" s="82">
        <v>1.84</v>
      </c>
      <c r="J159" s="82">
        <v>27.6</v>
      </c>
      <c r="K159" s="82">
        <v>68</v>
      </c>
      <c r="L159" s="82">
        <v>1</v>
      </c>
      <c r="M159" s="82">
        <v>0.73</v>
      </c>
      <c r="N159" s="82">
        <v>0.46</v>
      </c>
      <c r="O159" s="82">
        <v>2.93</v>
      </c>
      <c r="P159" s="82">
        <v>21.3</v>
      </c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  <c r="AF159" s="82"/>
    </row>
    <row r="160" spans="1:32" x14ac:dyDescent="0.25">
      <c r="A160" s="51" t="str">
        <f t="shared" si="2"/>
        <v>Bilirubine Totale/TBILB33</v>
      </c>
      <c r="B160" s="84" t="s">
        <v>157</v>
      </c>
      <c r="C160" s="84" t="s">
        <v>4</v>
      </c>
      <c r="D160" s="84" t="s">
        <v>193</v>
      </c>
      <c r="E160" s="84" t="s">
        <v>188</v>
      </c>
      <c r="F160" s="82">
        <v>3</v>
      </c>
      <c r="G160" s="82">
        <v>120.88</v>
      </c>
      <c r="H160" s="82">
        <v>1.97</v>
      </c>
      <c r="I160" s="82">
        <v>1.63</v>
      </c>
      <c r="J160" s="82">
        <v>27.6</v>
      </c>
      <c r="K160" s="82">
        <v>81</v>
      </c>
      <c r="L160" s="82">
        <v>1</v>
      </c>
      <c r="M160" s="82">
        <v>0.8</v>
      </c>
      <c r="N160" s="82">
        <v>0.41</v>
      </c>
      <c r="O160" s="82">
        <v>3.18</v>
      </c>
      <c r="P160" s="82">
        <v>21.3</v>
      </c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F160" s="82"/>
    </row>
    <row r="161" spans="1:32" x14ac:dyDescent="0.25">
      <c r="A161" s="51" t="str">
        <f t="shared" si="2"/>
        <v>Bilirubine Totale/TBILB43</v>
      </c>
      <c r="B161" s="84" t="s">
        <v>158</v>
      </c>
      <c r="C161" s="84" t="s">
        <v>4</v>
      </c>
      <c r="D161" s="84" t="s">
        <v>193</v>
      </c>
      <c r="E161" s="84" t="s">
        <v>188</v>
      </c>
      <c r="F161" s="82">
        <v>3</v>
      </c>
      <c r="G161" s="82">
        <v>121.74</v>
      </c>
      <c r="H161" s="82">
        <v>1.78</v>
      </c>
      <c r="I161" s="82">
        <v>1.46</v>
      </c>
      <c r="J161" s="82">
        <v>27.6</v>
      </c>
      <c r="K161" s="82">
        <v>75</v>
      </c>
      <c r="L161" s="82">
        <v>1</v>
      </c>
      <c r="M161" s="82">
        <v>0.98</v>
      </c>
      <c r="N161" s="82">
        <v>0.37</v>
      </c>
      <c r="O161" s="82">
        <v>3.92</v>
      </c>
      <c r="P161" s="82">
        <v>21.3</v>
      </c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F161" s="82"/>
    </row>
    <row r="162" spans="1:32" x14ac:dyDescent="0.25">
      <c r="A162" s="51" t="str">
        <f t="shared" si="2"/>
        <v>Bilirubine Totale/TBILB53</v>
      </c>
      <c r="B162" s="84" t="s">
        <v>159</v>
      </c>
      <c r="C162" s="84" t="s">
        <v>4</v>
      </c>
      <c r="D162" s="84" t="s">
        <v>193</v>
      </c>
      <c r="E162" s="84" t="s">
        <v>188</v>
      </c>
      <c r="F162" s="82">
        <v>3</v>
      </c>
      <c r="G162" s="82">
        <v>121.33</v>
      </c>
      <c r="H162" s="82">
        <v>1.67</v>
      </c>
      <c r="I162" s="82">
        <v>1.37</v>
      </c>
      <c r="J162" s="82">
        <v>27.6</v>
      </c>
      <c r="K162" s="82">
        <v>64</v>
      </c>
      <c r="L162" s="82">
        <v>1</v>
      </c>
      <c r="M162" s="82">
        <v>0.89</v>
      </c>
      <c r="N162" s="82">
        <v>0.34</v>
      </c>
      <c r="O162" s="82">
        <v>3.57</v>
      </c>
      <c r="P162" s="82">
        <v>21.3</v>
      </c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</row>
    <row r="163" spans="1:32" x14ac:dyDescent="0.25">
      <c r="A163" s="51" t="str">
        <f t="shared" si="2"/>
        <v>Bilirubine Totale/TBILB63</v>
      </c>
      <c r="B163" s="84" t="s">
        <v>160</v>
      </c>
      <c r="C163" s="84" t="s">
        <v>4</v>
      </c>
      <c r="D163" s="84" t="s">
        <v>193</v>
      </c>
      <c r="E163" s="84" t="s">
        <v>188</v>
      </c>
      <c r="F163" s="82">
        <v>3</v>
      </c>
      <c r="G163" s="82">
        <v>119.34</v>
      </c>
      <c r="H163" s="82">
        <v>1.83</v>
      </c>
      <c r="I163" s="82">
        <v>1.54</v>
      </c>
      <c r="J163" s="82">
        <v>27.6</v>
      </c>
      <c r="K163" s="82">
        <v>56</v>
      </c>
      <c r="L163" s="82">
        <v>1</v>
      </c>
      <c r="M163" s="82">
        <v>0.47</v>
      </c>
      <c r="N163" s="82">
        <v>0.38</v>
      </c>
      <c r="O163" s="82">
        <v>1.87</v>
      </c>
      <c r="P163" s="82">
        <v>21.3</v>
      </c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F163" s="82"/>
    </row>
    <row r="164" spans="1:32" x14ac:dyDescent="0.25">
      <c r="A164" s="51" t="str">
        <f t="shared" si="2"/>
        <v>Bilirubine Totale/TBILB73</v>
      </c>
      <c r="B164" s="84" t="s">
        <v>161</v>
      </c>
      <c r="C164" s="84" t="s">
        <v>4</v>
      </c>
      <c r="D164" s="84" t="s">
        <v>193</v>
      </c>
      <c r="E164" s="84" t="s">
        <v>188</v>
      </c>
      <c r="F164" s="82">
        <v>3</v>
      </c>
      <c r="G164" s="82">
        <v>119.43</v>
      </c>
      <c r="H164" s="82">
        <v>1.42</v>
      </c>
      <c r="I164" s="82">
        <v>1.19</v>
      </c>
      <c r="J164" s="82">
        <v>27.6</v>
      </c>
      <c r="K164" s="82">
        <v>55</v>
      </c>
      <c r="L164" s="82">
        <v>1</v>
      </c>
      <c r="M164" s="82">
        <v>0.49</v>
      </c>
      <c r="N164" s="82">
        <v>0.3</v>
      </c>
      <c r="O164" s="82">
        <v>1.95</v>
      </c>
      <c r="P164" s="82">
        <v>21.3</v>
      </c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F164" s="82"/>
    </row>
    <row r="165" spans="1:32" x14ac:dyDescent="0.25">
      <c r="A165" s="51" t="str">
        <f t="shared" si="2"/>
        <v>Bilirubine Totale/TBILB83</v>
      </c>
      <c r="B165" s="84" t="s">
        <v>162</v>
      </c>
      <c r="C165" s="84" t="s">
        <v>4</v>
      </c>
      <c r="D165" s="84" t="s">
        <v>193</v>
      </c>
      <c r="E165" s="84" t="s">
        <v>188</v>
      </c>
      <c r="F165" s="82">
        <v>3</v>
      </c>
      <c r="G165" s="82">
        <v>118.97</v>
      </c>
      <c r="H165" s="82">
        <v>1.8</v>
      </c>
      <c r="I165" s="82">
        <v>1.52</v>
      </c>
      <c r="J165" s="82">
        <v>27.6</v>
      </c>
      <c r="K165" s="82">
        <v>67</v>
      </c>
      <c r="L165" s="82">
        <v>1</v>
      </c>
      <c r="M165" s="82">
        <v>0.39</v>
      </c>
      <c r="N165" s="82">
        <v>0.38</v>
      </c>
      <c r="O165" s="82">
        <v>1.55</v>
      </c>
      <c r="P165" s="82">
        <v>21.3</v>
      </c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F165" s="82"/>
    </row>
    <row r="166" spans="1:32" x14ac:dyDescent="0.25">
      <c r="A166" s="51" t="str">
        <f t="shared" si="2"/>
        <v>Bilirubine Totale/TBILB93</v>
      </c>
      <c r="B166" s="84" t="s">
        <v>163</v>
      </c>
      <c r="C166" s="84" t="s">
        <v>4</v>
      </c>
      <c r="D166" s="84" t="s">
        <v>193</v>
      </c>
      <c r="E166" s="84" t="s">
        <v>188</v>
      </c>
      <c r="F166" s="82">
        <v>3</v>
      </c>
      <c r="G166" s="82">
        <v>119.73</v>
      </c>
      <c r="H166" s="82">
        <v>1.36</v>
      </c>
      <c r="I166" s="82">
        <v>1.1399999999999999</v>
      </c>
      <c r="J166" s="82">
        <v>27.6</v>
      </c>
      <c r="K166" s="82">
        <v>61</v>
      </c>
      <c r="L166" s="82">
        <v>1</v>
      </c>
      <c r="M166" s="82">
        <v>0.55000000000000004</v>
      </c>
      <c r="N166" s="82">
        <v>0.28999999999999998</v>
      </c>
      <c r="O166" s="82">
        <v>2.21</v>
      </c>
      <c r="P166" s="82">
        <v>21.3</v>
      </c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</row>
    <row r="167" spans="1:32" x14ac:dyDescent="0.25">
      <c r="A167" s="51" t="str">
        <f t="shared" si="2"/>
        <v>Bilirubine Totale/TBILB103</v>
      </c>
      <c r="B167" s="84" t="s">
        <v>164</v>
      </c>
      <c r="C167" s="84" t="s">
        <v>4</v>
      </c>
      <c r="D167" s="84" t="s">
        <v>193</v>
      </c>
      <c r="E167" s="84" t="s">
        <v>188</v>
      </c>
      <c r="F167" s="82">
        <v>3</v>
      </c>
      <c r="G167" s="82">
        <v>120.41</v>
      </c>
      <c r="H167" s="82">
        <v>1.1200000000000001</v>
      </c>
      <c r="I167" s="82">
        <v>0.93</v>
      </c>
      <c r="J167" s="82">
        <v>27.6</v>
      </c>
      <c r="K167" s="82">
        <v>69</v>
      </c>
      <c r="L167" s="82">
        <v>1</v>
      </c>
      <c r="M167" s="82">
        <v>0.7</v>
      </c>
      <c r="N167" s="82">
        <v>0.23</v>
      </c>
      <c r="O167" s="82">
        <v>2.79</v>
      </c>
      <c r="P167" s="82">
        <v>21.3</v>
      </c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</row>
    <row r="168" spans="1:32" x14ac:dyDescent="0.25">
      <c r="A168" s="51" t="str">
        <f t="shared" si="2"/>
        <v>Bilirubine Totale/TBILB113</v>
      </c>
      <c r="B168" s="84" t="s">
        <v>165</v>
      </c>
      <c r="C168" s="84" t="s">
        <v>4</v>
      </c>
      <c r="D168" s="84" t="s">
        <v>193</v>
      </c>
      <c r="E168" s="84" t="s">
        <v>188</v>
      </c>
      <c r="F168" s="82">
        <v>3</v>
      </c>
      <c r="G168" s="82">
        <v>120.58</v>
      </c>
      <c r="H168" s="82">
        <v>1.1100000000000001</v>
      </c>
      <c r="I168" s="82">
        <v>0.92</v>
      </c>
      <c r="J168" s="82">
        <v>27.6</v>
      </c>
      <c r="K168" s="82">
        <v>62</v>
      </c>
      <c r="L168" s="82">
        <v>1</v>
      </c>
      <c r="M168" s="82">
        <v>0.73</v>
      </c>
      <c r="N168" s="82">
        <v>0.23</v>
      </c>
      <c r="O168" s="82">
        <v>2.93</v>
      </c>
      <c r="P168" s="82">
        <v>21.3</v>
      </c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  <c r="AF168" s="82"/>
    </row>
    <row r="169" spans="1:32" x14ac:dyDescent="0.25">
      <c r="A169" s="51" t="str">
        <f t="shared" si="2"/>
        <v>Bilirubine Totale/TBILB123</v>
      </c>
      <c r="B169" s="84" t="s">
        <v>166</v>
      </c>
      <c r="C169" s="84" t="s">
        <v>4</v>
      </c>
      <c r="D169" s="84" t="s">
        <v>193</v>
      </c>
      <c r="E169" s="84" t="s">
        <v>188</v>
      </c>
      <c r="F169" s="82">
        <v>3</v>
      </c>
      <c r="G169" s="82">
        <v>122.38</v>
      </c>
      <c r="H169" s="82">
        <v>1.43</v>
      </c>
      <c r="I169" s="82">
        <v>1.17</v>
      </c>
      <c r="J169" s="82">
        <v>27.6</v>
      </c>
      <c r="K169" s="82">
        <v>74</v>
      </c>
      <c r="L169" s="82">
        <v>1</v>
      </c>
      <c r="M169" s="82">
        <v>1.1200000000000001</v>
      </c>
      <c r="N169" s="82">
        <v>0.28999999999999998</v>
      </c>
      <c r="O169" s="82">
        <v>4.46</v>
      </c>
      <c r="P169" s="82">
        <v>21.3</v>
      </c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</row>
    <row r="170" spans="1:32" x14ac:dyDescent="0.25">
      <c r="A170" s="51" t="str">
        <f t="shared" si="2"/>
        <v>Bilirubine Totale/TBILB133</v>
      </c>
      <c r="B170" s="84" t="s">
        <v>167</v>
      </c>
      <c r="C170" s="84" t="s">
        <v>4</v>
      </c>
      <c r="D170" s="84" t="s">
        <v>193</v>
      </c>
      <c r="E170" s="84" t="s">
        <v>188</v>
      </c>
      <c r="F170" s="82">
        <v>3</v>
      </c>
      <c r="G170" s="82">
        <v>120.42</v>
      </c>
      <c r="H170" s="82">
        <v>1.99</v>
      </c>
      <c r="I170" s="82">
        <v>1.65</v>
      </c>
      <c r="J170" s="82">
        <v>27.6</v>
      </c>
      <c r="K170" s="82">
        <v>802</v>
      </c>
      <c r="L170" s="82">
        <v>1</v>
      </c>
      <c r="M170" s="82">
        <v>0.7</v>
      </c>
      <c r="N170" s="82">
        <v>0.41</v>
      </c>
      <c r="O170" s="82">
        <v>2.79</v>
      </c>
      <c r="P170" s="82">
        <v>21.3</v>
      </c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</row>
    <row r="171" spans="1:32" x14ac:dyDescent="0.25">
      <c r="A171" s="51" t="str">
        <f t="shared" si="2"/>
        <v>CalciumA1</v>
      </c>
      <c r="B171" s="84" t="s">
        <v>154</v>
      </c>
      <c r="C171" s="84" t="s">
        <v>5</v>
      </c>
      <c r="D171" s="84" t="s">
        <v>184</v>
      </c>
      <c r="E171" s="84" t="s">
        <v>189</v>
      </c>
      <c r="F171" s="82">
        <v>1</v>
      </c>
      <c r="G171" s="82">
        <v>1.47</v>
      </c>
      <c r="H171" s="82">
        <v>0.04</v>
      </c>
      <c r="I171" s="85">
        <v>2.5099999999999998</v>
      </c>
      <c r="J171" s="82">
        <v>1.8</v>
      </c>
      <c r="K171" s="82">
        <v>116810</v>
      </c>
      <c r="L171" s="82">
        <v>199</v>
      </c>
      <c r="M171" s="82" t="s">
        <v>186</v>
      </c>
      <c r="N171" s="82" t="s">
        <v>186</v>
      </c>
      <c r="O171" s="82" t="s">
        <v>186</v>
      </c>
      <c r="P171" s="82">
        <v>1.7</v>
      </c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</row>
    <row r="172" spans="1:32" x14ac:dyDescent="0.25">
      <c r="A172" s="51" t="str">
        <f t="shared" si="2"/>
        <v>CalciumB11</v>
      </c>
      <c r="B172" s="84" t="s">
        <v>155</v>
      </c>
      <c r="C172" s="84" t="s">
        <v>5</v>
      </c>
      <c r="D172" s="84" t="s">
        <v>193</v>
      </c>
      <c r="E172" s="84" t="s">
        <v>189</v>
      </c>
      <c r="F172" s="82">
        <v>1</v>
      </c>
      <c r="G172" s="82">
        <v>1.46</v>
      </c>
      <c r="H172" s="82">
        <v>0.02</v>
      </c>
      <c r="I172" s="82">
        <v>1.0900000000000001</v>
      </c>
      <c r="J172" s="82">
        <v>1.8</v>
      </c>
      <c r="K172" s="82">
        <v>56</v>
      </c>
      <c r="L172" s="82">
        <v>1</v>
      </c>
      <c r="M172" s="82">
        <v>-0.28999999999999998</v>
      </c>
      <c r="N172" s="82">
        <v>0.43</v>
      </c>
      <c r="O172" s="82">
        <v>-0.73</v>
      </c>
      <c r="P172" s="82">
        <v>1.7</v>
      </c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</row>
    <row r="173" spans="1:32" x14ac:dyDescent="0.25">
      <c r="A173" s="51" t="str">
        <f t="shared" si="2"/>
        <v>CalciumB21</v>
      </c>
      <c r="B173" s="84" t="s">
        <v>156</v>
      </c>
      <c r="C173" s="84" t="s">
        <v>5</v>
      </c>
      <c r="D173" s="84" t="s">
        <v>193</v>
      </c>
      <c r="E173" s="84" t="s">
        <v>189</v>
      </c>
      <c r="F173" s="82">
        <v>1</v>
      </c>
      <c r="G173" s="82">
        <v>1.45</v>
      </c>
      <c r="H173" s="82">
        <v>0.02</v>
      </c>
      <c r="I173" s="82">
        <v>1.18</v>
      </c>
      <c r="J173" s="82">
        <v>1.8</v>
      </c>
      <c r="K173" s="82">
        <v>50</v>
      </c>
      <c r="L173" s="82">
        <v>1</v>
      </c>
      <c r="M173" s="82">
        <v>-0.47</v>
      </c>
      <c r="N173" s="82">
        <v>0.47</v>
      </c>
      <c r="O173" s="82">
        <v>-1.19</v>
      </c>
      <c r="P173" s="82">
        <v>1.7</v>
      </c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  <c r="AF173" s="82"/>
    </row>
    <row r="174" spans="1:32" x14ac:dyDescent="0.25">
      <c r="A174" s="51" t="str">
        <f t="shared" si="2"/>
        <v>CalciumB31</v>
      </c>
      <c r="B174" s="84" t="s">
        <v>157</v>
      </c>
      <c r="C174" s="84" t="s">
        <v>5</v>
      </c>
      <c r="D174" s="84" t="s">
        <v>193</v>
      </c>
      <c r="E174" s="84" t="s">
        <v>189</v>
      </c>
      <c r="F174" s="82">
        <v>1</v>
      </c>
      <c r="G174" s="82">
        <v>1.46</v>
      </c>
      <c r="H174" s="82">
        <v>0.02</v>
      </c>
      <c r="I174" s="82">
        <v>1.23</v>
      </c>
      <c r="J174" s="82">
        <v>1.8</v>
      </c>
      <c r="K174" s="82">
        <v>56</v>
      </c>
      <c r="L174" s="82">
        <v>1</v>
      </c>
      <c r="M174" s="82">
        <v>-0.22</v>
      </c>
      <c r="N174" s="82">
        <v>0.49</v>
      </c>
      <c r="O174" s="82">
        <v>-0.55000000000000004</v>
      </c>
      <c r="P174" s="82">
        <v>1.7</v>
      </c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  <c r="AF174" s="82"/>
    </row>
    <row r="175" spans="1:32" x14ac:dyDescent="0.25">
      <c r="A175" s="51" t="str">
        <f t="shared" si="2"/>
        <v>CalciumB41</v>
      </c>
      <c r="B175" s="84" t="s">
        <v>158</v>
      </c>
      <c r="C175" s="84" t="s">
        <v>5</v>
      </c>
      <c r="D175" s="84" t="s">
        <v>193</v>
      </c>
      <c r="E175" s="84" t="s">
        <v>189</v>
      </c>
      <c r="F175" s="82">
        <v>1</v>
      </c>
      <c r="G175" s="82">
        <v>1.45</v>
      </c>
      <c r="H175" s="82">
        <v>0.02</v>
      </c>
      <c r="I175" s="82">
        <v>1.46</v>
      </c>
      <c r="J175" s="82">
        <v>1.8</v>
      </c>
      <c r="K175" s="82">
        <v>52</v>
      </c>
      <c r="L175" s="82">
        <v>1</v>
      </c>
      <c r="M175" s="82">
        <v>-0.46</v>
      </c>
      <c r="N175" s="82">
        <v>0.57999999999999996</v>
      </c>
      <c r="O175" s="82">
        <v>-1.1499999999999999</v>
      </c>
      <c r="P175" s="82">
        <v>1.7</v>
      </c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F175" s="82"/>
    </row>
    <row r="176" spans="1:32" x14ac:dyDescent="0.25">
      <c r="A176" s="51" t="str">
        <f t="shared" si="2"/>
        <v>CalciumB51</v>
      </c>
      <c r="B176" s="84" t="s">
        <v>159</v>
      </c>
      <c r="C176" s="84" t="s">
        <v>5</v>
      </c>
      <c r="D176" s="84" t="s">
        <v>193</v>
      </c>
      <c r="E176" s="84" t="s">
        <v>189</v>
      </c>
      <c r="F176" s="82">
        <v>1</v>
      </c>
      <c r="G176" s="82">
        <v>1.47</v>
      </c>
      <c r="H176" s="82">
        <v>0.02</v>
      </c>
      <c r="I176" s="82">
        <v>1.34</v>
      </c>
      <c r="J176" s="82">
        <v>1.8</v>
      </c>
      <c r="K176" s="82">
        <v>54</v>
      </c>
      <c r="L176" s="82">
        <v>1</v>
      </c>
      <c r="M176" s="82">
        <v>-0.12</v>
      </c>
      <c r="N176" s="82">
        <v>0.53</v>
      </c>
      <c r="O176" s="82">
        <v>-0.28999999999999998</v>
      </c>
      <c r="P176" s="82">
        <v>1.7</v>
      </c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  <c r="AE176" s="82"/>
      <c r="AF176" s="82"/>
    </row>
    <row r="177" spans="1:32" x14ac:dyDescent="0.25">
      <c r="A177" s="51" t="str">
        <f t="shared" si="2"/>
        <v>CalciumB61</v>
      </c>
      <c r="B177" s="84" t="s">
        <v>160</v>
      </c>
      <c r="C177" s="84" t="s">
        <v>5</v>
      </c>
      <c r="D177" s="84" t="s">
        <v>193</v>
      </c>
      <c r="E177" s="84" t="s">
        <v>189</v>
      </c>
      <c r="F177" s="82">
        <v>1</v>
      </c>
      <c r="G177" s="82">
        <v>1.47</v>
      </c>
      <c r="H177" s="82">
        <v>0.02</v>
      </c>
      <c r="I177" s="82">
        <v>1.39</v>
      </c>
      <c r="J177" s="82">
        <v>1.8</v>
      </c>
      <c r="K177" s="82">
        <v>54</v>
      </c>
      <c r="L177" s="82">
        <v>1</v>
      </c>
      <c r="M177" s="82">
        <v>0.01</v>
      </c>
      <c r="N177" s="82">
        <v>0.55000000000000004</v>
      </c>
      <c r="O177" s="82">
        <v>0.03</v>
      </c>
      <c r="P177" s="82">
        <v>1.7</v>
      </c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  <c r="AE177" s="82"/>
      <c r="AF177" s="82"/>
    </row>
    <row r="178" spans="1:32" x14ac:dyDescent="0.25">
      <c r="A178" s="51" t="str">
        <f t="shared" si="2"/>
        <v>CalciumB71</v>
      </c>
      <c r="B178" s="84" t="s">
        <v>161</v>
      </c>
      <c r="C178" s="84" t="s">
        <v>5</v>
      </c>
      <c r="D178" s="84" t="s">
        <v>193</v>
      </c>
      <c r="E178" s="84" t="s">
        <v>189</v>
      </c>
      <c r="F178" s="82">
        <v>1</v>
      </c>
      <c r="G178" s="82">
        <v>1.48</v>
      </c>
      <c r="H178" s="82">
        <v>0.03</v>
      </c>
      <c r="I178" s="85">
        <v>1.9</v>
      </c>
      <c r="J178" s="82">
        <v>1.8</v>
      </c>
      <c r="K178" s="82">
        <v>56</v>
      </c>
      <c r="L178" s="82">
        <v>1</v>
      </c>
      <c r="M178" s="82">
        <v>0.22</v>
      </c>
      <c r="N178" s="82">
        <v>0.75</v>
      </c>
      <c r="O178" s="82">
        <v>0.55000000000000004</v>
      </c>
      <c r="P178" s="82">
        <v>1.7</v>
      </c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</row>
    <row r="179" spans="1:32" x14ac:dyDescent="0.25">
      <c r="A179" s="51" t="str">
        <f t="shared" si="2"/>
        <v>CalciumB81</v>
      </c>
      <c r="B179" s="84" t="s">
        <v>162</v>
      </c>
      <c r="C179" s="84" t="s">
        <v>5</v>
      </c>
      <c r="D179" s="84" t="s">
        <v>193</v>
      </c>
      <c r="E179" s="84" t="s">
        <v>189</v>
      </c>
      <c r="F179" s="82">
        <v>1</v>
      </c>
      <c r="G179" s="82">
        <v>1.47</v>
      </c>
      <c r="H179" s="82">
        <v>0.02</v>
      </c>
      <c r="I179" s="82">
        <v>1.27</v>
      </c>
      <c r="J179" s="82">
        <v>1.8</v>
      </c>
      <c r="K179" s="82">
        <v>62</v>
      </c>
      <c r="L179" s="82">
        <v>1</v>
      </c>
      <c r="M179" s="82">
        <v>0.08</v>
      </c>
      <c r="N179" s="82">
        <v>0.51</v>
      </c>
      <c r="O179" s="82">
        <v>0.21</v>
      </c>
      <c r="P179" s="82">
        <v>1.7</v>
      </c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</row>
    <row r="180" spans="1:32" x14ac:dyDescent="0.25">
      <c r="A180" s="51" t="str">
        <f t="shared" si="2"/>
        <v>CalciumB91</v>
      </c>
      <c r="B180" s="84" t="s">
        <v>163</v>
      </c>
      <c r="C180" s="84" t="s">
        <v>5</v>
      </c>
      <c r="D180" s="84" t="s">
        <v>193</v>
      </c>
      <c r="E180" s="84" t="s">
        <v>189</v>
      </c>
      <c r="F180" s="82">
        <v>1</v>
      </c>
      <c r="G180" s="82">
        <v>1.47</v>
      </c>
      <c r="H180" s="82">
        <v>0.02</v>
      </c>
      <c r="I180" s="82">
        <v>1.22</v>
      </c>
      <c r="J180" s="82">
        <v>1.8</v>
      </c>
      <c r="K180" s="82">
        <v>60</v>
      </c>
      <c r="L180" s="82">
        <v>1</v>
      </c>
      <c r="M180" s="82">
        <v>-0.01</v>
      </c>
      <c r="N180" s="82">
        <v>0.48</v>
      </c>
      <c r="O180" s="82">
        <v>-0.03</v>
      </c>
      <c r="P180" s="82">
        <v>1.7</v>
      </c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F180" s="82"/>
    </row>
    <row r="181" spans="1:32" x14ac:dyDescent="0.25">
      <c r="A181" s="51" t="str">
        <f t="shared" si="2"/>
        <v>CalciumB101</v>
      </c>
      <c r="B181" s="84" t="s">
        <v>164</v>
      </c>
      <c r="C181" s="84" t="s">
        <v>5</v>
      </c>
      <c r="D181" s="84" t="s">
        <v>193</v>
      </c>
      <c r="E181" s="84" t="s">
        <v>189</v>
      </c>
      <c r="F181" s="82">
        <v>1</v>
      </c>
      <c r="G181" s="82">
        <v>1.48</v>
      </c>
      <c r="H181" s="82">
        <v>0.01</v>
      </c>
      <c r="I181" s="82">
        <v>0.99</v>
      </c>
      <c r="J181" s="82">
        <v>1.8</v>
      </c>
      <c r="K181" s="82">
        <v>66</v>
      </c>
      <c r="L181" s="82">
        <v>1</v>
      </c>
      <c r="M181" s="82">
        <v>0.24</v>
      </c>
      <c r="N181" s="82">
        <v>0.39</v>
      </c>
      <c r="O181" s="82">
        <v>0.59</v>
      </c>
      <c r="P181" s="82">
        <v>1.7</v>
      </c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</row>
    <row r="182" spans="1:32" x14ac:dyDescent="0.25">
      <c r="A182" s="51" t="str">
        <f t="shared" si="2"/>
        <v>CalciumB111</v>
      </c>
      <c r="B182" s="84" t="s">
        <v>165</v>
      </c>
      <c r="C182" s="84" t="s">
        <v>5</v>
      </c>
      <c r="D182" s="84" t="s">
        <v>193</v>
      </c>
      <c r="E182" s="84" t="s">
        <v>189</v>
      </c>
      <c r="F182" s="82">
        <v>1</v>
      </c>
      <c r="G182" s="82">
        <v>1.48</v>
      </c>
      <c r="H182" s="82">
        <v>0.02</v>
      </c>
      <c r="I182" s="82">
        <v>1.36</v>
      </c>
      <c r="J182" s="82">
        <v>1.8</v>
      </c>
      <c r="K182" s="82">
        <v>57</v>
      </c>
      <c r="L182" s="82">
        <v>1</v>
      </c>
      <c r="M182" s="82">
        <v>0.21</v>
      </c>
      <c r="N182" s="82">
        <v>0.54</v>
      </c>
      <c r="O182" s="82">
        <v>0.53</v>
      </c>
      <c r="P182" s="82">
        <v>1.7</v>
      </c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</row>
    <row r="183" spans="1:32" x14ac:dyDescent="0.25">
      <c r="A183" s="51" t="str">
        <f t="shared" si="2"/>
        <v>CalciumB121</v>
      </c>
      <c r="B183" s="84" t="s">
        <v>166</v>
      </c>
      <c r="C183" s="84" t="s">
        <v>5</v>
      </c>
      <c r="D183" s="84" t="s">
        <v>193</v>
      </c>
      <c r="E183" s="84" t="s">
        <v>189</v>
      </c>
      <c r="F183" s="82">
        <v>1</v>
      </c>
      <c r="G183" s="82">
        <v>1.47</v>
      </c>
      <c r="H183" s="82">
        <v>0.02</v>
      </c>
      <c r="I183" s="82">
        <v>1.1599999999999999</v>
      </c>
      <c r="J183" s="82">
        <v>1.8</v>
      </c>
      <c r="K183" s="82">
        <v>64</v>
      </c>
      <c r="L183" s="82">
        <v>1</v>
      </c>
      <c r="M183" s="82">
        <v>-0.01</v>
      </c>
      <c r="N183" s="82">
        <v>0.46</v>
      </c>
      <c r="O183" s="82">
        <v>-0.02</v>
      </c>
      <c r="P183" s="82">
        <v>1.7</v>
      </c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F183" s="82"/>
    </row>
    <row r="184" spans="1:32" x14ac:dyDescent="0.25">
      <c r="A184" s="51" t="str">
        <f t="shared" si="2"/>
        <v>CalciumB131</v>
      </c>
      <c r="B184" s="84" t="s">
        <v>167</v>
      </c>
      <c r="C184" s="84" t="s">
        <v>5</v>
      </c>
      <c r="D184" s="84" t="s">
        <v>193</v>
      </c>
      <c r="E184" s="84" t="s">
        <v>189</v>
      </c>
      <c r="F184" s="82">
        <v>1</v>
      </c>
      <c r="G184" s="82">
        <v>1.47</v>
      </c>
      <c r="H184" s="82">
        <v>0.02</v>
      </c>
      <c r="I184" s="82">
        <v>1.43</v>
      </c>
      <c r="J184" s="82">
        <v>1.8</v>
      </c>
      <c r="K184" s="82">
        <v>687</v>
      </c>
      <c r="L184" s="82">
        <v>1</v>
      </c>
      <c r="M184" s="82">
        <v>-0.05</v>
      </c>
      <c r="N184" s="82">
        <v>0.56999999999999995</v>
      </c>
      <c r="O184" s="82">
        <v>-0.14000000000000001</v>
      </c>
      <c r="P184" s="82">
        <v>1.7</v>
      </c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  <c r="AE184" s="82"/>
      <c r="AF184" s="82"/>
    </row>
    <row r="185" spans="1:32" x14ac:dyDescent="0.25">
      <c r="A185" s="51" t="str">
        <f t="shared" si="2"/>
        <v>CalciumA2</v>
      </c>
      <c r="B185" s="84" t="s">
        <v>154</v>
      </c>
      <c r="C185" s="84" t="s">
        <v>5</v>
      </c>
      <c r="D185" s="84" t="s">
        <v>184</v>
      </c>
      <c r="E185" s="84" t="s">
        <v>189</v>
      </c>
      <c r="F185" s="82">
        <v>2</v>
      </c>
      <c r="G185" s="82">
        <v>2.48</v>
      </c>
      <c r="H185" s="82">
        <v>0.04</v>
      </c>
      <c r="I185" s="82">
        <v>1.57</v>
      </c>
      <c r="J185" s="82">
        <v>1.6</v>
      </c>
      <c r="K185" s="82">
        <v>31852</v>
      </c>
      <c r="L185" s="82">
        <v>60</v>
      </c>
      <c r="M185" s="82" t="s">
        <v>186</v>
      </c>
      <c r="N185" s="82" t="s">
        <v>186</v>
      </c>
      <c r="O185" s="82" t="s">
        <v>186</v>
      </c>
      <c r="P185" s="82">
        <v>1.7</v>
      </c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  <c r="AF185" s="82"/>
    </row>
    <row r="186" spans="1:32" x14ac:dyDescent="0.25">
      <c r="A186" s="51" t="str">
        <f t="shared" si="2"/>
        <v>CalciumB12</v>
      </c>
      <c r="B186" s="84" t="s">
        <v>155</v>
      </c>
      <c r="C186" s="84" t="s">
        <v>5</v>
      </c>
      <c r="D186" s="84" t="s">
        <v>193</v>
      </c>
      <c r="E186" s="84" t="s">
        <v>189</v>
      </c>
      <c r="F186" s="82">
        <v>2</v>
      </c>
      <c r="G186" s="82">
        <v>2.44</v>
      </c>
      <c r="H186" s="82">
        <v>0.03</v>
      </c>
      <c r="I186" s="82">
        <v>1.04</v>
      </c>
      <c r="J186" s="82">
        <v>1.6</v>
      </c>
      <c r="K186" s="82">
        <v>53</v>
      </c>
      <c r="L186" s="82">
        <v>1</v>
      </c>
      <c r="M186" s="82">
        <v>-1.05</v>
      </c>
      <c r="N186" s="82">
        <v>0.66</v>
      </c>
      <c r="O186" s="82">
        <v>-1.66</v>
      </c>
      <c r="P186" s="82">
        <v>1.7</v>
      </c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</row>
    <row r="187" spans="1:32" x14ac:dyDescent="0.25">
      <c r="A187" s="51" t="str">
        <f t="shared" si="2"/>
        <v>CalciumB22</v>
      </c>
      <c r="B187" s="84" t="s">
        <v>156</v>
      </c>
      <c r="C187" s="84" t="s">
        <v>5</v>
      </c>
      <c r="D187" s="84" t="s">
        <v>193</v>
      </c>
      <c r="E187" s="84" t="s">
        <v>189</v>
      </c>
      <c r="F187" s="82">
        <v>2</v>
      </c>
      <c r="G187" s="82">
        <v>2.4500000000000002</v>
      </c>
      <c r="H187" s="82">
        <v>0.03</v>
      </c>
      <c r="I187" s="82">
        <v>1.03</v>
      </c>
      <c r="J187" s="82">
        <v>1.6</v>
      </c>
      <c r="K187" s="82">
        <v>48</v>
      </c>
      <c r="L187" s="82">
        <v>1</v>
      </c>
      <c r="M187" s="82">
        <v>-0.71</v>
      </c>
      <c r="N187" s="82">
        <v>0.65</v>
      </c>
      <c r="O187" s="82">
        <v>-1.1100000000000001</v>
      </c>
      <c r="P187" s="82">
        <v>1.7</v>
      </c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F187" s="82"/>
    </row>
    <row r="188" spans="1:32" x14ac:dyDescent="0.25">
      <c r="A188" s="51" t="str">
        <f t="shared" si="2"/>
        <v>CalciumB32</v>
      </c>
      <c r="B188" s="84" t="s">
        <v>157</v>
      </c>
      <c r="C188" s="84" t="s">
        <v>5</v>
      </c>
      <c r="D188" s="84" t="s">
        <v>193</v>
      </c>
      <c r="E188" s="84" t="s">
        <v>189</v>
      </c>
      <c r="F188" s="82">
        <v>2</v>
      </c>
      <c r="G188" s="82">
        <v>2.44</v>
      </c>
      <c r="H188" s="82">
        <v>0.03</v>
      </c>
      <c r="I188" s="82">
        <v>1.29</v>
      </c>
      <c r="J188" s="82">
        <v>1.6</v>
      </c>
      <c r="K188" s="82">
        <v>60</v>
      </c>
      <c r="L188" s="82">
        <v>1</v>
      </c>
      <c r="M188" s="82">
        <v>-0.92</v>
      </c>
      <c r="N188" s="82">
        <v>0.82</v>
      </c>
      <c r="O188" s="82">
        <v>-1.44</v>
      </c>
      <c r="P188" s="82">
        <v>1.7</v>
      </c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F188" s="82"/>
    </row>
    <row r="189" spans="1:32" x14ac:dyDescent="0.25">
      <c r="A189" s="51" t="str">
        <f t="shared" si="2"/>
        <v>CalciumB42</v>
      </c>
      <c r="B189" s="84" t="s">
        <v>158</v>
      </c>
      <c r="C189" s="84" t="s">
        <v>5</v>
      </c>
      <c r="D189" s="84" t="s">
        <v>193</v>
      </c>
      <c r="E189" s="84" t="s">
        <v>189</v>
      </c>
      <c r="F189" s="82">
        <v>2</v>
      </c>
      <c r="G189" s="82">
        <v>2.42</v>
      </c>
      <c r="H189" s="82">
        <v>0.02</v>
      </c>
      <c r="I189" s="82">
        <v>0.87</v>
      </c>
      <c r="J189" s="82">
        <v>1.6</v>
      </c>
      <c r="K189" s="82">
        <v>50</v>
      </c>
      <c r="L189" s="82">
        <v>1</v>
      </c>
      <c r="M189" s="82">
        <v>-1.39</v>
      </c>
      <c r="N189" s="82">
        <v>0.55000000000000004</v>
      </c>
      <c r="O189" s="85">
        <v>-2.19</v>
      </c>
      <c r="P189" s="82">
        <v>1.7</v>
      </c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  <c r="AF189" s="82"/>
    </row>
    <row r="190" spans="1:32" x14ac:dyDescent="0.25">
      <c r="A190" s="51" t="str">
        <f t="shared" si="2"/>
        <v>CalciumB52</v>
      </c>
      <c r="B190" s="84" t="s">
        <v>159</v>
      </c>
      <c r="C190" s="84" t="s">
        <v>5</v>
      </c>
      <c r="D190" s="84" t="s">
        <v>193</v>
      </c>
      <c r="E190" s="84" t="s">
        <v>189</v>
      </c>
      <c r="F190" s="82">
        <v>2</v>
      </c>
      <c r="G190" s="82">
        <v>2.4500000000000002</v>
      </c>
      <c r="H190" s="82">
        <v>0.03</v>
      </c>
      <c r="I190" s="82">
        <v>1.26</v>
      </c>
      <c r="J190" s="82">
        <v>1.6</v>
      </c>
      <c r="K190" s="82">
        <v>54</v>
      </c>
      <c r="L190" s="82">
        <v>1</v>
      </c>
      <c r="M190" s="82">
        <v>-0.63</v>
      </c>
      <c r="N190" s="82">
        <v>0.8</v>
      </c>
      <c r="O190" s="82">
        <v>-0.99</v>
      </c>
      <c r="P190" s="82">
        <v>1.7</v>
      </c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F190" s="82"/>
    </row>
    <row r="191" spans="1:32" x14ac:dyDescent="0.25">
      <c r="A191" s="51" t="str">
        <f t="shared" si="2"/>
        <v>CalciumB62</v>
      </c>
      <c r="B191" s="84" t="s">
        <v>160</v>
      </c>
      <c r="C191" s="84" t="s">
        <v>5</v>
      </c>
      <c r="D191" s="84" t="s">
        <v>193</v>
      </c>
      <c r="E191" s="84" t="s">
        <v>189</v>
      </c>
      <c r="F191" s="82">
        <v>2</v>
      </c>
      <c r="G191" s="82">
        <v>2.46</v>
      </c>
      <c r="H191" s="82">
        <v>0.04</v>
      </c>
      <c r="I191" s="85">
        <v>1.81</v>
      </c>
      <c r="J191" s="82">
        <v>1.6</v>
      </c>
      <c r="K191" s="82">
        <v>55</v>
      </c>
      <c r="L191" s="82">
        <v>1</v>
      </c>
      <c r="M191" s="82">
        <v>-0.55000000000000004</v>
      </c>
      <c r="N191" s="82">
        <v>1.1499999999999999</v>
      </c>
      <c r="O191" s="82">
        <v>-0.86</v>
      </c>
      <c r="P191" s="82">
        <v>1.7</v>
      </c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/>
    </row>
    <row r="192" spans="1:32" x14ac:dyDescent="0.25">
      <c r="A192" s="51" t="str">
        <f t="shared" si="2"/>
        <v>CalciumB72</v>
      </c>
      <c r="B192" s="84" t="s">
        <v>161</v>
      </c>
      <c r="C192" s="84" t="s">
        <v>5</v>
      </c>
      <c r="D192" s="84" t="s">
        <v>193</v>
      </c>
      <c r="E192" s="84" t="s">
        <v>189</v>
      </c>
      <c r="F192" s="82">
        <v>2</v>
      </c>
      <c r="G192" s="82">
        <v>2.46</v>
      </c>
      <c r="H192" s="82">
        <v>0.03</v>
      </c>
      <c r="I192" s="82">
        <v>1.24</v>
      </c>
      <c r="J192" s="82">
        <v>1.6</v>
      </c>
      <c r="K192" s="82">
        <v>53</v>
      </c>
      <c r="L192" s="82">
        <v>1</v>
      </c>
      <c r="M192" s="82">
        <v>-0.5</v>
      </c>
      <c r="N192" s="82">
        <v>0.79</v>
      </c>
      <c r="O192" s="82">
        <v>-0.79</v>
      </c>
      <c r="P192" s="82">
        <v>1.7</v>
      </c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F192" s="82"/>
    </row>
    <row r="193" spans="1:32" x14ac:dyDescent="0.25">
      <c r="A193" s="51" t="str">
        <f t="shared" si="2"/>
        <v>CalciumB82</v>
      </c>
      <c r="B193" s="84" t="s">
        <v>162</v>
      </c>
      <c r="C193" s="84" t="s">
        <v>5</v>
      </c>
      <c r="D193" s="84" t="s">
        <v>193</v>
      </c>
      <c r="E193" s="84" t="s">
        <v>189</v>
      </c>
      <c r="F193" s="82">
        <v>2</v>
      </c>
      <c r="G193" s="82">
        <v>2.4500000000000002</v>
      </c>
      <c r="H193" s="82">
        <v>0.03</v>
      </c>
      <c r="I193" s="82">
        <v>1.27</v>
      </c>
      <c r="J193" s="82">
        <v>1.6</v>
      </c>
      <c r="K193" s="82">
        <v>58</v>
      </c>
      <c r="L193" s="82">
        <v>1</v>
      </c>
      <c r="M193" s="82">
        <v>-0.63</v>
      </c>
      <c r="N193" s="82">
        <v>0.81</v>
      </c>
      <c r="O193" s="82">
        <v>-0.99</v>
      </c>
      <c r="P193" s="82">
        <v>1.7</v>
      </c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</row>
    <row r="194" spans="1:32" x14ac:dyDescent="0.25">
      <c r="A194" s="51" t="str">
        <f t="shared" si="2"/>
        <v>CalciumB92</v>
      </c>
      <c r="B194" s="84" t="s">
        <v>163</v>
      </c>
      <c r="C194" s="84" t="s">
        <v>5</v>
      </c>
      <c r="D194" s="84" t="s">
        <v>193</v>
      </c>
      <c r="E194" s="84" t="s">
        <v>189</v>
      </c>
      <c r="F194" s="82">
        <v>2</v>
      </c>
      <c r="G194" s="82">
        <v>2.4500000000000002</v>
      </c>
      <c r="H194" s="82">
        <v>0.03</v>
      </c>
      <c r="I194" s="82">
        <v>1.1100000000000001</v>
      </c>
      <c r="J194" s="82">
        <v>1.6</v>
      </c>
      <c r="K194" s="82">
        <v>59</v>
      </c>
      <c r="L194" s="82">
        <v>1</v>
      </c>
      <c r="M194" s="82">
        <v>-0.66</v>
      </c>
      <c r="N194" s="82">
        <v>0.71</v>
      </c>
      <c r="O194" s="82">
        <v>-1.04</v>
      </c>
      <c r="P194" s="82">
        <v>1.7</v>
      </c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</row>
    <row r="195" spans="1:32" x14ac:dyDescent="0.25">
      <c r="A195" s="51" t="str">
        <f t="shared" si="2"/>
        <v>CalciumB102</v>
      </c>
      <c r="B195" s="84" t="s">
        <v>164</v>
      </c>
      <c r="C195" s="84" t="s">
        <v>5</v>
      </c>
      <c r="D195" s="84" t="s">
        <v>193</v>
      </c>
      <c r="E195" s="84" t="s">
        <v>189</v>
      </c>
      <c r="F195" s="82">
        <v>2</v>
      </c>
      <c r="G195" s="82">
        <v>2.46</v>
      </c>
      <c r="H195" s="82">
        <v>0.03</v>
      </c>
      <c r="I195" s="82">
        <v>1.21</v>
      </c>
      <c r="J195" s="82">
        <v>1.6</v>
      </c>
      <c r="K195" s="82">
        <v>64</v>
      </c>
      <c r="L195" s="82">
        <v>1</v>
      </c>
      <c r="M195" s="82">
        <v>-0.55000000000000004</v>
      </c>
      <c r="N195" s="82">
        <v>0.77</v>
      </c>
      <c r="O195" s="82">
        <v>-0.87</v>
      </c>
      <c r="P195" s="82">
        <v>1.7</v>
      </c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</row>
    <row r="196" spans="1:32" x14ac:dyDescent="0.25">
      <c r="A196" s="51" t="str">
        <f t="shared" ref="A196:A259" si="3">CONCATENATE(C196,B196,F196)</f>
        <v>CalciumB112</v>
      </c>
      <c r="B196" s="84" t="s">
        <v>165</v>
      </c>
      <c r="C196" s="84" t="s">
        <v>5</v>
      </c>
      <c r="D196" s="84" t="s">
        <v>193</v>
      </c>
      <c r="E196" s="84" t="s">
        <v>189</v>
      </c>
      <c r="F196" s="82">
        <v>2</v>
      </c>
      <c r="G196" s="82">
        <v>2.46</v>
      </c>
      <c r="H196" s="82">
        <v>0.03</v>
      </c>
      <c r="I196" s="82">
        <v>1.28</v>
      </c>
      <c r="J196" s="82">
        <v>1.6</v>
      </c>
      <c r="K196" s="82">
        <v>55</v>
      </c>
      <c r="L196" s="82">
        <v>1</v>
      </c>
      <c r="M196" s="82">
        <v>-0.5</v>
      </c>
      <c r="N196" s="82">
        <v>0.81</v>
      </c>
      <c r="O196" s="82">
        <v>-0.79</v>
      </c>
      <c r="P196" s="82">
        <v>1.7</v>
      </c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</row>
    <row r="197" spans="1:32" x14ac:dyDescent="0.25">
      <c r="A197" s="51" t="str">
        <f t="shared" si="3"/>
        <v>CalciumB122</v>
      </c>
      <c r="B197" s="84" t="s">
        <v>166</v>
      </c>
      <c r="C197" s="84" t="s">
        <v>5</v>
      </c>
      <c r="D197" s="84" t="s">
        <v>193</v>
      </c>
      <c r="E197" s="84" t="s">
        <v>189</v>
      </c>
      <c r="F197" s="82">
        <v>2</v>
      </c>
      <c r="G197" s="82">
        <v>2.44</v>
      </c>
      <c r="H197" s="82">
        <v>0.03</v>
      </c>
      <c r="I197" s="82">
        <v>1.2</v>
      </c>
      <c r="J197" s="82">
        <v>1.6</v>
      </c>
      <c r="K197" s="82">
        <v>59</v>
      </c>
      <c r="L197" s="82">
        <v>1</v>
      </c>
      <c r="M197" s="82">
        <v>-0.84</v>
      </c>
      <c r="N197" s="82">
        <v>0.76</v>
      </c>
      <c r="O197" s="82">
        <v>-1.32</v>
      </c>
      <c r="P197" s="82">
        <v>1.7</v>
      </c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F197" s="82"/>
    </row>
    <row r="198" spans="1:32" x14ac:dyDescent="0.25">
      <c r="A198" s="51" t="str">
        <f t="shared" si="3"/>
        <v>CalciumB132</v>
      </c>
      <c r="B198" s="84" t="s">
        <v>167</v>
      </c>
      <c r="C198" s="84" t="s">
        <v>5</v>
      </c>
      <c r="D198" s="84" t="s">
        <v>193</v>
      </c>
      <c r="E198" s="84" t="s">
        <v>189</v>
      </c>
      <c r="F198" s="82">
        <v>2</v>
      </c>
      <c r="G198" s="82">
        <v>2.4500000000000002</v>
      </c>
      <c r="H198" s="82">
        <v>0.03</v>
      </c>
      <c r="I198" s="82">
        <v>1.29</v>
      </c>
      <c r="J198" s="82">
        <v>1.6</v>
      </c>
      <c r="K198" s="82">
        <v>668</v>
      </c>
      <c r="L198" s="82">
        <v>1</v>
      </c>
      <c r="M198" s="82">
        <v>-0.74</v>
      </c>
      <c r="N198" s="82">
        <v>0.82</v>
      </c>
      <c r="O198" s="82">
        <v>-1.1599999999999999</v>
      </c>
      <c r="P198" s="82">
        <v>1.7</v>
      </c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</row>
    <row r="199" spans="1:32" x14ac:dyDescent="0.25">
      <c r="A199" s="51" t="str">
        <f t="shared" si="3"/>
        <v>CalciumA3</v>
      </c>
      <c r="B199" s="84" t="s">
        <v>154</v>
      </c>
      <c r="C199" s="84" t="s">
        <v>5</v>
      </c>
      <c r="D199" s="84" t="s">
        <v>184</v>
      </c>
      <c r="E199" s="84" t="s">
        <v>189</v>
      </c>
      <c r="F199" s="82">
        <v>3</v>
      </c>
      <c r="G199" s="82">
        <v>3.38</v>
      </c>
      <c r="H199" s="82">
        <v>7.0000000000000007E-2</v>
      </c>
      <c r="I199" s="85">
        <v>1.93</v>
      </c>
      <c r="J199" s="82">
        <v>1.6</v>
      </c>
      <c r="K199" s="82">
        <v>116503</v>
      </c>
      <c r="L199" s="82">
        <v>198</v>
      </c>
      <c r="M199" s="82" t="s">
        <v>186</v>
      </c>
      <c r="N199" s="82" t="s">
        <v>186</v>
      </c>
      <c r="O199" s="82" t="s">
        <v>186</v>
      </c>
      <c r="P199" s="82">
        <v>1.7</v>
      </c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  <c r="AE199" s="82"/>
      <c r="AF199" s="82"/>
    </row>
    <row r="200" spans="1:32" x14ac:dyDescent="0.25">
      <c r="A200" s="51" t="str">
        <f t="shared" si="3"/>
        <v>CalciumB13</v>
      </c>
      <c r="B200" s="84" t="s">
        <v>155</v>
      </c>
      <c r="C200" s="84" t="s">
        <v>5</v>
      </c>
      <c r="D200" s="84" t="s">
        <v>193</v>
      </c>
      <c r="E200" s="84" t="s">
        <v>189</v>
      </c>
      <c r="F200" s="82">
        <v>3</v>
      </c>
      <c r="G200" s="82">
        <v>3.35</v>
      </c>
      <c r="H200" s="82">
        <v>0.02</v>
      </c>
      <c r="I200" s="82">
        <v>0.66</v>
      </c>
      <c r="J200" s="82">
        <v>1.6</v>
      </c>
      <c r="K200" s="82">
        <v>53</v>
      </c>
      <c r="L200" s="82">
        <v>1</v>
      </c>
      <c r="M200" s="82">
        <v>-0.53</v>
      </c>
      <c r="N200" s="82">
        <v>0.34</v>
      </c>
      <c r="O200" s="82">
        <v>-1.02</v>
      </c>
      <c r="P200" s="82">
        <v>1.7</v>
      </c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F200" s="82"/>
    </row>
    <row r="201" spans="1:32" x14ac:dyDescent="0.25">
      <c r="A201" s="51" t="str">
        <f t="shared" si="3"/>
        <v>CalciumB23</v>
      </c>
      <c r="B201" s="84" t="s">
        <v>156</v>
      </c>
      <c r="C201" s="84" t="s">
        <v>5</v>
      </c>
      <c r="D201" s="84" t="s">
        <v>193</v>
      </c>
      <c r="E201" s="84" t="s">
        <v>189</v>
      </c>
      <c r="F201" s="82">
        <v>3</v>
      </c>
      <c r="G201" s="82">
        <v>3.35</v>
      </c>
      <c r="H201" s="82">
        <v>0.03</v>
      </c>
      <c r="I201" s="82">
        <v>0.88</v>
      </c>
      <c r="J201" s="82">
        <v>1.6</v>
      </c>
      <c r="K201" s="82">
        <v>48</v>
      </c>
      <c r="L201" s="82">
        <v>1</v>
      </c>
      <c r="M201" s="82">
        <v>-0.56000000000000005</v>
      </c>
      <c r="N201" s="82">
        <v>0.46</v>
      </c>
      <c r="O201" s="82">
        <v>-1.08</v>
      </c>
      <c r="P201" s="82">
        <v>1.7</v>
      </c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</row>
    <row r="202" spans="1:32" x14ac:dyDescent="0.25">
      <c r="A202" s="51" t="str">
        <f t="shared" si="3"/>
        <v>CalciumB33</v>
      </c>
      <c r="B202" s="84" t="s">
        <v>157</v>
      </c>
      <c r="C202" s="84" t="s">
        <v>5</v>
      </c>
      <c r="D202" s="84" t="s">
        <v>193</v>
      </c>
      <c r="E202" s="84" t="s">
        <v>189</v>
      </c>
      <c r="F202" s="82">
        <v>3</v>
      </c>
      <c r="G202" s="82">
        <v>3.34</v>
      </c>
      <c r="H202" s="82">
        <v>0.03</v>
      </c>
      <c r="I202" s="82">
        <v>0.97</v>
      </c>
      <c r="J202" s="82">
        <v>1.6</v>
      </c>
      <c r="K202" s="82">
        <v>57</v>
      </c>
      <c r="L202" s="82">
        <v>1</v>
      </c>
      <c r="M202" s="82">
        <v>-0.63</v>
      </c>
      <c r="N202" s="82">
        <v>0.5</v>
      </c>
      <c r="O202" s="82">
        <v>-1.21</v>
      </c>
      <c r="P202" s="82">
        <v>1.7</v>
      </c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F202" s="82"/>
    </row>
    <row r="203" spans="1:32" x14ac:dyDescent="0.25">
      <c r="A203" s="51" t="str">
        <f t="shared" si="3"/>
        <v>CalciumB43</v>
      </c>
      <c r="B203" s="84" t="s">
        <v>158</v>
      </c>
      <c r="C203" s="84" t="s">
        <v>5</v>
      </c>
      <c r="D203" s="84" t="s">
        <v>193</v>
      </c>
      <c r="E203" s="84" t="s">
        <v>189</v>
      </c>
      <c r="F203" s="82">
        <v>3</v>
      </c>
      <c r="G203" s="82">
        <v>3.32</v>
      </c>
      <c r="H203" s="82">
        <v>0.03</v>
      </c>
      <c r="I203" s="82">
        <v>0.83</v>
      </c>
      <c r="J203" s="82">
        <v>1.6</v>
      </c>
      <c r="K203" s="82">
        <v>52</v>
      </c>
      <c r="L203" s="82">
        <v>1</v>
      </c>
      <c r="M203" s="82">
        <v>-0.93</v>
      </c>
      <c r="N203" s="82">
        <v>0.43</v>
      </c>
      <c r="O203" s="85">
        <v>-1.79</v>
      </c>
      <c r="P203" s="82">
        <v>1.7</v>
      </c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  <c r="AE203" s="82"/>
      <c r="AF203" s="82"/>
    </row>
    <row r="204" spans="1:32" x14ac:dyDescent="0.25">
      <c r="A204" s="51" t="str">
        <f t="shared" si="3"/>
        <v>CalciumB53</v>
      </c>
      <c r="B204" s="84" t="s">
        <v>159</v>
      </c>
      <c r="C204" s="84" t="s">
        <v>5</v>
      </c>
      <c r="D204" s="84" t="s">
        <v>193</v>
      </c>
      <c r="E204" s="84" t="s">
        <v>189</v>
      </c>
      <c r="F204" s="82">
        <v>3</v>
      </c>
      <c r="G204" s="82">
        <v>3.37</v>
      </c>
      <c r="H204" s="82">
        <v>0.02</v>
      </c>
      <c r="I204" s="82">
        <v>0.7</v>
      </c>
      <c r="J204" s="82">
        <v>1.6</v>
      </c>
      <c r="K204" s="82">
        <v>55</v>
      </c>
      <c r="L204" s="82">
        <v>1</v>
      </c>
      <c r="M204" s="82">
        <v>-0.18</v>
      </c>
      <c r="N204" s="82">
        <v>0.36</v>
      </c>
      <c r="O204" s="82">
        <v>-0.34</v>
      </c>
      <c r="P204" s="82">
        <v>1.7</v>
      </c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F204" s="82"/>
    </row>
    <row r="205" spans="1:32" x14ac:dyDescent="0.25">
      <c r="A205" s="51" t="str">
        <f t="shared" si="3"/>
        <v>CalciumB63</v>
      </c>
      <c r="B205" s="84" t="s">
        <v>160</v>
      </c>
      <c r="C205" s="84" t="s">
        <v>5</v>
      </c>
      <c r="D205" s="84" t="s">
        <v>193</v>
      </c>
      <c r="E205" s="84" t="s">
        <v>189</v>
      </c>
      <c r="F205" s="82">
        <v>3</v>
      </c>
      <c r="G205" s="82">
        <v>3.38</v>
      </c>
      <c r="H205" s="82">
        <v>0.03</v>
      </c>
      <c r="I205" s="82">
        <v>1.03</v>
      </c>
      <c r="J205" s="82">
        <v>1.6</v>
      </c>
      <c r="K205" s="82">
        <v>54</v>
      </c>
      <c r="L205" s="82">
        <v>1</v>
      </c>
      <c r="M205" s="82">
        <v>-0.1</v>
      </c>
      <c r="N205" s="82">
        <v>0.53</v>
      </c>
      <c r="O205" s="82">
        <v>-0.19</v>
      </c>
      <c r="P205" s="82">
        <v>1.7</v>
      </c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  <c r="AF205" s="82"/>
    </row>
    <row r="206" spans="1:32" x14ac:dyDescent="0.25">
      <c r="A206" s="51" t="str">
        <f t="shared" si="3"/>
        <v>CalciumB73</v>
      </c>
      <c r="B206" s="84" t="s">
        <v>161</v>
      </c>
      <c r="C206" s="84" t="s">
        <v>5</v>
      </c>
      <c r="D206" s="84" t="s">
        <v>193</v>
      </c>
      <c r="E206" s="84" t="s">
        <v>189</v>
      </c>
      <c r="F206" s="82">
        <v>3</v>
      </c>
      <c r="G206" s="82">
        <v>3.37</v>
      </c>
      <c r="H206" s="82">
        <v>0.03</v>
      </c>
      <c r="I206" s="82">
        <v>0.9</v>
      </c>
      <c r="J206" s="82">
        <v>1.6</v>
      </c>
      <c r="K206" s="82">
        <v>53</v>
      </c>
      <c r="L206" s="82">
        <v>1</v>
      </c>
      <c r="M206" s="82">
        <v>-0.27</v>
      </c>
      <c r="N206" s="82">
        <v>0.47</v>
      </c>
      <c r="O206" s="82">
        <v>-0.53</v>
      </c>
      <c r="P206" s="82">
        <v>1.7</v>
      </c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F206" s="82"/>
    </row>
    <row r="207" spans="1:32" x14ac:dyDescent="0.25">
      <c r="A207" s="51" t="str">
        <f t="shared" si="3"/>
        <v>CalciumB83</v>
      </c>
      <c r="B207" s="84" t="s">
        <v>162</v>
      </c>
      <c r="C207" s="84" t="s">
        <v>5</v>
      </c>
      <c r="D207" s="84" t="s">
        <v>193</v>
      </c>
      <c r="E207" s="84" t="s">
        <v>189</v>
      </c>
      <c r="F207" s="82">
        <v>3</v>
      </c>
      <c r="G207" s="82">
        <v>3.35</v>
      </c>
      <c r="H207" s="82">
        <v>0.03</v>
      </c>
      <c r="I207" s="82">
        <v>0.99</v>
      </c>
      <c r="J207" s="82">
        <v>1.6</v>
      </c>
      <c r="K207" s="82">
        <v>63</v>
      </c>
      <c r="L207" s="82">
        <v>1</v>
      </c>
      <c r="M207" s="82">
        <v>-0.55000000000000004</v>
      </c>
      <c r="N207" s="82">
        <v>0.51</v>
      </c>
      <c r="O207" s="82">
        <v>-1.07</v>
      </c>
      <c r="P207" s="82">
        <v>1.7</v>
      </c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82"/>
      <c r="AD207" s="82"/>
      <c r="AE207" s="82"/>
      <c r="AF207" s="82"/>
    </row>
    <row r="208" spans="1:32" x14ac:dyDescent="0.25">
      <c r="A208" s="51" t="str">
        <f t="shared" si="3"/>
        <v>CalciumB93</v>
      </c>
      <c r="B208" s="84" t="s">
        <v>163</v>
      </c>
      <c r="C208" s="84" t="s">
        <v>5</v>
      </c>
      <c r="D208" s="84" t="s">
        <v>193</v>
      </c>
      <c r="E208" s="84" t="s">
        <v>189</v>
      </c>
      <c r="F208" s="82">
        <v>3</v>
      </c>
      <c r="G208" s="82">
        <v>3.35</v>
      </c>
      <c r="H208" s="82">
        <v>0.03</v>
      </c>
      <c r="I208" s="82">
        <v>0.91</v>
      </c>
      <c r="J208" s="82">
        <v>1.6</v>
      </c>
      <c r="K208" s="82">
        <v>57</v>
      </c>
      <c r="L208" s="82">
        <v>1</v>
      </c>
      <c r="M208" s="82">
        <v>-0.47</v>
      </c>
      <c r="N208" s="82">
        <v>0.47</v>
      </c>
      <c r="O208" s="82">
        <v>-0.91</v>
      </c>
      <c r="P208" s="82">
        <v>1.7</v>
      </c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82"/>
      <c r="AD208" s="82"/>
      <c r="AE208" s="82"/>
      <c r="AF208" s="82"/>
    </row>
    <row r="209" spans="1:32" x14ac:dyDescent="0.25">
      <c r="A209" s="51" t="str">
        <f t="shared" si="3"/>
        <v>CalciumB103</v>
      </c>
      <c r="B209" s="84" t="s">
        <v>164</v>
      </c>
      <c r="C209" s="84" t="s">
        <v>5</v>
      </c>
      <c r="D209" s="84" t="s">
        <v>193</v>
      </c>
      <c r="E209" s="84" t="s">
        <v>189</v>
      </c>
      <c r="F209" s="82">
        <v>3</v>
      </c>
      <c r="G209" s="82">
        <v>3.36</v>
      </c>
      <c r="H209" s="82">
        <v>0.03</v>
      </c>
      <c r="I209" s="82">
        <v>0.8</v>
      </c>
      <c r="J209" s="82">
        <v>1.6</v>
      </c>
      <c r="K209" s="82">
        <v>66</v>
      </c>
      <c r="L209" s="82">
        <v>1</v>
      </c>
      <c r="M209" s="82">
        <v>-0.39</v>
      </c>
      <c r="N209" s="82">
        <v>0.41</v>
      </c>
      <c r="O209" s="82">
        <v>-0.76</v>
      </c>
      <c r="P209" s="82">
        <v>1.7</v>
      </c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  <c r="AF209" s="82"/>
    </row>
    <row r="210" spans="1:32" x14ac:dyDescent="0.25">
      <c r="A210" s="51" t="str">
        <f t="shared" si="3"/>
        <v>CalciumB113</v>
      </c>
      <c r="B210" s="84" t="s">
        <v>165</v>
      </c>
      <c r="C210" s="84" t="s">
        <v>5</v>
      </c>
      <c r="D210" s="84" t="s">
        <v>193</v>
      </c>
      <c r="E210" s="84" t="s">
        <v>189</v>
      </c>
      <c r="F210" s="82">
        <v>3</v>
      </c>
      <c r="G210" s="82">
        <v>3.36</v>
      </c>
      <c r="H210" s="82">
        <v>0.03</v>
      </c>
      <c r="I210" s="82">
        <v>0.8</v>
      </c>
      <c r="J210" s="82">
        <v>1.6</v>
      </c>
      <c r="K210" s="82">
        <v>58</v>
      </c>
      <c r="L210" s="82">
        <v>1</v>
      </c>
      <c r="M210" s="82">
        <v>-0.31</v>
      </c>
      <c r="N210" s="82">
        <v>0.41</v>
      </c>
      <c r="O210" s="82">
        <v>-0.6</v>
      </c>
      <c r="P210" s="82">
        <v>1.7</v>
      </c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/>
    </row>
    <row r="211" spans="1:32" x14ac:dyDescent="0.25">
      <c r="A211" s="51" t="str">
        <f t="shared" si="3"/>
        <v>CalciumB123</v>
      </c>
      <c r="B211" s="84" t="s">
        <v>166</v>
      </c>
      <c r="C211" s="84" t="s">
        <v>5</v>
      </c>
      <c r="D211" s="84" t="s">
        <v>193</v>
      </c>
      <c r="E211" s="84" t="s">
        <v>189</v>
      </c>
      <c r="F211" s="82">
        <v>3</v>
      </c>
      <c r="G211" s="82">
        <v>3.34</v>
      </c>
      <c r="H211" s="82">
        <v>0.03</v>
      </c>
      <c r="I211" s="82">
        <v>0.92</v>
      </c>
      <c r="J211" s="82">
        <v>1.6</v>
      </c>
      <c r="K211" s="82">
        <v>62</v>
      </c>
      <c r="L211" s="82">
        <v>1</v>
      </c>
      <c r="M211" s="82">
        <v>-0.68</v>
      </c>
      <c r="N211" s="82">
        <v>0.48</v>
      </c>
      <c r="O211" s="82">
        <v>-1.31</v>
      </c>
      <c r="P211" s="82">
        <v>1.7</v>
      </c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82"/>
      <c r="AD211" s="82"/>
      <c r="AE211" s="82"/>
      <c r="AF211" s="82"/>
    </row>
    <row r="212" spans="1:32" x14ac:dyDescent="0.25">
      <c r="A212" s="51" t="str">
        <f t="shared" si="3"/>
        <v>CalciumB133</v>
      </c>
      <c r="B212" s="84" t="s">
        <v>167</v>
      </c>
      <c r="C212" s="84" t="s">
        <v>5</v>
      </c>
      <c r="D212" s="84" t="s">
        <v>193</v>
      </c>
      <c r="E212" s="84" t="s">
        <v>189</v>
      </c>
      <c r="F212" s="82">
        <v>3</v>
      </c>
      <c r="G212" s="82">
        <v>3.35</v>
      </c>
      <c r="H212" s="82">
        <v>0.03</v>
      </c>
      <c r="I212" s="82">
        <v>0.96</v>
      </c>
      <c r="J212" s="82">
        <v>1.6</v>
      </c>
      <c r="K212" s="82">
        <v>678</v>
      </c>
      <c r="L212" s="82">
        <v>1</v>
      </c>
      <c r="M212" s="82">
        <v>-0.47</v>
      </c>
      <c r="N212" s="82">
        <v>0.5</v>
      </c>
      <c r="O212" s="82">
        <v>-0.9</v>
      </c>
      <c r="P212" s="82">
        <v>1.7</v>
      </c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82"/>
      <c r="AD212" s="82"/>
      <c r="AE212" s="82"/>
      <c r="AF212" s="82"/>
    </row>
    <row r="213" spans="1:32" x14ac:dyDescent="0.25">
      <c r="A213" s="51" t="str">
        <f t="shared" si="3"/>
        <v>ChlorureA1</v>
      </c>
      <c r="B213" s="84" t="s">
        <v>154</v>
      </c>
      <c r="C213" s="84" t="s">
        <v>6</v>
      </c>
      <c r="D213" s="84" t="s">
        <v>184</v>
      </c>
      <c r="E213" s="84" t="s">
        <v>189</v>
      </c>
      <c r="F213" s="82">
        <v>1</v>
      </c>
      <c r="G213" s="82">
        <v>77.13</v>
      </c>
      <c r="H213" s="82">
        <v>1.06</v>
      </c>
      <c r="I213" s="85">
        <v>1.37</v>
      </c>
      <c r="J213" s="82">
        <v>1.2</v>
      </c>
      <c r="K213" s="82">
        <v>135048</v>
      </c>
      <c r="L213" s="82">
        <v>202</v>
      </c>
      <c r="M213" s="82" t="s">
        <v>186</v>
      </c>
      <c r="N213" s="82" t="s">
        <v>186</v>
      </c>
      <c r="O213" s="82" t="s">
        <v>186</v>
      </c>
      <c r="P213" s="82">
        <v>1.9</v>
      </c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</row>
    <row r="214" spans="1:32" x14ac:dyDescent="0.25">
      <c r="A214" s="51" t="str">
        <f t="shared" si="3"/>
        <v>ChlorureB11</v>
      </c>
      <c r="B214" s="84" t="s">
        <v>155</v>
      </c>
      <c r="C214" s="84" t="s">
        <v>6</v>
      </c>
      <c r="D214" s="84" t="s">
        <v>193</v>
      </c>
      <c r="E214" s="84" t="s">
        <v>189</v>
      </c>
      <c r="F214" s="82">
        <v>1</v>
      </c>
      <c r="G214" s="82">
        <v>76.44</v>
      </c>
      <c r="H214" s="82">
        <v>0.71</v>
      </c>
      <c r="I214" s="82">
        <v>0.93</v>
      </c>
      <c r="J214" s="82">
        <v>1.2</v>
      </c>
      <c r="K214" s="82">
        <v>56</v>
      </c>
      <c r="L214" s="82">
        <v>1</v>
      </c>
      <c r="M214" s="82">
        <v>-0.65</v>
      </c>
      <c r="N214" s="82">
        <v>0.68</v>
      </c>
      <c r="O214" s="82">
        <v>-0.89</v>
      </c>
      <c r="P214" s="82">
        <v>1.9</v>
      </c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82"/>
      <c r="AD214" s="82"/>
      <c r="AE214" s="82"/>
      <c r="AF214" s="82"/>
    </row>
    <row r="215" spans="1:32" x14ac:dyDescent="0.25">
      <c r="A215" s="51" t="str">
        <f t="shared" si="3"/>
        <v>ChlorureB21</v>
      </c>
      <c r="B215" s="84" t="s">
        <v>156</v>
      </c>
      <c r="C215" s="84" t="s">
        <v>6</v>
      </c>
      <c r="D215" s="84" t="s">
        <v>193</v>
      </c>
      <c r="E215" s="84" t="s">
        <v>189</v>
      </c>
      <c r="F215" s="82">
        <v>1</v>
      </c>
      <c r="G215" s="82">
        <v>76.2</v>
      </c>
      <c r="H215" s="82">
        <v>0.96</v>
      </c>
      <c r="I215" s="86">
        <v>1.19</v>
      </c>
      <c r="J215" s="82">
        <v>1.2</v>
      </c>
      <c r="K215" s="82">
        <v>51</v>
      </c>
      <c r="L215" s="82">
        <v>1</v>
      </c>
      <c r="M215" s="82">
        <v>-0.88</v>
      </c>
      <c r="N215" s="82">
        <v>0.92</v>
      </c>
      <c r="O215" s="82">
        <v>-1.21</v>
      </c>
      <c r="P215" s="82">
        <v>1.9</v>
      </c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82"/>
      <c r="AD215" s="82"/>
      <c r="AE215" s="82"/>
      <c r="AF215" s="82"/>
    </row>
    <row r="216" spans="1:32" x14ac:dyDescent="0.25">
      <c r="A216" s="51" t="str">
        <f t="shared" si="3"/>
        <v>ChlorureB31</v>
      </c>
      <c r="B216" s="84" t="s">
        <v>157</v>
      </c>
      <c r="C216" s="84" t="s">
        <v>6</v>
      </c>
      <c r="D216" s="84" t="s">
        <v>193</v>
      </c>
      <c r="E216" s="84" t="s">
        <v>189</v>
      </c>
      <c r="F216" s="82">
        <v>1</v>
      </c>
      <c r="G216" s="82">
        <v>76.83</v>
      </c>
      <c r="H216" s="82">
        <v>0.72</v>
      </c>
      <c r="I216" s="82">
        <v>0.94</v>
      </c>
      <c r="J216" s="82">
        <v>1.2</v>
      </c>
      <c r="K216" s="82">
        <v>54</v>
      </c>
      <c r="L216" s="82">
        <v>1</v>
      </c>
      <c r="M216" s="82">
        <v>-0.28000000000000003</v>
      </c>
      <c r="N216" s="82">
        <v>0.68</v>
      </c>
      <c r="O216" s="82">
        <v>-0.38</v>
      </c>
      <c r="P216" s="82">
        <v>1.9</v>
      </c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F216" s="82"/>
    </row>
    <row r="217" spans="1:32" x14ac:dyDescent="0.25">
      <c r="A217" s="51" t="str">
        <f t="shared" si="3"/>
        <v>ChlorureB41</v>
      </c>
      <c r="B217" s="84" t="s">
        <v>158</v>
      </c>
      <c r="C217" s="84" t="s">
        <v>6</v>
      </c>
      <c r="D217" s="84" t="s">
        <v>193</v>
      </c>
      <c r="E217" s="84" t="s">
        <v>189</v>
      </c>
      <c r="F217" s="82">
        <v>1</v>
      </c>
      <c r="G217" s="82">
        <v>76.28</v>
      </c>
      <c r="H217" s="82">
        <v>0.72</v>
      </c>
      <c r="I217" s="82">
        <v>0.95</v>
      </c>
      <c r="J217" s="82">
        <v>1.2</v>
      </c>
      <c r="K217" s="82">
        <v>53</v>
      </c>
      <c r="L217" s="82">
        <v>1</v>
      </c>
      <c r="M217" s="82">
        <v>-0.8</v>
      </c>
      <c r="N217" s="82">
        <v>0.69</v>
      </c>
      <c r="O217" s="82">
        <v>-1.1000000000000001</v>
      </c>
      <c r="P217" s="82">
        <v>1.9</v>
      </c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  <c r="AF217" s="82"/>
    </row>
    <row r="218" spans="1:32" x14ac:dyDescent="0.25">
      <c r="A218" s="51" t="str">
        <f t="shared" si="3"/>
        <v>ChlorureB51</v>
      </c>
      <c r="B218" s="84" t="s">
        <v>159</v>
      </c>
      <c r="C218" s="84" t="s">
        <v>6</v>
      </c>
      <c r="D218" s="84" t="s">
        <v>193</v>
      </c>
      <c r="E218" s="84" t="s">
        <v>189</v>
      </c>
      <c r="F218" s="82">
        <v>1</v>
      </c>
      <c r="G218" s="82">
        <v>76.790000000000006</v>
      </c>
      <c r="H218" s="82">
        <v>0.63</v>
      </c>
      <c r="I218" s="82">
        <v>0.82</v>
      </c>
      <c r="J218" s="82">
        <v>1.2</v>
      </c>
      <c r="K218" s="82">
        <v>56</v>
      </c>
      <c r="L218" s="82">
        <v>1</v>
      </c>
      <c r="M218" s="82">
        <v>-0.32</v>
      </c>
      <c r="N218" s="82">
        <v>0.6</v>
      </c>
      <c r="O218" s="82">
        <v>-0.43</v>
      </c>
      <c r="P218" s="82">
        <v>1.9</v>
      </c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82"/>
      <c r="AD218" s="82"/>
      <c r="AE218" s="82"/>
      <c r="AF218" s="82"/>
    </row>
    <row r="219" spans="1:32" x14ac:dyDescent="0.25">
      <c r="A219" s="51" t="str">
        <f t="shared" si="3"/>
        <v>ChlorureB61</v>
      </c>
      <c r="B219" s="84" t="s">
        <v>160</v>
      </c>
      <c r="C219" s="84" t="s">
        <v>6</v>
      </c>
      <c r="D219" s="84" t="s">
        <v>193</v>
      </c>
      <c r="E219" s="84" t="s">
        <v>189</v>
      </c>
      <c r="F219" s="82">
        <v>1</v>
      </c>
      <c r="G219" s="82">
        <v>76.84</v>
      </c>
      <c r="H219" s="82">
        <v>0.75</v>
      </c>
      <c r="I219" s="82">
        <v>0.98</v>
      </c>
      <c r="J219" s="82">
        <v>1.2</v>
      </c>
      <c r="K219" s="82">
        <v>52</v>
      </c>
      <c r="L219" s="82">
        <v>1</v>
      </c>
      <c r="M219" s="82">
        <v>-0.27</v>
      </c>
      <c r="N219" s="82">
        <v>0.71</v>
      </c>
      <c r="O219" s="82">
        <v>-0.37</v>
      </c>
      <c r="P219" s="82">
        <v>1.9</v>
      </c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F219" s="82"/>
    </row>
    <row r="220" spans="1:32" x14ac:dyDescent="0.25">
      <c r="A220" s="51" t="str">
        <f t="shared" si="3"/>
        <v>ChlorureB71</v>
      </c>
      <c r="B220" s="84" t="s">
        <v>161</v>
      </c>
      <c r="C220" s="84" t="s">
        <v>6</v>
      </c>
      <c r="D220" s="84" t="s">
        <v>193</v>
      </c>
      <c r="E220" s="84" t="s">
        <v>189</v>
      </c>
      <c r="F220" s="82">
        <v>1</v>
      </c>
      <c r="G220" s="82">
        <v>76.7</v>
      </c>
      <c r="H220" s="82">
        <v>0.83</v>
      </c>
      <c r="I220" s="82">
        <v>1.0900000000000001</v>
      </c>
      <c r="J220" s="82">
        <v>1.2</v>
      </c>
      <c r="K220" s="82">
        <v>54</v>
      </c>
      <c r="L220" s="82">
        <v>1</v>
      </c>
      <c r="M220" s="82">
        <v>-0.41</v>
      </c>
      <c r="N220" s="82">
        <v>0.79</v>
      </c>
      <c r="O220" s="82">
        <v>-0.56000000000000005</v>
      </c>
      <c r="P220" s="82">
        <v>1.9</v>
      </c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82"/>
      <c r="AD220" s="82"/>
      <c r="AE220" s="82"/>
      <c r="AF220" s="82"/>
    </row>
    <row r="221" spans="1:32" x14ac:dyDescent="0.25">
      <c r="A221" s="51" t="str">
        <f t="shared" si="3"/>
        <v>ChlorureB81</v>
      </c>
      <c r="B221" s="84" t="s">
        <v>162</v>
      </c>
      <c r="C221" s="84" t="s">
        <v>6</v>
      </c>
      <c r="D221" s="84" t="s">
        <v>193</v>
      </c>
      <c r="E221" s="84" t="s">
        <v>189</v>
      </c>
      <c r="F221" s="82">
        <v>1</v>
      </c>
      <c r="G221" s="82">
        <v>76.650000000000006</v>
      </c>
      <c r="H221" s="82">
        <v>0.65</v>
      </c>
      <c r="I221" s="82">
        <v>0.85</v>
      </c>
      <c r="J221" s="82">
        <v>1.2</v>
      </c>
      <c r="K221" s="82">
        <v>65</v>
      </c>
      <c r="L221" s="82">
        <v>1</v>
      </c>
      <c r="M221" s="82">
        <v>-0.45</v>
      </c>
      <c r="N221" s="82">
        <v>0.62</v>
      </c>
      <c r="O221" s="82">
        <v>-0.62</v>
      </c>
      <c r="P221" s="82">
        <v>1.9</v>
      </c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F221" s="82"/>
    </row>
    <row r="222" spans="1:32" x14ac:dyDescent="0.25">
      <c r="A222" s="51" t="str">
        <f t="shared" si="3"/>
        <v>ChlorureB91</v>
      </c>
      <c r="B222" s="84" t="s">
        <v>163</v>
      </c>
      <c r="C222" s="84" t="s">
        <v>6</v>
      </c>
      <c r="D222" s="84" t="s">
        <v>193</v>
      </c>
      <c r="E222" s="84" t="s">
        <v>189</v>
      </c>
      <c r="F222" s="82">
        <v>1</v>
      </c>
      <c r="G222" s="82">
        <v>76.53</v>
      </c>
      <c r="H222" s="82">
        <v>0.71</v>
      </c>
      <c r="I222" s="82">
        <v>0.93</v>
      </c>
      <c r="J222" s="82">
        <v>1.2</v>
      </c>
      <c r="K222" s="82">
        <v>58</v>
      </c>
      <c r="L222" s="82">
        <v>1</v>
      </c>
      <c r="M222" s="82">
        <v>-0.56000000000000005</v>
      </c>
      <c r="N222" s="82">
        <v>0.67</v>
      </c>
      <c r="O222" s="82">
        <v>-0.77</v>
      </c>
      <c r="P222" s="82">
        <v>1.9</v>
      </c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  <c r="AF222" s="82"/>
    </row>
    <row r="223" spans="1:32" x14ac:dyDescent="0.25">
      <c r="A223" s="51" t="str">
        <f t="shared" si="3"/>
        <v>ChlorureB101</v>
      </c>
      <c r="B223" s="84" t="s">
        <v>164</v>
      </c>
      <c r="C223" s="84" t="s">
        <v>6</v>
      </c>
      <c r="D223" s="84" t="s">
        <v>193</v>
      </c>
      <c r="E223" s="84" t="s">
        <v>189</v>
      </c>
      <c r="F223" s="82">
        <v>1</v>
      </c>
      <c r="G223" s="82">
        <v>76.83</v>
      </c>
      <c r="H223" s="82">
        <v>0.63</v>
      </c>
      <c r="I223" s="82">
        <v>0.82</v>
      </c>
      <c r="J223" s="82">
        <v>1.2</v>
      </c>
      <c r="K223" s="82">
        <v>64</v>
      </c>
      <c r="L223" s="82">
        <v>1</v>
      </c>
      <c r="M223" s="82">
        <v>-0.28000000000000003</v>
      </c>
      <c r="N223" s="82">
        <v>0.6</v>
      </c>
      <c r="O223" s="82">
        <v>-0.39</v>
      </c>
      <c r="P223" s="82">
        <v>1.9</v>
      </c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82"/>
      <c r="AD223" s="82"/>
      <c r="AE223" s="82"/>
      <c r="AF223" s="82"/>
    </row>
    <row r="224" spans="1:32" x14ac:dyDescent="0.25">
      <c r="A224" s="51" t="str">
        <f t="shared" si="3"/>
        <v>ChlorureB111</v>
      </c>
      <c r="B224" s="84" t="s">
        <v>165</v>
      </c>
      <c r="C224" s="84" t="s">
        <v>6</v>
      </c>
      <c r="D224" s="84" t="s">
        <v>193</v>
      </c>
      <c r="E224" s="84" t="s">
        <v>189</v>
      </c>
      <c r="F224" s="82">
        <v>1</v>
      </c>
      <c r="G224" s="82">
        <v>76.81</v>
      </c>
      <c r="H224" s="82">
        <v>0.54</v>
      </c>
      <c r="I224" s="82">
        <v>0.7</v>
      </c>
      <c r="J224" s="82">
        <v>1.2</v>
      </c>
      <c r="K224" s="82">
        <v>57</v>
      </c>
      <c r="L224" s="82">
        <v>1</v>
      </c>
      <c r="M224" s="82">
        <v>-0.3</v>
      </c>
      <c r="N224" s="82">
        <v>0.51</v>
      </c>
      <c r="O224" s="82">
        <v>-0.41</v>
      </c>
      <c r="P224" s="82">
        <v>1.9</v>
      </c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  <c r="AE224" s="82"/>
      <c r="AF224" s="82"/>
    </row>
    <row r="225" spans="1:32" x14ac:dyDescent="0.25">
      <c r="A225" s="51" t="str">
        <f t="shared" si="3"/>
        <v>ChlorureB121</v>
      </c>
      <c r="B225" s="84" t="s">
        <v>166</v>
      </c>
      <c r="C225" s="84" t="s">
        <v>6</v>
      </c>
      <c r="D225" s="84" t="s">
        <v>193</v>
      </c>
      <c r="E225" s="84" t="s">
        <v>189</v>
      </c>
      <c r="F225" s="82">
        <v>1</v>
      </c>
      <c r="G225" s="82">
        <v>76.88</v>
      </c>
      <c r="H225" s="82">
        <v>0.79</v>
      </c>
      <c r="I225" s="82">
        <v>1.03</v>
      </c>
      <c r="J225" s="82">
        <v>1.2</v>
      </c>
      <c r="K225" s="82">
        <v>68</v>
      </c>
      <c r="L225" s="82">
        <v>1</v>
      </c>
      <c r="M225" s="82">
        <v>-0.23</v>
      </c>
      <c r="N225" s="82">
        <v>0.75</v>
      </c>
      <c r="O225" s="82">
        <v>-0.32</v>
      </c>
      <c r="P225" s="82">
        <v>1.9</v>
      </c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F225" s="82"/>
    </row>
    <row r="226" spans="1:32" x14ac:dyDescent="0.25">
      <c r="A226" s="51" t="str">
        <f t="shared" si="3"/>
        <v>ChlorureB131</v>
      </c>
      <c r="B226" s="84" t="s">
        <v>167</v>
      </c>
      <c r="C226" s="84" t="s">
        <v>6</v>
      </c>
      <c r="D226" s="84" t="s">
        <v>193</v>
      </c>
      <c r="E226" s="84" t="s">
        <v>189</v>
      </c>
      <c r="F226" s="82">
        <v>1</v>
      </c>
      <c r="G226" s="82">
        <v>76.66</v>
      </c>
      <c r="H226" s="82">
        <v>0.75</v>
      </c>
      <c r="I226" s="82">
        <v>0.98</v>
      </c>
      <c r="J226" s="82">
        <v>1.2</v>
      </c>
      <c r="K226" s="82">
        <v>688</v>
      </c>
      <c r="L226" s="82">
        <v>1</v>
      </c>
      <c r="M226" s="82">
        <v>-0.44</v>
      </c>
      <c r="N226" s="82">
        <v>0.71</v>
      </c>
      <c r="O226" s="82">
        <v>-0.61</v>
      </c>
      <c r="P226" s="82">
        <v>1.9</v>
      </c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82"/>
      <c r="AD226" s="82"/>
      <c r="AE226" s="82"/>
      <c r="AF226" s="82"/>
    </row>
    <row r="227" spans="1:32" x14ac:dyDescent="0.25">
      <c r="A227" s="51" t="str">
        <f t="shared" si="3"/>
        <v>ChlorureA2</v>
      </c>
      <c r="B227" s="84" t="s">
        <v>154</v>
      </c>
      <c r="C227" s="84" t="s">
        <v>6</v>
      </c>
      <c r="D227" s="84" t="s">
        <v>184</v>
      </c>
      <c r="E227" s="84" t="s">
        <v>189</v>
      </c>
      <c r="F227" s="82">
        <v>2</v>
      </c>
      <c r="G227" s="82">
        <v>96.98</v>
      </c>
      <c r="H227" s="82">
        <v>1.03</v>
      </c>
      <c r="I227" s="82">
        <v>1.06</v>
      </c>
      <c r="J227" s="82">
        <v>1.2</v>
      </c>
      <c r="K227" s="82">
        <v>35891</v>
      </c>
      <c r="L227" s="82">
        <v>58</v>
      </c>
      <c r="M227" s="82" t="s">
        <v>186</v>
      </c>
      <c r="N227" s="82" t="s">
        <v>186</v>
      </c>
      <c r="O227" s="82" t="s">
        <v>186</v>
      </c>
      <c r="P227" s="82">
        <v>1.9</v>
      </c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82"/>
      <c r="AD227" s="82"/>
      <c r="AE227" s="82"/>
      <c r="AF227" s="82"/>
    </row>
    <row r="228" spans="1:32" x14ac:dyDescent="0.25">
      <c r="A228" s="51" t="str">
        <f t="shared" si="3"/>
        <v>ChlorureB12</v>
      </c>
      <c r="B228" s="84" t="s">
        <v>155</v>
      </c>
      <c r="C228" s="84" t="s">
        <v>6</v>
      </c>
      <c r="D228" s="84" t="s">
        <v>193</v>
      </c>
      <c r="E228" s="84" t="s">
        <v>189</v>
      </c>
      <c r="F228" s="82">
        <v>2</v>
      </c>
      <c r="G228" s="82">
        <v>95.91</v>
      </c>
      <c r="H228" s="82">
        <v>1.22</v>
      </c>
      <c r="I228" s="86">
        <v>1.18</v>
      </c>
      <c r="J228" s="82">
        <v>1.2</v>
      </c>
      <c r="K228" s="82">
        <v>54</v>
      </c>
      <c r="L228" s="82">
        <v>1</v>
      </c>
      <c r="M228" s="82">
        <v>-1.05</v>
      </c>
      <c r="N228" s="82">
        <v>1.2</v>
      </c>
      <c r="O228" s="82">
        <v>-1.1100000000000001</v>
      </c>
      <c r="P228" s="82">
        <v>1.9</v>
      </c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F228" s="82"/>
    </row>
    <row r="229" spans="1:32" x14ac:dyDescent="0.25">
      <c r="A229" s="51" t="str">
        <f t="shared" si="3"/>
        <v>ChlorureB22</v>
      </c>
      <c r="B229" s="84" t="s">
        <v>156</v>
      </c>
      <c r="C229" s="84" t="s">
        <v>6</v>
      </c>
      <c r="D229" s="84" t="s">
        <v>193</v>
      </c>
      <c r="E229" s="84" t="s">
        <v>189</v>
      </c>
      <c r="F229" s="82">
        <v>2</v>
      </c>
      <c r="G229" s="82">
        <v>96.1</v>
      </c>
      <c r="H229" s="82">
        <v>1.1599999999999999</v>
      </c>
      <c r="I229" s="86">
        <v>1.19</v>
      </c>
      <c r="J229" s="82">
        <v>1.2</v>
      </c>
      <c r="K229" s="82">
        <v>48</v>
      </c>
      <c r="L229" s="82">
        <v>1</v>
      </c>
      <c r="M229" s="82">
        <v>-0.86</v>
      </c>
      <c r="N229" s="82">
        <v>1.1399999999999999</v>
      </c>
      <c r="O229" s="82">
        <v>-0.91</v>
      </c>
      <c r="P229" s="82">
        <v>1.9</v>
      </c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82"/>
      <c r="AD229" s="82"/>
      <c r="AE229" s="82"/>
      <c r="AF229" s="82"/>
    </row>
    <row r="230" spans="1:32" x14ac:dyDescent="0.25">
      <c r="A230" s="51" t="str">
        <f t="shared" si="3"/>
        <v>ChlorureB32</v>
      </c>
      <c r="B230" s="84" t="s">
        <v>157</v>
      </c>
      <c r="C230" s="84" t="s">
        <v>6</v>
      </c>
      <c r="D230" s="84" t="s">
        <v>193</v>
      </c>
      <c r="E230" s="84" t="s">
        <v>189</v>
      </c>
      <c r="F230" s="82">
        <v>2</v>
      </c>
      <c r="G230" s="82">
        <v>96.35</v>
      </c>
      <c r="H230" s="82">
        <v>0.8</v>
      </c>
      <c r="I230" s="82">
        <v>0.83</v>
      </c>
      <c r="J230" s="82">
        <v>1.2</v>
      </c>
      <c r="K230" s="82">
        <v>58</v>
      </c>
      <c r="L230" s="82">
        <v>1</v>
      </c>
      <c r="M230" s="82">
        <v>-0.61</v>
      </c>
      <c r="N230" s="82">
        <v>0.78</v>
      </c>
      <c r="O230" s="82">
        <v>-0.65</v>
      </c>
      <c r="P230" s="82">
        <v>1.9</v>
      </c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82"/>
      <c r="AD230" s="82"/>
      <c r="AE230" s="82"/>
      <c r="AF230" s="82"/>
    </row>
    <row r="231" spans="1:32" x14ac:dyDescent="0.25">
      <c r="A231" s="51" t="str">
        <f t="shared" si="3"/>
        <v>ChlorureB42</v>
      </c>
      <c r="B231" s="84" t="s">
        <v>158</v>
      </c>
      <c r="C231" s="84" t="s">
        <v>6</v>
      </c>
      <c r="D231" s="84" t="s">
        <v>193</v>
      </c>
      <c r="E231" s="84" t="s">
        <v>189</v>
      </c>
      <c r="F231" s="82">
        <v>2</v>
      </c>
      <c r="G231" s="82">
        <v>95.83</v>
      </c>
      <c r="H231" s="82">
        <v>0.82</v>
      </c>
      <c r="I231" s="82">
        <v>0.85</v>
      </c>
      <c r="J231" s="82">
        <v>1.2</v>
      </c>
      <c r="K231" s="82">
        <v>50</v>
      </c>
      <c r="L231" s="82">
        <v>1</v>
      </c>
      <c r="M231" s="82">
        <v>-1.1299999999999999</v>
      </c>
      <c r="N231" s="82">
        <v>0.8</v>
      </c>
      <c r="O231" s="82">
        <v>-1.19</v>
      </c>
      <c r="P231" s="82">
        <v>1.9</v>
      </c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82"/>
      <c r="AD231" s="82"/>
      <c r="AE231" s="82"/>
      <c r="AF231" s="82"/>
    </row>
    <row r="232" spans="1:32" x14ac:dyDescent="0.25">
      <c r="A232" s="51" t="str">
        <f t="shared" si="3"/>
        <v>ChlorureB52</v>
      </c>
      <c r="B232" s="84" t="s">
        <v>159</v>
      </c>
      <c r="C232" s="84" t="s">
        <v>6</v>
      </c>
      <c r="D232" s="84" t="s">
        <v>193</v>
      </c>
      <c r="E232" s="84" t="s">
        <v>189</v>
      </c>
      <c r="F232" s="82">
        <v>2</v>
      </c>
      <c r="G232" s="82">
        <v>96.29</v>
      </c>
      <c r="H232" s="82">
        <v>0.84</v>
      </c>
      <c r="I232" s="82">
        <v>0.87</v>
      </c>
      <c r="J232" s="82">
        <v>1.2</v>
      </c>
      <c r="K232" s="82">
        <v>54</v>
      </c>
      <c r="L232" s="82">
        <v>1</v>
      </c>
      <c r="M232" s="82">
        <v>-0.68</v>
      </c>
      <c r="N232" s="82">
        <v>0.82</v>
      </c>
      <c r="O232" s="82">
        <v>-0.72</v>
      </c>
      <c r="P232" s="82">
        <v>1.9</v>
      </c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82"/>
      <c r="AD232" s="82"/>
      <c r="AE232" s="82"/>
      <c r="AF232" s="82"/>
    </row>
    <row r="233" spans="1:32" x14ac:dyDescent="0.25">
      <c r="A233" s="51" t="str">
        <f t="shared" si="3"/>
        <v>ChlorureB62</v>
      </c>
      <c r="B233" s="84" t="s">
        <v>160</v>
      </c>
      <c r="C233" s="84" t="s">
        <v>6</v>
      </c>
      <c r="D233" s="84" t="s">
        <v>193</v>
      </c>
      <c r="E233" s="84" t="s">
        <v>189</v>
      </c>
      <c r="F233" s="82">
        <v>2</v>
      </c>
      <c r="G233" s="82">
        <v>96.24</v>
      </c>
      <c r="H233" s="82">
        <v>0.87</v>
      </c>
      <c r="I233" s="82">
        <v>0.91</v>
      </c>
      <c r="J233" s="82">
        <v>1.2</v>
      </c>
      <c r="K233" s="82">
        <v>53</v>
      </c>
      <c r="L233" s="82">
        <v>1</v>
      </c>
      <c r="M233" s="82">
        <v>-0.73</v>
      </c>
      <c r="N233" s="82">
        <v>0.86</v>
      </c>
      <c r="O233" s="82">
        <v>-0.77</v>
      </c>
      <c r="P233" s="82">
        <v>1.9</v>
      </c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82"/>
      <c r="AD233" s="82"/>
      <c r="AE233" s="82"/>
      <c r="AF233" s="82"/>
    </row>
    <row r="234" spans="1:32" x14ac:dyDescent="0.25">
      <c r="A234" s="51" t="str">
        <f t="shared" si="3"/>
        <v>ChlorureB72</v>
      </c>
      <c r="B234" s="84" t="s">
        <v>161</v>
      </c>
      <c r="C234" s="84" t="s">
        <v>6</v>
      </c>
      <c r="D234" s="84" t="s">
        <v>193</v>
      </c>
      <c r="E234" s="84" t="s">
        <v>189</v>
      </c>
      <c r="F234" s="82">
        <v>2</v>
      </c>
      <c r="G234" s="82">
        <v>96.42</v>
      </c>
      <c r="H234" s="82">
        <v>0.7</v>
      </c>
      <c r="I234" s="82">
        <v>0.72</v>
      </c>
      <c r="J234" s="82">
        <v>1.2</v>
      </c>
      <c r="K234" s="82">
        <v>53</v>
      </c>
      <c r="L234" s="82">
        <v>1</v>
      </c>
      <c r="M234" s="82">
        <v>-0.55000000000000004</v>
      </c>
      <c r="N234" s="82">
        <v>0.68</v>
      </c>
      <c r="O234" s="82">
        <v>-0.59</v>
      </c>
      <c r="P234" s="82">
        <v>1.9</v>
      </c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  <c r="AE234" s="82"/>
      <c r="AF234" s="82"/>
    </row>
    <row r="235" spans="1:32" x14ac:dyDescent="0.25">
      <c r="A235" s="51" t="str">
        <f t="shared" si="3"/>
        <v>ChlorureB82</v>
      </c>
      <c r="B235" s="84" t="s">
        <v>162</v>
      </c>
      <c r="C235" s="84" t="s">
        <v>6</v>
      </c>
      <c r="D235" s="84" t="s">
        <v>193</v>
      </c>
      <c r="E235" s="84" t="s">
        <v>189</v>
      </c>
      <c r="F235" s="82">
        <v>2</v>
      </c>
      <c r="G235" s="82">
        <v>96.43</v>
      </c>
      <c r="H235" s="82">
        <v>0.88</v>
      </c>
      <c r="I235" s="82">
        <v>0.91</v>
      </c>
      <c r="J235" s="82">
        <v>1.2</v>
      </c>
      <c r="K235" s="82">
        <v>61</v>
      </c>
      <c r="L235" s="82">
        <v>1</v>
      </c>
      <c r="M235" s="82">
        <v>-0.54</v>
      </c>
      <c r="N235" s="82">
        <v>0.86</v>
      </c>
      <c r="O235" s="82">
        <v>-0.56999999999999995</v>
      </c>
      <c r="P235" s="82">
        <v>1.9</v>
      </c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  <c r="AE235" s="82"/>
      <c r="AF235" s="82"/>
    </row>
    <row r="236" spans="1:32" x14ac:dyDescent="0.25">
      <c r="A236" s="51" t="str">
        <f t="shared" si="3"/>
        <v>ChlorureB92</v>
      </c>
      <c r="B236" s="84" t="s">
        <v>163</v>
      </c>
      <c r="C236" s="84" t="s">
        <v>6</v>
      </c>
      <c r="D236" s="84" t="s">
        <v>193</v>
      </c>
      <c r="E236" s="84" t="s">
        <v>189</v>
      </c>
      <c r="F236" s="82">
        <v>2</v>
      </c>
      <c r="G236" s="82">
        <v>96.12</v>
      </c>
      <c r="H236" s="82">
        <v>0.8</v>
      </c>
      <c r="I236" s="82">
        <v>0.83</v>
      </c>
      <c r="J236" s="82">
        <v>1.2</v>
      </c>
      <c r="K236" s="82">
        <v>57</v>
      </c>
      <c r="L236" s="82">
        <v>1</v>
      </c>
      <c r="M236" s="82">
        <v>-0.84</v>
      </c>
      <c r="N236" s="82">
        <v>0.78</v>
      </c>
      <c r="O236" s="82">
        <v>-0.89</v>
      </c>
      <c r="P236" s="82">
        <v>1.9</v>
      </c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82"/>
      <c r="AD236" s="82"/>
      <c r="AE236" s="82"/>
      <c r="AF236" s="82"/>
    </row>
    <row r="237" spans="1:32" x14ac:dyDescent="0.25">
      <c r="A237" s="51" t="str">
        <f t="shared" si="3"/>
        <v>ChlorureB102</v>
      </c>
      <c r="B237" s="84" t="s">
        <v>164</v>
      </c>
      <c r="C237" s="84" t="s">
        <v>6</v>
      </c>
      <c r="D237" s="84" t="s">
        <v>193</v>
      </c>
      <c r="E237" s="84" t="s">
        <v>189</v>
      </c>
      <c r="F237" s="82">
        <v>2</v>
      </c>
      <c r="G237" s="82">
        <v>96.28</v>
      </c>
      <c r="H237" s="82">
        <v>0.65</v>
      </c>
      <c r="I237" s="82">
        <v>0.68</v>
      </c>
      <c r="J237" s="82">
        <v>1.2</v>
      </c>
      <c r="K237" s="82">
        <v>62</v>
      </c>
      <c r="L237" s="82">
        <v>1</v>
      </c>
      <c r="M237" s="82">
        <v>-0.69</v>
      </c>
      <c r="N237" s="82">
        <v>0.64</v>
      </c>
      <c r="O237" s="82">
        <v>-0.73</v>
      </c>
      <c r="P237" s="82">
        <v>1.9</v>
      </c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82"/>
      <c r="AD237" s="82"/>
      <c r="AE237" s="82"/>
      <c r="AF237" s="82"/>
    </row>
    <row r="238" spans="1:32" x14ac:dyDescent="0.25">
      <c r="A238" s="51" t="str">
        <f t="shared" si="3"/>
        <v>ChlorureB112</v>
      </c>
      <c r="B238" s="84" t="s">
        <v>165</v>
      </c>
      <c r="C238" s="84" t="s">
        <v>6</v>
      </c>
      <c r="D238" s="84" t="s">
        <v>193</v>
      </c>
      <c r="E238" s="84" t="s">
        <v>189</v>
      </c>
      <c r="F238" s="82">
        <v>2</v>
      </c>
      <c r="G238" s="82">
        <v>96.18</v>
      </c>
      <c r="H238" s="82">
        <v>0.63</v>
      </c>
      <c r="I238" s="82">
        <v>0.66</v>
      </c>
      <c r="J238" s="82">
        <v>1.2</v>
      </c>
      <c r="K238" s="82">
        <v>55</v>
      </c>
      <c r="L238" s="82">
        <v>1</v>
      </c>
      <c r="M238" s="82">
        <v>-0.78</v>
      </c>
      <c r="N238" s="82">
        <v>0.62</v>
      </c>
      <c r="O238" s="82">
        <v>-0.83</v>
      </c>
      <c r="P238" s="82">
        <v>1.9</v>
      </c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82"/>
      <c r="AD238" s="82"/>
      <c r="AE238" s="82"/>
      <c r="AF238" s="82"/>
    </row>
    <row r="239" spans="1:32" x14ac:dyDescent="0.25">
      <c r="A239" s="51" t="str">
        <f t="shared" si="3"/>
        <v>ChlorureB122</v>
      </c>
      <c r="B239" s="84" t="s">
        <v>166</v>
      </c>
      <c r="C239" s="84" t="s">
        <v>6</v>
      </c>
      <c r="D239" s="84" t="s">
        <v>193</v>
      </c>
      <c r="E239" s="84" t="s">
        <v>189</v>
      </c>
      <c r="F239" s="82">
        <v>2</v>
      </c>
      <c r="G239" s="82">
        <v>96.38</v>
      </c>
      <c r="H239" s="82">
        <v>0.79</v>
      </c>
      <c r="I239" s="82">
        <v>0.82</v>
      </c>
      <c r="J239" s="82">
        <v>1.2</v>
      </c>
      <c r="K239" s="82">
        <v>61</v>
      </c>
      <c r="L239" s="82">
        <v>1</v>
      </c>
      <c r="M239" s="82">
        <v>-0.59</v>
      </c>
      <c r="N239" s="82">
        <v>0.77</v>
      </c>
      <c r="O239" s="82">
        <v>-0.63</v>
      </c>
      <c r="P239" s="82">
        <v>1.9</v>
      </c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82"/>
      <c r="AD239" s="82"/>
      <c r="AE239" s="82"/>
      <c r="AF239" s="82"/>
    </row>
    <row r="240" spans="1:32" x14ac:dyDescent="0.25">
      <c r="A240" s="51" t="str">
        <f t="shared" si="3"/>
        <v>ChlorureB132</v>
      </c>
      <c r="B240" s="84" t="s">
        <v>167</v>
      </c>
      <c r="C240" s="84" t="s">
        <v>6</v>
      </c>
      <c r="D240" s="84" t="s">
        <v>193</v>
      </c>
      <c r="E240" s="84" t="s">
        <v>189</v>
      </c>
      <c r="F240" s="82">
        <v>2</v>
      </c>
      <c r="G240" s="82">
        <v>96.22</v>
      </c>
      <c r="H240" s="82">
        <v>0.87</v>
      </c>
      <c r="I240" s="82">
        <v>0.9</v>
      </c>
      <c r="J240" s="82">
        <v>1.2</v>
      </c>
      <c r="K240" s="82">
        <v>666</v>
      </c>
      <c r="L240" s="82">
        <v>1</v>
      </c>
      <c r="M240" s="82">
        <v>-0.75</v>
      </c>
      <c r="N240" s="82">
        <v>0.85</v>
      </c>
      <c r="O240" s="82">
        <v>-0.79</v>
      </c>
      <c r="P240" s="82">
        <v>1.9</v>
      </c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  <c r="AF240" s="82"/>
    </row>
    <row r="241" spans="1:32" x14ac:dyDescent="0.25">
      <c r="A241" s="51" t="str">
        <f t="shared" si="3"/>
        <v>ChlorureA3</v>
      </c>
      <c r="B241" s="84" t="s">
        <v>154</v>
      </c>
      <c r="C241" s="84" t="s">
        <v>6</v>
      </c>
      <c r="D241" s="84" t="s">
        <v>184</v>
      </c>
      <c r="E241" s="84" t="s">
        <v>189</v>
      </c>
      <c r="F241" s="82">
        <v>3</v>
      </c>
      <c r="G241" s="82">
        <v>115.08</v>
      </c>
      <c r="H241" s="82">
        <v>1.66</v>
      </c>
      <c r="I241" s="85">
        <v>1.45</v>
      </c>
      <c r="J241" s="82">
        <v>1.2</v>
      </c>
      <c r="K241" s="82">
        <v>134662</v>
      </c>
      <c r="L241" s="82">
        <v>201</v>
      </c>
      <c r="M241" s="82" t="s">
        <v>186</v>
      </c>
      <c r="N241" s="82" t="s">
        <v>186</v>
      </c>
      <c r="O241" s="82" t="s">
        <v>186</v>
      </c>
      <c r="P241" s="82">
        <v>1.9</v>
      </c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  <c r="AE241" s="82"/>
      <c r="AF241" s="82"/>
    </row>
    <row r="242" spans="1:32" x14ac:dyDescent="0.25">
      <c r="A242" s="51" t="str">
        <f t="shared" si="3"/>
        <v>ChlorureB13</v>
      </c>
      <c r="B242" s="84" t="s">
        <v>155</v>
      </c>
      <c r="C242" s="84" t="s">
        <v>6</v>
      </c>
      <c r="D242" s="84" t="s">
        <v>193</v>
      </c>
      <c r="E242" s="84" t="s">
        <v>189</v>
      </c>
      <c r="F242" s="82">
        <v>3</v>
      </c>
      <c r="G242" s="82">
        <v>114.23</v>
      </c>
      <c r="H242" s="82">
        <v>0.34</v>
      </c>
      <c r="I242" s="82">
        <v>0.3</v>
      </c>
      <c r="J242" s="82">
        <v>1.2</v>
      </c>
      <c r="K242" s="82">
        <v>53</v>
      </c>
      <c r="L242" s="82">
        <v>1</v>
      </c>
      <c r="M242" s="82">
        <v>-0.51</v>
      </c>
      <c r="N242" s="82">
        <v>0.21</v>
      </c>
      <c r="O242" s="82">
        <v>-0.74</v>
      </c>
      <c r="P242" s="82">
        <v>1.9</v>
      </c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82"/>
      <c r="AD242" s="82"/>
      <c r="AE242" s="82"/>
      <c r="AF242" s="82"/>
    </row>
    <row r="243" spans="1:32" x14ac:dyDescent="0.25">
      <c r="A243" s="51" t="str">
        <f t="shared" si="3"/>
        <v>ChlorureB23</v>
      </c>
      <c r="B243" s="84" t="s">
        <v>156</v>
      </c>
      <c r="C243" s="84" t="s">
        <v>6</v>
      </c>
      <c r="D243" s="84" t="s">
        <v>193</v>
      </c>
      <c r="E243" s="84" t="s">
        <v>189</v>
      </c>
      <c r="F243" s="82">
        <v>3</v>
      </c>
      <c r="G243" s="82">
        <v>114.27</v>
      </c>
      <c r="H243" s="82">
        <v>0.56999999999999995</v>
      </c>
      <c r="I243" s="82">
        <v>0.5</v>
      </c>
      <c r="J243" s="82">
        <v>1.2</v>
      </c>
      <c r="K243" s="82">
        <v>47</v>
      </c>
      <c r="L243" s="82">
        <v>1</v>
      </c>
      <c r="M243" s="82">
        <v>-0.48</v>
      </c>
      <c r="N243" s="82">
        <v>0.34</v>
      </c>
      <c r="O243" s="82">
        <v>-0.7</v>
      </c>
      <c r="P243" s="82">
        <v>1.9</v>
      </c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  <c r="AE243" s="82"/>
      <c r="AF243" s="82"/>
    </row>
    <row r="244" spans="1:32" x14ac:dyDescent="0.25">
      <c r="A244" s="51" t="str">
        <f t="shared" si="3"/>
        <v>ChlorureB33</v>
      </c>
      <c r="B244" s="84" t="s">
        <v>157</v>
      </c>
      <c r="C244" s="84" t="s">
        <v>6</v>
      </c>
      <c r="D244" s="84" t="s">
        <v>193</v>
      </c>
      <c r="E244" s="84" t="s">
        <v>189</v>
      </c>
      <c r="F244" s="82">
        <v>3</v>
      </c>
      <c r="G244" s="82">
        <v>114.13</v>
      </c>
      <c r="H244" s="82">
        <v>0.43</v>
      </c>
      <c r="I244" s="82">
        <v>0.38</v>
      </c>
      <c r="J244" s="82">
        <v>1.2</v>
      </c>
      <c r="K244" s="82">
        <v>57</v>
      </c>
      <c r="L244" s="82">
        <v>1</v>
      </c>
      <c r="M244" s="82">
        <v>-0.56999999999999995</v>
      </c>
      <c r="N244" s="82">
        <v>0.26</v>
      </c>
      <c r="O244" s="82">
        <v>-0.82</v>
      </c>
      <c r="P244" s="82">
        <v>1.9</v>
      </c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  <c r="AE244" s="82"/>
      <c r="AF244" s="82"/>
    </row>
    <row r="245" spans="1:32" x14ac:dyDescent="0.25">
      <c r="A245" s="51" t="str">
        <f t="shared" si="3"/>
        <v>ChlorureB43</v>
      </c>
      <c r="B245" s="84" t="s">
        <v>158</v>
      </c>
      <c r="C245" s="84" t="s">
        <v>6</v>
      </c>
      <c r="D245" s="84" t="s">
        <v>193</v>
      </c>
      <c r="E245" s="84" t="s">
        <v>189</v>
      </c>
      <c r="F245" s="82">
        <v>3</v>
      </c>
      <c r="G245" s="82">
        <v>113.77</v>
      </c>
      <c r="H245" s="82">
        <v>0.45</v>
      </c>
      <c r="I245" s="82">
        <v>0.4</v>
      </c>
      <c r="J245" s="82">
        <v>1.2</v>
      </c>
      <c r="K245" s="82">
        <v>53</v>
      </c>
      <c r="L245" s="82">
        <v>1</v>
      </c>
      <c r="M245" s="82">
        <v>-0.78</v>
      </c>
      <c r="N245" s="82">
        <v>0.28000000000000003</v>
      </c>
      <c r="O245" s="82">
        <v>-1.1299999999999999</v>
      </c>
      <c r="P245" s="82">
        <v>1.9</v>
      </c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  <c r="AF245" s="82"/>
    </row>
    <row r="246" spans="1:32" x14ac:dyDescent="0.25">
      <c r="A246" s="51" t="str">
        <f t="shared" si="3"/>
        <v>ChlorureB53</v>
      </c>
      <c r="B246" s="84" t="s">
        <v>159</v>
      </c>
      <c r="C246" s="84" t="s">
        <v>6</v>
      </c>
      <c r="D246" s="84" t="s">
        <v>193</v>
      </c>
      <c r="E246" s="84" t="s">
        <v>189</v>
      </c>
      <c r="F246" s="82">
        <v>3</v>
      </c>
      <c r="G246" s="82">
        <v>114.28</v>
      </c>
      <c r="H246" s="82">
        <v>0.47</v>
      </c>
      <c r="I246" s="82">
        <v>0.41</v>
      </c>
      <c r="J246" s="82">
        <v>1.2</v>
      </c>
      <c r="K246" s="82">
        <v>57</v>
      </c>
      <c r="L246" s="82">
        <v>1</v>
      </c>
      <c r="M246" s="82">
        <v>-0.48</v>
      </c>
      <c r="N246" s="82">
        <v>0.28000000000000003</v>
      </c>
      <c r="O246" s="82">
        <v>-0.69</v>
      </c>
      <c r="P246" s="82">
        <v>1.9</v>
      </c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82"/>
      <c r="AD246" s="82"/>
      <c r="AE246" s="82"/>
      <c r="AF246" s="82"/>
    </row>
    <row r="247" spans="1:32" x14ac:dyDescent="0.25">
      <c r="A247" s="51" t="str">
        <f t="shared" si="3"/>
        <v>ChlorureB63</v>
      </c>
      <c r="B247" s="84" t="s">
        <v>160</v>
      </c>
      <c r="C247" s="84" t="s">
        <v>6</v>
      </c>
      <c r="D247" s="84" t="s">
        <v>193</v>
      </c>
      <c r="E247" s="84" t="s">
        <v>189</v>
      </c>
      <c r="F247" s="82">
        <v>3</v>
      </c>
      <c r="G247" s="82">
        <v>114.22</v>
      </c>
      <c r="H247" s="82">
        <v>0.44</v>
      </c>
      <c r="I247" s="82">
        <v>0.39</v>
      </c>
      <c r="J247" s="82">
        <v>1.2</v>
      </c>
      <c r="K247" s="82">
        <v>53</v>
      </c>
      <c r="L247" s="82">
        <v>1</v>
      </c>
      <c r="M247" s="82">
        <v>-0.51</v>
      </c>
      <c r="N247" s="82">
        <v>0.27</v>
      </c>
      <c r="O247" s="82">
        <v>-0.74</v>
      </c>
      <c r="P247" s="82">
        <v>1.9</v>
      </c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82"/>
      <c r="AD247" s="82"/>
      <c r="AE247" s="82"/>
      <c r="AF247" s="82"/>
    </row>
    <row r="248" spans="1:32" x14ac:dyDescent="0.25">
      <c r="A248" s="51" t="str">
        <f t="shared" si="3"/>
        <v>ChlorureB73</v>
      </c>
      <c r="B248" s="84" t="s">
        <v>161</v>
      </c>
      <c r="C248" s="84" t="s">
        <v>6</v>
      </c>
      <c r="D248" s="84" t="s">
        <v>193</v>
      </c>
      <c r="E248" s="84" t="s">
        <v>189</v>
      </c>
      <c r="F248" s="82">
        <v>3</v>
      </c>
      <c r="G248" s="82">
        <v>114.1</v>
      </c>
      <c r="H248" s="82">
        <v>0.74</v>
      </c>
      <c r="I248" s="82">
        <v>0.64</v>
      </c>
      <c r="J248" s="82">
        <v>1.2</v>
      </c>
      <c r="K248" s="82">
        <v>53</v>
      </c>
      <c r="L248" s="82">
        <v>1</v>
      </c>
      <c r="M248" s="82">
        <v>-0.59</v>
      </c>
      <c r="N248" s="82">
        <v>0.45</v>
      </c>
      <c r="O248" s="82">
        <v>-0.85</v>
      </c>
      <c r="P248" s="82">
        <v>1.9</v>
      </c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  <c r="AE248" s="82"/>
      <c r="AF248" s="82"/>
    </row>
    <row r="249" spans="1:32" x14ac:dyDescent="0.25">
      <c r="A249" s="51" t="str">
        <f t="shared" si="3"/>
        <v>ChlorureB83</v>
      </c>
      <c r="B249" s="84" t="s">
        <v>162</v>
      </c>
      <c r="C249" s="84" t="s">
        <v>6</v>
      </c>
      <c r="D249" s="84" t="s">
        <v>193</v>
      </c>
      <c r="E249" s="84" t="s">
        <v>189</v>
      </c>
      <c r="F249" s="82">
        <v>3</v>
      </c>
      <c r="G249" s="82">
        <v>114.13</v>
      </c>
      <c r="H249" s="82">
        <v>0.67</v>
      </c>
      <c r="I249" s="82">
        <v>0.59</v>
      </c>
      <c r="J249" s="82">
        <v>1.2</v>
      </c>
      <c r="K249" s="82">
        <v>62</v>
      </c>
      <c r="L249" s="82">
        <v>1</v>
      </c>
      <c r="M249" s="82">
        <v>-0.56999999999999995</v>
      </c>
      <c r="N249" s="82">
        <v>0.41</v>
      </c>
      <c r="O249" s="82">
        <v>-0.82</v>
      </c>
      <c r="P249" s="82">
        <v>1.9</v>
      </c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82"/>
      <c r="AD249" s="82"/>
      <c r="AE249" s="82"/>
      <c r="AF249" s="82"/>
    </row>
    <row r="250" spans="1:32" x14ac:dyDescent="0.25">
      <c r="A250" s="51" t="str">
        <f t="shared" si="3"/>
        <v>ChlorureB93</v>
      </c>
      <c r="B250" s="84" t="s">
        <v>163</v>
      </c>
      <c r="C250" s="84" t="s">
        <v>6</v>
      </c>
      <c r="D250" s="84" t="s">
        <v>193</v>
      </c>
      <c r="E250" s="84" t="s">
        <v>189</v>
      </c>
      <c r="F250" s="82">
        <v>3</v>
      </c>
      <c r="G250" s="82">
        <v>113.9</v>
      </c>
      <c r="H250" s="82">
        <v>0.57999999999999996</v>
      </c>
      <c r="I250" s="82">
        <v>0.51</v>
      </c>
      <c r="J250" s="82">
        <v>1.2</v>
      </c>
      <c r="K250" s="82">
        <v>57</v>
      </c>
      <c r="L250" s="82">
        <v>1</v>
      </c>
      <c r="M250" s="82">
        <v>-0.71</v>
      </c>
      <c r="N250" s="82">
        <v>0.35</v>
      </c>
      <c r="O250" s="82">
        <v>-1.02</v>
      </c>
      <c r="P250" s="82">
        <v>1.9</v>
      </c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82"/>
      <c r="AD250" s="82"/>
      <c r="AE250" s="82"/>
      <c r="AF250" s="82"/>
    </row>
    <row r="251" spans="1:32" x14ac:dyDescent="0.25">
      <c r="A251" s="51" t="str">
        <f t="shared" si="3"/>
        <v>ChlorureB103</v>
      </c>
      <c r="B251" s="84" t="s">
        <v>164</v>
      </c>
      <c r="C251" s="84" t="s">
        <v>6</v>
      </c>
      <c r="D251" s="84" t="s">
        <v>193</v>
      </c>
      <c r="E251" s="84" t="s">
        <v>189</v>
      </c>
      <c r="F251" s="82">
        <v>3</v>
      </c>
      <c r="G251" s="82">
        <v>113.65</v>
      </c>
      <c r="H251" s="82">
        <v>0.72</v>
      </c>
      <c r="I251" s="82">
        <v>0.63</v>
      </c>
      <c r="J251" s="82">
        <v>1.2</v>
      </c>
      <c r="K251" s="82">
        <v>64</v>
      </c>
      <c r="L251" s="82">
        <v>1</v>
      </c>
      <c r="M251" s="82">
        <v>-0.86</v>
      </c>
      <c r="N251" s="82">
        <v>0.44</v>
      </c>
      <c r="O251" s="82">
        <v>-1.24</v>
      </c>
      <c r="P251" s="82">
        <v>1.9</v>
      </c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82"/>
      <c r="AF251" s="82"/>
    </row>
    <row r="252" spans="1:32" x14ac:dyDescent="0.25">
      <c r="A252" s="51" t="str">
        <f t="shared" si="3"/>
        <v>ChlorureB113</v>
      </c>
      <c r="B252" s="84" t="s">
        <v>165</v>
      </c>
      <c r="C252" s="84" t="s">
        <v>6</v>
      </c>
      <c r="D252" s="84" t="s">
        <v>193</v>
      </c>
      <c r="E252" s="84" t="s">
        <v>189</v>
      </c>
      <c r="F252" s="82">
        <v>3</v>
      </c>
      <c r="G252" s="82">
        <v>113.94</v>
      </c>
      <c r="H252" s="82">
        <v>0.82</v>
      </c>
      <c r="I252" s="82">
        <v>0.72</v>
      </c>
      <c r="J252" s="82">
        <v>1.2</v>
      </c>
      <c r="K252" s="82">
        <v>60</v>
      </c>
      <c r="L252" s="82">
        <v>1</v>
      </c>
      <c r="M252" s="82">
        <v>-0.68</v>
      </c>
      <c r="N252" s="82">
        <v>0.5</v>
      </c>
      <c r="O252" s="82">
        <v>-0.99</v>
      </c>
      <c r="P252" s="82">
        <v>1.9</v>
      </c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  <c r="AE252" s="82"/>
      <c r="AF252" s="82"/>
    </row>
    <row r="253" spans="1:32" x14ac:dyDescent="0.25">
      <c r="A253" s="51" t="str">
        <f t="shared" si="3"/>
        <v>ChlorureB123</v>
      </c>
      <c r="B253" s="84" t="s">
        <v>166</v>
      </c>
      <c r="C253" s="84" t="s">
        <v>6</v>
      </c>
      <c r="D253" s="84" t="s">
        <v>193</v>
      </c>
      <c r="E253" s="84" t="s">
        <v>189</v>
      </c>
      <c r="F253" s="82">
        <v>3</v>
      </c>
      <c r="G253" s="82">
        <v>114.04</v>
      </c>
      <c r="H253" s="82">
        <v>0.83</v>
      </c>
      <c r="I253" s="82">
        <v>0.72</v>
      </c>
      <c r="J253" s="82">
        <v>1.2</v>
      </c>
      <c r="K253" s="82">
        <v>67</v>
      </c>
      <c r="L253" s="82">
        <v>1</v>
      </c>
      <c r="M253" s="82">
        <v>-0.62</v>
      </c>
      <c r="N253" s="82">
        <v>0.5</v>
      </c>
      <c r="O253" s="82">
        <v>-0.9</v>
      </c>
      <c r="P253" s="82">
        <v>1.9</v>
      </c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82"/>
      <c r="AD253" s="82"/>
      <c r="AE253" s="82"/>
      <c r="AF253" s="82"/>
    </row>
    <row r="254" spans="1:32" x14ac:dyDescent="0.25">
      <c r="A254" s="51" t="str">
        <f t="shared" si="3"/>
        <v>ChlorureB133</v>
      </c>
      <c r="B254" s="84" t="s">
        <v>167</v>
      </c>
      <c r="C254" s="84" t="s">
        <v>6</v>
      </c>
      <c r="D254" s="84" t="s">
        <v>193</v>
      </c>
      <c r="E254" s="84" t="s">
        <v>189</v>
      </c>
      <c r="F254" s="82">
        <v>3</v>
      </c>
      <c r="G254" s="82">
        <v>114.05</v>
      </c>
      <c r="H254" s="82">
        <v>0.64</v>
      </c>
      <c r="I254" s="82">
        <v>0.56000000000000005</v>
      </c>
      <c r="J254" s="82">
        <v>1.2</v>
      </c>
      <c r="K254" s="82">
        <v>683</v>
      </c>
      <c r="L254" s="82">
        <v>1</v>
      </c>
      <c r="M254" s="82">
        <v>-0.62</v>
      </c>
      <c r="N254" s="82">
        <v>0.39</v>
      </c>
      <c r="O254" s="82">
        <v>-0.89</v>
      </c>
      <c r="P254" s="82">
        <v>1.9</v>
      </c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82"/>
      <c r="AD254" s="82"/>
      <c r="AE254" s="82"/>
      <c r="AF254" s="82"/>
    </row>
    <row r="255" spans="1:32" x14ac:dyDescent="0.25">
      <c r="A255" s="51" t="str">
        <f t="shared" si="3"/>
        <v>CK (Créatine Kinase)A1</v>
      </c>
      <c r="B255" s="84" t="s">
        <v>154</v>
      </c>
      <c r="C255" s="84" t="s">
        <v>7</v>
      </c>
      <c r="D255" s="84" t="s">
        <v>184</v>
      </c>
      <c r="E255" s="84" t="s">
        <v>190</v>
      </c>
      <c r="F255" s="82">
        <v>1</v>
      </c>
      <c r="G255" s="82">
        <v>76.42</v>
      </c>
      <c r="H255" s="82">
        <v>3.44</v>
      </c>
      <c r="I255" s="82">
        <v>4.5</v>
      </c>
      <c r="J255" s="82">
        <v>17.100000000000001</v>
      </c>
      <c r="K255" s="82">
        <v>36391</v>
      </c>
      <c r="L255" s="82">
        <v>47</v>
      </c>
      <c r="M255" s="82" t="s">
        <v>186</v>
      </c>
      <c r="N255" s="82" t="s">
        <v>186</v>
      </c>
      <c r="O255" s="82" t="s">
        <v>186</v>
      </c>
      <c r="P255" s="82">
        <v>17.3</v>
      </c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82"/>
      <c r="AD255" s="82"/>
      <c r="AE255" s="82"/>
      <c r="AF255" s="82"/>
    </row>
    <row r="256" spans="1:32" x14ac:dyDescent="0.25">
      <c r="A256" s="51" t="str">
        <f t="shared" si="3"/>
        <v>CK (Créatine Kinase)B11</v>
      </c>
      <c r="B256" s="84" t="s">
        <v>155</v>
      </c>
      <c r="C256" s="84" t="s">
        <v>7</v>
      </c>
      <c r="D256" s="84" t="s">
        <v>193</v>
      </c>
      <c r="E256" s="84" t="s">
        <v>190</v>
      </c>
      <c r="F256" s="82">
        <v>1</v>
      </c>
      <c r="G256" s="82">
        <v>75.39</v>
      </c>
      <c r="H256" s="82">
        <v>1.84</v>
      </c>
      <c r="I256" s="82">
        <v>2.44</v>
      </c>
      <c r="J256" s="82">
        <v>17.100000000000001</v>
      </c>
      <c r="K256" s="82">
        <v>71</v>
      </c>
      <c r="L256" s="82">
        <v>1</v>
      </c>
      <c r="M256" s="82">
        <v>-0.3</v>
      </c>
      <c r="N256" s="82">
        <v>0.54</v>
      </c>
      <c r="O256" s="82">
        <v>-1.35</v>
      </c>
      <c r="P256" s="82">
        <v>17.3</v>
      </c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  <c r="AE256" s="82"/>
      <c r="AF256" s="82"/>
    </row>
    <row r="257" spans="1:32" x14ac:dyDescent="0.25">
      <c r="A257" s="51" t="str">
        <f t="shared" si="3"/>
        <v>CK (Créatine Kinase)B21</v>
      </c>
      <c r="B257" s="84" t="s">
        <v>156</v>
      </c>
      <c r="C257" s="84" t="s">
        <v>7</v>
      </c>
      <c r="D257" s="84" t="s">
        <v>193</v>
      </c>
      <c r="E257" s="84" t="s">
        <v>190</v>
      </c>
      <c r="F257" s="82">
        <v>1</v>
      </c>
      <c r="G257" s="82">
        <v>73.3</v>
      </c>
      <c r="H257" s="82">
        <v>1.56</v>
      </c>
      <c r="I257" s="82">
        <v>2.13</v>
      </c>
      <c r="J257" s="82">
        <v>17.100000000000001</v>
      </c>
      <c r="K257" s="82">
        <v>61</v>
      </c>
      <c r="L257" s="82">
        <v>1</v>
      </c>
      <c r="M257" s="82">
        <v>-0.91</v>
      </c>
      <c r="N257" s="82">
        <v>0.47</v>
      </c>
      <c r="O257" s="82">
        <v>-4.08</v>
      </c>
      <c r="P257" s="82">
        <v>17.3</v>
      </c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82"/>
      <c r="AD257" s="82"/>
      <c r="AE257" s="82"/>
      <c r="AF257" s="82"/>
    </row>
    <row r="258" spans="1:32" x14ac:dyDescent="0.25">
      <c r="A258" s="51" t="str">
        <f t="shared" si="3"/>
        <v>CK (Créatine Kinase)B31</v>
      </c>
      <c r="B258" s="84" t="s">
        <v>157</v>
      </c>
      <c r="C258" s="84" t="s">
        <v>7</v>
      </c>
      <c r="D258" s="84" t="s">
        <v>193</v>
      </c>
      <c r="E258" s="84" t="s">
        <v>190</v>
      </c>
      <c r="F258" s="82">
        <v>1</v>
      </c>
      <c r="G258" s="82">
        <v>73.540000000000006</v>
      </c>
      <c r="H258" s="82">
        <v>1.77</v>
      </c>
      <c r="I258" s="82">
        <v>2.4</v>
      </c>
      <c r="J258" s="82">
        <v>17.100000000000001</v>
      </c>
      <c r="K258" s="82">
        <v>65</v>
      </c>
      <c r="L258" s="82">
        <v>1</v>
      </c>
      <c r="M258" s="82">
        <v>-0.84</v>
      </c>
      <c r="N258" s="82">
        <v>0.53</v>
      </c>
      <c r="O258" s="82">
        <v>-3.77</v>
      </c>
      <c r="P258" s="82">
        <v>17.3</v>
      </c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82"/>
      <c r="AD258" s="82"/>
      <c r="AE258" s="82"/>
      <c r="AF258" s="82"/>
    </row>
    <row r="259" spans="1:32" x14ac:dyDescent="0.25">
      <c r="A259" s="51" t="str">
        <f t="shared" si="3"/>
        <v>CK (Créatine Kinase)B41</v>
      </c>
      <c r="B259" s="84" t="s">
        <v>158</v>
      </c>
      <c r="C259" s="84" t="s">
        <v>7</v>
      </c>
      <c r="D259" s="84" t="s">
        <v>193</v>
      </c>
      <c r="E259" s="84" t="s">
        <v>190</v>
      </c>
      <c r="F259" s="82">
        <v>1</v>
      </c>
      <c r="G259" s="82">
        <v>74.38</v>
      </c>
      <c r="H259" s="82">
        <v>1.71</v>
      </c>
      <c r="I259" s="82">
        <v>2.2999999999999998</v>
      </c>
      <c r="J259" s="82">
        <v>17.100000000000001</v>
      </c>
      <c r="K259" s="82">
        <v>54</v>
      </c>
      <c r="L259" s="82">
        <v>1</v>
      </c>
      <c r="M259" s="82">
        <v>-0.59</v>
      </c>
      <c r="N259" s="82">
        <v>0.51</v>
      </c>
      <c r="O259" s="82">
        <v>-2.67</v>
      </c>
      <c r="P259" s="82">
        <v>17.3</v>
      </c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82"/>
      <c r="AD259" s="82"/>
      <c r="AE259" s="82"/>
      <c r="AF259" s="82"/>
    </row>
    <row r="260" spans="1:32" x14ac:dyDescent="0.25">
      <c r="A260" s="51" t="str">
        <f t="shared" ref="A260:A323" si="4">CONCATENATE(C260,B260,F260)</f>
        <v>CK (Créatine Kinase)B51</v>
      </c>
      <c r="B260" s="84" t="s">
        <v>159</v>
      </c>
      <c r="C260" s="84" t="s">
        <v>7</v>
      </c>
      <c r="D260" s="84" t="s">
        <v>193</v>
      </c>
      <c r="E260" s="84" t="s">
        <v>190</v>
      </c>
      <c r="F260" s="82">
        <v>1</v>
      </c>
      <c r="G260" s="82">
        <v>72.790000000000006</v>
      </c>
      <c r="H260" s="82">
        <v>1.83</v>
      </c>
      <c r="I260" s="82">
        <v>2.5099999999999998</v>
      </c>
      <c r="J260" s="82">
        <v>17.100000000000001</v>
      </c>
      <c r="K260" s="82">
        <v>60</v>
      </c>
      <c r="L260" s="82">
        <v>1</v>
      </c>
      <c r="M260" s="82">
        <v>-1.06</v>
      </c>
      <c r="N260" s="82">
        <v>0.56000000000000005</v>
      </c>
      <c r="O260" s="82">
        <v>-4.75</v>
      </c>
      <c r="P260" s="82">
        <v>17.3</v>
      </c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  <c r="AF260" s="82"/>
    </row>
    <row r="261" spans="1:32" x14ac:dyDescent="0.25">
      <c r="A261" s="51" t="str">
        <f t="shared" si="4"/>
        <v>CK (Créatine Kinase)B61</v>
      </c>
      <c r="B261" s="84" t="s">
        <v>160</v>
      </c>
      <c r="C261" s="84" t="s">
        <v>7</v>
      </c>
      <c r="D261" s="84" t="s">
        <v>193</v>
      </c>
      <c r="E261" s="84" t="s">
        <v>190</v>
      </c>
      <c r="F261" s="82">
        <v>1</v>
      </c>
      <c r="G261" s="82">
        <v>72.94</v>
      </c>
      <c r="H261" s="82">
        <v>1.76</v>
      </c>
      <c r="I261" s="82">
        <v>2.41</v>
      </c>
      <c r="J261" s="82">
        <v>17.100000000000001</v>
      </c>
      <c r="K261" s="82">
        <v>60</v>
      </c>
      <c r="L261" s="82">
        <v>1</v>
      </c>
      <c r="M261" s="82">
        <v>-1.01</v>
      </c>
      <c r="N261" s="82">
        <v>0.53</v>
      </c>
      <c r="O261" s="82">
        <v>-4.5599999999999996</v>
      </c>
      <c r="P261" s="82">
        <v>17.3</v>
      </c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82"/>
      <c r="AD261" s="82"/>
      <c r="AE261" s="82"/>
      <c r="AF261" s="82"/>
    </row>
    <row r="262" spans="1:32" x14ac:dyDescent="0.25">
      <c r="A262" s="51" t="str">
        <f t="shared" si="4"/>
        <v>CK (Créatine Kinase)B71</v>
      </c>
      <c r="B262" s="84" t="s">
        <v>161</v>
      </c>
      <c r="C262" s="84" t="s">
        <v>7</v>
      </c>
      <c r="D262" s="84" t="s">
        <v>193</v>
      </c>
      <c r="E262" s="84" t="s">
        <v>190</v>
      </c>
      <c r="F262" s="82">
        <v>1</v>
      </c>
      <c r="G262" s="82">
        <v>72.84</v>
      </c>
      <c r="H262" s="82">
        <v>2.15</v>
      </c>
      <c r="I262" s="82">
        <v>2.95</v>
      </c>
      <c r="J262" s="82">
        <v>17.100000000000001</v>
      </c>
      <c r="K262" s="82">
        <v>67</v>
      </c>
      <c r="L262" s="82">
        <v>1</v>
      </c>
      <c r="M262" s="82">
        <v>-1.04</v>
      </c>
      <c r="N262" s="82">
        <v>0.66</v>
      </c>
      <c r="O262" s="82">
        <v>-4.68</v>
      </c>
      <c r="P262" s="82">
        <v>17.3</v>
      </c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82"/>
      <c r="AD262" s="82"/>
      <c r="AE262" s="82"/>
      <c r="AF262" s="82"/>
    </row>
    <row r="263" spans="1:32" x14ac:dyDescent="0.25">
      <c r="A263" s="51" t="str">
        <f t="shared" si="4"/>
        <v>CK (Créatine Kinase)B81</v>
      </c>
      <c r="B263" s="84" t="s">
        <v>162</v>
      </c>
      <c r="C263" s="84" t="s">
        <v>7</v>
      </c>
      <c r="D263" s="84" t="s">
        <v>193</v>
      </c>
      <c r="E263" s="84" t="s">
        <v>190</v>
      </c>
      <c r="F263" s="82">
        <v>1</v>
      </c>
      <c r="G263" s="82">
        <v>71.900000000000006</v>
      </c>
      <c r="H263" s="82">
        <v>1.66</v>
      </c>
      <c r="I263" s="82">
        <v>2.3199999999999998</v>
      </c>
      <c r="J263" s="82">
        <v>17.100000000000001</v>
      </c>
      <c r="K263" s="82">
        <v>66</v>
      </c>
      <c r="L263" s="82">
        <v>1</v>
      </c>
      <c r="M263" s="82">
        <v>-1.31</v>
      </c>
      <c r="N263" s="82">
        <v>0.51</v>
      </c>
      <c r="O263" s="82">
        <v>-5.91</v>
      </c>
      <c r="P263" s="82">
        <v>17.3</v>
      </c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82"/>
      <c r="AD263" s="82"/>
      <c r="AE263" s="82"/>
      <c r="AF263" s="82"/>
    </row>
    <row r="264" spans="1:32" x14ac:dyDescent="0.25">
      <c r="A264" s="51" t="str">
        <f t="shared" si="4"/>
        <v>CK (Créatine Kinase)B91</v>
      </c>
      <c r="B264" s="84" t="s">
        <v>163</v>
      </c>
      <c r="C264" s="84" t="s">
        <v>7</v>
      </c>
      <c r="D264" s="84" t="s">
        <v>193</v>
      </c>
      <c r="E264" s="84" t="s">
        <v>190</v>
      </c>
      <c r="F264" s="82">
        <v>1</v>
      </c>
      <c r="G264" s="82">
        <v>71.66</v>
      </c>
      <c r="H264" s="82">
        <v>2.4500000000000002</v>
      </c>
      <c r="I264" s="82">
        <v>3.42</v>
      </c>
      <c r="J264" s="82">
        <v>17.100000000000001</v>
      </c>
      <c r="K264" s="82">
        <v>75</v>
      </c>
      <c r="L264" s="82">
        <v>1</v>
      </c>
      <c r="M264" s="82">
        <v>-1.38</v>
      </c>
      <c r="N264" s="82">
        <v>0.76</v>
      </c>
      <c r="O264" s="82">
        <v>-6.24</v>
      </c>
      <c r="P264" s="82">
        <v>17.3</v>
      </c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  <c r="AE264" s="82"/>
      <c r="AF264" s="82"/>
    </row>
    <row r="265" spans="1:32" x14ac:dyDescent="0.25">
      <c r="A265" s="51" t="str">
        <f t="shared" si="4"/>
        <v>CK (Créatine Kinase)B101</v>
      </c>
      <c r="B265" s="84" t="s">
        <v>164</v>
      </c>
      <c r="C265" s="84" t="s">
        <v>7</v>
      </c>
      <c r="D265" s="84" t="s">
        <v>193</v>
      </c>
      <c r="E265" s="84" t="s">
        <v>190</v>
      </c>
      <c r="F265" s="82">
        <v>1</v>
      </c>
      <c r="G265" s="82">
        <v>72.510000000000005</v>
      </c>
      <c r="H265" s="82">
        <v>1.65</v>
      </c>
      <c r="I265" s="82">
        <v>2.2799999999999998</v>
      </c>
      <c r="J265" s="82">
        <v>17.100000000000001</v>
      </c>
      <c r="K265" s="82">
        <v>68</v>
      </c>
      <c r="L265" s="82">
        <v>1</v>
      </c>
      <c r="M265" s="82">
        <v>-1.1399999999999999</v>
      </c>
      <c r="N265" s="82">
        <v>0.51</v>
      </c>
      <c r="O265" s="82">
        <v>-5.13</v>
      </c>
      <c r="P265" s="82">
        <v>17.3</v>
      </c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82"/>
      <c r="AD265" s="82"/>
      <c r="AE265" s="82"/>
      <c r="AF265" s="82"/>
    </row>
    <row r="266" spans="1:32" x14ac:dyDescent="0.25">
      <c r="A266" s="51" t="str">
        <f t="shared" si="4"/>
        <v>CK (Créatine Kinase)B111</v>
      </c>
      <c r="B266" s="84" t="s">
        <v>165</v>
      </c>
      <c r="C266" s="84" t="s">
        <v>7</v>
      </c>
      <c r="D266" s="84" t="s">
        <v>193</v>
      </c>
      <c r="E266" s="84" t="s">
        <v>190</v>
      </c>
      <c r="F266" s="82">
        <v>1</v>
      </c>
      <c r="G266" s="82">
        <v>73.67</v>
      </c>
      <c r="H266" s="82">
        <v>1.61</v>
      </c>
      <c r="I266" s="82">
        <v>2.19</v>
      </c>
      <c r="J266" s="82">
        <v>17.100000000000001</v>
      </c>
      <c r="K266" s="82">
        <v>65</v>
      </c>
      <c r="L266" s="82">
        <v>1</v>
      </c>
      <c r="M266" s="82">
        <v>-0.8</v>
      </c>
      <c r="N266" s="82">
        <v>0.49</v>
      </c>
      <c r="O266" s="82">
        <v>-3.6</v>
      </c>
      <c r="P266" s="82">
        <v>17.3</v>
      </c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82"/>
      <c r="AD266" s="82"/>
      <c r="AE266" s="82"/>
      <c r="AF266" s="82"/>
    </row>
    <row r="267" spans="1:32" x14ac:dyDescent="0.25">
      <c r="A267" s="51" t="str">
        <f t="shared" si="4"/>
        <v>CK (Créatine Kinase)B121</v>
      </c>
      <c r="B267" s="84" t="s">
        <v>166</v>
      </c>
      <c r="C267" s="84" t="s">
        <v>7</v>
      </c>
      <c r="D267" s="84" t="s">
        <v>193</v>
      </c>
      <c r="E267" s="84" t="s">
        <v>190</v>
      </c>
      <c r="F267" s="82">
        <v>1</v>
      </c>
      <c r="G267" s="82">
        <v>71.83</v>
      </c>
      <c r="H267" s="82">
        <v>2.13</v>
      </c>
      <c r="I267" s="82">
        <v>2.96</v>
      </c>
      <c r="J267" s="82">
        <v>17.100000000000001</v>
      </c>
      <c r="K267" s="82">
        <v>70</v>
      </c>
      <c r="L267" s="82">
        <v>1</v>
      </c>
      <c r="M267" s="82">
        <v>-1.34</v>
      </c>
      <c r="N267" s="82">
        <v>0.66</v>
      </c>
      <c r="O267" s="82">
        <v>-6.01</v>
      </c>
      <c r="P267" s="82">
        <v>17.3</v>
      </c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82"/>
      <c r="AD267" s="82"/>
      <c r="AE267" s="82"/>
      <c r="AF267" s="82"/>
    </row>
    <row r="268" spans="1:32" x14ac:dyDescent="0.25">
      <c r="A268" s="51" t="str">
        <f t="shared" si="4"/>
        <v>CK (Créatine Kinase)B131</v>
      </c>
      <c r="B268" s="84" t="s">
        <v>167</v>
      </c>
      <c r="C268" s="84" t="s">
        <v>7</v>
      </c>
      <c r="D268" s="84" t="s">
        <v>193</v>
      </c>
      <c r="E268" s="84" t="s">
        <v>190</v>
      </c>
      <c r="F268" s="82">
        <v>1</v>
      </c>
      <c r="G268" s="82">
        <v>73.03</v>
      </c>
      <c r="H268" s="82">
        <v>2.15</v>
      </c>
      <c r="I268" s="82">
        <v>2.94</v>
      </c>
      <c r="J268" s="82">
        <v>17.100000000000001</v>
      </c>
      <c r="K268" s="82">
        <v>782</v>
      </c>
      <c r="L268" s="82">
        <v>1</v>
      </c>
      <c r="M268" s="82">
        <v>-0.99</v>
      </c>
      <c r="N268" s="82">
        <v>0.65</v>
      </c>
      <c r="O268" s="82">
        <v>-4.4400000000000004</v>
      </c>
      <c r="P268" s="82">
        <v>17.3</v>
      </c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  <c r="AF268" s="82"/>
    </row>
    <row r="269" spans="1:32" x14ac:dyDescent="0.25">
      <c r="A269" s="51" t="str">
        <f t="shared" si="4"/>
        <v>CK (Créatine Kinase)A2</v>
      </c>
      <c r="B269" s="84" t="s">
        <v>154</v>
      </c>
      <c r="C269" s="84" t="s">
        <v>7</v>
      </c>
      <c r="D269" s="84" t="s">
        <v>184</v>
      </c>
      <c r="E269" s="84" t="s">
        <v>190</v>
      </c>
      <c r="F269" s="82">
        <v>2</v>
      </c>
      <c r="G269" s="82">
        <v>255.15</v>
      </c>
      <c r="H269" s="82">
        <v>10.34</v>
      </c>
      <c r="I269" s="82">
        <v>4.05</v>
      </c>
      <c r="J269" s="82">
        <v>17.100000000000001</v>
      </c>
      <c r="K269" s="82">
        <v>20001</v>
      </c>
      <c r="L269" s="82">
        <v>26</v>
      </c>
      <c r="M269" s="82" t="s">
        <v>186</v>
      </c>
      <c r="N269" s="82" t="s">
        <v>186</v>
      </c>
      <c r="O269" s="82" t="s">
        <v>186</v>
      </c>
      <c r="P269" s="82">
        <v>17.3</v>
      </c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  <c r="AF269" s="82"/>
    </row>
    <row r="270" spans="1:32" x14ac:dyDescent="0.25">
      <c r="A270" s="51" t="str">
        <f t="shared" si="4"/>
        <v>CK (Créatine Kinase)B12</v>
      </c>
      <c r="B270" s="84" t="s">
        <v>155</v>
      </c>
      <c r="C270" s="84" t="s">
        <v>7</v>
      </c>
      <c r="D270" s="84" t="s">
        <v>193</v>
      </c>
      <c r="E270" s="84" t="s">
        <v>190</v>
      </c>
      <c r="F270" s="82">
        <v>2</v>
      </c>
      <c r="G270" s="82">
        <v>252.42</v>
      </c>
      <c r="H270" s="82">
        <v>5.09</v>
      </c>
      <c r="I270" s="82">
        <v>2.02</v>
      </c>
      <c r="J270" s="82">
        <v>17.100000000000001</v>
      </c>
      <c r="K270" s="82">
        <v>67</v>
      </c>
      <c r="L270" s="82">
        <v>1</v>
      </c>
      <c r="M270" s="82">
        <v>-0.26</v>
      </c>
      <c r="N270" s="82">
        <v>0.5</v>
      </c>
      <c r="O270" s="82">
        <v>-1.07</v>
      </c>
      <c r="P270" s="82">
        <v>17.3</v>
      </c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82"/>
      <c r="AD270" s="82"/>
      <c r="AE270" s="82"/>
      <c r="AF270" s="82"/>
    </row>
    <row r="271" spans="1:32" x14ac:dyDescent="0.25">
      <c r="A271" s="51" t="str">
        <f t="shared" si="4"/>
        <v>CK (Créatine Kinase)B22</v>
      </c>
      <c r="B271" s="84" t="s">
        <v>156</v>
      </c>
      <c r="C271" s="84" t="s">
        <v>7</v>
      </c>
      <c r="D271" s="84" t="s">
        <v>193</v>
      </c>
      <c r="E271" s="84" t="s">
        <v>190</v>
      </c>
      <c r="F271" s="82">
        <v>2</v>
      </c>
      <c r="G271" s="82">
        <v>251.07</v>
      </c>
      <c r="H271" s="82">
        <v>5.17</v>
      </c>
      <c r="I271" s="82">
        <v>2.06</v>
      </c>
      <c r="J271" s="82">
        <v>17.100000000000001</v>
      </c>
      <c r="K271" s="82">
        <v>54</v>
      </c>
      <c r="L271" s="82">
        <v>1</v>
      </c>
      <c r="M271" s="82">
        <v>-0.4</v>
      </c>
      <c r="N271" s="82">
        <v>0.51</v>
      </c>
      <c r="O271" s="82">
        <v>-1.6</v>
      </c>
      <c r="P271" s="82">
        <v>17.3</v>
      </c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82"/>
      <c r="AD271" s="82"/>
      <c r="AE271" s="82"/>
      <c r="AF271" s="82"/>
    </row>
    <row r="272" spans="1:32" x14ac:dyDescent="0.25">
      <c r="A272" s="51" t="str">
        <f t="shared" si="4"/>
        <v>CK (Créatine Kinase)B32</v>
      </c>
      <c r="B272" s="84" t="s">
        <v>157</v>
      </c>
      <c r="C272" s="84" t="s">
        <v>7</v>
      </c>
      <c r="D272" s="84" t="s">
        <v>193</v>
      </c>
      <c r="E272" s="84" t="s">
        <v>190</v>
      </c>
      <c r="F272" s="82">
        <v>2</v>
      </c>
      <c r="G272" s="82">
        <v>249.27</v>
      </c>
      <c r="H272" s="82">
        <v>3.67</v>
      </c>
      <c r="I272" s="82">
        <v>1.47</v>
      </c>
      <c r="J272" s="82">
        <v>17.100000000000001</v>
      </c>
      <c r="K272" s="82">
        <v>69</v>
      </c>
      <c r="L272" s="82">
        <v>1</v>
      </c>
      <c r="M272" s="82">
        <v>-0.56999999999999995</v>
      </c>
      <c r="N272" s="82">
        <v>0.36</v>
      </c>
      <c r="O272" s="82">
        <v>-2.31</v>
      </c>
      <c r="P272" s="82">
        <v>17.3</v>
      </c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  <c r="AF272" s="82"/>
    </row>
    <row r="273" spans="1:32" x14ac:dyDescent="0.25">
      <c r="A273" s="51" t="str">
        <f t="shared" si="4"/>
        <v>CK (Créatine Kinase)B42</v>
      </c>
      <c r="B273" s="84" t="s">
        <v>158</v>
      </c>
      <c r="C273" s="84" t="s">
        <v>7</v>
      </c>
      <c r="D273" s="84" t="s">
        <v>193</v>
      </c>
      <c r="E273" s="84" t="s">
        <v>190</v>
      </c>
      <c r="F273" s="82">
        <v>2</v>
      </c>
      <c r="G273" s="82">
        <v>249.59</v>
      </c>
      <c r="H273" s="82">
        <v>4.17</v>
      </c>
      <c r="I273" s="82">
        <v>1.67</v>
      </c>
      <c r="J273" s="82">
        <v>17.100000000000001</v>
      </c>
      <c r="K273" s="82">
        <v>53</v>
      </c>
      <c r="L273" s="82">
        <v>1</v>
      </c>
      <c r="M273" s="82">
        <v>-0.54</v>
      </c>
      <c r="N273" s="82">
        <v>0.41</v>
      </c>
      <c r="O273" s="82">
        <v>-2.1800000000000002</v>
      </c>
      <c r="P273" s="82">
        <v>17.3</v>
      </c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82"/>
      <c r="AD273" s="82"/>
      <c r="AE273" s="82"/>
      <c r="AF273" s="82"/>
    </row>
    <row r="274" spans="1:32" x14ac:dyDescent="0.25">
      <c r="A274" s="51" t="str">
        <f t="shared" si="4"/>
        <v>CK (Créatine Kinase)B52</v>
      </c>
      <c r="B274" s="84" t="s">
        <v>159</v>
      </c>
      <c r="C274" s="84" t="s">
        <v>7</v>
      </c>
      <c r="D274" s="84" t="s">
        <v>193</v>
      </c>
      <c r="E274" s="84" t="s">
        <v>190</v>
      </c>
      <c r="F274" s="82">
        <v>2</v>
      </c>
      <c r="G274" s="82">
        <v>245.46</v>
      </c>
      <c r="H274" s="82">
        <v>3.74</v>
      </c>
      <c r="I274" s="82">
        <v>1.52</v>
      </c>
      <c r="J274" s="82">
        <v>17.100000000000001</v>
      </c>
      <c r="K274" s="82">
        <v>59</v>
      </c>
      <c r="L274" s="82">
        <v>1</v>
      </c>
      <c r="M274" s="82">
        <v>-0.94</v>
      </c>
      <c r="N274" s="82">
        <v>0.38</v>
      </c>
      <c r="O274" s="82">
        <v>-3.8</v>
      </c>
      <c r="P274" s="82">
        <v>17.3</v>
      </c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82"/>
      <c r="AD274" s="82"/>
      <c r="AE274" s="82"/>
      <c r="AF274" s="82"/>
    </row>
    <row r="275" spans="1:32" x14ac:dyDescent="0.25">
      <c r="A275" s="51" t="str">
        <f t="shared" si="4"/>
        <v>CK (Créatine Kinase)B62</v>
      </c>
      <c r="B275" s="84" t="s">
        <v>160</v>
      </c>
      <c r="C275" s="84" t="s">
        <v>7</v>
      </c>
      <c r="D275" s="84" t="s">
        <v>193</v>
      </c>
      <c r="E275" s="84" t="s">
        <v>190</v>
      </c>
      <c r="F275" s="82">
        <v>2</v>
      </c>
      <c r="G275" s="82">
        <v>244.8</v>
      </c>
      <c r="H275" s="82">
        <v>6.07</v>
      </c>
      <c r="I275" s="82">
        <v>2.48</v>
      </c>
      <c r="J275" s="82">
        <v>17.100000000000001</v>
      </c>
      <c r="K275" s="82">
        <v>61</v>
      </c>
      <c r="L275" s="82">
        <v>1</v>
      </c>
      <c r="M275" s="82">
        <v>-1</v>
      </c>
      <c r="N275" s="82">
        <v>0.61</v>
      </c>
      <c r="O275" s="82">
        <v>-4.0599999999999996</v>
      </c>
      <c r="P275" s="82">
        <v>17.3</v>
      </c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2"/>
      <c r="AD275" s="82"/>
      <c r="AE275" s="82"/>
      <c r="AF275" s="82"/>
    </row>
    <row r="276" spans="1:32" x14ac:dyDescent="0.25">
      <c r="A276" s="51" t="str">
        <f t="shared" si="4"/>
        <v>CK (Créatine Kinase)B72</v>
      </c>
      <c r="B276" s="84" t="s">
        <v>161</v>
      </c>
      <c r="C276" s="84" t="s">
        <v>7</v>
      </c>
      <c r="D276" s="84" t="s">
        <v>193</v>
      </c>
      <c r="E276" s="84" t="s">
        <v>190</v>
      </c>
      <c r="F276" s="82">
        <v>2</v>
      </c>
      <c r="G276" s="82">
        <v>244.73</v>
      </c>
      <c r="H276" s="82">
        <v>4.51</v>
      </c>
      <c r="I276" s="82">
        <v>1.84</v>
      </c>
      <c r="J276" s="82">
        <v>17.100000000000001</v>
      </c>
      <c r="K276" s="82">
        <v>61</v>
      </c>
      <c r="L276" s="82">
        <v>1</v>
      </c>
      <c r="M276" s="82">
        <v>-1.01</v>
      </c>
      <c r="N276" s="82">
        <v>0.46</v>
      </c>
      <c r="O276" s="82">
        <v>-4.08</v>
      </c>
      <c r="P276" s="82">
        <v>17.3</v>
      </c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2"/>
      <c r="AD276" s="82"/>
      <c r="AE276" s="82"/>
      <c r="AF276" s="82"/>
    </row>
    <row r="277" spans="1:32" x14ac:dyDescent="0.25">
      <c r="A277" s="51" t="str">
        <f t="shared" si="4"/>
        <v>CK (Créatine Kinase)B82</v>
      </c>
      <c r="B277" s="84" t="s">
        <v>162</v>
      </c>
      <c r="C277" s="84" t="s">
        <v>7</v>
      </c>
      <c r="D277" s="84" t="s">
        <v>193</v>
      </c>
      <c r="E277" s="84" t="s">
        <v>190</v>
      </c>
      <c r="F277" s="82">
        <v>2</v>
      </c>
      <c r="G277" s="82">
        <v>244.39</v>
      </c>
      <c r="H277" s="82">
        <v>5.54</v>
      </c>
      <c r="I277" s="82">
        <v>2.27</v>
      </c>
      <c r="J277" s="82">
        <v>17.100000000000001</v>
      </c>
      <c r="K277" s="82">
        <v>63</v>
      </c>
      <c r="L277" s="82">
        <v>1</v>
      </c>
      <c r="M277" s="82">
        <v>-1.04</v>
      </c>
      <c r="N277" s="82">
        <v>0.56000000000000005</v>
      </c>
      <c r="O277" s="82">
        <v>-4.22</v>
      </c>
      <c r="P277" s="82">
        <v>17.3</v>
      </c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82"/>
      <c r="AD277" s="82"/>
      <c r="AE277" s="82"/>
      <c r="AF277" s="82"/>
    </row>
    <row r="278" spans="1:32" x14ac:dyDescent="0.25">
      <c r="A278" s="51" t="str">
        <f t="shared" si="4"/>
        <v>CK (Créatine Kinase)B92</v>
      </c>
      <c r="B278" s="84" t="s">
        <v>163</v>
      </c>
      <c r="C278" s="84" t="s">
        <v>7</v>
      </c>
      <c r="D278" s="84" t="s">
        <v>193</v>
      </c>
      <c r="E278" s="84" t="s">
        <v>190</v>
      </c>
      <c r="F278" s="82">
        <v>2</v>
      </c>
      <c r="G278" s="82">
        <v>241.24</v>
      </c>
      <c r="H278" s="82">
        <v>5.33</v>
      </c>
      <c r="I278" s="82">
        <v>2.21</v>
      </c>
      <c r="J278" s="82">
        <v>17.100000000000001</v>
      </c>
      <c r="K278" s="82">
        <v>72</v>
      </c>
      <c r="L278" s="82">
        <v>1</v>
      </c>
      <c r="M278" s="82">
        <v>-1.35</v>
      </c>
      <c r="N278" s="82">
        <v>0.55000000000000004</v>
      </c>
      <c r="O278" s="82">
        <v>-5.45</v>
      </c>
      <c r="P278" s="82">
        <v>17.3</v>
      </c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82"/>
      <c r="AD278" s="82"/>
      <c r="AE278" s="82"/>
      <c r="AF278" s="82"/>
    </row>
    <row r="279" spans="1:32" x14ac:dyDescent="0.25">
      <c r="A279" s="51" t="str">
        <f t="shared" si="4"/>
        <v>CK (Créatine Kinase)B102</v>
      </c>
      <c r="B279" s="84" t="s">
        <v>164</v>
      </c>
      <c r="C279" s="84" t="s">
        <v>7</v>
      </c>
      <c r="D279" s="84" t="s">
        <v>193</v>
      </c>
      <c r="E279" s="84" t="s">
        <v>190</v>
      </c>
      <c r="F279" s="82">
        <v>2</v>
      </c>
      <c r="G279" s="82">
        <v>245.83</v>
      </c>
      <c r="H279" s="82">
        <v>3.77</v>
      </c>
      <c r="I279" s="82">
        <v>1.54</v>
      </c>
      <c r="J279" s="82">
        <v>17.100000000000001</v>
      </c>
      <c r="K279" s="82">
        <v>65</v>
      </c>
      <c r="L279" s="82">
        <v>1</v>
      </c>
      <c r="M279" s="82">
        <v>-0.9</v>
      </c>
      <c r="N279" s="82">
        <v>0.38</v>
      </c>
      <c r="O279" s="82">
        <v>-3.65</v>
      </c>
      <c r="P279" s="82">
        <v>17.3</v>
      </c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82"/>
      <c r="AD279" s="82"/>
      <c r="AE279" s="82"/>
      <c r="AF279" s="82"/>
    </row>
    <row r="280" spans="1:32" x14ac:dyDescent="0.25">
      <c r="A280" s="51" t="str">
        <f t="shared" si="4"/>
        <v>CK (Créatine Kinase)B112</v>
      </c>
      <c r="B280" s="84" t="s">
        <v>165</v>
      </c>
      <c r="C280" s="84" t="s">
        <v>7</v>
      </c>
      <c r="D280" s="84" t="s">
        <v>193</v>
      </c>
      <c r="E280" s="84" t="s">
        <v>190</v>
      </c>
      <c r="F280" s="82">
        <v>2</v>
      </c>
      <c r="G280" s="82">
        <v>247.4</v>
      </c>
      <c r="H280" s="82">
        <v>6.6</v>
      </c>
      <c r="I280" s="82">
        <v>2.67</v>
      </c>
      <c r="J280" s="82">
        <v>17.100000000000001</v>
      </c>
      <c r="K280" s="82">
        <v>61</v>
      </c>
      <c r="L280" s="82">
        <v>1</v>
      </c>
      <c r="M280" s="82">
        <v>-0.75</v>
      </c>
      <c r="N280" s="82">
        <v>0.66</v>
      </c>
      <c r="O280" s="82">
        <v>-3.04</v>
      </c>
      <c r="P280" s="82">
        <v>17.3</v>
      </c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82"/>
      <c r="AD280" s="82"/>
      <c r="AE280" s="82"/>
      <c r="AF280" s="82"/>
    </row>
    <row r="281" spans="1:32" x14ac:dyDescent="0.25">
      <c r="A281" s="51" t="str">
        <f t="shared" si="4"/>
        <v>CK (Créatine Kinase)B122</v>
      </c>
      <c r="B281" s="84" t="s">
        <v>166</v>
      </c>
      <c r="C281" s="84" t="s">
        <v>7</v>
      </c>
      <c r="D281" s="84" t="s">
        <v>193</v>
      </c>
      <c r="E281" s="84" t="s">
        <v>190</v>
      </c>
      <c r="F281" s="82">
        <v>2</v>
      </c>
      <c r="G281" s="82">
        <v>243.48</v>
      </c>
      <c r="H281" s="82">
        <v>4.43</v>
      </c>
      <c r="I281" s="82">
        <v>1.82</v>
      </c>
      <c r="J281" s="82">
        <v>17.100000000000001</v>
      </c>
      <c r="K281" s="82">
        <v>65</v>
      </c>
      <c r="L281" s="82">
        <v>1</v>
      </c>
      <c r="M281" s="82">
        <v>-1.1299999999999999</v>
      </c>
      <c r="N281" s="82">
        <v>0.45</v>
      </c>
      <c r="O281" s="82">
        <v>-4.58</v>
      </c>
      <c r="P281" s="82">
        <v>17.3</v>
      </c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  <c r="AE281" s="82"/>
      <c r="AF281" s="82"/>
    </row>
    <row r="282" spans="1:32" x14ac:dyDescent="0.25">
      <c r="A282" s="51" t="str">
        <f t="shared" si="4"/>
        <v>CK (Créatine Kinase)B132</v>
      </c>
      <c r="B282" s="84" t="s">
        <v>167</v>
      </c>
      <c r="C282" s="84" t="s">
        <v>7</v>
      </c>
      <c r="D282" s="84" t="s">
        <v>193</v>
      </c>
      <c r="E282" s="84" t="s">
        <v>190</v>
      </c>
      <c r="F282" s="82">
        <v>2</v>
      </c>
      <c r="G282" s="82">
        <v>246.54</v>
      </c>
      <c r="H282" s="82">
        <v>5.87</v>
      </c>
      <c r="I282" s="82">
        <v>2.38</v>
      </c>
      <c r="J282" s="82">
        <v>17.100000000000001</v>
      </c>
      <c r="K282" s="82">
        <v>750</v>
      </c>
      <c r="L282" s="82">
        <v>1</v>
      </c>
      <c r="M282" s="82">
        <v>-0.83</v>
      </c>
      <c r="N282" s="82">
        <v>0.59</v>
      </c>
      <c r="O282" s="82">
        <v>-3.38</v>
      </c>
      <c r="P282" s="82">
        <v>17.3</v>
      </c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  <c r="AE282" s="82"/>
      <c r="AF282" s="82"/>
    </row>
    <row r="283" spans="1:32" x14ac:dyDescent="0.25">
      <c r="A283" s="51" t="str">
        <f t="shared" si="4"/>
        <v>CK (Créatine Kinase)A3</v>
      </c>
      <c r="B283" s="84" t="s">
        <v>154</v>
      </c>
      <c r="C283" s="84" t="s">
        <v>7</v>
      </c>
      <c r="D283" s="84" t="s">
        <v>184</v>
      </c>
      <c r="E283" s="84" t="s">
        <v>190</v>
      </c>
      <c r="F283" s="82">
        <v>3</v>
      </c>
      <c r="G283" s="82">
        <v>620.52</v>
      </c>
      <c r="H283" s="82">
        <v>22.3</v>
      </c>
      <c r="I283" s="82">
        <v>3.59</v>
      </c>
      <c r="J283" s="82">
        <v>17.100000000000001</v>
      </c>
      <c r="K283" s="82">
        <v>36501</v>
      </c>
      <c r="L283" s="82">
        <v>47</v>
      </c>
      <c r="M283" s="82" t="s">
        <v>186</v>
      </c>
      <c r="N283" s="82" t="s">
        <v>186</v>
      </c>
      <c r="O283" s="82" t="s">
        <v>186</v>
      </c>
      <c r="P283" s="82">
        <v>17.3</v>
      </c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82"/>
      <c r="AD283" s="82"/>
      <c r="AE283" s="82"/>
      <c r="AF283" s="82"/>
    </row>
    <row r="284" spans="1:32" x14ac:dyDescent="0.25">
      <c r="A284" s="51" t="str">
        <f t="shared" si="4"/>
        <v>CK (Créatine Kinase)B13</v>
      </c>
      <c r="B284" s="84" t="s">
        <v>155</v>
      </c>
      <c r="C284" s="84" t="s">
        <v>7</v>
      </c>
      <c r="D284" s="84" t="s">
        <v>193</v>
      </c>
      <c r="E284" s="84" t="s">
        <v>190</v>
      </c>
      <c r="F284" s="82">
        <v>3</v>
      </c>
      <c r="G284" s="82">
        <v>617.27</v>
      </c>
      <c r="H284" s="82">
        <v>8.16</v>
      </c>
      <c r="I284" s="82">
        <v>1.32</v>
      </c>
      <c r="J284" s="82">
        <v>17.100000000000001</v>
      </c>
      <c r="K284" s="82">
        <v>67</v>
      </c>
      <c r="L284" s="82">
        <v>1</v>
      </c>
      <c r="M284" s="82">
        <v>-0.15</v>
      </c>
      <c r="N284" s="82">
        <v>0.37</v>
      </c>
      <c r="O284" s="82">
        <v>-0.52</v>
      </c>
      <c r="P284" s="82">
        <v>17.3</v>
      </c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82"/>
      <c r="AD284" s="82"/>
      <c r="AE284" s="82"/>
      <c r="AF284" s="82"/>
    </row>
    <row r="285" spans="1:32" x14ac:dyDescent="0.25">
      <c r="A285" s="51" t="str">
        <f t="shared" si="4"/>
        <v>CK (Créatine Kinase)B23</v>
      </c>
      <c r="B285" s="84" t="s">
        <v>156</v>
      </c>
      <c r="C285" s="84" t="s">
        <v>7</v>
      </c>
      <c r="D285" s="84" t="s">
        <v>193</v>
      </c>
      <c r="E285" s="84" t="s">
        <v>190</v>
      </c>
      <c r="F285" s="82">
        <v>3</v>
      </c>
      <c r="G285" s="82">
        <v>611.66</v>
      </c>
      <c r="H285" s="82">
        <v>7.66</v>
      </c>
      <c r="I285" s="82">
        <v>1.25</v>
      </c>
      <c r="J285" s="82">
        <v>17.100000000000001</v>
      </c>
      <c r="K285" s="82">
        <v>52</v>
      </c>
      <c r="L285" s="82">
        <v>1</v>
      </c>
      <c r="M285" s="82">
        <v>-0.4</v>
      </c>
      <c r="N285" s="82">
        <v>0.35</v>
      </c>
      <c r="O285" s="82">
        <v>-1.43</v>
      </c>
      <c r="P285" s="82">
        <v>17.3</v>
      </c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82"/>
      <c r="AD285" s="82"/>
      <c r="AE285" s="82"/>
      <c r="AF285" s="82"/>
    </row>
    <row r="286" spans="1:32" x14ac:dyDescent="0.25">
      <c r="A286" s="51" t="str">
        <f t="shared" si="4"/>
        <v>CK (Créatine Kinase)B33</v>
      </c>
      <c r="B286" s="84" t="s">
        <v>157</v>
      </c>
      <c r="C286" s="84" t="s">
        <v>7</v>
      </c>
      <c r="D286" s="84" t="s">
        <v>193</v>
      </c>
      <c r="E286" s="84" t="s">
        <v>190</v>
      </c>
      <c r="F286" s="82">
        <v>3</v>
      </c>
      <c r="G286" s="82">
        <v>608.25</v>
      </c>
      <c r="H286" s="82">
        <v>5.94</v>
      </c>
      <c r="I286" s="82">
        <v>0.98</v>
      </c>
      <c r="J286" s="82">
        <v>17.100000000000001</v>
      </c>
      <c r="K286" s="82">
        <v>67</v>
      </c>
      <c r="L286" s="82">
        <v>1</v>
      </c>
      <c r="M286" s="82">
        <v>-0.55000000000000004</v>
      </c>
      <c r="N286" s="82">
        <v>0.27</v>
      </c>
      <c r="O286" s="82">
        <v>-1.98</v>
      </c>
      <c r="P286" s="82">
        <v>17.3</v>
      </c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82"/>
      <c r="AD286" s="82"/>
      <c r="AE286" s="82"/>
      <c r="AF286" s="82"/>
    </row>
    <row r="287" spans="1:32" x14ac:dyDescent="0.25">
      <c r="A287" s="51" t="str">
        <f t="shared" si="4"/>
        <v>CK (Créatine Kinase)B43</v>
      </c>
      <c r="B287" s="84" t="s">
        <v>158</v>
      </c>
      <c r="C287" s="84" t="s">
        <v>7</v>
      </c>
      <c r="D287" s="84" t="s">
        <v>193</v>
      </c>
      <c r="E287" s="84" t="s">
        <v>190</v>
      </c>
      <c r="F287" s="82">
        <v>3</v>
      </c>
      <c r="G287" s="82">
        <v>608.77</v>
      </c>
      <c r="H287" s="82">
        <v>8.14</v>
      </c>
      <c r="I287" s="82">
        <v>1.34</v>
      </c>
      <c r="J287" s="82">
        <v>17.100000000000001</v>
      </c>
      <c r="K287" s="82">
        <v>55</v>
      </c>
      <c r="L287" s="82">
        <v>1</v>
      </c>
      <c r="M287" s="82">
        <v>-0.53</v>
      </c>
      <c r="N287" s="82">
        <v>0.37</v>
      </c>
      <c r="O287" s="82">
        <v>-1.89</v>
      </c>
      <c r="P287" s="82">
        <v>17.3</v>
      </c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82"/>
      <c r="AD287" s="82"/>
      <c r="AE287" s="82"/>
      <c r="AF287" s="82"/>
    </row>
    <row r="288" spans="1:32" x14ac:dyDescent="0.25">
      <c r="A288" s="51" t="str">
        <f t="shared" si="4"/>
        <v>CK (Créatine Kinase)B53</v>
      </c>
      <c r="B288" s="84" t="s">
        <v>159</v>
      </c>
      <c r="C288" s="84" t="s">
        <v>7</v>
      </c>
      <c r="D288" s="84" t="s">
        <v>193</v>
      </c>
      <c r="E288" s="84" t="s">
        <v>190</v>
      </c>
      <c r="F288" s="82">
        <v>3</v>
      </c>
      <c r="G288" s="82">
        <v>604.41999999999996</v>
      </c>
      <c r="H288" s="82">
        <v>9.39</v>
      </c>
      <c r="I288" s="82">
        <v>1.55</v>
      </c>
      <c r="J288" s="82">
        <v>17.100000000000001</v>
      </c>
      <c r="K288" s="82">
        <v>62</v>
      </c>
      <c r="L288" s="82">
        <v>1</v>
      </c>
      <c r="M288" s="82">
        <v>-0.72</v>
      </c>
      <c r="N288" s="82">
        <v>0.43</v>
      </c>
      <c r="O288" s="82">
        <v>-2.59</v>
      </c>
      <c r="P288" s="82">
        <v>17.3</v>
      </c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82"/>
      <c r="AD288" s="82"/>
      <c r="AE288" s="82"/>
      <c r="AF288" s="82"/>
    </row>
    <row r="289" spans="1:32" x14ac:dyDescent="0.25">
      <c r="A289" s="51" t="str">
        <f t="shared" si="4"/>
        <v>CK (Créatine Kinase)B63</v>
      </c>
      <c r="B289" s="84" t="s">
        <v>160</v>
      </c>
      <c r="C289" s="84" t="s">
        <v>7</v>
      </c>
      <c r="D289" s="84" t="s">
        <v>193</v>
      </c>
      <c r="E289" s="84" t="s">
        <v>190</v>
      </c>
      <c r="F289" s="82">
        <v>3</v>
      </c>
      <c r="G289" s="82">
        <v>601.28</v>
      </c>
      <c r="H289" s="82">
        <v>9.1300000000000008</v>
      </c>
      <c r="I289" s="82">
        <v>1.52</v>
      </c>
      <c r="J289" s="82">
        <v>17.100000000000001</v>
      </c>
      <c r="K289" s="82">
        <v>61</v>
      </c>
      <c r="L289" s="82">
        <v>1</v>
      </c>
      <c r="M289" s="82">
        <v>-0.86</v>
      </c>
      <c r="N289" s="82">
        <v>0.42</v>
      </c>
      <c r="O289" s="82">
        <v>-3.1</v>
      </c>
      <c r="P289" s="82">
        <v>17.3</v>
      </c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82"/>
      <c r="AD289" s="82"/>
      <c r="AE289" s="82"/>
      <c r="AF289" s="82"/>
    </row>
    <row r="290" spans="1:32" x14ac:dyDescent="0.25">
      <c r="A290" s="51" t="str">
        <f t="shared" si="4"/>
        <v>CK (Créatine Kinase)B73</v>
      </c>
      <c r="B290" s="84" t="s">
        <v>161</v>
      </c>
      <c r="C290" s="84" t="s">
        <v>7</v>
      </c>
      <c r="D290" s="84" t="s">
        <v>193</v>
      </c>
      <c r="E290" s="84" t="s">
        <v>190</v>
      </c>
      <c r="F290" s="82">
        <v>3</v>
      </c>
      <c r="G290" s="82">
        <v>594.67999999999995</v>
      </c>
      <c r="H290" s="82">
        <v>8.11</v>
      </c>
      <c r="I290" s="82">
        <v>1.36</v>
      </c>
      <c r="J290" s="82">
        <v>17.100000000000001</v>
      </c>
      <c r="K290" s="82">
        <v>65</v>
      </c>
      <c r="L290" s="82">
        <v>1</v>
      </c>
      <c r="M290" s="82">
        <v>-1.1599999999999999</v>
      </c>
      <c r="N290" s="82">
        <v>0.38</v>
      </c>
      <c r="O290" s="82">
        <v>-4.16</v>
      </c>
      <c r="P290" s="82">
        <v>17.3</v>
      </c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82"/>
      <c r="AD290" s="82"/>
      <c r="AE290" s="82"/>
      <c r="AF290" s="82"/>
    </row>
    <row r="291" spans="1:32" x14ac:dyDescent="0.25">
      <c r="A291" s="51" t="str">
        <f t="shared" si="4"/>
        <v>CK (Créatine Kinase)B83</v>
      </c>
      <c r="B291" s="84" t="s">
        <v>162</v>
      </c>
      <c r="C291" s="84" t="s">
        <v>7</v>
      </c>
      <c r="D291" s="84" t="s">
        <v>193</v>
      </c>
      <c r="E291" s="84" t="s">
        <v>190</v>
      </c>
      <c r="F291" s="82">
        <v>3</v>
      </c>
      <c r="G291" s="82">
        <v>596.22</v>
      </c>
      <c r="H291" s="82">
        <v>9.49</v>
      </c>
      <c r="I291" s="82">
        <v>1.59</v>
      </c>
      <c r="J291" s="82">
        <v>17.100000000000001</v>
      </c>
      <c r="K291" s="82">
        <v>63</v>
      </c>
      <c r="L291" s="82">
        <v>1</v>
      </c>
      <c r="M291" s="82">
        <v>-1.0900000000000001</v>
      </c>
      <c r="N291" s="82">
        <v>0.44</v>
      </c>
      <c r="O291" s="82">
        <v>-3.92</v>
      </c>
      <c r="P291" s="82">
        <v>17.3</v>
      </c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82"/>
      <c r="AD291" s="82"/>
      <c r="AE291" s="82"/>
      <c r="AF291" s="82"/>
    </row>
    <row r="292" spans="1:32" x14ac:dyDescent="0.25">
      <c r="A292" s="51" t="str">
        <f t="shared" si="4"/>
        <v>CK (Créatine Kinase)B93</v>
      </c>
      <c r="B292" s="84" t="s">
        <v>163</v>
      </c>
      <c r="C292" s="84" t="s">
        <v>7</v>
      </c>
      <c r="D292" s="84" t="s">
        <v>193</v>
      </c>
      <c r="E292" s="84" t="s">
        <v>190</v>
      </c>
      <c r="F292" s="82">
        <v>3</v>
      </c>
      <c r="G292" s="82">
        <v>584.99</v>
      </c>
      <c r="H292" s="82">
        <v>8.58</v>
      </c>
      <c r="I292" s="82">
        <v>1.47</v>
      </c>
      <c r="J292" s="82">
        <v>17.100000000000001</v>
      </c>
      <c r="K292" s="82">
        <v>74</v>
      </c>
      <c r="L292" s="82">
        <v>1</v>
      </c>
      <c r="M292" s="85">
        <v>-1.59</v>
      </c>
      <c r="N292" s="82">
        <v>0.41</v>
      </c>
      <c r="O292" s="82">
        <v>-5.73</v>
      </c>
      <c r="P292" s="82">
        <v>17.3</v>
      </c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82"/>
      <c r="AD292" s="82"/>
      <c r="AE292" s="82"/>
      <c r="AF292" s="82"/>
    </row>
    <row r="293" spans="1:32" x14ac:dyDescent="0.25">
      <c r="A293" s="51" t="str">
        <f t="shared" si="4"/>
        <v>CK (Créatine Kinase)B103</v>
      </c>
      <c r="B293" s="84" t="s">
        <v>164</v>
      </c>
      <c r="C293" s="84" t="s">
        <v>7</v>
      </c>
      <c r="D293" s="84" t="s">
        <v>193</v>
      </c>
      <c r="E293" s="84" t="s">
        <v>190</v>
      </c>
      <c r="F293" s="82">
        <v>3</v>
      </c>
      <c r="G293" s="82">
        <v>601.24</v>
      </c>
      <c r="H293" s="82">
        <v>7.86</v>
      </c>
      <c r="I293" s="82">
        <v>1.31</v>
      </c>
      <c r="J293" s="82">
        <v>17.100000000000001</v>
      </c>
      <c r="K293" s="82">
        <v>66</v>
      </c>
      <c r="L293" s="82">
        <v>1</v>
      </c>
      <c r="M293" s="82">
        <v>-0.87</v>
      </c>
      <c r="N293" s="82">
        <v>0.36</v>
      </c>
      <c r="O293" s="82">
        <v>-3.11</v>
      </c>
      <c r="P293" s="82">
        <v>17.3</v>
      </c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82"/>
      <c r="AD293" s="82"/>
      <c r="AE293" s="82"/>
      <c r="AF293" s="82"/>
    </row>
    <row r="294" spans="1:32" x14ac:dyDescent="0.25">
      <c r="A294" s="51" t="str">
        <f t="shared" si="4"/>
        <v>CK (Créatine Kinase)B113</v>
      </c>
      <c r="B294" s="84" t="s">
        <v>165</v>
      </c>
      <c r="C294" s="84" t="s">
        <v>7</v>
      </c>
      <c r="D294" s="84" t="s">
        <v>193</v>
      </c>
      <c r="E294" s="84" t="s">
        <v>190</v>
      </c>
      <c r="F294" s="82">
        <v>3</v>
      </c>
      <c r="G294" s="82">
        <v>600.34</v>
      </c>
      <c r="H294" s="82">
        <v>8.6199999999999992</v>
      </c>
      <c r="I294" s="82">
        <v>1.44</v>
      </c>
      <c r="J294" s="82">
        <v>17.100000000000001</v>
      </c>
      <c r="K294" s="82">
        <v>65</v>
      </c>
      <c r="L294" s="82">
        <v>1</v>
      </c>
      <c r="M294" s="82">
        <v>-0.91</v>
      </c>
      <c r="N294" s="82">
        <v>0.4</v>
      </c>
      <c r="O294" s="82">
        <v>-3.25</v>
      </c>
      <c r="P294" s="82">
        <v>17.3</v>
      </c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82"/>
      <c r="AD294" s="82"/>
      <c r="AE294" s="82"/>
      <c r="AF294" s="82"/>
    </row>
    <row r="295" spans="1:32" x14ac:dyDescent="0.25">
      <c r="A295" s="51" t="str">
        <f t="shared" si="4"/>
        <v>CK (Créatine Kinase)B123</v>
      </c>
      <c r="B295" s="84" t="s">
        <v>166</v>
      </c>
      <c r="C295" s="84" t="s">
        <v>7</v>
      </c>
      <c r="D295" s="84" t="s">
        <v>193</v>
      </c>
      <c r="E295" s="84" t="s">
        <v>190</v>
      </c>
      <c r="F295" s="82">
        <v>3</v>
      </c>
      <c r="G295" s="82">
        <v>597.95000000000005</v>
      </c>
      <c r="H295" s="82">
        <v>9.39</v>
      </c>
      <c r="I295" s="82">
        <v>1.57</v>
      </c>
      <c r="J295" s="82">
        <v>17.100000000000001</v>
      </c>
      <c r="K295" s="82">
        <v>69</v>
      </c>
      <c r="L295" s="82">
        <v>1</v>
      </c>
      <c r="M295" s="82">
        <v>-1.01</v>
      </c>
      <c r="N295" s="82">
        <v>0.44</v>
      </c>
      <c r="O295" s="82">
        <v>-3.64</v>
      </c>
      <c r="P295" s="82">
        <v>17.3</v>
      </c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82"/>
      <c r="AD295" s="82"/>
      <c r="AE295" s="82"/>
      <c r="AF295" s="82"/>
    </row>
    <row r="296" spans="1:32" x14ac:dyDescent="0.25">
      <c r="A296" s="51" t="str">
        <f t="shared" si="4"/>
        <v>CK (Créatine Kinase)B133</v>
      </c>
      <c r="B296" s="84" t="s">
        <v>167</v>
      </c>
      <c r="C296" s="84" t="s">
        <v>7</v>
      </c>
      <c r="D296" s="84" t="s">
        <v>193</v>
      </c>
      <c r="E296" s="84" t="s">
        <v>190</v>
      </c>
      <c r="F296" s="82">
        <v>3</v>
      </c>
      <c r="G296" s="82">
        <v>601.85</v>
      </c>
      <c r="H296" s="82">
        <v>11.88</v>
      </c>
      <c r="I296" s="82">
        <v>1.97</v>
      </c>
      <c r="J296" s="82">
        <v>17.100000000000001</v>
      </c>
      <c r="K296" s="82">
        <v>766</v>
      </c>
      <c r="L296" s="82">
        <v>1</v>
      </c>
      <c r="M296" s="82">
        <v>-0.84</v>
      </c>
      <c r="N296" s="82">
        <v>0.55000000000000004</v>
      </c>
      <c r="O296" s="82">
        <v>-3.01</v>
      </c>
      <c r="P296" s="82">
        <v>17.3</v>
      </c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82"/>
      <c r="AD296" s="82"/>
      <c r="AE296" s="82"/>
      <c r="AF296" s="82"/>
    </row>
    <row r="297" spans="1:32" x14ac:dyDescent="0.25">
      <c r="A297" s="51" t="str">
        <f t="shared" si="4"/>
        <v>CO2 (Dioxide de Carbone)A1</v>
      </c>
      <c r="B297" s="84" t="s">
        <v>154</v>
      </c>
      <c r="C297" s="84" t="s">
        <v>8</v>
      </c>
      <c r="D297" s="84" t="s">
        <v>184</v>
      </c>
      <c r="E297" s="84" t="s">
        <v>189</v>
      </c>
      <c r="F297" s="82">
        <v>1</v>
      </c>
      <c r="G297" s="82">
        <v>15.5</v>
      </c>
      <c r="H297" s="82">
        <v>1.18</v>
      </c>
      <c r="I297" s="82">
        <v>7.61</v>
      </c>
      <c r="J297" s="82">
        <v>10</v>
      </c>
      <c r="K297" s="82">
        <v>116206</v>
      </c>
      <c r="L297" s="82">
        <v>183</v>
      </c>
      <c r="M297" s="82" t="s">
        <v>186</v>
      </c>
      <c r="N297" s="82" t="s">
        <v>186</v>
      </c>
      <c r="O297" s="82" t="s">
        <v>186</v>
      </c>
      <c r="P297" s="82">
        <v>6.6</v>
      </c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82"/>
      <c r="AD297" s="82"/>
      <c r="AE297" s="82"/>
      <c r="AF297" s="82"/>
    </row>
    <row r="298" spans="1:32" x14ac:dyDescent="0.25">
      <c r="A298" s="51" t="str">
        <f t="shared" si="4"/>
        <v>CO2 (Dioxide de Carbone)B11</v>
      </c>
      <c r="B298" s="84" t="s">
        <v>155</v>
      </c>
      <c r="C298" s="84" t="s">
        <v>8</v>
      </c>
      <c r="D298" s="84" t="s">
        <v>193</v>
      </c>
      <c r="E298" s="84" t="s">
        <v>189</v>
      </c>
      <c r="F298" s="82">
        <v>1</v>
      </c>
      <c r="G298" s="82">
        <v>15.52</v>
      </c>
      <c r="H298" s="82">
        <v>1.3</v>
      </c>
      <c r="I298" s="82">
        <v>8.4</v>
      </c>
      <c r="J298" s="82">
        <v>10</v>
      </c>
      <c r="K298" s="82">
        <v>57</v>
      </c>
      <c r="L298" s="82">
        <v>1</v>
      </c>
      <c r="M298" s="82">
        <v>0.02</v>
      </c>
      <c r="N298" s="82">
        <v>1.1000000000000001</v>
      </c>
      <c r="O298" s="82">
        <v>0.12</v>
      </c>
      <c r="P298" s="82">
        <v>6.6</v>
      </c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82"/>
      <c r="AD298" s="82"/>
      <c r="AE298" s="82"/>
      <c r="AF298" s="82"/>
    </row>
    <row r="299" spans="1:32" x14ac:dyDescent="0.25">
      <c r="A299" s="51" t="str">
        <f t="shared" si="4"/>
        <v>CO2 (Dioxide de Carbone)B21</v>
      </c>
      <c r="B299" s="84" t="s">
        <v>156</v>
      </c>
      <c r="C299" s="84" t="s">
        <v>8</v>
      </c>
      <c r="D299" s="84" t="s">
        <v>193</v>
      </c>
      <c r="E299" s="84" t="s">
        <v>189</v>
      </c>
      <c r="F299" s="82">
        <v>1</v>
      </c>
      <c r="G299" s="82">
        <v>15.72</v>
      </c>
      <c r="H299" s="82">
        <v>1.01</v>
      </c>
      <c r="I299" s="82">
        <v>6.43</v>
      </c>
      <c r="J299" s="82">
        <v>10</v>
      </c>
      <c r="K299" s="82">
        <v>51</v>
      </c>
      <c r="L299" s="82">
        <v>1</v>
      </c>
      <c r="M299" s="82">
        <v>0.18</v>
      </c>
      <c r="N299" s="82">
        <v>0.85</v>
      </c>
      <c r="O299" s="82">
        <v>1.4</v>
      </c>
      <c r="P299" s="82">
        <v>6.6</v>
      </c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82"/>
      <c r="AD299" s="82"/>
      <c r="AE299" s="82"/>
      <c r="AF299" s="82"/>
    </row>
    <row r="300" spans="1:32" x14ac:dyDescent="0.25">
      <c r="A300" s="51" t="str">
        <f t="shared" si="4"/>
        <v>CO2 (Dioxide de Carbone)B31</v>
      </c>
      <c r="B300" s="84" t="s">
        <v>157</v>
      </c>
      <c r="C300" s="84" t="s">
        <v>8</v>
      </c>
      <c r="D300" s="84" t="s">
        <v>193</v>
      </c>
      <c r="E300" s="84" t="s">
        <v>189</v>
      </c>
      <c r="F300" s="82">
        <v>1</v>
      </c>
      <c r="G300" s="82">
        <v>15.43</v>
      </c>
      <c r="H300" s="82">
        <v>1.33</v>
      </c>
      <c r="I300" s="82">
        <v>8.6</v>
      </c>
      <c r="J300" s="82">
        <v>10</v>
      </c>
      <c r="K300" s="82">
        <v>53</v>
      </c>
      <c r="L300" s="82">
        <v>1</v>
      </c>
      <c r="M300" s="82">
        <v>-0.06</v>
      </c>
      <c r="N300" s="82">
        <v>1.1299999999999999</v>
      </c>
      <c r="O300" s="82">
        <v>-0.44</v>
      </c>
      <c r="P300" s="82">
        <v>6.6</v>
      </c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82"/>
      <c r="AD300" s="82"/>
      <c r="AE300" s="82"/>
      <c r="AF300" s="82"/>
    </row>
    <row r="301" spans="1:32" x14ac:dyDescent="0.25">
      <c r="A301" s="51" t="str">
        <f t="shared" si="4"/>
        <v>CO2 (Dioxide de Carbone)B41</v>
      </c>
      <c r="B301" s="84" t="s">
        <v>158</v>
      </c>
      <c r="C301" s="84" t="s">
        <v>8</v>
      </c>
      <c r="D301" s="84" t="s">
        <v>193</v>
      </c>
      <c r="E301" s="84" t="s">
        <v>189</v>
      </c>
      <c r="F301" s="82">
        <v>1</v>
      </c>
      <c r="G301" s="82">
        <v>15.37</v>
      </c>
      <c r="H301" s="82">
        <v>1.31</v>
      </c>
      <c r="I301" s="82">
        <v>8.51</v>
      </c>
      <c r="J301" s="82">
        <v>10</v>
      </c>
      <c r="K301" s="82">
        <v>52</v>
      </c>
      <c r="L301" s="82">
        <v>1</v>
      </c>
      <c r="M301" s="82">
        <v>-0.12</v>
      </c>
      <c r="N301" s="82">
        <v>1.1200000000000001</v>
      </c>
      <c r="O301" s="82">
        <v>-0.88</v>
      </c>
      <c r="P301" s="82">
        <v>6.6</v>
      </c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82"/>
      <c r="AD301" s="82"/>
      <c r="AE301" s="82"/>
      <c r="AF301" s="82"/>
    </row>
    <row r="302" spans="1:32" x14ac:dyDescent="0.25">
      <c r="A302" s="51" t="str">
        <f t="shared" si="4"/>
        <v>CO2 (Dioxide de Carbone)B51</v>
      </c>
      <c r="B302" s="84" t="s">
        <v>159</v>
      </c>
      <c r="C302" s="84" t="s">
        <v>8</v>
      </c>
      <c r="D302" s="84" t="s">
        <v>193</v>
      </c>
      <c r="E302" s="84" t="s">
        <v>189</v>
      </c>
      <c r="F302" s="82">
        <v>1</v>
      </c>
      <c r="G302" s="82">
        <v>15.28</v>
      </c>
      <c r="H302" s="82">
        <v>1.22</v>
      </c>
      <c r="I302" s="82">
        <v>7.99</v>
      </c>
      <c r="J302" s="82">
        <v>10</v>
      </c>
      <c r="K302" s="82">
        <v>54</v>
      </c>
      <c r="L302" s="82">
        <v>1</v>
      </c>
      <c r="M302" s="82">
        <v>-0.19</v>
      </c>
      <c r="N302" s="82">
        <v>1.05</v>
      </c>
      <c r="O302" s="82">
        <v>-1.42</v>
      </c>
      <c r="P302" s="82">
        <v>6.6</v>
      </c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82"/>
      <c r="AD302" s="82"/>
      <c r="AE302" s="82"/>
      <c r="AF302" s="82"/>
    </row>
    <row r="303" spans="1:32" x14ac:dyDescent="0.25">
      <c r="A303" s="51" t="str">
        <f t="shared" si="4"/>
        <v>CO2 (Dioxide de Carbone)B61</v>
      </c>
      <c r="B303" s="84" t="s">
        <v>160</v>
      </c>
      <c r="C303" s="84" t="s">
        <v>8</v>
      </c>
      <c r="D303" s="84" t="s">
        <v>193</v>
      </c>
      <c r="E303" s="84" t="s">
        <v>189</v>
      </c>
      <c r="F303" s="82">
        <v>1</v>
      </c>
      <c r="G303" s="82">
        <v>15.23</v>
      </c>
      <c r="H303" s="82">
        <v>0.99</v>
      </c>
      <c r="I303" s="82">
        <v>6.48</v>
      </c>
      <c r="J303" s="82">
        <v>10</v>
      </c>
      <c r="K303" s="82">
        <v>52</v>
      </c>
      <c r="L303" s="82">
        <v>1</v>
      </c>
      <c r="M303" s="82">
        <v>-0.23</v>
      </c>
      <c r="N303" s="82">
        <v>0.85</v>
      </c>
      <c r="O303" s="82">
        <v>-1.72</v>
      </c>
      <c r="P303" s="82">
        <v>6.6</v>
      </c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82"/>
      <c r="AD303" s="82"/>
      <c r="AE303" s="82"/>
      <c r="AF303" s="82"/>
    </row>
    <row r="304" spans="1:32" x14ac:dyDescent="0.25">
      <c r="A304" s="51" t="str">
        <f t="shared" si="4"/>
        <v>CO2 (Dioxide de Carbone)B71</v>
      </c>
      <c r="B304" s="84" t="s">
        <v>161</v>
      </c>
      <c r="C304" s="84" t="s">
        <v>8</v>
      </c>
      <c r="D304" s="84" t="s">
        <v>193</v>
      </c>
      <c r="E304" s="84" t="s">
        <v>189</v>
      </c>
      <c r="F304" s="82">
        <v>1</v>
      </c>
      <c r="G304" s="82">
        <v>15.24</v>
      </c>
      <c r="H304" s="82">
        <v>1.06</v>
      </c>
      <c r="I304" s="82">
        <v>6.92</v>
      </c>
      <c r="J304" s="82">
        <v>10</v>
      </c>
      <c r="K304" s="82">
        <v>54</v>
      </c>
      <c r="L304" s="82">
        <v>1</v>
      </c>
      <c r="M304" s="82">
        <v>-0.22</v>
      </c>
      <c r="N304" s="82">
        <v>0.91</v>
      </c>
      <c r="O304" s="82">
        <v>-1.66</v>
      </c>
      <c r="P304" s="82">
        <v>6.6</v>
      </c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82"/>
      <c r="AD304" s="82"/>
      <c r="AE304" s="82"/>
      <c r="AF304" s="82"/>
    </row>
    <row r="305" spans="1:32" x14ac:dyDescent="0.25">
      <c r="A305" s="51" t="str">
        <f t="shared" si="4"/>
        <v>CO2 (Dioxide de Carbone)B81</v>
      </c>
      <c r="B305" s="84" t="s">
        <v>162</v>
      </c>
      <c r="C305" s="84" t="s">
        <v>8</v>
      </c>
      <c r="D305" s="84" t="s">
        <v>193</v>
      </c>
      <c r="E305" s="84" t="s">
        <v>189</v>
      </c>
      <c r="F305" s="82">
        <v>1</v>
      </c>
      <c r="G305" s="82">
        <v>15.03</v>
      </c>
      <c r="H305" s="82">
        <v>1.1000000000000001</v>
      </c>
      <c r="I305" s="82">
        <v>7.35</v>
      </c>
      <c r="J305" s="82">
        <v>10</v>
      </c>
      <c r="K305" s="82">
        <v>66</v>
      </c>
      <c r="L305" s="82">
        <v>1</v>
      </c>
      <c r="M305" s="82">
        <v>-0.4</v>
      </c>
      <c r="N305" s="82">
        <v>0.97</v>
      </c>
      <c r="O305" s="82">
        <v>-3.03</v>
      </c>
      <c r="P305" s="82">
        <v>6.6</v>
      </c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82"/>
      <c r="AD305" s="82"/>
      <c r="AE305" s="82"/>
      <c r="AF305" s="82"/>
    </row>
    <row r="306" spans="1:32" x14ac:dyDescent="0.25">
      <c r="A306" s="51" t="str">
        <f t="shared" si="4"/>
        <v>CO2 (Dioxide de Carbone)B91</v>
      </c>
      <c r="B306" s="84" t="s">
        <v>163</v>
      </c>
      <c r="C306" s="84" t="s">
        <v>8</v>
      </c>
      <c r="D306" s="84" t="s">
        <v>193</v>
      </c>
      <c r="E306" s="84" t="s">
        <v>189</v>
      </c>
      <c r="F306" s="82">
        <v>1</v>
      </c>
      <c r="G306" s="82">
        <v>15.34</v>
      </c>
      <c r="H306" s="82">
        <v>1.23</v>
      </c>
      <c r="I306" s="82">
        <v>8.01</v>
      </c>
      <c r="J306" s="82">
        <v>10</v>
      </c>
      <c r="K306" s="82">
        <v>58</v>
      </c>
      <c r="L306" s="82">
        <v>1</v>
      </c>
      <c r="M306" s="82">
        <v>-0.14000000000000001</v>
      </c>
      <c r="N306" s="82">
        <v>1.05</v>
      </c>
      <c r="O306" s="82">
        <v>-1.06</v>
      </c>
      <c r="P306" s="82">
        <v>6.6</v>
      </c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82"/>
      <c r="AD306" s="82"/>
      <c r="AE306" s="82"/>
      <c r="AF306" s="82"/>
    </row>
    <row r="307" spans="1:32" x14ac:dyDescent="0.25">
      <c r="A307" s="51" t="str">
        <f t="shared" si="4"/>
        <v>CO2 (Dioxide de Carbone)B101</v>
      </c>
      <c r="B307" s="84" t="s">
        <v>164</v>
      </c>
      <c r="C307" s="84" t="s">
        <v>8</v>
      </c>
      <c r="D307" s="84" t="s">
        <v>193</v>
      </c>
      <c r="E307" s="84" t="s">
        <v>189</v>
      </c>
      <c r="F307" s="82">
        <v>1</v>
      </c>
      <c r="G307" s="82">
        <v>15.38</v>
      </c>
      <c r="H307" s="82">
        <v>1.21</v>
      </c>
      <c r="I307" s="82">
        <v>7.85</v>
      </c>
      <c r="J307" s="82">
        <v>10</v>
      </c>
      <c r="K307" s="82">
        <v>64</v>
      </c>
      <c r="L307" s="82">
        <v>1</v>
      </c>
      <c r="M307" s="82">
        <v>-0.11</v>
      </c>
      <c r="N307" s="82">
        <v>1.03</v>
      </c>
      <c r="O307" s="82">
        <v>-0.82</v>
      </c>
      <c r="P307" s="82">
        <v>6.6</v>
      </c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82"/>
      <c r="AD307" s="82"/>
      <c r="AE307" s="82"/>
      <c r="AF307" s="82"/>
    </row>
    <row r="308" spans="1:32" x14ac:dyDescent="0.25">
      <c r="A308" s="51" t="str">
        <f t="shared" si="4"/>
        <v>CO2 (Dioxide de Carbone)B111</v>
      </c>
      <c r="B308" s="84" t="s">
        <v>165</v>
      </c>
      <c r="C308" s="84" t="s">
        <v>8</v>
      </c>
      <c r="D308" s="84" t="s">
        <v>193</v>
      </c>
      <c r="E308" s="84" t="s">
        <v>189</v>
      </c>
      <c r="F308" s="82">
        <v>1</v>
      </c>
      <c r="G308" s="82">
        <v>15.46</v>
      </c>
      <c r="H308" s="82">
        <v>0.94</v>
      </c>
      <c r="I308" s="82">
        <v>6.09</v>
      </c>
      <c r="J308" s="82">
        <v>10</v>
      </c>
      <c r="K308" s="82">
        <v>55</v>
      </c>
      <c r="L308" s="82">
        <v>1</v>
      </c>
      <c r="M308" s="82">
        <v>-0.04</v>
      </c>
      <c r="N308" s="82">
        <v>0.8</v>
      </c>
      <c r="O308" s="82">
        <v>-0.28999999999999998</v>
      </c>
      <c r="P308" s="82">
        <v>6.6</v>
      </c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82"/>
      <c r="AD308" s="82"/>
      <c r="AE308" s="82"/>
      <c r="AF308" s="82"/>
    </row>
    <row r="309" spans="1:32" x14ac:dyDescent="0.25">
      <c r="A309" s="51" t="str">
        <f t="shared" si="4"/>
        <v>CO2 (Dioxide de Carbone)B121</v>
      </c>
      <c r="B309" s="84" t="s">
        <v>166</v>
      </c>
      <c r="C309" s="84" t="s">
        <v>8</v>
      </c>
      <c r="D309" s="84" t="s">
        <v>193</v>
      </c>
      <c r="E309" s="84" t="s">
        <v>189</v>
      </c>
      <c r="F309" s="82">
        <v>1</v>
      </c>
      <c r="G309" s="82">
        <v>15.43</v>
      </c>
      <c r="H309" s="82">
        <v>1.2</v>
      </c>
      <c r="I309" s="82">
        <v>7.77</v>
      </c>
      <c r="J309" s="82">
        <v>10</v>
      </c>
      <c r="K309" s="82">
        <v>64</v>
      </c>
      <c r="L309" s="82">
        <v>1</v>
      </c>
      <c r="M309" s="82">
        <v>-0.06</v>
      </c>
      <c r="N309" s="82">
        <v>1.02</v>
      </c>
      <c r="O309" s="82">
        <v>-0.48</v>
      </c>
      <c r="P309" s="82">
        <v>6.6</v>
      </c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82"/>
      <c r="AD309" s="82"/>
      <c r="AE309" s="82"/>
      <c r="AF309" s="82"/>
    </row>
    <row r="310" spans="1:32" x14ac:dyDescent="0.25">
      <c r="A310" s="51" t="str">
        <f t="shared" si="4"/>
        <v>CO2 (Dioxide de Carbone)B131</v>
      </c>
      <c r="B310" s="84" t="s">
        <v>167</v>
      </c>
      <c r="C310" s="84" t="s">
        <v>8</v>
      </c>
      <c r="D310" s="84" t="s">
        <v>193</v>
      </c>
      <c r="E310" s="84" t="s">
        <v>189</v>
      </c>
      <c r="F310" s="82">
        <v>1</v>
      </c>
      <c r="G310" s="82">
        <v>15.36</v>
      </c>
      <c r="H310" s="82">
        <v>1.17</v>
      </c>
      <c r="I310" s="82">
        <v>7.6</v>
      </c>
      <c r="J310" s="82">
        <v>10</v>
      </c>
      <c r="K310" s="82">
        <v>680</v>
      </c>
      <c r="L310" s="82">
        <v>1</v>
      </c>
      <c r="M310" s="82">
        <v>-0.12</v>
      </c>
      <c r="N310" s="82">
        <v>1</v>
      </c>
      <c r="O310" s="82">
        <v>-0.89</v>
      </c>
      <c r="P310" s="82">
        <v>6.6</v>
      </c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82"/>
      <c r="AD310" s="82"/>
      <c r="AE310" s="82"/>
      <c r="AF310" s="82"/>
    </row>
    <row r="311" spans="1:32" x14ac:dyDescent="0.25">
      <c r="A311" s="51" t="str">
        <f t="shared" si="4"/>
        <v>CO2 (Dioxide de Carbone)A2</v>
      </c>
      <c r="B311" s="84" t="s">
        <v>154</v>
      </c>
      <c r="C311" s="84" t="s">
        <v>8</v>
      </c>
      <c r="D311" s="84" t="s">
        <v>184</v>
      </c>
      <c r="E311" s="84" t="s">
        <v>189</v>
      </c>
      <c r="F311" s="82">
        <v>2</v>
      </c>
      <c r="G311" s="82">
        <v>22.17</v>
      </c>
      <c r="H311" s="82">
        <v>1.23</v>
      </c>
      <c r="I311" s="82">
        <v>5.53</v>
      </c>
      <c r="J311" s="82">
        <v>10</v>
      </c>
      <c r="K311" s="82">
        <v>29180</v>
      </c>
      <c r="L311" s="82">
        <v>52</v>
      </c>
      <c r="M311" s="82" t="s">
        <v>186</v>
      </c>
      <c r="N311" s="82" t="s">
        <v>186</v>
      </c>
      <c r="O311" s="82" t="s">
        <v>186</v>
      </c>
      <c r="P311" s="82">
        <v>6.6</v>
      </c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82"/>
      <c r="AD311" s="82"/>
      <c r="AE311" s="82"/>
      <c r="AF311" s="82"/>
    </row>
    <row r="312" spans="1:32" x14ac:dyDescent="0.25">
      <c r="A312" s="51" t="str">
        <f t="shared" si="4"/>
        <v>CO2 (Dioxide de Carbone)B12</v>
      </c>
      <c r="B312" s="84" t="s">
        <v>155</v>
      </c>
      <c r="C312" s="84" t="s">
        <v>8</v>
      </c>
      <c r="D312" s="84" t="s">
        <v>193</v>
      </c>
      <c r="E312" s="84" t="s">
        <v>189</v>
      </c>
      <c r="F312" s="82">
        <v>2</v>
      </c>
      <c r="G312" s="82">
        <v>22.19</v>
      </c>
      <c r="H312" s="82">
        <v>1.42</v>
      </c>
      <c r="I312" s="82">
        <v>6.41</v>
      </c>
      <c r="J312" s="82">
        <v>10</v>
      </c>
      <c r="K312" s="82">
        <v>54</v>
      </c>
      <c r="L312" s="82">
        <v>1</v>
      </c>
      <c r="M312" s="82">
        <v>0.02</v>
      </c>
      <c r="N312" s="82">
        <v>1.1599999999999999</v>
      </c>
      <c r="O312" s="82">
        <v>0.11</v>
      </c>
      <c r="P312" s="82">
        <v>6.6</v>
      </c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82"/>
      <c r="AD312" s="82"/>
      <c r="AE312" s="82"/>
      <c r="AF312" s="82"/>
    </row>
    <row r="313" spans="1:32" x14ac:dyDescent="0.25">
      <c r="A313" s="51" t="str">
        <f t="shared" si="4"/>
        <v>CO2 (Dioxide de Carbone)B22</v>
      </c>
      <c r="B313" s="84" t="s">
        <v>156</v>
      </c>
      <c r="C313" s="84" t="s">
        <v>8</v>
      </c>
      <c r="D313" s="84" t="s">
        <v>193</v>
      </c>
      <c r="E313" s="84" t="s">
        <v>189</v>
      </c>
      <c r="F313" s="82">
        <v>2</v>
      </c>
      <c r="G313" s="82">
        <v>22.17</v>
      </c>
      <c r="H313" s="82">
        <v>1.31</v>
      </c>
      <c r="I313" s="82">
        <v>5.89</v>
      </c>
      <c r="J313" s="82">
        <v>10</v>
      </c>
      <c r="K313" s="82">
        <v>49</v>
      </c>
      <c r="L313" s="82">
        <v>1</v>
      </c>
      <c r="M313" s="82">
        <v>0</v>
      </c>
      <c r="N313" s="82">
        <v>1.07</v>
      </c>
      <c r="O313" s="82">
        <v>0.01</v>
      </c>
      <c r="P313" s="82">
        <v>6.6</v>
      </c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82"/>
      <c r="AD313" s="82"/>
      <c r="AE313" s="82"/>
      <c r="AF313" s="82"/>
    </row>
    <row r="314" spans="1:32" x14ac:dyDescent="0.25">
      <c r="A314" s="51" t="str">
        <f t="shared" si="4"/>
        <v>CO2 (Dioxide de Carbone)B32</v>
      </c>
      <c r="B314" s="84" t="s">
        <v>157</v>
      </c>
      <c r="C314" s="84" t="s">
        <v>8</v>
      </c>
      <c r="D314" s="84" t="s">
        <v>193</v>
      </c>
      <c r="E314" s="84" t="s">
        <v>189</v>
      </c>
      <c r="F314" s="82">
        <v>2</v>
      </c>
      <c r="G314" s="82">
        <v>21.9</v>
      </c>
      <c r="H314" s="82">
        <v>1.7</v>
      </c>
      <c r="I314" s="82">
        <v>7.77</v>
      </c>
      <c r="J314" s="82">
        <v>10</v>
      </c>
      <c r="K314" s="82">
        <v>58</v>
      </c>
      <c r="L314" s="82">
        <v>1</v>
      </c>
      <c r="M314" s="82">
        <v>-0.22</v>
      </c>
      <c r="N314" s="82">
        <v>1.4</v>
      </c>
      <c r="O314" s="82">
        <v>-1.2</v>
      </c>
      <c r="P314" s="82">
        <v>6.6</v>
      </c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82"/>
      <c r="AD314" s="82"/>
      <c r="AE314" s="82"/>
      <c r="AF314" s="82"/>
    </row>
    <row r="315" spans="1:32" x14ac:dyDescent="0.25">
      <c r="A315" s="51" t="str">
        <f t="shared" si="4"/>
        <v>CO2 (Dioxide de Carbone)B42</v>
      </c>
      <c r="B315" s="84" t="s">
        <v>158</v>
      </c>
      <c r="C315" s="84" t="s">
        <v>8</v>
      </c>
      <c r="D315" s="84" t="s">
        <v>193</v>
      </c>
      <c r="E315" s="84" t="s">
        <v>189</v>
      </c>
      <c r="F315" s="82">
        <v>2</v>
      </c>
      <c r="G315" s="82">
        <v>21.9</v>
      </c>
      <c r="H315" s="82">
        <v>1.37</v>
      </c>
      <c r="I315" s="82">
        <v>6.25</v>
      </c>
      <c r="J315" s="82">
        <v>10</v>
      </c>
      <c r="K315" s="82">
        <v>50</v>
      </c>
      <c r="L315" s="82">
        <v>1</v>
      </c>
      <c r="M315" s="82">
        <v>-0.22</v>
      </c>
      <c r="N315" s="82">
        <v>1.1299999999999999</v>
      </c>
      <c r="O315" s="82">
        <v>-1.22</v>
      </c>
      <c r="P315" s="82">
        <v>6.6</v>
      </c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82"/>
      <c r="AD315" s="82"/>
      <c r="AE315" s="82"/>
      <c r="AF315" s="82"/>
    </row>
    <row r="316" spans="1:32" x14ac:dyDescent="0.25">
      <c r="A316" s="51" t="str">
        <f t="shared" si="4"/>
        <v>CO2 (Dioxide de Carbone)B52</v>
      </c>
      <c r="B316" s="84" t="s">
        <v>159</v>
      </c>
      <c r="C316" s="84" t="s">
        <v>8</v>
      </c>
      <c r="D316" s="84" t="s">
        <v>193</v>
      </c>
      <c r="E316" s="84" t="s">
        <v>189</v>
      </c>
      <c r="F316" s="82">
        <v>2</v>
      </c>
      <c r="G316" s="82">
        <v>21.75</v>
      </c>
      <c r="H316" s="82">
        <v>1.1200000000000001</v>
      </c>
      <c r="I316" s="82">
        <v>5.13</v>
      </c>
      <c r="J316" s="82">
        <v>10</v>
      </c>
      <c r="K316" s="82">
        <v>53</v>
      </c>
      <c r="L316" s="82">
        <v>1</v>
      </c>
      <c r="M316" s="82">
        <v>-0.34</v>
      </c>
      <c r="N316" s="82">
        <v>0.93</v>
      </c>
      <c r="O316" s="82">
        <v>-1.89</v>
      </c>
      <c r="P316" s="82">
        <v>6.6</v>
      </c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82"/>
      <c r="AD316" s="82"/>
      <c r="AE316" s="82"/>
      <c r="AF316" s="82"/>
    </row>
    <row r="317" spans="1:32" x14ac:dyDescent="0.25">
      <c r="A317" s="51" t="str">
        <f t="shared" si="4"/>
        <v>CO2 (Dioxide de Carbone)B62</v>
      </c>
      <c r="B317" s="84" t="s">
        <v>160</v>
      </c>
      <c r="C317" s="84" t="s">
        <v>8</v>
      </c>
      <c r="D317" s="84" t="s">
        <v>193</v>
      </c>
      <c r="E317" s="84" t="s">
        <v>189</v>
      </c>
      <c r="F317" s="82">
        <v>2</v>
      </c>
      <c r="G317" s="82">
        <v>21.46</v>
      </c>
      <c r="H317" s="82">
        <v>1.24</v>
      </c>
      <c r="I317" s="82">
        <v>5.77</v>
      </c>
      <c r="J317" s="82">
        <v>10</v>
      </c>
      <c r="K317" s="82">
        <v>52</v>
      </c>
      <c r="L317" s="82">
        <v>1</v>
      </c>
      <c r="M317" s="82">
        <v>-0.56999999999999995</v>
      </c>
      <c r="N317" s="82">
        <v>1.04</v>
      </c>
      <c r="O317" s="82">
        <v>-3.17</v>
      </c>
      <c r="P317" s="82">
        <v>6.6</v>
      </c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82"/>
      <c r="AD317" s="82"/>
      <c r="AE317" s="82"/>
      <c r="AF317" s="82"/>
    </row>
    <row r="318" spans="1:32" x14ac:dyDescent="0.25">
      <c r="A318" s="51" t="str">
        <f t="shared" si="4"/>
        <v>CO2 (Dioxide de Carbone)B72</v>
      </c>
      <c r="B318" s="84" t="s">
        <v>161</v>
      </c>
      <c r="C318" s="84" t="s">
        <v>8</v>
      </c>
      <c r="D318" s="84" t="s">
        <v>193</v>
      </c>
      <c r="E318" s="84" t="s">
        <v>189</v>
      </c>
      <c r="F318" s="82">
        <v>2</v>
      </c>
      <c r="G318" s="82">
        <v>21.67</v>
      </c>
      <c r="H318" s="82">
        <v>1.23</v>
      </c>
      <c r="I318" s="82">
        <v>5.68</v>
      </c>
      <c r="J318" s="82">
        <v>10</v>
      </c>
      <c r="K318" s="82">
        <v>53</v>
      </c>
      <c r="L318" s="82">
        <v>1</v>
      </c>
      <c r="M318" s="82">
        <v>-0.41</v>
      </c>
      <c r="N318" s="82">
        <v>1.03</v>
      </c>
      <c r="O318" s="82">
        <v>-2.25</v>
      </c>
      <c r="P318" s="82">
        <v>6.6</v>
      </c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82"/>
      <c r="AD318" s="82"/>
      <c r="AE318" s="82"/>
      <c r="AF318" s="82"/>
    </row>
    <row r="319" spans="1:32" x14ac:dyDescent="0.25">
      <c r="A319" s="51" t="str">
        <f t="shared" si="4"/>
        <v>CO2 (Dioxide de Carbone)B82</v>
      </c>
      <c r="B319" s="84" t="s">
        <v>162</v>
      </c>
      <c r="C319" s="84" t="s">
        <v>8</v>
      </c>
      <c r="D319" s="84" t="s">
        <v>193</v>
      </c>
      <c r="E319" s="84" t="s">
        <v>189</v>
      </c>
      <c r="F319" s="82">
        <v>2</v>
      </c>
      <c r="G319" s="82">
        <v>21.67</v>
      </c>
      <c r="H319" s="82">
        <v>1.42</v>
      </c>
      <c r="I319" s="82">
        <v>6.56</v>
      </c>
      <c r="J319" s="82">
        <v>10</v>
      </c>
      <c r="K319" s="82">
        <v>62</v>
      </c>
      <c r="L319" s="82">
        <v>1</v>
      </c>
      <c r="M319" s="82">
        <v>-0.4</v>
      </c>
      <c r="N319" s="82">
        <v>1.19</v>
      </c>
      <c r="O319" s="82">
        <v>-2.23</v>
      </c>
      <c r="P319" s="82">
        <v>6.6</v>
      </c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82"/>
      <c r="AD319" s="82"/>
      <c r="AE319" s="82"/>
      <c r="AF319" s="82"/>
    </row>
    <row r="320" spans="1:32" x14ac:dyDescent="0.25">
      <c r="A320" s="51" t="str">
        <f t="shared" si="4"/>
        <v>CO2 (Dioxide de Carbone)B92</v>
      </c>
      <c r="B320" s="84" t="s">
        <v>163</v>
      </c>
      <c r="C320" s="84" t="s">
        <v>8</v>
      </c>
      <c r="D320" s="84" t="s">
        <v>193</v>
      </c>
      <c r="E320" s="84" t="s">
        <v>189</v>
      </c>
      <c r="F320" s="82">
        <v>2</v>
      </c>
      <c r="G320" s="82">
        <v>21.51</v>
      </c>
      <c r="H320" s="82">
        <v>1.21</v>
      </c>
      <c r="I320" s="82">
        <v>5.6</v>
      </c>
      <c r="J320" s="82">
        <v>10</v>
      </c>
      <c r="K320" s="82">
        <v>57</v>
      </c>
      <c r="L320" s="82">
        <v>1</v>
      </c>
      <c r="M320" s="82">
        <v>-0.54</v>
      </c>
      <c r="N320" s="82">
        <v>1.01</v>
      </c>
      <c r="O320" s="82">
        <v>-2.97</v>
      </c>
      <c r="P320" s="82">
        <v>6.6</v>
      </c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82"/>
      <c r="AD320" s="82"/>
      <c r="AE320" s="82"/>
      <c r="AF320" s="82"/>
    </row>
    <row r="321" spans="1:32" x14ac:dyDescent="0.25">
      <c r="A321" s="51" t="str">
        <f t="shared" si="4"/>
        <v>CO2 (Dioxide de Carbone)B102</v>
      </c>
      <c r="B321" s="84" t="s">
        <v>164</v>
      </c>
      <c r="C321" s="84" t="s">
        <v>8</v>
      </c>
      <c r="D321" s="84" t="s">
        <v>193</v>
      </c>
      <c r="E321" s="84" t="s">
        <v>189</v>
      </c>
      <c r="F321" s="82">
        <v>2</v>
      </c>
      <c r="G321" s="82">
        <v>21.85</v>
      </c>
      <c r="H321" s="82">
        <v>1.39</v>
      </c>
      <c r="I321" s="82">
        <v>6.36</v>
      </c>
      <c r="J321" s="82">
        <v>10</v>
      </c>
      <c r="K321" s="82">
        <v>62</v>
      </c>
      <c r="L321" s="82">
        <v>1</v>
      </c>
      <c r="M321" s="82">
        <v>-0.25</v>
      </c>
      <c r="N321" s="82">
        <v>1.1499999999999999</v>
      </c>
      <c r="O321" s="82">
        <v>-1.41</v>
      </c>
      <c r="P321" s="82">
        <v>6.6</v>
      </c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82"/>
      <c r="AD321" s="82"/>
      <c r="AE321" s="82"/>
      <c r="AF321" s="82"/>
    </row>
    <row r="322" spans="1:32" x14ac:dyDescent="0.25">
      <c r="A322" s="51" t="str">
        <f t="shared" si="4"/>
        <v>CO2 (Dioxide de Carbone)B112</v>
      </c>
      <c r="B322" s="84" t="s">
        <v>165</v>
      </c>
      <c r="C322" s="84" t="s">
        <v>8</v>
      </c>
      <c r="D322" s="84" t="s">
        <v>193</v>
      </c>
      <c r="E322" s="84" t="s">
        <v>189</v>
      </c>
      <c r="F322" s="82">
        <v>2</v>
      </c>
      <c r="G322" s="82">
        <v>22.12</v>
      </c>
      <c r="H322" s="82">
        <v>1.1100000000000001</v>
      </c>
      <c r="I322" s="82">
        <v>5.03</v>
      </c>
      <c r="J322" s="82">
        <v>10</v>
      </c>
      <c r="K322" s="82">
        <v>54</v>
      </c>
      <c r="L322" s="82">
        <v>1</v>
      </c>
      <c r="M322" s="82">
        <v>-0.03</v>
      </c>
      <c r="N322" s="82">
        <v>0.91</v>
      </c>
      <c r="O322" s="82">
        <v>-0.19</v>
      </c>
      <c r="P322" s="82">
        <v>6.6</v>
      </c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2"/>
      <c r="AD322" s="82"/>
      <c r="AE322" s="82"/>
      <c r="AF322" s="82"/>
    </row>
    <row r="323" spans="1:32" x14ac:dyDescent="0.25">
      <c r="A323" s="51" t="str">
        <f t="shared" si="4"/>
        <v>CO2 (Dioxide de Carbone)B122</v>
      </c>
      <c r="B323" s="84" t="s">
        <v>166</v>
      </c>
      <c r="C323" s="84" t="s">
        <v>8</v>
      </c>
      <c r="D323" s="84" t="s">
        <v>193</v>
      </c>
      <c r="E323" s="84" t="s">
        <v>189</v>
      </c>
      <c r="F323" s="82">
        <v>2</v>
      </c>
      <c r="G323" s="82">
        <v>21.84</v>
      </c>
      <c r="H323" s="82">
        <v>1.52</v>
      </c>
      <c r="I323" s="82">
        <v>6.95</v>
      </c>
      <c r="J323" s="82">
        <v>10</v>
      </c>
      <c r="K323" s="82">
        <v>59</v>
      </c>
      <c r="L323" s="82">
        <v>1</v>
      </c>
      <c r="M323" s="82">
        <v>-0.27</v>
      </c>
      <c r="N323" s="82">
        <v>1.26</v>
      </c>
      <c r="O323" s="82">
        <v>-1.48</v>
      </c>
      <c r="P323" s="82">
        <v>6.6</v>
      </c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82"/>
      <c r="AD323" s="82"/>
      <c r="AE323" s="82"/>
      <c r="AF323" s="82"/>
    </row>
    <row r="324" spans="1:32" x14ac:dyDescent="0.25">
      <c r="A324" s="51" t="str">
        <f t="shared" ref="A324:A387" si="5">CONCATENATE(C324,B324,F324)</f>
        <v>CO2 (Dioxide de Carbone)B132</v>
      </c>
      <c r="B324" s="84" t="s">
        <v>167</v>
      </c>
      <c r="C324" s="84" t="s">
        <v>8</v>
      </c>
      <c r="D324" s="84" t="s">
        <v>193</v>
      </c>
      <c r="E324" s="84" t="s">
        <v>189</v>
      </c>
      <c r="F324" s="82">
        <v>2</v>
      </c>
      <c r="G324" s="82">
        <v>21.83</v>
      </c>
      <c r="H324" s="82">
        <v>1.36</v>
      </c>
      <c r="I324" s="82">
        <v>6.23</v>
      </c>
      <c r="J324" s="82">
        <v>10</v>
      </c>
      <c r="K324" s="82">
        <v>663</v>
      </c>
      <c r="L324" s="82">
        <v>1</v>
      </c>
      <c r="M324" s="82">
        <v>-0.27</v>
      </c>
      <c r="N324" s="82">
        <v>1.1299999999999999</v>
      </c>
      <c r="O324" s="82">
        <v>-1.51</v>
      </c>
      <c r="P324" s="82">
        <v>6.6</v>
      </c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82"/>
      <c r="AD324" s="82"/>
      <c r="AE324" s="82"/>
      <c r="AF324" s="82"/>
    </row>
    <row r="325" spans="1:32" x14ac:dyDescent="0.25">
      <c r="A325" s="51" t="str">
        <f t="shared" si="5"/>
        <v>CO2 (Dioxide de Carbone)A3</v>
      </c>
      <c r="B325" s="84" t="s">
        <v>154</v>
      </c>
      <c r="C325" s="84" t="s">
        <v>8</v>
      </c>
      <c r="D325" s="84" t="s">
        <v>184</v>
      </c>
      <c r="E325" s="84" t="s">
        <v>189</v>
      </c>
      <c r="F325" s="82">
        <v>3</v>
      </c>
      <c r="G325" s="82">
        <v>28.71</v>
      </c>
      <c r="H325" s="82">
        <v>1.79</v>
      </c>
      <c r="I325" s="82">
        <v>6.25</v>
      </c>
      <c r="J325" s="82">
        <v>10</v>
      </c>
      <c r="K325" s="82">
        <v>115643</v>
      </c>
      <c r="L325" s="82">
        <v>182</v>
      </c>
      <c r="M325" s="82" t="s">
        <v>186</v>
      </c>
      <c r="N325" s="82" t="s">
        <v>186</v>
      </c>
      <c r="O325" s="82" t="s">
        <v>186</v>
      </c>
      <c r="P325" s="82">
        <v>6.6</v>
      </c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82"/>
      <c r="AD325" s="82"/>
      <c r="AE325" s="82"/>
      <c r="AF325" s="82"/>
    </row>
    <row r="326" spans="1:32" x14ac:dyDescent="0.25">
      <c r="A326" s="51" t="str">
        <f t="shared" si="5"/>
        <v>CO2 (Dioxide de Carbone)B13</v>
      </c>
      <c r="B326" s="84" t="s">
        <v>155</v>
      </c>
      <c r="C326" s="84" t="s">
        <v>8</v>
      </c>
      <c r="D326" s="84" t="s">
        <v>193</v>
      </c>
      <c r="E326" s="84" t="s">
        <v>189</v>
      </c>
      <c r="F326" s="82">
        <v>3</v>
      </c>
      <c r="G326" s="82">
        <v>28.23</v>
      </c>
      <c r="H326" s="82">
        <v>1.87</v>
      </c>
      <c r="I326" s="82">
        <v>6.62</v>
      </c>
      <c r="J326" s="82">
        <v>10</v>
      </c>
      <c r="K326" s="82">
        <v>53</v>
      </c>
      <c r="L326" s="82">
        <v>1</v>
      </c>
      <c r="M326" s="82">
        <v>-0.27</v>
      </c>
      <c r="N326" s="82">
        <v>1.06</v>
      </c>
      <c r="O326" s="82">
        <v>-1.66</v>
      </c>
      <c r="P326" s="82">
        <v>6.6</v>
      </c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82"/>
      <c r="AD326" s="82"/>
      <c r="AE326" s="82"/>
      <c r="AF326" s="82"/>
    </row>
    <row r="327" spans="1:32" x14ac:dyDescent="0.25">
      <c r="A327" s="51" t="str">
        <f t="shared" si="5"/>
        <v>CO2 (Dioxide de Carbone)B23</v>
      </c>
      <c r="B327" s="84" t="s">
        <v>156</v>
      </c>
      <c r="C327" s="84" t="s">
        <v>8</v>
      </c>
      <c r="D327" s="84" t="s">
        <v>193</v>
      </c>
      <c r="E327" s="84" t="s">
        <v>189</v>
      </c>
      <c r="F327" s="82">
        <v>3</v>
      </c>
      <c r="G327" s="82">
        <v>28.31</v>
      </c>
      <c r="H327" s="82">
        <v>1.73</v>
      </c>
      <c r="I327" s="82">
        <v>6.11</v>
      </c>
      <c r="J327" s="82">
        <v>10</v>
      </c>
      <c r="K327" s="82">
        <v>48</v>
      </c>
      <c r="L327" s="82">
        <v>1</v>
      </c>
      <c r="M327" s="82">
        <v>-0.22</v>
      </c>
      <c r="N327" s="82">
        <v>0.98</v>
      </c>
      <c r="O327" s="82">
        <v>-1.4</v>
      </c>
      <c r="P327" s="82">
        <v>6.6</v>
      </c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82"/>
      <c r="AD327" s="82"/>
      <c r="AE327" s="82"/>
      <c r="AF327" s="82"/>
    </row>
    <row r="328" spans="1:32" x14ac:dyDescent="0.25">
      <c r="A328" s="51" t="str">
        <f t="shared" si="5"/>
        <v>CO2 (Dioxide de Carbone)B33</v>
      </c>
      <c r="B328" s="84" t="s">
        <v>157</v>
      </c>
      <c r="C328" s="84" t="s">
        <v>8</v>
      </c>
      <c r="D328" s="84" t="s">
        <v>193</v>
      </c>
      <c r="E328" s="84" t="s">
        <v>189</v>
      </c>
      <c r="F328" s="82">
        <v>3</v>
      </c>
      <c r="G328" s="82">
        <v>27.74</v>
      </c>
      <c r="H328" s="82">
        <v>2.1</v>
      </c>
      <c r="I328" s="82">
        <v>7.57</v>
      </c>
      <c r="J328" s="82">
        <v>10</v>
      </c>
      <c r="K328" s="82">
        <v>57</v>
      </c>
      <c r="L328" s="82">
        <v>1</v>
      </c>
      <c r="M328" s="82">
        <v>-0.54</v>
      </c>
      <c r="N328" s="82">
        <v>1.21</v>
      </c>
      <c r="O328" s="82">
        <v>-3.38</v>
      </c>
      <c r="P328" s="82">
        <v>6.6</v>
      </c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82"/>
      <c r="AD328" s="82"/>
      <c r="AE328" s="82"/>
      <c r="AF328" s="82"/>
    </row>
    <row r="329" spans="1:32" x14ac:dyDescent="0.25">
      <c r="A329" s="51" t="str">
        <f t="shared" si="5"/>
        <v>CO2 (Dioxide de Carbone)B43</v>
      </c>
      <c r="B329" s="84" t="s">
        <v>158</v>
      </c>
      <c r="C329" s="84" t="s">
        <v>8</v>
      </c>
      <c r="D329" s="84" t="s">
        <v>193</v>
      </c>
      <c r="E329" s="84" t="s">
        <v>189</v>
      </c>
      <c r="F329" s="82">
        <v>3</v>
      </c>
      <c r="G329" s="82">
        <v>28.17</v>
      </c>
      <c r="H329" s="82">
        <v>1.71</v>
      </c>
      <c r="I329" s="82">
        <v>6.09</v>
      </c>
      <c r="J329" s="82">
        <v>10</v>
      </c>
      <c r="K329" s="82">
        <v>52</v>
      </c>
      <c r="L329" s="82">
        <v>1</v>
      </c>
      <c r="M329" s="82">
        <v>-0.3</v>
      </c>
      <c r="N329" s="82">
        <v>0.97</v>
      </c>
      <c r="O329" s="82">
        <v>-1.89</v>
      </c>
      <c r="P329" s="82">
        <v>6.6</v>
      </c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82"/>
      <c r="AD329" s="82"/>
      <c r="AE329" s="82"/>
      <c r="AF329" s="82"/>
    </row>
    <row r="330" spans="1:32" x14ac:dyDescent="0.25">
      <c r="A330" s="51" t="str">
        <f t="shared" si="5"/>
        <v>CO2 (Dioxide de Carbone)B53</v>
      </c>
      <c r="B330" s="84" t="s">
        <v>159</v>
      </c>
      <c r="C330" s="84" t="s">
        <v>8</v>
      </c>
      <c r="D330" s="84" t="s">
        <v>193</v>
      </c>
      <c r="E330" s="84" t="s">
        <v>189</v>
      </c>
      <c r="F330" s="82">
        <v>3</v>
      </c>
      <c r="G330" s="82">
        <v>28.3</v>
      </c>
      <c r="H330" s="82">
        <v>2.0499999999999998</v>
      </c>
      <c r="I330" s="82">
        <v>7.24</v>
      </c>
      <c r="J330" s="82">
        <v>10</v>
      </c>
      <c r="K330" s="82">
        <v>56</v>
      </c>
      <c r="L330" s="82">
        <v>1</v>
      </c>
      <c r="M330" s="82">
        <v>-0.22</v>
      </c>
      <c r="N330" s="82">
        <v>1.1599999999999999</v>
      </c>
      <c r="O330" s="82">
        <v>-1.41</v>
      </c>
      <c r="P330" s="82">
        <v>6.6</v>
      </c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82"/>
      <c r="AD330" s="82"/>
      <c r="AE330" s="82"/>
      <c r="AF330" s="82"/>
    </row>
    <row r="331" spans="1:32" x14ac:dyDescent="0.25">
      <c r="A331" s="51" t="str">
        <f t="shared" si="5"/>
        <v>CO2 (Dioxide de Carbone)B63</v>
      </c>
      <c r="B331" s="84" t="s">
        <v>160</v>
      </c>
      <c r="C331" s="84" t="s">
        <v>8</v>
      </c>
      <c r="D331" s="84" t="s">
        <v>193</v>
      </c>
      <c r="E331" s="84" t="s">
        <v>189</v>
      </c>
      <c r="F331" s="82">
        <v>3</v>
      </c>
      <c r="G331" s="82">
        <v>28.45</v>
      </c>
      <c r="H331" s="82">
        <v>1.75</v>
      </c>
      <c r="I331" s="82">
        <v>6.14</v>
      </c>
      <c r="J331" s="82">
        <v>10</v>
      </c>
      <c r="K331" s="82">
        <v>52</v>
      </c>
      <c r="L331" s="82">
        <v>1</v>
      </c>
      <c r="M331" s="82">
        <v>-0.14000000000000001</v>
      </c>
      <c r="N331" s="82">
        <v>0.98</v>
      </c>
      <c r="O331" s="82">
        <v>-0.89</v>
      </c>
      <c r="P331" s="82">
        <v>6.6</v>
      </c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82"/>
      <c r="AD331" s="82"/>
      <c r="AE331" s="82"/>
      <c r="AF331" s="82"/>
    </row>
    <row r="332" spans="1:32" x14ac:dyDescent="0.25">
      <c r="A332" s="51" t="str">
        <f t="shared" si="5"/>
        <v>CO2 (Dioxide de Carbone)B73</v>
      </c>
      <c r="B332" s="84" t="s">
        <v>161</v>
      </c>
      <c r="C332" s="84" t="s">
        <v>8</v>
      </c>
      <c r="D332" s="84" t="s">
        <v>193</v>
      </c>
      <c r="E332" s="84" t="s">
        <v>189</v>
      </c>
      <c r="F332" s="82">
        <v>3</v>
      </c>
      <c r="G332" s="82">
        <v>28.12</v>
      </c>
      <c r="H332" s="82">
        <v>1.74</v>
      </c>
      <c r="I332" s="82">
        <v>6.18</v>
      </c>
      <c r="J332" s="82">
        <v>10</v>
      </c>
      <c r="K332" s="82">
        <v>53</v>
      </c>
      <c r="L332" s="82">
        <v>1</v>
      </c>
      <c r="M332" s="82">
        <v>-0.33</v>
      </c>
      <c r="N332" s="82">
        <v>0.99</v>
      </c>
      <c r="O332" s="82">
        <v>-2.06</v>
      </c>
      <c r="P332" s="82">
        <v>6.6</v>
      </c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82"/>
      <c r="AD332" s="82"/>
      <c r="AE332" s="82"/>
      <c r="AF332" s="82"/>
    </row>
    <row r="333" spans="1:32" x14ac:dyDescent="0.25">
      <c r="A333" s="51" t="str">
        <f t="shared" si="5"/>
        <v>CO2 (Dioxide de Carbone)B83</v>
      </c>
      <c r="B333" s="84" t="s">
        <v>162</v>
      </c>
      <c r="C333" s="84" t="s">
        <v>8</v>
      </c>
      <c r="D333" s="84" t="s">
        <v>193</v>
      </c>
      <c r="E333" s="84" t="s">
        <v>189</v>
      </c>
      <c r="F333" s="82">
        <v>3</v>
      </c>
      <c r="G333" s="82">
        <v>28.37</v>
      </c>
      <c r="H333" s="82">
        <v>1.74</v>
      </c>
      <c r="I333" s="82">
        <v>6.13</v>
      </c>
      <c r="J333" s="82">
        <v>10</v>
      </c>
      <c r="K333" s="82">
        <v>65</v>
      </c>
      <c r="L333" s="82">
        <v>1</v>
      </c>
      <c r="M333" s="82">
        <v>-0.19</v>
      </c>
      <c r="N333" s="82">
        <v>0.98</v>
      </c>
      <c r="O333" s="82">
        <v>-1.1599999999999999</v>
      </c>
      <c r="P333" s="82">
        <v>6.6</v>
      </c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82"/>
      <c r="AD333" s="82"/>
      <c r="AE333" s="82"/>
      <c r="AF333" s="82"/>
    </row>
    <row r="334" spans="1:32" x14ac:dyDescent="0.25">
      <c r="A334" s="51" t="str">
        <f t="shared" si="5"/>
        <v>CO2 (Dioxide de Carbone)B93</v>
      </c>
      <c r="B334" s="84" t="s">
        <v>163</v>
      </c>
      <c r="C334" s="84" t="s">
        <v>8</v>
      </c>
      <c r="D334" s="84" t="s">
        <v>193</v>
      </c>
      <c r="E334" s="84" t="s">
        <v>189</v>
      </c>
      <c r="F334" s="82">
        <v>3</v>
      </c>
      <c r="G334" s="82">
        <v>27.78</v>
      </c>
      <c r="H334" s="82">
        <v>1.65</v>
      </c>
      <c r="I334" s="82">
        <v>5.93</v>
      </c>
      <c r="J334" s="82">
        <v>10</v>
      </c>
      <c r="K334" s="82">
        <v>56</v>
      </c>
      <c r="L334" s="82">
        <v>1</v>
      </c>
      <c r="M334" s="82">
        <v>-0.52</v>
      </c>
      <c r="N334" s="82">
        <v>0.95</v>
      </c>
      <c r="O334" s="82">
        <v>-3.23</v>
      </c>
      <c r="P334" s="82">
        <v>6.6</v>
      </c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82"/>
      <c r="AD334" s="82"/>
      <c r="AE334" s="82"/>
      <c r="AF334" s="82"/>
    </row>
    <row r="335" spans="1:32" x14ac:dyDescent="0.25">
      <c r="A335" s="51" t="str">
        <f t="shared" si="5"/>
        <v>CO2 (Dioxide de Carbone)B103</v>
      </c>
      <c r="B335" s="84" t="s">
        <v>164</v>
      </c>
      <c r="C335" s="84" t="s">
        <v>8</v>
      </c>
      <c r="D335" s="84" t="s">
        <v>193</v>
      </c>
      <c r="E335" s="84" t="s">
        <v>189</v>
      </c>
      <c r="F335" s="82">
        <v>3</v>
      </c>
      <c r="G335" s="82">
        <v>28.31</v>
      </c>
      <c r="H335" s="82">
        <v>1.75</v>
      </c>
      <c r="I335" s="82">
        <v>6.18</v>
      </c>
      <c r="J335" s="82">
        <v>10</v>
      </c>
      <c r="K335" s="82">
        <v>63</v>
      </c>
      <c r="L335" s="82">
        <v>1</v>
      </c>
      <c r="M335" s="82">
        <v>-0.22</v>
      </c>
      <c r="N335" s="82">
        <v>0.99</v>
      </c>
      <c r="O335" s="82">
        <v>-1.4</v>
      </c>
      <c r="P335" s="82">
        <v>6.6</v>
      </c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82"/>
      <c r="AD335" s="82"/>
      <c r="AE335" s="82"/>
      <c r="AF335" s="82"/>
    </row>
    <row r="336" spans="1:32" x14ac:dyDescent="0.25">
      <c r="A336" s="51" t="str">
        <f t="shared" si="5"/>
        <v>CO2 (Dioxide de Carbone)B113</v>
      </c>
      <c r="B336" s="84" t="s">
        <v>165</v>
      </c>
      <c r="C336" s="84" t="s">
        <v>8</v>
      </c>
      <c r="D336" s="84" t="s">
        <v>193</v>
      </c>
      <c r="E336" s="84" t="s">
        <v>189</v>
      </c>
      <c r="F336" s="82">
        <v>3</v>
      </c>
      <c r="G336" s="82">
        <v>28.63</v>
      </c>
      <c r="H336" s="82">
        <v>1.71</v>
      </c>
      <c r="I336" s="82">
        <v>5.98</v>
      </c>
      <c r="J336" s="82">
        <v>10</v>
      </c>
      <c r="K336" s="82">
        <v>57</v>
      </c>
      <c r="L336" s="82">
        <v>1</v>
      </c>
      <c r="M336" s="82">
        <v>-0.04</v>
      </c>
      <c r="N336" s="82">
        <v>0.96</v>
      </c>
      <c r="O336" s="82">
        <v>-0.26</v>
      </c>
      <c r="P336" s="82">
        <v>6.6</v>
      </c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82"/>
      <c r="AD336" s="82"/>
      <c r="AE336" s="82"/>
      <c r="AF336" s="82"/>
    </row>
    <row r="337" spans="1:32" x14ac:dyDescent="0.25">
      <c r="A337" s="51" t="str">
        <f t="shared" si="5"/>
        <v>CO2 (Dioxide de Carbone)B123</v>
      </c>
      <c r="B337" s="84" t="s">
        <v>166</v>
      </c>
      <c r="C337" s="84" t="s">
        <v>8</v>
      </c>
      <c r="D337" s="84" t="s">
        <v>193</v>
      </c>
      <c r="E337" s="84" t="s">
        <v>189</v>
      </c>
      <c r="F337" s="82">
        <v>3</v>
      </c>
      <c r="G337" s="82">
        <v>28.21</v>
      </c>
      <c r="H337" s="82">
        <v>1.72</v>
      </c>
      <c r="I337" s="82">
        <v>6.1</v>
      </c>
      <c r="J337" s="82">
        <v>10</v>
      </c>
      <c r="K337" s="82">
        <v>62</v>
      </c>
      <c r="L337" s="82">
        <v>1</v>
      </c>
      <c r="M337" s="82">
        <v>-0.28000000000000003</v>
      </c>
      <c r="N337" s="82">
        <v>0.98</v>
      </c>
      <c r="O337" s="82">
        <v>-1.72</v>
      </c>
      <c r="P337" s="82">
        <v>6.6</v>
      </c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82"/>
      <c r="AD337" s="82"/>
      <c r="AE337" s="82"/>
      <c r="AF337" s="82"/>
    </row>
    <row r="338" spans="1:32" x14ac:dyDescent="0.25">
      <c r="A338" s="51" t="str">
        <f t="shared" si="5"/>
        <v>CO2 (Dioxide de Carbone)B133</v>
      </c>
      <c r="B338" s="84" t="s">
        <v>167</v>
      </c>
      <c r="C338" s="84" t="s">
        <v>8</v>
      </c>
      <c r="D338" s="84" t="s">
        <v>193</v>
      </c>
      <c r="E338" s="84" t="s">
        <v>189</v>
      </c>
      <c r="F338" s="82">
        <v>3</v>
      </c>
      <c r="G338" s="82">
        <v>28.22</v>
      </c>
      <c r="H338" s="82">
        <v>1.8</v>
      </c>
      <c r="I338" s="82">
        <v>6.38</v>
      </c>
      <c r="J338" s="82">
        <v>10</v>
      </c>
      <c r="K338" s="82">
        <v>674</v>
      </c>
      <c r="L338" s="82">
        <v>1</v>
      </c>
      <c r="M338" s="82">
        <v>-0.27</v>
      </c>
      <c r="N338" s="82">
        <v>1.02</v>
      </c>
      <c r="O338" s="82">
        <v>-1.7</v>
      </c>
      <c r="P338" s="82">
        <v>6.6</v>
      </c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82"/>
      <c r="AD338" s="82"/>
      <c r="AE338" s="82"/>
      <c r="AF338" s="82"/>
    </row>
    <row r="339" spans="1:32" x14ac:dyDescent="0.25">
      <c r="A339" s="51" t="str">
        <f t="shared" si="5"/>
        <v>CréatinineA1</v>
      </c>
      <c r="B339" s="84" t="s">
        <v>154</v>
      </c>
      <c r="C339" s="84" t="s">
        <v>9</v>
      </c>
      <c r="D339" s="84" t="s">
        <v>184</v>
      </c>
      <c r="E339" s="84" t="s">
        <v>188</v>
      </c>
      <c r="F339" s="82">
        <v>1</v>
      </c>
      <c r="G339" s="82">
        <v>70.400000000000006</v>
      </c>
      <c r="H339" s="82">
        <v>3.3</v>
      </c>
      <c r="I339" s="85">
        <v>4.68</v>
      </c>
      <c r="J339" s="82">
        <v>4.5</v>
      </c>
      <c r="K339" s="82">
        <v>56639</v>
      </c>
      <c r="L339" s="82">
        <v>47</v>
      </c>
      <c r="M339" s="82" t="s">
        <v>186</v>
      </c>
      <c r="N339" s="82" t="s">
        <v>186</v>
      </c>
      <c r="O339" s="82" t="s">
        <v>186</v>
      </c>
      <c r="P339" s="82">
        <v>6</v>
      </c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82"/>
      <c r="AD339" s="82"/>
      <c r="AE339" s="82"/>
      <c r="AF339" s="82"/>
    </row>
    <row r="340" spans="1:32" x14ac:dyDescent="0.25">
      <c r="A340" s="51" t="str">
        <f t="shared" si="5"/>
        <v>CréatinineB11</v>
      </c>
      <c r="B340" s="84" t="s">
        <v>155</v>
      </c>
      <c r="C340" s="84" t="s">
        <v>9</v>
      </c>
      <c r="D340" s="84" t="s">
        <v>193</v>
      </c>
      <c r="E340" s="84" t="s">
        <v>188</v>
      </c>
      <c r="F340" s="82">
        <v>1</v>
      </c>
      <c r="G340" s="82">
        <v>71.239999999999995</v>
      </c>
      <c r="H340" s="82">
        <v>2.81</v>
      </c>
      <c r="I340" s="82">
        <v>3.94</v>
      </c>
      <c r="J340" s="82">
        <v>4.5</v>
      </c>
      <c r="K340" s="82">
        <v>105</v>
      </c>
      <c r="L340" s="82">
        <v>1</v>
      </c>
      <c r="M340" s="82">
        <v>0.25</v>
      </c>
      <c r="N340" s="82">
        <v>0.84</v>
      </c>
      <c r="O340" s="82">
        <v>1.19</v>
      </c>
      <c r="P340" s="82">
        <v>6</v>
      </c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82"/>
      <c r="AD340" s="82"/>
      <c r="AE340" s="82"/>
      <c r="AF340" s="82"/>
    </row>
    <row r="341" spans="1:32" x14ac:dyDescent="0.25">
      <c r="A341" s="51" t="str">
        <f t="shared" si="5"/>
        <v>CréatinineB21</v>
      </c>
      <c r="B341" s="84" t="s">
        <v>156</v>
      </c>
      <c r="C341" s="84" t="s">
        <v>9</v>
      </c>
      <c r="D341" s="84" t="s">
        <v>193</v>
      </c>
      <c r="E341" s="84" t="s">
        <v>188</v>
      </c>
      <c r="F341" s="82">
        <v>1</v>
      </c>
      <c r="G341" s="82">
        <v>72.12</v>
      </c>
      <c r="H341" s="82">
        <v>2.29</v>
      </c>
      <c r="I341" s="82">
        <v>3.18</v>
      </c>
      <c r="J341" s="82">
        <v>4.5</v>
      </c>
      <c r="K341" s="82">
        <v>98</v>
      </c>
      <c r="L341" s="82">
        <v>1</v>
      </c>
      <c r="M341" s="82">
        <v>0.52</v>
      </c>
      <c r="N341" s="82">
        <v>0.68</v>
      </c>
      <c r="O341" s="82">
        <v>2.44</v>
      </c>
      <c r="P341" s="82">
        <v>6</v>
      </c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82"/>
      <c r="AD341" s="82"/>
      <c r="AE341" s="82"/>
      <c r="AF341" s="82"/>
    </row>
    <row r="342" spans="1:32" x14ac:dyDescent="0.25">
      <c r="A342" s="51" t="str">
        <f t="shared" si="5"/>
        <v>CréatinineB31</v>
      </c>
      <c r="B342" s="84" t="s">
        <v>157</v>
      </c>
      <c r="C342" s="84" t="s">
        <v>9</v>
      </c>
      <c r="D342" s="84" t="s">
        <v>193</v>
      </c>
      <c r="E342" s="84" t="s">
        <v>188</v>
      </c>
      <c r="F342" s="82">
        <v>1</v>
      </c>
      <c r="G342" s="82">
        <v>72.930000000000007</v>
      </c>
      <c r="H342" s="82">
        <v>2.23</v>
      </c>
      <c r="I342" s="82">
        <v>3.05</v>
      </c>
      <c r="J342" s="82">
        <v>4.5</v>
      </c>
      <c r="K342" s="82">
        <v>106</v>
      </c>
      <c r="L342" s="82">
        <v>1</v>
      </c>
      <c r="M342" s="82">
        <v>0.77</v>
      </c>
      <c r="N342" s="82">
        <v>0.65</v>
      </c>
      <c r="O342" s="82">
        <v>3.6</v>
      </c>
      <c r="P342" s="82">
        <v>6</v>
      </c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82"/>
      <c r="AD342" s="82"/>
      <c r="AE342" s="82"/>
      <c r="AF342" s="82"/>
    </row>
    <row r="343" spans="1:32" x14ac:dyDescent="0.25">
      <c r="A343" s="51" t="str">
        <f t="shared" si="5"/>
        <v>CréatinineB41</v>
      </c>
      <c r="B343" s="84" t="s">
        <v>158</v>
      </c>
      <c r="C343" s="84" t="s">
        <v>9</v>
      </c>
      <c r="D343" s="84" t="s">
        <v>193</v>
      </c>
      <c r="E343" s="84" t="s">
        <v>188</v>
      </c>
      <c r="F343" s="82">
        <v>1</v>
      </c>
      <c r="G343" s="82">
        <v>73.819999999999993</v>
      </c>
      <c r="H343" s="82">
        <v>2.0099999999999998</v>
      </c>
      <c r="I343" s="82">
        <v>2.72</v>
      </c>
      <c r="J343" s="82">
        <v>4.5</v>
      </c>
      <c r="K343" s="82">
        <v>92</v>
      </c>
      <c r="L343" s="82">
        <v>1</v>
      </c>
      <c r="M343" s="82">
        <v>1.04</v>
      </c>
      <c r="N343" s="82">
        <v>0.57999999999999996</v>
      </c>
      <c r="O343" s="82">
        <v>4.8499999999999996</v>
      </c>
      <c r="P343" s="82">
        <v>6</v>
      </c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82"/>
      <c r="AD343" s="82"/>
      <c r="AE343" s="82"/>
      <c r="AF343" s="82"/>
    </row>
    <row r="344" spans="1:32" x14ac:dyDescent="0.25">
      <c r="A344" s="51" t="str">
        <f t="shared" si="5"/>
        <v>CréatinineB51</v>
      </c>
      <c r="B344" s="84" t="s">
        <v>159</v>
      </c>
      <c r="C344" s="84" t="s">
        <v>9</v>
      </c>
      <c r="D344" s="84" t="s">
        <v>193</v>
      </c>
      <c r="E344" s="84" t="s">
        <v>188</v>
      </c>
      <c r="F344" s="82">
        <v>1</v>
      </c>
      <c r="G344" s="82">
        <v>71.989999999999995</v>
      </c>
      <c r="H344" s="82">
        <v>2.27</v>
      </c>
      <c r="I344" s="82">
        <v>3.15</v>
      </c>
      <c r="J344" s="82">
        <v>4.5</v>
      </c>
      <c r="K344" s="82">
        <v>100</v>
      </c>
      <c r="L344" s="82">
        <v>1</v>
      </c>
      <c r="M344" s="82">
        <v>0.48</v>
      </c>
      <c r="N344" s="82">
        <v>0.67</v>
      </c>
      <c r="O344" s="82">
        <v>2.2599999999999998</v>
      </c>
      <c r="P344" s="82">
        <v>6</v>
      </c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82"/>
      <c r="AD344" s="82"/>
      <c r="AE344" s="82"/>
      <c r="AF344" s="82"/>
    </row>
    <row r="345" spans="1:32" x14ac:dyDescent="0.25">
      <c r="A345" s="51" t="str">
        <f t="shared" si="5"/>
        <v>CréatinineB61</v>
      </c>
      <c r="B345" s="84" t="s">
        <v>160</v>
      </c>
      <c r="C345" s="84" t="s">
        <v>9</v>
      </c>
      <c r="D345" s="84" t="s">
        <v>193</v>
      </c>
      <c r="E345" s="84" t="s">
        <v>188</v>
      </c>
      <c r="F345" s="82">
        <v>1</v>
      </c>
      <c r="G345" s="82">
        <v>72.08</v>
      </c>
      <c r="H345" s="82">
        <v>2.04</v>
      </c>
      <c r="I345" s="82">
        <v>2.83</v>
      </c>
      <c r="J345" s="82">
        <v>4.5</v>
      </c>
      <c r="K345" s="82">
        <v>97</v>
      </c>
      <c r="L345" s="82">
        <v>1</v>
      </c>
      <c r="M345" s="82">
        <v>0.51</v>
      </c>
      <c r="N345" s="82">
        <v>0.6</v>
      </c>
      <c r="O345" s="82">
        <v>2.39</v>
      </c>
      <c r="P345" s="82">
        <v>6</v>
      </c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82"/>
      <c r="AD345" s="82"/>
      <c r="AE345" s="82"/>
      <c r="AF345" s="82"/>
    </row>
    <row r="346" spans="1:32" x14ac:dyDescent="0.25">
      <c r="A346" s="51" t="str">
        <f t="shared" si="5"/>
        <v>CréatinineB71</v>
      </c>
      <c r="B346" s="84" t="s">
        <v>161</v>
      </c>
      <c r="C346" s="84" t="s">
        <v>9</v>
      </c>
      <c r="D346" s="84" t="s">
        <v>193</v>
      </c>
      <c r="E346" s="84" t="s">
        <v>188</v>
      </c>
      <c r="F346" s="82">
        <v>1</v>
      </c>
      <c r="G346" s="82">
        <v>72.31</v>
      </c>
      <c r="H346" s="82">
        <v>2.54</v>
      </c>
      <c r="I346" s="82">
        <v>3.51</v>
      </c>
      <c r="J346" s="82">
        <v>4.5</v>
      </c>
      <c r="K346" s="82">
        <v>94</v>
      </c>
      <c r="L346" s="82">
        <v>1</v>
      </c>
      <c r="M346" s="82">
        <v>0.57999999999999996</v>
      </c>
      <c r="N346" s="82">
        <v>0.75</v>
      </c>
      <c r="O346" s="82">
        <v>2.71</v>
      </c>
      <c r="P346" s="82">
        <v>6</v>
      </c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82"/>
      <c r="AD346" s="82"/>
      <c r="AE346" s="82"/>
      <c r="AF346" s="82"/>
    </row>
    <row r="347" spans="1:32" x14ac:dyDescent="0.25">
      <c r="A347" s="51" t="str">
        <f t="shared" si="5"/>
        <v>CréatinineB81</v>
      </c>
      <c r="B347" s="84" t="s">
        <v>162</v>
      </c>
      <c r="C347" s="84" t="s">
        <v>9</v>
      </c>
      <c r="D347" s="84" t="s">
        <v>193</v>
      </c>
      <c r="E347" s="84" t="s">
        <v>188</v>
      </c>
      <c r="F347" s="82">
        <v>1</v>
      </c>
      <c r="G347" s="82">
        <v>71.98</v>
      </c>
      <c r="H347" s="82">
        <v>2.1</v>
      </c>
      <c r="I347" s="82">
        <v>2.92</v>
      </c>
      <c r="J347" s="82">
        <v>4.5</v>
      </c>
      <c r="K347" s="82">
        <v>122</v>
      </c>
      <c r="L347" s="82">
        <v>1</v>
      </c>
      <c r="M347" s="82">
        <v>0.48</v>
      </c>
      <c r="N347" s="82">
        <v>0.62</v>
      </c>
      <c r="O347" s="82">
        <v>2.2400000000000002</v>
      </c>
      <c r="P347" s="82">
        <v>6</v>
      </c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82"/>
      <c r="AD347" s="82"/>
      <c r="AE347" s="82"/>
      <c r="AF347" s="82"/>
    </row>
    <row r="348" spans="1:32" x14ac:dyDescent="0.25">
      <c r="A348" s="51" t="str">
        <f t="shared" si="5"/>
        <v>CréatinineB91</v>
      </c>
      <c r="B348" s="84" t="s">
        <v>163</v>
      </c>
      <c r="C348" s="84" t="s">
        <v>9</v>
      </c>
      <c r="D348" s="84" t="s">
        <v>193</v>
      </c>
      <c r="E348" s="84" t="s">
        <v>188</v>
      </c>
      <c r="F348" s="82">
        <v>1</v>
      </c>
      <c r="G348" s="82">
        <v>70.319999999999993</v>
      </c>
      <c r="H348" s="82">
        <v>3.13</v>
      </c>
      <c r="I348" s="82">
        <v>4.45</v>
      </c>
      <c r="J348" s="82">
        <v>4.5</v>
      </c>
      <c r="K348" s="82">
        <v>95</v>
      </c>
      <c r="L348" s="82">
        <v>1</v>
      </c>
      <c r="M348" s="82">
        <v>-0.03</v>
      </c>
      <c r="N348" s="82">
        <v>0.95</v>
      </c>
      <c r="O348" s="82">
        <v>-0.12</v>
      </c>
      <c r="P348" s="82">
        <v>6</v>
      </c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82"/>
      <c r="AD348" s="82"/>
      <c r="AE348" s="82"/>
      <c r="AF348" s="82"/>
    </row>
    <row r="349" spans="1:32" x14ac:dyDescent="0.25">
      <c r="A349" s="51" t="str">
        <f t="shared" si="5"/>
        <v>CréatinineB101</v>
      </c>
      <c r="B349" s="84" t="s">
        <v>164</v>
      </c>
      <c r="C349" s="84" t="s">
        <v>9</v>
      </c>
      <c r="D349" s="84" t="s">
        <v>193</v>
      </c>
      <c r="E349" s="84" t="s">
        <v>188</v>
      </c>
      <c r="F349" s="82">
        <v>1</v>
      </c>
      <c r="G349" s="82">
        <v>71.87</v>
      </c>
      <c r="H349" s="82">
        <v>1.93</v>
      </c>
      <c r="I349" s="82">
        <v>2.69</v>
      </c>
      <c r="J349" s="82">
        <v>4.5</v>
      </c>
      <c r="K349" s="82">
        <v>113</v>
      </c>
      <c r="L349" s="82">
        <v>1</v>
      </c>
      <c r="M349" s="82">
        <v>0.45</v>
      </c>
      <c r="N349" s="82">
        <v>0.56999999999999995</v>
      </c>
      <c r="O349" s="82">
        <v>2.09</v>
      </c>
      <c r="P349" s="82">
        <v>6</v>
      </c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82"/>
      <c r="AD349" s="82"/>
      <c r="AE349" s="82"/>
      <c r="AF349" s="82"/>
    </row>
    <row r="350" spans="1:32" x14ac:dyDescent="0.25">
      <c r="A350" s="51" t="str">
        <f t="shared" si="5"/>
        <v>CréatinineB111</v>
      </c>
      <c r="B350" s="84" t="s">
        <v>165</v>
      </c>
      <c r="C350" s="84" t="s">
        <v>9</v>
      </c>
      <c r="D350" s="84" t="s">
        <v>193</v>
      </c>
      <c r="E350" s="84" t="s">
        <v>188</v>
      </c>
      <c r="F350" s="82">
        <v>1</v>
      </c>
      <c r="G350" s="82">
        <v>71.42</v>
      </c>
      <c r="H350" s="82">
        <v>2.46</v>
      </c>
      <c r="I350" s="82">
        <v>3.44</v>
      </c>
      <c r="J350" s="82">
        <v>4.5</v>
      </c>
      <c r="K350" s="82">
        <v>107</v>
      </c>
      <c r="L350" s="82">
        <v>1</v>
      </c>
      <c r="M350" s="82">
        <v>0.31</v>
      </c>
      <c r="N350" s="82">
        <v>0.74</v>
      </c>
      <c r="O350" s="82">
        <v>1.45</v>
      </c>
      <c r="P350" s="82">
        <v>6</v>
      </c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82"/>
      <c r="AD350" s="82"/>
      <c r="AE350" s="82"/>
      <c r="AF350" s="82"/>
    </row>
    <row r="351" spans="1:32" x14ac:dyDescent="0.25">
      <c r="A351" s="51" t="str">
        <f t="shared" si="5"/>
        <v>CréatinineB121</v>
      </c>
      <c r="B351" s="84" t="s">
        <v>166</v>
      </c>
      <c r="C351" s="84" t="s">
        <v>9</v>
      </c>
      <c r="D351" s="84" t="s">
        <v>193</v>
      </c>
      <c r="E351" s="84" t="s">
        <v>188</v>
      </c>
      <c r="F351" s="82">
        <v>1</v>
      </c>
      <c r="G351" s="82">
        <v>70.55</v>
      </c>
      <c r="H351" s="82">
        <v>2.4900000000000002</v>
      </c>
      <c r="I351" s="82">
        <v>3.53</v>
      </c>
      <c r="J351" s="82">
        <v>4.5</v>
      </c>
      <c r="K351" s="82">
        <v>112</v>
      </c>
      <c r="L351" s="82">
        <v>1</v>
      </c>
      <c r="M351" s="82">
        <v>0.05</v>
      </c>
      <c r="N351" s="82">
        <v>0.75</v>
      </c>
      <c r="O351" s="82">
        <v>0.22</v>
      </c>
      <c r="P351" s="82">
        <v>6</v>
      </c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82"/>
      <c r="AD351" s="82"/>
      <c r="AE351" s="82"/>
      <c r="AF351" s="82"/>
    </row>
    <row r="352" spans="1:32" x14ac:dyDescent="0.25">
      <c r="A352" s="51" t="str">
        <f t="shared" si="5"/>
        <v>CréatinineB131</v>
      </c>
      <c r="B352" s="84" t="s">
        <v>167</v>
      </c>
      <c r="C352" s="84" t="s">
        <v>9</v>
      </c>
      <c r="D352" s="84" t="s">
        <v>193</v>
      </c>
      <c r="E352" s="84" t="s">
        <v>188</v>
      </c>
      <c r="F352" s="82">
        <v>1</v>
      </c>
      <c r="G352" s="82">
        <v>71.87</v>
      </c>
      <c r="H352" s="82">
        <v>2.5299999999999998</v>
      </c>
      <c r="I352" s="82">
        <v>3.52</v>
      </c>
      <c r="J352" s="82">
        <v>4.5</v>
      </c>
      <c r="K352" s="82">
        <v>1241</v>
      </c>
      <c r="L352" s="82">
        <v>1</v>
      </c>
      <c r="M352" s="82">
        <v>0.44</v>
      </c>
      <c r="N352" s="82">
        <v>0.75</v>
      </c>
      <c r="O352" s="82">
        <v>2.08</v>
      </c>
      <c r="P352" s="82">
        <v>6</v>
      </c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82"/>
      <c r="AD352" s="82"/>
      <c r="AE352" s="82"/>
      <c r="AF352" s="82"/>
    </row>
    <row r="353" spans="1:32" x14ac:dyDescent="0.25">
      <c r="A353" s="51" t="str">
        <f t="shared" si="5"/>
        <v>CréatinineA2</v>
      </c>
      <c r="B353" s="84" t="s">
        <v>154</v>
      </c>
      <c r="C353" s="84" t="s">
        <v>9</v>
      </c>
      <c r="D353" s="84" t="s">
        <v>184</v>
      </c>
      <c r="E353" s="84" t="s">
        <v>188</v>
      </c>
      <c r="F353" s="82">
        <v>2</v>
      </c>
      <c r="G353" s="82">
        <v>168.3</v>
      </c>
      <c r="H353" s="82">
        <v>4.8600000000000003</v>
      </c>
      <c r="I353" s="82">
        <v>2.89</v>
      </c>
      <c r="J353" s="82">
        <v>4.5</v>
      </c>
      <c r="K353" s="82">
        <v>24190</v>
      </c>
      <c r="L353" s="82">
        <v>22</v>
      </c>
      <c r="M353" s="82" t="s">
        <v>186</v>
      </c>
      <c r="N353" s="82" t="s">
        <v>186</v>
      </c>
      <c r="O353" s="82" t="s">
        <v>186</v>
      </c>
      <c r="P353" s="82">
        <v>6</v>
      </c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82"/>
      <c r="AD353" s="82"/>
      <c r="AE353" s="82"/>
      <c r="AF353" s="82"/>
    </row>
    <row r="354" spans="1:32" x14ac:dyDescent="0.25">
      <c r="A354" s="51" t="str">
        <f t="shared" si="5"/>
        <v>CréatinineB12</v>
      </c>
      <c r="B354" s="84" t="s">
        <v>155</v>
      </c>
      <c r="C354" s="84" t="s">
        <v>9</v>
      </c>
      <c r="D354" s="84" t="s">
        <v>193</v>
      </c>
      <c r="E354" s="84" t="s">
        <v>188</v>
      </c>
      <c r="F354" s="82">
        <v>2</v>
      </c>
      <c r="G354" s="82">
        <v>167.66</v>
      </c>
      <c r="H354" s="82">
        <v>5.95</v>
      </c>
      <c r="I354" s="82">
        <v>3.55</v>
      </c>
      <c r="J354" s="82">
        <v>4.5</v>
      </c>
      <c r="K354" s="82">
        <v>91</v>
      </c>
      <c r="L354" s="82">
        <v>1</v>
      </c>
      <c r="M354" s="82">
        <v>-0.13</v>
      </c>
      <c r="N354" s="82">
        <v>1.23</v>
      </c>
      <c r="O354" s="82">
        <v>-0.38</v>
      </c>
      <c r="P354" s="82">
        <v>6</v>
      </c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82"/>
      <c r="AD354" s="82"/>
      <c r="AE354" s="82"/>
      <c r="AF354" s="82"/>
    </row>
    <row r="355" spans="1:32" x14ac:dyDescent="0.25">
      <c r="A355" s="51" t="str">
        <f t="shared" si="5"/>
        <v>CréatinineB22</v>
      </c>
      <c r="B355" s="84" t="s">
        <v>156</v>
      </c>
      <c r="C355" s="84" t="s">
        <v>9</v>
      </c>
      <c r="D355" s="84" t="s">
        <v>193</v>
      </c>
      <c r="E355" s="84" t="s">
        <v>188</v>
      </c>
      <c r="F355" s="82">
        <v>2</v>
      </c>
      <c r="G355" s="82">
        <v>167.75</v>
      </c>
      <c r="H355" s="82">
        <v>4.62</v>
      </c>
      <c r="I355" s="82">
        <v>2.75</v>
      </c>
      <c r="J355" s="82">
        <v>4.5</v>
      </c>
      <c r="K355" s="82">
        <v>83</v>
      </c>
      <c r="L355" s="82">
        <v>1</v>
      </c>
      <c r="M355" s="82">
        <v>-0.11</v>
      </c>
      <c r="N355" s="82">
        <v>0.95</v>
      </c>
      <c r="O355" s="82">
        <v>-0.33</v>
      </c>
      <c r="P355" s="82">
        <v>6</v>
      </c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82"/>
      <c r="AD355" s="82"/>
      <c r="AE355" s="82"/>
      <c r="AF355" s="82"/>
    </row>
    <row r="356" spans="1:32" x14ac:dyDescent="0.25">
      <c r="A356" s="51" t="str">
        <f t="shared" si="5"/>
        <v>CréatinineB32</v>
      </c>
      <c r="B356" s="84" t="s">
        <v>157</v>
      </c>
      <c r="C356" s="84" t="s">
        <v>9</v>
      </c>
      <c r="D356" s="84" t="s">
        <v>193</v>
      </c>
      <c r="E356" s="84" t="s">
        <v>188</v>
      </c>
      <c r="F356" s="82">
        <v>2</v>
      </c>
      <c r="G356" s="82">
        <v>169.36</v>
      </c>
      <c r="H356" s="82">
        <v>4.82</v>
      </c>
      <c r="I356" s="82">
        <v>2.85</v>
      </c>
      <c r="J356" s="82">
        <v>4.5</v>
      </c>
      <c r="K356" s="82">
        <v>104</v>
      </c>
      <c r="L356" s="82">
        <v>1</v>
      </c>
      <c r="M356" s="82">
        <v>0.22</v>
      </c>
      <c r="N356" s="82">
        <v>0.99</v>
      </c>
      <c r="O356" s="82">
        <v>0.63</v>
      </c>
      <c r="P356" s="82">
        <v>6</v>
      </c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82"/>
      <c r="AD356" s="82"/>
      <c r="AE356" s="82"/>
      <c r="AF356" s="82"/>
    </row>
    <row r="357" spans="1:32" x14ac:dyDescent="0.25">
      <c r="A357" s="51" t="str">
        <f t="shared" si="5"/>
        <v>CréatinineB42</v>
      </c>
      <c r="B357" s="84" t="s">
        <v>158</v>
      </c>
      <c r="C357" s="84" t="s">
        <v>9</v>
      </c>
      <c r="D357" s="84" t="s">
        <v>193</v>
      </c>
      <c r="E357" s="84" t="s">
        <v>188</v>
      </c>
      <c r="F357" s="82">
        <v>2</v>
      </c>
      <c r="G357" s="82">
        <v>172.1</v>
      </c>
      <c r="H357" s="82">
        <v>3.19</v>
      </c>
      <c r="I357" s="82">
        <v>1.85</v>
      </c>
      <c r="J357" s="82">
        <v>4.5</v>
      </c>
      <c r="K357" s="82">
        <v>80</v>
      </c>
      <c r="L357" s="82">
        <v>1</v>
      </c>
      <c r="M357" s="82">
        <v>0.78</v>
      </c>
      <c r="N357" s="82">
        <v>0.64</v>
      </c>
      <c r="O357" s="82">
        <v>2.2599999999999998</v>
      </c>
      <c r="P357" s="82">
        <v>6</v>
      </c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82"/>
      <c r="AD357" s="82"/>
      <c r="AE357" s="82"/>
      <c r="AF357" s="82"/>
    </row>
    <row r="358" spans="1:32" x14ac:dyDescent="0.25">
      <c r="A358" s="51" t="str">
        <f t="shared" si="5"/>
        <v>CréatinineB52</v>
      </c>
      <c r="B358" s="84" t="s">
        <v>159</v>
      </c>
      <c r="C358" s="84" t="s">
        <v>9</v>
      </c>
      <c r="D358" s="84" t="s">
        <v>193</v>
      </c>
      <c r="E358" s="84" t="s">
        <v>188</v>
      </c>
      <c r="F358" s="82">
        <v>2</v>
      </c>
      <c r="G358" s="82">
        <v>171.97</v>
      </c>
      <c r="H358" s="82">
        <v>4.18</v>
      </c>
      <c r="I358" s="82">
        <v>2.4300000000000002</v>
      </c>
      <c r="J358" s="82">
        <v>4.5</v>
      </c>
      <c r="K358" s="82">
        <v>91</v>
      </c>
      <c r="L358" s="82">
        <v>1</v>
      </c>
      <c r="M358" s="82">
        <v>0.76</v>
      </c>
      <c r="N358" s="82">
        <v>0.84</v>
      </c>
      <c r="O358" s="82">
        <v>2.1800000000000002</v>
      </c>
      <c r="P358" s="82">
        <v>6</v>
      </c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82"/>
      <c r="AD358" s="82"/>
      <c r="AE358" s="82"/>
      <c r="AF358" s="82"/>
    </row>
    <row r="359" spans="1:32" x14ac:dyDescent="0.25">
      <c r="A359" s="51" t="str">
        <f t="shared" si="5"/>
        <v>CréatinineB62</v>
      </c>
      <c r="B359" s="84" t="s">
        <v>160</v>
      </c>
      <c r="C359" s="84" t="s">
        <v>9</v>
      </c>
      <c r="D359" s="84" t="s">
        <v>193</v>
      </c>
      <c r="E359" s="84" t="s">
        <v>188</v>
      </c>
      <c r="F359" s="82">
        <v>2</v>
      </c>
      <c r="G359" s="82">
        <v>168.81</v>
      </c>
      <c r="H359" s="82">
        <v>4.3099999999999996</v>
      </c>
      <c r="I359" s="82">
        <v>2.5499999999999998</v>
      </c>
      <c r="J359" s="82">
        <v>4.5</v>
      </c>
      <c r="K359" s="82">
        <v>85</v>
      </c>
      <c r="L359" s="82">
        <v>1</v>
      </c>
      <c r="M359" s="82">
        <v>0.11</v>
      </c>
      <c r="N359" s="82">
        <v>0.88</v>
      </c>
      <c r="O359" s="82">
        <v>0.31</v>
      </c>
      <c r="P359" s="82">
        <v>6</v>
      </c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82"/>
      <c r="AD359" s="82"/>
      <c r="AE359" s="82"/>
      <c r="AF359" s="82"/>
    </row>
    <row r="360" spans="1:32" x14ac:dyDescent="0.25">
      <c r="A360" s="51" t="str">
        <f t="shared" si="5"/>
        <v>CréatinineB72</v>
      </c>
      <c r="B360" s="84" t="s">
        <v>161</v>
      </c>
      <c r="C360" s="84" t="s">
        <v>9</v>
      </c>
      <c r="D360" s="84" t="s">
        <v>193</v>
      </c>
      <c r="E360" s="84" t="s">
        <v>188</v>
      </c>
      <c r="F360" s="82">
        <v>2</v>
      </c>
      <c r="G360" s="82">
        <v>170.33</v>
      </c>
      <c r="H360" s="82">
        <v>4</v>
      </c>
      <c r="I360" s="82">
        <v>2.35</v>
      </c>
      <c r="J360" s="82">
        <v>4.5</v>
      </c>
      <c r="K360" s="82">
        <v>82</v>
      </c>
      <c r="L360" s="82">
        <v>1</v>
      </c>
      <c r="M360" s="82">
        <v>0.42</v>
      </c>
      <c r="N360" s="82">
        <v>0.81</v>
      </c>
      <c r="O360" s="82">
        <v>1.21</v>
      </c>
      <c r="P360" s="82">
        <v>6</v>
      </c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82"/>
      <c r="AD360" s="82"/>
      <c r="AE360" s="82"/>
      <c r="AF360" s="82"/>
    </row>
    <row r="361" spans="1:32" x14ac:dyDescent="0.25">
      <c r="A361" s="51" t="str">
        <f t="shared" si="5"/>
        <v>CréatinineB82</v>
      </c>
      <c r="B361" s="84" t="s">
        <v>162</v>
      </c>
      <c r="C361" s="84" t="s">
        <v>9</v>
      </c>
      <c r="D361" s="84" t="s">
        <v>193</v>
      </c>
      <c r="E361" s="84" t="s">
        <v>188</v>
      </c>
      <c r="F361" s="82">
        <v>2</v>
      </c>
      <c r="G361" s="82">
        <v>169.05</v>
      </c>
      <c r="H361" s="82">
        <v>3.95</v>
      </c>
      <c r="I361" s="82">
        <v>2.34</v>
      </c>
      <c r="J361" s="82">
        <v>4.5</v>
      </c>
      <c r="K361" s="82">
        <v>104</v>
      </c>
      <c r="L361" s="82">
        <v>1</v>
      </c>
      <c r="M361" s="82">
        <v>0.15</v>
      </c>
      <c r="N361" s="82">
        <v>0.81</v>
      </c>
      <c r="O361" s="82">
        <v>0.45</v>
      </c>
      <c r="P361" s="82">
        <v>6</v>
      </c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82"/>
      <c r="AD361" s="82"/>
      <c r="AE361" s="82"/>
      <c r="AF361" s="82"/>
    </row>
    <row r="362" spans="1:32" x14ac:dyDescent="0.25">
      <c r="A362" s="51" t="str">
        <f t="shared" si="5"/>
        <v>CréatinineB92</v>
      </c>
      <c r="B362" s="84" t="s">
        <v>163</v>
      </c>
      <c r="C362" s="84" t="s">
        <v>9</v>
      </c>
      <c r="D362" s="84" t="s">
        <v>193</v>
      </c>
      <c r="E362" s="84" t="s">
        <v>188</v>
      </c>
      <c r="F362" s="82">
        <v>2</v>
      </c>
      <c r="G362" s="82">
        <v>166.49</v>
      </c>
      <c r="H362" s="82">
        <v>5.25</v>
      </c>
      <c r="I362" s="82">
        <v>3.16</v>
      </c>
      <c r="J362" s="82">
        <v>4.5</v>
      </c>
      <c r="K362" s="82">
        <v>83</v>
      </c>
      <c r="L362" s="82">
        <v>1</v>
      </c>
      <c r="M362" s="82">
        <v>-0.37</v>
      </c>
      <c r="N362" s="82">
        <v>1.0900000000000001</v>
      </c>
      <c r="O362" s="82">
        <v>-1.07</v>
      </c>
      <c r="P362" s="82">
        <v>6</v>
      </c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82"/>
      <c r="AD362" s="82"/>
      <c r="AE362" s="82"/>
      <c r="AF362" s="82"/>
    </row>
    <row r="363" spans="1:32" x14ac:dyDescent="0.25">
      <c r="A363" s="51" t="str">
        <f t="shared" si="5"/>
        <v>CréatinineB102</v>
      </c>
      <c r="B363" s="84" t="s">
        <v>164</v>
      </c>
      <c r="C363" s="84" t="s">
        <v>9</v>
      </c>
      <c r="D363" s="84" t="s">
        <v>193</v>
      </c>
      <c r="E363" s="84" t="s">
        <v>188</v>
      </c>
      <c r="F363" s="82">
        <v>2</v>
      </c>
      <c r="G363" s="82">
        <v>168.47</v>
      </c>
      <c r="H363" s="82">
        <v>4.46</v>
      </c>
      <c r="I363" s="82">
        <v>2.65</v>
      </c>
      <c r="J363" s="82">
        <v>4.5</v>
      </c>
      <c r="K363" s="82">
        <v>99</v>
      </c>
      <c r="L363" s="82">
        <v>1</v>
      </c>
      <c r="M363" s="82">
        <v>0.04</v>
      </c>
      <c r="N363" s="82">
        <v>0.92</v>
      </c>
      <c r="O363" s="82">
        <v>0.1</v>
      </c>
      <c r="P363" s="82">
        <v>6</v>
      </c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82"/>
      <c r="AD363" s="82"/>
      <c r="AE363" s="82"/>
      <c r="AF363" s="82"/>
    </row>
    <row r="364" spans="1:32" x14ac:dyDescent="0.25">
      <c r="A364" s="51" t="str">
        <f t="shared" si="5"/>
        <v>CréatinineB112</v>
      </c>
      <c r="B364" s="84" t="s">
        <v>165</v>
      </c>
      <c r="C364" s="84" t="s">
        <v>9</v>
      </c>
      <c r="D364" s="84" t="s">
        <v>193</v>
      </c>
      <c r="E364" s="84" t="s">
        <v>188</v>
      </c>
      <c r="F364" s="82">
        <v>2</v>
      </c>
      <c r="G364" s="82">
        <v>168.19</v>
      </c>
      <c r="H364" s="82">
        <v>4.76</v>
      </c>
      <c r="I364" s="82">
        <v>2.83</v>
      </c>
      <c r="J364" s="82">
        <v>4.5</v>
      </c>
      <c r="K364" s="82">
        <v>96</v>
      </c>
      <c r="L364" s="82">
        <v>1</v>
      </c>
      <c r="M364" s="82">
        <v>-0.02</v>
      </c>
      <c r="N364" s="82">
        <v>0.98</v>
      </c>
      <c r="O364" s="82">
        <v>-7.0000000000000007E-2</v>
      </c>
      <c r="P364" s="82">
        <v>6</v>
      </c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82"/>
      <c r="AD364" s="82"/>
      <c r="AE364" s="82"/>
      <c r="AF364" s="82"/>
    </row>
    <row r="365" spans="1:32" x14ac:dyDescent="0.25">
      <c r="A365" s="51" t="str">
        <f t="shared" si="5"/>
        <v>CréatinineB122</v>
      </c>
      <c r="B365" s="84" t="s">
        <v>166</v>
      </c>
      <c r="C365" s="84" t="s">
        <v>9</v>
      </c>
      <c r="D365" s="84" t="s">
        <v>193</v>
      </c>
      <c r="E365" s="84" t="s">
        <v>188</v>
      </c>
      <c r="F365" s="82">
        <v>2</v>
      </c>
      <c r="G365" s="82">
        <v>167.59</v>
      </c>
      <c r="H365" s="82">
        <v>4.8</v>
      </c>
      <c r="I365" s="82">
        <v>2.86</v>
      </c>
      <c r="J365" s="82">
        <v>4.5</v>
      </c>
      <c r="K365" s="82">
        <v>95</v>
      </c>
      <c r="L365" s="82">
        <v>1</v>
      </c>
      <c r="M365" s="82">
        <v>-0.15</v>
      </c>
      <c r="N365" s="82">
        <v>0.99</v>
      </c>
      <c r="O365" s="82">
        <v>-0.42</v>
      </c>
      <c r="P365" s="82">
        <v>6</v>
      </c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82"/>
      <c r="AD365" s="82"/>
      <c r="AE365" s="82"/>
      <c r="AF365" s="82"/>
    </row>
    <row r="366" spans="1:32" x14ac:dyDescent="0.25">
      <c r="A366" s="51" t="str">
        <f t="shared" si="5"/>
        <v>CréatinineB132</v>
      </c>
      <c r="B366" s="84" t="s">
        <v>167</v>
      </c>
      <c r="C366" s="84" t="s">
        <v>9</v>
      </c>
      <c r="D366" s="84" t="s">
        <v>193</v>
      </c>
      <c r="E366" s="84" t="s">
        <v>188</v>
      </c>
      <c r="F366" s="82">
        <v>2</v>
      </c>
      <c r="G366" s="82">
        <v>168.96</v>
      </c>
      <c r="H366" s="82">
        <v>4.83</v>
      </c>
      <c r="I366" s="82">
        <v>2.86</v>
      </c>
      <c r="J366" s="82">
        <v>4.5</v>
      </c>
      <c r="K366" s="82">
        <v>1093</v>
      </c>
      <c r="L366" s="82">
        <v>1</v>
      </c>
      <c r="M366" s="82">
        <v>0.14000000000000001</v>
      </c>
      <c r="N366" s="82">
        <v>0.99</v>
      </c>
      <c r="O366" s="82">
        <v>0.39</v>
      </c>
      <c r="P366" s="82">
        <v>6</v>
      </c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82"/>
      <c r="AD366" s="82"/>
      <c r="AE366" s="82"/>
      <c r="AF366" s="82"/>
    </row>
    <row r="367" spans="1:32" x14ac:dyDescent="0.25">
      <c r="A367" s="51" t="str">
        <f t="shared" si="5"/>
        <v>CréatinineA3</v>
      </c>
      <c r="B367" s="84" t="s">
        <v>154</v>
      </c>
      <c r="C367" s="84" t="s">
        <v>9</v>
      </c>
      <c r="D367" s="84" t="s">
        <v>184</v>
      </c>
      <c r="E367" s="84" t="s">
        <v>188</v>
      </c>
      <c r="F367" s="82">
        <v>3</v>
      </c>
      <c r="G367" s="82">
        <v>586.41999999999996</v>
      </c>
      <c r="H367" s="82">
        <v>15.11</v>
      </c>
      <c r="I367" s="82">
        <v>2.58</v>
      </c>
      <c r="J367" s="82">
        <v>4.5</v>
      </c>
      <c r="K367" s="82">
        <v>54629</v>
      </c>
      <c r="L367" s="82">
        <v>47</v>
      </c>
      <c r="M367" s="82" t="s">
        <v>186</v>
      </c>
      <c r="N367" s="82" t="s">
        <v>186</v>
      </c>
      <c r="O367" s="82" t="s">
        <v>186</v>
      </c>
      <c r="P367" s="82">
        <v>6</v>
      </c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82"/>
      <c r="AD367" s="82"/>
      <c r="AE367" s="82"/>
      <c r="AF367" s="82"/>
    </row>
    <row r="368" spans="1:32" x14ac:dyDescent="0.25">
      <c r="A368" s="51" t="str">
        <f t="shared" si="5"/>
        <v>CréatinineB13</v>
      </c>
      <c r="B368" s="84" t="s">
        <v>155</v>
      </c>
      <c r="C368" s="84" t="s">
        <v>9</v>
      </c>
      <c r="D368" s="84" t="s">
        <v>193</v>
      </c>
      <c r="E368" s="84" t="s">
        <v>188</v>
      </c>
      <c r="F368" s="82">
        <v>3</v>
      </c>
      <c r="G368" s="82">
        <v>586.23</v>
      </c>
      <c r="H368" s="82">
        <v>9.31</v>
      </c>
      <c r="I368" s="82">
        <v>1.59</v>
      </c>
      <c r="J368" s="82">
        <v>4.5</v>
      </c>
      <c r="K368" s="82">
        <v>94</v>
      </c>
      <c r="L368" s="82">
        <v>1</v>
      </c>
      <c r="M368" s="82">
        <v>-0.01</v>
      </c>
      <c r="N368" s="82">
        <v>0.62</v>
      </c>
      <c r="O368" s="82">
        <v>-0.03</v>
      </c>
      <c r="P368" s="82">
        <v>6</v>
      </c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82"/>
      <c r="AD368" s="82"/>
      <c r="AE368" s="82"/>
      <c r="AF368" s="82"/>
    </row>
    <row r="369" spans="1:32" x14ac:dyDescent="0.25">
      <c r="A369" s="51" t="str">
        <f t="shared" si="5"/>
        <v>CréatinineB23</v>
      </c>
      <c r="B369" s="84" t="s">
        <v>156</v>
      </c>
      <c r="C369" s="84" t="s">
        <v>9</v>
      </c>
      <c r="D369" s="84" t="s">
        <v>193</v>
      </c>
      <c r="E369" s="84" t="s">
        <v>188</v>
      </c>
      <c r="F369" s="82">
        <v>3</v>
      </c>
      <c r="G369" s="82">
        <v>578.58000000000004</v>
      </c>
      <c r="H369" s="82">
        <v>10.56</v>
      </c>
      <c r="I369" s="82">
        <v>1.83</v>
      </c>
      <c r="J369" s="82">
        <v>4.5</v>
      </c>
      <c r="K369" s="82">
        <v>88</v>
      </c>
      <c r="L369" s="82">
        <v>1</v>
      </c>
      <c r="M369" s="82">
        <v>-0.52</v>
      </c>
      <c r="N369" s="82">
        <v>0.71</v>
      </c>
      <c r="O369" s="82">
        <v>-1.34</v>
      </c>
      <c r="P369" s="82">
        <v>6</v>
      </c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82"/>
      <c r="AD369" s="82"/>
      <c r="AE369" s="82"/>
      <c r="AF369" s="82"/>
    </row>
    <row r="370" spans="1:32" x14ac:dyDescent="0.25">
      <c r="A370" s="51" t="str">
        <f t="shared" si="5"/>
        <v>CréatinineB33</v>
      </c>
      <c r="B370" s="84" t="s">
        <v>157</v>
      </c>
      <c r="C370" s="84" t="s">
        <v>9</v>
      </c>
      <c r="D370" s="84" t="s">
        <v>193</v>
      </c>
      <c r="E370" s="84" t="s">
        <v>188</v>
      </c>
      <c r="F370" s="82">
        <v>3</v>
      </c>
      <c r="G370" s="82">
        <v>588.62</v>
      </c>
      <c r="H370" s="82">
        <v>8.4499999999999993</v>
      </c>
      <c r="I370" s="82">
        <v>1.44</v>
      </c>
      <c r="J370" s="82">
        <v>4.5</v>
      </c>
      <c r="K370" s="82">
        <v>104</v>
      </c>
      <c r="L370" s="82">
        <v>1</v>
      </c>
      <c r="M370" s="82">
        <v>0.15</v>
      </c>
      <c r="N370" s="82">
        <v>0.56000000000000005</v>
      </c>
      <c r="O370" s="82">
        <v>0.37</v>
      </c>
      <c r="P370" s="82">
        <v>6</v>
      </c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82"/>
      <c r="AD370" s="82"/>
      <c r="AE370" s="82"/>
      <c r="AF370" s="82"/>
    </row>
    <row r="371" spans="1:32" x14ac:dyDescent="0.25">
      <c r="A371" s="51" t="str">
        <f t="shared" si="5"/>
        <v>CréatinineB43</v>
      </c>
      <c r="B371" s="84" t="s">
        <v>158</v>
      </c>
      <c r="C371" s="84" t="s">
        <v>9</v>
      </c>
      <c r="D371" s="84" t="s">
        <v>193</v>
      </c>
      <c r="E371" s="84" t="s">
        <v>188</v>
      </c>
      <c r="F371" s="82">
        <v>3</v>
      </c>
      <c r="G371" s="82">
        <v>590.85</v>
      </c>
      <c r="H371" s="82">
        <v>9.5399999999999991</v>
      </c>
      <c r="I371" s="82">
        <v>1.61</v>
      </c>
      <c r="J371" s="82">
        <v>4.5</v>
      </c>
      <c r="K371" s="82">
        <v>90</v>
      </c>
      <c r="L371" s="82">
        <v>1</v>
      </c>
      <c r="M371" s="82">
        <v>0.28999999999999998</v>
      </c>
      <c r="N371" s="82">
        <v>0.63</v>
      </c>
      <c r="O371" s="82">
        <v>0.76</v>
      </c>
      <c r="P371" s="82">
        <v>6</v>
      </c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82"/>
      <c r="AD371" s="82"/>
      <c r="AE371" s="82"/>
      <c r="AF371" s="82"/>
    </row>
    <row r="372" spans="1:32" x14ac:dyDescent="0.25">
      <c r="A372" s="51" t="str">
        <f t="shared" si="5"/>
        <v>CréatinineB53</v>
      </c>
      <c r="B372" s="84" t="s">
        <v>159</v>
      </c>
      <c r="C372" s="84" t="s">
        <v>9</v>
      </c>
      <c r="D372" s="84" t="s">
        <v>193</v>
      </c>
      <c r="E372" s="84" t="s">
        <v>188</v>
      </c>
      <c r="F372" s="82">
        <v>3</v>
      </c>
      <c r="G372" s="82">
        <v>594.24</v>
      </c>
      <c r="H372" s="82">
        <v>12.38</v>
      </c>
      <c r="I372" s="82">
        <v>2.08</v>
      </c>
      <c r="J372" s="82">
        <v>4.5</v>
      </c>
      <c r="K372" s="82">
        <v>95</v>
      </c>
      <c r="L372" s="82">
        <v>1</v>
      </c>
      <c r="M372" s="82">
        <v>0.52</v>
      </c>
      <c r="N372" s="82">
        <v>0.81</v>
      </c>
      <c r="O372" s="82">
        <v>1.33</v>
      </c>
      <c r="P372" s="82">
        <v>6</v>
      </c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82"/>
      <c r="AD372" s="82"/>
      <c r="AE372" s="82"/>
      <c r="AF372" s="82"/>
    </row>
    <row r="373" spans="1:32" x14ac:dyDescent="0.25">
      <c r="A373" s="51" t="str">
        <f t="shared" si="5"/>
        <v>CréatinineB63</v>
      </c>
      <c r="B373" s="84" t="s">
        <v>160</v>
      </c>
      <c r="C373" s="84" t="s">
        <v>9</v>
      </c>
      <c r="D373" s="84" t="s">
        <v>193</v>
      </c>
      <c r="E373" s="84" t="s">
        <v>188</v>
      </c>
      <c r="F373" s="82">
        <v>3</v>
      </c>
      <c r="G373" s="82">
        <v>586.55999999999995</v>
      </c>
      <c r="H373" s="82">
        <v>10.17</v>
      </c>
      <c r="I373" s="82">
        <v>1.73</v>
      </c>
      <c r="J373" s="82">
        <v>4.5</v>
      </c>
      <c r="K373" s="82">
        <v>88</v>
      </c>
      <c r="L373" s="82">
        <v>1</v>
      </c>
      <c r="M373" s="82">
        <v>0.01</v>
      </c>
      <c r="N373" s="82">
        <v>0.67</v>
      </c>
      <c r="O373" s="82">
        <v>0.02</v>
      </c>
      <c r="P373" s="82">
        <v>6</v>
      </c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82"/>
      <c r="AD373" s="82"/>
      <c r="AE373" s="82"/>
      <c r="AF373" s="82"/>
    </row>
    <row r="374" spans="1:32" x14ac:dyDescent="0.25">
      <c r="A374" s="51" t="str">
        <f t="shared" si="5"/>
        <v>CréatinineB73</v>
      </c>
      <c r="B374" s="84" t="s">
        <v>161</v>
      </c>
      <c r="C374" s="84" t="s">
        <v>9</v>
      </c>
      <c r="D374" s="84" t="s">
        <v>193</v>
      </c>
      <c r="E374" s="84" t="s">
        <v>188</v>
      </c>
      <c r="F374" s="82">
        <v>3</v>
      </c>
      <c r="G374" s="82">
        <v>589.98</v>
      </c>
      <c r="H374" s="82">
        <v>9.42</v>
      </c>
      <c r="I374" s="82">
        <v>1.6</v>
      </c>
      <c r="J374" s="82">
        <v>4.5</v>
      </c>
      <c r="K374" s="82">
        <v>86</v>
      </c>
      <c r="L374" s="82">
        <v>1</v>
      </c>
      <c r="M374" s="82">
        <v>0.24</v>
      </c>
      <c r="N374" s="82">
        <v>0.62</v>
      </c>
      <c r="O374" s="82">
        <v>0.61</v>
      </c>
      <c r="P374" s="82">
        <v>6</v>
      </c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82"/>
      <c r="AD374" s="82"/>
      <c r="AE374" s="82"/>
      <c r="AF374" s="82"/>
    </row>
    <row r="375" spans="1:32" x14ac:dyDescent="0.25">
      <c r="A375" s="51" t="str">
        <f t="shared" si="5"/>
        <v>CréatinineB83</v>
      </c>
      <c r="B375" s="84" t="s">
        <v>162</v>
      </c>
      <c r="C375" s="84" t="s">
        <v>9</v>
      </c>
      <c r="D375" s="84" t="s">
        <v>193</v>
      </c>
      <c r="E375" s="84" t="s">
        <v>188</v>
      </c>
      <c r="F375" s="82">
        <v>3</v>
      </c>
      <c r="G375" s="82">
        <v>584.79</v>
      </c>
      <c r="H375" s="82">
        <v>13.21</v>
      </c>
      <c r="I375" s="82">
        <v>2.2599999999999998</v>
      </c>
      <c r="J375" s="82">
        <v>4.5</v>
      </c>
      <c r="K375" s="82">
        <v>112</v>
      </c>
      <c r="L375" s="82">
        <v>1</v>
      </c>
      <c r="M375" s="82">
        <v>-0.11</v>
      </c>
      <c r="N375" s="82">
        <v>0.88</v>
      </c>
      <c r="O375" s="82">
        <v>-0.28000000000000003</v>
      </c>
      <c r="P375" s="82">
        <v>6</v>
      </c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82"/>
      <c r="AD375" s="82"/>
      <c r="AE375" s="82"/>
      <c r="AF375" s="82"/>
    </row>
    <row r="376" spans="1:32" x14ac:dyDescent="0.25">
      <c r="A376" s="51" t="str">
        <f t="shared" si="5"/>
        <v>CréatinineB93</v>
      </c>
      <c r="B376" s="84" t="s">
        <v>163</v>
      </c>
      <c r="C376" s="84" t="s">
        <v>9</v>
      </c>
      <c r="D376" s="84" t="s">
        <v>193</v>
      </c>
      <c r="E376" s="84" t="s">
        <v>188</v>
      </c>
      <c r="F376" s="82">
        <v>3</v>
      </c>
      <c r="G376" s="82">
        <v>584.32000000000005</v>
      </c>
      <c r="H376" s="82">
        <v>12.33</v>
      </c>
      <c r="I376" s="82">
        <v>2.11</v>
      </c>
      <c r="J376" s="82">
        <v>4.5</v>
      </c>
      <c r="K376" s="82">
        <v>86</v>
      </c>
      <c r="L376" s="82">
        <v>1</v>
      </c>
      <c r="M376" s="82">
        <v>-0.14000000000000001</v>
      </c>
      <c r="N376" s="82">
        <v>0.82</v>
      </c>
      <c r="O376" s="82">
        <v>-0.36</v>
      </c>
      <c r="P376" s="82">
        <v>6</v>
      </c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82"/>
      <c r="AD376" s="82"/>
      <c r="AE376" s="82"/>
      <c r="AF376" s="82"/>
    </row>
    <row r="377" spans="1:32" x14ac:dyDescent="0.25">
      <c r="A377" s="51" t="str">
        <f t="shared" si="5"/>
        <v>CréatinineB103</v>
      </c>
      <c r="B377" s="84" t="s">
        <v>164</v>
      </c>
      <c r="C377" s="84" t="s">
        <v>9</v>
      </c>
      <c r="D377" s="84" t="s">
        <v>193</v>
      </c>
      <c r="E377" s="84" t="s">
        <v>188</v>
      </c>
      <c r="F377" s="82">
        <v>3</v>
      </c>
      <c r="G377" s="82">
        <v>585.28</v>
      </c>
      <c r="H377" s="82">
        <v>12.19</v>
      </c>
      <c r="I377" s="82">
        <v>2.08</v>
      </c>
      <c r="J377" s="82">
        <v>4.5</v>
      </c>
      <c r="K377" s="82">
        <v>104</v>
      </c>
      <c r="L377" s="82">
        <v>1</v>
      </c>
      <c r="M377" s="82">
        <v>-0.08</v>
      </c>
      <c r="N377" s="82">
        <v>0.81</v>
      </c>
      <c r="O377" s="82">
        <v>-0.19</v>
      </c>
      <c r="P377" s="82">
        <v>6</v>
      </c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82"/>
      <c r="AD377" s="82"/>
      <c r="AE377" s="82"/>
      <c r="AF377" s="82"/>
    </row>
    <row r="378" spans="1:32" x14ac:dyDescent="0.25">
      <c r="A378" s="51" t="str">
        <f t="shared" si="5"/>
        <v>CréatinineB113</v>
      </c>
      <c r="B378" s="84" t="s">
        <v>165</v>
      </c>
      <c r="C378" s="84" t="s">
        <v>9</v>
      </c>
      <c r="D378" s="84" t="s">
        <v>193</v>
      </c>
      <c r="E378" s="84" t="s">
        <v>188</v>
      </c>
      <c r="F378" s="82">
        <v>3</v>
      </c>
      <c r="G378" s="82">
        <v>585.36</v>
      </c>
      <c r="H378" s="82">
        <v>13.23</v>
      </c>
      <c r="I378" s="82">
        <v>2.2599999999999998</v>
      </c>
      <c r="J378" s="82">
        <v>4.5</v>
      </c>
      <c r="K378" s="82">
        <v>103</v>
      </c>
      <c r="L378" s="82">
        <v>1</v>
      </c>
      <c r="M378" s="82">
        <v>-7.0000000000000007E-2</v>
      </c>
      <c r="N378" s="82">
        <v>0.88</v>
      </c>
      <c r="O378" s="82">
        <v>-0.18</v>
      </c>
      <c r="P378" s="82">
        <v>6</v>
      </c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82"/>
      <c r="AD378" s="82"/>
      <c r="AE378" s="82"/>
      <c r="AF378" s="82"/>
    </row>
    <row r="379" spans="1:32" x14ac:dyDescent="0.25">
      <c r="A379" s="51" t="str">
        <f t="shared" si="5"/>
        <v>CréatinineB123</v>
      </c>
      <c r="B379" s="84" t="s">
        <v>166</v>
      </c>
      <c r="C379" s="84" t="s">
        <v>9</v>
      </c>
      <c r="D379" s="84" t="s">
        <v>193</v>
      </c>
      <c r="E379" s="84" t="s">
        <v>188</v>
      </c>
      <c r="F379" s="82">
        <v>3</v>
      </c>
      <c r="G379" s="82">
        <v>586.07000000000005</v>
      </c>
      <c r="H379" s="82">
        <v>11.12</v>
      </c>
      <c r="I379" s="82">
        <v>1.9</v>
      </c>
      <c r="J379" s="82">
        <v>4.5</v>
      </c>
      <c r="K379" s="82">
        <v>105</v>
      </c>
      <c r="L379" s="82">
        <v>1</v>
      </c>
      <c r="M379" s="82">
        <v>-0.02</v>
      </c>
      <c r="N379" s="82">
        <v>0.74</v>
      </c>
      <c r="O379" s="82">
        <v>-0.06</v>
      </c>
      <c r="P379" s="82">
        <v>6</v>
      </c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82"/>
      <c r="AD379" s="82"/>
      <c r="AE379" s="82"/>
      <c r="AF379" s="82"/>
    </row>
    <row r="380" spans="1:32" x14ac:dyDescent="0.25">
      <c r="A380" s="51" t="str">
        <f t="shared" si="5"/>
        <v>CréatinineB133</v>
      </c>
      <c r="B380" s="84" t="s">
        <v>167</v>
      </c>
      <c r="C380" s="84" t="s">
        <v>9</v>
      </c>
      <c r="D380" s="84" t="s">
        <v>193</v>
      </c>
      <c r="E380" s="84" t="s">
        <v>188</v>
      </c>
      <c r="F380" s="82">
        <v>3</v>
      </c>
      <c r="G380" s="82">
        <v>586.73</v>
      </c>
      <c r="H380" s="82">
        <v>11.7</v>
      </c>
      <c r="I380" s="82">
        <v>1.99</v>
      </c>
      <c r="J380" s="82">
        <v>4.5</v>
      </c>
      <c r="K380" s="82">
        <v>1155</v>
      </c>
      <c r="L380" s="82">
        <v>1</v>
      </c>
      <c r="M380" s="82">
        <v>0.02</v>
      </c>
      <c r="N380" s="82">
        <v>0.77</v>
      </c>
      <c r="O380" s="82">
        <v>0.05</v>
      </c>
      <c r="P380" s="82">
        <v>6</v>
      </c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82"/>
      <c r="AD380" s="82"/>
      <c r="AE380" s="82"/>
      <c r="AF380" s="82"/>
    </row>
    <row r="381" spans="1:32" x14ac:dyDescent="0.25">
      <c r="A381" s="51" t="str">
        <f t="shared" si="5"/>
        <v>Ethanol (Alcohol)A1</v>
      </c>
      <c r="B381" s="84" t="s">
        <v>154</v>
      </c>
      <c r="C381" s="84" t="s">
        <v>10</v>
      </c>
      <c r="D381" s="84" t="s">
        <v>184</v>
      </c>
      <c r="E381" s="84" t="s">
        <v>191</v>
      </c>
      <c r="F381" s="82">
        <v>1</v>
      </c>
      <c r="G381" s="82">
        <v>0.21</v>
      </c>
      <c r="H381" s="82">
        <v>0.02</v>
      </c>
      <c r="I381" s="82">
        <v>11.65</v>
      </c>
      <c r="J381" s="82">
        <v>15.75</v>
      </c>
      <c r="K381" s="82">
        <v>818</v>
      </c>
      <c r="L381" s="82">
        <v>2</v>
      </c>
      <c r="M381" s="82" t="s">
        <v>186</v>
      </c>
      <c r="N381" s="82" t="s">
        <v>186</v>
      </c>
      <c r="O381" s="82" t="s">
        <v>186</v>
      </c>
      <c r="P381" s="82" t="s">
        <v>186</v>
      </c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82"/>
      <c r="AD381" s="82"/>
      <c r="AE381" s="82"/>
      <c r="AF381" s="82"/>
    </row>
    <row r="382" spans="1:32" x14ac:dyDescent="0.25">
      <c r="A382" s="51" t="str">
        <f t="shared" si="5"/>
        <v>Ethanol (Alcohol)B11</v>
      </c>
      <c r="B382" s="84" t="s">
        <v>155</v>
      </c>
      <c r="C382" s="84" t="s">
        <v>10</v>
      </c>
      <c r="D382" s="84" t="s">
        <v>193</v>
      </c>
      <c r="E382" s="84" t="s">
        <v>191</v>
      </c>
      <c r="F382" s="82">
        <v>1</v>
      </c>
      <c r="G382" s="82">
        <v>0.2</v>
      </c>
      <c r="H382" s="82">
        <v>0.02</v>
      </c>
      <c r="I382" s="82">
        <v>7.73</v>
      </c>
      <c r="J382" s="82">
        <v>15.75</v>
      </c>
      <c r="K382" s="82">
        <v>10</v>
      </c>
      <c r="L382" s="82">
        <v>1</v>
      </c>
      <c r="M382" s="82">
        <v>-0.3</v>
      </c>
      <c r="N382" s="82">
        <v>0.66</v>
      </c>
      <c r="O382" s="82">
        <v>-3.44</v>
      </c>
      <c r="P382" s="82" t="s">
        <v>186</v>
      </c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82"/>
      <c r="AD382" s="82"/>
      <c r="AE382" s="82"/>
      <c r="AF382" s="82"/>
    </row>
    <row r="383" spans="1:32" x14ac:dyDescent="0.25">
      <c r="A383" s="51" t="str">
        <f t="shared" si="5"/>
        <v>Ethanol (Alcohol)B21</v>
      </c>
      <c r="B383" s="84" t="s">
        <v>156</v>
      </c>
      <c r="C383" s="84" t="s">
        <v>10</v>
      </c>
      <c r="D383" s="84" t="s">
        <v>193</v>
      </c>
      <c r="E383" s="84" t="s">
        <v>191</v>
      </c>
      <c r="F383" s="82">
        <v>1</v>
      </c>
      <c r="G383" s="82">
        <v>0.2</v>
      </c>
      <c r="H383" s="82">
        <v>0.02</v>
      </c>
      <c r="I383" s="82">
        <v>9.83</v>
      </c>
      <c r="J383" s="82">
        <v>15.75</v>
      </c>
      <c r="K383" s="82">
        <v>7</v>
      </c>
      <c r="L383" s="82">
        <v>1</v>
      </c>
      <c r="M383" s="82">
        <v>-0.52</v>
      </c>
      <c r="N383" s="82">
        <v>0.84</v>
      </c>
      <c r="O383" s="82">
        <v>-6.01</v>
      </c>
      <c r="P383" s="82" t="s">
        <v>186</v>
      </c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82"/>
      <c r="AD383" s="82"/>
      <c r="AE383" s="82"/>
      <c r="AF383" s="82"/>
    </row>
    <row r="384" spans="1:32" x14ac:dyDescent="0.25">
      <c r="A384" s="51" t="str">
        <f t="shared" si="5"/>
        <v>Ethanol (Alcohol)B31</v>
      </c>
      <c r="B384" s="84" t="s">
        <v>157</v>
      </c>
      <c r="C384" s="84" t="s">
        <v>10</v>
      </c>
      <c r="D384" s="84" t="s">
        <v>193</v>
      </c>
      <c r="E384" s="84" t="s">
        <v>191</v>
      </c>
      <c r="F384" s="82">
        <v>1</v>
      </c>
      <c r="G384" s="82">
        <v>0.22</v>
      </c>
      <c r="H384" s="82">
        <v>0.02</v>
      </c>
      <c r="I384" s="82">
        <v>10.97</v>
      </c>
      <c r="J384" s="82">
        <v>15.75</v>
      </c>
      <c r="K384" s="82">
        <v>9</v>
      </c>
      <c r="L384" s="82">
        <v>1</v>
      </c>
      <c r="M384" s="82">
        <v>0.44</v>
      </c>
      <c r="N384" s="82">
        <v>0.94</v>
      </c>
      <c r="O384" s="82">
        <v>5.18</v>
      </c>
      <c r="P384" s="82" t="s">
        <v>186</v>
      </c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82"/>
      <c r="AD384" s="82"/>
      <c r="AE384" s="82"/>
      <c r="AF384" s="82"/>
    </row>
    <row r="385" spans="1:32" x14ac:dyDescent="0.25">
      <c r="A385" s="51" t="str">
        <f t="shared" si="5"/>
        <v>Ethanol (Alcohol)B41</v>
      </c>
      <c r="B385" s="84" t="s">
        <v>158</v>
      </c>
      <c r="C385" s="84" t="s">
        <v>10</v>
      </c>
      <c r="D385" s="84" t="s">
        <v>193</v>
      </c>
      <c r="E385" s="84" t="s">
        <v>191</v>
      </c>
      <c r="F385" s="82">
        <v>1</v>
      </c>
      <c r="G385" s="82">
        <v>0.2</v>
      </c>
      <c r="H385" s="82">
        <v>0.03</v>
      </c>
      <c r="I385" s="82">
        <v>13.64</v>
      </c>
      <c r="J385" s="82">
        <v>15.75</v>
      </c>
      <c r="K385" s="82">
        <v>9</v>
      </c>
      <c r="L385" s="82">
        <v>1</v>
      </c>
      <c r="M385" s="82">
        <v>-0.28000000000000003</v>
      </c>
      <c r="N385" s="82">
        <v>1.17</v>
      </c>
      <c r="O385" s="82">
        <v>-3.23</v>
      </c>
      <c r="P385" s="82" t="s">
        <v>186</v>
      </c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82"/>
      <c r="AD385" s="82"/>
      <c r="AE385" s="82"/>
      <c r="AF385" s="82"/>
    </row>
    <row r="386" spans="1:32" x14ac:dyDescent="0.25">
      <c r="A386" s="51" t="str">
        <f t="shared" si="5"/>
        <v>Ethanol (Alcohol)B51</v>
      </c>
      <c r="B386" s="84" t="s">
        <v>159</v>
      </c>
      <c r="C386" s="84" t="s">
        <v>10</v>
      </c>
      <c r="D386" s="84" t="s">
        <v>193</v>
      </c>
      <c r="E386" s="84" t="s">
        <v>191</v>
      </c>
      <c r="F386" s="82">
        <v>1</v>
      </c>
      <c r="G386" s="82">
        <v>0.22</v>
      </c>
      <c r="H386" s="82">
        <v>0.03</v>
      </c>
      <c r="I386" s="82">
        <v>12.27</v>
      </c>
      <c r="J386" s="82">
        <v>15.75</v>
      </c>
      <c r="K386" s="82">
        <v>6</v>
      </c>
      <c r="L386" s="82">
        <v>1</v>
      </c>
      <c r="M386" s="82">
        <v>0.22</v>
      </c>
      <c r="N386" s="82">
        <v>1.05</v>
      </c>
      <c r="O386" s="82">
        <v>2.5499999999999998</v>
      </c>
      <c r="P386" s="82" t="s">
        <v>186</v>
      </c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82"/>
      <c r="AD386" s="82"/>
      <c r="AE386" s="82"/>
      <c r="AF386" s="82"/>
    </row>
    <row r="387" spans="1:32" x14ac:dyDescent="0.25">
      <c r="A387" s="51" t="str">
        <f t="shared" si="5"/>
        <v>Ethanol (Alcohol)B61</v>
      </c>
      <c r="B387" s="84" t="s">
        <v>160</v>
      </c>
      <c r="C387" s="84" t="s">
        <v>10</v>
      </c>
      <c r="D387" s="84" t="s">
        <v>193</v>
      </c>
      <c r="E387" s="84" t="s">
        <v>191</v>
      </c>
      <c r="F387" s="82">
        <v>1</v>
      </c>
      <c r="G387" s="82">
        <v>0.19</v>
      </c>
      <c r="H387" s="82">
        <v>0.01</v>
      </c>
      <c r="I387" s="82">
        <v>4.22</v>
      </c>
      <c r="J387" s="82">
        <v>15.75</v>
      </c>
      <c r="K387" s="82">
        <v>6</v>
      </c>
      <c r="L387" s="82">
        <v>1</v>
      </c>
      <c r="M387" s="82">
        <v>-0.73</v>
      </c>
      <c r="N387" s="82">
        <v>0.36</v>
      </c>
      <c r="O387" s="82">
        <v>-8.49</v>
      </c>
      <c r="P387" s="82" t="s">
        <v>186</v>
      </c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82"/>
      <c r="AD387" s="82"/>
      <c r="AE387" s="82"/>
      <c r="AF387" s="82"/>
    </row>
    <row r="388" spans="1:32" x14ac:dyDescent="0.25">
      <c r="A388" s="51" t="str">
        <f t="shared" ref="A388:A451" si="6">CONCATENATE(C388,B388,F388)</f>
        <v>Ethanol (Alcohol)B71</v>
      </c>
      <c r="B388" s="84" t="s">
        <v>161</v>
      </c>
      <c r="C388" s="84" t="s">
        <v>10</v>
      </c>
      <c r="D388" s="84" t="s">
        <v>193</v>
      </c>
      <c r="E388" s="84" t="s">
        <v>191</v>
      </c>
      <c r="F388" s="82">
        <v>1</v>
      </c>
      <c r="G388" s="82">
        <v>0.2</v>
      </c>
      <c r="H388" s="82">
        <v>0.01</v>
      </c>
      <c r="I388" s="82">
        <v>4.51</v>
      </c>
      <c r="J388" s="82">
        <v>15.75</v>
      </c>
      <c r="K388" s="82">
        <v>9</v>
      </c>
      <c r="L388" s="82">
        <v>1</v>
      </c>
      <c r="M388" s="82">
        <v>-0.64</v>
      </c>
      <c r="N388" s="82">
        <v>0.39</v>
      </c>
      <c r="O388" s="82">
        <v>-7.44</v>
      </c>
      <c r="P388" s="82" t="s">
        <v>186</v>
      </c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82"/>
      <c r="AD388" s="82"/>
      <c r="AE388" s="82"/>
      <c r="AF388" s="82"/>
    </row>
    <row r="389" spans="1:32" x14ac:dyDescent="0.25">
      <c r="A389" s="51" t="str">
        <f t="shared" si="6"/>
        <v>Ethanol (Alcohol)B81</v>
      </c>
      <c r="B389" s="84" t="s">
        <v>162</v>
      </c>
      <c r="C389" s="84" t="s">
        <v>10</v>
      </c>
      <c r="D389" s="84" t="s">
        <v>193</v>
      </c>
      <c r="E389" s="84" t="s">
        <v>191</v>
      </c>
      <c r="F389" s="82">
        <v>1</v>
      </c>
      <c r="G389" s="82">
        <v>0.21</v>
      </c>
      <c r="H389" s="82">
        <v>0.02</v>
      </c>
      <c r="I389" s="82">
        <v>9.0399999999999991</v>
      </c>
      <c r="J389" s="82">
        <v>15.75</v>
      </c>
      <c r="K389" s="82">
        <v>18</v>
      </c>
      <c r="L389" s="82">
        <v>1</v>
      </c>
      <c r="M389" s="82">
        <v>-0.16</v>
      </c>
      <c r="N389" s="82">
        <v>0.78</v>
      </c>
      <c r="O389" s="82">
        <v>-1.92</v>
      </c>
      <c r="P389" s="82" t="s">
        <v>186</v>
      </c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82"/>
      <c r="AD389" s="82"/>
      <c r="AE389" s="82"/>
      <c r="AF389" s="82"/>
    </row>
    <row r="390" spans="1:32" x14ac:dyDescent="0.25">
      <c r="A390" s="51" t="str">
        <f t="shared" si="6"/>
        <v>Ethanol (Alcohol)B91</v>
      </c>
      <c r="B390" s="84" t="s">
        <v>163</v>
      </c>
      <c r="C390" s="84" t="s">
        <v>10</v>
      </c>
      <c r="D390" s="84" t="s">
        <v>193</v>
      </c>
      <c r="E390" s="84" t="s">
        <v>191</v>
      </c>
      <c r="F390" s="82">
        <v>1</v>
      </c>
      <c r="G390" s="82">
        <v>0.21</v>
      </c>
      <c r="H390" s="82">
        <v>0.02</v>
      </c>
      <c r="I390" s="82">
        <v>10.31</v>
      </c>
      <c r="J390" s="82">
        <v>15.75</v>
      </c>
      <c r="K390" s="82">
        <v>24</v>
      </c>
      <c r="L390" s="82">
        <v>1</v>
      </c>
      <c r="M390" s="82">
        <v>0.08</v>
      </c>
      <c r="N390" s="82">
        <v>0.89</v>
      </c>
      <c r="O390" s="82">
        <v>0.98</v>
      </c>
      <c r="P390" s="82" t="s">
        <v>186</v>
      </c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82"/>
      <c r="AD390" s="82"/>
      <c r="AE390" s="82"/>
      <c r="AF390" s="82"/>
    </row>
    <row r="391" spans="1:32" x14ac:dyDescent="0.25">
      <c r="A391" s="51" t="str">
        <f t="shared" si="6"/>
        <v>Ethanol (Alcohol)B101</v>
      </c>
      <c r="B391" s="84" t="s">
        <v>164</v>
      </c>
      <c r="C391" s="84" t="s">
        <v>10</v>
      </c>
      <c r="D391" s="84" t="s">
        <v>193</v>
      </c>
      <c r="E391" s="84" t="s">
        <v>191</v>
      </c>
      <c r="F391" s="82">
        <v>1</v>
      </c>
      <c r="G391" s="82">
        <v>0.22</v>
      </c>
      <c r="H391" s="82">
        <v>0.03</v>
      </c>
      <c r="I391" s="82">
        <v>12.86</v>
      </c>
      <c r="J391" s="82">
        <v>15.75</v>
      </c>
      <c r="K391" s="82">
        <v>24</v>
      </c>
      <c r="L391" s="82">
        <v>1</v>
      </c>
      <c r="M391" s="82">
        <v>0.28999999999999998</v>
      </c>
      <c r="N391" s="82">
        <v>1.1000000000000001</v>
      </c>
      <c r="O391" s="82">
        <v>3.34</v>
      </c>
      <c r="P391" s="82" t="s">
        <v>186</v>
      </c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82"/>
      <c r="AD391" s="82"/>
      <c r="AE391" s="82"/>
      <c r="AF391" s="82"/>
    </row>
    <row r="392" spans="1:32" x14ac:dyDescent="0.25">
      <c r="A392" s="51" t="str">
        <f t="shared" si="6"/>
        <v>Ethanol (Alcohol)B111</v>
      </c>
      <c r="B392" s="84" t="s">
        <v>165</v>
      </c>
      <c r="C392" s="84" t="s">
        <v>10</v>
      </c>
      <c r="D392" s="84" t="s">
        <v>193</v>
      </c>
      <c r="E392" s="84" t="s">
        <v>191</v>
      </c>
      <c r="F392" s="82">
        <v>1</v>
      </c>
      <c r="G392" s="82">
        <v>0.21</v>
      </c>
      <c r="H392" s="82">
        <v>0.02</v>
      </c>
      <c r="I392" s="82">
        <v>11.07</v>
      </c>
      <c r="J392" s="82">
        <v>15.75</v>
      </c>
      <c r="K392" s="82">
        <v>15</v>
      </c>
      <c r="L392" s="82">
        <v>1</v>
      </c>
      <c r="M392" s="82">
        <v>-0.19</v>
      </c>
      <c r="N392" s="82">
        <v>0.95</v>
      </c>
      <c r="O392" s="82">
        <v>-2.1800000000000002</v>
      </c>
      <c r="P392" s="82" t="s">
        <v>186</v>
      </c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82"/>
      <c r="AD392" s="82"/>
      <c r="AE392" s="82"/>
      <c r="AF392" s="82"/>
    </row>
    <row r="393" spans="1:32" x14ac:dyDescent="0.25">
      <c r="A393" s="51" t="str">
        <f t="shared" si="6"/>
        <v>Ethanol (Alcohol)B121</v>
      </c>
      <c r="B393" s="84" t="s">
        <v>166</v>
      </c>
      <c r="C393" s="84" t="s">
        <v>10</v>
      </c>
      <c r="D393" s="84" t="s">
        <v>193</v>
      </c>
      <c r="E393" s="84" t="s">
        <v>191</v>
      </c>
      <c r="F393" s="82">
        <v>1</v>
      </c>
      <c r="G393" s="82">
        <v>0.21</v>
      </c>
      <c r="H393" s="82">
        <v>0.02</v>
      </c>
      <c r="I393" s="82">
        <v>11.48</v>
      </c>
      <c r="J393" s="82">
        <v>15.75</v>
      </c>
      <c r="K393" s="82">
        <v>27</v>
      </c>
      <c r="L393" s="82">
        <v>1</v>
      </c>
      <c r="M393" s="82">
        <v>-0.01</v>
      </c>
      <c r="N393" s="82">
        <v>0.99</v>
      </c>
      <c r="O393" s="82">
        <v>-0.08</v>
      </c>
      <c r="P393" s="82" t="s">
        <v>186</v>
      </c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82"/>
      <c r="AD393" s="82"/>
      <c r="AE393" s="82"/>
      <c r="AF393" s="82"/>
    </row>
    <row r="394" spans="1:32" x14ac:dyDescent="0.25">
      <c r="A394" s="51" t="str">
        <f t="shared" si="6"/>
        <v>Ethanol (Alcohol)B131</v>
      </c>
      <c r="B394" s="84" t="s">
        <v>167</v>
      </c>
      <c r="C394" s="84" t="s">
        <v>10</v>
      </c>
      <c r="D394" s="84" t="s">
        <v>193</v>
      </c>
      <c r="E394" s="84" t="s">
        <v>191</v>
      </c>
      <c r="F394" s="82">
        <v>1</v>
      </c>
      <c r="G394" s="82">
        <v>0.21</v>
      </c>
      <c r="H394" s="82">
        <v>0.02</v>
      </c>
      <c r="I394" s="82">
        <v>11.01</v>
      </c>
      <c r="J394" s="82">
        <v>15.75</v>
      </c>
      <c r="K394" s="82">
        <v>164</v>
      </c>
      <c r="L394" s="82">
        <v>1</v>
      </c>
      <c r="M394" s="82">
        <v>-7.0000000000000007E-2</v>
      </c>
      <c r="N394" s="82">
        <v>0.94</v>
      </c>
      <c r="O394" s="82">
        <v>-0.77</v>
      </c>
      <c r="P394" s="82" t="s">
        <v>186</v>
      </c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82"/>
      <c r="AD394" s="82"/>
      <c r="AE394" s="82"/>
      <c r="AF394" s="82"/>
    </row>
    <row r="395" spans="1:32" x14ac:dyDescent="0.25">
      <c r="A395" s="51" t="str">
        <f t="shared" si="6"/>
        <v>Ethanol (Alcohol)A2</v>
      </c>
      <c r="B395" s="84" t="s">
        <v>154</v>
      </c>
      <c r="C395" s="84" t="s">
        <v>10</v>
      </c>
      <c r="D395" s="84" t="s">
        <v>184</v>
      </c>
      <c r="E395" s="84" t="s">
        <v>191</v>
      </c>
      <c r="F395" s="82">
        <v>2</v>
      </c>
      <c r="G395" s="82">
        <v>0.82</v>
      </c>
      <c r="H395" s="82">
        <v>0.05</v>
      </c>
      <c r="I395" s="82">
        <v>5.63</v>
      </c>
      <c r="J395" s="82" t="s">
        <v>186</v>
      </c>
      <c r="K395" s="82">
        <v>751</v>
      </c>
      <c r="L395" s="82">
        <v>2</v>
      </c>
      <c r="M395" s="82" t="s">
        <v>186</v>
      </c>
      <c r="N395" s="82" t="s">
        <v>186</v>
      </c>
      <c r="O395" s="82" t="s">
        <v>186</v>
      </c>
      <c r="P395" s="82" t="s">
        <v>186</v>
      </c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82"/>
      <c r="AD395" s="82"/>
      <c r="AE395" s="82"/>
      <c r="AF395" s="82"/>
    </row>
    <row r="396" spans="1:32" x14ac:dyDescent="0.25">
      <c r="A396" s="51" t="str">
        <f t="shared" si="6"/>
        <v>Ethanol (Alcohol)B12</v>
      </c>
      <c r="B396" s="84" t="s">
        <v>155</v>
      </c>
      <c r="C396" s="84" t="s">
        <v>10</v>
      </c>
      <c r="D396" s="84" t="s">
        <v>193</v>
      </c>
      <c r="E396" s="84" t="s">
        <v>191</v>
      </c>
      <c r="F396" s="82">
        <v>2</v>
      </c>
      <c r="G396" s="82">
        <v>0.79</v>
      </c>
      <c r="H396" s="82">
        <v>0.03</v>
      </c>
      <c r="I396" s="82">
        <v>4.1500000000000004</v>
      </c>
      <c r="J396" s="82" t="s">
        <v>186</v>
      </c>
      <c r="K396" s="82">
        <v>9</v>
      </c>
      <c r="L396" s="82">
        <v>1</v>
      </c>
      <c r="M396" s="82">
        <v>-0.57999999999999996</v>
      </c>
      <c r="N396" s="82">
        <v>0.74</v>
      </c>
      <c r="O396" s="82">
        <v>-3.24</v>
      </c>
      <c r="P396" s="82" t="s">
        <v>186</v>
      </c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82"/>
      <c r="AD396" s="82"/>
      <c r="AE396" s="82"/>
      <c r="AF396" s="82"/>
    </row>
    <row r="397" spans="1:32" x14ac:dyDescent="0.25">
      <c r="A397" s="51" t="str">
        <f t="shared" si="6"/>
        <v>Ethanol (Alcohol)B22</v>
      </c>
      <c r="B397" s="84" t="s">
        <v>156</v>
      </c>
      <c r="C397" s="84" t="s">
        <v>10</v>
      </c>
      <c r="D397" s="84" t="s">
        <v>193</v>
      </c>
      <c r="E397" s="84" t="s">
        <v>191</v>
      </c>
      <c r="F397" s="82">
        <v>2</v>
      </c>
      <c r="G397" s="82">
        <v>0.79</v>
      </c>
      <c r="H397" s="82">
        <v>0.04</v>
      </c>
      <c r="I397" s="82">
        <v>4.51</v>
      </c>
      <c r="J397" s="82" t="s">
        <v>186</v>
      </c>
      <c r="K397" s="82">
        <v>4</v>
      </c>
      <c r="L397" s="82">
        <v>1</v>
      </c>
      <c r="M397" s="82">
        <v>-0.57999999999999996</v>
      </c>
      <c r="N397" s="82">
        <v>0.8</v>
      </c>
      <c r="O397" s="82">
        <v>-3.24</v>
      </c>
      <c r="P397" s="82" t="s">
        <v>186</v>
      </c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F397" s="82"/>
    </row>
    <row r="398" spans="1:32" x14ac:dyDescent="0.25">
      <c r="A398" s="51" t="str">
        <f t="shared" si="6"/>
        <v>Ethanol (Alcohol)B32</v>
      </c>
      <c r="B398" s="84" t="s">
        <v>157</v>
      </c>
      <c r="C398" s="84" t="s">
        <v>10</v>
      </c>
      <c r="D398" s="84" t="s">
        <v>193</v>
      </c>
      <c r="E398" s="84" t="s">
        <v>191</v>
      </c>
      <c r="F398" s="82">
        <v>2</v>
      </c>
      <c r="G398" s="82">
        <v>0.83</v>
      </c>
      <c r="H398" s="82">
        <v>0.04</v>
      </c>
      <c r="I398" s="82">
        <v>4.75</v>
      </c>
      <c r="J398" s="82" t="s">
        <v>186</v>
      </c>
      <c r="K398" s="82">
        <v>9</v>
      </c>
      <c r="L398" s="82">
        <v>1</v>
      </c>
      <c r="M398" s="82">
        <v>0.25</v>
      </c>
      <c r="N398" s="82">
        <v>0.84</v>
      </c>
      <c r="O398" s="82">
        <v>1.39</v>
      </c>
      <c r="P398" s="82" t="s">
        <v>186</v>
      </c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</row>
    <row r="399" spans="1:32" x14ac:dyDescent="0.25">
      <c r="A399" s="51" t="str">
        <f t="shared" si="6"/>
        <v>Ethanol (Alcohol)B42</v>
      </c>
      <c r="B399" s="84" t="s">
        <v>158</v>
      </c>
      <c r="C399" s="84" t="s">
        <v>10</v>
      </c>
      <c r="D399" s="84" t="s">
        <v>193</v>
      </c>
      <c r="E399" s="84" t="s">
        <v>191</v>
      </c>
      <c r="F399" s="82">
        <v>2</v>
      </c>
      <c r="G399" s="82">
        <v>0.81</v>
      </c>
      <c r="H399" s="82">
        <v>0.04</v>
      </c>
      <c r="I399" s="82">
        <v>4.7</v>
      </c>
      <c r="J399" s="82" t="s">
        <v>186</v>
      </c>
      <c r="K399" s="82">
        <v>8</v>
      </c>
      <c r="L399" s="82">
        <v>1</v>
      </c>
      <c r="M399" s="82">
        <v>-0.25</v>
      </c>
      <c r="N399" s="82">
        <v>0.83</v>
      </c>
      <c r="O399" s="82">
        <v>-1.4</v>
      </c>
      <c r="P399" s="82" t="s">
        <v>186</v>
      </c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F399" s="82"/>
    </row>
    <row r="400" spans="1:32" x14ac:dyDescent="0.25">
      <c r="A400" s="51" t="str">
        <f t="shared" si="6"/>
        <v>Ethanol (Alcohol)B52</v>
      </c>
      <c r="B400" s="84" t="s">
        <v>159</v>
      </c>
      <c r="C400" s="84" t="s">
        <v>10</v>
      </c>
      <c r="D400" s="84" t="s">
        <v>193</v>
      </c>
      <c r="E400" s="84" t="s">
        <v>191</v>
      </c>
      <c r="F400" s="82">
        <v>2</v>
      </c>
      <c r="G400" s="82">
        <v>0.83</v>
      </c>
      <c r="H400" s="82">
        <v>0.02</v>
      </c>
      <c r="I400" s="82">
        <v>2.56</v>
      </c>
      <c r="J400" s="82" t="s">
        <v>186</v>
      </c>
      <c r="K400" s="82">
        <v>5</v>
      </c>
      <c r="L400" s="82">
        <v>1</v>
      </c>
      <c r="M400" s="82">
        <v>0.3</v>
      </c>
      <c r="N400" s="82">
        <v>0.45</v>
      </c>
      <c r="O400" s="82">
        <v>1.66</v>
      </c>
      <c r="P400" s="82" t="s">
        <v>186</v>
      </c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82"/>
      <c r="AD400" s="82"/>
      <c r="AE400" s="82"/>
      <c r="AF400" s="82"/>
    </row>
    <row r="401" spans="1:32" x14ac:dyDescent="0.25">
      <c r="A401" s="51" t="str">
        <f t="shared" si="6"/>
        <v>Ethanol (Alcohol)B62</v>
      </c>
      <c r="B401" s="84" t="s">
        <v>160</v>
      </c>
      <c r="C401" s="84" t="s">
        <v>10</v>
      </c>
      <c r="D401" s="84" t="s">
        <v>193</v>
      </c>
      <c r="E401" s="84" t="s">
        <v>191</v>
      </c>
      <c r="F401" s="82">
        <v>2</v>
      </c>
      <c r="G401" s="82">
        <v>0.78</v>
      </c>
      <c r="H401" s="82">
        <v>0.03</v>
      </c>
      <c r="I401" s="82">
        <v>3.32</v>
      </c>
      <c r="J401" s="82" t="s">
        <v>186</v>
      </c>
      <c r="K401" s="82">
        <v>6</v>
      </c>
      <c r="L401" s="82">
        <v>1</v>
      </c>
      <c r="M401" s="82">
        <v>-0.87</v>
      </c>
      <c r="N401" s="82">
        <v>0.59</v>
      </c>
      <c r="O401" s="82">
        <v>-4.87</v>
      </c>
      <c r="P401" s="82" t="s">
        <v>186</v>
      </c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82"/>
      <c r="AD401" s="82"/>
      <c r="AE401" s="82"/>
      <c r="AF401" s="82"/>
    </row>
    <row r="402" spans="1:32" x14ac:dyDescent="0.25">
      <c r="A402" s="51" t="str">
        <f t="shared" si="6"/>
        <v>Ethanol (Alcohol)B72</v>
      </c>
      <c r="B402" s="84" t="s">
        <v>161</v>
      </c>
      <c r="C402" s="84" t="s">
        <v>10</v>
      </c>
      <c r="D402" s="84" t="s">
        <v>193</v>
      </c>
      <c r="E402" s="84" t="s">
        <v>191</v>
      </c>
      <c r="F402" s="82">
        <v>2</v>
      </c>
      <c r="G402" s="82">
        <v>0.77</v>
      </c>
      <c r="H402" s="82">
        <v>0.02</v>
      </c>
      <c r="I402" s="82">
        <v>2.04</v>
      </c>
      <c r="J402" s="82" t="s">
        <v>186</v>
      </c>
      <c r="K402" s="82">
        <v>10</v>
      </c>
      <c r="L402" s="82">
        <v>1</v>
      </c>
      <c r="M402" s="82">
        <v>-0.92</v>
      </c>
      <c r="N402" s="82">
        <v>0.36</v>
      </c>
      <c r="O402" s="82">
        <v>-5.2</v>
      </c>
      <c r="P402" s="82" t="s">
        <v>186</v>
      </c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82"/>
      <c r="AD402" s="82"/>
      <c r="AE402" s="82"/>
      <c r="AF402" s="82"/>
    </row>
    <row r="403" spans="1:32" x14ac:dyDescent="0.25">
      <c r="A403" s="51" t="str">
        <f t="shared" si="6"/>
        <v>Ethanol (Alcohol)B82</v>
      </c>
      <c r="B403" s="84" t="s">
        <v>162</v>
      </c>
      <c r="C403" s="84" t="s">
        <v>10</v>
      </c>
      <c r="D403" s="84" t="s">
        <v>193</v>
      </c>
      <c r="E403" s="84" t="s">
        <v>191</v>
      </c>
      <c r="F403" s="82">
        <v>2</v>
      </c>
      <c r="G403" s="82">
        <v>0.81</v>
      </c>
      <c r="H403" s="82">
        <v>0.06</v>
      </c>
      <c r="I403" s="82">
        <v>6.93</v>
      </c>
      <c r="J403" s="82" t="s">
        <v>186</v>
      </c>
      <c r="K403" s="82">
        <v>17</v>
      </c>
      <c r="L403" s="82">
        <v>1</v>
      </c>
      <c r="M403" s="82">
        <v>-0.19</v>
      </c>
      <c r="N403" s="82">
        <v>1.23</v>
      </c>
      <c r="O403" s="82">
        <v>-1.08</v>
      </c>
      <c r="P403" s="82" t="s">
        <v>186</v>
      </c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82"/>
      <c r="AD403" s="82"/>
      <c r="AE403" s="82"/>
      <c r="AF403" s="82"/>
    </row>
    <row r="404" spans="1:32" x14ac:dyDescent="0.25">
      <c r="A404" s="51" t="str">
        <f t="shared" si="6"/>
        <v>Ethanol (Alcohol)B92</v>
      </c>
      <c r="B404" s="84" t="s">
        <v>163</v>
      </c>
      <c r="C404" s="84" t="s">
        <v>10</v>
      </c>
      <c r="D404" s="84" t="s">
        <v>193</v>
      </c>
      <c r="E404" s="84" t="s">
        <v>191</v>
      </c>
      <c r="F404" s="82">
        <v>2</v>
      </c>
      <c r="G404" s="82">
        <v>0.83</v>
      </c>
      <c r="H404" s="82">
        <v>0.03</v>
      </c>
      <c r="I404" s="82">
        <v>3.74</v>
      </c>
      <c r="J404" s="82" t="s">
        <v>186</v>
      </c>
      <c r="K404" s="82">
        <v>21</v>
      </c>
      <c r="L404" s="82">
        <v>1</v>
      </c>
      <c r="M404" s="82">
        <v>0.27</v>
      </c>
      <c r="N404" s="82">
        <v>0.66</v>
      </c>
      <c r="O404" s="82">
        <v>1.55</v>
      </c>
      <c r="P404" s="82" t="s">
        <v>186</v>
      </c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82"/>
      <c r="AD404" s="82"/>
      <c r="AE404" s="82"/>
      <c r="AF404" s="82"/>
    </row>
    <row r="405" spans="1:32" x14ac:dyDescent="0.25">
      <c r="A405" s="51" t="str">
        <f t="shared" si="6"/>
        <v>Ethanol (Alcohol)B102</v>
      </c>
      <c r="B405" s="84" t="s">
        <v>164</v>
      </c>
      <c r="C405" s="84" t="s">
        <v>10</v>
      </c>
      <c r="D405" s="84" t="s">
        <v>193</v>
      </c>
      <c r="E405" s="84" t="s">
        <v>191</v>
      </c>
      <c r="F405" s="82">
        <v>2</v>
      </c>
      <c r="G405" s="82">
        <v>0.83</v>
      </c>
      <c r="H405" s="82">
        <v>0.04</v>
      </c>
      <c r="I405" s="82">
        <v>4.8899999999999997</v>
      </c>
      <c r="J405" s="82" t="s">
        <v>186</v>
      </c>
      <c r="K405" s="82">
        <v>23</v>
      </c>
      <c r="L405" s="82">
        <v>1</v>
      </c>
      <c r="M405" s="82">
        <v>0.33</v>
      </c>
      <c r="N405" s="82">
        <v>0.87</v>
      </c>
      <c r="O405" s="82">
        <v>1.87</v>
      </c>
      <c r="P405" s="82" t="s">
        <v>186</v>
      </c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82"/>
      <c r="AD405" s="82"/>
      <c r="AE405" s="82"/>
      <c r="AF405" s="82"/>
    </row>
    <row r="406" spans="1:32" x14ac:dyDescent="0.25">
      <c r="A406" s="51" t="str">
        <f t="shared" si="6"/>
        <v>Ethanol (Alcohol)B112</v>
      </c>
      <c r="B406" s="84" t="s">
        <v>165</v>
      </c>
      <c r="C406" s="84" t="s">
        <v>10</v>
      </c>
      <c r="D406" s="84" t="s">
        <v>193</v>
      </c>
      <c r="E406" s="84" t="s">
        <v>191</v>
      </c>
      <c r="F406" s="82">
        <v>2</v>
      </c>
      <c r="G406" s="82">
        <v>0.8</v>
      </c>
      <c r="H406" s="82">
        <v>0.04</v>
      </c>
      <c r="I406" s="82">
        <v>4.66</v>
      </c>
      <c r="J406" s="82" t="s">
        <v>186</v>
      </c>
      <c r="K406" s="82">
        <v>13</v>
      </c>
      <c r="L406" s="82">
        <v>1</v>
      </c>
      <c r="M406" s="82">
        <v>-0.44</v>
      </c>
      <c r="N406" s="82">
        <v>0.83</v>
      </c>
      <c r="O406" s="82">
        <v>-2.48</v>
      </c>
      <c r="P406" s="82" t="s">
        <v>186</v>
      </c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82"/>
      <c r="AD406" s="82"/>
      <c r="AE406" s="82"/>
      <c r="AF406" s="82"/>
    </row>
    <row r="407" spans="1:32" x14ac:dyDescent="0.25">
      <c r="A407" s="51" t="str">
        <f t="shared" si="6"/>
        <v>Ethanol (Alcohol)B122</v>
      </c>
      <c r="B407" s="84" t="s">
        <v>166</v>
      </c>
      <c r="C407" s="84" t="s">
        <v>10</v>
      </c>
      <c r="D407" s="84" t="s">
        <v>193</v>
      </c>
      <c r="E407" s="84" t="s">
        <v>191</v>
      </c>
      <c r="F407" s="82">
        <v>2</v>
      </c>
      <c r="G407" s="82">
        <v>0.82</v>
      </c>
      <c r="H407" s="82">
        <v>0.05</v>
      </c>
      <c r="I407" s="82">
        <v>5.69</v>
      </c>
      <c r="J407" s="82" t="s">
        <v>186</v>
      </c>
      <c r="K407" s="82">
        <v>24</v>
      </c>
      <c r="L407" s="82">
        <v>1</v>
      </c>
      <c r="M407" s="82">
        <v>-0.01</v>
      </c>
      <c r="N407" s="82">
        <v>1.01</v>
      </c>
      <c r="O407" s="82">
        <v>-7.0000000000000007E-2</v>
      </c>
      <c r="P407" s="82" t="s">
        <v>186</v>
      </c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82"/>
      <c r="AD407" s="82"/>
      <c r="AE407" s="82"/>
      <c r="AF407" s="82"/>
    </row>
    <row r="408" spans="1:32" x14ac:dyDescent="0.25">
      <c r="A408" s="51" t="str">
        <f t="shared" si="6"/>
        <v>Ethanol (Alcohol)B132</v>
      </c>
      <c r="B408" s="84" t="s">
        <v>167</v>
      </c>
      <c r="C408" s="84" t="s">
        <v>10</v>
      </c>
      <c r="D408" s="84" t="s">
        <v>193</v>
      </c>
      <c r="E408" s="84" t="s">
        <v>191</v>
      </c>
      <c r="F408" s="82">
        <v>2</v>
      </c>
      <c r="G408" s="82">
        <v>0.81</v>
      </c>
      <c r="H408" s="82">
        <v>0.04</v>
      </c>
      <c r="I408" s="82">
        <v>5.22</v>
      </c>
      <c r="J408" s="82" t="s">
        <v>186</v>
      </c>
      <c r="K408" s="82">
        <v>149</v>
      </c>
      <c r="L408" s="82">
        <v>1</v>
      </c>
      <c r="M408" s="82">
        <v>-0.11</v>
      </c>
      <c r="N408" s="82">
        <v>0.93</v>
      </c>
      <c r="O408" s="82">
        <v>-0.61</v>
      </c>
      <c r="P408" s="82" t="s">
        <v>186</v>
      </c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82"/>
      <c r="AD408" s="82"/>
      <c r="AE408" s="82"/>
      <c r="AF408" s="82"/>
    </row>
    <row r="409" spans="1:32" x14ac:dyDescent="0.25">
      <c r="A409" s="51" t="str">
        <f t="shared" si="6"/>
        <v>Ethanol (Alcohol)A3</v>
      </c>
      <c r="B409" s="84" t="s">
        <v>154</v>
      </c>
      <c r="C409" s="84" t="s">
        <v>10</v>
      </c>
      <c r="D409" s="84" t="s">
        <v>184</v>
      </c>
      <c r="E409" s="84" t="s">
        <v>191</v>
      </c>
      <c r="F409" s="82">
        <v>3</v>
      </c>
      <c r="G409" s="82">
        <v>2.02</v>
      </c>
      <c r="H409" s="82">
        <v>0.1</v>
      </c>
      <c r="I409" s="82">
        <v>5.09</v>
      </c>
      <c r="J409" s="82" t="s">
        <v>186</v>
      </c>
      <c r="K409" s="82">
        <v>794</v>
      </c>
      <c r="L409" s="82">
        <v>2</v>
      </c>
      <c r="M409" s="82" t="s">
        <v>186</v>
      </c>
      <c r="N409" s="82" t="s">
        <v>186</v>
      </c>
      <c r="O409" s="82" t="s">
        <v>186</v>
      </c>
      <c r="P409" s="82" t="s">
        <v>186</v>
      </c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82"/>
      <c r="AD409" s="82"/>
      <c r="AE409" s="82"/>
      <c r="AF409" s="82"/>
    </row>
    <row r="410" spans="1:32" x14ac:dyDescent="0.25">
      <c r="A410" s="51" t="str">
        <f t="shared" si="6"/>
        <v>Ethanol (Alcohol)B13</v>
      </c>
      <c r="B410" s="84" t="s">
        <v>155</v>
      </c>
      <c r="C410" s="84" t="s">
        <v>10</v>
      </c>
      <c r="D410" s="84" t="s">
        <v>193</v>
      </c>
      <c r="E410" s="84" t="s">
        <v>191</v>
      </c>
      <c r="F410" s="82">
        <v>3</v>
      </c>
      <c r="G410" s="82">
        <v>2.0099999999999998</v>
      </c>
      <c r="H410" s="82">
        <v>0.09</v>
      </c>
      <c r="I410" s="82">
        <v>4.49</v>
      </c>
      <c r="J410" s="82" t="s">
        <v>186</v>
      </c>
      <c r="K410" s="82">
        <v>10</v>
      </c>
      <c r="L410" s="82">
        <v>1</v>
      </c>
      <c r="M410" s="82">
        <v>-0.08</v>
      </c>
      <c r="N410" s="82">
        <v>0.88</v>
      </c>
      <c r="O410" s="82">
        <v>-0.39</v>
      </c>
      <c r="P410" s="82" t="s">
        <v>186</v>
      </c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82"/>
      <c r="AD410" s="82"/>
      <c r="AE410" s="82"/>
      <c r="AF410" s="82"/>
    </row>
    <row r="411" spans="1:32" x14ac:dyDescent="0.25">
      <c r="A411" s="51" t="str">
        <f t="shared" si="6"/>
        <v>Ethanol (Alcohol)B23</v>
      </c>
      <c r="B411" s="84" t="s">
        <v>156</v>
      </c>
      <c r="C411" s="84" t="s">
        <v>10</v>
      </c>
      <c r="D411" s="84" t="s">
        <v>193</v>
      </c>
      <c r="E411" s="84" t="s">
        <v>191</v>
      </c>
      <c r="F411" s="82">
        <v>3</v>
      </c>
      <c r="G411" s="82">
        <v>1.99</v>
      </c>
      <c r="H411" s="82">
        <v>0.05</v>
      </c>
      <c r="I411" s="82">
        <v>2.41</v>
      </c>
      <c r="J411" s="82" t="s">
        <v>186</v>
      </c>
      <c r="K411" s="82">
        <v>7</v>
      </c>
      <c r="L411" s="82">
        <v>1</v>
      </c>
      <c r="M411" s="82">
        <v>-0.32</v>
      </c>
      <c r="N411" s="82">
        <v>0.47</v>
      </c>
      <c r="O411" s="82">
        <v>-1.63</v>
      </c>
      <c r="P411" s="82" t="s">
        <v>186</v>
      </c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82"/>
      <c r="AD411" s="82"/>
      <c r="AE411" s="82"/>
      <c r="AF411" s="82"/>
    </row>
    <row r="412" spans="1:32" x14ac:dyDescent="0.25">
      <c r="A412" s="51" t="str">
        <f t="shared" si="6"/>
        <v>Ethanol (Alcohol)B33</v>
      </c>
      <c r="B412" s="84" t="s">
        <v>157</v>
      </c>
      <c r="C412" s="84" t="s">
        <v>10</v>
      </c>
      <c r="D412" s="84" t="s">
        <v>193</v>
      </c>
      <c r="E412" s="84" t="s">
        <v>191</v>
      </c>
      <c r="F412" s="82">
        <v>3</v>
      </c>
      <c r="G412" s="82">
        <v>2</v>
      </c>
      <c r="H412" s="82">
        <v>0.08</v>
      </c>
      <c r="I412" s="82">
        <v>3.75</v>
      </c>
      <c r="J412" s="82" t="s">
        <v>186</v>
      </c>
      <c r="K412" s="82">
        <v>8</v>
      </c>
      <c r="L412" s="82">
        <v>1</v>
      </c>
      <c r="M412" s="82">
        <v>-0.16</v>
      </c>
      <c r="N412" s="82">
        <v>0.74</v>
      </c>
      <c r="O412" s="82">
        <v>-0.8</v>
      </c>
      <c r="P412" s="82" t="s">
        <v>186</v>
      </c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82"/>
      <c r="AD412" s="82"/>
      <c r="AE412" s="82"/>
      <c r="AF412" s="82"/>
    </row>
    <row r="413" spans="1:32" x14ac:dyDescent="0.25">
      <c r="A413" s="51" t="str">
        <f t="shared" si="6"/>
        <v>Ethanol (Alcohol)B43</v>
      </c>
      <c r="B413" s="84" t="s">
        <v>158</v>
      </c>
      <c r="C413" s="84" t="s">
        <v>10</v>
      </c>
      <c r="D413" s="84" t="s">
        <v>193</v>
      </c>
      <c r="E413" s="84" t="s">
        <v>191</v>
      </c>
      <c r="F413" s="82">
        <v>3</v>
      </c>
      <c r="G413" s="82">
        <v>1.98</v>
      </c>
      <c r="H413" s="82">
        <v>7.0000000000000007E-2</v>
      </c>
      <c r="I413" s="82">
        <v>3.58</v>
      </c>
      <c r="J413" s="82" t="s">
        <v>186</v>
      </c>
      <c r="K413" s="82">
        <v>8</v>
      </c>
      <c r="L413" s="82">
        <v>1</v>
      </c>
      <c r="M413" s="82">
        <v>-0.35</v>
      </c>
      <c r="N413" s="82">
        <v>0.7</v>
      </c>
      <c r="O413" s="82">
        <v>-1.79</v>
      </c>
      <c r="P413" s="82" t="s">
        <v>186</v>
      </c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82"/>
      <c r="AD413" s="82"/>
      <c r="AE413" s="82"/>
      <c r="AF413" s="82"/>
    </row>
    <row r="414" spans="1:32" x14ac:dyDescent="0.25">
      <c r="A414" s="51" t="str">
        <f t="shared" si="6"/>
        <v>Ethanol (Alcohol)B53</v>
      </c>
      <c r="B414" s="84" t="s">
        <v>159</v>
      </c>
      <c r="C414" s="84" t="s">
        <v>10</v>
      </c>
      <c r="D414" s="84" t="s">
        <v>193</v>
      </c>
      <c r="E414" s="84" t="s">
        <v>191</v>
      </c>
      <c r="F414" s="82">
        <v>3</v>
      </c>
      <c r="G414" s="82">
        <v>2.06</v>
      </c>
      <c r="H414" s="82">
        <v>0.05</v>
      </c>
      <c r="I414" s="82">
        <v>2.4500000000000002</v>
      </c>
      <c r="J414" s="82" t="s">
        <v>186</v>
      </c>
      <c r="K414" s="82">
        <v>5</v>
      </c>
      <c r="L414" s="82">
        <v>1</v>
      </c>
      <c r="M414" s="82">
        <v>0.39</v>
      </c>
      <c r="N414" s="82">
        <v>0.48</v>
      </c>
      <c r="O414" s="82">
        <v>1.98</v>
      </c>
      <c r="P414" s="82" t="s">
        <v>186</v>
      </c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</row>
    <row r="415" spans="1:32" x14ac:dyDescent="0.25">
      <c r="A415" s="51" t="str">
        <f t="shared" si="6"/>
        <v>Ethanol (Alcohol)B63</v>
      </c>
      <c r="B415" s="84" t="s">
        <v>160</v>
      </c>
      <c r="C415" s="84" t="s">
        <v>10</v>
      </c>
      <c r="D415" s="84" t="s">
        <v>193</v>
      </c>
      <c r="E415" s="84" t="s">
        <v>191</v>
      </c>
      <c r="F415" s="82">
        <v>3</v>
      </c>
      <c r="G415" s="82">
        <v>2.0299999999999998</v>
      </c>
      <c r="H415" s="82">
        <v>0.06</v>
      </c>
      <c r="I415" s="82">
        <v>2.95</v>
      </c>
      <c r="J415" s="82" t="s">
        <v>186</v>
      </c>
      <c r="K415" s="82">
        <v>6</v>
      </c>
      <c r="L415" s="82">
        <v>1</v>
      </c>
      <c r="M415" s="82">
        <v>0.13</v>
      </c>
      <c r="N415" s="82">
        <v>0.57999999999999996</v>
      </c>
      <c r="O415" s="82">
        <v>0.66</v>
      </c>
      <c r="P415" s="82" t="s">
        <v>186</v>
      </c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82"/>
      <c r="AD415" s="82"/>
      <c r="AE415" s="82"/>
      <c r="AF415" s="82"/>
    </row>
    <row r="416" spans="1:32" x14ac:dyDescent="0.25">
      <c r="A416" s="51" t="str">
        <f t="shared" si="6"/>
        <v>Ethanol (Alcohol)B73</v>
      </c>
      <c r="B416" s="84" t="s">
        <v>161</v>
      </c>
      <c r="C416" s="84" t="s">
        <v>10</v>
      </c>
      <c r="D416" s="84" t="s">
        <v>193</v>
      </c>
      <c r="E416" s="84" t="s">
        <v>191</v>
      </c>
      <c r="F416" s="82">
        <v>3</v>
      </c>
      <c r="G416" s="82">
        <v>1.97</v>
      </c>
      <c r="H416" s="82">
        <v>0.06</v>
      </c>
      <c r="I416" s="82">
        <v>2.89</v>
      </c>
      <c r="J416" s="82" t="s">
        <v>186</v>
      </c>
      <c r="K416" s="82">
        <v>10</v>
      </c>
      <c r="L416" s="82">
        <v>1</v>
      </c>
      <c r="M416" s="82">
        <v>-0.54</v>
      </c>
      <c r="N416" s="82">
        <v>0.56999999999999995</v>
      </c>
      <c r="O416" s="82">
        <v>-2.72</v>
      </c>
      <c r="P416" s="82" t="s">
        <v>186</v>
      </c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82"/>
      <c r="AD416" s="82"/>
      <c r="AE416" s="82"/>
      <c r="AF416" s="82"/>
    </row>
    <row r="417" spans="1:32" x14ac:dyDescent="0.25">
      <c r="A417" s="51" t="str">
        <f t="shared" si="6"/>
        <v>Ethanol (Alcohol)B83</v>
      </c>
      <c r="B417" s="84" t="s">
        <v>162</v>
      </c>
      <c r="C417" s="84" t="s">
        <v>10</v>
      </c>
      <c r="D417" s="84" t="s">
        <v>193</v>
      </c>
      <c r="E417" s="84" t="s">
        <v>191</v>
      </c>
      <c r="F417" s="82">
        <v>3</v>
      </c>
      <c r="G417" s="82">
        <v>2.04</v>
      </c>
      <c r="H417" s="82">
        <v>0.09</v>
      </c>
      <c r="I417" s="82">
        <v>4.4000000000000004</v>
      </c>
      <c r="J417" s="82" t="s">
        <v>186</v>
      </c>
      <c r="K417" s="82">
        <v>17</v>
      </c>
      <c r="L417" s="82">
        <v>1</v>
      </c>
      <c r="M417" s="82">
        <v>0.19</v>
      </c>
      <c r="N417" s="82">
        <v>0.87</v>
      </c>
      <c r="O417" s="82">
        <v>0.99</v>
      </c>
      <c r="P417" s="82" t="s">
        <v>186</v>
      </c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82"/>
      <c r="AD417" s="82"/>
      <c r="AE417" s="82"/>
      <c r="AF417" s="82"/>
    </row>
    <row r="418" spans="1:32" x14ac:dyDescent="0.25">
      <c r="A418" s="51" t="str">
        <f t="shared" si="6"/>
        <v>Ethanol (Alcohol)B93</v>
      </c>
      <c r="B418" s="84" t="s">
        <v>163</v>
      </c>
      <c r="C418" s="84" t="s">
        <v>10</v>
      </c>
      <c r="D418" s="84" t="s">
        <v>193</v>
      </c>
      <c r="E418" s="84" t="s">
        <v>191</v>
      </c>
      <c r="F418" s="82">
        <v>3</v>
      </c>
      <c r="G418" s="82">
        <v>2.08</v>
      </c>
      <c r="H418" s="82">
        <v>0.08</v>
      </c>
      <c r="I418" s="82">
        <v>4.01</v>
      </c>
      <c r="J418" s="82" t="s">
        <v>186</v>
      </c>
      <c r="K418" s="82">
        <v>22</v>
      </c>
      <c r="L418" s="82">
        <v>1</v>
      </c>
      <c r="M418" s="82">
        <v>0.59</v>
      </c>
      <c r="N418" s="82">
        <v>0.79</v>
      </c>
      <c r="O418" s="82">
        <v>3.02</v>
      </c>
      <c r="P418" s="82" t="s">
        <v>186</v>
      </c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82"/>
      <c r="AD418" s="82"/>
      <c r="AE418" s="82"/>
      <c r="AF418" s="82"/>
    </row>
    <row r="419" spans="1:32" x14ac:dyDescent="0.25">
      <c r="A419" s="51" t="str">
        <f t="shared" si="6"/>
        <v>Ethanol (Alcohol)B103</v>
      </c>
      <c r="B419" s="84" t="s">
        <v>164</v>
      </c>
      <c r="C419" s="84" t="s">
        <v>10</v>
      </c>
      <c r="D419" s="84" t="s">
        <v>193</v>
      </c>
      <c r="E419" s="84" t="s">
        <v>191</v>
      </c>
      <c r="F419" s="82">
        <v>3</v>
      </c>
      <c r="G419" s="82">
        <v>2.04</v>
      </c>
      <c r="H419" s="82">
        <v>0.13</v>
      </c>
      <c r="I419" s="82">
        <v>6.27</v>
      </c>
      <c r="J419" s="82" t="s">
        <v>186</v>
      </c>
      <c r="K419" s="82">
        <v>24</v>
      </c>
      <c r="L419" s="82">
        <v>1</v>
      </c>
      <c r="M419" s="82">
        <v>0.18</v>
      </c>
      <c r="N419" s="82">
        <v>1.23</v>
      </c>
      <c r="O419" s="82">
        <v>0.93</v>
      </c>
      <c r="P419" s="82" t="s">
        <v>186</v>
      </c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82"/>
      <c r="AD419" s="82"/>
      <c r="AE419" s="82"/>
      <c r="AF419" s="82"/>
    </row>
    <row r="420" spans="1:32" x14ac:dyDescent="0.25">
      <c r="A420" s="51" t="str">
        <f t="shared" si="6"/>
        <v>Ethanol (Alcohol)B113</v>
      </c>
      <c r="B420" s="84" t="s">
        <v>165</v>
      </c>
      <c r="C420" s="84" t="s">
        <v>10</v>
      </c>
      <c r="D420" s="84" t="s">
        <v>193</v>
      </c>
      <c r="E420" s="84" t="s">
        <v>191</v>
      </c>
      <c r="F420" s="82">
        <v>3</v>
      </c>
      <c r="G420" s="82">
        <v>2.0099999999999998</v>
      </c>
      <c r="H420" s="82">
        <v>0.13</v>
      </c>
      <c r="I420" s="82">
        <v>6.29</v>
      </c>
      <c r="J420" s="82" t="s">
        <v>186</v>
      </c>
      <c r="K420" s="82">
        <v>13</v>
      </c>
      <c r="L420" s="82">
        <v>1</v>
      </c>
      <c r="M420" s="82">
        <v>-0.12</v>
      </c>
      <c r="N420" s="82">
        <v>1.24</v>
      </c>
      <c r="O420" s="82">
        <v>-0.61</v>
      </c>
      <c r="P420" s="82" t="s">
        <v>186</v>
      </c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82"/>
      <c r="AD420" s="82"/>
      <c r="AE420" s="82"/>
      <c r="AF420" s="82"/>
    </row>
    <row r="421" spans="1:32" x14ac:dyDescent="0.25">
      <c r="A421" s="51" t="str">
        <f t="shared" si="6"/>
        <v>Ethanol (Alcohol)B123</v>
      </c>
      <c r="B421" s="84" t="s">
        <v>166</v>
      </c>
      <c r="C421" s="84" t="s">
        <v>10</v>
      </c>
      <c r="D421" s="84" t="s">
        <v>193</v>
      </c>
      <c r="E421" s="84" t="s">
        <v>191</v>
      </c>
      <c r="F421" s="82">
        <v>3</v>
      </c>
      <c r="G421" s="82">
        <v>2.04</v>
      </c>
      <c r="H421" s="82">
        <v>0.06</v>
      </c>
      <c r="I421" s="82">
        <v>2.74</v>
      </c>
      <c r="J421" s="82" t="s">
        <v>186</v>
      </c>
      <c r="K421" s="82">
        <v>25</v>
      </c>
      <c r="L421" s="82">
        <v>1</v>
      </c>
      <c r="M421" s="82">
        <v>0.17</v>
      </c>
      <c r="N421" s="82">
        <v>0.54</v>
      </c>
      <c r="O421" s="82">
        <v>0.87</v>
      </c>
      <c r="P421" s="82" t="s">
        <v>186</v>
      </c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82"/>
      <c r="AD421" s="82"/>
      <c r="AE421" s="82"/>
      <c r="AF421" s="82"/>
    </row>
    <row r="422" spans="1:32" x14ac:dyDescent="0.25">
      <c r="A422" s="51" t="str">
        <f t="shared" si="6"/>
        <v>Ethanol (Alcohol)B133</v>
      </c>
      <c r="B422" s="84" t="s">
        <v>167</v>
      </c>
      <c r="C422" s="84" t="s">
        <v>10</v>
      </c>
      <c r="D422" s="84" t="s">
        <v>193</v>
      </c>
      <c r="E422" s="84" t="s">
        <v>191</v>
      </c>
      <c r="F422" s="82">
        <v>3</v>
      </c>
      <c r="G422" s="82">
        <v>2.0299999999999998</v>
      </c>
      <c r="H422" s="82">
        <v>0.09</v>
      </c>
      <c r="I422" s="82">
        <v>4.51</v>
      </c>
      <c r="J422" s="82" t="s">
        <v>186</v>
      </c>
      <c r="K422" s="82">
        <v>155</v>
      </c>
      <c r="L422" s="82">
        <v>1</v>
      </c>
      <c r="M422" s="82">
        <v>0.09</v>
      </c>
      <c r="N422" s="82">
        <v>0.89</v>
      </c>
      <c r="O422" s="82">
        <v>0.45</v>
      </c>
      <c r="P422" s="82" t="s">
        <v>186</v>
      </c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82"/>
      <c r="AD422" s="82"/>
      <c r="AE422" s="82"/>
      <c r="AF422" s="82"/>
    </row>
    <row r="423" spans="1:32" x14ac:dyDescent="0.25">
      <c r="A423" s="51" t="str">
        <f t="shared" si="6"/>
        <v>GGT (Gamma Glutamyltransférase)A1</v>
      </c>
      <c r="B423" s="84" t="s">
        <v>154</v>
      </c>
      <c r="C423" s="84" t="s">
        <v>11</v>
      </c>
      <c r="D423" s="84" t="s">
        <v>184</v>
      </c>
      <c r="E423" s="84" t="s">
        <v>190</v>
      </c>
      <c r="F423" s="82">
        <v>1</v>
      </c>
      <c r="G423" s="82">
        <v>27.61</v>
      </c>
      <c r="H423" s="82">
        <v>0.85</v>
      </c>
      <c r="I423" s="82">
        <v>3.06</v>
      </c>
      <c r="J423" s="82">
        <v>10.1</v>
      </c>
      <c r="K423" s="82">
        <v>42837</v>
      </c>
      <c r="L423" s="82">
        <v>52</v>
      </c>
      <c r="M423" s="82" t="s">
        <v>186</v>
      </c>
      <c r="N423" s="82" t="s">
        <v>186</v>
      </c>
      <c r="O423" s="82" t="s">
        <v>186</v>
      </c>
      <c r="P423" s="82">
        <v>16.600000000000001</v>
      </c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82"/>
      <c r="AD423" s="82"/>
      <c r="AE423" s="82"/>
      <c r="AF423" s="82"/>
    </row>
    <row r="424" spans="1:32" x14ac:dyDescent="0.25">
      <c r="A424" s="51" t="str">
        <f t="shared" si="6"/>
        <v>GGT (Gamma Glutamyltransférase)B11</v>
      </c>
      <c r="B424" s="84" t="s">
        <v>155</v>
      </c>
      <c r="C424" s="84" t="s">
        <v>11</v>
      </c>
      <c r="D424" s="84" t="s">
        <v>193</v>
      </c>
      <c r="E424" s="84" t="s">
        <v>190</v>
      </c>
      <c r="F424" s="82">
        <v>1</v>
      </c>
      <c r="G424" s="82">
        <v>28.08</v>
      </c>
      <c r="H424" s="82">
        <v>0.47</v>
      </c>
      <c r="I424" s="82">
        <v>1.68</v>
      </c>
      <c r="J424" s="82">
        <v>10.1</v>
      </c>
      <c r="K424" s="82">
        <v>76</v>
      </c>
      <c r="L424" s="82">
        <v>1</v>
      </c>
      <c r="M424" s="82">
        <v>0.55000000000000004</v>
      </c>
      <c r="N424" s="82">
        <v>0.55000000000000004</v>
      </c>
      <c r="O424" s="82">
        <v>1.68</v>
      </c>
      <c r="P424" s="82">
        <v>16.600000000000001</v>
      </c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82"/>
      <c r="AD424" s="82"/>
      <c r="AE424" s="82"/>
      <c r="AF424" s="82"/>
    </row>
    <row r="425" spans="1:32" x14ac:dyDescent="0.25">
      <c r="A425" s="51" t="str">
        <f t="shared" si="6"/>
        <v>GGT (Gamma Glutamyltransférase)B21</v>
      </c>
      <c r="B425" s="84" t="s">
        <v>156</v>
      </c>
      <c r="C425" s="84" t="s">
        <v>11</v>
      </c>
      <c r="D425" s="84" t="s">
        <v>193</v>
      </c>
      <c r="E425" s="84" t="s">
        <v>190</v>
      </c>
      <c r="F425" s="82">
        <v>1</v>
      </c>
      <c r="G425" s="82">
        <v>27.66</v>
      </c>
      <c r="H425" s="82">
        <v>0.47</v>
      </c>
      <c r="I425" s="82">
        <v>1.7</v>
      </c>
      <c r="J425" s="82">
        <v>10.1</v>
      </c>
      <c r="K425" s="82">
        <v>71</v>
      </c>
      <c r="L425" s="82">
        <v>1</v>
      </c>
      <c r="M425" s="82">
        <v>0.06</v>
      </c>
      <c r="N425" s="82">
        <v>0.56000000000000005</v>
      </c>
      <c r="O425" s="82">
        <v>0.17</v>
      </c>
      <c r="P425" s="82">
        <v>16.600000000000001</v>
      </c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82"/>
      <c r="AD425" s="82"/>
      <c r="AE425" s="82"/>
      <c r="AF425" s="82"/>
    </row>
    <row r="426" spans="1:32" x14ac:dyDescent="0.25">
      <c r="A426" s="51" t="str">
        <f t="shared" si="6"/>
        <v>GGT (Gamma Glutamyltransférase)B31</v>
      </c>
      <c r="B426" s="84" t="s">
        <v>157</v>
      </c>
      <c r="C426" s="84" t="s">
        <v>11</v>
      </c>
      <c r="D426" s="84" t="s">
        <v>193</v>
      </c>
      <c r="E426" s="84" t="s">
        <v>190</v>
      </c>
      <c r="F426" s="82">
        <v>1</v>
      </c>
      <c r="G426" s="82">
        <v>27.59</v>
      </c>
      <c r="H426" s="82">
        <v>0.55000000000000004</v>
      </c>
      <c r="I426" s="82">
        <v>1.98</v>
      </c>
      <c r="J426" s="82">
        <v>10.1</v>
      </c>
      <c r="K426" s="82">
        <v>69</v>
      </c>
      <c r="L426" s="82">
        <v>1</v>
      </c>
      <c r="M426" s="82">
        <v>-0.03</v>
      </c>
      <c r="N426" s="82">
        <v>0.65</v>
      </c>
      <c r="O426" s="82">
        <v>-0.08</v>
      </c>
      <c r="P426" s="82">
        <v>16.600000000000001</v>
      </c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82"/>
      <c r="AD426" s="82"/>
      <c r="AE426" s="82"/>
      <c r="AF426" s="82"/>
    </row>
    <row r="427" spans="1:32" x14ac:dyDescent="0.25">
      <c r="A427" s="51" t="str">
        <f t="shared" si="6"/>
        <v>GGT (Gamma Glutamyltransférase)B41</v>
      </c>
      <c r="B427" s="84" t="s">
        <v>158</v>
      </c>
      <c r="C427" s="84" t="s">
        <v>11</v>
      </c>
      <c r="D427" s="84" t="s">
        <v>193</v>
      </c>
      <c r="E427" s="84" t="s">
        <v>190</v>
      </c>
      <c r="F427" s="82">
        <v>1</v>
      </c>
      <c r="G427" s="82">
        <v>27.52</v>
      </c>
      <c r="H427" s="82">
        <v>0.49</v>
      </c>
      <c r="I427" s="82">
        <v>1.78</v>
      </c>
      <c r="J427" s="82">
        <v>10.1</v>
      </c>
      <c r="K427" s="82">
        <v>68</v>
      </c>
      <c r="L427" s="82">
        <v>1</v>
      </c>
      <c r="M427" s="82">
        <v>-0.11</v>
      </c>
      <c r="N427" s="82">
        <v>0.57999999999999996</v>
      </c>
      <c r="O427" s="82">
        <v>-0.34</v>
      </c>
      <c r="P427" s="82">
        <v>16.600000000000001</v>
      </c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82"/>
      <c r="AD427" s="82"/>
      <c r="AE427" s="82"/>
      <c r="AF427" s="82"/>
    </row>
    <row r="428" spans="1:32" x14ac:dyDescent="0.25">
      <c r="A428" s="51" t="str">
        <f t="shared" si="6"/>
        <v>GGT (Gamma Glutamyltransférase)B51</v>
      </c>
      <c r="B428" s="84" t="s">
        <v>159</v>
      </c>
      <c r="C428" s="84" t="s">
        <v>11</v>
      </c>
      <c r="D428" s="84" t="s">
        <v>193</v>
      </c>
      <c r="E428" s="84" t="s">
        <v>190</v>
      </c>
      <c r="F428" s="82">
        <v>1</v>
      </c>
      <c r="G428" s="82">
        <v>27.81</v>
      </c>
      <c r="H428" s="82">
        <v>0.62</v>
      </c>
      <c r="I428" s="82">
        <v>2.2400000000000002</v>
      </c>
      <c r="J428" s="82">
        <v>10.1</v>
      </c>
      <c r="K428" s="82">
        <v>70</v>
      </c>
      <c r="L428" s="82">
        <v>1</v>
      </c>
      <c r="M428" s="82">
        <v>0.23</v>
      </c>
      <c r="N428" s="82">
        <v>0.73</v>
      </c>
      <c r="O428" s="82">
        <v>0.71</v>
      </c>
      <c r="P428" s="82">
        <v>16.600000000000001</v>
      </c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82"/>
      <c r="AD428" s="82"/>
      <c r="AE428" s="82"/>
      <c r="AF428" s="82"/>
    </row>
    <row r="429" spans="1:32" x14ac:dyDescent="0.25">
      <c r="A429" s="51" t="str">
        <f t="shared" si="6"/>
        <v>GGT (Gamma Glutamyltransférase)B61</v>
      </c>
      <c r="B429" s="84" t="s">
        <v>160</v>
      </c>
      <c r="C429" s="84" t="s">
        <v>11</v>
      </c>
      <c r="D429" s="84" t="s">
        <v>193</v>
      </c>
      <c r="E429" s="84" t="s">
        <v>190</v>
      </c>
      <c r="F429" s="82">
        <v>1</v>
      </c>
      <c r="G429" s="82">
        <v>27.63</v>
      </c>
      <c r="H429" s="82">
        <v>0.56000000000000005</v>
      </c>
      <c r="I429" s="82">
        <v>2.02</v>
      </c>
      <c r="J429" s="82">
        <v>10.1</v>
      </c>
      <c r="K429" s="82">
        <v>73</v>
      </c>
      <c r="L429" s="82">
        <v>1</v>
      </c>
      <c r="M429" s="82">
        <v>0.02</v>
      </c>
      <c r="N429" s="82">
        <v>0.66</v>
      </c>
      <c r="O429" s="82">
        <v>0.06</v>
      </c>
      <c r="P429" s="82">
        <v>16.600000000000001</v>
      </c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82"/>
      <c r="AD429" s="82"/>
      <c r="AE429" s="82"/>
      <c r="AF429" s="82"/>
    </row>
    <row r="430" spans="1:32" x14ac:dyDescent="0.25">
      <c r="A430" s="51" t="str">
        <f t="shared" si="6"/>
        <v>GGT (Gamma Glutamyltransférase)B71</v>
      </c>
      <c r="B430" s="84" t="s">
        <v>161</v>
      </c>
      <c r="C430" s="84" t="s">
        <v>11</v>
      </c>
      <c r="D430" s="84" t="s">
        <v>193</v>
      </c>
      <c r="E430" s="84" t="s">
        <v>190</v>
      </c>
      <c r="F430" s="82">
        <v>1</v>
      </c>
      <c r="G430" s="82">
        <v>27.66</v>
      </c>
      <c r="H430" s="82">
        <v>0.59</v>
      </c>
      <c r="I430" s="82">
        <v>2.14</v>
      </c>
      <c r="J430" s="82">
        <v>10.1</v>
      </c>
      <c r="K430" s="82">
        <v>72</v>
      </c>
      <c r="L430" s="82">
        <v>1</v>
      </c>
      <c r="M430" s="82">
        <v>0.06</v>
      </c>
      <c r="N430" s="82">
        <v>0.7</v>
      </c>
      <c r="O430" s="82">
        <v>0.18</v>
      </c>
      <c r="P430" s="82">
        <v>16.600000000000001</v>
      </c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82"/>
      <c r="AD430" s="82"/>
      <c r="AE430" s="82"/>
      <c r="AF430" s="82"/>
    </row>
    <row r="431" spans="1:32" x14ac:dyDescent="0.25">
      <c r="A431" s="51" t="str">
        <f t="shared" si="6"/>
        <v>GGT (Gamma Glutamyltransférase)B81</v>
      </c>
      <c r="B431" s="84" t="s">
        <v>162</v>
      </c>
      <c r="C431" s="84" t="s">
        <v>11</v>
      </c>
      <c r="D431" s="84" t="s">
        <v>193</v>
      </c>
      <c r="E431" s="84" t="s">
        <v>190</v>
      </c>
      <c r="F431" s="82">
        <v>1</v>
      </c>
      <c r="G431" s="82">
        <v>27.66</v>
      </c>
      <c r="H431" s="82">
        <v>0.46</v>
      </c>
      <c r="I431" s="82">
        <v>1.65</v>
      </c>
      <c r="J431" s="82">
        <v>10.1</v>
      </c>
      <c r="K431" s="82">
        <v>81</v>
      </c>
      <c r="L431" s="82">
        <v>1</v>
      </c>
      <c r="M431" s="82">
        <v>0.06</v>
      </c>
      <c r="N431" s="82">
        <v>0.54</v>
      </c>
      <c r="O431" s="82">
        <v>0.18</v>
      </c>
      <c r="P431" s="82">
        <v>16.600000000000001</v>
      </c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82"/>
      <c r="AD431" s="82"/>
      <c r="AE431" s="82"/>
      <c r="AF431" s="82"/>
    </row>
    <row r="432" spans="1:32" x14ac:dyDescent="0.25">
      <c r="A432" s="51" t="str">
        <f t="shared" si="6"/>
        <v>GGT (Gamma Glutamyltransférase)B91</v>
      </c>
      <c r="B432" s="84" t="s">
        <v>163</v>
      </c>
      <c r="C432" s="84" t="s">
        <v>11</v>
      </c>
      <c r="D432" s="84" t="s">
        <v>193</v>
      </c>
      <c r="E432" s="84" t="s">
        <v>190</v>
      </c>
      <c r="F432" s="82">
        <v>1</v>
      </c>
      <c r="G432" s="82">
        <v>27.55</v>
      </c>
      <c r="H432" s="82">
        <v>0.49</v>
      </c>
      <c r="I432" s="82">
        <v>1.76</v>
      </c>
      <c r="J432" s="82">
        <v>10.1</v>
      </c>
      <c r="K432" s="82">
        <v>74</v>
      </c>
      <c r="L432" s="82">
        <v>1</v>
      </c>
      <c r="M432" s="82">
        <v>-7.0000000000000007E-2</v>
      </c>
      <c r="N432" s="82">
        <v>0.57999999999999996</v>
      </c>
      <c r="O432" s="82">
        <v>-0.22</v>
      </c>
      <c r="P432" s="82">
        <v>16.600000000000001</v>
      </c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82"/>
      <c r="AD432" s="82"/>
      <c r="AE432" s="82"/>
      <c r="AF432" s="82"/>
    </row>
    <row r="433" spans="1:32" x14ac:dyDescent="0.25">
      <c r="A433" s="51" t="str">
        <f t="shared" si="6"/>
        <v>GGT (Gamma Glutamyltransférase)B101</v>
      </c>
      <c r="B433" s="84" t="s">
        <v>164</v>
      </c>
      <c r="C433" s="84" t="s">
        <v>11</v>
      </c>
      <c r="D433" s="84" t="s">
        <v>193</v>
      </c>
      <c r="E433" s="84" t="s">
        <v>190</v>
      </c>
      <c r="F433" s="82">
        <v>1</v>
      </c>
      <c r="G433" s="82">
        <v>27.37</v>
      </c>
      <c r="H433" s="82">
        <v>0.52</v>
      </c>
      <c r="I433" s="82">
        <v>1.88</v>
      </c>
      <c r="J433" s="82">
        <v>10.1</v>
      </c>
      <c r="K433" s="82">
        <v>86</v>
      </c>
      <c r="L433" s="82">
        <v>1</v>
      </c>
      <c r="M433" s="82">
        <v>-0.28999999999999998</v>
      </c>
      <c r="N433" s="82">
        <v>0.61</v>
      </c>
      <c r="O433" s="82">
        <v>-0.89</v>
      </c>
      <c r="P433" s="82">
        <v>16.600000000000001</v>
      </c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82"/>
      <c r="AD433" s="82"/>
      <c r="AE433" s="82"/>
      <c r="AF433" s="82"/>
    </row>
    <row r="434" spans="1:32" x14ac:dyDescent="0.25">
      <c r="A434" s="51" t="str">
        <f t="shared" si="6"/>
        <v>GGT (Gamma Glutamyltransférase)B111</v>
      </c>
      <c r="B434" s="84" t="s">
        <v>165</v>
      </c>
      <c r="C434" s="84" t="s">
        <v>11</v>
      </c>
      <c r="D434" s="84" t="s">
        <v>193</v>
      </c>
      <c r="E434" s="84" t="s">
        <v>190</v>
      </c>
      <c r="F434" s="82">
        <v>1</v>
      </c>
      <c r="G434" s="82">
        <v>27.41</v>
      </c>
      <c r="H434" s="82">
        <v>0.46</v>
      </c>
      <c r="I434" s="82">
        <v>1.69</v>
      </c>
      <c r="J434" s="82">
        <v>10.1</v>
      </c>
      <c r="K434" s="82">
        <v>77</v>
      </c>
      <c r="L434" s="82">
        <v>1</v>
      </c>
      <c r="M434" s="82">
        <v>-0.24</v>
      </c>
      <c r="N434" s="82">
        <v>0.55000000000000004</v>
      </c>
      <c r="O434" s="82">
        <v>-0.74</v>
      </c>
      <c r="P434" s="82">
        <v>16.600000000000001</v>
      </c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82"/>
      <c r="AD434" s="82"/>
      <c r="AE434" s="82"/>
      <c r="AF434" s="82"/>
    </row>
    <row r="435" spans="1:32" x14ac:dyDescent="0.25">
      <c r="A435" s="51" t="str">
        <f t="shared" si="6"/>
        <v>GGT (Gamma Glutamyltransférase)B121</v>
      </c>
      <c r="B435" s="84" t="s">
        <v>166</v>
      </c>
      <c r="C435" s="84" t="s">
        <v>11</v>
      </c>
      <c r="D435" s="84" t="s">
        <v>193</v>
      </c>
      <c r="E435" s="84" t="s">
        <v>190</v>
      </c>
      <c r="F435" s="82">
        <v>1</v>
      </c>
      <c r="G435" s="82">
        <v>27.28</v>
      </c>
      <c r="H435" s="82">
        <v>0.47</v>
      </c>
      <c r="I435" s="82">
        <v>1.71</v>
      </c>
      <c r="J435" s="82">
        <v>10.1</v>
      </c>
      <c r="K435" s="82">
        <v>88</v>
      </c>
      <c r="L435" s="82">
        <v>1</v>
      </c>
      <c r="M435" s="82">
        <v>-0.4</v>
      </c>
      <c r="N435" s="82">
        <v>0.56000000000000005</v>
      </c>
      <c r="O435" s="82">
        <v>-1.23</v>
      </c>
      <c r="P435" s="82">
        <v>16.600000000000001</v>
      </c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82"/>
      <c r="AD435" s="82"/>
      <c r="AE435" s="82"/>
      <c r="AF435" s="82"/>
    </row>
    <row r="436" spans="1:32" x14ac:dyDescent="0.25">
      <c r="A436" s="51" t="str">
        <f t="shared" si="6"/>
        <v>GGT (Gamma Glutamyltransférase)B131</v>
      </c>
      <c r="B436" s="84" t="s">
        <v>167</v>
      </c>
      <c r="C436" s="84" t="s">
        <v>11</v>
      </c>
      <c r="D436" s="84" t="s">
        <v>193</v>
      </c>
      <c r="E436" s="84" t="s">
        <v>190</v>
      </c>
      <c r="F436" s="82">
        <v>1</v>
      </c>
      <c r="G436" s="82">
        <v>27.59</v>
      </c>
      <c r="H436" s="82">
        <v>0.55000000000000004</v>
      </c>
      <c r="I436" s="82">
        <v>1.99</v>
      </c>
      <c r="J436" s="82">
        <v>10.1</v>
      </c>
      <c r="K436" s="82">
        <v>905</v>
      </c>
      <c r="L436" s="82">
        <v>1</v>
      </c>
      <c r="M436" s="82">
        <v>-0.02</v>
      </c>
      <c r="N436" s="82">
        <v>0.65</v>
      </c>
      <c r="O436" s="82">
        <v>-7.0000000000000007E-2</v>
      </c>
      <c r="P436" s="82">
        <v>16.600000000000001</v>
      </c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82"/>
      <c r="AD436" s="82"/>
      <c r="AE436" s="82"/>
      <c r="AF436" s="82"/>
    </row>
    <row r="437" spans="1:32" x14ac:dyDescent="0.25">
      <c r="A437" s="51" t="str">
        <f t="shared" si="6"/>
        <v>GGT (Gamma Glutamyltransférase)A2</v>
      </c>
      <c r="B437" s="84" t="s">
        <v>154</v>
      </c>
      <c r="C437" s="84" t="s">
        <v>11</v>
      </c>
      <c r="D437" s="84" t="s">
        <v>184</v>
      </c>
      <c r="E437" s="84" t="s">
        <v>190</v>
      </c>
      <c r="F437" s="82">
        <v>2</v>
      </c>
      <c r="G437" s="82">
        <v>79.430000000000007</v>
      </c>
      <c r="H437" s="82">
        <v>1.89</v>
      </c>
      <c r="I437" s="82">
        <v>2.37</v>
      </c>
      <c r="J437" s="82">
        <v>10.1</v>
      </c>
      <c r="K437" s="82">
        <v>22193</v>
      </c>
      <c r="L437" s="82">
        <v>30</v>
      </c>
      <c r="M437" s="82" t="s">
        <v>186</v>
      </c>
      <c r="N437" s="82" t="s">
        <v>186</v>
      </c>
      <c r="O437" s="82" t="s">
        <v>186</v>
      </c>
      <c r="P437" s="82">
        <v>16.600000000000001</v>
      </c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82"/>
      <c r="AD437" s="82"/>
      <c r="AE437" s="82"/>
      <c r="AF437" s="82"/>
    </row>
    <row r="438" spans="1:32" x14ac:dyDescent="0.25">
      <c r="A438" s="51" t="str">
        <f t="shared" si="6"/>
        <v>GGT (Gamma Glutamyltransférase)B12</v>
      </c>
      <c r="B438" s="84" t="s">
        <v>155</v>
      </c>
      <c r="C438" s="84" t="s">
        <v>11</v>
      </c>
      <c r="D438" s="84" t="s">
        <v>193</v>
      </c>
      <c r="E438" s="84" t="s">
        <v>190</v>
      </c>
      <c r="F438" s="82">
        <v>2</v>
      </c>
      <c r="G438" s="82">
        <v>81.180000000000007</v>
      </c>
      <c r="H438" s="82">
        <v>1.05</v>
      </c>
      <c r="I438" s="82">
        <v>1.29</v>
      </c>
      <c r="J438" s="82">
        <v>10.1</v>
      </c>
      <c r="K438" s="82">
        <v>70</v>
      </c>
      <c r="L438" s="82">
        <v>1</v>
      </c>
      <c r="M438" s="82">
        <v>0.92</v>
      </c>
      <c r="N438" s="82">
        <v>0.54</v>
      </c>
      <c r="O438" s="82">
        <v>2.2000000000000002</v>
      </c>
      <c r="P438" s="82">
        <v>16.600000000000001</v>
      </c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82"/>
      <c r="AD438" s="82"/>
      <c r="AE438" s="82"/>
      <c r="AF438" s="82"/>
    </row>
    <row r="439" spans="1:32" x14ac:dyDescent="0.25">
      <c r="A439" s="51" t="str">
        <f t="shared" si="6"/>
        <v>GGT (Gamma Glutamyltransférase)B22</v>
      </c>
      <c r="B439" s="84" t="s">
        <v>156</v>
      </c>
      <c r="C439" s="84" t="s">
        <v>11</v>
      </c>
      <c r="D439" s="84" t="s">
        <v>193</v>
      </c>
      <c r="E439" s="84" t="s">
        <v>190</v>
      </c>
      <c r="F439" s="82">
        <v>2</v>
      </c>
      <c r="G439" s="82">
        <v>81.53</v>
      </c>
      <c r="H439" s="82">
        <v>1.1399999999999999</v>
      </c>
      <c r="I439" s="82">
        <v>1.4</v>
      </c>
      <c r="J439" s="82">
        <v>10.1</v>
      </c>
      <c r="K439" s="82">
        <v>62</v>
      </c>
      <c r="L439" s="82">
        <v>1</v>
      </c>
      <c r="M439" s="82">
        <v>1.1100000000000001</v>
      </c>
      <c r="N439" s="82">
        <v>0.59</v>
      </c>
      <c r="O439" s="82">
        <v>2.64</v>
      </c>
      <c r="P439" s="82">
        <v>16.600000000000001</v>
      </c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82"/>
      <c r="AD439" s="82"/>
      <c r="AE439" s="82"/>
      <c r="AF439" s="82"/>
    </row>
    <row r="440" spans="1:32" x14ac:dyDescent="0.25">
      <c r="A440" s="51" t="str">
        <f t="shared" si="6"/>
        <v>GGT (Gamma Glutamyltransférase)B32</v>
      </c>
      <c r="B440" s="84" t="s">
        <v>157</v>
      </c>
      <c r="C440" s="84" t="s">
        <v>11</v>
      </c>
      <c r="D440" s="84" t="s">
        <v>193</v>
      </c>
      <c r="E440" s="84" t="s">
        <v>190</v>
      </c>
      <c r="F440" s="82">
        <v>2</v>
      </c>
      <c r="G440" s="82">
        <v>80.900000000000006</v>
      </c>
      <c r="H440" s="82">
        <v>0.99</v>
      </c>
      <c r="I440" s="82">
        <v>1.22</v>
      </c>
      <c r="J440" s="82">
        <v>10.1</v>
      </c>
      <c r="K440" s="82">
        <v>69</v>
      </c>
      <c r="L440" s="82">
        <v>1</v>
      </c>
      <c r="M440" s="82">
        <v>0.78</v>
      </c>
      <c r="N440" s="82">
        <v>0.51</v>
      </c>
      <c r="O440" s="82">
        <v>1.84</v>
      </c>
      <c r="P440" s="82">
        <v>16.600000000000001</v>
      </c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82"/>
      <c r="AD440" s="82"/>
      <c r="AE440" s="82"/>
      <c r="AF440" s="82"/>
    </row>
    <row r="441" spans="1:32" x14ac:dyDescent="0.25">
      <c r="A441" s="51" t="str">
        <f t="shared" si="6"/>
        <v>GGT (Gamma Glutamyltransférase)B42</v>
      </c>
      <c r="B441" s="84" t="s">
        <v>158</v>
      </c>
      <c r="C441" s="84" t="s">
        <v>11</v>
      </c>
      <c r="D441" s="84" t="s">
        <v>193</v>
      </c>
      <c r="E441" s="84" t="s">
        <v>190</v>
      </c>
      <c r="F441" s="82">
        <v>2</v>
      </c>
      <c r="G441" s="82">
        <v>80.88</v>
      </c>
      <c r="H441" s="82">
        <v>0.86</v>
      </c>
      <c r="I441" s="82">
        <v>1.06</v>
      </c>
      <c r="J441" s="82">
        <v>10.1</v>
      </c>
      <c r="K441" s="82">
        <v>66</v>
      </c>
      <c r="L441" s="82">
        <v>1</v>
      </c>
      <c r="M441" s="82">
        <v>0.77</v>
      </c>
      <c r="N441" s="82">
        <v>0.45</v>
      </c>
      <c r="O441" s="82">
        <v>1.83</v>
      </c>
      <c r="P441" s="82">
        <v>16.600000000000001</v>
      </c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82"/>
      <c r="AD441" s="82"/>
      <c r="AE441" s="82"/>
      <c r="AF441" s="82"/>
    </row>
    <row r="442" spans="1:32" x14ac:dyDescent="0.25">
      <c r="A442" s="51" t="str">
        <f t="shared" si="6"/>
        <v>GGT (Gamma Glutamyltransférase)B52</v>
      </c>
      <c r="B442" s="84" t="s">
        <v>159</v>
      </c>
      <c r="C442" s="84" t="s">
        <v>11</v>
      </c>
      <c r="D442" s="84" t="s">
        <v>193</v>
      </c>
      <c r="E442" s="84" t="s">
        <v>190</v>
      </c>
      <c r="F442" s="82">
        <v>2</v>
      </c>
      <c r="G442" s="82">
        <v>80.819999999999993</v>
      </c>
      <c r="H442" s="82">
        <v>1.02</v>
      </c>
      <c r="I442" s="82">
        <v>1.26</v>
      </c>
      <c r="J442" s="82">
        <v>10.1</v>
      </c>
      <c r="K442" s="82">
        <v>65</v>
      </c>
      <c r="L442" s="82">
        <v>1</v>
      </c>
      <c r="M442" s="82">
        <v>0.74</v>
      </c>
      <c r="N442" s="82">
        <v>0.53</v>
      </c>
      <c r="O442" s="82">
        <v>1.75</v>
      </c>
      <c r="P442" s="82">
        <v>16.600000000000001</v>
      </c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82"/>
      <c r="AD442" s="82"/>
      <c r="AE442" s="82"/>
      <c r="AF442" s="82"/>
    </row>
    <row r="443" spans="1:32" x14ac:dyDescent="0.25">
      <c r="A443" s="51" t="str">
        <f t="shared" si="6"/>
        <v>GGT (Gamma Glutamyltransférase)B62</v>
      </c>
      <c r="B443" s="84" t="s">
        <v>160</v>
      </c>
      <c r="C443" s="84" t="s">
        <v>11</v>
      </c>
      <c r="D443" s="84" t="s">
        <v>193</v>
      </c>
      <c r="E443" s="84" t="s">
        <v>190</v>
      </c>
      <c r="F443" s="82">
        <v>2</v>
      </c>
      <c r="G443" s="82">
        <v>80.3</v>
      </c>
      <c r="H443" s="82">
        <v>1.21</v>
      </c>
      <c r="I443" s="82">
        <v>1.5</v>
      </c>
      <c r="J443" s="82">
        <v>10.1</v>
      </c>
      <c r="K443" s="82">
        <v>67</v>
      </c>
      <c r="L443" s="82">
        <v>1</v>
      </c>
      <c r="M443" s="82">
        <v>0.46</v>
      </c>
      <c r="N443" s="82">
        <v>0.63</v>
      </c>
      <c r="O443" s="82">
        <v>1.0900000000000001</v>
      </c>
      <c r="P443" s="82">
        <v>16.600000000000001</v>
      </c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82"/>
      <c r="AD443" s="82"/>
      <c r="AE443" s="82"/>
      <c r="AF443" s="82"/>
    </row>
    <row r="444" spans="1:32" x14ac:dyDescent="0.25">
      <c r="A444" s="51" t="str">
        <f t="shared" si="6"/>
        <v>GGT (Gamma Glutamyltransférase)B72</v>
      </c>
      <c r="B444" s="84" t="s">
        <v>161</v>
      </c>
      <c r="C444" s="84" t="s">
        <v>11</v>
      </c>
      <c r="D444" s="84" t="s">
        <v>193</v>
      </c>
      <c r="E444" s="84" t="s">
        <v>190</v>
      </c>
      <c r="F444" s="82">
        <v>2</v>
      </c>
      <c r="G444" s="82">
        <v>80.489999999999995</v>
      </c>
      <c r="H444" s="82">
        <v>0.81</v>
      </c>
      <c r="I444" s="82">
        <v>1</v>
      </c>
      <c r="J444" s="82">
        <v>10.1</v>
      </c>
      <c r="K444" s="82">
        <v>68</v>
      </c>
      <c r="L444" s="82">
        <v>1</v>
      </c>
      <c r="M444" s="82">
        <v>0.56000000000000005</v>
      </c>
      <c r="N444" s="82">
        <v>0.42</v>
      </c>
      <c r="O444" s="82">
        <v>1.33</v>
      </c>
      <c r="P444" s="82">
        <v>16.600000000000001</v>
      </c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82"/>
      <c r="AD444" s="82"/>
      <c r="AE444" s="82"/>
      <c r="AF444" s="82"/>
    </row>
    <row r="445" spans="1:32" x14ac:dyDescent="0.25">
      <c r="A445" s="51" t="str">
        <f t="shared" si="6"/>
        <v>GGT (Gamma Glutamyltransférase)B82</v>
      </c>
      <c r="B445" s="84" t="s">
        <v>162</v>
      </c>
      <c r="C445" s="84" t="s">
        <v>11</v>
      </c>
      <c r="D445" s="84" t="s">
        <v>193</v>
      </c>
      <c r="E445" s="84" t="s">
        <v>190</v>
      </c>
      <c r="F445" s="82">
        <v>2</v>
      </c>
      <c r="G445" s="82">
        <v>80.66</v>
      </c>
      <c r="H445" s="82">
        <v>1.29</v>
      </c>
      <c r="I445" s="82">
        <v>1.6</v>
      </c>
      <c r="J445" s="82">
        <v>10.1</v>
      </c>
      <c r="K445" s="82">
        <v>75</v>
      </c>
      <c r="L445" s="82">
        <v>1</v>
      </c>
      <c r="M445" s="82">
        <v>0.65</v>
      </c>
      <c r="N445" s="82">
        <v>0.68</v>
      </c>
      <c r="O445" s="82">
        <v>1.54</v>
      </c>
      <c r="P445" s="82">
        <v>16.600000000000001</v>
      </c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82"/>
      <c r="AD445" s="82"/>
      <c r="AE445" s="82"/>
      <c r="AF445" s="82"/>
    </row>
    <row r="446" spans="1:32" x14ac:dyDescent="0.25">
      <c r="A446" s="51" t="str">
        <f t="shared" si="6"/>
        <v>GGT (Gamma Glutamyltransférase)B92</v>
      </c>
      <c r="B446" s="84" t="s">
        <v>163</v>
      </c>
      <c r="C446" s="84" t="s">
        <v>11</v>
      </c>
      <c r="D446" s="84" t="s">
        <v>193</v>
      </c>
      <c r="E446" s="84" t="s">
        <v>190</v>
      </c>
      <c r="F446" s="82">
        <v>2</v>
      </c>
      <c r="G446" s="82">
        <v>80.739999999999995</v>
      </c>
      <c r="H446" s="82">
        <v>1.08</v>
      </c>
      <c r="I446" s="82">
        <v>1.34</v>
      </c>
      <c r="J446" s="82">
        <v>10.1</v>
      </c>
      <c r="K446" s="82">
        <v>71</v>
      </c>
      <c r="L446" s="82">
        <v>1</v>
      </c>
      <c r="M446" s="82">
        <v>0.69</v>
      </c>
      <c r="N446" s="82">
        <v>0.56999999999999995</v>
      </c>
      <c r="O446" s="82">
        <v>1.64</v>
      </c>
      <c r="P446" s="82">
        <v>16.600000000000001</v>
      </c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82"/>
      <c r="AD446" s="82"/>
      <c r="AE446" s="82"/>
      <c r="AF446" s="82"/>
    </row>
    <row r="447" spans="1:32" x14ac:dyDescent="0.25">
      <c r="A447" s="51" t="str">
        <f t="shared" si="6"/>
        <v>GGT (Gamma Glutamyltransférase)B102</v>
      </c>
      <c r="B447" s="84" t="s">
        <v>164</v>
      </c>
      <c r="C447" s="84" t="s">
        <v>11</v>
      </c>
      <c r="D447" s="84" t="s">
        <v>193</v>
      </c>
      <c r="E447" s="84" t="s">
        <v>190</v>
      </c>
      <c r="F447" s="82">
        <v>2</v>
      </c>
      <c r="G447" s="82">
        <v>80.430000000000007</v>
      </c>
      <c r="H447" s="82">
        <v>0.8</v>
      </c>
      <c r="I447" s="82">
        <v>1</v>
      </c>
      <c r="J447" s="82">
        <v>10.1</v>
      </c>
      <c r="K447" s="82">
        <v>81</v>
      </c>
      <c r="L447" s="82">
        <v>1</v>
      </c>
      <c r="M447" s="82">
        <v>0.53</v>
      </c>
      <c r="N447" s="82">
        <v>0.42</v>
      </c>
      <c r="O447" s="82">
        <v>1.25</v>
      </c>
      <c r="P447" s="82">
        <v>16.600000000000001</v>
      </c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82"/>
      <c r="AD447" s="82"/>
      <c r="AE447" s="82"/>
      <c r="AF447" s="82"/>
    </row>
    <row r="448" spans="1:32" x14ac:dyDescent="0.25">
      <c r="A448" s="51" t="str">
        <f t="shared" si="6"/>
        <v>GGT (Gamma Glutamyltransférase)B112</v>
      </c>
      <c r="B448" s="84" t="s">
        <v>165</v>
      </c>
      <c r="C448" s="84" t="s">
        <v>11</v>
      </c>
      <c r="D448" s="84" t="s">
        <v>193</v>
      </c>
      <c r="E448" s="84" t="s">
        <v>190</v>
      </c>
      <c r="F448" s="82">
        <v>2</v>
      </c>
      <c r="G448" s="82">
        <v>80.510000000000005</v>
      </c>
      <c r="H448" s="82">
        <v>1.08</v>
      </c>
      <c r="I448" s="82">
        <v>1.34</v>
      </c>
      <c r="J448" s="82">
        <v>10.1</v>
      </c>
      <c r="K448" s="82">
        <v>69</v>
      </c>
      <c r="L448" s="82">
        <v>1</v>
      </c>
      <c r="M448" s="82">
        <v>0.56999999999999995</v>
      </c>
      <c r="N448" s="82">
        <v>0.56000000000000005</v>
      </c>
      <c r="O448" s="82">
        <v>1.36</v>
      </c>
      <c r="P448" s="82">
        <v>16.600000000000001</v>
      </c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82"/>
      <c r="AD448" s="82"/>
      <c r="AE448" s="82"/>
      <c r="AF448" s="82"/>
    </row>
    <row r="449" spans="1:32" x14ac:dyDescent="0.25">
      <c r="A449" s="51" t="str">
        <f t="shared" si="6"/>
        <v>GGT (Gamma Glutamyltransférase)B122</v>
      </c>
      <c r="B449" s="84" t="s">
        <v>166</v>
      </c>
      <c r="C449" s="84" t="s">
        <v>11</v>
      </c>
      <c r="D449" s="84" t="s">
        <v>193</v>
      </c>
      <c r="E449" s="84" t="s">
        <v>190</v>
      </c>
      <c r="F449" s="82">
        <v>2</v>
      </c>
      <c r="G449" s="82">
        <v>80.5</v>
      </c>
      <c r="H449" s="82">
        <v>0.83</v>
      </c>
      <c r="I449" s="82">
        <v>1.03</v>
      </c>
      <c r="J449" s="82">
        <v>10.1</v>
      </c>
      <c r="K449" s="82">
        <v>79</v>
      </c>
      <c r="L449" s="82">
        <v>1</v>
      </c>
      <c r="M449" s="82">
        <v>0.56999999999999995</v>
      </c>
      <c r="N449" s="82">
        <v>0.43</v>
      </c>
      <c r="O449" s="82">
        <v>1.34</v>
      </c>
      <c r="P449" s="82">
        <v>16.600000000000001</v>
      </c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82"/>
      <c r="AD449" s="82"/>
      <c r="AE449" s="82"/>
      <c r="AF449" s="82"/>
    </row>
    <row r="450" spans="1:32" x14ac:dyDescent="0.25">
      <c r="A450" s="51" t="str">
        <f t="shared" si="6"/>
        <v>GGT (Gamma Glutamyltransférase)B132</v>
      </c>
      <c r="B450" s="84" t="s">
        <v>167</v>
      </c>
      <c r="C450" s="84" t="s">
        <v>11</v>
      </c>
      <c r="D450" s="84" t="s">
        <v>193</v>
      </c>
      <c r="E450" s="84" t="s">
        <v>190</v>
      </c>
      <c r="F450" s="82">
        <v>2</v>
      </c>
      <c r="G450" s="82">
        <v>80.73</v>
      </c>
      <c r="H450" s="82">
        <v>1.07</v>
      </c>
      <c r="I450" s="82">
        <v>1.32</v>
      </c>
      <c r="J450" s="82">
        <v>10.1</v>
      </c>
      <c r="K450" s="82">
        <v>842</v>
      </c>
      <c r="L450" s="82">
        <v>1</v>
      </c>
      <c r="M450" s="82">
        <v>0.69</v>
      </c>
      <c r="N450" s="82">
        <v>0.56000000000000005</v>
      </c>
      <c r="O450" s="82">
        <v>1.63</v>
      </c>
      <c r="P450" s="82">
        <v>16.600000000000001</v>
      </c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82"/>
      <c r="AD450" s="82"/>
      <c r="AE450" s="82"/>
      <c r="AF450" s="82"/>
    </row>
    <row r="451" spans="1:32" x14ac:dyDescent="0.25">
      <c r="A451" s="51" t="str">
        <f t="shared" si="6"/>
        <v>GGT (Gamma Glutamyltransférase)A3</v>
      </c>
      <c r="B451" s="84" t="s">
        <v>154</v>
      </c>
      <c r="C451" s="84" t="s">
        <v>11</v>
      </c>
      <c r="D451" s="84" t="s">
        <v>184</v>
      </c>
      <c r="E451" s="84" t="s">
        <v>190</v>
      </c>
      <c r="F451" s="82">
        <v>3</v>
      </c>
      <c r="G451" s="82">
        <v>129.22</v>
      </c>
      <c r="H451" s="82">
        <v>2.88</v>
      </c>
      <c r="I451" s="82">
        <v>2.23</v>
      </c>
      <c r="J451" s="82">
        <v>10.1</v>
      </c>
      <c r="K451" s="82">
        <v>42200</v>
      </c>
      <c r="L451" s="82">
        <v>52</v>
      </c>
      <c r="M451" s="82" t="s">
        <v>186</v>
      </c>
      <c r="N451" s="82" t="s">
        <v>186</v>
      </c>
      <c r="O451" s="82" t="s">
        <v>186</v>
      </c>
      <c r="P451" s="82">
        <v>16.600000000000001</v>
      </c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82"/>
      <c r="AD451" s="82"/>
      <c r="AE451" s="82"/>
      <c r="AF451" s="82"/>
    </row>
    <row r="452" spans="1:32" x14ac:dyDescent="0.25">
      <c r="A452" s="51" t="str">
        <f t="shared" ref="A452:A515" si="7">CONCATENATE(C452,B452,F452)</f>
        <v>GGT (Gamma Glutamyltransférase)B13</v>
      </c>
      <c r="B452" s="84" t="s">
        <v>155</v>
      </c>
      <c r="C452" s="84" t="s">
        <v>11</v>
      </c>
      <c r="D452" s="84" t="s">
        <v>193</v>
      </c>
      <c r="E452" s="84" t="s">
        <v>190</v>
      </c>
      <c r="F452" s="82">
        <v>3</v>
      </c>
      <c r="G452" s="82">
        <v>131.69</v>
      </c>
      <c r="H452" s="82">
        <v>1.38</v>
      </c>
      <c r="I452" s="82">
        <v>1.05</v>
      </c>
      <c r="J452" s="82">
        <v>10.1</v>
      </c>
      <c r="K452" s="82">
        <v>69</v>
      </c>
      <c r="L452" s="82">
        <v>1</v>
      </c>
      <c r="M452" s="82">
        <v>0.86</v>
      </c>
      <c r="N452" s="82">
        <v>0.47</v>
      </c>
      <c r="O452" s="82">
        <v>1.91</v>
      </c>
      <c r="P452" s="82">
        <v>16.600000000000001</v>
      </c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82"/>
      <c r="AD452" s="82"/>
      <c r="AE452" s="82"/>
      <c r="AF452" s="82"/>
    </row>
    <row r="453" spans="1:32" x14ac:dyDescent="0.25">
      <c r="A453" s="51" t="str">
        <f t="shared" si="7"/>
        <v>GGT (Gamma Glutamyltransférase)B23</v>
      </c>
      <c r="B453" s="84" t="s">
        <v>156</v>
      </c>
      <c r="C453" s="84" t="s">
        <v>11</v>
      </c>
      <c r="D453" s="84" t="s">
        <v>193</v>
      </c>
      <c r="E453" s="84" t="s">
        <v>190</v>
      </c>
      <c r="F453" s="82">
        <v>3</v>
      </c>
      <c r="G453" s="82">
        <v>131.68</v>
      </c>
      <c r="H453" s="82">
        <v>1.56</v>
      </c>
      <c r="I453" s="82">
        <v>1.18</v>
      </c>
      <c r="J453" s="82">
        <v>10.1</v>
      </c>
      <c r="K453" s="82">
        <v>61</v>
      </c>
      <c r="L453" s="82">
        <v>1</v>
      </c>
      <c r="M453" s="82">
        <v>0.85</v>
      </c>
      <c r="N453" s="82">
        <v>0.53</v>
      </c>
      <c r="O453" s="82">
        <v>1.9</v>
      </c>
      <c r="P453" s="82">
        <v>16.600000000000001</v>
      </c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82"/>
      <c r="AD453" s="82"/>
      <c r="AE453" s="82"/>
      <c r="AF453" s="82"/>
    </row>
    <row r="454" spans="1:32" x14ac:dyDescent="0.25">
      <c r="A454" s="51" t="str">
        <f t="shared" si="7"/>
        <v>GGT (Gamma Glutamyltransférase)B33</v>
      </c>
      <c r="B454" s="84" t="s">
        <v>157</v>
      </c>
      <c r="C454" s="84" t="s">
        <v>11</v>
      </c>
      <c r="D454" s="84" t="s">
        <v>193</v>
      </c>
      <c r="E454" s="84" t="s">
        <v>190</v>
      </c>
      <c r="F454" s="82">
        <v>3</v>
      </c>
      <c r="G454" s="82">
        <v>131.34</v>
      </c>
      <c r="H454" s="82">
        <v>1.64</v>
      </c>
      <c r="I454" s="82">
        <v>1.25</v>
      </c>
      <c r="J454" s="82">
        <v>10.1</v>
      </c>
      <c r="K454" s="82">
        <v>70</v>
      </c>
      <c r="L454" s="82">
        <v>1</v>
      </c>
      <c r="M454" s="82">
        <v>0.74</v>
      </c>
      <c r="N454" s="82">
        <v>0.56000000000000005</v>
      </c>
      <c r="O454" s="82">
        <v>1.64</v>
      </c>
      <c r="P454" s="82">
        <v>16.600000000000001</v>
      </c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82"/>
      <c r="AD454" s="82"/>
      <c r="AE454" s="82"/>
      <c r="AF454" s="82"/>
    </row>
    <row r="455" spans="1:32" x14ac:dyDescent="0.25">
      <c r="A455" s="51" t="str">
        <f t="shared" si="7"/>
        <v>GGT (Gamma Glutamyltransférase)B43</v>
      </c>
      <c r="B455" s="84" t="s">
        <v>158</v>
      </c>
      <c r="C455" s="84" t="s">
        <v>11</v>
      </c>
      <c r="D455" s="84" t="s">
        <v>193</v>
      </c>
      <c r="E455" s="84" t="s">
        <v>190</v>
      </c>
      <c r="F455" s="82">
        <v>3</v>
      </c>
      <c r="G455" s="82">
        <v>131.30000000000001</v>
      </c>
      <c r="H455" s="82">
        <v>1.29</v>
      </c>
      <c r="I455" s="82">
        <v>0.99</v>
      </c>
      <c r="J455" s="82">
        <v>10.1</v>
      </c>
      <c r="K455" s="82">
        <v>68</v>
      </c>
      <c r="L455" s="82">
        <v>1</v>
      </c>
      <c r="M455" s="82">
        <v>0.72</v>
      </c>
      <c r="N455" s="82">
        <v>0.44</v>
      </c>
      <c r="O455" s="82">
        <v>1.61</v>
      </c>
      <c r="P455" s="82">
        <v>16.600000000000001</v>
      </c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82"/>
      <c r="AD455" s="82"/>
      <c r="AE455" s="82"/>
      <c r="AF455" s="82"/>
    </row>
    <row r="456" spans="1:32" x14ac:dyDescent="0.25">
      <c r="A456" s="51" t="str">
        <f t="shared" si="7"/>
        <v>GGT (Gamma Glutamyltransférase)B53</v>
      </c>
      <c r="B456" s="84" t="s">
        <v>159</v>
      </c>
      <c r="C456" s="84" t="s">
        <v>11</v>
      </c>
      <c r="D456" s="84" t="s">
        <v>193</v>
      </c>
      <c r="E456" s="84" t="s">
        <v>190</v>
      </c>
      <c r="F456" s="82">
        <v>3</v>
      </c>
      <c r="G456" s="82">
        <v>130.75</v>
      </c>
      <c r="H456" s="82">
        <v>1.62</v>
      </c>
      <c r="I456" s="82">
        <v>1.24</v>
      </c>
      <c r="J456" s="82">
        <v>10.1</v>
      </c>
      <c r="K456" s="82">
        <v>68</v>
      </c>
      <c r="L456" s="82">
        <v>1</v>
      </c>
      <c r="M456" s="82">
        <v>0.53</v>
      </c>
      <c r="N456" s="82">
        <v>0.56000000000000005</v>
      </c>
      <c r="O456" s="82">
        <v>1.18</v>
      </c>
      <c r="P456" s="82">
        <v>16.600000000000001</v>
      </c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82"/>
      <c r="AD456" s="82"/>
      <c r="AE456" s="82"/>
      <c r="AF456" s="82"/>
    </row>
    <row r="457" spans="1:32" x14ac:dyDescent="0.25">
      <c r="A457" s="51" t="str">
        <f t="shared" si="7"/>
        <v>GGT (Gamma Glutamyltransférase)B63</v>
      </c>
      <c r="B457" s="84" t="s">
        <v>160</v>
      </c>
      <c r="C457" s="84" t="s">
        <v>11</v>
      </c>
      <c r="D457" s="84" t="s">
        <v>193</v>
      </c>
      <c r="E457" s="84" t="s">
        <v>190</v>
      </c>
      <c r="F457" s="82">
        <v>3</v>
      </c>
      <c r="G457" s="82">
        <v>130.55000000000001</v>
      </c>
      <c r="H457" s="82">
        <v>1.43</v>
      </c>
      <c r="I457" s="82">
        <v>1.1000000000000001</v>
      </c>
      <c r="J457" s="82">
        <v>10.1</v>
      </c>
      <c r="K457" s="82">
        <v>67</v>
      </c>
      <c r="L457" s="82">
        <v>1</v>
      </c>
      <c r="M457" s="82">
        <v>0.46</v>
      </c>
      <c r="N457" s="82">
        <v>0.49</v>
      </c>
      <c r="O457" s="82">
        <v>1.03</v>
      </c>
      <c r="P457" s="82">
        <v>16.600000000000001</v>
      </c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82"/>
      <c r="AD457" s="82"/>
      <c r="AE457" s="82"/>
      <c r="AF457" s="82"/>
    </row>
    <row r="458" spans="1:32" x14ac:dyDescent="0.25">
      <c r="A458" s="51" t="str">
        <f t="shared" si="7"/>
        <v>GGT (Gamma Glutamyltransférase)B73</v>
      </c>
      <c r="B458" s="84" t="s">
        <v>161</v>
      </c>
      <c r="C458" s="84" t="s">
        <v>11</v>
      </c>
      <c r="D458" s="84" t="s">
        <v>193</v>
      </c>
      <c r="E458" s="84" t="s">
        <v>190</v>
      </c>
      <c r="F458" s="82">
        <v>3</v>
      </c>
      <c r="G458" s="82">
        <v>130.61000000000001</v>
      </c>
      <c r="H458" s="82">
        <v>1.27</v>
      </c>
      <c r="I458" s="82">
        <v>0.97</v>
      </c>
      <c r="J458" s="82">
        <v>10.1</v>
      </c>
      <c r="K458" s="82">
        <v>69</v>
      </c>
      <c r="L458" s="82">
        <v>1</v>
      </c>
      <c r="M458" s="82">
        <v>0.48</v>
      </c>
      <c r="N458" s="82">
        <v>0.44</v>
      </c>
      <c r="O458" s="82">
        <v>1.08</v>
      </c>
      <c r="P458" s="82">
        <v>16.600000000000001</v>
      </c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82"/>
      <c r="AD458" s="82"/>
      <c r="AE458" s="82"/>
      <c r="AF458" s="82"/>
    </row>
    <row r="459" spans="1:32" x14ac:dyDescent="0.25">
      <c r="A459" s="51" t="str">
        <f t="shared" si="7"/>
        <v>GGT (Gamma Glutamyltransférase)B83</v>
      </c>
      <c r="B459" s="84" t="s">
        <v>162</v>
      </c>
      <c r="C459" s="84" t="s">
        <v>11</v>
      </c>
      <c r="D459" s="84" t="s">
        <v>193</v>
      </c>
      <c r="E459" s="84" t="s">
        <v>190</v>
      </c>
      <c r="F459" s="82">
        <v>3</v>
      </c>
      <c r="G459" s="82">
        <v>130.9</v>
      </c>
      <c r="H459" s="82">
        <v>1.29</v>
      </c>
      <c r="I459" s="82">
        <v>0.99</v>
      </c>
      <c r="J459" s="82">
        <v>10.1</v>
      </c>
      <c r="K459" s="82">
        <v>77</v>
      </c>
      <c r="L459" s="82">
        <v>1</v>
      </c>
      <c r="M459" s="82">
        <v>0.59</v>
      </c>
      <c r="N459" s="82">
        <v>0.44</v>
      </c>
      <c r="O459" s="82">
        <v>1.3</v>
      </c>
      <c r="P459" s="82">
        <v>16.600000000000001</v>
      </c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82"/>
      <c r="AD459" s="82"/>
      <c r="AE459" s="82"/>
      <c r="AF459" s="82"/>
    </row>
    <row r="460" spans="1:32" x14ac:dyDescent="0.25">
      <c r="A460" s="51" t="str">
        <f t="shared" si="7"/>
        <v>GGT (Gamma Glutamyltransférase)B93</v>
      </c>
      <c r="B460" s="84" t="s">
        <v>163</v>
      </c>
      <c r="C460" s="84" t="s">
        <v>11</v>
      </c>
      <c r="D460" s="84" t="s">
        <v>193</v>
      </c>
      <c r="E460" s="84" t="s">
        <v>190</v>
      </c>
      <c r="F460" s="82">
        <v>3</v>
      </c>
      <c r="G460" s="82">
        <v>131</v>
      </c>
      <c r="H460" s="82">
        <v>1.41</v>
      </c>
      <c r="I460" s="82">
        <v>1.08</v>
      </c>
      <c r="J460" s="82">
        <v>10.1</v>
      </c>
      <c r="K460" s="82">
        <v>71</v>
      </c>
      <c r="L460" s="82">
        <v>1</v>
      </c>
      <c r="M460" s="82">
        <v>0.62</v>
      </c>
      <c r="N460" s="82">
        <v>0.48</v>
      </c>
      <c r="O460" s="82">
        <v>1.38</v>
      </c>
      <c r="P460" s="82">
        <v>16.600000000000001</v>
      </c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82"/>
      <c r="AD460" s="82"/>
      <c r="AE460" s="82"/>
      <c r="AF460" s="82"/>
    </row>
    <row r="461" spans="1:32" x14ac:dyDescent="0.25">
      <c r="A461" s="51" t="str">
        <f t="shared" si="7"/>
        <v>GGT (Gamma Glutamyltransférase)B103</v>
      </c>
      <c r="B461" s="84" t="s">
        <v>164</v>
      </c>
      <c r="C461" s="84" t="s">
        <v>11</v>
      </c>
      <c r="D461" s="84" t="s">
        <v>193</v>
      </c>
      <c r="E461" s="84" t="s">
        <v>190</v>
      </c>
      <c r="F461" s="82">
        <v>3</v>
      </c>
      <c r="G461" s="82">
        <v>130.63999999999999</v>
      </c>
      <c r="H461" s="82">
        <v>1.25</v>
      </c>
      <c r="I461" s="82">
        <v>0.96</v>
      </c>
      <c r="J461" s="82">
        <v>10.1</v>
      </c>
      <c r="K461" s="82">
        <v>83</v>
      </c>
      <c r="L461" s="82">
        <v>1</v>
      </c>
      <c r="M461" s="82">
        <v>0.5</v>
      </c>
      <c r="N461" s="82">
        <v>0.43</v>
      </c>
      <c r="O461" s="82">
        <v>1.1000000000000001</v>
      </c>
      <c r="P461" s="82">
        <v>16.600000000000001</v>
      </c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82"/>
      <c r="AD461" s="82"/>
      <c r="AE461" s="82"/>
      <c r="AF461" s="82"/>
    </row>
    <row r="462" spans="1:32" x14ac:dyDescent="0.25">
      <c r="A462" s="51" t="str">
        <f t="shared" si="7"/>
        <v>GGT (Gamma Glutamyltransférase)B113</v>
      </c>
      <c r="B462" s="84" t="s">
        <v>165</v>
      </c>
      <c r="C462" s="84" t="s">
        <v>11</v>
      </c>
      <c r="D462" s="84" t="s">
        <v>193</v>
      </c>
      <c r="E462" s="84" t="s">
        <v>190</v>
      </c>
      <c r="F462" s="82">
        <v>3</v>
      </c>
      <c r="G462" s="82">
        <v>130.38999999999999</v>
      </c>
      <c r="H462" s="82">
        <v>1.29</v>
      </c>
      <c r="I462" s="82">
        <v>0.99</v>
      </c>
      <c r="J462" s="82">
        <v>10.1</v>
      </c>
      <c r="K462" s="82">
        <v>76</v>
      </c>
      <c r="L462" s="82">
        <v>1</v>
      </c>
      <c r="M462" s="82">
        <v>0.41</v>
      </c>
      <c r="N462" s="82">
        <v>0.44</v>
      </c>
      <c r="O462" s="82">
        <v>0.9</v>
      </c>
      <c r="P462" s="82">
        <v>16.600000000000001</v>
      </c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82"/>
      <c r="AD462" s="82"/>
      <c r="AE462" s="82"/>
      <c r="AF462" s="82"/>
    </row>
    <row r="463" spans="1:32" x14ac:dyDescent="0.25">
      <c r="A463" s="51" t="str">
        <f t="shared" si="7"/>
        <v>GGT (Gamma Glutamyltransférase)B123</v>
      </c>
      <c r="B463" s="84" t="s">
        <v>166</v>
      </c>
      <c r="C463" s="84" t="s">
        <v>11</v>
      </c>
      <c r="D463" s="84" t="s">
        <v>193</v>
      </c>
      <c r="E463" s="84" t="s">
        <v>190</v>
      </c>
      <c r="F463" s="82">
        <v>3</v>
      </c>
      <c r="G463" s="82">
        <v>130.19</v>
      </c>
      <c r="H463" s="82">
        <v>1.34</v>
      </c>
      <c r="I463" s="82">
        <v>1.03</v>
      </c>
      <c r="J463" s="82">
        <v>10.1</v>
      </c>
      <c r="K463" s="82">
        <v>85</v>
      </c>
      <c r="L463" s="82">
        <v>1</v>
      </c>
      <c r="M463" s="82">
        <v>0.34</v>
      </c>
      <c r="N463" s="82">
        <v>0.46</v>
      </c>
      <c r="O463" s="82">
        <v>0.75</v>
      </c>
      <c r="P463" s="82">
        <v>16.600000000000001</v>
      </c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82"/>
      <c r="AD463" s="82"/>
      <c r="AE463" s="82"/>
      <c r="AF463" s="82"/>
    </row>
    <row r="464" spans="1:32" x14ac:dyDescent="0.25">
      <c r="A464" s="51" t="str">
        <f t="shared" si="7"/>
        <v>GGT (Gamma Glutamyltransférase)B133</v>
      </c>
      <c r="B464" s="84" t="s">
        <v>167</v>
      </c>
      <c r="C464" s="84" t="s">
        <v>11</v>
      </c>
      <c r="D464" s="84" t="s">
        <v>193</v>
      </c>
      <c r="E464" s="84" t="s">
        <v>190</v>
      </c>
      <c r="F464" s="82">
        <v>3</v>
      </c>
      <c r="G464" s="82">
        <v>130.88999999999999</v>
      </c>
      <c r="H464" s="82">
        <v>1.47</v>
      </c>
      <c r="I464" s="82">
        <v>1.1200000000000001</v>
      </c>
      <c r="J464" s="82">
        <v>10.1</v>
      </c>
      <c r="K464" s="82">
        <v>864</v>
      </c>
      <c r="L464" s="82">
        <v>1</v>
      </c>
      <c r="M464" s="82">
        <v>0.57999999999999996</v>
      </c>
      <c r="N464" s="82">
        <v>0.5</v>
      </c>
      <c r="O464" s="82">
        <v>1.29</v>
      </c>
      <c r="P464" s="82">
        <v>16.600000000000001</v>
      </c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82"/>
      <c r="AD464" s="82"/>
      <c r="AE464" s="82"/>
      <c r="AF464" s="82"/>
    </row>
    <row r="465" spans="1:32" x14ac:dyDescent="0.25">
      <c r="A465" s="51" t="str">
        <f t="shared" si="7"/>
        <v>GlucoseA1</v>
      </c>
      <c r="B465" s="84" t="s">
        <v>154</v>
      </c>
      <c r="C465" s="84" t="s">
        <v>12</v>
      </c>
      <c r="D465" s="84" t="s">
        <v>184</v>
      </c>
      <c r="E465" s="84" t="s">
        <v>189</v>
      </c>
      <c r="F465" s="82">
        <v>1</v>
      </c>
      <c r="G465" s="82">
        <v>3.36</v>
      </c>
      <c r="H465" s="82">
        <v>0.1</v>
      </c>
      <c r="I465" s="82">
        <v>2.94</v>
      </c>
      <c r="J465" s="82">
        <v>3.4</v>
      </c>
      <c r="K465" s="82">
        <v>121232</v>
      </c>
      <c r="L465" s="82">
        <v>201</v>
      </c>
      <c r="M465" s="82" t="s">
        <v>186</v>
      </c>
      <c r="N465" s="82" t="s">
        <v>186</v>
      </c>
      <c r="O465" s="82" t="s">
        <v>186</v>
      </c>
      <c r="P465" s="82">
        <v>5.0999999999999996</v>
      </c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82"/>
      <c r="AD465" s="82"/>
      <c r="AE465" s="82"/>
      <c r="AF465" s="82"/>
    </row>
    <row r="466" spans="1:32" x14ac:dyDescent="0.25">
      <c r="A466" s="51" t="str">
        <f t="shared" si="7"/>
        <v>GlucoseB11</v>
      </c>
      <c r="B466" s="84" t="s">
        <v>155</v>
      </c>
      <c r="C466" s="84" t="s">
        <v>12</v>
      </c>
      <c r="D466" s="84" t="s">
        <v>193</v>
      </c>
      <c r="E466" s="84" t="s">
        <v>189</v>
      </c>
      <c r="F466" s="82">
        <v>1</v>
      </c>
      <c r="G466" s="82">
        <v>3.33</v>
      </c>
      <c r="H466" s="82">
        <v>0.05</v>
      </c>
      <c r="I466" s="82">
        <v>1.53</v>
      </c>
      <c r="J466" s="82">
        <v>3.4</v>
      </c>
      <c r="K466" s="82">
        <v>63</v>
      </c>
      <c r="L466" s="82">
        <v>1</v>
      </c>
      <c r="M466" s="82">
        <v>-0.27</v>
      </c>
      <c r="N466" s="82">
        <v>0.52</v>
      </c>
      <c r="O466" s="82">
        <v>-0.79</v>
      </c>
      <c r="P466" s="82">
        <v>5.0999999999999996</v>
      </c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82"/>
      <c r="AD466" s="82"/>
      <c r="AE466" s="82"/>
      <c r="AF466" s="82"/>
    </row>
    <row r="467" spans="1:32" x14ac:dyDescent="0.25">
      <c r="A467" s="51" t="str">
        <f t="shared" si="7"/>
        <v>GlucoseB21</v>
      </c>
      <c r="B467" s="84" t="s">
        <v>156</v>
      </c>
      <c r="C467" s="84" t="s">
        <v>12</v>
      </c>
      <c r="D467" s="84" t="s">
        <v>193</v>
      </c>
      <c r="E467" s="84" t="s">
        <v>189</v>
      </c>
      <c r="F467" s="82">
        <v>1</v>
      </c>
      <c r="G467" s="82">
        <v>3.36</v>
      </c>
      <c r="H467" s="82">
        <v>0.09</v>
      </c>
      <c r="I467" s="82">
        <v>2.63</v>
      </c>
      <c r="J467" s="82">
        <v>3.4</v>
      </c>
      <c r="K467" s="82">
        <v>62</v>
      </c>
      <c r="L467" s="82">
        <v>1</v>
      </c>
      <c r="M467" s="82">
        <v>0</v>
      </c>
      <c r="N467" s="82">
        <v>0.89</v>
      </c>
      <c r="O467" s="82">
        <v>-0.01</v>
      </c>
      <c r="P467" s="82">
        <v>5.0999999999999996</v>
      </c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82"/>
      <c r="AD467" s="82"/>
      <c r="AE467" s="82"/>
      <c r="AF467" s="82"/>
    </row>
    <row r="468" spans="1:32" x14ac:dyDescent="0.25">
      <c r="A468" s="51" t="str">
        <f t="shared" si="7"/>
        <v>GlucoseB31</v>
      </c>
      <c r="B468" s="84" t="s">
        <v>157</v>
      </c>
      <c r="C468" s="84" t="s">
        <v>12</v>
      </c>
      <c r="D468" s="84" t="s">
        <v>193</v>
      </c>
      <c r="E468" s="84" t="s">
        <v>189</v>
      </c>
      <c r="F468" s="82">
        <v>1</v>
      </c>
      <c r="G468" s="82">
        <v>3.35</v>
      </c>
      <c r="H468" s="82">
        <v>7.0000000000000007E-2</v>
      </c>
      <c r="I468" s="82">
        <v>2.19</v>
      </c>
      <c r="J468" s="82">
        <v>3.4</v>
      </c>
      <c r="K468" s="82">
        <v>63</v>
      </c>
      <c r="L468" s="82">
        <v>1</v>
      </c>
      <c r="M468" s="82">
        <v>-7.0000000000000007E-2</v>
      </c>
      <c r="N468" s="82">
        <v>0.74</v>
      </c>
      <c r="O468" s="82">
        <v>-0.19</v>
      </c>
      <c r="P468" s="82">
        <v>5.0999999999999996</v>
      </c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82"/>
      <c r="AD468" s="82"/>
      <c r="AE468" s="82"/>
      <c r="AF468" s="82"/>
    </row>
    <row r="469" spans="1:32" x14ac:dyDescent="0.25">
      <c r="A469" s="51" t="str">
        <f t="shared" si="7"/>
        <v>GlucoseB41</v>
      </c>
      <c r="B469" s="84" t="s">
        <v>158</v>
      </c>
      <c r="C469" s="84" t="s">
        <v>12</v>
      </c>
      <c r="D469" s="84" t="s">
        <v>193</v>
      </c>
      <c r="E469" s="84" t="s">
        <v>189</v>
      </c>
      <c r="F469" s="82">
        <v>1</v>
      </c>
      <c r="G469" s="82">
        <v>3.34</v>
      </c>
      <c r="H469" s="82">
        <v>0.05</v>
      </c>
      <c r="I469" s="82">
        <v>1.53</v>
      </c>
      <c r="J469" s="82">
        <v>3.4</v>
      </c>
      <c r="K469" s="82">
        <v>62</v>
      </c>
      <c r="L469" s="82">
        <v>1</v>
      </c>
      <c r="M469" s="82">
        <v>-0.13</v>
      </c>
      <c r="N469" s="82">
        <v>0.52</v>
      </c>
      <c r="O469" s="82">
        <v>-0.38</v>
      </c>
      <c r="P469" s="82">
        <v>5.0999999999999996</v>
      </c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82"/>
      <c r="AD469" s="82"/>
      <c r="AE469" s="82"/>
      <c r="AF469" s="82"/>
    </row>
    <row r="470" spans="1:32" x14ac:dyDescent="0.25">
      <c r="A470" s="51" t="str">
        <f t="shared" si="7"/>
        <v>GlucoseB51</v>
      </c>
      <c r="B470" s="84" t="s">
        <v>159</v>
      </c>
      <c r="C470" s="84" t="s">
        <v>12</v>
      </c>
      <c r="D470" s="84" t="s">
        <v>193</v>
      </c>
      <c r="E470" s="84" t="s">
        <v>189</v>
      </c>
      <c r="F470" s="82">
        <v>1</v>
      </c>
      <c r="G470" s="82">
        <v>3.36</v>
      </c>
      <c r="H470" s="82">
        <v>0.06</v>
      </c>
      <c r="I470" s="82">
        <v>1.73</v>
      </c>
      <c r="J470" s="82">
        <v>3.4</v>
      </c>
      <c r="K470" s="82">
        <v>62</v>
      </c>
      <c r="L470" s="82">
        <v>1</v>
      </c>
      <c r="M470" s="82">
        <v>0.04</v>
      </c>
      <c r="N470" s="82">
        <v>0.59</v>
      </c>
      <c r="O470" s="82">
        <v>0.11</v>
      </c>
      <c r="P470" s="82">
        <v>5.0999999999999996</v>
      </c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82"/>
      <c r="AD470" s="82"/>
      <c r="AE470" s="82"/>
      <c r="AF470" s="82"/>
    </row>
    <row r="471" spans="1:32" x14ac:dyDescent="0.25">
      <c r="A471" s="51" t="str">
        <f t="shared" si="7"/>
        <v>GlucoseB61</v>
      </c>
      <c r="B471" s="84" t="s">
        <v>160</v>
      </c>
      <c r="C471" s="84" t="s">
        <v>12</v>
      </c>
      <c r="D471" s="84" t="s">
        <v>193</v>
      </c>
      <c r="E471" s="84" t="s">
        <v>189</v>
      </c>
      <c r="F471" s="82">
        <v>1</v>
      </c>
      <c r="G471" s="82">
        <v>3.32</v>
      </c>
      <c r="H471" s="82">
        <v>0.05</v>
      </c>
      <c r="I471" s="82">
        <v>1.6</v>
      </c>
      <c r="J471" s="82">
        <v>3.4</v>
      </c>
      <c r="K471" s="82">
        <v>62</v>
      </c>
      <c r="L471" s="82">
        <v>1</v>
      </c>
      <c r="M471" s="82">
        <v>-0.36</v>
      </c>
      <c r="N471" s="82">
        <v>0.54</v>
      </c>
      <c r="O471" s="82">
        <v>-1.06</v>
      </c>
      <c r="P471" s="82">
        <v>5.0999999999999996</v>
      </c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82"/>
      <c r="AD471" s="82"/>
      <c r="AE471" s="82"/>
      <c r="AF471" s="82"/>
    </row>
    <row r="472" spans="1:32" x14ac:dyDescent="0.25">
      <c r="A472" s="51" t="str">
        <f t="shared" si="7"/>
        <v>GlucoseB71</v>
      </c>
      <c r="B472" s="84" t="s">
        <v>161</v>
      </c>
      <c r="C472" s="84" t="s">
        <v>12</v>
      </c>
      <c r="D472" s="84" t="s">
        <v>193</v>
      </c>
      <c r="E472" s="84" t="s">
        <v>189</v>
      </c>
      <c r="F472" s="82">
        <v>1</v>
      </c>
      <c r="G472" s="82">
        <v>3.34</v>
      </c>
      <c r="H472" s="82">
        <v>0.06</v>
      </c>
      <c r="I472" s="82">
        <v>1.86</v>
      </c>
      <c r="J472" s="82">
        <v>3.4</v>
      </c>
      <c r="K472" s="82">
        <v>62</v>
      </c>
      <c r="L472" s="82">
        <v>1</v>
      </c>
      <c r="M472" s="82">
        <v>-0.13</v>
      </c>
      <c r="N472" s="82">
        <v>0.63</v>
      </c>
      <c r="O472" s="82">
        <v>-0.39</v>
      </c>
      <c r="P472" s="82">
        <v>5.0999999999999996</v>
      </c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82"/>
      <c r="AD472" s="82"/>
      <c r="AE472" s="82"/>
      <c r="AF472" s="82"/>
    </row>
    <row r="473" spans="1:32" x14ac:dyDescent="0.25">
      <c r="A473" s="51" t="str">
        <f t="shared" si="7"/>
        <v>GlucoseB81</v>
      </c>
      <c r="B473" s="84" t="s">
        <v>162</v>
      </c>
      <c r="C473" s="84" t="s">
        <v>12</v>
      </c>
      <c r="D473" s="84" t="s">
        <v>193</v>
      </c>
      <c r="E473" s="84" t="s">
        <v>189</v>
      </c>
      <c r="F473" s="82">
        <v>1</v>
      </c>
      <c r="G473" s="82">
        <v>3.35</v>
      </c>
      <c r="H473" s="82">
        <v>0.05</v>
      </c>
      <c r="I473" s="82">
        <v>1.53</v>
      </c>
      <c r="J473" s="82">
        <v>3.4</v>
      </c>
      <c r="K473" s="82">
        <v>65</v>
      </c>
      <c r="L473" s="82">
        <v>1</v>
      </c>
      <c r="M473" s="82">
        <v>-0.05</v>
      </c>
      <c r="N473" s="82">
        <v>0.52</v>
      </c>
      <c r="O473" s="82">
        <v>-0.15</v>
      </c>
      <c r="P473" s="82">
        <v>5.0999999999999996</v>
      </c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82"/>
      <c r="AD473" s="82"/>
      <c r="AE473" s="82"/>
      <c r="AF473" s="82"/>
    </row>
    <row r="474" spans="1:32" x14ac:dyDescent="0.25">
      <c r="A474" s="51" t="str">
        <f t="shared" si="7"/>
        <v>GlucoseB91</v>
      </c>
      <c r="B474" s="84" t="s">
        <v>163</v>
      </c>
      <c r="C474" s="84" t="s">
        <v>12</v>
      </c>
      <c r="D474" s="84" t="s">
        <v>193</v>
      </c>
      <c r="E474" s="84" t="s">
        <v>189</v>
      </c>
      <c r="F474" s="82">
        <v>1</v>
      </c>
      <c r="G474" s="82">
        <v>3.39</v>
      </c>
      <c r="H474" s="82">
        <v>7.0000000000000007E-2</v>
      </c>
      <c r="I474" s="82">
        <v>1.97</v>
      </c>
      <c r="J474" s="82">
        <v>3.4</v>
      </c>
      <c r="K474" s="82">
        <v>66</v>
      </c>
      <c r="L474" s="82">
        <v>1</v>
      </c>
      <c r="M474" s="82">
        <v>0.31</v>
      </c>
      <c r="N474" s="82">
        <v>0.67</v>
      </c>
      <c r="O474" s="82">
        <v>0.92</v>
      </c>
      <c r="P474" s="82">
        <v>5.0999999999999996</v>
      </c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82"/>
      <c r="AD474" s="82"/>
      <c r="AE474" s="82"/>
      <c r="AF474" s="82"/>
    </row>
    <row r="475" spans="1:32" x14ac:dyDescent="0.25">
      <c r="A475" s="51" t="str">
        <f t="shared" si="7"/>
        <v>GlucoseB101</v>
      </c>
      <c r="B475" s="84" t="s">
        <v>164</v>
      </c>
      <c r="C475" s="84" t="s">
        <v>12</v>
      </c>
      <c r="D475" s="84" t="s">
        <v>193</v>
      </c>
      <c r="E475" s="84" t="s">
        <v>189</v>
      </c>
      <c r="F475" s="82">
        <v>1</v>
      </c>
      <c r="G475" s="82">
        <v>3.39</v>
      </c>
      <c r="H475" s="82">
        <v>0.05</v>
      </c>
      <c r="I475" s="82">
        <v>1.34</v>
      </c>
      <c r="J475" s="82">
        <v>3.4</v>
      </c>
      <c r="K475" s="82">
        <v>71</v>
      </c>
      <c r="L475" s="82">
        <v>1</v>
      </c>
      <c r="M475" s="82">
        <v>0.33</v>
      </c>
      <c r="N475" s="82">
        <v>0.46</v>
      </c>
      <c r="O475" s="82">
        <v>0.98</v>
      </c>
      <c r="P475" s="82">
        <v>5.0999999999999996</v>
      </c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82"/>
      <c r="AD475" s="82"/>
      <c r="AE475" s="82"/>
      <c r="AF475" s="82"/>
    </row>
    <row r="476" spans="1:32" x14ac:dyDescent="0.25">
      <c r="A476" s="51" t="str">
        <f t="shared" si="7"/>
        <v>GlucoseB111</v>
      </c>
      <c r="B476" s="84" t="s">
        <v>165</v>
      </c>
      <c r="C476" s="84" t="s">
        <v>12</v>
      </c>
      <c r="D476" s="84" t="s">
        <v>193</v>
      </c>
      <c r="E476" s="84" t="s">
        <v>189</v>
      </c>
      <c r="F476" s="82">
        <v>1</v>
      </c>
      <c r="G476" s="82">
        <v>3.37</v>
      </c>
      <c r="H476" s="82">
        <v>0.06</v>
      </c>
      <c r="I476" s="82">
        <v>1.69</v>
      </c>
      <c r="J476" s="82">
        <v>3.4</v>
      </c>
      <c r="K476" s="82">
        <v>63</v>
      </c>
      <c r="L476" s="82">
        <v>1</v>
      </c>
      <c r="M476" s="82">
        <v>0.15</v>
      </c>
      <c r="N476" s="82">
        <v>0.56999999999999995</v>
      </c>
      <c r="O476" s="82">
        <v>0.44</v>
      </c>
      <c r="P476" s="82">
        <v>5.0999999999999996</v>
      </c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82"/>
      <c r="AD476" s="82"/>
      <c r="AE476" s="82"/>
      <c r="AF476" s="82"/>
    </row>
    <row r="477" spans="1:32" x14ac:dyDescent="0.25">
      <c r="A477" s="51" t="str">
        <f t="shared" si="7"/>
        <v>GlucoseB121</v>
      </c>
      <c r="B477" s="84" t="s">
        <v>166</v>
      </c>
      <c r="C477" s="84" t="s">
        <v>12</v>
      </c>
      <c r="D477" s="84" t="s">
        <v>193</v>
      </c>
      <c r="E477" s="84" t="s">
        <v>189</v>
      </c>
      <c r="F477" s="82">
        <v>1</v>
      </c>
      <c r="G477" s="82">
        <v>3.39</v>
      </c>
      <c r="H477" s="82">
        <v>0.05</v>
      </c>
      <c r="I477" s="82">
        <v>1.41</v>
      </c>
      <c r="J477" s="82">
        <v>3.4</v>
      </c>
      <c r="K477" s="82">
        <v>82</v>
      </c>
      <c r="L477" s="82">
        <v>1</v>
      </c>
      <c r="M477" s="82">
        <v>0.33</v>
      </c>
      <c r="N477" s="82">
        <v>0.48</v>
      </c>
      <c r="O477" s="82">
        <v>0.96</v>
      </c>
      <c r="P477" s="82">
        <v>5.0999999999999996</v>
      </c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82"/>
      <c r="AD477" s="82"/>
      <c r="AE477" s="82"/>
      <c r="AF477" s="82"/>
    </row>
    <row r="478" spans="1:32" x14ac:dyDescent="0.25">
      <c r="A478" s="51" t="str">
        <f t="shared" si="7"/>
        <v>GlucoseB131</v>
      </c>
      <c r="B478" s="84" t="s">
        <v>167</v>
      </c>
      <c r="C478" s="84" t="s">
        <v>12</v>
      </c>
      <c r="D478" s="84" t="s">
        <v>193</v>
      </c>
      <c r="E478" s="84" t="s">
        <v>189</v>
      </c>
      <c r="F478" s="82">
        <v>1</v>
      </c>
      <c r="G478" s="82">
        <v>3.36</v>
      </c>
      <c r="H478" s="82">
        <v>0.06</v>
      </c>
      <c r="I478" s="82">
        <v>1.88</v>
      </c>
      <c r="J478" s="82">
        <v>3.4</v>
      </c>
      <c r="K478" s="82">
        <v>783</v>
      </c>
      <c r="L478" s="82">
        <v>1</v>
      </c>
      <c r="M478" s="82">
        <v>0.02</v>
      </c>
      <c r="N478" s="82">
        <v>0.64</v>
      </c>
      <c r="O478" s="82">
        <v>7.0000000000000007E-2</v>
      </c>
      <c r="P478" s="82">
        <v>5.0999999999999996</v>
      </c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82"/>
      <c r="AD478" s="82"/>
      <c r="AE478" s="82"/>
      <c r="AF478" s="82"/>
    </row>
    <row r="479" spans="1:32" x14ac:dyDescent="0.25">
      <c r="A479" s="51" t="str">
        <f t="shared" si="7"/>
        <v>GlucoseA2</v>
      </c>
      <c r="B479" s="84" t="s">
        <v>154</v>
      </c>
      <c r="C479" s="84" t="s">
        <v>12</v>
      </c>
      <c r="D479" s="84" t="s">
        <v>184</v>
      </c>
      <c r="E479" s="84" t="s">
        <v>189</v>
      </c>
      <c r="F479" s="82">
        <v>2</v>
      </c>
      <c r="G479" s="82">
        <v>6.47</v>
      </c>
      <c r="H479" s="82">
        <v>0.15</v>
      </c>
      <c r="I479" s="82">
        <v>2.33</v>
      </c>
      <c r="J479" s="82">
        <v>3.4</v>
      </c>
      <c r="K479" s="82">
        <v>35182</v>
      </c>
      <c r="L479" s="82">
        <v>63</v>
      </c>
      <c r="M479" s="82" t="s">
        <v>186</v>
      </c>
      <c r="N479" s="82" t="s">
        <v>186</v>
      </c>
      <c r="O479" s="82" t="s">
        <v>186</v>
      </c>
      <c r="P479" s="82">
        <v>4.4000000000000004</v>
      </c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82"/>
      <c r="AD479" s="82"/>
      <c r="AE479" s="82"/>
      <c r="AF479" s="82"/>
    </row>
    <row r="480" spans="1:32" x14ac:dyDescent="0.25">
      <c r="A480" s="51" t="str">
        <f t="shared" si="7"/>
        <v>GlucoseB12</v>
      </c>
      <c r="B480" s="84" t="s">
        <v>155</v>
      </c>
      <c r="C480" s="84" t="s">
        <v>12</v>
      </c>
      <c r="D480" s="84" t="s">
        <v>193</v>
      </c>
      <c r="E480" s="84" t="s">
        <v>189</v>
      </c>
      <c r="F480" s="82">
        <v>2</v>
      </c>
      <c r="G480" s="82">
        <v>6.37</v>
      </c>
      <c r="H480" s="82">
        <v>0.1</v>
      </c>
      <c r="I480" s="82">
        <v>1.54</v>
      </c>
      <c r="J480" s="82">
        <v>3.4</v>
      </c>
      <c r="K480" s="82">
        <v>59</v>
      </c>
      <c r="L480" s="82">
        <v>1</v>
      </c>
      <c r="M480" s="82">
        <v>-0.65</v>
      </c>
      <c r="N480" s="82">
        <v>0.66</v>
      </c>
      <c r="O480" s="82">
        <v>-1.52</v>
      </c>
      <c r="P480" s="82">
        <v>4.4000000000000004</v>
      </c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82"/>
      <c r="AD480" s="82"/>
      <c r="AE480" s="82"/>
      <c r="AF480" s="82"/>
    </row>
    <row r="481" spans="1:32" x14ac:dyDescent="0.25">
      <c r="A481" s="51" t="str">
        <f t="shared" si="7"/>
        <v>GlucoseB22</v>
      </c>
      <c r="B481" s="84" t="s">
        <v>156</v>
      </c>
      <c r="C481" s="84" t="s">
        <v>12</v>
      </c>
      <c r="D481" s="84" t="s">
        <v>193</v>
      </c>
      <c r="E481" s="84" t="s">
        <v>189</v>
      </c>
      <c r="F481" s="82">
        <v>2</v>
      </c>
      <c r="G481" s="82">
        <v>6.47</v>
      </c>
      <c r="H481" s="82">
        <v>0.15</v>
      </c>
      <c r="I481" s="82">
        <v>2.27</v>
      </c>
      <c r="J481" s="82">
        <v>3.4</v>
      </c>
      <c r="K481" s="82">
        <v>54</v>
      </c>
      <c r="L481" s="82">
        <v>1</v>
      </c>
      <c r="M481" s="82">
        <v>0</v>
      </c>
      <c r="N481" s="82">
        <v>0.98</v>
      </c>
      <c r="O481" s="82">
        <v>-0.01</v>
      </c>
      <c r="P481" s="82">
        <v>4.4000000000000004</v>
      </c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82"/>
      <c r="AD481" s="82"/>
      <c r="AE481" s="82"/>
      <c r="AF481" s="82"/>
    </row>
    <row r="482" spans="1:32" x14ac:dyDescent="0.25">
      <c r="A482" s="51" t="str">
        <f t="shared" si="7"/>
        <v>GlucoseB32</v>
      </c>
      <c r="B482" s="84" t="s">
        <v>157</v>
      </c>
      <c r="C482" s="84" t="s">
        <v>12</v>
      </c>
      <c r="D482" s="84" t="s">
        <v>193</v>
      </c>
      <c r="E482" s="84" t="s">
        <v>189</v>
      </c>
      <c r="F482" s="82">
        <v>2</v>
      </c>
      <c r="G482" s="82">
        <v>6.44</v>
      </c>
      <c r="H482" s="82">
        <v>0.15</v>
      </c>
      <c r="I482" s="82">
        <v>2.36</v>
      </c>
      <c r="J482" s="82">
        <v>3.4</v>
      </c>
      <c r="K482" s="82">
        <v>64</v>
      </c>
      <c r="L482" s="82">
        <v>1</v>
      </c>
      <c r="M482" s="82">
        <v>-0.24</v>
      </c>
      <c r="N482" s="82">
        <v>1.01</v>
      </c>
      <c r="O482" s="82">
        <v>-0.56999999999999995</v>
      </c>
      <c r="P482" s="82">
        <v>4.4000000000000004</v>
      </c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82"/>
      <c r="AD482" s="82"/>
      <c r="AE482" s="82"/>
      <c r="AF482" s="82"/>
    </row>
    <row r="483" spans="1:32" x14ac:dyDescent="0.25">
      <c r="A483" s="51" t="str">
        <f t="shared" si="7"/>
        <v>GlucoseB42</v>
      </c>
      <c r="B483" s="84" t="s">
        <v>158</v>
      </c>
      <c r="C483" s="84" t="s">
        <v>12</v>
      </c>
      <c r="D483" s="84" t="s">
        <v>193</v>
      </c>
      <c r="E483" s="84" t="s">
        <v>189</v>
      </c>
      <c r="F483" s="82">
        <v>2</v>
      </c>
      <c r="G483" s="82">
        <v>6.41</v>
      </c>
      <c r="H483" s="82">
        <v>0.08</v>
      </c>
      <c r="I483" s="82">
        <v>1.2</v>
      </c>
      <c r="J483" s="82">
        <v>3.4</v>
      </c>
      <c r="K483" s="82">
        <v>58</v>
      </c>
      <c r="L483" s="82">
        <v>1</v>
      </c>
      <c r="M483" s="82">
        <v>-0.41</v>
      </c>
      <c r="N483" s="82">
        <v>0.51</v>
      </c>
      <c r="O483" s="82">
        <v>-0.95</v>
      </c>
      <c r="P483" s="82">
        <v>4.4000000000000004</v>
      </c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82"/>
      <c r="AD483" s="82"/>
      <c r="AE483" s="82"/>
      <c r="AF483" s="82"/>
    </row>
    <row r="484" spans="1:32" x14ac:dyDescent="0.25">
      <c r="A484" s="51" t="str">
        <f t="shared" si="7"/>
        <v>GlucoseB52</v>
      </c>
      <c r="B484" s="84" t="s">
        <v>159</v>
      </c>
      <c r="C484" s="84" t="s">
        <v>12</v>
      </c>
      <c r="D484" s="84" t="s">
        <v>193</v>
      </c>
      <c r="E484" s="84" t="s">
        <v>189</v>
      </c>
      <c r="F484" s="82">
        <v>2</v>
      </c>
      <c r="G484" s="82">
        <v>6.48</v>
      </c>
      <c r="H484" s="82">
        <v>0.1</v>
      </c>
      <c r="I484" s="82">
        <v>1.59</v>
      </c>
      <c r="J484" s="82">
        <v>3.4</v>
      </c>
      <c r="K484" s="82">
        <v>59</v>
      </c>
      <c r="L484" s="82">
        <v>1</v>
      </c>
      <c r="M484" s="82">
        <v>0.05</v>
      </c>
      <c r="N484" s="82">
        <v>0.68</v>
      </c>
      <c r="O484" s="82">
        <v>0.12</v>
      </c>
      <c r="P484" s="82">
        <v>4.4000000000000004</v>
      </c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82"/>
      <c r="AD484" s="82"/>
      <c r="AE484" s="82"/>
      <c r="AF484" s="82"/>
    </row>
    <row r="485" spans="1:32" x14ac:dyDescent="0.25">
      <c r="A485" s="51" t="str">
        <f t="shared" si="7"/>
        <v>GlucoseB62</v>
      </c>
      <c r="B485" s="84" t="s">
        <v>160</v>
      </c>
      <c r="C485" s="84" t="s">
        <v>12</v>
      </c>
      <c r="D485" s="84" t="s">
        <v>193</v>
      </c>
      <c r="E485" s="84" t="s">
        <v>189</v>
      </c>
      <c r="F485" s="82">
        <v>2</v>
      </c>
      <c r="G485" s="82">
        <v>6.35</v>
      </c>
      <c r="H485" s="82">
        <v>0.13</v>
      </c>
      <c r="I485" s="82">
        <v>2.0299999999999998</v>
      </c>
      <c r="J485" s="82">
        <v>3.4</v>
      </c>
      <c r="K485" s="82">
        <v>58</v>
      </c>
      <c r="L485" s="82">
        <v>1</v>
      </c>
      <c r="M485" s="82">
        <v>-0.84</v>
      </c>
      <c r="N485" s="82">
        <v>0.87</v>
      </c>
      <c r="O485" s="82">
        <v>-1.95</v>
      </c>
      <c r="P485" s="82">
        <v>4.4000000000000004</v>
      </c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82"/>
      <c r="AD485" s="82"/>
      <c r="AE485" s="82"/>
      <c r="AF485" s="82"/>
    </row>
    <row r="486" spans="1:32" x14ac:dyDescent="0.25">
      <c r="A486" s="51" t="str">
        <f t="shared" si="7"/>
        <v>GlucoseB72</v>
      </c>
      <c r="B486" s="84" t="s">
        <v>161</v>
      </c>
      <c r="C486" s="84" t="s">
        <v>12</v>
      </c>
      <c r="D486" s="84" t="s">
        <v>193</v>
      </c>
      <c r="E486" s="84" t="s">
        <v>189</v>
      </c>
      <c r="F486" s="82">
        <v>2</v>
      </c>
      <c r="G486" s="82">
        <v>6.4</v>
      </c>
      <c r="H486" s="82">
        <v>0.11</v>
      </c>
      <c r="I486" s="82">
        <v>1.69</v>
      </c>
      <c r="J486" s="82">
        <v>3.4</v>
      </c>
      <c r="K486" s="82">
        <v>60</v>
      </c>
      <c r="L486" s="82">
        <v>1</v>
      </c>
      <c r="M486" s="82">
        <v>-0.51</v>
      </c>
      <c r="N486" s="82">
        <v>0.73</v>
      </c>
      <c r="O486" s="82">
        <v>-1.18</v>
      </c>
      <c r="P486" s="82">
        <v>4.4000000000000004</v>
      </c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82"/>
      <c r="AD486" s="82"/>
      <c r="AE486" s="82"/>
      <c r="AF486" s="82"/>
    </row>
    <row r="487" spans="1:32" x14ac:dyDescent="0.25">
      <c r="A487" s="51" t="str">
        <f t="shared" si="7"/>
        <v>GlucoseB82</v>
      </c>
      <c r="B487" s="84" t="s">
        <v>162</v>
      </c>
      <c r="C487" s="84" t="s">
        <v>12</v>
      </c>
      <c r="D487" s="84" t="s">
        <v>193</v>
      </c>
      <c r="E487" s="84" t="s">
        <v>189</v>
      </c>
      <c r="F487" s="82">
        <v>2</v>
      </c>
      <c r="G487" s="82">
        <v>6.44</v>
      </c>
      <c r="H487" s="82">
        <v>0.11</v>
      </c>
      <c r="I487" s="82">
        <v>1.73</v>
      </c>
      <c r="J487" s="82">
        <v>3.4</v>
      </c>
      <c r="K487" s="82">
        <v>61</v>
      </c>
      <c r="L487" s="82">
        <v>1</v>
      </c>
      <c r="M487" s="82">
        <v>-0.21</v>
      </c>
      <c r="N487" s="82">
        <v>0.75</v>
      </c>
      <c r="O487" s="82">
        <v>-0.49</v>
      </c>
      <c r="P487" s="82">
        <v>4.4000000000000004</v>
      </c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82"/>
      <c r="AD487" s="82"/>
      <c r="AE487" s="82"/>
      <c r="AF487" s="82"/>
    </row>
    <row r="488" spans="1:32" x14ac:dyDescent="0.25">
      <c r="A488" s="51" t="str">
        <f t="shared" si="7"/>
        <v>GlucoseB92</v>
      </c>
      <c r="B488" s="84" t="s">
        <v>163</v>
      </c>
      <c r="C488" s="84" t="s">
        <v>12</v>
      </c>
      <c r="D488" s="84" t="s">
        <v>193</v>
      </c>
      <c r="E488" s="84" t="s">
        <v>189</v>
      </c>
      <c r="F488" s="82">
        <v>2</v>
      </c>
      <c r="G488" s="82">
        <v>6.46</v>
      </c>
      <c r="H488" s="82">
        <v>0.11</v>
      </c>
      <c r="I488" s="82">
        <v>1.74</v>
      </c>
      <c r="J488" s="82">
        <v>3.4</v>
      </c>
      <c r="K488" s="82">
        <v>62</v>
      </c>
      <c r="L488" s="82">
        <v>1</v>
      </c>
      <c r="M488" s="82">
        <v>-0.1</v>
      </c>
      <c r="N488" s="82">
        <v>0.75</v>
      </c>
      <c r="O488" s="82">
        <v>-0.22</v>
      </c>
      <c r="P488" s="82">
        <v>4.4000000000000004</v>
      </c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82"/>
      <c r="AD488" s="82"/>
      <c r="AE488" s="82"/>
      <c r="AF488" s="82"/>
    </row>
    <row r="489" spans="1:32" x14ac:dyDescent="0.25">
      <c r="A489" s="51" t="str">
        <f t="shared" si="7"/>
        <v>GlucoseB102</v>
      </c>
      <c r="B489" s="84" t="s">
        <v>164</v>
      </c>
      <c r="C489" s="84" t="s">
        <v>12</v>
      </c>
      <c r="D489" s="84" t="s">
        <v>193</v>
      </c>
      <c r="E489" s="84" t="s">
        <v>189</v>
      </c>
      <c r="F489" s="82">
        <v>2</v>
      </c>
      <c r="G489" s="82">
        <v>6.51</v>
      </c>
      <c r="H489" s="82">
        <v>0.1</v>
      </c>
      <c r="I489" s="82">
        <v>1.53</v>
      </c>
      <c r="J489" s="82">
        <v>3.4</v>
      </c>
      <c r="K489" s="82">
        <v>68</v>
      </c>
      <c r="L489" s="82">
        <v>1</v>
      </c>
      <c r="M489" s="82">
        <v>0.24</v>
      </c>
      <c r="N489" s="82">
        <v>0.66</v>
      </c>
      <c r="O489" s="82">
        <v>0.55000000000000004</v>
      </c>
      <c r="P489" s="82">
        <v>4.4000000000000004</v>
      </c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82"/>
      <c r="AD489" s="82"/>
      <c r="AE489" s="82"/>
      <c r="AF489" s="82"/>
    </row>
    <row r="490" spans="1:32" x14ac:dyDescent="0.25">
      <c r="A490" s="51" t="str">
        <f t="shared" si="7"/>
        <v>GlucoseB112</v>
      </c>
      <c r="B490" s="84" t="s">
        <v>165</v>
      </c>
      <c r="C490" s="84" t="s">
        <v>12</v>
      </c>
      <c r="D490" s="84" t="s">
        <v>193</v>
      </c>
      <c r="E490" s="84" t="s">
        <v>189</v>
      </c>
      <c r="F490" s="82">
        <v>2</v>
      </c>
      <c r="G490" s="82">
        <v>6.45</v>
      </c>
      <c r="H490" s="82">
        <v>0.11</v>
      </c>
      <c r="I490" s="82">
        <v>1.73</v>
      </c>
      <c r="J490" s="82">
        <v>3.4</v>
      </c>
      <c r="K490" s="82">
        <v>59</v>
      </c>
      <c r="L490" s="82">
        <v>1</v>
      </c>
      <c r="M490" s="82">
        <v>-0.14000000000000001</v>
      </c>
      <c r="N490" s="82">
        <v>0.74</v>
      </c>
      <c r="O490" s="82">
        <v>-0.32</v>
      </c>
      <c r="P490" s="82">
        <v>4.4000000000000004</v>
      </c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82"/>
      <c r="AD490" s="82"/>
      <c r="AE490" s="82"/>
      <c r="AF490" s="82"/>
    </row>
    <row r="491" spans="1:32" x14ac:dyDescent="0.25">
      <c r="A491" s="51" t="str">
        <f t="shared" si="7"/>
        <v>GlucoseB122</v>
      </c>
      <c r="B491" s="84" t="s">
        <v>166</v>
      </c>
      <c r="C491" s="84" t="s">
        <v>12</v>
      </c>
      <c r="D491" s="84" t="s">
        <v>193</v>
      </c>
      <c r="E491" s="84" t="s">
        <v>189</v>
      </c>
      <c r="F491" s="82">
        <v>2</v>
      </c>
      <c r="G491" s="82">
        <v>6.51</v>
      </c>
      <c r="H491" s="82">
        <v>0.08</v>
      </c>
      <c r="I491" s="82">
        <v>1.26</v>
      </c>
      <c r="J491" s="82">
        <v>3.4</v>
      </c>
      <c r="K491" s="82">
        <v>71</v>
      </c>
      <c r="L491" s="82">
        <v>1</v>
      </c>
      <c r="M491" s="82">
        <v>0.22</v>
      </c>
      <c r="N491" s="82">
        <v>0.54</v>
      </c>
      <c r="O491" s="82">
        <v>0.5</v>
      </c>
      <c r="P491" s="82">
        <v>4.4000000000000004</v>
      </c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82"/>
      <c r="AD491" s="82"/>
      <c r="AE491" s="82"/>
      <c r="AF491" s="82"/>
    </row>
    <row r="492" spans="1:32" x14ac:dyDescent="0.25">
      <c r="A492" s="51" t="str">
        <f t="shared" si="7"/>
        <v>GlucoseB132</v>
      </c>
      <c r="B492" s="84" t="s">
        <v>167</v>
      </c>
      <c r="C492" s="84" t="s">
        <v>12</v>
      </c>
      <c r="D492" s="84" t="s">
        <v>193</v>
      </c>
      <c r="E492" s="84" t="s">
        <v>189</v>
      </c>
      <c r="F492" s="82">
        <v>2</v>
      </c>
      <c r="G492" s="82">
        <v>6.44</v>
      </c>
      <c r="H492" s="82">
        <v>0.12</v>
      </c>
      <c r="I492" s="82">
        <v>1.89</v>
      </c>
      <c r="J492" s="82">
        <v>3.4</v>
      </c>
      <c r="K492" s="82">
        <v>733</v>
      </c>
      <c r="L492" s="82">
        <v>1</v>
      </c>
      <c r="M492" s="82">
        <v>-0.2</v>
      </c>
      <c r="N492" s="82">
        <v>0.81</v>
      </c>
      <c r="O492" s="82">
        <v>-0.47</v>
      </c>
      <c r="P492" s="82">
        <v>4.4000000000000004</v>
      </c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82"/>
      <c r="AD492" s="82"/>
      <c r="AE492" s="82"/>
      <c r="AF492" s="82"/>
    </row>
    <row r="493" spans="1:32" x14ac:dyDescent="0.25">
      <c r="A493" s="51" t="str">
        <f t="shared" si="7"/>
        <v>GlucoseA3</v>
      </c>
      <c r="B493" s="84" t="s">
        <v>154</v>
      </c>
      <c r="C493" s="84" t="s">
        <v>12</v>
      </c>
      <c r="D493" s="84" t="s">
        <v>184</v>
      </c>
      <c r="E493" s="84" t="s">
        <v>189</v>
      </c>
      <c r="F493" s="82">
        <v>3</v>
      </c>
      <c r="G493" s="82">
        <v>19.5</v>
      </c>
      <c r="H493" s="82">
        <v>0.47</v>
      </c>
      <c r="I493" s="82">
        <v>2.4300000000000002</v>
      </c>
      <c r="J493" s="82">
        <v>3.4</v>
      </c>
      <c r="K493" s="82">
        <v>120239</v>
      </c>
      <c r="L493" s="82">
        <v>200</v>
      </c>
      <c r="M493" s="82" t="s">
        <v>186</v>
      </c>
      <c r="N493" s="82" t="s">
        <v>186</v>
      </c>
      <c r="O493" s="82" t="s">
        <v>186</v>
      </c>
      <c r="P493" s="82">
        <v>3.7</v>
      </c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82"/>
      <c r="AD493" s="82"/>
      <c r="AE493" s="82"/>
      <c r="AF493" s="82"/>
    </row>
    <row r="494" spans="1:32" x14ac:dyDescent="0.25">
      <c r="A494" s="51" t="str">
        <f t="shared" si="7"/>
        <v>GlucoseB13</v>
      </c>
      <c r="B494" s="84" t="s">
        <v>155</v>
      </c>
      <c r="C494" s="84" t="s">
        <v>12</v>
      </c>
      <c r="D494" s="84" t="s">
        <v>193</v>
      </c>
      <c r="E494" s="84" t="s">
        <v>189</v>
      </c>
      <c r="F494" s="82">
        <v>3</v>
      </c>
      <c r="G494" s="82">
        <v>19.39</v>
      </c>
      <c r="H494" s="82">
        <v>0.21</v>
      </c>
      <c r="I494" s="82">
        <v>1.07</v>
      </c>
      <c r="J494" s="82">
        <v>3.4</v>
      </c>
      <c r="K494" s="82">
        <v>58</v>
      </c>
      <c r="L494" s="82">
        <v>1</v>
      </c>
      <c r="M494" s="82">
        <v>-0.23</v>
      </c>
      <c r="N494" s="82">
        <v>0.44</v>
      </c>
      <c r="O494" s="82">
        <v>-0.56999999999999995</v>
      </c>
      <c r="P494" s="82">
        <v>3.7</v>
      </c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82"/>
      <c r="AD494" s="82"/>
      <c r="AE494" s="82"/>
      <c r="AF494" s="82"/>
    </row>
    <row r="495" spans="1:32" x14ac:dyDescent="0.25">
      <c r="A495" s="51" t="str">
        <f t="shared" si="7"/>
        <v>GlucoseB23</v>
      </c>
      <c r="B495" s="84" t="s">
        <v>156</v>
      </c>
      <c r="C495" s="84" t="s">
        <v>12</v>
      </c>
      <c r="D495" s="84" t="s">
        <v>193</v>
      </c>
      <c r="E495" s="84" t="s">
        <v>189</v>
      </c>
      <c r="F495" s="82">
        <v>3</v>
      </c>
      <c r="G495" s="82">
        <v>19.7</v>
      </c>
      <c r="H495" s="82">
        <v>0.42</v>
      </c>
      <c r="I495" s="82">
        <v>2.13</v>
      </c>
      <c r="J495" s="82">
        <v>3.4</v>
      </c>
      <c r="K495" s="82">
        <v>53</v>
      </c>
      <c r="L495" s="82">
        <v>1</v>
      </c>
      <c r="M495" s="82">
        <v>0.42</v>
      </c>
      <c r="N495" s="82">
        <v>0.87</v>
      </c>
      <c r="O495" s="82">
        <v>1.03</v>
      </c>
      <c r="P495" s="82">
        <v>3.7</v>
      </c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82"/>
      <c r="AD495" s="82"/>
      <c r="AE495" s="82"/>
      <c r="AF495" s="82"/>
    </row>
    <row r="496" spans="1:32" x14ac:dyDescent="0.25">
      <c r="A496" s="51" t="str">
        <f t="shared" si="7"/>
        <v>GlucoseB33</v>
      </c>
      <c r="B496" s="84" t="s">
        <v>157</v>
      </c>
      <c r="C496" s="84" t="s">
        <v>12</v>
      </c>
      <c r="D496" s="84" t="s">
        <v>193</v>
      </c>
      <c r="E496" s="84" t="s">
        <v>189</v>
      </c>
      <c r="F496" s="82">
        <v>3</v>
      </c>
      <c r="G496" s="82">
        <v>19.600000000000001</v>
      </c>
      <c r="H496" s="82">
        <v>0.28999999999999998</v>
      </c>
      <c r="I496" s="82">
        <v>1.47</v>
      </c>
      <c r="J496" s="82">
        <v>3.4</v>
      </c>
      <c r="K496" s="82">
        <v>63</v>
      </c>
      <c r="L496" s="82">
        <v>1</v>
      </c>
      <c r="M496" s="82">
        <v>0.2</v>
      </c>
      <c r="N496" s="82">
        <v>0.61</v>
      </c>
      <c r="O496" s="82">
        <v>0.5</v>
      </c>
      <c r="P496" s="82">
        <v>3.7</v>
      </c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82"/>
      <c r="AD496" s="82"/>
      <c r="AE496" s="82"/>
      <c r="AF496" s="82"/>
    </row>
    <row r="497" spans="1:32" x14ac:dyDescent="0.25">
      <c r="A497" s="51" t="str">
        <f t="shared" si="7"/>
        <v>GlucoseB43</v>
      </c>
      <c r="B497" s="84" t="s">
        <v>158</v>
      </c>
      <c r="C497" s="84" t="s">
        <v>12</v>
      </c>
      <c r="D497" s="84" t="s">
        <v>193</v>
      </c>
      <c r="E497" s="84" t="s">
        <v>189</v>
      </c>
      <c r="F497" s="82">
        <v>3</v>
      </c>
      <c r="G497" s="82">
        <v>19.53</v>
      </c>
      <c r="H497" s="82">
        <v>0.22</v>
      </c>
      <c r="I497" s="82">
        <v>1.1399999999999999</v>
      </c>
      <c r="J497" s="82">
        <v>3.4</v>
      </c>
      <c r="K497" s="82">
        <v>60</v>
      </c>
      <c r="L497" s="82">
        <v>1</v>
      </c>
      <c r="M497" s="82">
        <v>0.05</v>
      </c>
      <c r="N497" s="82">
        <v>0.47</v>
      </c>
      <c r="O497" s="82">
        <v>0.13</v>
      </c>
      <c r="P497" s="82">
        <v>3.7</v>
      </c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82"/>
      <c r="AD497" s="82"/>
      <c r="AE497" s="82"/>
      <c r="AF497" s="82"/>
    </row>
    <row r="498" spans="1:32" x14ac:dyDescent="0.25">
      <c r="A498" s="51" t="str">
        <f t="shared" si="7"/>
        <v>GlucoseB53</v>
      </c>
      <c r="B498" s="84" t="s">
        <v>159</v>
      </c>
      <c r="C498" s="84" t="s">
        <v>12</v>
      </c>
      <c r="D498" s="84" t="s">
        <v>193</v>
      </c>
      <c r="E498" s="84" t="s">
        <v>189</v>
      </c>
      <c r="F498" s="82">
        <v>3</v>
      </c>
      <c r="G498" s="82">
        <v>19.71</v>
      </c>
      <c r="H498" s="82">
        <v>0.3</v>
      </c>
      <c r="I498" s="82">
        <v>1.52</v>
      </c>
      <c r="J498" s="82">
        <v>3.4</v>
      </c>
      <c r="K498" s="82">
        <v>63</v>
      </c>
      <c r="L498" s="82">
        <v>1</v>
      </c>
      <c r="M498" s="82">
        <v>0.44</v>
      </c>
      <c r="N498" s="82">
        <v>0.63</v>
      </c>
      <c r="O498" s="82">
        <v>1.07</v>
      </c>
      <c r="P498" s="82">
        <v>3.7</v>
      </c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82"/>
      <c r="AD498" s="82"/>
      <c r="AE498" s="82"/>
      <c r="AF498" s="82"/>
    </row>
    <row r="499" spans="1:32" x14ac:dyDescent="0.25">
      <c r="A499" s="51" t="str">
        <f t="shared" si="7"/>
        <v>GlucoseB63</v>
      </c>
      <c r="B499" s="84" t="s">
        <v>160</v>
      </c>
      <c r="C499" s="84" t="s">
        <v>12</v>
      </c>
      <c r="D499" s="84" t="s">
        <v>193</v>
      </c>
      <c r="E499" s="84" t="s">
        <v>189</v>
      </c>
      <c r="F499" s="82">
        <v>3</v>
      </c>
      <c r="G499" s="82">
        <v>19.399999999999999</v>
      </c>
      <c r="H499" s="82">
        <v>0.28000000000000003</v>
      </c>
      <c r="I499" s="82">
        <v>1.45</v>
      </c>
      <c r="J499" s="82">
        <v>3.4</v>
      </c>
      <c r="K499" s="82">
        <v>59</v>
      </c>
      <c r="L499" s="82">
        <v>1</v>
      </c>
      <c r="M499" s="82">
        <v>-0.21</v>
      </c>
      <c r="N499" s="82">
        <v>0.6</v>
      </c>
      <c r="O499" s="82">
        <v>-0.52</v>
      </c>
      <c r="P499" s="82">
        <v>3.7</v>
      </c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82"/>
      <c r="AD499" s="82"/>
      <c r="AE499" s="82"/>
      <c r="AF499" s="82"/>
    </row>
    <row r="500" spans="1:32" x14ac:dyDescent="0.25">
      <c r="A500" s="51" t="str">
        <f t="shared" si="7"/>
        <v>GlucoseB73</v>
      </c>
      <c r="B500" s="84" t="s">
        <v>161</v>
      </c>
      <c r="C500" s="84" t="s">
        <v>12</v>
      </c>
      <c r="D500" s="84" t="s">
        <v>193</v>
      </c>
      <c r="E500" s="84" t="s">
        <v>189</v>
      </c>
      <c r="F500" s="82">
        <v>3</v>
      </c>
      <c r="G500" s="82">
        <v>19.510000000000002</v>
      </c>
      <c r="H500" s="82">
        <v>0.23</v>
      </c>
      <c r="I500" s="82">
        <v>1.18</v>
      </c>
      <c r="J500" s="82">
        <v>3.4</v>
      </c>
      <c r="K500" s="82">
        <v>60</v>
      </c>
      <c r="L500" s="82">
        <v>1</v>
      </c>
      <c r="M500" s="82">
        <v>0.02</v>
      </c>
      <c r="N500" s="82">
        <v>0.48</v>
      </c>
      <c r="O500" s="82">
        <v>0.06</v>
      </c>
      <c r="P500" s="82">
        <v>3.7</v>
      </c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82"/>
      <c r="AD500" s="82"/>
      <c r="AE500" s="82"/>
      <c r="AF500" s="82"/>
    </row>
    <row r="501" spans="1:32" x14ac:dyDescent="0.25">
      <c r="A501" s="51" t="str">
        <f t="shared" si="7"/>
        <v>GlucoseB83</v>
      </c>
      <c r="B501" s="84" t="s">
        <v>162</v>
      </c>
      <c r="C501" s="84" t="s">
        <v>12</v>
      </c>
      <c r="D501" s="84" t="s">
        <v>193</v>
      </c>
      <c r="E501" s="84" t="s">
        <v>189</v>
      </c>
      <c r="F501" s="82">
        <v>3</v>
      </c>
      <c r="G501" s="82">
        <v>19.61</v>
      </c>
      <c r="H501" s="82">
        <v>0.27</v>
      </c>
      <c r="I501" s="82">
        <v>1.37</v>
      </c>
      <c r="J501" s="82">
        <v>3.4</v>
      </c>
      <c r="K501" s="82">
        <v>62</v>
      </c>
      <c r="L501" s="82">
        <v>1</v>
      </c>
      <c r="M501" s="82">
        <v>0.22</v>
      </c>
      <c r="N501" s="82">
        <v>0.56000000000000005</v>
      </c>
      <c r="O501" s="82">
        <v>0.54</v>
      </c>
      <c r="P501" s="82">
        <v>3.7</v>
      </c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82"/>
      <c r="AD501" s="82"/>
      <c r="AE501" s="82"/>
      <c r="AF501" s="82"/>
    </row>
    <row r="502" spans="1:32" x14ac:dyDescent="0.25">
      <c r="A502" s="51" t="str">
        <f t="shared" si="7"/>
        <v>GlucoseB93</v>
      </c>
      <c r="B502" s="84" t="s">
        <v>163</v>
      </c>
      <c r="C502" s="84" t="s">
        <v>12</v>
      </c>
      <c r="D502" s="84" t="s">
        <v>193</v>
      </c>
      <c r="E502" s="84" t="s">
        <v>189</v>
      </c>
      <c r="F502" s="82">
        <v>3</v>
      </c>
      <c r="G502" s="82">
        <v>19.739999999999998</v>
      </c>
      <c r="H502" s="82">
        <v>0.31</v>
      </c>
      <c r="I502" s="82">
        <v>1.56</v>
      </c>
      <c r="J502" s="82">
        <v>3.4</v>
      </c>
      <c r="K502" s="82">
        <v>62</v>
      </c>
      <c r="L502" s="82">
        <v>1</v>
      </c>
      <c r="M502" s="82">
        <v>0.51</v>
      </c>
      <c r="N502" s="82">
        <v>0.64</v>
      </c>
      <c r="O502" s="82">
        <v>1.23</v>
      </c>
      <c r="P502" s="82">
        <v>3.7</v>
      </c>
      <c r="Q502" s="82"/>
      <c r="R502" s="82"/>
      <c r="S502" s="82"/>
      <c r="T502" s="82"/>
      <c r="U502" s="82"/>
      <c r="V502" s="82"/>
      <c r="W502" s="82"/>
      <c r="X502" s="82"/>
      <c r="Y502" s="82"/>
      <c r="Z502" s="82"/>
      <c r="AA502" s="82"/>
      <c r="AB502" s="82"/>
      <c r="AC502" s="82"/>
      <c r="AD502" s="82"/>
      <c r="AE502" s="82"/>
      <c r="AF502" s="82"/>
    </row>
    <row r="503" spans="1:32" x14ac:dyDescent="0.25">
      <c r="A503" s="51" t="str">
        <f t="shared" si="7"/>
        <v>GlucoseB103</v>
      </c>
      <c r="B503" s="84" t="s">
        <v>164</v>
      </c>
      <c r="C503" s="84" t="s">
        <v>12</v>
      </c>
      <c r="D503" s="84" t="s">
        <v>193</v>
      </c>
      <c r="E503" s="84" t="s">
        <v>189</v>
      </c>
      <c r="F503" s="82">
        <v>3</v>
      </c>
      <c r="G503" s="82">
        <v>19.78</v>
      </c>
      <c r="H503" s="82">
        <v>0.27</v>
      </c>
      <c r="I503" s="82">
        <v>1.35</v>
      </c>
      <c r="J503" s="82">
        <v>3.4</v>
      </c>
      <c r="K503" s="82">
        <v>69</v>
      </c>
      <c r="L503" s="82">
        <v>1</v>
      </c>
      <c r="M503" s="82">
        <v>0.59</v>
      </c>
      <c r="N503" s="82">
        <v>0.55000000000000004</v>
      </c>
      <c r="O503" s="82">
        <v>1.44</v>
      </c>
      <c r="P503" s="82">
        <v>3.7</v>
      </c>
      <c r="Q503" s="82"/>
      <c r="R503" s="82"/>
      <c r="S503" s="82"/>
      <c r="T503" s="82"/>
      <c r="U503" s="82"/>
      <c r="V503" s="82"/>
      <c r="W503" s="82"/>
      <c r="X503" s="82"/>
      <c r="Y503" s="82"/>
      <c r="Z503" s="82"/>
      <c r="AA503" s="82"/>
      <c r="AB503" s="82"/>
      <c r="AC503" s="82"/>
      <c r="AD503" s="82"/>
      <c r="AE503" s="82"/>
      <c r="AF503" s="82"/>
    </row>
    <row r="504" spans="1:32" x14ac:dyDescent="0.25">
      <c r="A504" s="51" t="str">
        <f t="shared" si="7"/>
        <v>GlucoseB113</v>
      </c>
      <c r="B504" s="84" t="s">
        <v>165</v>
      </c>
      <c r="C504" s="84" t="s">
        <v>12</v>
      </c>
      <c r="D504" s="84" t="s">
        <v>193</v>
      </c>
      <c r="E504" s="84" t="s">
        <v>189</v>
      </c>
      <c r="F504" s="82">
        <v>3</v>
      </c>
      <c r="G504" s="82">
        <v>19.62</v>
      </c>
      <c r="H504" s="82">
        <v>0.27</v>
      </c>
      <c r="I504" s="82">
        <v>1.37</v>
      </c>
      <c r="J504" s="82">
        <v>3.4</v>
      </c>
      <c r="K504" s="82">
        <v>62</v>
      </c>
      <c r="L504" s="82">
        <v>1</v>
      </c>
      <c r="M504" s="82">
        <v>0.25</v>
      </c>
      <c r="N504" s="82">
        <v>0.56000000000000005</v>
      </c>
      <c r="O504" s="82">
        <v>0.62</v>
      </c>
      <c r="P504" s="82">
        <v>3.7</v>
      </c>
      <c r="Q504" s="82"/>
      <c r="R504" s="82"/>
      <c r="S504" s="82"/>
      <c r="T504" s="82"/>
      <c r="U504" s="82"/>
      <c r="V504" s="82"/>
      <c r="W504" s="82"/>
      <c r="X504" s="82"/>
      <c r="Y504" s="82"/>
      <c r="Z504" s="82"/>
      <c r="AA504" s="82"/>
      <c r="AB504" s="82"/>
      <c r="AC504" s="82"/>
      <c r="AD504" s="82"/>
      <c r="AE504" s="82"/>
      <c r="AF504" s="82"/>
    </row>
    <row r="505" spans="1:32" x14ac:dyDescent="0.25">
      <c r="A505" s="51" t="str">
        <f t="shared" si="7"/>
        <v>GlucoseB123</v>
      </c>
      <c r="B505" s="84" t="s">
        <v>166</v>
      </c>
      <c r="C505" s="84" t="s">
        <v>12</v>
      </c>
      <c r="D505" s="84" t="s">
        <v>193</v>
      </c>
      <c r="E505" s="84" t="s">
        <v>189</v>
      </c>
      <c r="F505" s="82">
        <v>3</v>
      </c>
      <c r="G505" s="82">
        <v>19.73</v>
      </c>
      <c r="H505" s="82">
        <v>0.25</v>
      </c>
      <c r="I505" s="82">
        <v>1.26</v>
      </c>
      <c r="J505" s="82">
        <v>3.4</v>
      </c>
      <c r="K505" s="82">
        <v>77</v>
      </c>
      <c r="L505" s="82">
        <v>1</v>
      </c>
      <c r="M505" s="82">
        <v>0.48</v>
      </c>
      <c r="N505" s="82">
        <v>0.52</v>
      </c>
      <c r="O505" s="82">
        <v>1.18</v>
      </c>
      <c r="P505" s="82">
        <v>3.7</v>
      </c>
      <c r="Q505" s="82"/>
      <c r="R505" s="82"/>
      <c r="S505" s="82"/>
      <c r="T505" s="82"/>
      <c r="U505" s="82"/>
      <c r="V505" s="82"/>
      <c r="W505" s="82"/>
      <c r="X505" s="82"/>
      <c r="Y505" s="82"/>
      <c r="Z505" s="82"/>
      <c r="AA505" s="82"/>
      <c r="AB505" s="82"/>
      <c r="AC505" s="82"/>
      <c r="AD505" s="82"/>
      <c r="AE505" s="82"/>
      <c r="AF505" s="82"/>
    </row>
    <row r="506" spans="1:32" x14ac:dyDescent="0.25">
      <c r="A506" s="51" t="str">
        <f t="shared" si="7"/>
        <v>GlucoseB133</v>
      </c>
      <c r="B506" s="84" t="s">
        <v>167</v>
      </c>
      <c r="C506" s="84" t="s">
        <v>12</v>
      </c>
      <c r="D506" s="84" t="s">
        <v>193</v>
      </c>
      <c r="E506" s="84" t="s">
        <v>189</v>
      </c>
      <c r="F506" s="82">
        <v>3</v>
      </c>
      <c r="G506" s="82">
        <v>19.62</v>
      </c>
      <c r="H506" s="82">
        <v>0.3</v>
      </c>
      <c r="I506" s="82">
        <v>1.55</v>
      </c>
      <c r="J506" s="82">
        <v>3.4</v>
      </c>
      <c r="K506" s="82">
        <v>748</v>
      </c>
      <c r="L506" s="82">
        <v>1</v>
      </c>
      <c r="M506" s="82">
        <v>0.24</v>
      </c>
      <c r="N506" s="82">
        <v>0.64</v>
      </c>
      <c r="O506" s="82">
        <v>0.59</v>
      </c>
      <c r="P506" s="82">
        <v>3.7</v>
      </c>
      <c r="Q506" s="82"/>
      <c r="R506" s="82"/>
      <c r="S506" s="82"/>
      <c r="T506" s="82"/>
      <c r="U506" s="82"/>
      <c r="V506" s="82"/>
      <c r="W506" s="82"/>
      <c r="X506" s="82"/>
      <c r="Y506" s="82"/>
      <c r="Z506" s="82"/>
      <c r="AA506" s="82"/>
      <c r="AB506" s="82"/>
      <c r="AC506" s="82"/>
      <c r="AD506" s="82"/>
      <c r="AE506" s="82"/>
      <c r="AF506" s="82"/>
    </row>
    <row r="507" spans="1:32" x14ac:dyDescent="0.25">
      <c r="A507" s="51" t="str">
        <f t="shared" si="7"/>
        <v>GOT (ASAT/AST)A1</v>
      </c>
      <c r="B507" s="84" t="s">
        <v>154</v>
      </c>
      <c r="C507" s="84" t="s">
        <v>13</v>
      </c>
      <c r="D507" s="84" t="s">
        <v>184</v>
      </c>
      <c r="E507" s="84" t="s">
        <v>190</v>
      </c>
      <c r="F507" s="82">
        <v>1</v>
      </c>
      <c r="G507" s="82">
        <v>37.869999999999997</v>
      </c>
      <c r="H507" s="82">
        <v>1.58</v>
      </c>
      <c r="I507" s="82">
        <v>4.18</v>
      </c>
      <c r="J507" s="82">
        <v>9.1999999999999993</v>
      </c>
      <c r="K507" s="82">
        <v>41976</v>
      </c>
      <c r="L507" s="82">
        <v>54</v>
      </c>
      <c r="M507" s="82" t="s">
        <v>186</v>
      </c>
      <c r="N507" s="82" t="s">
        <v>186</v>
      </c>
      <c r="O507" s="82" t="s">
        <v>186</v>
      </c>
      <c r="P507" s="82">
        <v>9.8000000000000007</v>
      </c>
      <c r="Q507" s="82"/>
      <c r="R507" s="82"/>
      <c r="S507" s="82"/>
      <c r="T507" s="82"/>
      <c r="U507" s="82"/>
      <c r="V507" s="82"/>
      <c r="W507" s="82"/>
      <c r="X507" s="82"/>
      <c r="Y507" s="82"/>
      <c r="Z507" s="82"/>
      <c r="AA507" s="82"/>
      <c r="AB507" s="82"/>
      <c r="AC507" s="82"/>
      <c r="AD507" s="82"/>
      <c r="AE507" s="82"/>
      <c r="AF507" s="82"/>
    </row>
    <row r="508" spans="1:32" x14ac:dyDescent="0.25">
      <c r="A508" s="51" t="str">
        <f t="shared" si="7"/>
        <v>GOT (ASAT/AST)B11</v>
      </c>
      <c r="B508" s="84" t="s">
        <v>155</v>
      </c>
      <c r="C508" s="84" t="s">
        <v>13</v>
      </c>
      <c r="D508" s="84" t="s">
        <v>193</v>
      </c>
      <c r="E508" s="84" t="s">
        <v>190</v>
      </c>
      <c r="F508" s="82">
        <v>1</v>
      </c>
      <c r="G508" s="82">
        <v>38.54</v>
      </c>
      <c r="H508" s="82">
        <v>0.99</v>
      </c>
      <c r="I508" s="82">
        <v>2.56</v>
      </c>
      <c r="J508" s="82">
        <v>9.1999999999999993</v>
      </c>
      <c r="K508" s="82">
        <v>72</v>
      </c>
      <c r="L508" s="82">
        <v>1</v>
      </c>
      <c r="M508" s="82">
        <v>0.42</v>
      </c>
      <c r="N508" s="82">
        <v>0.61</v>
      </c>
      <c r="O508" s="82">
        <v>1.76</v>
      </c>
      <c r="P508" s="82">
        <v>9.8000000000000007</v>
      </c>
      <c r="Q508" s="82"/>
      <c r="R508" s="82"/>
      <c r="S508" s="82"/>
      <c r="T508" s="82"/>
      <c r="U508" s="82"/>
      <c r="V508" s="82"/>
      <c r="W508" s="82"/>
      <c r="X508" s="82"/>
      <c r="Y508" s="82"/>
      <c r="Z508" s="82"/>
      <c r="AA508" s="82"/>
      <c r="AB508" s="82"/>
      <c r="AC508" s="82"/>
      <c r="AD508" s="82"/>
      <c r="AE508" s="82"/>
      <c r="AF508" s="82"/>
    </row>
    <row r="509" spans="1:32" x14ac:dyDescent="0.25">
      <c r="A509" s="51" t="str">
        <f t="shared" si="7"/>
        <v>GOT (ASAT/AST)B21</v>
      </c>
      <c r="B509" s="84" t="s">
        <v>156</v>
      </c>
      <c r="C509" s="84" t="s">
        <v>13</v>
      </c>
      <c r="D509" s="84" t="s">
        <v>193</v>
      </c>
      <c r="E509" s="84" t="s">
        <v>190</v>
      </c>
      <c r="F509" s="82">
        <v>1</v>
      </c>
      <c r="G509" s="82">
        <v>38.299999999999997</v>
      </c>
      <c r="H509" s="82">
        <v>0.82</v>
      </c>
      <c r="I509" s="82">
        <v>2.14</v>
      </c>
      <c r="J509" s="82">
        <v>9.1999999999999993</v>
      </c>
      <c r="K509" s="82">
        <v>59</v>
      </c>
      <c r="L509" s="82">
        <v>1</v>
      </c>
      <c r="M509" s="82">
        <v>0.27</v>
      </c>
      <c r="N509" s="82">
        <v>0.51</v>
      </c>
      <c r="O509" s="82">
        <v>1.1299999999999999</v>
      </c>
      <c r="P509" s="82">
        <v>9.8000000000000007</v>
      </c>
      <c r="Q509" s="82"/>
      <c r="R509" s="82"/>
      <c r="S509" s="82"/>
      <c r="T509" s="82"/>
      <c r="U509" s="82"/>
      <c r="V509" s="82"/>
      <c r="W509" s="82"/>
      <c r="X509" s="82"/>
      <c r="Y509" s="82"/>
      <c r="Z509" s="82"/>
      <c r="AA509" s="82"/>
      <c r="AB509" s="82"/>
      <c r="AC509" s="82"/>
      <c r="AD509" s="82"/>
      <c r="AE509" s="82"/>
      <c r="AF509" s="82"/>
    </row>
    <row r="510" spans="1:32" x14ac:dyDescent="0.25">
      <c r="A510" s="51" t="str">
        <f t="shared" si="7"/>
        <v>GOT (ASAT/AST)B31</v>
      </c>
      <c r="B510" s="84" t="s">
        <v>157</v>
      </c>
      <c r="C510" s="84" t="s">
        <v>13</v>
      </c>
      <c r="D510" s="84" t="s">
        <v>193</v>
      </c>
      <c r="E510" s="84" t="s">
        <v>190</v>
      </c>
      <c r="F510" s="82">
        <v>1</v>
      </c>
      <c r="G510" s="82">
        <v>38.51</v>
      </c>
      <c r="H510" s="82">
        <v>1.05</v>
      </c>
      <c r="I510" s="82">
        <v>2.72</v>
      </c>
      <c r="J510" s="82">
        <v>9.1999999999999993</v>
      </c>
      <c r="K510" s="82">
        <v>65</v>
      </c>
      <c r="L510" s="82">
        <v>1</v>
      </c>
      <c r="M510" s="82">
        <v>0.4</v>
      </c>
      <c r="N510" s="82">
        <v>0.65</v>
      </c>
      <c r="O510" s="82">
        <v>1.68</v>
      </c>
      <c r="P510" s="82">
        <v>9.8000000000000007</v>
      </c>
      <c r="Q510" s="82"/>
      <c r="R510" s="82"/>
      <c r="S510" s="82"/>
      <c r="T510" s="82"/>
      <c r="U510" s="82"/>
      <c r="V510" s="82"/>
      <c r="W510" s="82"/>
      <c r="X510" s="82"/>
      <c r="Y510" s="82"/>
      <c r="Z510" s="82"/>
      <c r="AA510" s="82"/>
      <c r="AB510" s="82"/>
      <c r="AC510" s="82"/>
      <c r="AD510" s="82"/>
      <c r="AE510" s="82"/>
      <c r="AF510" s="82"/>
    </row>
    <row r="511" spans="1:32" x14ac:dyDescent="0.25">
      <c r="A511" s="51" t="str">
        <f t="shared" si="7"/>
        <v>GOT (ASAT/AST)B41</v>
      </c>
      <c r="B511" s="84" t="s">
        <v>158</v>
      </c>
      <c r="C511" s="84" t="s">
        <v>13</v>
      </c>
      <c r="D511" s="84" t="s">
        <v>193</v>
      </c>
      <c r="E511" s="84" t="s">
        <v>190</v>
      </c>
      <c r="F511" s="82">
        <v>1</v>
      </c>
      <c r="G511" s="82">
        <v>38.6</v>
      </c>
      <c r="H511" s="82">
        <v>0.82</v>
      </c>
      <c r="I511" s="82">
        <v>2.12</v>
      </c>
      <c r="J511" s="82">
        <v>9.1999999999999993</v>
      </c>
      <c r="K511" s="82">
        <v>60</v>
      </c>
      <c r="L511" s="82">
        <v>1</v>
      </c>
      <c r="M511" s="82">
        <v>0.46</v>
      </c>
      <c r="N511" s="82">
        <v>0.51</v>
      </c>
      <c r="O511" s="82">
        <v>1.92</v>
      </c>
      <c r="P511" s="82">
        <v>9.8000000000000007</v>
      </c>
      <c r="Q511" s="82"/>
      <c r="R511" s="82"/>
      <c r="S511" s="82"/>
      <c r="T511" s="82"/>
      <c r="U511" s="82"/>
      <c r="V511" s="82"/>
      <c r="W511" s="82"/>
      <c r="X511" s="82"/>
      <c r="Y511" s="82"/>
      <c r="Z511" s="82"/>
      <c r="AA511" s="82"/>
      <c r="AB511" s="82"/>
      <c r="AC511" s="82"/>
      <c r="AD511" s="82"/>
      <c r="AE511" s="82"/>
      <c r="AF511" s="82"/>
    </row>
    <row r="512" spans="1:32" x14ac:dyDescent="0.25">
      <c r="A512" s="51" t="str">
        <f t="shared" si="7"/>
        <v>GOT (ASAT/AST)B51</v>
      </c>
      <c r="B512" s="84" t="s">
        <v>159</v>
      </c>
      <c r="C512" s="84" t="s">
        <v>13</v>
      </c>
      <c r="D512" s="84" t="s">
        <v>193</v>
      </c>
      <c r="E512" s="84" t="s">
        <v>190</v>
      </c>
      <c r="F512" s="82">
        <v>1</v>
      </c>
      <c r="G512" s="82">
        <v>37.909999999999997</v>
      </c>
      <c r="H512" s="82">
        <v>1.07</v>
      </c>
      <c r="I512" s="82">
        <v>2.83</v>
      </c>
      <c r="J512" s="82">
        <v>9.1999999999999993</v>
      </c>
      <c r="K512" s="82">
        <v>62</v>
      </c>
      <c r="L512" s="82">
        <v>1</v>
      </c>
      <c r="M512" s="82">
        <v>0.03</v>
      </c>
      <c r="N512" s="82">
        <v>0.68</v>
      </c>
      <c r="O512" s="82">
        <v>0.1</v>
      </c>
      <c r="P512" s="82">
        <v>9.8000000000000007</v>
      </c>
      <c r="Q512" s="82"/>
      <c r="R512" s="82"/>
      <c r="S512" s="82"/>
      <c r="T512" s="82"/>
      <c r="U512" s="82"/>
      <c r="V512" s="82"/>
      <c r="W512" s="82"/>
      <c r="X512" s="82"/>
      <c r="Y512" s="82"/>
      <c r="Z512" s="82"/>
      <c r="AA512" s="82"/>
      <c r="AB512" s="82"/>
      <c r="AC512" s="82"/>
      <c r="AD512" s="82"/>
      <c r="AE512" s="82"/>
      <c r="AF512" s="82"/>
    </row>
    <row r="513" spans="1:32" x14ac:dyDescent="0.25">
      <c r="A513" s="51" t="str">
        <f t="shared" si="7"/>
        <v>GOT (ASAT/AST)B61</v>
      </c>
      <c r="B513" s="84" t="s">
        <v>160</v>
      </c>
      <c r="C513" s="84" t="s">
        <v>13</v>
      </c>
      <c r="D513" s="84" t="s">
        <v>193</v>
      </c>
      <c r="E513" s="84" t="s">
        <v>190</v>
      </c>
      <c r="F513" s="82">
        <v>1</v>
      </c>
      <c r="G513" s="82">
        <v>37.18</v>
      </c>
      <c r="H513" s="82">
        <v>1.07</v>
      </c>
      <c r="I513" s="82">
        <v>2.88</v>
      </c>
      <c r="J513" s="82">
        <v>9.1999999999999993</v>
      </c>
      <c r="K513" s="82">
        <v>60</v>
      </c>
      <c r="L513" s="82">
        <v>1</v>
      </c>
      <c r="M513" s="82">
        <v>-0.44</v>
      </c>
      <c r="N513" s="82">
        <v>0.69</v>
      </c>
      <c r="O513" s="82">
        <v>-1.82</v>
      </c>
      <c r="P513" s="82">
        <v>9.8000000000000007</v>
      </c>
      <c r="Q513" s="82"/>
      <c r="R513" s="82"/>
      <c r="S513" s="82"/>
      <c r="T513" s="82"/>
      <c r="U513" s="82"/>
      <c r="V513" s="82"/>
      <c r="W513" s="82"/>
      <c r="X513" s="82"/>
      <c r="Y513" s="82"/>
      <c r="Z513" s="82"/>
      <c r="AA513" s="82"/>
      <c r="AB513" s="82"/>
      <c r="AC513" s="82"/>
      <c r="AD513" s="82"/>
      <c r="AE513" s="82"/>
      <c r="AF513" s="82"/>
    </row>
    <row r="514" spans="1:32" x14ac:dyDescent="0.25">
      <c r="A514" s="51" t="str">
        <f t="shared" si="7"/>
        <v>GOT (ASAT/AST)B71</v>
      </c>
      <c r="B514" s="84" t="s">
        <v>161</v>
      </c>
      <c r="C514" s="84" t="s">
        <v>13</v>
      </c>
      <c r="D514" s="84" t="s">
        <v>193</v>
      </c>
      <c r="E514" s="84" t="s">
        <v>190</v>
      </c>
      <c r="F514" s="82">
        <v>1</v>
      </c>
      <c r="G514" s="82">
        <v>37.18</v>
      </c>
      <c r="H514" s="82">
        <v>1.1000000000000001</v>
      </c>
      <c r="I514" s="82">
        <v>2.97</v>
      </c>
      <c r="J514" s="82">
        <v>9.1999999999999993</v>
      </c>
      <c r="K514" s="82">
        <v>89</v>
      </c>
      <c r="L514" s="82">
        <v>1</v>
      </c>
      <c r="M514" s="82">
        <v>-0.44</v>
      </c>
      <c r="N514" s="82">
        <v>0.71</v>
      </c>
      <c r="O514" s="82">
        <v>-1.82</v>
      </c>
      <c r="P514" s="82">
        <v>9.8000000000000007</v>
      </c>
      <c r="Q514" s="82"/>
      <c r="R514" s="82"/>
      <c r="S514" s="82"/>
      <c r="T514" s="82"/>
      <c r="U514" s="82"/>
      <c r="V514" s="82"/>
      <c r="W514" s="82"/>
      <c r="X514" s="82"/>
      <c r="Y514" s="82"/>
      <c r="Z514" s="82"/>
      <c r="AA514" s="82"/>
      <c r="AB514" s="82"/>
      <c r="AC514" s="82"/>
      <c r="AD514" s="82"/>
      <c r="AE514" s="82"/>
      <c r="AF514" s="82"/>
    </row>
    <row r="515" spans="1:32" x14ac:dyDescent="0.25">
      <c r="A515" s="51" t="str">
        <f t="shared" si="7"/>
        <v>GOT (ASAT/AST)B81</v>
      </c>
      <c r="B515" s="84" t="s">
        <v>162</v>
      </c>
      <c r="C515" s="84" t="s">
        <v>13</v>
      </c>
      <c r="D515" s="84" t="s">
        <v>193</v>
      </c>
      <c r="E515" s="84" t="s">
        <v>190</v>
      </c>
      <c r="F515" s="82">
        <v>1</v>
      </c>
      <c r="G515" s="82">
        <v>38.19</v>
      </c>
      <c r="H515" s="82">
        <v>1.02</v>
      </c>
      <c r="I515" s="82">
        <v>2.66</v>
      </c>
      <c r="J515" s="82">
        <v>9.1999999999999993</v>
      </c>
      <c r="K515" s="82">
        <v>73</v>
      </c>
      <c r="L515" s="82">
        <v>1</v>
      </c>
      <c r="M515" s="82">
        <v>0.2</v>
      </c>
      <c r="N515" s="82">
        <v>0.64</v>
      </c>
      <c r="O515" s="82">
        <v>0.85</v>
      </c>
      <c r="P515" s="82">
        <v>9.8000000000000007</v>
      </c>
      <c r="Q515" s="82"/>
      <c r="R515" s="82"/>
      <c r="S515" s="82"/>
      <c r="T515" s="82"/>
      <c r="U515" s="82"/>
      <c r="V515" s="82"/>
      <c r="W515" s="82"/>
      <c r="X515" s="82"/>
      <c r="Y515" s="82"/>
      <c r="Z515" s="82"/>
      <c r="AA515" s="82"/>
      <c r="AB515" s="82"/>
      <c r="AC515" s="82"/>
      <c r="AD515" s="82"/>
      <c r="AE515" s="82"/>
      <c r="AF515" s="82"/>
    </row>
    <row r="516" spans="1:32" x14ac:dyDescent="0.25">
      <c r="A516" s="51" t="str">
        <f t="shared" ref="A516:A579" si="8">CONCATENATE(C516,B516,F516)</f>
        <v>GOT (ASAT/AST)B91</v>
      </c>
      <c r="B516" s="84" t="s">
        <v>163</v>
      </c>
      <c r="C516" s="84" t="s">
        <v>13</v>
      </c>
      <c r="D516" s="84" t="s">
        <v>193</v>
      </c>
      <c r="E516" s="84" t="s">
        <v>190</v>
      </c>
      <c r="F516" s="82">
        <v>1</v>
      </c>
      <c r="G516" s="82">
        <v>37.31</v>
      </c>
      <c r="H516" s="82">
        <v>1.57</v>
      </c>
      <c r="I516" s="82">
        <v>4.2</v>
      </c>
      <c r="J516" s="82">
        <v>9.1999999999999993</v>
      </c>
      <c r="K516" s="82">
        <v>67</v>
      </c>
      <c r="L516" s="82">
        <v>1</v>
      </c>
      <c r="M516" s="82">
        <v>-0.35</v>
      </c>
      <c r="N516" s="82">
        <v>1</v>
      </c>
      <c r="O516" s="82">
        <v>-1.48</v>
      </c>
      <c r="P516" s="82">
        <v>9.8000000000000007</v>
      </c>
      <c r="Q516" s="82"/>
      <c r="R516" s="82"/>
      <c r="S516" s="82"/>
      <c r="T516" s="82"/>
      <c r="U516" s="82"/>
      <c r="V516" s="82"/>
      <c r="W516" s="82"/>
      <c r="X516" s="82"/>
      <c r="Y516" s="82"/>
      <c r="Z516" s="82"/>
      <c r="AA516" s="82"/>
      <c r="AB516" s="82"/>
      <c r="AC516" s="82"/>
      <c r="AD516" s="82"/>
      <c r="AE516" s="82"/>
      <c r="AF516" s="82"/>
    </row>
    <row r="517" spans="1:32" x14ac:dyDescent="0.25">
      <c r="A517" s="51" t="str">
        <f t="shared" si="8"/>
        <v>GOT (ASAT/AST)B101</v>
      </c>
      <c r="B517" s="84" t="s">
        <v>164</v>
      </c>
      <c r="C517" s="84" t="s">
        <v>13</v>
      </c>
      <c r="D517" s="84" t="s">
        <v>193</v>
      </c>
      <c r="E517" s="84" t="s">
        <v>190</v>
      </c>
      <c r="F517" s="82">
        <v>1</v>
      </c>
      <c r="G517" s="82">
        <v>37.090000000000003</v>
      </c>
      <c r="H517" s="82">
        <v>0.8</v>
      </c>
      <c r="I517" s="82">
        <v>2.17</v>
      </c>
      <c r="J517" s="82">
        <v>9.1999999999999993</v>
      </c>
      <c r="K517" s="82">
        <v>76</v>
      </c>
      <c r="L517" s="82">
        <v>1</v>
      </c>
      <c r="M517" s="82">
        <v>-0.5</v>
      </c>
      <c r="N517" s="82">
        <v>0.52</v>
      </c>
      <c r="O517" s="82">
        <v>-2.0699999999999998</v>
      </c>
      <c r="P517" s="82">
        <v>9.8000000000000007</v>
      </c>
      <c r="Q517" s="82"/>
      <c r="R517" s="82"/>
      <c r="S517" s="82"/>
      <c r="T517" s="82"/>
      <c r="U517" s="82"/>
      <c r="V517" s="82"/>
      <c r="W517" s="82"/>
      <c r="X517" s="82"/>
      <c r="Y517" s="82"/>
      <c r="Z517" s="82"/>
      <c r="AA517" s="82"/>
      <c r="AB517" s="82"/>
      <c r="AC517" s="82"/>
      <c r="AD517" s="82"/>
      <c r="AE517" s="82"/>
      <c r="AF517" s="82"/>
    </row>
    <row r="518" spans="1:32" x14ac:dyDescent="0.25">
      <c r="A518" s="51" t="str">
        <f t="shared" si="8"/>
        <v>GOT (ASAT/AST)B111</v>
      </c>
      <c r="B518" s="84" t="s">
        <v>165</v>
      </c>
      <c r="C518" s="84" t="s">
        <v>13</v>
      </c>
      <c r="D518" s="84" t="s">
        <v>193</v>
      </c>
      <c r="E518" s="84" t="s">
        <v>190</v>
      </c>
      <c r="F518" s="82">
        <v>1</v>
      </c>
      <c r="G518" s="82">
        <v>36.869999999999997</v>
      </c>
      <c r="H518" s="82">
        <v>1</v>
      </c>
      <c r="I518" s="82">
        <v>2.7</v>
      </c>
      <c r="J518" s="82">
        <v>9.1999999999999993</v>
      </c>
      <c r="K518" s="82">
        <v>66</v>
      </c>
      <c r="L518" s="82">
        <v>1</v>
      </c>
      <c r="M518" s="82">
        <v>-0.63</v>
      </c>
      <c r="N518" s="82">
        <v>0.65</v>
      </c>
      <c r="O518" s="82">
        <v>-2.64</v>
      </c>
      <c r="P518" s="82">
        <v>9.8000000000000007</v>
      </c>
      <c r="Q518" s="82"/>
      <c r="R518" s="82"/>
      <c r="S518" s="82"/>
      <c r="T518" s="82"/>
      <c r="U518" s="82"/>
      <c r="V518" s="82"/>
      <c r="W518" s="82"/>
      <c r="X518" s="82"/>
      <c r="Y518" s="82"/>
      <c r="Z518" s="82"/>
      <c r="AA518" s="82"/>
      <c r="AB518" s="82"/>
      <c r="AC518" s="82"/>
      <c r="AD518" s="82"/>
      <c r="AE518" s="82"/>
      <c r="AF518" s="82"/>
    </row>
    <row r="519" spans="1:32" x14ac:dyDescent="0.25">
      <c r="A519" s="51" t="str">
        <f t="shared" si="8"/>
        <v>GOT (ASAT/AST)B121</v>
      </c>
      <c r="B519" s="84" t="s">
        <v>166</v>
      </c>
      <c r="C519" s="84" t="s">
        <v>13</v>
      </c>
      <c r="D519" s="84" t="s">
        <v>193</v>
      </c>
      <c r="E519" s="84" t="s">
        <v>190</v>
      </c>
      <c r="F519" s="82">
        <v>1</v>
      </c>
      <c r="G519" s="82">
        <v>37.35</v>
      </c>
      <c r="H519" s="82">
        <v>0.96</v>
      </c>
      <c r="I519" s="82">
        <v>2.57</v>
      </c>
      <c r="J519" s="82">
        <v>9.1999999999999993</v>
      </c>
      <c r="K519" s="82">
        <v>74</v>
      </c>
      <c r="L519" s="82">
        <v>1</v>
      </c>
      <c r="M519" s="82">
        <v>-0.33</v>
      </c>
      <c r="N519" s="82">
        <v>0.61</v>
      </c>
      <c r="O519" s="82">
        <v>-1.37</v>
      </c>
      <c r="P519" s="82">
        <v>9.8000000000000007</v>
      </c>
      <c r="Q519" s="82"/>
      <c r="R519" s="82"/>
      <c r="S519" s="82"/>
      <c r="T519" s="82"/>
      <c r="U519" s="82"/>
      <c r="V519" s="82"/>
      <c r="W519" s="82"/>
      <c r="X519" s="82"/>
      <c r="Y519" s="82"/>
      <c r="Z519" s="82"/>
      <c r="AA519" s="82"/>
      <c r="AB519" s="82"/>
      <c r="AC519" s="82"/>
      <c r="AD519" s="82"/>
      <c r="AE519" s="82"/>
      <c r="AF519" s="82"/>
    </row>
    <row r="520" spans="1:32" x14ac:dyDescent="0.25">
      <c r="A520" s="51" t="str">
        <f t="shared" si="8"/>
        <v>GOT (ASAT/AST)B131</v>
      </c>
      <c r="B520" s="84" t="s">
        <v>167</v>
      </c>
      <c r="C520" s="84" t="s">
        <v>13</v>
      </c>
      <c r="D520" s="84" t="s">
        <v>193</v>
      </c>
      <c r="E520" s="84" t="s">
        <v>190</v>
      </c>
      <c r="F520" s="82">
        <v>1</v>
      </c>
      <c r="G520" s="82">
        <v>37.729999999999997</v>
      </c>
      <c r="H520" s="82">
        <v>1.21</v>
      </c>
      <c r="I520" s="82">
        <v>3.2</v>
      </c>
      <c r="J520" s="82">
        <v>9.1999999999999993</v>
      </c>
      <c r="K520" s="82">
        <v>823</v>
      </c>
      <c r="L520" s="82">
        <v>1</v>
      </c>
      <c r="M520" s="82">
        <v>-0.09</v>
      </c>
      <c r="N520" s="82">
        <v>0.76</v>
      </c>
      <c r="O520" s="82">
        <v>-0.39</v>
      </c>
      <c r="P520" s="82">
        <v>9.8000000000000007</v>
      </c>
      <c r="Q520" s="82"/>
      <c r="R520" s="82"/>
      <c r="S520" s="82"/>
      <c r="T520" s="82"/>
      <c r="U520" s="82"/>
      <c r="V520" s="82"/>
      <c r="W520" s="82"/>
      <c r="X520" s="82"/>
      <c r="Y520" s="82"/>
      <c r="Z520" s="82"/>
      <c r="AA520" s="82"/>
      <c r="AB520" s="82"/>
      <c r="AC520" s="82"/>
      <c r="AD520" s="82"/>
      <c r="AE520" s="82"/>
      <c r="AF520" s="82"/>
    </row>
    <row r="521" spans="1:32" x14ac:dyDescent="0.25">
      <c r="A521" s="51" t="str">
        <f t="shared" si="8"/>
        <v>GOT (ASAT/AST)A2</v>
      </c>
      <c r="B521" s="84" t="s">
        <v>154</v>
      </c>
      <c r="C521" s="84" t="s">
        <v>13</v>
      </c>
      <c r="D521" s="84" t="s">
        <v>184</v>
      </c>
      <c r="E521" s="84" t="s">
        <v>190</v>
      </c>
      <c r="F521" s="82">
        <v>2</v>
      </c>
      <c r="G521" s="82">
        <v>109.24</v>
      </c>
      <c r="H521" s="82">
        <v>3.46</v>
      </c>
      <c r="I521" s="82">
        <v>3.17</v>
      </c>
      <c r="J521" s="82">
        <v>9.1999999999999993</v>
      </c>
      <c r="K521" s="82">
        <v>22964</v>
      </c>
      <c r="L521" s="82">
        <v>31</v>
      </c>
      <c r="M521" s="82" t="s">
        <v>186</v>
      </c>
      <c r="N521" s="82" t="s">
        <v>186</v>
      </c>
      <c r="O521" s="82" t="s">
        <v>186</v>
      </c>
      <c r="P521" s="82">
        <v>9.8000000000000007</v>
      </c>
      <c r="Q521" s="82"/>
      <c r="R521" s="82"/>
      <c r="S521" s="82"/>
      <c r="T521" s="82"/>
      <c r="U521" s="82"/>
      <c r="V521" s="82"/>
      <c r="W521" s="82"/>
      <c r="X521" s="82"/>
      <c r="Y521" s="82"/>
      <c r="Z521" s="82"/>
      <c r="AA521" s="82"/>
      <c r="AB521" s="82"/>
      <c r="AC521" s="82"/>
      <c r="AD521" s="82"/>
      <c r="AE521" s="82"/>
      <c r="AF521" s="82"/>
    </row>
    <row r="522" spans="1:32" x14ac:dyDescent="0.25">
      <c r="A522" s="51" t="str">
        <f t="shared" si="8"/>
        <v>GOT (ASAT/AST)B12</v>
      </c>
      <c r="B522" s="84" t="s">
        <v>155</v>
      </c>
      <c r="C522" s="84" t="s">
        <v>13</v>
      </c>
      <c r="D522" s="84" t="s">
        <v>193</v>
      </c>
      <c r="E522" s="84" t="s">
        <v>190</v>
      </c>
      <c r="F522" s="82">
        <v>2</v>
      </c>
      <c r="G522" s="82">
        <v>110.4</v>
      </c>
      <c r="H522" s="82">
        <v>2.66</v>
      </c>
      <c r="I522" s="82">
        <v>2.41</v>
      </c>
      <c r="J522" s="82">
        <v>9.1999999999999993</v>
      </c>
      <c r="K522" s="82">
        <v>64</v>
      </c>
      <c r="L522" s="82">
        <v>1</v>
      </c>
      <c r="M522" s="82">
        <v>0.33</v>
      </c>
      <c r="N522" s="82">
        <v>0.76</v>
      </c>
      <c r="O522" s="82">
        <v>1.06</v>
      </c>
      <c r="P522" s="82">
        <v>9.8000000000000007</v>
      </c>
      <c r="Q522" s="82"/>
      <c r="R522" s="82"/>
      <c r="S522" s="82"/>
      <c r="T522" s="82"/>
      <c r="U522" s="82"/>
      <c r="V522" s="82"/>
      <c r="W522" s="82"/>
      <c r="X522" s="82"/>
      <c r="Y522" s="82"/>
      <c r="Z522" s="82"/>
      <c r="AA522" s="82"/>
      <c r="AB522" s="82"/>
      <c r="AC522" s="82"/>
      <c r="AD522" s="82"/>
      <c r="AE522" s="82"/>
      <c r="AF522" s="82"/>
    </row>
    <row r="523" spans="1:32" x14ac:dyDescent="0.25">
      <c r="A523" s="51" t="str">
        <f t="shared" si="8"/>
        <v>GOT (ASAT/AST)B22</v>
      </c>
      <c r="B523" s="84" t="s">
        <v>156</v>
      </c>
      <c r="C523" s="84" t="s">
        <v>13</v>
      </c>
      <c r="D523" s="84" t="s">
        <v>193</v>
      </c>
      <c r="E523" s="84" t="s">
        <v>190</v>
      </c>
      <c r="F523" s="82">
        <v>2</v>
      </c>
      <c r="G523" s="82">
        <v>110.48</v>
      </c>
      <c r="H523" s="82">
        <v>2.57</v>
      </c>
      <c r="I523" s="82">
        <v>2.33</v>
      </c>
      <c r="J523" s="82">
        <v>9.1999999999999993</v>
      </c>
      <c r="K523" s="82">
        <v>52</v>
      </c>
      <c r="L523" s="82">
        <v>1</v>
      </c>
      <c r="M523" s="82">
        <v>0.36</v>
      </c>
      <c r="N523" s="82">
        <v>0.73</v>
      </c>
      <c r="O523" s="82">
        <v>1.1399999999999999</v>
      </c>
      <c r="P523" s="82">
        <v>9.8000000000000007</v>
      </c>
      <c r="Q523" s="82"/>
      <c r="R523" s="82"/>
      <c r="S523" s="82"/>
      <c r="T523" s="82"/>
      <c r="U523" s="82"/>
      <c r="V523" s="82"/>
      <c r="W523" s="82"/>
      <c r="X523" s="82"/>
      <c r="Y523" s="82"/>
      <c r="Z523" s="82"/>
      <c r="AA523" s="82"/>
      <c r="AB523" s="82"/>
      <c r="AC523" s="82"/>
      <c r="AD523" s="82"/>
      <c r="AE523" s="82"/>
      <c r="AF523" s="82"/>
    </row>
    <row r="524" spans="1:32" x14ac:dyDescent="0.25">
      <c r="A524" s="51" t="str">
        <f t="shared" si="8"/>
        <v>GOT (ASAT/AST)B32</v>
      </c>
      <c r="B524" s="84" t="s">
        <v>157</v>
      </c>
      <c r="C524" s="84" t="s">
        <v>13</v>
      </c>
      <c r="D524" s="84" t="s">
        <v>193</v>
      </c>
      <c r="E524" s="84" t="s">
        <v>190</v>
      </c>
      <c r="F524" s="82">
        <v>2</v>
      </c>
      <c r="G524" s="82">
        <v>110.07</v>
      </c>
      <c r="H524" s="82">
        <v>2.98</v>
      </c>
      <c r="I524" s="82">
        <v>2.71</v>
      </c>
      <c r="J524" s="82">
        <v>9.1999999999999993</v>
      </c>
      <c r="K524" s="82">
        <v>62</v>
      </c>
      <c r="L524" s="82">
        <v>1</v>
      </c>
      <c r="M524" s="82">
        <v>0.24</v>
      </c>
      <c r="N524" s="82">
        <v>0.85</v>
      </c>
      <c r="O524" s="82">
        <v>0.76</v>
      </c>
      <c r="P524" s="82">
        <v>9.8000000000000007</v>
      </c>
      <c r="Q524" s="82"/>
      <c r="R524" s="82"/>
      <c r="S524" s="82"/>
      <c r="T524" s="82"/>
      <c r="U524" s="82"/>
      <c r="V524" s="82"/>
      <c r="W524" s="82"/>
      <c r="X524" s="82"/>
      <c r="Y524" s="82"/>
      <c r="Z524" s="82"/>
      <c r="AA524" s="82"/>
      <c r="AB524" s="82"/>
      <c r="AC524" s="82"/>
      <c r="AD524" s="82"/>
      <c r="AE524" s="82"/>
      <c r="AF524" s="82"/>
    </row>
    <row r="525" spans="1:32" x14ac:dyDescent="0.25">
      <c r="A525" s="51" t="str">
        <f t="shared" si="8"/>
        <v>GOT (ASAT/AST)B42</v>
      </c>
      <c r="B525" s="84" t="s">
        <v>158</v>
      </c>
      <c r="C525" s="84" t="s">
        <v>13</v>
      </c>
      <c r="D525" s="84" t="s">
        <v>193</v>
      </c>
      <c r="E525" s="84" t="s">
        <v>190</v>
      </c>
      <c r="F525" s="82">
        <v>2</v>
      </c>
      <c r="G525" s="82">
        <v>109.87</v>
      </c>
      <c r="H525" s="82">
        <v>2.5299999999999998</v>
      </c>
      <c r="I525" s="82">
        <v>2.2999999999999998</v>
      </c>
      <c r="J525" s="82">
        <v>9.1999999999999993</v>
      </c>
      <c r="K525" s="82">
        <v>55</v>
      </c>
      <c r="L525" s="82">
        <v>1</v>
      </c>
      <c r="M525" s="82">
        <v>0.18</v>
      </c>
      <c r="N525" s="82">
        <v>0.73</v>
      </c>
      <c r="O525" s="82">
        <v>0.57999999999999996</v>
      </c>
      <c r="P525" s="82">
        <v>9.8000000000000007</v>
      </c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2"/>
      <c r="AB525" s="82"/>
      <c r="AC525" s="82"/>
      <c r="AD525" s="82"/>
      <c r="AE525" s="82"/>
      <c r="AF525" s="82"/>
    </row>
    <row r="526" spans="1:32" x14ac:dyDescent="0.25">
      <c r="A526" s="51" t="str">
        <f t="shared" si="8"/>
        <v>GOT (ASAT/AST)B52</v>
      </c>
      <c r="B526" s="84" t="s">
        <v>159</v>
      </c>
      <c r="C526" s="84" t="s">
        <v>13</v>
      </c>
      <c r="D526" s="84" t="s">
        <v>193</v>
      </c>
      <c r="E526" s="84" t="s">
        <v>190</v>
      </c>
      <c r="F526" s="82">
        <v>2</v>
      </c>
      <c r="G526" s="82">
        <v>109.6</v>
      </c>
      <c r="H526" s="82">
        <v>2.29</v>
      </c>
      <c r="I526" s="82">
        <v>2.09</v>
      </c>
      <c r="J526" s="82">
        <v>9.1999999999999993</v>
      </c>
      <c r="K526" s="82">
        <v>59</v>
      </c>
      <c r="L526" s="82">
        <v>1</v>
      </c>
      <c r="M526" s="82">
        <v>0.1</v>
      </c>
      <c r="N526" s="82">
        <v>0.66</v>
      </c>
      <c r="O526" s="82">
        <v>0.33</v>
      </c>
      <c r="P526" s="82">
        <v>9.8000000000000007</v>
      </c>
      <c r="Q526" s="82"/>
      <c r="R526" s="82"/>
      <c r="S526" s="82"/>
      <c r="T526" s="82"/>
      <c r="U526" s="82"/>
      <c r="V526" s="82"/>
      <c r="W526" s="82"/>
      <c r="X526" s="82"/>
      <c r="Y526" s="82"/>
      <c r="Z526" s="82"/>
      <c r="AA526" s="82"/>
      <c r="AB526" s="82"/>
      <c r="AC526" s="82"/>
      <c r="AD526" s="82"/>
      <c r="AE526" s="82"/>
      <c r="AF526" s="82"/>
    </row>
    <row r="527" spans="1:32" x14ac:dyDescent="0.25">
      <c r="A527" s="51" t="str">
        <f t="shared" si="8"/>
        <v>GOT (ASAT/AST)B62</v>
      </c>
      <c r="B527" s="84" t="s">
        <v>160</v>
      </c>
      <c r="C527" s="84" t="s">
        <v>13</v>
      </c>
      <c r="D527" s="84" t="s">
        <v>193</v>
      </c>
      <c r="E527" s="84" t="s">
        <v>190</v>
      </c>
      <c r="F527" s="82">
        <v>2</v>
      </c>
      <c r="G527" s="82">
        <v>107.63</v>
      </c>
      <c r="H527" s="82">
        <v>2.42</v>
      </c>
      <c r="I527" s="82">
        <v>2.2400000000000002</v>
      </c>
      <c r="J527" s="82">
        <v>9.1999999999999993</v>
      </c>
      <c r="K527" s="82">
        <v>59</v>
      </c>
      <c r="L527" s="82">
        <v>1</v>
      </c>
      <c r="M527" s="82">
        <v>-0.46</v>
      </c>
      <c r="N527" s="82">
        <v>0.71</v>
      </c>
      <c r="O527" s="82">
        <v>-1.47</v>
      </c>
      <c r="P527" s="82">
        <v>9.8000000000000007</v>
      </c>
      <c r="Q527" s="82"/>
      <c r="R527" s="82"/>
      <c r="S527" s="82"/>
      <c r="T527" s="82"/>
      <c r="U527" s="82"/>
      <c r="V527" s="82"/>
      <c r="W527" s="82"/>
      <c r="X527" s="82"/>
      <c r="Y527" s="82"/>
      <c r="Z527" s="82"/>
      <c r="AA527" s="82"/>
      <c r="AB527" s="82"/>
      <c r="AC527" s="82"/>
      <c r="AD527" s="82"/>
      <c r="AE527" s="82"/>
      <c r="AF527" s="82"/>
    </row>
    <row r="528" spans="1:32" x14ac:dyDescent="0.25">
      <c r="A528" s="51" t="str">
        <f t="shared" si="8"/>
        <v>GOT (ASAT/AST)B72</v>
      </c>
      <c r="B528" s="84" t="s">
        <v>161</v>
      </c>
      <c r="C528" s="84" t="s">
        <v>13</v>
      </c>
      <c r="D528" s="84" t="s">
        <v>193</v>
      </c>
      <c r="E528" s="84" t="s">
        <v>190</v>
      </c>
      <c r="F528" s="82">
        <v>2</v>
      </c>
      <c r="G528" s="82">
        <v>107.63</v>
      </c>
      <c r="H528" s="82">
        <v>2.65</v>
      </c>
      <c r="I528" s="82">
        <v>2.46</v>
      </c>
      <c r="J528" s="82">
        <v>9.1999999999999993</v>
      </c>
      <c r="K528" s="82">
        <v>87</v>
      </c>
      <c r="L528" s="82">
        <v>1</v>
      </c>
      <c r="M528" s="82">
        <v>-0.46</v>
      </c>
      <c r="N528" s="82">
        <v>0.78</v>
      </c>
      <c r="O528" s="82">
        <v>-1.47</v>
      </c>
      <c r="P528" s="82">
        <v>9.8000000000000007</v>
      </c>
      <c r="Q528" s="82"/>
      <c r="R528" s="82"/>
      <c r="S528" s="82"/>
      <c r="T528" s="82"/>
      <c r="U528" s="82"/>
      <c r="V528" s="82"/>
      <c r="W528" s="82"/>
      <c r="X528" s="82"/>
      <c r="Y528" s="82"/>
      <c r="Z528" s="82"/>
      <c r="AA528" s="82"/>
      <c r="AB528" s="82"/>
      <c r="AC528" s="82"/>
      <c r="AD528" s="82"/>
      <c r="AE528" s="82"/>
      <c r="AF528" s="82"/>
    </row>
    <row r="529" spans="1:32" x14ac:dyDescent="0.25">
      <c r="A529" s="51" t="str">
        <f t="shared" si="8"/>
        <v>GOT (ASAT/AST)B82</v>
      </c>
      <c r="B529" s="84" t="s">
        <v>162</v>
      </c>
      <c r="C529" s="84" t="s">
        <v>13</v>
      </c>
      <c r="D529" s="84" t="s">
        <v>193</v>
      </c>
      <c r="E529" s="84" t="s">
        <v>190</v>
      </c>
      <c r="F529" s="82">
        <v>2</v>
      </c>
      <c r="G529" s="82">
        <v>107.96</v>
      </c>
      <c r="H529" s="82">
        <v>2.5299999999999998</v>
      </c>
      <c r="I529" s="82">
        <v>2.34</v>
      </c>
      <c r="J529" s="82">
        <v>9.1999999999999993</v>
      </c>
      <c r="K529" s="82">
        <v>69</v>
      </c>
      <c r="L529" s="82">
        <v>1</v>
      </c>
      <c r="M529" s="82">
        <v>-0.37</v>
      </c>
      <c r="N529" s="82">
        <v>0.74</v>
      </c>
      <c r="O529" s="82">
        <v>-1.17</v>
      </c>
      <c r="P529" s="82">
        <v>9.8000000000000007</v>
      </c>
      <c r="Q529" s="82"/>
      <c r="R529" s="82"/>
      <c r="S529" s="82"/>
      <c r="T529" s="82"/>
      <c r="U529" s="82"/>
      <c r="V529" s="82"/>
      <c r="W529" s="82"/>
      <c r="X529" s="82"/>
      <c r="Y529" s="82"/>
      <c r="Z529" s="82"/>
      <c r="AA529" s="82"/>
      <c r="AB529" s="82"/>
      <c r="AC529" s="82"/>
      <c r="AD529" s="82"/>
      <c r="AE529" s="82"/>
      <c r="AF529" s="82"/>
    </row>
    <row r="530" spans="1:32" x14ac:dyDescent="0.25">
      <c r="A530" s="51" t="str">
        <f t="shared" si="8"/>
        <v>GOT (ASAT/AST)B92</v>
      </c>
      <c r="B530" s="84" t="s">
        <v>163</v>
      </c>
      <c r="C530" s="84" t="s">
        <v>13</v>
      </c>
      <c r="D530" s="84" t="s">
        <v>193</v>
      </c>
      <c r="E530" s="84" t="s">
        <v>190</v>
      </c>
      <c r="F530" s="82">
        <v>2</v>
      </c>
      <c r="G530" s="82">
        <v>109.1</v>
      </c>
      <c r="H530" s="82">
        <v>2.4300000000000002</v>
      </c>
      <c r="I530" s="82">
        <v>2.2200000000000002</v>
      </c>
      <c r="J530" s="82">
        <v>9.1999999999999993</v>
      </c>
      <c r="K530" s="82">
        <v>64</v>
      </c>
      <c r="L530" s="82">
        <v>1</v>
      </c>
      <c r="M530" s="82">
        <v>-0.04</v>
      </c>
      <c r="N530" s="82">
        <v>0.7</v>
      </c>
      <c r="O530" s="82">
        <v>-0.13</v>
      </c>
      <c r="P530" s="82">
        <v>9.8000000000000007</v>
      </c>
      <c r="Q530" s="82"/>
      <c r="R530" s="82"/>
      <c r="S530" s="82"/>
      <c r="T530" s="82"/>
      <c r="U530" s="82"/>
      <c r="V530" s="82"/>
      <c r="W530" s="82"/>
      <c r="X530" s="82"/>
      <c r="Y530" s="82"/>
      <c r="Z530" s="82"/>
      <c r="AA530" s="82"/>
      <c r="AB530" s="82"/>
      <c r="AC530" s="82"/>
      <c r="AD530" s="82"/>
      <c r="AE530" s="82"/>
      <c r="AF530" s="82"/>
    </row>
    <row r="531" spans="1:32" x14ac:dyDescent="0.25">
      <c r="A531" s="51" t="str">
        <f t="shared" si="8"/>
        <v>GOT (ASAT/AST)B102</v>
      </c>
      <c r="B531" s="84" t="s">
        <v>164</v>
      </c>
      <c r="C531" s="84" t="s">
        <v>13</v>
      </c>
      <c r="D531" s="84" t="s">
        <v>193</v>
      </c>
      <c r="E531" s="84" t="s">
        <v>190</v>
      </c>
      <c r="F531" s="82">
        <v>2</v>
      </c>
      <c r="G531" s="82">
        <v>107.32</v>
      </c>
      <c r="H531" s="82">
        <v>2.08</v>
      </c>
      <c r="I531" s="82">
        <v>1.93</v>
      </c>
      <c r="J531" s="82">
        <v>9.1999999999999993</v>
      </c>
      <c r="K531" s="82">
        <v>71</v>
      </c>
      <c r="L531" s="82">
        <v>1</v>
      </c>
      <c r="M531" s="82">
        <v>-0.55000000000000004</v>
      </c>
      <c r="N531" s="82">
        <v>0.61</v>
      </c>
      <c r="O531" s="82">
        <v>-1.76</v>
      </c>
      <c r="P531" s="82">
        <v>9.8000000000000007</v>
      </c>
      <c r="Q531" s="82"/>
      <c r="R531" s="82"/>
      <c r="S531" s="82"/>
      <c r="T531" s="82"/>
      <c r="U531" s="82"/>
      <c r="V531" s="82"/>
      <c r="W531" s="82"/>
      <c r="X531" s="82"/>
      <c r="Y531" s="82"/>
      <c r="Z531" s="82"/>
      <c r="AA531" s="82"/>
      <c r="AB531" s="82"/>
      <c r="AC531" s="82"/>
      <c r="AD531" s="82"/>
      <c r="AE531" s="82"/>
      <c r="AF531" s="82"/>
    </row>
    <row r="532" spans="1:32" x14ac:dyDescent="0.25">
      <c r="A532" s="51" t="str">
        <f t="shared" si="8"/>
        <v>GOT (ASAT/AST)B112</v>
      </c>
      <c r="B532" s="84" t="s">
        <v>165</v>
      </c>
      <c r="C532" s="84" t="s">
        <v>13</v>
      </c>
      <c r="D532" s="84" t="s">
        <v>193</v>
      </c>
      <c r="E532" s="84" t="s">
        <v>190</v>
      </c>
      <c r="F532" s="82">
        <v>2</v>
      </c>
      <c r="G532" s="82">
        <v>107.55</v>
      </c>
      <c r="H532" s="82">
        <v>3.2</v>
      </c>
      <c r="I532" s="82">
        <v>2.97</v>
      </c>
      <c r="J532" s="82">
        <v>9.1999999999999993</v>
      </c>
      <c r="K532" s="82">
        <v>62</v>
      </c>
      <c r="L532" s="82">
        <v>1</v>
      </c>
      <c r="M532" s="82">
        <v>-0.49</v>
      </c>
      <c r="N532" s="82">
        <v>0.94</v>
      </c>
      <c r="O532" s="82">
        <v>-1.55</v>
      </c>
      <c r="P532" s="82">
        <v>9.8000000000000007</v>
      </c>
      <c r="Q532" s="82"/>
      <c r="R532" s="82"/>
      <c r="S532" s="82"/>
      <c r="T532" s="82"/>
      <c r="U532" s="82"/>
      <c r="V532" s="82"/>
      <c r="W532" s="82"/>
      <c r="X532" s="82"/>
      <c r="Y532" s="82"/>
      <c r="Z532" s="82"/>
      <c r="AA532" s="82"/>
      <c r="AB532" s="82"/>
      <c r="AC532" s="82"/>
      <c r="AD532" s="82"/>
      <c r="AE532" s="82"/>
      <c r="AF532" s="82"/>
    </row>
    <row r="533" spans="1:32" x14ac:dyDescent="0.25">
      <c r="A533" s="51" t="str">
        <f t="shared" si="8"/>
        <v>GOT (ASAT/AST)B122</v>
      </c>
      <c r="B533" s="84" t="s">
        <v>166</v>
      </c>
      <c r="C533" s="84" t="s">
        <v>13</v>
      </c>
      <c r="D533" s="84" t="s">
        <v>193</v>
      </c>
      <c r="E533" s="84" t="s">
        <v>190</v>
      </c>
      <c r="F533" s="82">
        <v>2</v>
      </c>
      <c r="G533" s="82">
        <v>107.49</v>
      </c>
      <c r="H533" s="82">
        <v>2.23</v>
      </c>
      <c r="I533" s="82">
        <v>2.08</v>
      </c>
      <c r="J533" s="82">
        <v>9.1999999999999993</v>
      </c>
      <c r="K533" s="82">
        <v>68</v>
      </c>
      <c r="L533" s="82">
        <v>1</v>
      </c>
      <c r="M533" s="82">
        <v>-0.5</v>
      </c>
      <c r="N533" s="82">
        <v>0.65</v>
      </c>
      <c r="O533" s="82">
        <v>-1.6</v>
      </c>
      <c r="P533" s="82">
        <v>9.8000000000000007</v>
      </c>
      <c r="Q533" s="82"/>
      <c r="R533" s="82"/>
      <c r="S533" s="82"/>
      <c r="T533" s="82"/>
      <c r="U533" s="82"/>
      <c r="V533" s="82"/>
      <c r="W533" s="82"/>
      <c r="X533" s="82"/>
      <c r="Y533" s="82"/>
      <c r="Z533" s="82"/>
      <c r="AA533" s="82"/>
      <c r="AB533" s="82"/>
      <c r="AC533" s="82"/>
      <c r="AD533" s="82"/>
      <c r="AE533" s="82"/>
      <c r="AF533" s="82"/>
    </row>
    <row r="534" spans="1:32" x14ac:dyDescent="0.25">
      <c r="A534" s="51" t="str">
        <f t="shared" si="8"/>
        <v>GOT (ASAT/AST)B132</v>
      </c>
      <c r="B534" s="84" t="s">
        <v>167</v>
      </c>
      <c r="C534" s="84" t="s">
        <v>13</v>
      </c>
      <c r="D534" s="84" t="s">
        <v>193</v>
      </c>
      <c r="E534" s="84" t="s">
        <v>190</v>
      </c>
      <c r="F534" s="82">
        <v>2</v>
      </c>
      <c r="G534" s="82">
        <v>108.66</v>
      </c>
      <c r="H534" s="82">
        <v>2.81</v>
      </c>
      <c r="I534" s="82">
        <v>2.59</v>
      </c>
      <c r="J534" s="82">
        <v>9.1999999999999993</v>
      </c>
      <c r="K534" s="82">
        <v>772</v>
      </c>
      <c r="L534" s="82">
        <v>1</v>
      </c>
      <c r="M534" s="82">
        <v>-0.17</v>
      </c>
      <c r="N534" s="82">
        <v>0.82</v>
      </c>
      <c r="O534" s="82">
        <v>-0.53</v>
      </c>
      <c r="P534" s="82">
        <v>9.8000000000000007</v>
      </c>
      <c r="Q534" s="82"/>
      <c r="R534" s="82"/>
      <c r="S534" s="82"/>
      <c r="T534" s="82"/>
      <c r="U534" s="82"/>
      <c r="V534" s="82"/>
      <c r="W534" s="82"/>
      <c r="X534" s="82"/>
      <c r="Y534" s="82"/>
      <c r="Z534" s="82"/>
      <c r="AA534" s="82"/>
      <c r="AB534" s="82"/>
      <c r="AC534" s="82"/>
      <c r="AD534" s="82"/>
      <c r="AE534" s="82"/>
      <c r="AF534" s="82"/>
    </row>
    <row r="535" spans="1:32" x14ac:dyDescent="0.25">
      <c r="A535" s="51" t="str">
        <f t="shared" si="8"/>
        <v>GOT (ASAT/AST)A3</v>
      </c>
      <c r="B535" s="84" t="s">
        <v>154</v>
      </c>
      <c r="C535" s="84" t="s">
        <v>13</v>
      </c>
      <c r="D535" s="84" t="s">
        <v>184</v>
      </c>
      <c r="E535" s="84" t="s">
        <v>190</v>
      </c>
      <c r="F535" s="82">
        <v>3</v>
      </c>
      <c r="G535" s="82">
        <v>263.7</v>
      </c>
      <c r="H535" s="82">
        <v>9.0500000000000007</v>
      </c>
      <c r="I535" s="82">
        <v>3.43</v>
      </c>
      <c r="J535" s="82">
        <v>9.1999999999999993</v>
      </c>
      <c r="K535" s="82">
        <v>40991</v>
      </c>
      <c r="L535" s="82">
        <v>53</v>
      </c>
      <c r="M535" s="82" t="s">
        <v>186</v>
      </c>
      <c r="N535" s="82" t="s">
        <v>186</v>
      </c>
      <c r="O535" s="82" t="s">
        <v>186</v>
      </c>
      <c r="P535" s="82">
        <v>9.8000000000000007</v>
      </c>
      <c r="Q535" s="82"/>
      <c r="R535" s="82"/>
      <c r="S535" s="82"/>
      <c r="T535" s="82"/>
      <c r="U535" s="82"/>
      <c r="V535" s="82"/>
      <c r="W535" s="82"/>
      <c r="X535" s="82"/>
      <c r="Y535" s="82"/>
      <c r="Z535" s="82"/>
      <c r="AA535" s="82"/>
      <c r="AB535" s="82"/>
      <c r="AC535" s="82"/>
      <c r="AD535" s="82"/>
      <c r="AE535" s="82"/>
      <c r="AF535" s="82"/>
    </row>
    <row r="536" spans="1:32" x14ac:dyDescent="0.25">
      <c r="A536" s="51" t="str">
        <f t="shared" si="8"/>
        <v>GOT (ASAT/AST)B13</v>
      </c>
      <c r="B536" s="84" t="s">
        <v>155</v>
      </c>
      <c r="C536" s="84" t="s">
        <v>13</v>
      </c>
      <c r="D536" s="84" t="s">
        <v>193</v>
      </c>
      <c r="E536" s="84" t="s">
        <v>190</v>
      </c>
      <c r="F536" s="82">
        <v>3</v>
      </c>
      <c r="G536" s="82">
        <v>263.81</v>
      </c>
      <c r="H536" s="82">
        <v>6.19</v>
      </c>
      <c r="I536" s="82">
        <v>2.34</v>
      </c>
      <c r="J536" s="82">
        <v>9.1999999999999993</v>
      </c>
      <c r="K536" s="82">
        <v>64</v>
      </c>
      <c r="L536" s="82">
        <v>1</v>
      </c>
      <c r="M536" s="82">
        <v>0.01</v>
      </c>
      <c r="N536" s="82">
        <v>0.68</v>
      </c>
      <c r="O536" s="82">
        <v>0.04</v>
      </c>
      <c r="P536" s="82">
        <v>9.8000000000000007</v>
      </c>
      <c r="Q536" s="82"/>
      <c r="R536" s="82"/>
      <c r="S536" s="82"/>
      <c r="T536" s="82"/>
      <c r="U536" s="82"/>
      <c r="V536" s="82"/>
      <c r="W536" s="82"/>
      <c r="X536" s="82"/>
      <c r="Y536" s="82"/>
      <c r="Z536" s="82"/>
      <c r="AA536" s="82"/>
      <c r="AB536" s="82"/>
      <c r="AC536" s="82"/>
      <c r="AD536" s="82"/>
      <c r="AE536" s="82"/>
      <c r="AF536" s="82"/>
    </row>
    <row r="537" spans="1:32" x14ac:dyDescent="0.25">
      <c r="A537" s="51" t="str">
        <f t="shared" si="8"/>
        <v>GOT (ASAT/AST)B23</v>
      </c>
      <c r="B537" s="84" t="s">
        <v>156</v>
      </c>
      <c r="C537" s="84" t="s">
        <v>13</v>
      </c>
      <c r="D537" s="84" t="s">
        <v>193</v>
      </c>
      <c r="E537" s="84" t="s">
        <v>190</v>
      </c>
      <c r="F537" s="82">
        <v>3</v>
      </c>
      <c r="G537" s="82">
        <v>263.42</v>
      </c>
      <c r="H537" s="82">
        <v>5.59</v>
      </c>
      <c r="I537" s="82">
        <v>2.12</v>
      </c>
      <c r="J537" s="82">
        <v>9.1999999999999993</v>
      </c>
      <c r="K537" s="82">
        <v>50</v>
      </c>
      <c r="L537" s="82">
        <v>1</v>
      </c>
      <c r="M537" s="82">
        <v>-0.03</v>
      </c>
      <c r="N537" s="82">
        <v>0.62</v>
      </c>
      <c r="O537" s="82">
        <v>-0.11</v>
      </c>
      <c r="P537" s="82">
        <v>9.8000000000000007</v>
      </c>
      <c r="Q537" s="82"/>
      <c r="R537" s="82"/>
      <c r="S537" s="82"/>
      <c r="T537" s="82"/>
      <c r="U537" s="82"/>
      <c r="V537" s="82"/>
      <c r="W537" s="82"/>
      <c r="X537" s="82"/>
      <c r="Y537" s="82"/>
      <c r="Z537" s="82"/>
      <c r="AA537" s="82"/>
      <c r="AB537" s="82"/>
      <c r="AC537" s="82"/>
      <c r="AD537" s="82"/>
      <c r="AE537" s="82"/>
      <c r="AF537" s="82"/>
    </row>
    <row r="538" spans="1:32" x14ac:dyDescent="0.25">
      <c r="A538" s="51" t="str">
        <f t="shared" si="8"/>
        <v>GOT (ASAT/AST)B33</v>
      </c>
      <c r="B538" s="84" t="s">
        <v>157</v>
      </c>
      <c r="C538" s="84" t="s">
        <v>13</v>
      </c>
      <c r="D538" s="84" t="s">
        <v>193</v>
      </c>
      <c r="E538" s="84" t="s">
        <v>190</v>
      </c>
      <c r="F538" s="82">
        <v>3</v>
      </c>
      <c r="G538" s="82">
        <v>261.69</v>
      </c>
      <c r="H538" s="82">
        <v>6.68</v>
      </c>
      <c r="I538" s="82">
        <v>2.5499999999999998</v>
      </c>
      <c r="J538" s="82">
        <v>9.1999999999999993</v>
      </c>
      <c r="K538" s="82">
        <v>61</v>
      </c>
      <c r="L538" s="82">
        <v>1</v>
      </c>
      <c r="M538" s="82">
        <v>-0.22</v>
      </c>
      <c r="N538" s="82">
        <v>0.74</v>
      </c>
      <c r="O538" s="82">
        <v>-0.76</v>
      </c>
      <c r="P538" s="82">
        <v>9.8000000000000007</v>
      </c>
      <c r="Q538" s="82"/>
      <c r="R538" s="82"/>
      <c r="S538" s="82"/>
      <c r="T538" s="82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  <c r="AE538" s="82"/>
      <c r="AF538" s="82"/>
    </row>
    <row r="539" spans="1:32" x14ac:dyDescent="0.25">
      <c r="A539" s="51" t="str">
        <f t="shared" si="8"/>
        <v>GOT (ASAT/AST)B43</v>
      </c>
      <c r="B539" s="84" t="s">
        <v>158</v>
      </c>
      <c r="C539" s="84" t="s">
        <v>13</v>
      </c>
      <c r="D539" s="84" t="s">
        <v>193</v>
      </c>
      <c r="E539" s="84" t="s">
        <v>190</v>
      </c>
      <c r="F539" s="82">
        <v>3</v>
      </c>
      <c r="G539" s="82">
        <v>260.94</v>
      </c>
      <c r="H539" s="82">
        <v>6.54</v>
      </c>
      <c r="I539" s="82">
        <v>2.5099999999999998</v>
      </c>
      <c r="J539" s="82">
        <v>9.1999999999999993</v>
      </c>
      <c r="K539" s="82">
        <v>57</v>
      </c>
      <c r="L539" s="82">
        <v>1</v>
      </c>
      <c r="M539" s="82">
        <v>-0.3</v>
      </c>
      <c r="N539" s="82">
        <v>0.73</v>
      </c>
      <c r="O539" s="82">
        <v>-1.05</v>
      </c>
      <c r="P539" s="82">
        <v>9.8000000000000007</v>
      </c>
      <c r="Q539" s="82"/>
      <c r="R539" s="82"/>
      <c r="S539" s="82"/>
      <c r="T539" s="82"/>
      <c r="U539" s="82"/>
      <c r="V539" s="82"/>
      <c r="W539" s="82"/>
      <c r="X539" s="82"/>
      <c r="Y539" s="82"/>
      <c r="Z539" s="82"/>
      <c r="AA539" s="82"/>
      <c r="AB539" s="82"/>
      <c r="AC539" s="82"/>
      <c r="AD539" s="82"/>
      <c r="AE539" s="82"/>
      <c r="AF539" s="82"/>
    </row>
    <row r="540" spans="1:32" x14ac:dyDescent="0.25">
      <c r="A540" s="51" t="str">
        <f t="shared" si="8"/>
        <v>GOT (ASAT/AST)B53</v>
      </c>
      <c r="B540" s="84" t="s">
        <v>159</v>
      </c>
      <c r="C540" s="84" t="s">
        <v>13</v>
      </c>
      <c r="D540" s="84" t="s">
        <v>193</v>
      </c>
      <c r="E540" s="84" t="s">
        <v>190</v>
      </c>
      <c r="F540" s="82">
        <v>3</v>
      </c>
      <c r="G540" s="82">
        <v>262.26</v>
      </c>
      <c r="H540" s="82">
        <v>6.26</v>
      </c>
      <c r="I540" s="82">
        <v>2.39</v>
      </c>
      <c r="J540" s="82">
        <v>9.1999999999999993</v>
      </c>
      <c r="K540" s="82">
        <v>60</v>
      </c>
      <c r="L540" s="82">
        <v>1</v>
      </c>
      <c r="M540" s="82">
        <v>-0.16</v>
      </c>
      <c r="N540" s="82">
        <v>0.7</v>
      </c>
      <c r="O540" s="82">
        <v>-0.55000000000000004</v>
      </c>
      <c r="P540" s="82">
        <v>9.8000000000000007</v>
      </c>
      <c r="Q540" s="82"/>
      <c r="R540" s="82"/>
      <c r="S540" s="82"/>
      <c r="T540" s="82"/>
      <c r="U540" s="82"/>
      <c r="V540" s="82"/>
      <c r="W540" s="82"/>
      <c r="X540" s="82"/>
      <c r="Y540" s="82"/>
      <c r="Z540" s="82"/>
      <c r="AA540" s="82"/>
      <c r="AB540" s="82"/>
      <c r="AC540" s="82"/>
      <c r="AD540" s="82"/>
      <c r="AE540" s="82"/>
      <c r="AF540" s="82"/>
    </row>
    <row r="541" spans="1:32" x14ac:dyDescent="0.25">
      <c r="A541" s="51" t="str">
        <f t="shared" si="8"/>
        <v>GOT (ASAT/AST)B63</v>
      </c>
      <c r="B541" s="84" t="s">
        <v>160</v>
      </c>
      <c r="C541" s="84" t="s">
        <v>13</v>
      </c>
      <c r="D541" s="84" t="s">
        <v>193</v>
      </c>
      <c r="E541" s="84" t="s">
        <v>190</v>
      </c>
      <c r="F541" s="82">
        <v>3</v>
      </c>
      <c r="G541" s="82">
        <v>260.58999999999997</v>
      </c>
      <c r="H541" s="82">
        <v>6.31</v>
      </c>
      <c r="I541" s="82">
        <v>2.42</v>
      </c>
      <c r="J541" s="82">
        <v>9.1999999999999993</v>
      </c>
      <c r="K541" s="82">
        <v>59</v>
      </c>
      <c r="L541" s="82">
        <v>1</v>
      </c>
      <c r="M541" s="82">
        <v>-0.34</v>
      </c>
      <c r="N541" s="82">
        <v>0.71</v>
      </c>
      <c r="O541" s="82">
        <v>-1.18</v>
      </c>
      <c r="P541" s="82">
        <v>9.8000000000000007</v>
      </c>
      <c r="Q541" s="82"/>
      <c r="R541" s="82"/>
      <c r="S541" s="82"/>
      <c r="T541" s="82"/>
      <c r="U541" s="82"/>
      <c r="V541" s="82"/>
      <c r="W541" s="82"/>
      <c r="X541" s="82"/>
      <c r="Y541" s="82"/>
      <c r="Z541" s="82"/>
      <c r="AA541" s="82"/>
      <c r="AB541" s="82"/>
      <c r="AC541" s="82"/>
      <c r="AD541" s="82"/>
      <c r="AE541" s="82"/>
      <c r="AF541" s="82"/>
    </row>
    <row r="542" spans="1:32" x14ac:dyDescent="0.25">
      <c r="A542" s="51" t="str">
        <f t="shared" si="8"/>
        <v>GOT (ASAT/AST)B73</v>
      </c>
      <c r="B542" s="84" t="s">
        <v>161</v>
      </c>
      <c r="C542" s="84" t="s">
        <v>13</v>
      </c>
      <c r="D542" s="84" t="s">
        <v>193</v>
      </c>
      <c r="E542" s="84" t="s">
        <v>190</v>
      </c>
      <c r="F542" s="82">
        <v>3</v>
      </c>
      <c r="G542" s="82">
        <v>258.55</v>
      </c>
      <c r="H542" s="82">
        <v>5.23</v>
      </c>
      <c r="I542" s="82">
        <v>2.02</v>
      </c>
      <c r="J542" s="82">
        <v>9.1999999999999993</v>
      </c>
      <c r="K542" s="82">
        <v>90</v>
      </c>
      <c r="L542" s="82">
        <v>1</v>
      </c>
      <c r="M542" s="82">
        <v>-0.56999999999999995</v>
      </c>
      <c r="N542" s="82">
        <v>0.59</v>
      </c>
      <c r="O542" s="82">
        <v>-1.95</v>
      </c>
      <c r="P542" s="82">
        <v>9.8000000000000007</v>
      </c>
      <c r="Q542" s="82"/>
      <c r="R542" s="82"/>
      <c r="S542" s="82"/>
      <c r="T542" s="82"/>
      <c r="U542" s="82"/>
      <c r="V542" s="82"/>
      <c r="W542" s="82"/>
      <c r="X542" s="82"/>
      <c r="Y542" s="82"/>
      <c r="Z542" s="82"/>
      <c r="AA542" s="82"/>
      <c r="AB542" s="82"/>
      <c r="AC542" s="82"/>
      <c r="AD542" s="82"/>
      <c r="AE542" s="82"/>
      <c r="AF542" s="82"/>
    </row>
    <row r="543" spans="1:32" x14ac:dyDescent="0.25">
      <c r="A543" s="51" t="str">
        <f t="shared" si="8"/>
        <v>GOT (ASAT/AST)B83</v>
      </c>
      <c r="B543" s="84" t="s">
        <v>162</v>
      </c>
      <c r="C543" s="84" t="s">
        <v>13</v>
      </c>
      <c r="D543" s="84" t="s">
        <v>193</v>
      </c>
      <c r="E543" s="84" t="s">
        <v>190</v>
      </c>
      <c r="F543" s="82">
        <v>3</v>
      </c>
      <c r="G543" s="82">
        <v>259.93</v>
      </c>
      <c r="H543" s="82">
        <v>6.18</v>
      </c>
      <c r="I543" s="82">
        <v>2.38</v>
      </c>
      <c r="J543" s="82">
        <v>9.1999999999999993</v>
      </c>
      <c r="K543" s="82">
        <v>69</v>
      </c>
      <c r="L543" s="82">
        <v>1</v>
      </c>
      <c r="M543" s="82">
        <v>-0.42</v>
      </c>
      <c r="N543" s="82">
        <v>0.69</v>
      </c>
      <c r="O543" s="82">
        <v>-1.43</v>
      </c>
      <c r="P543" s="82">
        <v>9.8000000000000007</v>
      </c>
      <c r="Q543" s="82"/>
      <c r="R543" s="82"/>
      <c r="S543" s="82"/>
      <c r="T543" s="82"/>
      <c r="U543" s="82"/>
      <c r="V543" s="82"/>
      <c r="W543" s="82"/>
      <c r="X543" s="82"/>
      <c r="Y543" s="82"/>
      <c r="Z543" s="82"/>
      <c r="AA543" s="82"/>
      <c r="AB543" s="82"/>
      <c r="AC543" s="82"/>
      <c r="AD543" s="82"/>
      <c r="AE543" s="82"/>
      <c r="AF543" s="82"/>
    </row>
    <row r="544" spans="1:32" x14ac:dyDescent="0.25">
      <c r="A544" s="51" t="str">
        <f t="shared" si="8"/>
        <v>GOT (ASAT/AST)B93</v>
      </c>
      <c r="B544" s="84" t="s">
        <v>163</v>
      </c>
      <c r="C544" s="84" t="s">
        <v>13</v>
      </c>
      <c r="D544" s="84" t="s">
        <v>193</v>
      </c>
      <c r="E544" s="84" t="s">
        <v>190</v>
      </c>
      <c r="F544" s="82">
        <v>3</v>
      </c>
      <c r="G544" s="82">
        <v>257.95</v>
      </c>
      <c r="H544" s="82">
        <v>5.25</v>
      </c>
      <c r="I544" s="82">
        <v>2.0299999999999998</v>
      </c>
      <c r="J544" s="82">
        <v>9.1999999999999993</v>
      </c>
      <c r="K544" s="82">
        <v>65</v>
      </c>
      <c r="L544" s="82">
        <v>1</v>
      </c>
      <c r="M544" s="82">
        <v>-0.64</v>
      </c>
      <c r="N544" s="82">
        <v>0.59</v>
      </c>
      <c r="O544" s="82">
        <v>-2.1800000000000002</v>
      </c>
      <c r="P544" s="82">
        <v>9.8000000000000007</v>
      </c>
      <c r="Q544" s="82"/>
      <c r="R544" s="82"/>
      <c r="S544" s="82"/>
      <c r="T544" s="82"/>
      <c r="U544" s="82"/>
      <c r="V544" s="82"/>
      <c r="W544" s="82"/>
      <c r="X544" s="82"/>
      <c r="Y544" s="82"/>
      <c r="Z544" s="82"/>
      <c r="AA544" s="82"/>
      <c r="AB544" s="82"/>
      <c r="AC544" s="82"/>
      <c r="AD544" s="82"/>
      <c r="AE544" s="82"/>
      <c r="AF544" s="82"/>
    </row>
    <row r="545" spans="1:32" x14ac:dyDescent="0.25">
      <c r="A545" s="51" t="str">
        <f t="shared" si="8"/>
        <v>GOT (ASAT/AST)B103</v>
      </c>
      <c r="B545" s="84" t="s">
        <v>164</v>
      </c>
      <c r="C545" s="84" t="s">
        <v>13</v>
      </c>
      <c r="D545" s="84" t="s">
        <v>193</v>
      </c>
      <c r="E545" s="84" t="s">
        <v>190</v>
      </c>
      <c r="F545" s="82">
        <v>3</v>
      </c>
      <c r="G545" s="82">
        <v>257.45</v>
      </c>
      <c r="H545" s="82">
        <v>5.25</v>
      </c>
      <c r="I545" s="82">
        <v>2.04</v>
      </c>
      <c r="J545" s="82">
        <v>9.1999999999999993</v>
      </c>
      <c r="K545" s="82">
        <v>74</v>
      </c>
      <c r="L545" s="82">
        <v>1</v>
      </c>
      <c r="M545" s="82">
        <v>-0.69</v>
      </c>
      <c r="N545" s="82">
        <v>0.59</v>
      </c>
      <c r="O545" s="82">
        <v>-2.37</v>
      </c>
      <c r="P545" s="82">
        <v>9.8000000000000007</v>
      </c>
      <c r="Q545" s="82"/>
      <c r="R545" s="82"/>
      <c r="S545" s="82"/>
      <c r="T545" s="82"/>
      <c r="U545" s="82"/>
      <c r="V545" s="82"/>
      <c r="W545" s="82"/>
      <c r="X545" s="82"/>
      <c r="Y545" s="82"/>
      <c r="Z545" s="82"/>
      <c r="AA545" s="82"/>
      <c r="AB545" s="82"/>
      <c r="AC545" s="82"/>
      <c r="AD545" s="82"/>
      <c r="AE545" s="82"/>
      <c r="AF545" s="82"/>
    </row>
    <row r="546" spans="1:32" x14ac:dyDescent="0.25">
      <c r="A546" s="51" t="str">
        <f t="shared" si="8"/>
        <v>GOT (ASAT/AST)B113</v>
      </c>
      <c r="B546" s="84" t="s">
        <v>165</v>
      </c>
      <c r="C546" s="84" t="s">
        <v>13</v>
      </c>
      <c r="D546" s="84" t="s">
        <v>193</v>
      </c>
      <c r="E546" s="84" t="s">
        <v>190</v>
      </c>
      <c r="F546" s="82">
        <v>3</v>
      </c>
      <c r="G546" s="82">
        <v>257.13</v>
      </c>
      <c r="H546" s="82">
        <v>4.05</v>
      </c>
      <c r="I546" s="82">
        <v>1.57</v>
      </c>
      <c r="J546" s="82">
        <v>9.1999999999999993</v>
      </c>
      <c r="K546" s="82">
        <v>66</v>
      </c>
      <c r="L546" s="82">
        <v>1</v>
      </c>
      <c r="M546" s="82">
        <v>-0.73</v>
      </c>
      <c r="N546" s="82">
        <v>0.46</v>
      </c>
      <c r="O546" s="82">
        <v>-2.4900000000000002</v>
      </c>
      <c r="P546" s="82">
        <v>9.8000000000000007</v>
      </c>
      <c r="Q546" s="82"/>
      <c r="R546" s="82"/>
      <c r="S546" s="82"/>
      <c r="T546" s="82"/>
      <c r="U546" s="82"/>
      <c r="V546" s="82"/>
      <c r="W546" s="82"/>
      <c r="X546" s="82"/>
      <c r="Y546" s="82"/>
      <c r="Z546" s="82"/>
      <c r="AA546" s="82"/>
      <c r="AB546" s="82"/>
      <c r="AC546" s="82"/>
      <c r="AD546" s="82"/>
      <c r="AE546" s="82"/>
      <c r="AF546" s="82"/>
    </row>
    <row r="547" spans="1:32" x14ac:dyDescent="0.25">
      <c r="A547" s="51" t="str">
        <f t="shared" si="8"/>
        <v>GOT (ASAT/AST)B123</v>
      </c>
      <c r="B547" s="84" t="s">
        <v>166</v>
      </c>
      <c r="C547" s="84" t="s">
        <v>13</v>
      </c>
      <c r="D547" s="84" t="s">
        <v>193</v>
      </c>
      <c r="E547" s="84" t="s">
        <v>190</v>
      </c>
      <c r="F547" s="82">
        <v>3</v>
      </c>
      <c r="G547" s="82">
        <v>256.39</v>
      </c>
      <c r="H547" s="82">
        <v>5.26</v>
      </c>
      <c r="I547" s="82">
        <v>2.0499999999999998</v>
      </c>
      <c r="J547" s="82">
        <v>9.1999999999999993</v>
      </c>
      <c r="K547" s="82">
        <v>72</v>
      </c>
      <c r="L547" s="82">
        <v>1</v>
      </c>
      <c r="M547" s="82">
        <v>-0.81</v>
      </c>
      <c r="N547" s="82">
        <v>0.6</v>
      </c>
      <c r="O547" s="82">
        <v>-2.77</v>
      </c>
      <c r="P547" s="82">
        <v>9.8000000000000007</v>
      </c>
      <c r="Q547" s="82"/>
      <c r="R547" s="82"/>
      <c r="S547" s="82"/>
      <c r="T547" s="82"/>
      <c r="U547" s="82"/>
      <c r="V547" s="82"/>
      <c r="W547" s="82"/>
      <c r="X547" s="82"/>
      <c r="Y547" s="82"/>
      <c r="Z547" s="82"/>
      <c r="AA547" s="82"/>
      <c r="AB547" s="82"/>
      <c r="AC547" s="82"/>
      <c r="AD547" s="82"/>
      <c r="AE547" s="82"/>
      <c r="AF547" s="82"/>
    </row>
    <row r="548" spans="1:32" x14ac:dyDescent="0.25">
      <c r="A548" s="51" t="str">
        <f t="shared" si="8"/>
        <v>GOT (ASAT/AST)B133</v>
      </c>
      <c r="B548" s="84" t="s">
        <v>167</v>
      </c>
      <c r="C548" s="84" t="s">
        <v>13</v>
      </c>
      <c r="D548" s="84" t="s">
        <v>193</v>
      </c>
      <c r="E548" s="84" t="s">
        <v>190</v>
      </c>
      <c r="F548" s="82">
        <v>3</v>
      </c>
      <c r="G548" s="82">
        <v>259.79000000000002</v>
      </c>
      <c r="H548" s="82">
        <v>6.17</v>
      </c>
      <c r="I548" s="82">
        <v>2.38</v>
      </c>
      <c r="J548" s="82">
        <v>9.1999999999999993</v>
      </c>
      <c r="K548" s="82">
        <v>787</v>
      </c>
      <c r="L548" s="82">
        <v>1</v>
      </c>
      <c r="M548" s="82">
        <v>-0.43</v>
      </c>
      <c r="N548" s="82">
        <v>0.69</v>
      </c>
      <c r="O548" s="82">
        <v>-1.48</v>
      </c>
      <c r="P548" s="82">
        <v>9.8000000000000007</v>
      </c>
      <c r="Q548" s="82"/>
      <c r="R548" s="82"/>
      <c r="S548" s="82"/>
      <c r="T548" s="82"/>
      <c r="U548" s="82"/>
      <c r="V548" s="82"/>
      <c r="W548" s="82"/>
      <c r="X548" s="82"/>
      <c r="Y548" s="82"/>
      <c r="Z548" s="82"/>
      <c r="AA548" s="82"/>
      <c r="AB548" s="82"/>
      <c r="AC548" s="82"/>
      <c r="AD548" s="82"/>
      <c r="AE548" s="82"/>
      <c r="AF548" s="82"/>
    </row>
    <row r="549" spans="1:32" x14ac:dyDescent="0.25">
      <c r="A549" s="51" t="str">
        <f t="shared" si="8"/>
        <v>GPT (ALAT/ALT)A1</v>
      </c>
      <c r="B549" s="84" t="s">
        <v>154</v>
      </c>
      <c r="C549" s="84" t="s">
        <v>14</v>
      </c>
      <c r="D549" s="84" t="s">
        <v>184</v>
      </c>
      <c r="E549" s="84" t="s">
        <v>190</v>
      </c>
      <c r="F549" s="82">
        <v>1</v>
      </c>
      <c r="G549" s="82">
        <v>26.64</v>
      </c>
      <c r="H549" s="82">
        <v>1.33</v>
      </c>
      <c r="I549" s="82">
        <v>5.01</v>
      </c>
      <c r="J549" s="82">
        <v>14.6</v>
      </c>
      <c r="K549" s="82">
        <v>45025</v>
      </c>
      <c r="L549" s="82">
        <v>56</v>
      </c>
      <c r="M549" s="82" t="s">
        <v>186</v>
      </c>
      <c r="N549" s="82" t="s">
        <v>186</v>
      </c>
      <c r="O549" s="82" t="s">
        <v>186</v>
      </c>
      <c r="P549" s="82">
        <v>17.2</v>
      </c>
      <c r="Q549" s="82"/>
      <c r="R549" s="82"/>
      <c r="S549" s="82"/>
      <c r="T549" s="82"/>
      <c r="U549" s="82"/>
      <c r="V549" s="82"/>
      <c r="W549" s="82"/>
      <c r="X549" s="82"/>
      <c r="Y549" s="82"/>
      <c r="Z549" s="82"/>
      <c r="AA549" s="82"/>
      <c r="AB549" s="82"/>
      <c r="AC549" s="82"/>
      <c r="AD549" s="82"/>
      <c r="AE549" s="82"/>
      <c r="AF549" s="82"/>
    </row>
    <row r="550" spans="1:32" x14ac:dyDescent="0.25">
      <c r="A550" s="51" t="str">
        <f t="shared" si="8"/>
        <v>GPT (ALAT/ALT)B11</v>
      </c>
      <c r="B550" s="84" t="s">
        <v>155</v>
      </c>
      <c r="C550" s="84" t="s">
        <v>14</v>
      </c>
      <c r="D550" s="84" t="s">
        <v>193</v>
      </c>
      <c r="E550" s="84" t="s">
        <v>190</v>
      </c>
      <c r="F550" s="82">
        <v>1</v>
      </c>
      <c r="G550" s="82">
        <v>26.85</v>
      </c>
      <c r="H550" s="82">
        <v>0.74</v>
      </c>
      <c r="I550" s="82">
        <v>2.76</v>
      </c>
      <c r="J550" s="82">
        <v>14.6</v>
      </c>
      <c r="K550" s="82">
        <v>68</v>
      </c>
      <c r="L550" s="82">
        <v>1</v>
      </c>
      <c r="M550" s="82">
        <v>0.15</v>
      </c>
      <c r="N550" s="82">
        <v>0.55000000000000004</v>
      </c>
      <c r="O550" s="82">
        <v>0.76</v>
      </c>
      <c r="P550" s="82">
        <v>17.2</v>
      </c>
      <c r="Q550" s="82"/>
      <c r="R550" s="82"/>
      <c r="S550" s="82"/>
      <c r="T550" s="82"/>
      <c r="U550" s="82"/>
      <c r="V550" s="82"/>
      <c r="W550" s="82"/>
      <c r="X550" s="82"/>
      <c r="Y550" s="82"/>
      <c r="Z550" s="82"/>
      <c r="AA550" s="82"/>
      <c r="AB550" s="82"/>
      <c r="AC550" s="82"/>
      <c r="AD550" s="82"/>
      <c r="AE550" s="82"/>
      <c r="AF550" s="82"/>
    </row>
    <row r="551" spans="1:32" x14ac:dyDescent="0.25">
      <c r="A551" s="51" t="str">
        <f t="shared" si="8"/>
        <v>GPT (ALAT/ALT)B21</v>
      </c>
      <c r="B551" s="84" t="s">
        <v>156</v>
      </c>
      <c r="C551" s="84" t="s">
        <v>14</v>
      </c>
      <c r="D551" s="84" t="s">
        <v>193</v>
      </c>
      <c r="E551" s="84" t="s">
        <v>190</v>
      </c>
      <c r="F551" s="82">
        <v>1</v>
      </c>
      <c r="G551" s="82">
        <v>26.82</v>
      </c>
      <c r="H551" s="82">
        <v>0.47</v>
      </c>
      <c r="I551" s="82">
        <v>1.75</v>
      </c>
      <c r="J551" s="82">
        <v>14.6</v>
      </c>
      <c r="K551" s="82">
        <v>59</v>
      </c>
      <c r="L551" s="82">
        <v>1</v>
      </c>
      <c r="M551" s="82">
        <v>0.13</v>
      </c>
      <c r="N551" s="82">
        <v>0.35</v>
      </c>
      <c r="O551" s="82">
        <v>0.65</v>
      </c>
      <c r="P551" s="82">
        <v>17.2</v>
      </c>
      <c r="Q551" s="82"/>
      <c r="R551" s="82"/>
      <c r="S551" s="82"/>
      <c r="T551" s="82"/>
      <c r="U551" s="82"/>
      <c r="V551" s="82"/>
      <c r="W551" s="82"/>
      <c r="X551" s="82"/>
      <c r="Y551" s="82"/>
      <c r="Z551" s="82"/>
      <c r="AA551" s="82"/>
      <c r="AB551" s="82"/>
      <c r="AC551" s="82"/>
      <c r="AD551" s="82"/>
      <c r="AE551" s="82"/>
      <c r="AF551" s="82"/>
    </row>
    <row r="552" spans="1:32" x14ac:dyDescent="0.25">
      <c r="A552" s="51" t="str">
        <f t="shared" si="8"/>
        <v>GPT (ALAT/ALT)B31</v>
      </c>
      <c r="B552" s="84" t="s">
        <v>157</v>
      </c>
      <c r="C552" s="84" t="s">
        <v>14</v>
      </c>
      <c r="D552" s="84" t="s">
        <v>193</v>
      </c>
      <c r="E552" s="84" t="s">
        <v>190</v>
      </c>
      <c r="F552" s="82">
        <v>1</v>
      </c>
      <c r="G552" s="82">
        <v>26.65</v>
      </c>
      <c r="H552" s="82">
        <v>1.01</v>
      </c>
      <c r="I552" s="82">
        <v>3.77</v>
      </c>
      <c r="J552" s="82">
        <v>14.6</v>
      </c>
      <c r="K552" s="82">
        <v>72</v>
      </c>
      <c r="L552" s="82">
        <v>1</v>
      </c>
      <c r="M552" s="82">
        <v>0.01</v>
      </c>
      <c r="N552" s="82">
        <v>0.75</v>
      </c>
      <c r="O552" s="82">
        <v>0.03</v>
      </c>
      <c r="P552" s="82">
        <v>17.2</v>
      </c>
      <c r="Q552" s="82"/>
      <c r="R552" s="82"/>
      <c r="S552" s="82"/>
      <c r="T552" s="82"/>
      <c r="U552" s="82"/>
      <c r="V552" s="82"/>
      <c r="W552" s="82"/>
      <c r="X552" s="82"/>
      <c r="Y552" s="82"/>
      <c r="Z552" s="82"/>
      <c r="AA552" s="82"/>
      <c r="AB552" s="82"/>
      <c r="AC552" s="82"/>
      <c r="AD552" s="82"/>
      <c r="AE552" s="82"/>
      <c r="AF552" s="82"/>
    </row>
    <row r="553" spans="1:32" x14ac:dyDescent="0.25">
      <c r="A553" s="51" t="str">
        <f t="shared" si="8"/>
        <v>GPT (ALAT/ALT)B41</v>
      </c>
      <c r="B553" s="84" t="s">
        <v>158</v>
      </c>
      <c r="C553" s="84" t="s">
        <v>14</v>
      </c>
      <c r="D553" s="84" t="s">
        <v>193</v>
      </c>
      <c r="E553" s="84" t="s">
        <v>190</v>
      </c>
      <c r="F553" s="82">
        <v>1</v>
      </c>
      <c r="G553" s="82">
        <v>26.15</v>
      </c>
      <c r="H553" s="82">
        <v>0.9</v>
      </c>
      <c r="I553" s="82">
        <v>3.45</v>
      </c>
      <c r="J553" s="82">
        <v>14.6</v>
      </c>
      <c r="K553" s="82">
        <v>82</v>
      </c>
      <c r="L553" s="82">
        <v>1</v>
      </c>
      <c r="M553" s="82">
        <v>-0.37</v>
      </c>
      <c r="N553" s="82">
        <v>0.69</v>
      </c>
      <c r="O553" s="82">
        <v>-1.85</v>
      </c>
      <c r="P553" s="82">
        <v>17.2</v>
      </c>
      <c r="Q553" s="82"/>
      <c r="R553" s="82"/>
      <c r="S553" s="82"/>
      <c r="T553" s="82"/>
      <c r="U553" s="82"/>
      <c r="V553" s="82"/>
      <c r="W553" s="82"/>
      <c r="X553" s="82"/>
      <c r="Y553" s="82"/>
      <c r="Z553" s="82"/>
      <c r="AA553" s="82"/>
      <c r="AB553" s="82"/>
      <c r="AC553" s="82"/>
      <c r="AD553" s="82"/>
      <c r="AE553" s="82"/>
      <c r="AF553" s="82"/>
    </row>
    <row r="554" spans="1:32" x14ac:dyDescent="0.25">
      <c r="A554" s="51" t="str">
        <f t="shared" si="8"/>
        <v>GPT (ALAT/ALT)B51</v>
      </c>
      <c r="B554" s="84" t="s">
        <v>159</v>
      </c>
      <c r="C554" s="84" t="s">
        <v>14</v>
      </c>
      <c r="D554" s="84" t="s">
        <v>193</v>
      </c>
      <c r="E554" s="84" t="s">
        <v>190</v>
      </c>
      <c r="F554" s="82">
        <v>1</v>
      </c>
      <c r="G554" s="82">
        <v>26.04</v>
      </c>
      <c r="H554" s="82">
        <v>0.74</v>
      </c>
      <c r="I554" s="82">
        <v>2.84</v>
      </c>
      <c r="J554" s="82">
        <v>14.6</v>
      </c>
      <c r="K554" s="82">
        <v>74</v>
      </c>
      <c r="L554" s="82">
        <v>1</v>
      </c>
      <c r="M554" s="82">
        <v>-0.46</v>
      </c>
      <c r="N554" s="82">
        <v>0.56999999999999995</v>
      </c>
      <c r="O554" s="82">
        <v>-2.2799999999999998</v>
      </c>
      <c r="P554" s="82">
        <v>17.2</v>
      </c>
      <c r="Q554" s="82"/>
      <c r="R554" s="82"/>
      <c r="S554" s="82"/>
      <c r="T554" s="82"/>
      <c r="U554" s="82"/>
      <c r="V554" s="82"/>
      <c r="W554" s="82"/>
      <c r="X554" s="82"/>
      <c r="Y554" s="82"/>
      <c r="Z554" s="82"/>
      <c r="AA554" s="82"/>
      <c r="AB554" s="82"/>
      <c r="AC554" s="82"/>
      <c r="AD554" s="82"/>
      <c r="AE554" s="82"/>
      <c r="AF554" s="82"/>
    </row>
    <row r="555" spans="1:32" x14ac:dyDescent="0.25">
      <c r="A555" s="51" t="str">
        <f t="shared" si="8"/>
        <v>GPT (ALAT/ALT)B61</v>
      </c>
      <c r="B555" s="84" t="s">
        <v>160</v>
      </c>
      <c r="C555" s="84" t="s">
        <v>14</v>
      </c>
      <c r="D555" s="84" t="s">
        <v>193</v>
      </c>
      <c r="E555" s="84" t="s">
        <v>190</v>
      </c>
      <c r="F555" s="82">
        <v>1</v>
      </c>
      <c r="G555" s="82">
        <v>26.2</v>
      </c>
      <c r="H555" s="82">
        <v>0.56999999999999995</v>
      </c>
      <c r="I555" s="82">
        <v>2.1800000000000002</v>
      </c>
      <c r="J555" s="82">
        <v>14.6</v>
      </c>
      <c r="K555" s="82">
        <v>61</v>
      </c>
      <c r="L555" s="82">
        <v>1</v>
      </c>
      <c r="M555" s="82">
        <v>-0.33</v>
      </c>
      <c r="N555" s="82">
        <v>0.44</v>
      </c>
      <c r="O555" s="82">
        <v>-1.67</v>
      </c>
      <c r="P555" s="82">
        <v>17.2</v>
      </c>
      <c r="Q555" s="82"/>
      <c r="R555" s="82"/>
      <c r="S555" s="82"/>
      <c r="T555" s="82"/>
      <c r="U555" s="82"/>
      <c r="V555" s="82"/>
      <c r="W555" s="82"/>
      <c r="X555" s="82"/>
      <c r="Y555" s="82"/>
      <c r="Z555" s="82"/>
      <c r="AA555" s="82"/>
      <c r="AB555" s="82"/>
      <c r="AC555" s="82"/>
      <c r="AD555" s="82"/>
      <c r="AE555" s="82"/>
      <c r="AF555" s="82"/>
    </row>
    <row r="556" spans="1:32" x14ac:dyDescent="0.25">
      <c r="A556" s="51" t="str">
        <f t="shared" si="8"/>
        <v>GPT (ALAT/ALT)B71</v>
      </c>
      <c r="B556" s="84" t="s">
        <v>161</v>
      </c>
      <c r="C556" s="84" t="s">
        <v>14</v>
      </c>
      <c r="D556" s="84" t="s">
        <v>193</v>
      </c>
      <c r="E556" s="84" t="s">
        <v>190</v>
      </c>
      <c r="F556" s="82">
        <v>1</v>
      </c>
      <c r="G556" s="82">
        <v>26.63</v>
      </c>
      <c r="H556" s="82">
        <v>0.82</v>
      </c>
      <c r="I556" s="82">
        <v>3.1</v>
      </c>
      <c r="J556" s="82">
        <v>14.6</v>
      </c>
      <c r="K556" s="82">
        <v>71</v>
      </c>
      <c r="L556" s="82">
        <v>1</v>
      </c>
      <c r="M556" s="82">
        <v>-0.01</v>
      </c>
      <c r="N556" s="82">
        <v>0.62</v>
      </c>
      <c r="O556" s="82">
        <v>-0.04</v>
      </c>
      <c r="P556" s="82">
        <v>17.2</v>
      </c>
      <c r="Q556" s="82"/>
      <c r="R556" s="82"/>
      <c r="S556" s="82"/>
      <c r="T556" s="82"/>
      <c r="U556" s="82"/>
      <c r="V556" s="82"/>
      <c r="W556" s="82"/>
      <c r="X556" s="82"/>
      <c r="Y556" s="82"/>
      <c r="Z556" s="82"/>
      <c r="AA556" s="82"/>
      <c r="AB556" s="82"/>
      <c r="AC556" s="82"/>
      <c r="AD556" s="82"/>
      <c r="AE556" s="82"/>
      <c r="AF556" s="82"/>
    </row>
    <row r="557" spans="1:32" x14ac:dyDescent="0.25">
      <c r="A557" s="51" t="str">
        <f t="shared" si="8"/>
        <v>GPT (ALAT/ALT)B81</v>
      </c>
      <c r="B557" s="84" t="s">
        <v>162</v>
      </c>
      <c r="C557" s="84" t="s">
        <v>14</v>
      </c>
      <c r="D557" s="84" t="s">
        <v>193</v>
      </c>
      <c r="E557" s="84" t="s">
        <v>190</v>
      </c>
      <c r="F557" s="82">
        <v>1</v>
      </c>
      <c r="G557" s="82">
        <v>26.27</v>
      </c>
      <c r="H557" s="82">
        <v>0.68</v>
      </c>
      <c r="I557" s="82">
        <v>2.6</v>
      </c>
      <c r="J557" s="82">
        <v>14.6</v>
      </c>
      <c r="K557" s="82">
        <v>70</v>
      </c>
      <c r="L557" s="82">
        <v>1</v>
      </c>
      <c r="M557" s="82">
        <v>-0.28000000000000003</v>
      </c>
      <c r="N557" s="82">
        <v>0.52</v>
      </c>
      <c r="O557" s="82">
        <v>-1.42</v>
      </c>
      <c r="P557" s="82">
        <v>17.2</v>
      </c>
      <c r="Q557" s="82"/>
      <c r="R557" s="82"/>
      <c r="S557" s="82"/>
      <c r="T557" s="82"/>
      <c r="U557" s="82"/>
      <c r="V557" s="82"/>
      <c r="W557" s="82"/>
      <c r="X557" s="82"/>
      <c r="Y557" s="82"/>
      <c r="Z557" s="82"/>
      <c r="AA557" s="82"/>
      <c r="AB557" s="82"/>
      <c r="AC557" s="82"/>
      <c r="AD557" s="82"/>
      <c r="AE557" s="82"/>
      <c r="AF557" s="82"/>
    </row>
    <row r="558" spans="1:32" x14ac:dyDescent="0.25">
      <c r="A558" s="51" t="str">
        <f t="shared" si="8"/>
        <v>GPT (ALAT/ALT)B91</v>
      </c>
      <c r="B558" s="84" t="s">
        <v>163</v>
      </c>
      <c r="C558" s="84" t="s">
        <v>14</v>
      </c>
      <c r="D558" s="84" t="s">
        <v>193</v>
      </c>
      <c r="E558" s="84" t="s">
        <v>190</v>
      </c>
      <c r="F558" s="82">
        <v>1</v>
      </c>
      <c r="G558" s="82">
        <v>25.97</v>
      </c>
      <c r="H558" s="82">
        <v>0.8</v>
      </c>
      <c r="I558" s="82">
        <v>3.09</v>
      </c>
      <c r="J558" s="82">
        <v>14.6</v>
      </c>
      <c r="K558" s="82">
        <v>73</v>
      </c>
      <c r="L558" s="82">
        <v>1</v>
      </c>
      <c r="M558" s="82">
        <v>-0.5</v>
      </c>
      <c r="N558" s="82">
        <v>0.62</v>
      </c>
      <c r="O558" s="82">
        <v>-2.5099999999999998</v>
      </c>
      <c r="P558" s="82">
        <v>17.2</v>
      </c>
      <c r="Q558" s="82"/>
      <c r="R558" s="82"/>
      <c r="S558" s="82"/>
      <c r="T558" s="82"/>
      <c r="U558" s="82"/>
      <c r="V558" s="82"/>
      <c r="W558" s="82"/>
      <c r="X558" s="82"/>
      <c r="Y558" s="82"/>
      <c r="Z558" s="82"/>
      <c r="AA558" s="82"/>
      <c r="AB558" s="82"/>
      <c r="AC558" s="82"/>
      <c r="AD558" s="82"/>
      <c r="AE558" s="82"/>
      <c r="AF558" s="82"/>
    </row>
    <row r="559" spans="1:32" x14ac:dyDescent="0.25">
      <c r="A559" s="51" t="str">
        <f t="shared" si="8"/>
        <v>GPT (ALAT/ALT)B101</v>
      </c>
      <c r="B559" s="84" t="s">
        <v>164</v>
      </c>
      <c r="C559" s="84" t="s">
        <v>14</v>
      </c>
      <c r="D559" s="84" t="s">
        <v>193</v>
      </c>
      <c r="E559" s="84" t="s">
        <v>190</v>
      </c>
      <c r="F559" s="82">
        <v>1</v>
      </c>
      <c r="G559" s="82">
        <v>25.99</v>
      </c>
      <c r="H559" s="82">
        <v>0.62</v>
      </c>
      <c r="I559" s="82">
        <v>2.39</v>
      </c>
      <c r="J559" s="82">
        <v>14.6</v>
      </c>
      <c r="K559" s="82">
        <v>75</v>
      </c>
      <c r="L559" s="82">
        <v>1</v>
      </c>
      <c r="M559" s="82">
        <v>-0.49</v>
      </c>
      <c r="N559" s="82">
        <v>0.48</v>
      </c>
      <c r="O559" s="82">
        <v>-2.46</v>
      </c>
      <c r="P559" s="82">
        <v>17.2</v>
      </c>
      <c r="Q559" s="82"/>
      <c r="R559" s="82"/>
      <c r="S559" s="82"/>
      <c r="T559" s="82"/>
      <c r="U559" s="82"/>
      <c r="V559" s="82"/>
      <c r="W559" s="82"/>
      <c r="X559" s="82"/>
      <c r="Y559" s="82"/>
      <c r="Z559" s="82"/>
      <c r="AA559" s="82"/>
      <c r="AB559" s="82"/>
      <c r="AC559" s="82"/>
      <c r="AD559" s="82"/>
      <c r="AE559" s="82"/>
      <c r="AF559" s="82"/>
    </row>
    <row r="560" spans="1:32" x14ac:dyDescent="0.25">
      <c r="A560" s="51" t="str">
        <f t="shared" si="8"/>
        <v>GPT (ALAT/ALT)B111</v>
      </c>
      <c r="B560" s="84" t="s">
        <v>165</v>
      </c>
      <c r="C560" s="84" t="s">
        <v>14</v>
      </c>
      <c r="D560" s="84" t="s">
        <v>193</v>
      </c>
      <c r="E560" s="84" t="s">
        <v>190</v>
      </c>
      <c r="F560" s="82">
        <v>1</v>
      </c>
      <c r="G560" s="82">
        <v>25.64</v>
      </c>
      <c r="H560" s="82">
        <v>0.57999999999999996</v>
      </c>
      <c r="I560" s="82">
        <v>2.25</v>
      </c>
      <c r="J560" s="82">
        <v>14.6</v>
      </c>
      <c r="K560" s="82">
        <v>68</v>
      </c>
      <c r="L560" s="82">
        <v>1</v>
      </c>
      <c r="M560" s="82">
        <v>-0.75</v>
      </c>
      <c r="N560" s="82">
        <v>0.45</v>
      </c>
      <c r="O560" s="82">
        <v>-3.76</v>
      </c>
      <c r="P560" s="82">
        <v>17.2</v>
      </c>
      <c r="Q560" s="82"/>
      <c r="R560" s="82"/>
      <c r="S560" s="82"/>
      <c r="T560" s="82"/>
      <c r="U560" s="82"/>
      <c r="V560" s="82"/>
      <c r="W560" s="82"/>
      <c r="X560" s="82"/>
      <c r="Y560" s="82"/>
      <c r="Z560" s="82"/>
      <c r="AA560" s="82"/>
      <c r="AB560" s="82"/>
      <c r="AC560" s="82"/>
      <c r="AD560" s="82"/>
      <c r="AE560" s="82"/>
      <c r="AF560" s="82"/>
    </row>
    <row r="561" spans="1:32" x14ac:dyDescent="0.25">
      <c r="A561" s="51" t="str">
        <f t="shared" si="8"/>
        <v>GPT (ALAT/ALT)B121</v>
      </c>
      <c r="B561" s="84" t="s">
        <v>166</v>
      </c>
      <c r="C561" s="84" t="s">
        <v>14</v>
      </c>
      <c r="D561" s="84" t="s">
        <v>193</v>
      </c>
      <c r="E561" s="84" t="s">
        <v>190</v>
      </c>
      <c r="F561" s="82">
        <v>1</v>
      </c>
      <c r="G561" s="82">
        <v>25.77</v>
      </c>
      <c r="H561" s="82">
        <v>0.65</v>
      </c>
      <c r="I561" s="82">
        <v>2.5299999999999998</v>
      </c>
      <c r="J561" s="82">
        <v>14.6</v>
      </c>
      <c r="K561" s="82">
        <v>76</v>
      </c>
      <c r="L561" s="82">
        <v>1</v>
      </c>
      <c r="M561" s="82">
        <v>-0.65</v>
      </c>
      <c r="N561" s="82">
        <v>0.51</v>
      </c>
      <c r="O561" s="82">
        <v>-3.26</v>
      </c>
      <c r="P561" s="82">
        <v>17.2</v>
      </c>
      <c r="Q561" s="82"/>
      <c r="R561" s="82"/>
      <c r="S561" s="82"/>
      <c r="T561" s="82"/>
      <c r="U561" s="82"/>
      <c r="V561" s="82"/>
      <c r="W561" s="82"/>
      <c r="X561" s="82"/>
      <c r="Y561" s="82"/>
      <c r="Z561" s="82"/>
      <c r="AA561" s="82"/>
      <c r="AB561" s="82"/>
      <c r="AC561" s="82"/>
      <c r="AD561" s="82"/>
      <c r="AE561" s="82"/>
      <c r="AF561" s="82"/>
    </row>
    <row r="562" spans="1:32" x14ac:dyDescent="0.25">
      <c r="A562" s="51" t="str">
        <f t="shared" si="8"/>
        <v>GPT (ALAT/ALT)B131</v>
      </c>
      <c r="B562" s="84" t="s">
        <v>167</v>
      </c>
      <c r="C562" s="84" t="s">
        <v>14</v>
      </c>
      <c r="D562" s="84" t="s">
        <v>193</v>
      </c>
      <c r="E562" s="84" t="s">
        <v>190</v>
      </c>
      <c r="F562" s="82">
        <v>1</v>
      </c>
      <c r="G562" s="82">
        <v>26.23</v>
      </c>
      <c r="H562" s="82">
        <v>0.83</v>
      </c>
      <c r="I562" s="82">
        <v>3.15</v>
      </c>
      <c r="J562" s="82">
        <v>14.6</v>
      </c>
      <c r="K562" s="82">
        <v>849</v>
      </c>
      <c r="L562" s="82">
        <v>1</v>
      </c>
      <c r="M562" s="82">
        <v>-0.31</v>
      </c>
      <c r="N562" s="82">
        <v>0.63</v>
      </c>
      <c r="O562" s="82">
        <v>-1.54</v>
      </c>
      <c r="P562" s="82">
        <v>17.2</v>
      </c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82"/>
      <c r="AC562" s="82"/>
      <c r="AD562" s="82"/>
      <c r="AE562" s="82"/>
      <c r="AF562" s="82"/>
    </row>
    <row r="563" spans="1:32" x14ac:dyDescent="0.25">
      <c r="A563" s="51" t="str">
        <f t="shared" si="8"/>
        <v>GPT (ALAT/ALT)A2</v>
      </c>
      <c r="B563" s="84" t="s">
        <v>154</v>
      </c>
      <c r="C563" s="84" t="s">
        <v>14</v>
      </c>
      <c r="D563" s="84" t="s">
        <v>184</v>
      </c>
      <c r="E563" s="84" t="s">
        <v>190</v>
      </c>
      <c r="F563" s="82">
        <v>2</v>
      </c>
      <c r="G563" s="82">
        <v>80.22</v>
      </c>
      <c r="H563" s="82">
        <v>2.56</v>
      </c>
      <c r="I563" s="82">
        <v>3.2</v>
      </c>
      <c r="J563" s="82">
        <v>14.6</v>
      </c>
      <c r="K563" s="82">
        <v>23781</v>
      </c>
      <c r="L563" s="82">
        <v>31</v>
      </c>
      <c r="M563" s="82" t="s">
        <v>186</v>
      </c>
      <c r="N563" s="82" t="s">
        <v>186</v>
      </c>
      <c r="O563" s="82" t="s">
        <v>186</v>
      </c>
      <c r="P563" s="82">
        <v>17.2</v>
      </c>
      <c r="Q563" s="82"/>
      <c r="R563" s="82"/>
      <c r="S563" s="82"/>
      <c r="T563" s="82"/>
      <c r="U563" s="82"/>
      <c r="V563" s="82"/>
      <c r="W563" s="82"/>
      <c r="X563" s="82"/>
      <c r="Y563" s="82"/>
      <c r="Z563" s="82"/>
      <c r="AA563" s="82"/>
      <c r="AB563" s="82"/>
      <c r="AC563" s="82"/>
      <c r="AD563" s="82"/>
      <c r="AE563" s="82"/>
      <c r="AF563" s="82"/>
    </row>
    <row r="564" spans="1:32" x14ac:dyDescent="0.25">
      <c r="A564" s="51" t="str">
        <f t="shared" si="8"/>
        <v>GPT (ALAT/ALT)B12</v>
      </c>
      <c r="B564" s="84" t="s">
        <v>155</v>
      </c>
      <c r="C564" s="84" t="s">
        <v>14</v>
      </c>
      <c r="D564" s="84" t="s">
        <v>193</v>
      </c>
      <c r="E564" s="84" t="s">
        <v>190</v>
      </c>
      <c r="F564" s="82">
        <v>2</v>
      </c>
      <c r="G564" s="82">
        <v>79.94</v>
      </c>
      <c r="H564" s="82">
        <v>1.68</v>
      </c>
      <c r="I564" s="82">
        <v>2.1</v>
      </c>
      <c r="J564" s="82">
        <v>14.6</v>
      </c>
      <c r="K564" s="82">
        <v>63</v>
      </c>
      <c r="L564" s="82">
        <v>1</v>
      </c>
      <c r="M564" s="82">
        <v>-0.11</v>
      </c>
      <c r="N564" s="82">
        <v>0.66</v>
      </c>
      <c r="O564" s="82">
        <v>-0.34</v>
      </c>
      <c r="P564" s="82">
        <v>17.2</v>
      </c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82"/>
      <c r="AC564" s="82"/>
      <c r="AD564" s="82"/>
      <c r="AE564" s="82"/>
      <c r="AF564" s="82"/>
    </row>
    <row r="565" spans="1:32" x14ac:dyDescent="0.25">
      <c r="A565" s="51" t="str">
        <f t="shared" si="8"/>
        <v>GPT (ALAT/ALT)B22</v>
      </c>
      <c r="B565" s="84" t="s">
        <v>156</v>
      </c>
      <c r="C565" s="84" t="s">
        <v>14</v>
      </c>
      <c r="D565" s="84" t="s">
        <v>193</v>
      </c>
      <c r="E565" s="84" t="s">
        <v>190</v>
      </c>
      <c r="F565" s="82">
        <v>2</v>
      </c>
      <c r="G565" s="82">
        <v>80.34</v>
      </c>
      <c r="H565" s="82">
        <v>1.74</v>
      </c>
      <c r="I565" s="82">
        <v>2.16</v>
      </c>
      <c r="J565" s="82">
        <v>14.6</v>
      </c>
      <c r="K565" s="82">
        <v>56</v>
      </c>
      <c r="L565" s="82">
        <v>1</v>
      </c>
      <c r="M565" s="82">
        <v>0.05</v>
      </c>
      <c r="N565" s="82">
        <v>0.68</v>
      </c>
      <c r="O565" s="82">
        <v>0.15</v>
      </c>
      <c r="P565" s="82">
        <v>17.2</v>
      </c>
      <c r="Q565" s="82"/>
      <c r="R565" s="82"/>
      <c r="S565" s="82"/>
      <c r="T565" s="82"/>
      <c r="U565" s="82"/>
      <c r="V565" s="82"/>
      <c r="W565" s="82"/>
      <c r="X565" s="82"/>
      <c r="Y565" s="82"/>
      <c r="Z565" s="82"/>
      <c r="AA565" s="82"/>
      <c r="AB565" s="82"/>
      <c r="AC565" s="82"/>
      <c r="AD565" s="82"/>
      <c r="AE565" s="82"/>
      <c r="AF565" s="82"/>
    </row>
    <row r="566" spans="1:32" x14ac:dyDescent="0.25">
      <c r="A566" s="51" t="str">
        <f t="shared" si="8"/>
        <v>GPT (ALAT/ALT)B32</v>
      </c>
      <c r="B566" s="84" t="s">
        <v>157</v>
      </c>
      <c r="C566" s="84" t="s">
        <v>14</v>
      </c>
      <c r="D566" s="84" t="s">
        <v>193</v>
      </c>
      <c r="E566" s="84" t="s">
        <v>190</v>
      </c>
      <c r="F566" s="82">
        <v>2</v>
      </c>
      <c r="G566" s="82">
        <v>80.44</v>
      </c>
      <c r="H566" s="82">
        <v>1.48</v>
      </c>
      <c r="I566" s="82">
        <v>1.84</v>
      </c>
      <c r="J566" s="82">
        <v>14.6</v>
      </c>
      <c r="K566" s="82">
        <v>72</v>
      </c>
      <c r="L566" s="82">
        <v>1</v>
      </c>
      <c r="M566" s="82">
        <v>0.09</v>
      </c>
      <c r="N566" s="82">
        <v>0.57999999999999996</v>
      </c>
      <c r="O566" s="82">
        <v>0.28000000000000003</v>
      </c>
      <c r="P566" s="82">
        <v>17.2</v>
      </c>
      <c r="Q566" s="82"/>
      <c r="R566" s="82"/>
      <c r="S566" s="82"/>
      <c r="T566" s="82"/>
      <c r="U566" s="82"/>
      <c r="V566" s="82"/>
      <c r="W566" s="82"/>
      <c r="X566" s="82"/>
      <c r="Y566" s="82"/>
      <c r="Z566" s="82"/>
      <c r="AA566" s="82"/>
      <c r="AB566" s="82"/>
      <c r="AC566" s="82"/>
      <c r="AD566" s="82"/>
      <c r="AE566" s="82"/>
      <c r="AF566" s="82"/>
    </row>
    <row r="567" spans="1:32" x14ac:dyDescent="0.25">
      <c r="A567" s="51" t="str">
        <f t="shared" si="8"/>
        <v>GPT (ALAT/ALT)B42</v>
      </c>
      <c r="B567" s="84" t="s">
        <v>158</v>
      </c>
      <c r="C567" s="84" t="s">
        <v>14</v>
      </c>
      <c r="D567" s="84" t="s">
        <v>193</v>
      </c>
      <c r="E567" s="84" t="s">
        <v>190</v>
      </c>
      <c r="F567" s="82">
        <v>2</v>
      </c>
      <c r="G567" s="82">
        <v>79.27</v>
      </c>
      <c r="H567" s="82">
        <v>1.69</v>
      </c>
      <c r="I567" s="82">
        <v>2.14</v>
      </c>
      <c r="J567" s="82">
        <v>14.6</v>
      </c>
      <c r="K567" s="82">
        <v>78</v>
      </c>
      <c r="L567" s="82">
        <v>1</v>
      </c>
      <c r="M567" s="82">
        <v>-0.37</v>
      </c>
      <c r="N567" s="82">
        <v>0.67</v>
      </c>
      <c r="O567" s="82">
        <v>-1.19</v>
      </c>
      <c r="P567" s="82">
        <v>17.2</v>
      </c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82"/>
      <c r="AC567" s="82"/>
      <c r="AD567" s="82"/>
      <c r="AE567" s="82"/>
      <c r="AF567" s="82"/>
    </row>
    <row r="568" spans="1:32" x14ac:dyDescent="0.25">
      <c r="A568" s="51" t="str">
        <f t="shared" si="8"/>
        <v>GPT (ALAT/ALT)B52</v>
      </c>
      <c r="B568" s="84" t="s">
        <v>159</v>
      </c>
      <c r="C568" s="84" t="s">
        <v>14</v>
      </c>
      <c r="D568" s="84" t="s">
        <v>193</v>
      </c>
      <c r="E568" s="84" t="s">
        <v>190</v>
      </c>
      <c r="F568" s="82">
        <v>2</v>
      </c>
      <c r="G568" s="82">
        <v>78.680000000000007</v>
      </c>
      <c r="H568" s="82">
        <v>1.27</v>
      </c>
      <c r="I568" s="82">
        <v>1.62</v>
      </c>
      <c r="J568" s="82">
        <v>14.6</v>
      </c>
      <c r="K568" s="82">
        <v>69</v>
      </c>
      <c r="L568" s="82">
        <v>1</v>
      </c>
      <c r="M568" s="82">
        <v>-0.6</v>
      </c>
      <c r="N568" s="82">
        <v>0.51</v>
      </c>
      <c r="O568" s="82">
        <v>-1.91</v>
      </c>
      <c r="P568" s="82">
        <v>17.2</v>
      </c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82"/>
      <c r="AC568" s="82"/>
      <c r="AD568" s="82"/>
      <c r="AE568" s="82"/>
      <c r="AF568" s="82"/>
    </row>
    <row r="569" spans="1:32" x14ac:dyDescent="0.25">
      <c r="A569" s="51" t="str">
        <f t="shared" si="8"/>
        <v>GPT (ALAT/ALT)B62</v>
      </c>
      <c r="B569" s="84" t="s">
        <v>160</v>
      </c>
      <c r="C569" s="84" t="s">
        <v>14</v>
      </c>
      <c r="D569" s="84" t="s">
        <v>193</v>
      </c>
      <c r="E569" s="84" t="s">
        <v>190</v>
      </c>
      <c r="F569" s="82">
        <v>2</v>
      </c>
      <c r="G569" s="82">
        <v>78.44</v>
      </c>
      <c r="H569" s="82">
        <v>1.23</v>
      </c>
      <c r="I569" s="82">
        <v>1.56</v>
      </c>
      <c r="J569" s="82">
        <v>14.6</v>
      </c>
      <c r="K569" s="82">
        <v>58</v>
      </c>
      <c r="L569" s="82">
        <v>1</v>
      </c>
      <c r="M569" s="82">
        <v>-0.69</v>
      </c>
      <c r="N569" s="82">
        <v>0.49</v>
      </c>
      <c r="O569" s="82">
        <v>-2.2200000000000002</v>
      </c>
      <c r="P569" s="82">
        <v>17.2</v>
      </c>
      <c r="Q569" s="82"/>
      <c r="R569" s="82"/>
      <c r="S569" s="82"/>
      <c r="T569" s="82"/>
      <c r="U569" s="82"/>
      <c r="V569" s="82"/>
      <c r="W569" s="82"/>
      <c r="X569" s="82"/>
      <c r="Y569" s="82"/>
      <c r="Z569" s="82"/>
      <c r="AA569" s="82"/>
      <c r="AB569" s="82"/>
      <c r="AC569" s="82"/>
      <c r="AD569" s="82"/>
      <c r="AE569" s="82"/>
      <c r="AF569" s="82"/>
    </row>
    <row r="570" spans="1:32" x14ac:dyDescent="0.25">
      <c r="A570" s="51" t="str">
        <f t="shared" si="8"/>
        <v>GPT (ALAT/ALT)B72</v>
      </c>
      <c r="B570" s="84" t="s">
        <v>161</v>
      </c>
      <c r="C570" s="84" t="s">
        <v>14</v>
      </c>
      <c r="D570" s="84" t="s">
        <v>193</v>
      </c>
      <c r="E570" s="84" t="s">
        <v>190</v>
      </c>
      <c r="F570" s="82">
        <v>2</v>
      </c>
      <c r="G570" s="82">
        <v>79.17</v>
      </c>
      <c r="H570" s="82">
        <v>1.19</v>
      </c>
      <c r="I570" s="82">
        <v>1.5</v>
      </c>
      <c r="J570" s="82">
        <v>14.6</v>
      </c>
      <c r="K570" s="82">
        <v>66</v>
      </c>
      <c r="L570" s="82">
        <v>1</v>
      </c>
      <c r="M570" s="82">
        <v>-0.41</v>
      </c>
      <c r="N570" s="82">
        <v>0.47</v>
      </c>
      <c r="O570" s="82">
        <v>-1.31</v>
      </c>
      <c r="P570" s="82">
        <v>17.2</v>
      </c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82"/>
      <c r="AC570" s="82"/>
      <c r="AD570" s="82"/>
      <c r="AE570" s="82"/>
      <c r="AF570" s="82"/>
    </row>
    <row r="571" spans="1:32" x14ac:dyDescent="0.25">
      <c r="A571" s="51" t="str">
        <f t="shared" si="8"/>
        <v>GPT (ALAT/ALT)B82</v>
      </c>
      <c r="B571" s="84" t="s">
        <v>162</v>
      </c>
      <c r="C571" s="84" t="s">
        <v>14</v>
      </c>
      <c r="D571" s="84" t="s">
        <v>193</v>
      </c>
      <c r="E571" s="84" t="s">
        <v>190</v>
      </c>
      <c r="F571" s="82">
        <v>2</v>
      </c>
      <c r="G571" s="82">
        <v>79.12</v>
      </c>
      <c r="H571" s="82">
        <v>1.5</v>
      </c>
      <c r="I571" s="82">
        <v>1.89</v>
      </c>
      <c r="J571" s="82">
        <v>14.6</v>
      </c>
      <c r="K571" s="82">
        <v>66</v>
      </c>
      <c r="L571" s="82">
        <v>1</v>
      </c>
      <c r="M571" s="82">
        <v>-0.43</v>
      </c>
      <c r="N571" s="82">
        <v>0.59</v>
      </c>
      <c r="O571" s="82">
        <v>-1.37</v>
      </c>
      <c r="P571" s="82">
        <v>17.2</v>
      </c>
      <c r="Q571" s="82"/>
      <c r="R571" s="82"/>
      <c r="S571" s="82"/>
      <c r="T571" s="82"/>
      <c r="U571" s="82"/>
      <c r="V571" s="82"/>
      <c r="W571" s="82"/>
      <c r="X571" s="82"/>
      <c r="Y571" s="82"/>
      <c r="Z571" s="82"/>
      <c r="AA571" s="82"/>
      <c r="AB571" s="82"/>
      <c r="AC571" s="82"/>
      <c r="AD571" s="82"/>
      <c r="AE571" s="82"/>
      <c r="AF571" s="82"/>
    </row>
    <row r="572" spans="1:32" x14ac:dyDescent="0.25">
      <c r="A572" s="51" t="str">
        <f t="shared" si="8"/>
        <v>GPT (ALAT/ALT)B92</v>
      </c>
      <c r="B572" s="84" t="s">
        <v>163</v>
      </c>
      <c r="C572" s="84" t="s">
        <v>14</v>
      </c>
      <c r="D572" s="84" t="s">
        <v>193</v>
      </c>
      <c r="E572" s="84" t="s">
        <v>190</v>
      </c>
      <c r="F572" s="82">
        <v>2</v>
      </c>
      <c r="G572" s="82">
        <v>78.5</v>
      </c>
      <c r="H572" s="82">
        <v>1.23</v>
      </c>
      <c r="I572" s="82">
        <v>1.57</v>
      </c>
      <c r="J572" s="82">
        <v>14.6</v>
      </c>
      <c r="K572" s="82">
        <v>69</v>
      </c>
      <c r="L572" s="82">
        <v>1</v>
      </c>
      <c r="M572" s="82">
        <v>-0.67</v>
      </c>
      <c r="N572" s="82">
        <v>0.49</v>
      </c>
      <c r="O572" s="82">
        <v>-2.14</v>
      </c>
      <c r="P572" s="82">
        <v>17.2</v>
      </c>
      <c r="Q572" s="82"/>
      <c r="R572" s="82"/>
      <c r="S572" s="82"/>
      <c r="T572" s="82"/>
      <c r="U572" s="82"/>
      <c r="V572" s="82"/>
      <c r="W572" s="82"/>
      <c r="X572" s="82"/>
      <c r="Y572" s="82"/>
      <c r="Z572" s="82"/>
      <c r="AA572" s="82"/>
      <c r="AB572" s="82"/>
      <c r="AC572" s="82"/>
      <c r="AD572" s="82"/>
      <c r="AE572" s="82"/>
      <c r="AF572" s="82"/>
    </row>
    <row r="573" spans="1:32" x14ac:dyDescent="0.25">
      <c r="A573" s="51" t="str">
        <f t="shared" si="8"/>
        <v>GPT (ALAT/ALT)B102</v>
      </c>
      <c r="B573" s="84" t="s">
        <v>164</v>
      </c>
      <c r="C573" s="84" t="s">
        <v>14</v>
      </c>
      <c r="D573" s="84" t="s">
        <v>193</v>
      </c>
      <c r="E573" s="84" t="s">
        <v>190</v>
      </c>
      <c r="F573" s="82">
        <v>2</v>
      </c>
      <c r="G573" s="82">
        <v>78.31</v>
      </c>
      <c r="H573" s="82">
        <v>0.89</v>
      </c>
      <c r="I573" s="82">
        <v>1.1299999999999999</v>
      </c>
      <c r="J573" s="82">
        <v>14.6</v>
      </c>
      <c r="K573" s="82">
        <v>72</v>
      </c>
      <c r="L573" s="82">
        <v>1</v>
      </c>
      <c r="M573" s="82">
        <v>-0.74</v>
      </c>
      <c r="N573" s="82">
        <v>0.35</v>
      </c>
      <c r="O573" s="82">
        <v>-2.38</v>
      </c>
      <c r="P573" s="82">
        <v>17.2</v>
      </c>
      <c r="Q573" s="82"/>
      <c r="R573" s="82"/>
      <c r="S573" s="82"/>
      <c r="T573" s="82"/>
      <c r="U573" s="82"/>
      <c r="V573" s="82"/>
      <c r="W573" s="82"/>
      <c r="X573" s="82"/>
      <c r="Y573" s="82"/>
      <c r="Z573" s="82"/>
      <c r="AA573" s="82"/>
      <c r="AB573" s="82"/>
      <c r="AC573" s="82"/>
      <c r="AD573" s="82"/>
      <c r="AE573" s="82"/>
      <c r="AF573" s="82"/>
    </row>
    <row r="574" spans="1:32" x14ac:dyDescent="0.25">
      <c r="A574" s="51" t="str">
        <f t="shared" si="8"/>
        <v>GPT (ALAT/ALT)B112</v>
      </c>
      <c r="B574" s="84" t="s">
        <v>165</v>
      </c>
      <c r="C574" s="84" t="s">
        <v>14</v>
      </c>
      <c r="D574" s="84" t="s">
        <v>193</v>
      </c>
      <c r="E574" s="84" t="s">
        <v>190</v>
      </c>
      <c r="F574" s="82">
        <v>2</v>
      </c>
      <c r="G574" s="82">
        <v>77.36</v>
      </c>
      <c r="H574" s="82">
        <v>1.67</v>
      </c>
      <c r="I574" s="82">
        <v>2.16</v>
      </c>
      <c r="J574" s="82">
        <v>14.6</v>
      </c>
      <c r="K574" s="82">
        <v>65</v>
      </c>
      <c r="L574" s="82">
        <v>1</v>
      </c>
      <c r="M574" s="82">
        <v>-1.1200000000000001</v>
      </c>
      <c r="N574" s="82">
        <v>0.68</v>
      </c>
      <c r="O574" s="82">
        <v>-3.57</v>
      </c>
      <c r="P574" s="82">
        <v>17.2</v>
      </c>
      <c r="Q574" s="82"/>
      <c r="R574" s="82"/>
      <c r="S574" s="82"/>
      <c r="T574" s="82"/>
      <c r="U574" s="82"/>
      <c r="V574" s="82"/>
      <c r="W574" s="82"/>
      <c r="X574" s="82"/>
      <c r="Y574" s="82"/>
      <c r="Z574" s="82"/>
      <c r="AA574" s="82"/>
      <c r="AB574" s="82"/>
      <c r="AC574" s="82"/>
      <c r="AD574" s="82"/>
      <c r="AE574" s="82"/>
      <c r="AF574" s="82"/>
    </row>
    <row r="575" spans="1:32" x14ac:dyDescent="0.25">
      <c r="A575" s="51" t="str">
        <f t="shared" si="8"/>
        <v>GPT (ALAT/ALT)B122</v>
      </c>
      <c r="B575" s="84" t="s">
        <v>166</v>
      </c>
      <c r="C575" s="84" t="s">
        <v>14</v>
      </c>
      <c r="D575" s="84" t="s">
        <v>193</v>
      </c>
      <c r="E575" s="84" t="s">
        <v>190</v>
      </c>
      <c r="F575" s="82">
        <v>2</v>
      </c>
      <c r="G575" s="82">
        <v>77.33</v>
      </c>
      <c r="H575" s="82">
        <v>1.1399999999999999</v>
      </c>
      <c r="I575" s="82">
        <v>1.47</v>
      </c>
      <c r="J575" s="82">
        <v>14.6</v>
      </c>
      <c r="K575" s="82">
        <v>69</v>
      </c>
      <c r="L575" s="82">
        <v>1</v>
      </c>
      <c r="M575" s="82">
        <v>-1.1299999999999999</v>
      </c>
      <c r="N575" s="82">
        <v>0.46</v>
      </c>
      <c r="O575" s="82">
        <v>-3.61</v>
      </c>
      <c r="P575" s="82">
        <v>17.2</v>
      </c>
      <c r="Q575" s="82"/>
      <c r="R575" s="82"/>
      <c r="S575" s="82"/>
      <c r="T575" s="82"/>
      <c r="U575" s="82"/>
      <c r="V575" s="82"/>
      <c r="W575" s="82"/>
      <c r="X575" s="82"/>
      <c r="Y575" s="82"/>
      <c r="Z575" s="82"/>
      <c r="AA575" s="82"/>
      <c r="AB575" s="82"/>
      <c r="AC575" s="82"/>
      <c r="AD575" s="82"/>
      <c r="AE575" s="82"/>
      <c r="AF575" s="82"/>
    </row>
    <row r="576" spans="1:32" x14ac:dyDescent="0.25">
      <c r="A576" s="51" t="str">
        <f t="shared" si="8"/>
        <v>GPT (ALAT/ALT)B132</v>
      </c>
      <c r="B576" s="84" t="s">
        <v>167</v>
      </c>
      <c r="C576" s="84" t="s">
        <v>14</v>
      </c>
      <c r="D576" s="84" t="s">
        <v>193</v>
      </c>
      <c r="E576" s="84" t="s">
        <v>190</v>
      </c>
      <c r="F576" s="82">
        <v>2</v>
      </c>
      <c r="G576" s="82">
        <v>78.900000000000006</v>
      </c>
      <c r="H576" s="82">
        <v>1.7</v>
      </c>
      <c r="I576" s="82">
        <v>2.16</v>
      </c>
      <c r="J576" s="82">
        <v>14.6</v>
      </c>
      <c r="K576" s="82">
        <v>803</v>
      </c>
      <c r="L576" s="82">
        <v>1</v>
      </c>
      <c r="M576" s="82">
        <v>-0.52</v>
      </c>
      <c r="N576" s="82">
        <v>0.68</v>
      </c>
      <c r="O576" s="82">
        <v>-1.65</v>
      </c>
      <c r="P576" s="82">
        <v>17.2</v>
      </c>
      <c r="Q576" s="82"/>
      <c r="R576" s="82"/>
      <c r="S576" s="82"/>
      <c r="T576" s="82"/>
      <c r="U576" s="82"/>
      <c r="V576" s="82"/>
      <c r="W576" s="82"/>
      <c r="X576" s="82"/>
      <c r="Y576" s="82"/>
      <c r="Z576" s="82"/>
      <c r="AA576" s="82"/>
      <c r="AB576" s="82"/>
      <c r="AC576" s="82"/>
      <c r="AD576" s="82"/>
      <c r="AE576" s="82"/>
      <c r="AF576" s="82"/>
    </row>
    <row r="577" spans="1:32" x14ac:dyDescent="0.25">
      <c r="A577" s="51" t="str">
        <f t="shared" si="8"/>
        <v>GPT (ALAT/ALT)A3</v>
      </c>
      <c r="B577" s="84" t="s">
        <v>154</v>
      </c>
      <c r="C577" s="84" t="s">
        <v>14</v>
      </c>
      <c r="D577" s="84" t="s">
        <v>184</v>
      </c>
      <c r="E577" s="84" t="s">
        <v>190</v>
      </c>
      <c r="F577" s="82">
        <v>3</v>
      </c>
      <c r="G577" s="82">
        <v>172.23</v>
      </c>
      <c r="H577" s="82">
        <v>5.38</v>
      </c>
      <c r="I577" s="82">
        <v>3.12</v>
      </c>
      <c r="J577" s="82">
        <v>14.6</v>
      </c>
      <c r="K577" s="82">
        <v>43200</v>
      </c>
      <c r="L577" s="82">
        <v>53</v>
      </c>
      <c r="M577" s="82" t="s">
        <v>186</v>
      </c>
      <c r="N577" s="82" t="s">
        <v>186</v>
      </c>
      <c r="O577" s="82" t="s">
        <v>186</v>
      </c>
      <c r="P577" s="82">
        <v>17.2</v>
      </c>
      <c r="Q577" s="82"/>
      <c r="R577" s="82"/>
      <c r="S577" s="82"/>
      <c r="T577" s="82"/>
      <c r="U577" s="82"/>
      <c r="V577" s="82"/>
      <c r="W577" s="82"/>
      <c r="X577" s="82"/>
      <c r="Y577" s="82"/>
      <c r="Z577" s="82"/>
      <c r="AA577" s="82"/>
      <c r="AB577" s="82"/>
      <c r="AC577" s="82"/>
      <c r="AD577" s="82"/>
      <c r="AE577" s="82"/>
      <c r="AF577" s="82"/>
    </row>
    <row r="578" spans="1:32" x14ac:dyDescent="0.25">
      <c r="A578" s="51" t="str">
        <f t="shared" si="8"/>
        <v>GPT (ALAT/ALT)B13</v>
      </c>
      <c r="B578" s="84" t="s">
        <v>155</v>
      </c>
      <c r="C578" s="84" t="s">
        <v>14</v>
      </c>
      <c r="D578" s="84" t="s">
        <v>193</v>
      </c>
      <c r="E578" s="84" t="s">
        <v>190</v>
      </c>
      <c r="F578" s="82">
        <v>3</v>
      </c>
      <c r="G578" s="82">
        <v>172.28</v>
      </c>
      <c r="H578" s="82">
        <v>2.13</v>
      </c>
      <c r="I578" s="82">
        <v>1.24</v>
      </c>
      <c r="J578" s="82">
        <v>14.6</v>
      </c>
      <c r="K578" s="82">
        <v>62</v>
      </c>
      <c r="L578" s="82">
        <v>1</v>
      </c>
      <c r="M578" s="82">
        <v>0.01</v>
      </c>
      <c r="N578" s="82">
        <v>0.4</v>
      </c>
      <c r="O578" s="82">
        <v>0.02</v>
      </c>
      <c r="P578" s="82">
        <v>17.2</v>
      </c>
      <c r="Q578" s="82"/>
      <c r="R578" s="82"/>
      <c r="S578" s="82"/>
      <c r="T578" s="82"/>
      <c r="U578" s="82"/>
      <c r="V578" s="82"/>
      <c r="W578" s="82"/>
      <c r="X578" s="82"/>
      <c r="Y578" s="82"/>
      <c r="Z578" s="82"/>
      <c r="AA578" s="82"/>
      <c r="AB578" s="82"/>
      <c r="AC578" s="82"/>
      <c r="AD578" s="82"/>
      <c r="AE578" s="82"/>
      <c r="AF578" s="82"/>
    </row>
    <row r="579" spans="1:32" x14ac:dyDescent="0.25">
      <c r="A579" s="51" t="str">
        <f t="shared" si="8"/>
        <v>GPT (ALAT/ALT)B23</v>
      </c>
      <c r="B579" s="84" t="s">
        <v>156</v>
      </c>
      <c r="C579" s="84" t="s">
        <v>14</v>
      </c>
      <c r="D579" s="84" t="s">
        <v>193</v>
      </c>
      <c r="E579" s="84" t="s">
        <v>190</v>
      </c>
      <c r="F579" s="82">
        <v>3</v>
      </c>
      <c r="G579" s="82">
        <v>170.56</v>
      </c>
      <c r="H579" s="82">
        <v>2.36</v>
      </c>
      <c r="I579" s="82">
        <v>1.38</v>
      </c>
      <c r="J579" s="82">
        <v>14.6</v>
      </c>
      <c r="K579" s="82">
        <v>55</v>
      </c>
      <c r="L579" s="82">
        <v>1</v>
      </c>
      <c r="M579" s="82">
        <v>-0.31</v>
      </c>
      <c r="N579" s="82">
        <v>0.44</v>
      </c>
      <c r="O579" s="82">
        <v>-0.97</v>
      </c>
      <c r="P579" s="82">
        <v>17.2</v>
      </c>
      <c r="Q579" s="82"/>
      <c r="R579" s="82"/>
      <c r="S579" s="82"/>
      <c r="T579" s="82"/>
      <c r="U579" s="82"/>
      <c r="V579" s="82"/>
      <c r="W579" s="82"/>
      <c r="X579" s="82"/>
      <c r="Y579" s="82"/>
      <c r="Z579" s="82"/>
      <c r="AA579" s="82"/>
      <c r="AB579" s="82"/>
      <c r="AC579" s="82"/>
      <c r="AD579" s="82"/>
      <c r="AE579" s="82"/>
      <c r="AF579" s="82"/>
    </row>
    <row r="580" spans="1:32" x14ac:dyDescent="0.25">
      <c r="A580" s="51" t="str">
        <f t="shared" ref="A580:A643" si="9">CONCATENATE(C580,B580,F580)</f>
        <v>GPT (ALAT/ALT)B33</v>
      </c>
      <c r="B580" s="84" t="s">
        <v>157</v>
      </c>
      <c r="C580" s="84" t="s">
        <v>14</v>
      </c>
      <c r="D580" s="84" t="s">
        <v>193</v>
      </c>
      <c r="E580" s="84" t="s">
        <v>190</v>
      </c>
      <c r="F580" s="82">
        <v>3</v>
      </c>
      <c r="G580" s="82">
        <v>170.41</v>
      </c>
      <c r="H580" s="82">
        <v>2.86</v>
      </c>
      <c r="I580" s="82">
        <v>1.68</v>
      </c>
      <c r="J580" s="82">
        <v>14.6</v>
      </c>
      <c r="K580" s="82">
        <v>71</v>
      </c>
      <c r="L580" s="82">
        <v>1</v>
      </c>
      <c r="M580" s="82">
        <v>-0.34</v>
      </c>
      <c r="N580" s="82">
        <v>0.54</v>
      </c>
      <c r="O580" s="82">
        <v>-1.06</v>
      </c>
      <c r="P580" s="82">
        <v>17.2</v>
      </c>
      <c r="Q580" s="82"/>
      <c r="R580" s="82"/>
      <c r="S580" s="82"/>
      <c r="T580" s="82"/>
      <c r="U580" s="82"/>
      <c r="V580" s="82"/>
      <c r="W580" s="82"/>
      <c r="X580" s="82"/>
      <c r="Y580" s="82"/>
      <c r="Z580" s="82"/>
      <c r="AA580" s="82"/>
      <c r="AB580" s="82"/>
      <c r="AC580" s="82"/>
      <c r="AD580" s="82"/>
      <c r="AE580" s="82"/>
      <c r="AF580" s="82"/>
    </row>
    <row r="581" spans="1:32" x14ac:dyDescent="0.25">
      <c r="A581" s="51" t="str">
        <f t="shared" si="9"/>
        <v>GPT (ALAT/ALT)B43</v>
      </c>
      <c r="B581" s="84" t="s">
        <v>158</v>
      </c>
      <c r="C581" s="84" t="s">
        <v>14</v>
      </c>
      <c r="D581" s="84" t="s">
        <v>193</v>
      </c>
      <c r="E581" s="84" t="s">
        <v>190</v>
      </c>
      <c r="F581" s="82">
        <v>3</v>
      </c>
      <c r="G581" s="82">
        <v>169.16</v>
      </c>
      <c r="H581" s="82">
        <v>3.18</v>
      </c>
      <c r="I581" s="82">
        <v>1.88</v>
      </c>
      <c r="J581" s="82">
        <v>14.6</v>
      </c>
      <c r="K581" s="82">
        <v>81</v>
      </c>
      <c r="L581" s="82">
        <v>1</v>
      </c>
      <c r="M581" s="82">
        <v>-0.56999999999999995</v>
      </c>
      <c r="N581" s="82">
        <v>0.6</v>
      </c>
      <c r="O581" s="82">
        <v>-1.79</v>
      </c>
      <c r="P581" s="82">
        <v>17.2</v>
      </c>
      <c r="Q581" s="82"/>
      <c r="R581" s="82"/>
      <c r="S581" s="82"/>
      <c r="T581" s="82"/>
      <c r="U581" s="82"/>
      <c r="V581" s="82"/>
      <c r="W581" s="82"/>
      <c r="X581" s="82"/>
      <c r="Y581" s="82"/>
      <c r="Z581" s="82"/>
      <c r="AA581" s="82"/>
      <c r="AB581" s="82"/>
      <c r="AC581" s="82"/>
      <c r="AD581" s="82"/>
      <c r="AE581" s="82"/>
      <c r="AF581" s="82"/>
    </row>
    <row r="582" spans="1:32" x14ac:dyDescent="0.25">
      <c r="A582" s="51" t="str">
        <f t="shared" si="9"/>
        <v>GPT (ALAT/ALT)B53</v>
      </c>
      <c r="B582" s="84" t="s">
        <v>159</v>
      </c>
      <c r="C582" s="84" t="s">
        <v>14</v>
      </c>
      <c r="D582" s="84" t="s">
        <v>193</v>
      </c>
      <c r="E582" s="84" t="s">
        <v>190</v>
      </c>
      <c r="F582" s="82">
        <v>3</v>
      </c>
      <c r="G582" s="82">
        <v>168.64</v>
      </c>
      <c r="H582" s="82">
        <v>2.74</v>
      </c>
      <c r="I582" s="82">
        <v>1.63</v>
      </c>
      <c r="J582" s="82">
        <v>14.6</v>
      </c>
      <c r="K582" s="82">
        <v>72</v>
      </c>
      <c r="L582" s="82">
        <v>1</v>
      </c>
      <c r="M582" s="82">
        <v>-0.67</v>
      </c>
      <c r="N582" s="82">
        <v>0.52</v>
      </c>
      <c r="O582" s="82">
        <v>-2.09</v>
      </c>
      <c r="P582" s="82">
        <v>17.2</v>
      </c>
      <c r="Q582" s="82"/>
      <c r="R582" s="82"/>
      <c r="S582" s="82"/>
      <c r="T582" s="82"/>
      <c r="U582" s="82"/>
      <c r="V582" s="82"/>
      <c r="W582" s="82"/>
      <c r="X582" s="82"/>
      <c r="Y582" s="82"/>
      <c r="Z582" s="82"/>
      <c r="AA582" s="82"/>
      <c r="AB582" s="82"/>
      <c r="AC582" s="82"/>
      <c r="AD582" s="82"/>
      <c r="AE582" s="82"/>
      <c r="AF582" s="82"/>
    </row>
    <row r="583" spans="1:32" x14ac:dyDescent="0.25">
      <c r="A583" s="51" t="str">
        <f t="shared" si="9"/>
        <v>GPT (ALAT/ALT)B63</v>
      </c>
      <c r="B583" s="84" t="s">
        <v>160</v>
      </c>
      <c r="C583" s="84" t="s">
        <v>14</v>
      </c>
      <c r="D583" s="84" t="s">
        <v>193</v>
      </c>
      <c r="E583" s="84" t="s">
        <v>190</v>
      </c>
      <c r="F583" s="82">
        <v>3</v>
      </c>
      <c r="G583" s="82">
        <v>169.25</v>
      </c>
      <c r="H583" s="82">
        <v>1.87</v>
      </c>
      <c r="I583" s="82">
        <v>1.1000000000000001</v>
      </c>
      <c r="J583" s="82">
        <v>14.6</v>
      </c>
      <c r="K583" s="82">
        <v>59</v>
      </c>
      <c r="L583" s="82">
        <v>1</v>
      </c>
      <c r="M583" s="82">
        <v>-0.55000000000000004</v>
      </c>
      <c r="N583" s="82">
        <v>0.35</v>
      </c>
      <c r="O583" s="82">
        <v>-1.73</v>
      </c>
      <c r="P583" s="82">
        <v>17.2</v>
      </c>
      <c r="Q583" s="82"/>
      <c r="R583" s="82"/>
      <c r="S583" s="82"/>
      <c r="T583" s="82"/>
      <c r="U583" s="82"/>
      <c r="V583" s="82"/>
      <c r="W583" s="82"/>
      <c r="X583" s="82"/>
      <c r="Y583" s="82"/>
      <c r="Z583" s="82"/>
      <c r="AA583" s="82"/>
      <c r="AB583" s="82"/>
      <c r="AC583" s="82"/>
      <c r="AD583" s="82"/>
      <c r="AE583" s="82"/>
      <c r="AF583" s="82"/>
    </row>
    <row r="584" spans="1:32" x14ac:dyDescent="0.25">
      <c r="A584" s="51" t="str">
        <f t="shared" si="9"/>
        <v>GPT (ALAT/ALT)B73</v>
      </c>
      <c r="B584" s="84" t="s">
        <v>161</v>
      </c>
      <c r="C584" s="84" t="s">
        <v>14</v>
      </c>
      <c r="D584" s="84" t="s">
        <v>193</v>
      </c>
      <c r="E584" s="84" t="s">
        <v>190</v>
      </c>
      <c r="F584" s="82">
        <v>3</v>
      </c>
      <c r="G584" s="82">
        <v>168.74</v>
      </c>
      <c r="H584" s="82">
        <v>2.0499999999999998</v>
      </c>
      <c r="I584" s="82">
        <v>1.21</v>
      </c>
      <c r="J584" s="82">
        <v>14.6</v>
      </c>
      <c r="K584" s="82">
        <v>67</v>
      </c>
      <c r="L584" s="82">
        <v>1</v>
      </c>
      <c r="M584" s="82">
        <v>-0.65</v>
      </c>
      <c r="N584" s="82">
        <v>0.39</v>
      </c>
      <c r="O584" s="82">
        <v>-2.0299999999999998</v>
      </c>
      <c r="P584" s="82">
        <v>17.2</v>
      </c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82"/>
      <c r="AC584" s="82"/>
      <c r="AD584" s="82"/>
      <c r="AE584" s="82"/>
      <c r="AF584" s="82"/>
    </row>
    <row r="585" spans="1:32" x14ac:dyDescent="0.25">
      <c r="A585" s="51" t="str">
        <f t="shared" si="9"/>
        <v>GPT (ALAT/ALT)B83</v>
      </c>
      <c r="B585" s="84" t="s">
        <v>162</v>
      </c>
      <c r="C585" s="84" t="s">
        <v>14</v>
      </c>
      <c r="D585" s="84" t="s">
        <v>193</v>
      </c>
      <c r="E585" s="84" t="s">
        <v>190</v>
      </c>
      <c r="F585" s="82">
        <v>3</v>
      </c>
      <c r="G585" s="82">
        <v>168.08</v>
      </c>
      <c r="H585" s="82">
        <v>2.14</v>
      </c>
      <c r="I585" s="82">
        <v>1.27</v>
      </c>
      <c r="J585" s="82">
        <v>14.6</v>
      </c>
      <c r="K585" s="82">
        <v>68</v>
      </c>
      <c r="L585" s="82">
        <v>1</v>
      </c>
      <c r="M585" s="82">
        <v>-0.77</v>
      </c>
      <c r="N585" s="82">
        <v>0.41</v>
      </c>
      <c r="O585" s="82">
        <v>-2.41</v>
      </c>
      <c r="P585" s="82">
        <v>17.2</v>
      </c>
      <c r="Q585" s="82"/>
      <c r="R585" s="82"/>
      <c r="S585" s="82"/>
      <c r="T585" s="82"/>
      <c r="U585" s="82"/>
      <c r="V585" s="82"/>
      <c r="W585" s="82"/>
      <c r="X585" s="82"/>
      <c r="Y585" s="82"/>
      <c r="Z585" s="82"/>
      <c r="AA585" s="82"/>
      <c r="AB585" s="82"/>
      <c r="AC585" s="82"/>
      <c r="AD585" s="82"/>
      <c r="AE585" s="82"/>
      <c r="AF585" s="82"/>
    </row>
    <row r="586" spans="1:32" x14ac:dyDescent="0.25">
      <c r="A586" s="51" t="str">
        <f t="shared" si="9"/>
        <v>GPT (ALAT/ALT)B93</v>
      </c>
      <c r="B586" s="84" t="s">
        <v>163</v>
      </c>
      <c r="C586" s="84" t="s">
        <v>14</v>
      </c>
      <c r="D586" s="84" t="s">
        <v>193</v>
      </c>
      <c r="E586" s="84" t="s">
        <v>190</v>
      </c>
      <c r="F586" s="82">
        <v>3</v>
      </c>
      <c r="G586" s="82">
        <v>166.51</v>
      </c>
      <c r="H586" s="82">
        <v>2.16</v>
      </c>
      <c r="I586" s="82">
        <v>1.3</v>
      </c>
      <c r="J586" s="82">
        <v>14.6</v>
      </c>
      <c r="K586" s="82">
        <v>68</v>
      </c>
      <c r="L586" s="82">
        <v>1</v>
      </c>
      <c r="M586" s="82">
        <v>-1.06</v>
      </c>
      <c r="N586" s="82">
        <v>0.42</v>
      </c>
      <c r="O586" s="82">
        <v>-3.32</v>
      </c>
      <c r="P586" s="82">
        <v>17.2</v>
      </c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82"/>
      <c r="AC586" s="82"/>
      <c r="AD586" s="82"/>
      <c r="AE586" s="82"/>
      <c r="AF586" s="82"/>
    </row>
    <row r="587" spans="1:32" x14ac:dyDescent="0.25">
      <c r="A587" s="51" t="str">
        <f t="shared" si="9"/>
        <v>GPT (ALAT/ALT)B103</v>
      </c>
      <c r="B587" s="84" t="s">
        <v>164</v>
      </c>
      <c r="C587" s="84" t="s">
        <v>14</v>
      </c>
      <c r="D587" s="84" t="s">
        <v>193</v>
      </c>
      <c r="E587" s="84" t="s">
        <v>190</v>
      </c>
      <c r="F587" s="82">
        <v>3</v>
      </c>
      <c r="G587" s="82">
        <v>165.98</v>
      </c>
      <c r="H587" s="82">
        <v>2.12</v>
      </c>
      <c r="I587" s="82">
        <v>1.28</v>
      </c>
      <c r="J587" s="82">
        <v>14.6</v>
      </c>
      <c r="K587" s="82">
        <v>73</v>
      </c>
      <c r="L587" s="82">
        <v>1</v>
      </c>
      <c r="M587" s="82">
        <v>-1.1599999999999999</v>
      </c>
      <c r="N587" s="82">
        <v>0.41</v>
      </c>
      <c r="O587" s="82">
        <v>-3.63</v>
      </c>
      <c r="P587" s="82">
        <v>17.2</v>
      </c>
      <c r="Q587" s="82"/>
      <c r="R587" s="82"/>
      <c r="S587" s="82"/>
      <c r="T587" s="82"/>
      <c r="U587" s="82"/>
      <c r="V587" s="82"/>
      <c r="W587" s="82"/>
      <c r="X587" s="82"/>
      <c r="Y587" s="82"/>
      <c r="Z587" s="82"/>
      <c r="AA587" s="82"/>
      <c r="AB587" s="82"/>
      <c r="AC587" s="82"/>
      <c r="AD587" s="82"/>
      <c r="AE587" s="82"/>
      <c r="AF587" s="82"/>
    </row>
    <row r="588" spans="1:32" x14ac:dyDescent="0.25">
      <c r="A588" s="51" t="str">
        <f t="shared" si="9"/>
        <v>GPT (ALAT/ALT)B113</v>
      </c>
      <c r="B588" s="84" t="s">
        <v>165</v>
      </c>
      <c r="C588" s="84" t="s">
        <v>14</v>
      </c>
      <c r="D588" s="84" t="s">
        <v>193</v>
      </c>
      <c r="E588" s="84" t="s">
        <v>190</v>
      </c>
      <c r="F588" s="82">
        <v>3</v>
      </c>
      <c r="G588" s="82">
        <v>164.1</v>
      </c>
      <c r="H588" s="82">
        <v>1.96</v>
      </c>
      <c r="I588" s="82">
        <v>1.2</v>
      </c>
      <c r="J588" s="82">
        <v>14.6</v>
      </c>
      <c r="K588" s="82">
        <v>69</v>
      </c>
      <c r="L588" s="82">
        <v>1</v>
      </c>
      <c r="M588" s="85">
        <v>-1.51</v>
      </c>
      <c r="N588" s="82">
        <v>0.38</v>
      </c>
      <c r="O588" s="82">
        <v>-4.72</v>
      </c>
      <c r="P588" s="82">
        <v>17.2</v>
      </c>
      <c r="Q588" s="82"/>
      <c r="R588" s="82"/>
      <c r="S588" s="82"/>
      <c r="T588" s="82"/>
      <c r="U588" s="82"/>
      <c r="V588" s="82"/>
      <c r="W588" s="82"/>
      <c r="X588" s="82"/>
      <c r="Y588" s="82"/>
      <c r="Z588" s="82"/>
      <c r="AA588" s="82"/>
      <c r="AB588" s="82"/>
      <c r="AC588" s="82"/>
      <c r="AD588" s="82"/>
      <c r="AE588" s="82"/>
      <c r="AF588" s="82"/>
    </row>
    <row r="589" spans="1:32" x14ac:dyDescent="0.25">
      <c r="A589" s="51" t="str">
        <f t="shared" si="9"/>
        <v>GPT (ALAT/ALT)B123</v>
      </c>
      <c r="B589" s="84" t="s">
        <v>166</v>
      </c>
      <c r="C589" s="84" t="s">
        <v>14</v>
      </c>
      <c r="D589" s="84" t="s">
        <v>193</v>
      </c>
      <c r="E589" s="84" t="s">
        <v>190</v>
      </c>
      <c r="F589" s="82">
        <v>3</v>
      </c>
      <c r="G589" s="82">
        <v>164.1</v>
      </c>
      <c r="H589" s="82">
        <v>2.09</v>
      </c>
      <c r="I589" s="82">
        <v>1.27</v>
      </c>
      <c r="J589" s="82">
        <v>14.6</v>
      </c>
      <c r="K589" s="82">
        <v>72</v>
      </c>
      <c r="L589" s="82">
        <v>1</v>
      </c>
      <c r="M589" s="85">
        <v>-1.51</v>
      </c>
      <c r="N589" s="82">
        <v>0.41</v>
      </c>
      <c r="O589" s="82">
        <v>-4.72</v>
      </c>
      <c r="P589" s="82">
        <v>17.2</v>
      </c>
      <c r="Q589" s="82"/>
      <c r="R589" s="82"/>
      <c r="S589" s="82"/>
      <c r="T589" s="82"/>
      <c r="U589" s="82"/>
      <c r="V589" s="82"/>
      <c r="W589" s="82"/>
      <c r="X589" s="82"/>
      <c r="Y589" s="82"/>
      <c r="Z589" s="82"/>
      <c r="AA589" s="82"/>
      <c r="AB589" s="82"/>
      <c r="AC589" s="82"/>
      <c r="AD589" s="82"/>
      <c r="AE589" s="82"/>
      <c r="AF589" s="82"/>
    </row>
    <row r="590" spans="1:32" x14ac:dyDescent="0.25">
      <c r="A590" s="51" t="str">
        <f t="shared" si="9"/>
        <v>GPT (ALAT/ALT)B133</v>
      </c>
      <c r="B590" s="84" t="s">
        <v>167</v>
      </c>
      <c r="C590" s="84" t="s">
        <v>14</v>
      </c>
      <c r="D590" s="84" t="s">
        <v>193</v>
      </c>
      <c r="E590" s="84" t="s">
        <v>190</v>
      </c>
      <c r="F590" s="82">
        <v>3</v>
      </c>
      <c r="G590" s="82">
        <v>168.06</v>
      </c>
      <c r="H590" s="82">
        <v>3.37</v>
      </c>
      <c r="I590" s="82">
        <v>2</v>
      </c>
      <c r="J590" s="82">
        <v>14.6</v>
      </c>
      <c r="K590" s="82">
        <v>817</v>
      </c>
      <c r="L590" s="82">
        <v>1</v>
      </c>
      <c r="M590" s="82">
        <v>-0.78</v>
      </c>
      <c r="N590" s="82">
        <v>0.64</v>
      </c>
      <c r="O590" s="82">
        <v>-2.42</v>
      </c>
      <c r="P590" s="82">
        <v>17.2</v>
      </c>
      <c r="Q590" s="82"/>
      <c r="R590" s="82"/>
      <c r="S590" s="82"/>
      <c r="T590" s="82"/>
      <c r="U590" s="82"/>
      <c r="V590" s="82"/>
      <c r="W590" s="82"/>
      <c r="X590" s="82"/>
      <c r="Y590" s="82"/>
      <c r="Z590" s="82"/>
      <c r="AA590" s="82"/>
      <c r="AB590" s="82"/>
      <c r="AC590" s="82"/>
      <c r="AD590" s="82"/>
      <c r="AE590" s="82"/>
      <c r="AF590" s="82"/>
    </row>
    <row r="591" spans="1:32" x14ac:dyDescent="0.25">
      <c r="A591" s="51" t="str">
        <f t="shared" si="9"/>
        <v>LD (Lactate Déshydrogénase)A1</v>
      </c>
      <c r="B591" s="84" t="s">
        <v>154</v>
      </c>
      <c r="C591" s="84" t="s">
        <v>15</v>
      </c>
      <c r="D591" s="84" t="s">
        <v>184</v>
      </c>
      <c r="E591" s="84" t="s">
        <v>190</v>
      </c>
      <c r="F591" s="82">
        <v>1</v>
      </c>
      <c r="G591" s="82">
        <v>113.11</v>
      </c>
      <c r="H591" s="82">
        <v>5.48</v>
      </c>
      <c r="I591" s="82">
        <v>4.84</v>
      </c>
      <c r="J591" s="82">
        <v>6.5</v>
      </c>
      <c r="K591" s="82">
        <v>34919</v>
      </c>
      <c r="L591" s="82">
        <v>49</v>
      </c>
      <c r="M591" s="82" t="s">
        <v>186</v>
      </c>
      <c r="N591" s="82" t="s">
        <v>186</v>
      </c>
      <c r="O591" s="82" t="s">
        <v>186</v>
      </c>
      <c r="P591" s="82">
        <v>6.4</v>
      </c>
      <c r="Q591" s="82"/>
      <c r="R591" s="82"/>
      <c r="S591" s="82"/>
      <c r="T591" s="82"/>
      <c r="U591" s="82"/>
      <c r="V591" s="82"/>
      <c r="W591" s="82"/>
      <c r="X591" s="82"/>
      <c r="Y591" s="82"/>
      <c r="Z591" s="82"/>
      <c r="AA591" s="82"/>
      <c r="AB591" s="82"/>
      <c r="AC591" s="82"/>
      <c r="AD591" s="82"/>
      <c r="AE591" s="82"/>
      <c r="AF591" s="82"/>
    </row>
    <row r="592" spans="1:32" x14ac:dyDescent="0.25">
      <c r="A592" s="51" t="str">
        <f t="shared" si="9"/>
        <v>LD (Lactate Déshydrogénase)B11</v>
      </c>
      <c r="B592" s="84" t="s">
        <v>155</v>
      </c>
      <c r="C592" s="84" t="s">
        <v>15</v>
      </c>
      <c r="D592" s="84" t="s">
        <v>193</v>
      </c>
      <c r="E592" s="84" t="s">
        <v>190</v>
      </c>
      <c r="F592" s="82">
        <v>1</v>
      </c>
      <c r="G592" s="82">
        <v>107.63</v>
      </c>
      <c r="H592" s="82">
        <v>6.4</v>
      </c>
      <c r="I592" s="82">
        <v>5.95</v>
      </c>
      <c r="J592" s="82">
        <v>6.5</v>
      </c>
      <c r="K592" s="82">
        <v>57</v>
      </c>
      <c r="L592" s="82">
        <v>1</v>
      </c>
      <c r="M592" s="82">
        <v>-1</v>
      </c>
      <c r="N592" s="82">
        <v>1.23</v>
      </c>
      <c r="O592" s="82">
        <v>-4.8499999999999996</v>
      </c>
      <c r="P592" s="82">
        <v>6.4</v>
      </c>
      <c r="Q592" s="82"/>
      <c r="R592" s="82"/>
      <c r="S592" s="82"/>
      <c r="T592" s="82"/>
      <c r="U592" s="82"/>
      <c r="V592" s="82"/>
      <c r="W592" s="82"/>
      <c r="X592" s="82"/>
      <c r="Y592" s="82"/>
      <c r="Z592" s="82"/>
      <c r="AA592" s="82"/>
      <c r="AB592" s="82"/>
      <c r="AC592" s="82"/>
      <c r="AD592" s="82"/>
      <c r="AE592" s="82"/>
      <c r="AF592" s="82"/>
    </row>
    <row r="593" spans="1:32" x14ac:dyDescent="0.25">
      <c r="A593" s="51" t="str">
        <f t="shared" si="9"/>
        <v>LD (Lactate Déshydrogénase)B21</v>
      </c>
      <c r="B593" s="84" t="s">
        <v>156</v>
      </c>
      <c r="C593" s="84" t="s">
        <v>15</v>
      </c>
      <c r="D593" s="84" t="s">
        <v>193</v>
      </c>
      <c r="E593" s="84" t="s">
        <v>190</v>
      </c>
      <c r="F593" s="82">
        <v>1</v>
      </c>
      <c r="G593" s="82">
        <v>109.78</v>
      </c>
      <c r="H593" s="82">
        <v>7.09</v>
      </c>
      <c r="I593" s="82">
        <v>6.46</v>
      </c>
      <c r="J593" s="82">
        <v>6.5</v>
      </c>
      <c r="K593" s="82">
        <v>52</v>
      </c>
      <c r="L593" s="82">
        <v>1</v>
      </c>
      <c r="M593" s="82">
        <v>-0.61</v>
      </c>
      <c r="N593" s="82">
        <v>1.33</v>
      </c>
      <c r="O593" s="82">
        <v>-2.95</v>
      </c>
      <c r="P593" s="82">
        <v>6.4</v>
      </c>
      <c r="Q593" s="82"/>
      <c r="R593" s="82"/>
      <c r="S593" s="82"/>
      <c r="T593" s="82"/>
      <c r="U593" s="82"/>
      <c r="V593" s="82"/>
      <c r="W593" s="82"/>
      <c r="X593" s="82"/>
      <c r="Y593" s="82"/>
      <c r="Z593" s="82"/>
      <c r="AA593" s="82"/>
      <c r="AB593" s="82"/>
      <c r="AC593" s="82"/>
      <c r="AD593" s="82"/>
      <c r="AE593" s="82"/>
      <c r="AF593" s="82"/>
    </row>
    <row r="594" spans="1:32" x14ac:dyDescent="0.25">
      <c r="A594" s="51" t="str">
        <f t="shared" si="9"/>
        <v>LD (Lactate Déshydrogénase)B31</v>
      </c>
      <c r="B594" s="84" t="s">
        <v>157</v>
      </c>
      <c r="C594" s="84" t="s">
        <v>15</v>
      </c>
      <c r="D594" s="84" t="s">
        <v>193</v>
      </c>
      <c r="E594" s="84" t="s">
        <v>190</v>
      </c>
      <c r="F594" s="82">
        <v>1</v>
      </c>
      <c r="G594" s="82">
        <v>106.53</v>
      </c>
      <c r="H594" s="82">
        <v>5.97</v>
      </c>
      <c r="I594" s="82">
        <v>5.6</v>
      </c>
      <c r="J594" s="82">
        <v>6.5</v>
      </c>
      <c r="K594" s="82">
        <v>62</v>
      </c>
      <c r="L594" s="82">
        <v>1</v>
      </c>
      <c r="M594" s="82">
        <v>-1.2</v>
      </c>
      <c r="N594" s="82">
        <v>1.1599999999999999</v>
      </c>
      <c r="O594" s="82">
        <v>-5.82</v>
      </c>
      <c r="P594" s="82">
        <v>6.4</v>
      </c>
      <c r="Q594" s="82"/>
      <c r="R594" s="82"/>
      <c r="S594" s="82"/>
      <c r="T594" s="82"/>
      <c r="U594" s="82"/>
      <c r="V594" s="82"/>
      <c r="W594" s="82"/>
      <c r="X594" s="82"/>
      <c r="Y594" s="82"/>
      <c r="Z594" s="82"/>
      <c r="AA594" s="82"/>
      <c r="AB594" s="82"/>
      <c r="AC594" s="82"/>
      <c r="AD594" s="82"/>
      <c r="AE594" s="82"/>
      <c r="AF594" s="82"/>
    </row>
    <row r="595" spans="1:32" x14ac:dyDescent="0.25">
      <c r="A595" s="51" t="str">
        <f t="shared" si="9"/>
        <v>LD (Lactate Déshydrogénase)B41</v>
      </c>
      <c r="B595" s="84" t="s">
        <v>158</v>
      </c>
      <c r="C595" s="84" t="s">
        <v>15</v>
      </c>
      <c r="D595" s="84" t="s">
        <v>193</v>
      </c>
      <c r="E595" s="84" t="s">
        <v>190</v>
      </c>
      <c r="F595" s="82">
        <v>1</v>
      </c>
      <c r="G595" s="82">
        <v>109.14</v>
      </c>
      <c r="H595" s="82">
        <v>5.7</v>
      </c>
      <c r="I595" s="82">
        <v>5.22</v>
      </c>
      <c r="J595" s="82">
        <v>6.5</v>
      </c>
      <c r="K595" s="82">
        <v>54</v>
      </c>
      <c r="L595" s="82">
        <v>1</v>
      </c>
      <c r="M595" s="82">
        <v>-0.73</v>
      </c>
      <c r="N595" s="82">
        <v>1.08</v>
      </c>
      <c r="O595" s="82">
        <v>-3.52</v>
      </c>
      <c r="P595" s="82">
        <v>6.4</v>
      </c>
      <c r="Q595" s="82"/>
      <c r="R595" s="82"/>
      <c r="S595" s="82"/>
      <c r="T595" s="82"/>
      <c r="U595" s="82"/>
      <c r="V595" s="82"/>
      <c r="W595" s="82"/>
      <c r="X595" s="82"/>
      <c r="Y595" s="82"/>
      <c r="Z595" s="82"/>
      <c r="AA595" s="82"/>
      <c r="AB595" s="82"/>
      <c r="AC595" s="82"/>
      <c r="AD595" s="82"/>
      <c r="AE595" s="82"/>
      <c r="AF595" s="82"/>
    </row>
    <row r="596" spans="1:32" x14ac:dyDescent="0.25">
      <c r="A596" s="51" t="str">
        <f t="shared" si="9"/>
        <v>LD (Lactate Déshydrogénase)B51</v>
      </c>
      <c r="B596" s="84" t="s">
        <v>159</v>
      </c>
      <c r="C596" s="84" t="s">
        <v>15</v>
      </c>
      <c r="D596" s="84" t="s">
        <v>193</v>
      </c>
      <c r="E596" s="84" t="s">
        <v>190</v>
      </c>
      <c r="F596" s="82">
        <v>1</v>
      </c>
      <c r="G596" s="82">
        <v>108.87</v>
      </c>
      <c r="H596" s="82">
        <v>6.1</v>
      </c>
      <c r="I596" s="82">
        <v>5.6</v>
      </c>
      <c r="J596" s="82">
        <v>6.5</v>
      </c>
      <c r="K596" s="82">
        <v>53</v>
      </c>
      <c r="L596" s="82">
        <v>1</v>
      </c>
      <c r="M596" s="82">
        <v>-0.77</v>
      </c>
      <c r="N596" s="82">
        <v>1.1599999999999999</v>
      </c>
      <c r="O596" s="82">
        <v>-3.75</v>
      </c>
      <c r="P596" s="82">
        <v>6.4</v>
      </c>
      <c r="Q596" s="82"/>
      <c r="R596" s="82"/>
      <c r="S596" s="82"/>
      <c r="T596" s="82"/>
      <c r="U596" s="82"/>
      <c r="V596" s="82"/>
      <c r="W596" s="82"/>
      <c r="X596" s="82"/>
      <c r="Y596" s="82"/>
      <c r="Z596" s="82"/>
      <c r="AA596" s="82"/>
      <c r="AB596" s="82"/>
      <c r="AC596" s="82"/>
      <c r="AD596" s="82"/>
      <c r="AE596" s="82"/>
      <c r="AF596" s="82"/>
    </row>
    <row r="597" spans="1:32" x14ac:dyDescent="0.25">
      <c r="A597" s="51" t="str">
        <f t="shared" si="9"/>
        <v>LD (Lactate Déshydrogénase)B61</v>
      </c>
      <c r="B597" s="84" t="s">
        <v>160</v>
      </c>
      <c r="C597" s="84" t="s">
        <v>15</v>
      </c>
      <c r="D597" s="84" t="s">
        <v>193</v>
      </c>
      <c r="E597" s="84" t="s">
        <v>190</v>
      </c>
      <c r="F597" s="82">
        <v>1</v>
      </c>
      <c r="G597" s="82">
        <v>109.95</v>
      </c>
      <c r="H597" s="82">
        <v>6.53</v>
      </c>
      <c r="I597" s="82">
        <v>5.94</v>
      </c>
      <c r="J597" s="82">
        <v>6.5</v>
      </c>
      <c r="K597" s="82">
        <v>55</v>
      </c>
      <c r="L597" s="82">
        <v>1</v>
      </c>
      <c r="M597" s="82">
        <v>-0.57999999999999996</v>
      </c>
      <c r="N597" s="82">
        <v>1.23</v>
      </c>
      <c r="O597" s="82">
        <v>-2.8</v>
      </c>
      <c r="P597" s="82">
        <v>6.4</v>
      </c>
      <c r="Q597" s="82"/>
      <c r="R597" s="82"/>
      <c r="S597" s="82"/>
      <c r="T597" s="82"/>
      <c r="U597" s="82"/>
      <c r="V597" s="82"/>
      <c r="W597" s="82"/>
      <c r="X597" s="82"/>
      <c r="Y597" s="82"/>
      <c r="Z597" s="82"/>
      <c r="AA597" s="82"/>
      <c r="AB597" s="82"/>
      <c r="AC597" s="82"/>
      <c r="AD597" s="82"/>
      <c r="AE597" s="82"/>
      <c r="AF597" s="82"/>
    </row>
    <row r="598" spans="1:32" x14ac:dyDescent="0.25">
      <c r="A598" s="51" t="str">
        <f t="shared" si="9"/>
        <v>LD (Lactate Déshydrogénase)B71</v>
      </c>
      <c r="B598" s="84" t="s">
        <v>161</v>
      </c>
      <c r="C598" s="84" t="s">
        <v>15</v>
      </c>
      <c r="D598" s="84" t="s">
        <v>193</v>
      </c>
      <c r="E598" s="84" t="s">
        <v>190</v>
      </c>
      <c r="F598" s="82">
        <v>1</v>
      </c>
      <c r="G598" s="82">
        <v>111.59</v>
      </c>
      <c r="H598" s="82">
        <v>6.71</v>
      </c>
      <c r="I598" s="82">
        <v>6.02</v>
      </c>
      <c r="J598" s="82">
        <v>6.5</v>
      </c>
      <c r="K598" s="82">
        <v>56</v>
      </c>
      <c r="L598" s="82">
        <v>1</v>
      </c>
      <c r="M598" s="82">
        <v>-0.28000000000000003</v>
      </c>
      <c r="N598" s="82">
        <v>1.24</v>
      </c>
      <c r="O598" s="82">
        <v>-1.35</v>
      </c>
      <c r="P598" s="82">
        <v>6.4</v>
      </c>
      <c r="Q598" s="82"/>
      <c r="R598" s="82"/>
      <c r="S598" s="82"/>
      <c r="T598" s="82"/>
      <c r="U598" s="82"/>
      <c r="V598" s="82"/>
      <c r="W598" s="82"/>
      <c r="X598" s="82"/>
      <c r="Y598" s="82"/>
      <c r="Z598" s="82"/>
      <c r="AA598" s="82"/>
      <c r="AB598" s="82"/>
      <c r="AC598" s="82"/>
      <c r="AD598" s="82"/>
      <c r="AE598" s="82"/>
      <c r="AF598" s="82"/>
    </row>
    <row r="599" spans="1:32" x14ac:dyDescent="0.25">
      <c r="A599" s="51" t="str">
        <f t="shared" si="9"/>
        <v>LD (Lactate Déshydrogénase)B81</v>
      </c>
      <c r="B599" s="84" t="s">
        <v>162</v>
      </c>
      <c r="C599" s="84" t="s">
        <v>15</v>
      </c>
      <c r="D599" s="84" t="s">
        <v>193</v>
      </c>
      <c r="E599" s="84" t="s">
        <v>190</v>
      </c>
      <c r="F599" s="82">
        <v>1</v>
      </c>
      <c r="G599" s="82">
        <v>109.75</v>
      </c>
      <c r="H599" s="82">
        <v>4.66</v>
      </c>
      <c r="I599" s="82">
        <v>4.25</v>
      </c>
      <c r="J599" s="82">
        <v>6.5</v>
      </c>
      <c r="K599" s="82">
        <v>63</v>
      </c>
      <c r="L599" s="82">
        <v>1</v>
      </c>
      <c r="M599" s="82">
        <v>-0.61</v>
      </c>
      <c r="N599" s="82">
        <v>0.88</v>
      </c>
      <c r="O599" s="82">
        <v>-2.98</v>
      </c>
      <c r="P599" s="82">
        <v>6.4</v>
      </c>
      <c r="Q599" s="82"/>
      <c r="R599" s="82"/>
      <c r="S599" s="82"/>
      <c r="T599" s="82"/>
      <c r="U599" s="82"/>
      <c r="V599" s="82"/>
      <c r="W599" s="82"/>
      <c r="X599" s="82"/>
      <c r="Y599" s="82"/>
      <c r="Z599" s="82"/>
      <c r="AA599" s="82"/>
      <c r="AB599" s="82"/>
      <c r="AC599" s="82"/>
      <c r="AD599" s="82"/>
      <c r="AE599" s="82"/>
      <c r="AF599" s="82"/>
    </row>
    <row r="600" spans="1:32" x14ac:dyDescent="0.25">
      <c r="A600" s="51" t="str">
        <f t="shared" si="9"/>
        <v>LD (Lactate Déshydrogénase)B91</v>
      </c>
      <c r="B600" s="84" t="s">
        <v>163</v>
      </c>
      <c r="C600" s="84" t="s">
        <v>15</v>
      </c>
      <c r="D600" s="84" t="s">
        <v>193</v>
      </c>
      <c r="E600" s="84" t="s">
        <v>190</v>
      </c>
      <c r="F600" s="82">
        <v>1</v>
      </c>
      <c r="G600" s="82">
        <v>107.7</v>
      </c>
      <c r="H600" s="82">
        <v>4.6500000000000004</v>
      </c>
      <c r="I600" s="82">
        <v>4.32</v>
      </c>
      <c r="J600" s="82">
        <v>6.5</v>
      </c>
      <c r="K600" s="82">
        <v>58</v>
      </c>
      <c r="L600" s="82">
        <v>1</v>
      </c>
      <c r="M600" s="82">
        <v>-0.99</v>
      </c>
      <c r="N600" s="82">
        <v>0.89</v>
      </c>
      <c r="O600" s="82">
        <v>-4.79</v>
      </c>
      <c r="P600" s="82">
        <v>6.4</v>
      </c>
      <c r="Q600" s="82"/>
      <c r="R600" s="82"/>
      <c r="S600" s="82"/>
      <c r="T600" s="82"/>
      <c r="U600" s="82"/>
      <c r="V600" s="82"/>
      <c r="W600" s="82"/>
      <c r="X600" s="82"/>
      <c r="Y600" s="82"/>
      <c r="Z600" s="82"/>
      <c r="AA600" s="82"/>
      <c r="AB600" s="82"/>
      <c r="AC600" s="82"/>
      <c r="AD600" s="82"/>
      <c r="AE600" s="82"/>
      <c r="AF600" s="82"/>
    </row>
    <row r="601" spans="1:32" x14ac:dyDescent="0.25">
      <c r="A601" s="51" t="str">
        <f t="shared" si="9"/>
        <v>LD (Lactate Déshydrogénase)B101</v>
      </c>
      <c r="B601" s="84" t="s">
        <v>164</v>
      </c>
      <c r="C601" s="84" t="s">
        <v>15</v>
      </c>
      <c r="D601" s="84" t="s">
        <v>193</v>
      </c>
      <c r="E601" s="84" t="s">
        <v>190</v>
      </c>
      <c r="F601" s="82">
        <v>1</v>
      </c>
      <c r="G601" s="82">
        <v>108.69</v>
      </c>
      <c r="H601" s="82">
        <v>5.76</v>
      </c>
      <c r="I601" s="82">
        <v>5.3</v>
      </c>
      <c r="J601" s="82">
        <v>6.5</v>
      </c>
      <c r="K601" s="82">
        <v>64</v>
      </c>
      <c r="L601" s="82">
        <v>1</v>
      </c>
      <c r="M601" s="82">
        <v>-0.81</v>
      </c>
      <c r="N601" s="82">
        <v>1.0900000000000001</v>
      </c>
      <c r="O601" s="82">
        <v>-3.91</v>
      </c>
      <c r="P601" s="82">
        <v>6.4</v>
      </c>
      <c r="Q601" s="82"/>
      <c r="R601" s="82"/>
      <c r="S601" s="82"/>
      <c r="T601" s="82"/>
      <c r="U601" s="82"/>
      <c r="V601" s="82"/>
      <c r="W601" s="82"/>
      <c r="X601" s="82"/>
      <c r="Y601" s="82"/>
      <c r="Z601" s="82"/>
      <c r="AA601" s="82"/>
      <c r="AB601" s="82"/>
      <c r="AC601" s="82"/>
      <c r="AD601" s="82"/>
      <c r="AE601" s="82"/>
      <c r="AF601" s="82"/>
    </row>
    <row r="602" spans="1:32" x14ac:dyDescent="0.25">
      <c r="A602" s="51" t="str">
        <f t="shared" si="9"/>
        <v>LD (Lactate Déshydrogénase)B111</v>
      </c>
      <c r="B602" s="84" t="s">
        <v>165</v>
      </c>
      <c r="C602" s="84" t="s">
        <v>15</v>
      </c>
      <c r="D602" s="84" t="s">
        <v>193</v>
      </c>
      <c r="E602" s="84" t="s">
        <v>190</v>
      </c>
      <c r="F602" s="82">
        <v>1</v>
      </c>
      <c r="G602" s="82">
        <v>109.14</v>
      </c>
      <c r="H602" s="82">
        <v>4.51</v>
      </c>
      <c r="I602" s="82">
        <v>4.13</v>
      </c>
      <c r="J602" s="82">
        <v>6.5</v>
      </c>
      <c r="K602" s="82">
        <v>55</v>
      </c>
      <c r="L602" s="82">
        <v>1</v>
      </c>
      <c r="M602" s="82">
        <v>-0.73</v>
      </c>
      <c r="N602" s="82">
        <v>0.85</v>
      </c>
      <c r="O602" s="82">
        <v>-3.51</v>
      </c>
      <c r="P602" s="82">
        <v>6.4</v>
      </c>
      <c r="Q602" s="82"/>
      <c r="R602" s="82"/>
      <c r="S602" s="82"/>
      <c r="T602" s="82"/>
      <c r="U602" s="82"/>
      <c r="V602" s="82"/>
      <c r="W602" s="82"/>
      <c r="X602" s="82"/>
      <c r="Y602" s="82"/>
      <c r="Z602" s="82"/>
      <c r="AA602" s="82"/>
      <c r="AB602" s="82"/>
      <c r="AC602" s="82"/>
      <c r="AD602" s="82"/>
      <c r="AE602" s="82"/>
      <c r="AF602" s="82"/>
    </row>
    <row r="603" spans="1:32" x14ac:dyDescent="0.25">
      <c r="A603" s="51" t="str">
        <f t="shared" si="9"/>
        <v>LD (Lactate Déshydrogénase)B121</v>
      </c>
      <c r="B603" s="84" t="s">
        <v>166</v>
      </c>
      <c r="C603" s="84" t="s">
        <v>15</v>
      </c>
      <c r="D603" s="84" t="s">
        <v>193</v>
      </c>
      <c r="E603" s="84" t="s">
        <v>190</v>
      </c>
      <c r="F603" s="82">
        <v>1</v>
      </c>
      <c r="G603" s="82">
        <v>110.54</v>
      </c>
      <c r="H603" s="82">
        <v>4.8099999999999996</v>
      </c>
      <c r="I603" s="82">
        <v>4.3499999999999996</v>
      </c>
      <c r="J603" s="82">
        <v>6.5</v>
      </c>
      <c r="K603" s="82">
        <v>64</v>
      </c>
      <c r="L603" s="82">
        <v>1</v>
      </c>
      <c r="M603" s="82">
        <v>-0.47</v>
      </c>
      <c r="N603" s="82">
        <v>0.9</v>
      </c>
      <c r="O603" s="82">
        <v>-2.2799999999999998</v>
      </c>
      <c r="P603" s="82">
        <v>6.4</v>
      </c>
      <c r="Q603" s="82"/>
      <c r="R603" s="82"/>
      <c r="S603" s="82"/>
      <c r="T603" s="82"/>
      <c r="U603" s="82"/>
      <c r="V603" s="82"/>
      <c r="W603" s="82"/>
      <c r="X603" s="82"/>
      <c r="Y603" s="82"/>
      <c r="Z603" s="82"/>
      <c r="AA603" s="82"/>
      <c r="AB603" s="82"/>
      <c r="AC603" s="82"/>
      <c r="AD603" s="82"/>
      <c r="AE603" s="82"/>
      <c r="AF603" s="82"/>
    </row>
    <row r="604" spans="1:32" x14ac:dyDescent="0.25">
      <c r="A604" s="51" t="str">
        <f t="shared" si="9"/>
        <v>LD (Lactate Déshydrogénase)B131</v>
      </c>
      <c r="B604" s="84" t="s">
        <v>167</v>
      </c>
      <c r="C604" s="84" t="s">
        <v>15</v>
      </c>
      <c r="D604" s="84" t="s">
        <v>193</v>
      </c>
      <c r="E604" s="84" t="s">
        <v>190</v>
      </c>
      <c r="F604" s="82">
        <v>1</v>
      </c>
      <c r="G604" s="82">
        <v>109.09</v>
      </c>
      <c r="H604" s="82">
        <v>5.88</v>
      </c>
      <c r="I604" s="82">
        <v>5.39</v>
      </c>
      <c r="J604" s="82">
        <v>6.5</v>
      </c>
      <c r="K604" s="82">
        <v>693</v>
      </c>
      <c r="L604" s="82">
        <v>1</v>
      </c>
      <c r="M604" s="82">
        <v>-0.73</v>
      </c>
      <c r="N604" s="82">
        <v>1.1100000000000001</v>
      </c>
      <c r="O604" s="82">
        <v>-3.55</v>
      </c>
      <c r="P604" s="82">
        <v>6.4</v>
      </c>
      <c r="Q604" s="82"/>
      <c r="R604" s="82"/>
      <c r="S604" s="82"/>
      <c r="T604" s="82"/>
      <c r="U604" s="82"/>
      <c r="V604" s="82"/>
      <c r="W604" s="82"/>
      <c r="X604" s="82"/>
      <c r="Y604" s="82"/>
      <c r="Z604" s="82"/>
      <c r="AA604" s="82"/>
      <c r="AB604" s="82"/>
      <c r="AC604" s="82"/>
      <c r="AD604" s="82"/>
      <c r="AE604" s="82"/>
      <c r="AF604" s="82"/>
    </row>
    <row r="605" spans="1:32" x14ac:dyDescent="0.25">
      <c r="A605" s="51" t="str">
        <f t="shared" si="9"/>
        <v>LD (Lactate Déshydrogénase)A2</v>
      </c>
      <c r="B605" s="84" t="s">
        <v>154</v>
      </c>
      <c r="C605" s="84" t="s">
        <v>15</v>
      </c>
      <c r="D605" s="84" t="s">
        <v>184</v>
      </c>
      <c r="E605" s="84" t="s">
        <v>190</v>
      </c>
      <c r="F605" s="82">
        <v>2</v>
      </c>
      <c r="G605" s="82">
        <v>177.06</v>
      </c>
      <c r="H605" s="82">
        <v>6.99</v>
      </c>
      <c r="I605" s="82">
        <v>3.95</v>
      </c>
      <c r="J605" s="82">
        <v>6.5</v>
      </c>
      <c r="K605" s="82">
        <v>18259</v>
      </c>
      <c r="L605" s="82">
        <v>28</v>
      </c>
      <c r="M605" s="82" t="s">
        <v>186</v>
      </c>
      <c r="N605" s="82" t="s">
        <v>186</v>
      </c>
      <c r="O605" s="82" t="s">
        <v>186</v>
      </c>
      <c r="P605" s="82">
        <v>6.4</v>
      </c>
      <c r="Q605" s="82"/>
      <c r="R605" s="82"/>
      <c r="S605" s="82"/>
      <c r="T605" s="82"/>
      <c r="U605" s="82"/>
      <c r="V605" s="82"/>
      <c r="W605" s="82"/>
      <c r="X605" s="82"/>
      <c r="Y605" s="82"/>
      <c r="Z605" s="82"/>
      <c r="AA605" s="82"/>
      <c r="AB605" s="82"/>
      <c r="AC605" s="82"/>
      <c r="AD605" s="82"/>
      <c r="AE605" s="82"/>
      <c r="AF605" s="82"/>
    </row>
    <row r="606" spans="1:32" x14ac:dyDescent="0.25">
      <c r="A606" s="51" t="str">
        <f t="shared" si="9"/>
        <v>LD (Lactate Déshydrogénase)B12</v>
      </c>
      <c r="B606" s="84" t="s">
        <v>155</v>
      </c>
      <c r="C606" s="84" t="s">
        <v>15</v>
      </c>
      <c r="D606" s="84" t="s">
        <v>193</v>
      </c>
      <c r="E606" s="84" t="s">
        <v>190</v>
      </c>
      <c r="F606" s="82">
        <v>2</v>
      </c>
      <c r="G606" s="82">
        <v>168.49</v>
      </c>
      <c r="H606" s="82">
        <v>8.39</v>
      </c>
      <c r="I606" s="82">
        <v>4.9800000000000004</v>
      </c>
      <c r="J606" s="82">
        <v>6.5</v>
      </c>
      <c r="K606" s="82">
        <v>55</v>
      </c>
      <c r="L606" s="82">
        <v>1</v>
      </c>
      <c r="M606" s="82">
        <v>-1.23</v>
      </c>
      <c r="N606" s="82">
        <v>1.26</v>
      </c>
      <c r="O606" s="82">
        <v>-4.84</v>
      </c>
      <c r="P606" s="82">
        <v>6.4</v>
      </c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82"/>
      <c r="AC606" s="82"/>
      <c r="AD606" s="82"/>
      <c r="AE606" s="82"/>
      <c r="AF606" s="82"/>
    </row>
    <row r="607" spans="1:32" x14ac:dyDescent="0.25">
      <c r="A607" s="51" t="str">
        <f t="shared" si="9"/>
        <v>LD (Lactate Déshydrogénase)B22</v>
      </c>
      <c r="B607" s="84" t="s">
        <v>156</v>
      </c>
      <c r="C607" s="84" t="s">
        <v>15</v>
      </c>
      <c r="D607" s="84" t="s">
        <v>193</v>
      </c>
      <c r="E607" s="84" t="s">
        <v>190</v>
      </c>
      <c r="F607" s="82">
        <v>2</v>
      </c>
      <c r="G607" s="82">
        <v>171.92</v>
      </c>
      <c r="H607" s="82">
        <v>8.39</v>
      </c>
      <c r="I607" s="82">
        <v>4.88</v>
      </c>
      <c r="J607" s="82">
        <v>6.5</v>
      </c>
      <c r="K607" s="82">
        <v>48</v>
      </c>
      <c r="L607" s="82">
        <v>1</v>
      </c>
      <c r="M607" s="82">
        <v>-0.73</v>
      </c>
      <c r="N607" s="82">
        <v>1.24</v>
      </c>
      <c r="O607" s="82">
        <v>-2.9</v>
      </c>
      <c r="P607" s="82">
        <v>6.4</v>
      </c>
      <c r="Q607" s="82"/>
      <c r="R607" s="82"/>
      <c r="S607" s="82"/>
      <c r="T607" s="82"/>
      <c r="U607" s="82"/>
      <c r="V607" s="82"/>
      <c r="W607" s="82"/>
      <c r="X607" s="82"/>
      <c r="Y607" s="82"/>
      <c r="Z607" s="82"/>
      <c r="AA607" s="82"/>
      <c r="AB607" s="82"/>
      <c r="AC607" s="82"/>
      <c r="AD607" s="82"/>
      <c r="AE607" s="82"/>
      <c r="AF607" s="82"/>
    </row>
    <row r="608" spans="1:32" x14ac:dyDescent="0.25">
      <c r="A608" s="51" t="str">
        <f t="shared" si="9"/>
        <v>LD (Lactate Déshydrogénase)B32</v>
      </c>
      <c r="B608" s="84" t="s">
        <v>157</v>
      </c>
      <c r="C608" s="84" t="s">
        <v>15</v>
      </c>
      <c r="D608" s="84" t="s">
        <v>193</v>
      </c>
      <c r="E608" s="84" t="s">
        <v>190</v>
      </c>
      <c r="F608" s="82">
        <v>2</v>
      </c>
      <c r="G608" s="82">
        <v>168.28</v>
      </c>
      <c r="H608" s="82">
        <v>5.82</v>
      </c>
      <c r="I608" s="82">
        <v>3.46</v>
      </c>
      <c r="J608" s="82">
        <v>6.5</v>
      </c>
      <c r="K608" s="82">
        <v>64</v>
      </c>
      <c r="L608" s="82">
        <v>1</v>
      </c>
      <c r="M608" s="82">
        <v>-1.26</v>
      </c>
      <c r="N608" s="82">
        <v>0.88</v>
      </c>
      <c r="O608" s="82">
        <v>-4.96</v>
      </c>
      <c r="P608" s="82">
        <v>6.4</v>
      </c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82"/>
      <c r="AC608" s="82"/>
      <c r="AD608" s="82"/>
      <c r="AE608" s="82"/>
      <c r="AF608" s="82"/>
    </row>
    <row r="609" spans="1:32" x14ac:dyDescent="0.25">
      <c r="A609" s="51" t="str">
        <f t="shared" si="9"/>
        <v>LD (Lactate Déshydrogénase)B42</v>
      </c>
      <c r="B609" s="84" t="s">
        <v>158</v>
      </c>
      <c r="C609" s="84" t="s">
        <v>15</v>
      </c>
      <c r="D609" s="84" t="s">
        <v>193</v>
      </c>
      <c r="E609" s="84" t="s">
        <v>190</v>
      </c>
      <c r="F609" s="82">
        <v>2</v>
      </c>
      <c r="G609" s="82">
        <v>170.11</v>
      </c>
      <c r="H609" s="82">
        <v>5.97</v>
      </c>
      <c r="I609" s="82">
        <v>3.51</v>
      </c>
      <c r="J609" s="82">
        <v>6.5</v>
      </c>
      <c r="K609" s="82">
        <v>50</v>
      </c>
      <c r="L609" s="82">
        <v>1</v>
      </c>
      <c r="M609" s="82">
        <v>-0.99</v>
      </c>
      <c r="N609" s="82">
        <v>0.89</v>
      </c>
      <c r="O609" s="82">
        <v>-3.92</v>
      </c>
      <c r="P609" s="82">
        <v>6.4</v>
      </c>
      <c r="Q609" s="82"/>
      <c r="R609" s="82"/>
      <c r="S609" s="82"/>
      <c r="T609" s="82"/>
      <c r="U609" s="82"/>
      <c r="V609" s="82"/>
      <c r="W609" s="82"/>
      <c r="X609" s="82"/>
      <c r="Y609" s="82"/>
      <c r="Z609" s="82"/>
      <c r="AA609" s="82"/>
      <c r="AB609" s="82"/>
      <c r="AC609" s="82"/>
      <c r="AD609" s="82"/>
      <c r="AE609" s="82"/>
      <c r="AF609" s="82"/>
    </row>
    <row r="610" spans="1:32" x14ac:dyDescent="0.25">
      <c r="A610" s="51" t="str">
        <f t="shared" si="9"/>
        <v>LD (Lactate Déshydrogénase)B52</v>
      </c>
      <c r="B610" s="84" t="s">
        <v>159</v>
      </c>
      <c r="C610" s="84" t="s">
        <v>15</v>
      </c>
      <c r="D610" s="84" t="s">
        <v>193</v>
      </c>
      <c r="E610" s="84" t="s">
        <v>190</v>
      </c>
      <c r="F610" s="82">
        <v>2</v>
      </c>
      <c r="G610" s="82">
        <v>169.88</v>
      </c>
      <c r="H610" s="82">
        <v>8.27</v>
      </c>
      <c r="I610" s="82">
        <v>4.87</v>
      </c>
      <c r="J610" s="82">
        <v>6.5</v>
      </c>
      <c r="K610" s="82">
        <v>53</v>
      </c>
      <c r="L610" s="82">
        <v>1</v>
      </c>
      <c r="M610" s="82">
        <v>-1.03</v>
      </c>
      <c r="N610" s="82">
        <v>1.23</v>
      </c>
      <c r="O610" s="82">
        <v>-4.0599999999999996</v>
      </c>
      <c r="P610" s="82">
        <v>6.4</v>
      </c>
      <c r="Q610" s="82"/>
      <c r="R610" s="82"/>
      <c r="S610" s="82"/>
      <c r="T610" s="82"/>
      <c r="U610" s="82"/>
      <c r="V610" s="82"/>
      <c r="W610" s="82"/>
      <c r="X610" s="82"/>
      <c r="Y610" s="82"/>
      <c r="Z610" s="82"/>
      <c r="AA610" s="82"/>
      <c r="AB610" s="82"/>
      <c r="AC610" s="82"/>
      <c r="AD610" s="82"/>
      <c r="AE610" s="82"/>
      <c r="AF610" s="82"/>
    </row>
    <row r="611" spans="1:32" x14ac:dyDescent="0.25">
      <c r="A611" s="51" t="str">
        <f t="shared" si="9"/>
        <v>LD (Lactate Déshydrogénase)B62</v>
      </c>
      <c r="B611" s="84" t="s">
        <v>160</v>
      </c>
      <c r="C611" s="84" t="s">
        <v>15</v>
      </c>
      <c r="D611" s="84" t="s">
        <v>193</v>
      </c>
      <c r="E611" s="84" t="s">
        <v>190</v>
      </c>
      <c r="F611" s="82">
        <v>2</v>
      </c>
      <c r="G611" s="82">
        <v>169.41</v>
      </c>
      <c r="H611" s="82">
        <v>7.04</v>
      </c>
      <c r="I611" s="82">
        <v>4.16</v>
      </c>
      <c r="J611" s="82">
        <v>6.5</v>
      </c>
      <c r="K611" s="82">
        <v>53</v>
      </c>
      <c r="L611" s="82">
        <v>1</v>
      </c>
      <c r="M611" s="82">
        <v>-1.0900000000000001</v>
      </c>
      <c r="N611" s="82">
        <v>1.05</v>
      </c>
      <c r="O611" s="82">
        <v>-4.32</v>
      </c>
      <c r="P611" s="82">
        <v>6.4</v>
      </c>
      <c r="Q611" s="82"/>
      <c r="R611" s="82"/>
      <c r="S611" s="82"/>
      <c r="T611" s="82"/>
      <c r="U611" s="82"/>
      <c r="V611" s="82"/>
      <c r="W611" s="82"/>
      <c r="X611" s="82"/>
      <c r="Y611" s="82"/>
      <c r="Z611" s="82"/>
      <c r="AA611" s="82"/>
      <c r="AB611" s="82"/>
      <c r="AC611" s="82"/>
      <c r="AD611" s="82"/>
      <c r="AE611" s="82"/>
      <c r="AF611" s="82"/>
    </row>
    <row r="612" spans="1:32" x14ac:dyDescent="0.25">
      <c r="A612" s="51" t="str">
        <f t="shared" si="9"/>
        <v>LD (Lactate Déshydrogénase)B72</v>
      </c>
      <c r="B612" s="84" t="s">
        <v>161</v>
      </c>
      <c r="C612" s="84" t="s">
        <v>15</v>
      </c>
      <c r="D612" s="84" t="s">
        <v>193</v>
      </c>
      <c r="E612" s="84" t="s">
        <v>190</v>
      </c>
      <c r="F612" s="82">
        <v>2</v>
      </c>
      <c r="G612" s="82">
        <v>173.14</v>
      </c>
      <c r="H612" s="82">
        <v>6.8</v>
      </c>
      <c r="I612" s="82">
        <v>3.93</v>
      </c>
      <c r="J612" s="82">
        <v>6.5</v>
      </c>
      <c r="K612" s="82">
        <v>53</v>
      </c>
      <c r="L612" s="82">
        <v>1</v>
      </c>
      <c r="M612" s="82">
        <v>-0.56000000000000005</v>
      </c>
      <c r="N612" s="82">
        <v>0.99</v>
      </c>
      <c r="O612" s="82">
        <v>-2.21</v>
      </c>
      <c r="P612" s="82">
        <v>6.4</v>
      </c>
      <c r="Q612" s="82"/>
      <c r="R612" s="82"/>
      <c r="S612" s="82"/>
      <c r="T612" s="82"/>
      <c r="U612" s="82"/>
      <c r="V612" s="82"/>
      <c r="W612" s="82"/>
      <c r="X612" s="82"/>
      <c r="Y612" s="82"/>
      <c r="Z612" s="82"/>
      <c r="AA612" s="82"/>
      <c r="AB612" s="82"/>
      <c r="AC612" s="82"/>
      <c r="AD612" s="82"/>
      <c r="AE612" s="82"/>
      <c r="AF612" s="82"/>
    </row>
    <row r="613" spans="1:32" x14ac:dyDescent="0.25">
      <c r="A613" s="51" t="str">
        <f t="shared" si="9"/>
        <v>LD (Lactate Déshydrogénase)B82</v>
      </c>
      <c r="B613" s="84" t="s">
        <v>162</v>
      </c>
      <c r="C613" s="84" t="s">
        <v>15</v>
      </c>
      <c r="D613" s="84" t="s">
        <v>193</v>
      </c>
      <c r="E613" s="84" t="s">
        <v>190</v>
      </c>
      <c r="F613" s="82">
        <v>2</v>
      </c>
      <c r="G613" s="82">
        <v>172.41</v>
      </c>
      <c r="H613" s="82">
        <v>7.12</v>
      </c>
      <c r="I613" s="82">
        <v>4.13</v>
      </c>
      <c r="J613" s="82">
        <v>6.5</v>
      </c>
      <c r="K613" s="82">
        <v>60</v>
      </c>
      <c r="L613" s="82">
        <v>1</v>
      </c>
      <c r="M613" s="82">
        <v>-0.67</v>
      </c>
      <c r="N613" s="82">
        <v>1.05</v>
      </c>
      <c r="O613" s="82">
        <v>-2.63</v>
      </c>
      <c r="P613" s="82">
        <v>6.4</v>
      </c>
      <c r="Q613" s="82"/>
      <c r="R613" s="82"/>
      <c r="S613" s="82"/>
      <c r="T613" s="82"/>
      <c r="U613" s="82"/>
      <c r="V613" s="82"/>
      <c r="W613" s="82"/>
      <c r="X613" s="82"/>
      <c r="Y613" s="82"/>
      <c r="Z613" s="82"/>
      <c r="AA613" s="82"/>
      <c r="AB613" s="82"/>
      <c r="AC613" s="82"/>
      <c r="AD613" s="82"/>
      <c r="AE613" s="82"/>
      <c r="AF613" s="82"/>
    </row>
    <row r="614" spans="1:32" x14ac:dyDescent="0.25">
      <c r="A614" s="51" t="str">
        <f t="shared" si="9"/>
        <v>LD (Lactate Déshydrogénase)B92</v>
      </c>
      <c r="B614" s="84" t="s">
        <v>163</v>
      </c>
      <c r="C614" s="84" t="s">
        <v>15</v>
      </c>
      <c r="D614" s="84" t="s">
        <v>193</v>
      </c>
      <c r="E614" s="84" t="s">
        <v>190</v>
      </c>
      <c r="F614" s="82">
        <v>2</v>
      </c>
      <c r="G614" s="82">
        <v>171.33</v>
      </c>
      <c r="H614" s="82">
        <v>5.9</v>
      </c>
      <c r="I614" s="82">
        <v>3.44</v>
      </c>
      <c r="J614" s="82">
        <v>6.5</v>
      </c>
      <c r="K614" s="82">
        <v>57</v>
      </c>
      <c r="L614" s="82">
        <v>1</v>
      </c>
      <c r="M614" s="82">
        <v>-0.82</v>
      </c>
      <c r="N614" s="82">
        <v>0.87</v>
      </c>
      <c r="O614" s="82">
        <v>-3.23</v>
      </c>
      <c r="P614" s="82">
        <v>6.4</v>
      </c>
      <c r="Q614" s="82"/>
      <c r="R614" s="82"/>
      <c r="S614" s="82"/>
      <c r="T614" s="82"/>
      <c r="U614" s="82"/>
      <c r="V614" s="82"/>
      <c r="W614" s="82"/>
      <c r="X614" s="82"/>
      <c r="Y614" s="82"/>
      <c r="Z614" s="82"/>
      <c r="AA614" s="82"/>
      <c r="AB614" s="82"/>
      <c r="AC614" s="82"/>
      <c r="AD614" s="82"/>
      <c r="AE614" s="82"/>
      <c r="AF614" s="82"/>
    </row>
    <row r="615" spans="1:32" x14ac:dyDescent="0.25">
      <c r="A615" s="51" t="str">
        <f t="shared" si="9"/>
        <v>LD (Lactate Déshydrogénase)B102</v>
      </c>
      <c r="B615" s="84" t="s">
        <v>164</v>
      </c>
      <c r="C615" s="84" t="s">
        <v>15</v>
      </c>
      <c r="D615" s="84" t="s">
        <v>193</v>
      </c>
      <c r="E615" s="84" t="s">
        <v>190</v>
      </c>
      <c r="F615" s="82">
        <v>2</v>
      </c>
      <c r="G615" s="82">
        <v>170.81</v>
      </c>
      <c r="H615" s="82">
        <v>6.46</v>
      </c>
      <c r="I615" s="82">
        <v>3.78</v>
      </c>
      <c r="J615" s="82">
        <v>6.5</v>
      </c>
      <c r="K615" s="82">
        <v>62</v>
      </c>
      <c r="L615" s="82">
        <v>1</v>
      </c>
      <c r="M615" s="82">
        <v>-0.89</v>
      </c>
      <c r="N615" s="82">
        <v>0.96</v>
      </c>
      <c r="O615" s="82">
        <v>-3.53</v>
      </c>
      <c r="P615" s="82">
        <v>6.4</v>
      </c>
      <c r="Q615" s="82"/>
      <c r="R615" s="82"/>
      <c r="S615" s="82"/>
      <c r="T615" s="82"/>
      <c r="U615" s="82"/>
      <c r="V615" s="82"/>
      <c r="W615" s="82"/>
      <c r="X615" s="82"/>
      <c r="Y615" s="82"/>
      <c r="Z615" s="82"/>
      <c r="AA615" s="82"/>
      <c r="AB615" s="82"/>
      <c r="AC615" s="82"/>
      <c r="AD615" s="82"/>
      <c r="AE615" s="82"/>
      <c r="AF615" s="82"/>
    </row>
    <row r="616" spans="1:32" x14ac:dyDescent="0.25">
      <c r="A616" s="51" t="str">
        <f t="shared" si="9"/>
        <v>LD (Lactate Déshydrogénase)B112</v>
      </c>
      <c r="B616" s="84" t="s">
        <v>165</v>
      </c>
      <c r="C616" s="84" t="s">
        <v>15</v>
      </c>
      <c r="D616" s="84" t="s">
        <v>193</v>
      </c>
      <c r="E616" s="84" t="s">
        <v>190</v>
      </c>
      <c r="F616" s="82">
        <v>2</v>
      </c>
      <c r="G616" s="82">
        <v>170.87</v>
      </c>
      <c r="H616" s="82">
        <v>6.77</v>
      </c>
      <c r="I616" s="82">
        <v>3.96</v>
      </c>
      <c r="J616" s="82">
        <v>6.5</v>
      </c>
      <c r="K616" s="82">
        <v>54</v>
      </c>
      <c r="L616" s="82">
        <v>1</v>
      </c>
      <c r="M616" s="82">
        <v>-0.89</v>
      </c>
      <c r="N616" s="82">
        <v>1</v>
      </c>
      <c r="O616" s="82">
        <v>-3.5</v>
      </c>
      <c r="P616" s="82">
        <v>6.4</v>
      </c>
      <c r="Q616" s="82"/>
      <c r="R616" s="82"/>
      <c r="S616" s="82"/>
      <c r="T616" s="82"/>
      <c r="U616" s="82"/>
      <c r="V616" s="82"/>
      <c r="W616" s="82"/>
      <c r="X616" s="82"/>
      <c r="Y616" s="82"/>
      <c r="Z616" s="82"/>
      <c r="AA616" s="82"/>
      <c r="AB616" s="82"/>
      <c r="AC616" s="82"/>
      <c r="AD616" s="82"/>
      <c r="AE616" s="82"/>
      <c r="AF616" s="82"/>
    </row>
    <row r="617" spans="1:32" x14ac:dyDescent="0.25">
      <c r="A617" s="51" t="str">
        <f t="shared" si="9"/>
        <v>LD (Lactate Déshydrogénase)B122</v>
      </c>
      <c r="B617" s="84" t="s">
        <v>166</v>
      </c>
      <c r="C617" s="84" t="s">
        <v>15</v>
      </c>
      <c r="D617" s="84" t="s">
        <v>193</v>
      </c>
      <c r="E617" s="84" t="s">
        <v>190</v>
      </c>
      <c r="F617" s="82">
        <v>2</v>
      </c>
      <c r="G617" s="82">
        <v>173</v>
      </c>
      <c r="H617" s="82">
        <v>5.89</v>
      </c>
      <c r="I617" s="82">
        <v>3.4</v>
      </c>
      <c r="J617" s="82">
        <v>6.5</v>
      </c>
      <c r="K617" s="82">
        <v>60</v>
      </c>
      <c r="L617" s="82">
        <v>1</v>
      </c>
      <c r="M617" s="82">
        <v>-0.57999999999999996</v>
      </c>
      <c r="N617" s="82">
        <v>0.86</v>
      </c>
      <c r="O617" s="82">
        <v>-2.29</v>
      </c>
      <c r="P617" s="82">
        <v>6.4</v>
      </c>
      <c r="Q617" s="82"/>
      <c r="R617" s="82"/>
      <c r="S617" s="82"/>
      <c r="T617" s="82"/>
      <c r="U617" s="82"/>
      <c r="V617" s="82"/>
      <c r="W617" s="82"/>
      <c r="X617" s="82"/>
      <c r="Y617" s="82"/>
      <c r="Z617" s="82"/>
      <c r="AA617" s="82"/>
      <c r="AB617" s="82"/>
      <c r="AC617" s="82"/>
      <c r="AD617" s="82"/>
      <c r="AE617" s="82"/>
      <c r="AF617" s="82"/>
    </row>
    <row r="618" spans="1:32" x14ac:dyDescent="0.25">
      <c r="A618" s="51" t="str">
        <f t="shared" si="9"/>
        <v>LD (Lactate Déshydrogénase)B132</v>
      </c>
      <c r="B618" s="84" t="s">
        <v>167</v>
      </c>
      <c r="C618" s="84" t="s">
        <v>15</v>
      </c>
      <c r="D618" s="84" t="s">
        <v>193</v>
      </c>
      <c r="E618" s="84" t="s">
        <v>190</v>
      </c>
      <c r="F618" s="82">
        <v>2</v>
      </c>
      <c r="G618" s="82">
        <v>170.79</v>
      </c>
      <c r="H618" s="82">
        <v>7.05</v>
      </c>
      <c r="I618" s="82">
        <v>4.13</v>
      </c>
      <c r="J618" s="82">
        <v>6.5</v>
      </c>
      <c r="K618" s="82">
        <v>669</v>
      </c>
      <c r="L618" s="82">
        <v>1</v>
      </c>
      <c r="M618" s="82">
        <v>-0.9</v>
      </c>
      <c r="N618" s="82">
        <v>1.04</v>
      </c>
      <c r="O618" s="82">
        <v>-3.54</v>
      </c>
      <c r="P618" s="82">
        <v>6.4</v>
      </c>
      <c r="Q618" s="82"/>
      <c r="R618" s="82"/>
      <c r="S618" s="82"/>
      <c r="T618" s="82"/>
      <c r="U618" s="82"/>
      <c r="V618" s="82"/>
      <c r="W618" s="82"/>
      <c r="X618" s="82"/>
      <c r="Y618" s="82"/>
      <c r="Z618" s="82"/>
      <c r="AA618" s="82"/>
      <c r="AB618" s="82"/>
      <c r="AC618" s="82"/>
      <c r="AD618" s="82"/>
      <c r="AE618" s="82"/>
      <c r="AF618" s="82"/>
    </row>
    <row r="619" spans="1:32" x14ac:dyDescent="0.25">
      <c r="A619" s="51" t="str">
        <f t="shared" si="9"/>
        <v>LD (Lactate Déshydrogénase)A3</v>
      </c>
      <c r="B619" s="84" t="s">
        <v>154</v>
      </c>
      <c r="C619" s="84" t="s">
        <v>15</v>
      </c>
      <c r="D619" s="84" t="s">
        <v>184</v>
      </c>
      <c r="E619" s="84" t="s">
        <v>190</v>
      </c>
      <c r="F619" s="82">
        <v>3</v>
      </c>
      <c r="G619" s="82">
        <v>406.38</v>
      </c>
      <c r="H619" s="82">
        <v>14.3</v>
      </c>
      <c r="I619" s="82">
        <v>3.52</v>
      </c>
      <c r="J619" s="82">
        <v>6.5</v>
      </c>
      <c r="K619" s="82">
        <v>35357</v>
      </c>
      <c r="L619" s="82">
        <v>49</v>
      </c>
      <c r="M619" s="82" t="s">
        <v>186</v>
      </c>
      <c r="N619" s="82" t="s">
        <v>186</v>
      </c>
      <c r="O619" s="82" t="s">
        <v>186</v>
      </c>
      <c r="P619" s="82">
        <v>6.4</v>
      </c>
      <c r="Q619" s="82"/>
      <c r="R619" s="82"/>
      <c r="S619" s="82"/>
      <c r="T619" s="82"/>
      <c r="U619" s="82"/>
      <c r="V619" s="82"/>
      <c r="W619" s="82"/>
      <c r="X619" s="82"/>
      <c r="Y619" s="82"/>
      <c r="Z619" s="82"/>
      <c r="AA619" s="82"/>
      <c r="AB619" s="82"/>
      <c r="AC619" s="82"/>
      <c r="AD619" s="82"/>
      <c r="AE619" s="82"/>
      <c r="AF619" s="82"/>
    </row>
    <row r="620" spans="1:32" x14ac:dyDescent="0.25">
      <c r="A620" s="51" t="str">
        <f t="shared" si="9"/>
        <v>LD (Lactate Déshydrogénase)B13</v>
      </c>
      <c r="B620" s="84" t="s">
        <v>155</v>
      </c>
      <c r="C620" s="84" t="s">
        <v>15</v>
      </c>
      <c r="D620" s="84" t="s">
        <v>193</v>
      </c>
      <c r="E620" s="84" t="s">
        <v>190</v>
      </c>
      <c r="F620" s="82">
        <v>3</v>
      </c>
      <c r="G620" s="82">
        <v>397.14</v>
      </c>
      <c r="H620" s="82">
        <v>11.19</v>
      </c>
      <c r="I620" s="82">
        <v>2.82</v>
      </c>
      <c r="J620" s="82">
        <v>6.5</v>
      </c>
      <c r="K620" s="82">
        <v>54</v>
      </c>
      <c r="L620" s="82">
        <v>1</v>
      </c>
      <c r="M620" s="82">
        <v>-0.65</v>
      </c>
      <c r="N620" s="82">
        <v>0.8</v>
      </c>
      <c r="O620" s="82">
        <v>-2.27</v>
      </c>
      <c r="P620" s="82">
        <v>6.4</v>
      </c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82"/>
      <c r="AC620" s="82"/>
      <c r="AD620" s="82"/>
      <c r="AE620" s="82"/>
      <c r="AF620" s="82"/>
    </row>
    <row r="621" spans="1:32" x14ac:dyDescent="0.25">
      <c r="A621" s="51" t="str">
        <f t="shared" si="9"/>
        <v>LD (Lactate Déshydrogénase)B23</v>
      </c>
      <c r="B621" s="84" t="s">
        <v>156</v>
      </c>
      <c r="C621" s="84" t="s">
        <v>15</v>
      </c>
      <c r="D621" s="84" t="s">
        <v>193</v>
      </c>
      <c r="E621" s="84" t="s">
        <v>190</v>
      </c>
      <c r="F621" s="82">
        <v>3</v>
      </c>
      <c r="G621" s="82">
        <v>403.35</v>
      </c>
      <c r="H621" s="82">
        <v>16.940000000000001</v>
      </c>
      <c r="I621" s="82">
        <v>4.2</v>
      </c>
      <c r="J621" s="82">
        <v>6.5</v>
      </c>
      <c r="K621" s="82">
        <v>47</v>
      </c>
      <c r="L621" s="82">
        <v>1</v>
      </c>
      <c r="M621" s="82">
        <v>-0.21</v>
      </c>
      <c r="N621" s="82">
        <v>1.19</v>
      </c>
      <c r="O621" s="82">
        <v>-0.75</v>
      </c>
      <c r="P621" s="82">
        <v>6.4</v>
      </c>
      <c r="Q621" s="82"/>
      <c r="R621" s="82"/>
      <c r="S621" s="82"/>
      <c r="T621" s="82"/>
      <c r="U621" s="82"/>
      <c r="V621" s="82"/>
      <c r="W621" s="82"/>
      <c r="X621" s="82"/>
      <c r="Y621" s="82"/>
      <c r="Z621" s="82"/>
      <c r="AA621" s="82"/>
      <c r="AB621" s="82"/>
      <c r="AC621" s="82"/>
      <c r="AD621" s="82"/>
      <c r="AE621" s="82"/>
      <c r="AF621" s="82"/>
    </row>
    <row r="622" spans="1:32" x14ac:dyDescent="0.25">
      <c r="A622" s="51" t="str">
        <f t="shared" si="9"/>
        <v>LD (Lactate Déshydrogénase)B33</v>
      </c>
      <c r="B622" s="84" t="s">
        <v>157</v>
      </c>
      <c r="C622" s="84" t="s">
        <v>15</v>
      </c>
      <c r="D622" s="84" t="s">
        <v>193</v>
      </c>
      <c r="E622" s="84" t="s">
        <v>190</v>
      </c>
      <c r="F622" s="82">
        <v>3</v>
      </c>
      <c r="G622" s="82">
        <v>394.06</v>
      </c>
      <c r="H622" s="82">
        <v>10.84</v>
      </c>
      <c r="I622" s="82">
        <v>2.75</v>
      </c>
      <c r="J622" s="82">
        <v>6.5</v>
      </c>
      <c r="K622" s="82">
        <v>64</v>
      </c>
      <c r="L622" s="82">
        <v>1</v>
      </c>
      <c r="M622" s="82">
        <v>-0.86</v>
      </c>
      <c r="N622" s="82">
        <v>0.78</v>
      </c>
      <c r="O622" s="82">
        <v>-3.03</v>
      </c>
      <c r="P622" s="82">
        <v>6.4</v>
      </c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82"/>
      <c r="AC622" s="82"/>
      <c r="AD622" s="82"/>
      <c r="AE622" s="82"/>
      <c r="AF622" s="82"/>
    </row>
    <row r="623" spans="1:32" x14ac:dyDescent="0.25">
      <c r="A623" s="51" t="str">
        <f t="shared" si="9"/>
        <v>LD (Lactate Déshydrogénase)B43</v>
      </c>
      <c r="B623" s="84" t="s">
        <v>158</v>
      </c>
      <c r="C623" s="84" t="s">
        <v>15</v>
      </c>
      <c r="D623" s="84" t="s">
        <v>193</v>
      </c>
      <c r="E623" s="84" t="s">
        <v>190</v>
      </c>
      <c r="F623" s="82">
        <v>3</v>
      </c>
      <c r="G623" s="82">
        <v>395.83</v>
      </c>
      <c r="H623" s="82">
        <v>12.62</v>
      </c>
      <c r="I623" s="82">
        <v>3.19</v>
      </c>
      <c r="J623" s="82">
        <v>6.5</v>
      </c>
      <c r="K623" s="82">
        <v>52</v>
      </c>
      <c r="L623" s="82">
        <v>1</v>
      </c>
      <c r="M623" s="82">
        <v>-0.74</v>
      </c>
      <c r="N623" s="82">
        <v>0.91</v>
      </c>
      <c r="O623" s="82">
        <v>-2.6</v>
      </c>
      <c r="P623" s="82">
        <v>6.4</v>
      </c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82"/>
      <c r="AC623" s="82"/>
      <c r="AD623" s="82"/>
      <c r="AE623" s="82"/>
      <c r="AF623" s="82"/>
    </row>
    <row r="624" spans="1:32" x14ac:dyDescent="0.25">
      <c r="A624" s="51" t="str">
        <f t="shared" si="9"/>
        <v>LD (Lactate Déshydrogénase)B53</v>
      </c>
      <c r="B624" s="84" t="s">
        <v>159</v>
      </c>
      <c r="C624" s="84" t="s">
        <v>15</v>
      </c>
      <c r="D624" s="84" t="s">
        <v>193</v>
      </c>
      <c r="E624" s="84" t="s">
        <v>190</v>
      </c>
      <c r="F624" s="82">
        <v>3</v>
      </c>
      <c r="G624" s="82">
        <v>398.03</v>
      </c>
      <c r="H624" s="82">
        <v>15.43</v>
      </c>
      <c r="I624" s="82">
        <v>3.88</v>
      </c>
      <c r="J624" s="82">
        <v>6.5</v>
      </c>
      <c r="K624" s="82">
        <v>55</v>
      </c>
      <c r="L624" s="82">
        <v>1</v>
      </c>
      <c r="M624" s="82">
        <v>-0.57999999999999996</v>
      </c>
      <c r="N624" s="82">
        <v>1.1000000000000001</v>
      </c>
      <c r="O624" s="82">
        <v>-2.0499999999999998</v>
      </c>
      <c r="P624" s="82">
        <v>6.4</v>
      </c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82"/>
      <c r="AC624" s="82"/>
      <c r="AD624" s="82"/>
      <c r="AE624" s="82"/>
      <c r="AF624" s="82"/>
    </row>
    <row r="625" spans="1:32" x14ac:dyDescent="0.25">
      <c r="A625" s="51" t="str">
        <f t="shared" si="9"/>
        <v>LD (Lactate Déshydrogénase)B63</v>
      </c>
      <c r="B625" s="84" t="s">
        <v>160</v>
      </c>
      <c r="C625" s="84" t="s">
        <v>15</v>
      </c>
      <c r="D625" s="84" t="s">
        <v>193</v>
      </c>
      <c r="E625" s="84" t="s">
        <v>190</v>
      </c>
      <c r="F625" s="82">
        <v>3</v>
      </c>
      <c r="G625" s="82">
        <v>398.97</v>
      </c>
      <c r="H625" s="82">
        <v>14.29</v>
      </c>
      <c r="I625" s="82">
        <v>3.58</v>
      </c>
      <c r="J625" s="82">
        <v>6.5</v>
      </c>
      <c r="K625" s="82">
        <v>54</v>
      </c>
      <c r="L625" s="82">
        <v>1</v>
      </c>
      <c r="M625" s="82">
        <v>-0.52</v>
      </c>
      <c r="N625" s="82">
        <v>1.02</v>
      </c>
      <c r="O625" s="82">
        <v>-1.82</v>
      </c>
      <c r="P625" s="82">
        <v>6.4</v>
      </c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82"/>
      <c r="AC625" s="82"/>
      <c r="AD625" s="82"/>
      <c r="AE625" s="82"/>
      <c r="AF625" s="82"/>
    </row>
    <row r="626" spans="1:32" x14ac:dyDescent="0.25">
      <c r="A626" s="51" t="str">
        <f t="shared" si="9"/>
        <v>LD (Lactate Déshydrogénase)B73</v>
      </c>
      <c r="B626" s="84" t="s">
        <v>161</v>
      </c>
      <c r="C626" s="84" t="s">
        <v>15</v>
      </c>
      <c r="D626" s="84" t="s">
        <v>193</v>
      </c>
      <c r="E626" s="84" t="s">
        <v>190</v>
      </c>
      <c r="F626" s="82">
        <v>3</v>
      </c>
      <c r="G626" s="82">
        <v>399.07</v>
      </c>
      <c r="H626" s="82">
        <v>10.79</v>
      </c>
      <c r="I626" s="82">
        <v>2.7</v>
      </c>
      <c r="J626" s="82">
        <v>6.5</v>
      </c>
      <c r="K626" s="82">
        <v>53</v>
      </c>
      <c r="L626" s="82">
        <v>1</v>
      </c>
      <c r="M626" s="82">
        <v>-0.51</v>
      </c>
      <c r="N626" s="82">
        <v>0.77</v>
      </c>
      <c r="O626" s="82">
        <v>-1.8</v>
      </c>
      <c r="P626" s="82">
        <v>6.4</v>
      </c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82"/>
      <c r="AC626" s="82"/>
      <c r="AD626" s="82"/>
      <c r="AE626" s="82"/>
      <c r="AF626" s="82"/>
    </row>
    <row r="627" spans="1:32" x14ac:dyDescent="0.25">
      <c r="A627" s="51" t="str">
        <f t="shared" si="9"/>
        <v>LD (Lactate Déshydrogénase)B83</v>
      </c>
      <c r="B627" s="84" t="s">
        <v>162</v>
      </c>
      <c r="C627" s="84" t="s">
        <v>15</v>
      </c>
      <c r="D627" s="84" t="s">
        <v>193</v>
      </c>
      <c r="E627" s="84" t="s">
        <v>190</v>
      </c>
      <c r="F627" s="82">
        <v>3</v>
      </c>
      <c r="G627" s="82">
        <v>400.65</v>
      </c>
      <c r="H627" s="82">
        <v>13.69</v>
      </c>
      <c r="I627" s="82">
        <v>3.42</v>
      </c>
      <c r="J627" s="82">
        <v>6.5</v>
      </c>
      <c r="K627" s="82">
        <v>60</v>
      </c>
      <c r="L627" s="82">
        <v>1</v>
      </c>
      <c r="M627" s="82">
        <v>-0.4</v>
      </c>
      <c r="N627" s="82">
        <v>0.97</v>
      </c>
      <c r="O627" s="82">
        <v>-1.41</v>
      </c>
      <c r="P627" s="82">
        <v>6.4</v>
      </c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82"/>
      <c r="AC627" s="82"/>
      <c r="AD627" s="82"/>
      <c r="AE627" s="82"/>
      <c r="AF627" s="82"/>
    </row>
    <row r="628" spans="1:32" x14ac:dyDescent="0.25">
      <c r="A628" s="51" t="str">
        <f t="shared" si="9"/>
        <v>LD (Lactate Déshydrogénase)B93</v>
      </c>
      <c r="B628" s="84" t="s">
        <v>163</v>
      </c>
      <c r="C628" s="84" t="s">
        <v>15</v>
      </c>
      <c r="D628" s="84" t="s">
        <v>193</v>
      </c>
      <c r="E628" s="84" t="s">
        <v>190</v>
      </c>
      <c r="F628" s="82">
        <v>3</v>
      </c>
      <c r="G628" s="82">
        <v>394.83</v>
      </c>
      <c r="H628" s="82">
        <v>11.17</v>
      </c>
      <c r="I628" s="82">
        <v>2.83</v>
      </c>
      <c r="J628" s="82">
        <v>6.5</v>
      </c>
      <c r="K628" s="82">
        <v>56</v>
      </c>
      <c r="L628" s="82">
        <v>1</v>
      </c>
      <c r="M628" s="82">
        <v>-0.81</v>
      </c>
      <c r="N628" s="82">
        <v>0.8</v>
      </c>
      <c r="O628" s="82">
        <v>-2.84</v>
      </c>
      <c r="P628" s="82">
        <v>6.4</v>
      </c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82"/>
      <c r="AC628" s="82"/>
      <c r="AD628" s="82"/>
      <c r="AE628" s="82"/>
      <c r="AF628" s="82"/>
    </row>
    <row r="629" spans="1:32" x14ac:dyDescent="0.25">
      <c r="A629" s="51" t="str">
        <f t="shared" si="9"/>
        <v>LD (Lactate Déshydrogénase)B103</v>
      </c>
      <c r="B629" s="84" t="s">
        <v>164</v>
      </c>
      <c r="C629" s="84" t="s">
        <v>15</v>
      </c>
      <c r="D629" s="84" t="s">
        <v>193</v>
      </c>
      <c r="E629" s="84" t="s">
        <v>190</v>
      </c>
      <c r="F629" s="82">
        <v>3</v>
      </c>
      <c r="G629" s="82">
        <v>397.11</v>
      </c>
      <c r="H629" s="82">
        <v>11.98</v>
      </c>
      <c r="I629" s="82">
        <v>3.02</v>
      </c>
      <c r="J629" s="82">
        <v>6.5</v>
      </c>
      <c r="K629" s="82">
        <v>64</v>
      </c>
      <c r="L629" s="82">
        <v>1</v>
      </c>
      <c r="M629" s="82">
        <v>-0.65</v>
      </c>
      <c r="N629" s="82">
        <v>0.86</v>
      </c>
      <c r="O629" s="82">
        <v>-2.2799999999999998</v>
      </c>
      <c r="P629" s="82">
        <v>6.4</v>
      </c>
      <c r="Q629" s="82"/>
      <c r="R629" s="82"/>
      <c r="S629" s="82"/>
      <c r="T629" s="82"/>
      <c r="U629" s="82"/>
      <c r="V629" s="82"/>
      <c r="W629" s="82"/>
      <c r="X629" s="82"/>
      <c r="Y629" s="82"/>
      <c r="Z629" s="82"/>
      <c r="AA629" s="82"/>
      <c r="AB629" s="82"/>
      <c r="AC629" s="82"/>
      <c r="AD629" s="82"/>
      <c r="AE629" s="82"/>
      <c r="AF629" s="82"/>
    </row>
    <row r="630" spans="1:32" x14ac:dyDescent="0.25">
      <c r="A630" s="51" t="str">
        <f t="shared" si="9"/>
        <v>LD (Lactate Déshydrogénase)B113</v>
      </c>
      <c r="B630" s="84" t="s">
        <v>165</v>
      </c>
      <c r="C630" s="84" t="s">
        <v>15</v>
      </c>
      <c r="D630" s="84" t="s">
        <v>193</v>
      </c>
      <c r="E630" s="84" t="s">
        <v>190</v>
      </c>
      <c r="F630" s="82">
        <v>3</v>
      </c>
      <c r="G630" s="82">
        <v>395.34</v>
      </c>
      <c r="H630" s="82">
        <v>10.82</v>
      </c>
      <c r="I630" s="82">
        <v>2.74</v>
      </c>
      <c r="J630" s="82">
        <v>6.5</v>
      </c>
      <c r="K630" s="82">
        <v>57</v>
      </c>
      <c r="L630" s="82">
        <v>1</v>
      </c>
      <c r="M630" s="82">
        <v>-0.77</v>
      </c>
      <c r="N630" s="82">
        <v>0.78</v>
      </c>
      <c r="O630" s="82">
        <v>-2.72</v>
      </c>
      <c r="P630" s="82">
        <v>6.4</v>
      </c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82"/>
      <c r="AC630" s="82"/>
      <c r="AD630" s="82"/>
      <c r="AE630" s="82"/>
      <c r="AF630" s="82"/>
    </row>
    <row r="631" spans="1:32" x14ac:dyDescent="0.25">
      <c r="A631" s="51" t="str">
        <f t="shared" si="9"/>
        <v>LD (Lactate Déshydrogénase)B123</v>
      </c>
      <c r="B631" s="84" t="s">
        <v>166</v>
      </c>
      <c r="C631" s="84" t="s">
        <v>15</v>
      </c>
      <c r="D631" s="84" t="s">
        <v>193</v>
      </c>
      <c r="E631" s="84" t="s">
        <v>190</v>
      </c>
      <c r="F631" s="82">
        <v>3</v>
      </c>
      <c r="G631" s="82">
        <v>400.86</v>
      </c>
      <c r="H631" s="82">
        <v>10.86</v>
      </c>
      <c r="I631" s="82">
        <v>2.71</v>
      </c>
      <c r="J631" s="82">
        <v>6.5</v>
      </c>
      <c r="K631" s="82">
        <v>63</v>
      </c>
      <c r="L631" s="82">
        <v>1</v>
      </c>
      <c r="M631" s="82">
        <v>-0.39</v>
      </c>
      <c r="N631" s="82">
        <v>0.77</v>
      </c>
      <c r="O631" s="82">
        <v>-1.36</v>
      </c>
      <c r="P631" s="82">
        <v>6.4</v>
      </c>
      <c r="Q631" s="82"/>
      <c r="R631" s="82"/>
      <c r="S631" s="82"/>
      <c r="T631" s="82"/>
      <c r="U631" s="82"/>
      <c r="V631" s="82"/>
      <c r="W631" s="82"/>
      <c r="X631" s="82"/>
      <c r="Y631" s="82"/>
      <c r="Z631" s="82"/>
      <c r="AA631" s="82"/>
      <c r="AB631" s="82"/>
      <c r="AC631" s="82"/>
      <c r="AD631" s="82"/>
      <c r="AE631" s="82"/>
      <c r="AF631" s="82"/>
    </row>
    <row r="632" spans="1:32" x14ac:dyDescent="0.25">
      <c r="A632" s="51" t="str">
        <f t="shared" si="9"/>
        <v>LD (Lactate Déshydrogénase)B133</v>
      </c>
      <c r="B632" s="84" t="s">
        <v>167</v>
      </c>
      <c r="C632" s="84" t="s">
        <v>15</v>
      </c>
      <c r="D632" s="84" t="s">
        <v>193</v>
      </c>
      <c r="E632" s="84" t="s">
        <v>190</v>
      </c>
      <c r="F632" s="82">
        <v>3</v>
      </c>
      <c r="G632" s="82">
        <v>397.86</v>
      </c>
      <c r="H632" s="82">
        <v>12.77</v>
      </c>
      <c r="I632" s="82">
        <v>3.21</v>
      </c>
      <c r="J632" s="82">
        <v>6.5</v>
      </c>
      <c r="K632" s="82">
        <v>679</v>
      </c>
      <c r="L632" s="82">
        <v>1</v>
      </c>
      <c r="M632" s="82">
        <v>-0.6</v>
      </c>
      <c r="N632" s="82">
        <v>0.91</v>
      </c>
      <c r="O632" s="82">
        <v>-2.1</v>
      </c>
      <c r="P632" s="82">
        <v>6.4</v>
      </c>
      <c r="Q632" s="82"/>
      <c r="R632" s="82"/>
      <c r="S632" s="82"/>
      <c r="T632" s="82"/>
      <c r="U632" s="82"/>
      <c r="V632" s="82"/>
      <c r="W632" s="82"/>
      <c r="X632" s="82"/>
      <c r="Y632" s="82"/>
      <c r="Z632" s="82"/>
      <c r="AA632" s="82"/>
      <c r="AB632" s="82"/>
      <c r="AC632" s="82"/>
      <c r="AD632" s="82"/>
      <c r="AE632" s="82"/>
      <c r="AF632" s="82"/>
    </row>
    <row r="633" spans="1:32" x14ac:dyDescent="0.25">
      <c r="A633" s="51" t="str">
        <f t="shared" si="9"/>
        <v>LipaseA1</v>
      </c>
      <c r="B633" s="84" t="s">
        <v>154</v>
      </c>
      <c r="C633" s="84" t="s">
        <v>16</v>
      </c>
      <c r="D633" s="84" t="s">
        <v>184</v>
      </c>
      <c r="E633" s="84" t="s">
        <v>190</v>
      </c>
      <c r="F633" s="82">
        <v>1</v>
      </c>
      <c r="G633" s="82">
        <v>16.13</v>
      </c>
      <c r="H633" s="82">
        <v>1.54</v>
      </c>
      <c r="I633" s="82">
        <v>9.56</v>
      </c>
      <c r="J633" s="82">
        <v>24.2</v>
      </c>
      <c r="K633" s="82">
        <v>97500</v>
      </c>
      <c r="L633" s="82">
        <v>178</v>
      </c>
      <c r="M633" s="82" t="s">
        <v>186</v>
      </c>
      <c r="N633" s="82" t="s">
        <v>186</v>
      </c>
      <c r="O633" s="82" t="s">
        <v>186</v>
      </c>
      <c r="P633" s="82">
        <v>17</v>
      </c>
      <c r="Q633" s="82"/>
      <c r="R633" s="82"/>
      <c r="S633" s="82"/>
      <c r="T633" s="82"/>
      <c r="U633" s="82"/>
      <c r="V633" s="82"/>
      <c r="W633" s="82"/>
      <c r="X633" s="82"/>
      <c r="Y633" s="82"/>
      <c r="Z633" s="82"/>
      <c r="AA633" s="82"/>
      <c r="AB633" s="82"/>
      <c r="AC633" s="82"/>
      <c r="AD633" s="82"/>
      <c r="AE633" s="82"/>
      <c r="AF633" s="82"/>
    </row>
    <row r="634" spans="1:32" x14ac:dyDescent="0.25">
      <c r="A634" s="51" t="str">
        <f t="shared" si="9"/>
        <v>LipaseB11</v>
      </c>
      <c r="B634" s="84" t="s">
        <v>155</v>
      </c>
      <c r="C634" s="84" t="s">
        <v>16</v>
      </c>
      <c r="D634" s="84" t="s">
        <v>193</v>
      </c>
      <c r="E634" s="84" t="s">
        <v>190</v>
      </c>
      <c r="F634" s="82">
        <v>1</v>
      </c>
      <c r="G634" s="82">
        <v>15.69</v>
      </c>
      <c r="H634" s="82">
        <v>1.06</v>
      </c>
      <c r="I634" s="82">
        <v>6.75</v>
      </c>
      <c r="J634" s="82">
        <v>24.2</v>
      </c>
      <c r="K634" s="82">
        <v>88</v>
      </c>
      <c r="L634" s="82">
        <v>1</v>
      </c>
      <c r="M634" s="82">
        <v>-0.28000000000000003</v>
      </c>
      <c r="N634" s="82">
        <v>0.71</v>
      </c>
      <c r="O634" s="82">
        <v>-2.69</v>
      </c>
      <c r="P634" s="82">
        <v>17</v>
      </c>
      <c r="Q634" s="82"/>
      <c r="R634" s="82"/>
      <c r="S634" s="82"/>
      <c r="T634" s="82"/>
      <c r="U634" s="82"/>
      <c r="V634" s="82"/>
      <c r="W634" s="82"/>
      <c r="X634" s="82"/>
      <c r="Y634" s="82"/>
      <c r="Z634" s="82"/>
      <c r="AA634" s="82"/>
      <c r="AB634" s="82"/>
      <c r="AC634" s="82"/>
      <c r="AD634" s="82"/>
      <c r="AE634" s="82"/>
      <c r="AF634" s="82"/>
    </row>
    <row r="635" spans="1:32" x14ac:dyDescent="0.25">
      <c r="A635" s="51" t="str">
        <f t="shared" si="9"/>
        <v>LipaseB21</v>
      </c>
      <c r="B635" s="84" t="s">
        <v>156</v>
      </c>
      <c r="C635" s="84" t="s">
        <v>16</v>
      </c>
      <c r="D635" s="84" t="s">
        <v>193</v>
      </c>
      <c r="E635" s="84" t="s">
        <v>190</v>
      </c>
      <c r="F635" s="82">
        <v>1</v>
      </c>
      <c r="G635" s="82">
        <v>16.07</v>
      </c>
      <c r="H635" s="82">
        <v>0.74</v>
      </c>
      <c r="I635" s="82">
        <v>4.63</v>
      </c>
      <c r="J635" s="82">
        <v>24.2</v>
      </c>
      <c r="K635" s="82">
        <v>80</v>
      </c>
      <c r="L635" s="82">
        <v>1</v>
      </c>
      <c r="M635" s="82">
        <v>-0.04</v>
      </c>
      <c r="N635" s="82">
        <v>0.48</v>
      </c>
      <c r="O635" s="82">
        <v>-0.36</v>
      </c>
      <c r="P635" s="82">
        <v>17</v>
      </c>
      <c r="Q635" s="82"/>
      <c r="R635" s="82"/>
      <c r="S635" s="82"/>
      <c r="T635" s="82"/>
      <c r="U635" s="82"/>
      <c r="V635" s="82"/>
      <c r="W635" s="82"/>
      <c r="X635" s="82"/>
      <c r="Y635" s="82"/>
      <c r="Z635" s="82"/>
      <c r="AA635" s="82"/>
      <c r="AB635" s="82"/>
      <c r="AC635" s="82"/>
      <c r="AD635" s="82"/>
      <c r="AE635" s="82"/>
      <c r="AF635" s="82"/>
    </row>
    <row r="636" spans="1:32" x14ac:dyDescent="0.25">
      <c r="A636" s="51" t="str">
        <f t="shared" si="9"/>
        <v>LipaseB31</v>
      </c>
      <c r="B636" s="84" t="s">
        <v>157</v>
      </c>
      <c r="C636" s="84" t="s">
        <v>16</v>
      </c>
      <c r="D636" s="84" t="s">
        <v>193</v>
      </c>
      <c r="E636" s="84" t="s">
        <v>190</v>
      </c>
      <c r="F636" s="82">
        <v>1</v>
      </c>
      <c r="G636" s="82">
        <v>15.37</v>
      </c>
      <c r="H636" s="82">
        <v>1.32</v>
      </c>
      <c r="I636" s="82">
        <v>8.58</v>
      </c>
      <c r="J636" s="82">
        <v>24.2</v>
      </c>
      <c r="K636" s="82">
        <v>87</v>
      </c>
      <c r="L636" s="82">
        <v>1</v>
      </c>
      <c r="M636" s="82">
        <v>-0.49</v>
      </c>
      <c r="N636" s="82">
        <v>0.9</v>
      </c>
      <c r="O636" s="82">
        <v>-4.7</v>
      </c>
      <c r="P636" s="82">
        <v>17</v>
      </c>
      <c r="Q636" s="82"/>
      <c r="R636" s="82"/>
      <c r="S636" s="82"/>
      <c r="T636" s="82"/>
      <c r="U636" s="82"/>
      <c r="V636" s="82"/>
      <c r="W636" s="82"/>
      <c r="X636" s="82"/>
      <c r="Y636" s="82"/>
      <c r="Z636" s="82"/>
      <c r="AA636" s="82"/>
      <c r="AB636" s="82"/>
      <c r="AC636" s="82"/>
      <c r="AD636" s="82"/>
      <c r="AE636" s="82"/>
      <c r="AF636" s="82"/>
    </row>
    <row r="637" spans="1:32" x14ac:dyDescent="0.25">
      <c r="A637" s="51" t="str">
        <f t="shared" si="9"/>
        <v>LipaseB41</v>
      </c>
      <c r="B637" s="84" t="s">
        <v>158</v>
      </c>
      <c r="C637" s="84" t="s">
        <v>16</v>
      </c>
      <c r="D637" s="84" t="s">
        <v>193</v>
      </c>
      <c r="E637" s="84" t="s">
        <v>190</v>
      </c>
      <c r="F637" s="82">
        <v>1</v>
      </c>
      <c r="G637" s="82">
        <v>15.4</v>
      </c>
      <c r="H637" s="82">
        <v>1.08</v>
      </c>
      <c r="I637" s="82">
        <v>6.99</v>
      </c>
      <c r="J637" s="82">
        <v>24.2</v>
      </c>
      <c r="K637" s="82">
        <v>76</v>
      </c>
      <c r="L637" s="82">
        <v>1</v>
      </c>
      <c r="M637" s="82">
        <v>-0.47</v>
      </c>
      <c r="N637" s="82">
        <v>0.73</v>
      </c>
      <c r="O637" s="82">
        <v>-4.4800000000000004</v>
      </c>
      <c r="P637" s="82">
        <v>17</v>
      </c>
      <c r="Q637" s="82"/>
      <c r="R637" s="82"/>
      <c r="S637" s="82"/>
      <c r="T637" s="82"/>
      <c r="U637" s="82"/>
      <c r="V637" s="82"/>
      <c r="W637" s="82"/>
      <c r="X637" s="82"/>
      <c r="Y637" s="82"/>
      <c r="Z637" s="82"/>
      <c r="AA637" s="82"/>
      <c r="AB637" s="82"/>
      <c r="AC637" s="82"/>
      <c r="AD637" s="82"/>
      <c r="AE637" s="82"/>
      <c r="AF637" s="82"/>
    </row>
    <row r="638" spans="1:32" x14ac:dyDescent="0.25">
      <c r="A638" s="51" t="str">
        <f t="shared" si="9"/>
        <v>LipaseB51</v>
      </c>
      <c r="B638" s="84" t="s">
        <v>159</v>
      </c>
      <c r="C638" s="84" t="s">
        <v>16</v>
      </c>
      <c r="D638" s="84" t="s">
        <v>193</v>
      </c>
      <c r="E638" s="84" t="s">
        <v>190</v>
      </c>
      <c r="F638" s="82">
        <v>1</v>
      </c>
      <c r="G638" s="82">
        <v>15.58</v>
      </c>
      <c r="H638" s="82">
        <v>1.0900000000000001</v>
      </c>
      <c r="I638" s="82">
        <v>6.99</v>
      </c>
      <c r="J638" s="82">
        <v>24.2</v>
      </c>
      <c r="K638" s="82">
        <v>89</v>
      </c>
      <c r="L638" s="82">
        <v>1</v>
      </c>
      <c r="M638" s="82">
        <v>-0.36</v>
      </c>
      <c r="N638" s="82">
        <v>0.73</v>
      </c>
      <c r="O638" s="82">
        <v>-3.4</v>
      </c>
      <c r="P638" s="82">
        <v>17</v>
      </c>
      <c r="Q638" s="82"/>
      <c r="R638" s="82"/>
      <c r="S638" s="82"/>
      <c r="T638" s="82"/>
      <c r="U638" s="82"/>
      <c r="V638" s="82"/>
      <c r="W638" s="82"/>
      <c r="X638" s="82"/>
      <c r="Y638" s="82"/>
      <c r="Z638" s="82"/>
      <c r="AA638" s="82"/>
      <c r="AB638" s="82"/>
      <c r="AC638" s="82"/>
      <c r="AD638" s="82"/>
      <c r="AE638" s="82"/>
      <c r="AF638" s="82"/>
    </row>
    <row r="639" spans="1:32" x14ac:dyDescent="0.25">
      <c r="A639" s="51" t="str">
        <f t="shared" si="9"/>
        <v>LipaseB61</v>
      </c>
      <c r="B639" s="84" t="s">
        <v>160</v>
      </c>
      <c r="C639" s="84" t="s">
        <v>16</v>
      </c>
      <c r="D639" s="84" t="s">
        <v>193</v>
      </c>
      <c r="E639" s="84" t="s">
        <v>190</v>
      </c>
      <c r="F639" s="82">
        <v>1</v>
      </c>
      <c r="G639" s="82">
        <v>15.1</v>
      </c>
      <c r="H639" s="82">
        <v>1.06</v>
      </c>
      <c r="I639" s="82">
        <v>6.99</v>
      </c>
      <c r="J639" s="82">
        <v>24.2</v>
      </c>
      <c r="K639" s="82">
        <v>80</v>
      </c>
      <c r="L639" s="82">
        <v>1</v>
      </c>
      <c r="M639" s="82">
        <v>-0.66</v>
      </c>
      <c r="N639" s="82">
        <v>0.73</v>
      </c>
      <c r="O639" s="82">
        <v>-6.35</v>
      </c>
      <c r="P639" s="82">
        <v>17</v>
      </c>
      <c r="Q639" s="82"/>
      <c r="R639" s="82"/>
      <c r="S639" s="82"/>
      <c r="T639" s="82"/>
      <c r="U639" s="82"/>
      <c r="V639" s="82"/>
      <c r="W639" s="82"/>
      <c r="X639" s="82"/>
      <c r="Y639" s="82"/>
      <c r="Z639" s="82"/>
      <c r="AA639" s="82"/>
      <c r="AB639" s="82"/>
      <c r="AC639" s="82"/>
      <c r="AD639" s="82"/>
      <c r="AE639" s="82"/>
      <c r="AF639" s="82"/>
    </row>
    <row r="640" spans="1:32" x14ac:dyDescent="0.25">
      <c r="A640" s="51" t="str">
        <f t="shared" si="9"/>
        <v>LipaseB71</v>
      </c>
      <c r="B640" s="84" t="s">
        <v>161</v>
      </c>
      <c r="C640" s="84" t="s">
        <v>16</v>
      </c>
      <c r="D640" s="84" t="s">
        <v>193</v>
      </c>
      <c r="E640" s="84" t="s">
        <v>190</v>
      </c>
      <c r="F640" s="82">
        <v>1</v>
      </c>
      <c r="G640" s="82">
        <v>14.7</v>
      </c>
      <c r="H640" s="82">
        <v>1.19</v>
      </c>
      <c r="I640" s="82">
        <v>8.06</v>
      </c>
      <c r="J640" s="82">
        <v>24.2</v>
      </c>
      <c r="K640" s="82">
        <v>87</v>
      </c>
      <c r="L640" s="82">
        <v>1</v>
      </c>
      <c r="M640" s="82">
        <v>-0.93</v>
      </c>
      <c r="N640" s="82">
        <v>0.84</v>
      </c>
      <c r="O640" s="82">
        <v>-8.8699999999999992</v>
      </c>
      <c r="P640" s="82">
        <v>17</v>
      </c>
      <c r="Q640" s="82"/>
      <c r="R640" s="82"/>
      <c r="S640" s="82"/>
      <c r="T640" s="82"/>
      <c r="U640" s="82"/>
      <c r="V640" s="82"/>
      <c r="W640" s="82"/>
      <c r="X640" s="82"/>
      <c r="Y640" s="82"/>
      <c r="Z640" s="82"/>
      <c r="AA640" s="82"/>
      <c r="AB640" s="82"/>
      <c r="AC640" s="82"/>
      <c r="AD640" s="82"/>
      <c r="AE640" s="82"/>
      <c r="AF640" s="82"/>
    </row>
    <row r="641" spans="1:32" x14ac:dyDescent="0.25">
      <c r="A641" s="51" t="str">
        <f t="shared" si="9"/>
        <v>LipaseB81</v>
      </c>
      <c r="B641" s="84" t="s">
        <v>162</v>
      </c>
      <c r="C641" s="84" t="s">
        <v>16</v>
      </c>
      <c r="D641" s="84" t="s">
        <v>193</v>
      </c>
      <c r="E641" s="84" t="s">
        <v>190</v>
      </c>
      <c r="F641" s="82">
        <v>1</v>
      </c>
      <c r="G641" s="82">
        <v>14.38</v>
      </c>
      <c r="H641" s="82">
        <v>1.07</v>
      </c>
      <c r="I641" s="82">
        <v>7.42</v>
      </c>
      <c r="J641" s="82">
        <v>24.2</v>
      </c>
      <c r="K641" s="82">
        <v>94</v>
      </c>
      <c r="L641" s="82">
        <v>1</v>
      </c>
      <c r="M641" s="82">
        <v>-1.1299999999999999</v>
      </c>
      <c r="N641" s="82">
        <v>0.78</v>
      </c>
      <c r="O641" s="82">
        <v>-10.81</v>
      </c>
      <c r="P641" s="82">
        <v>17</v>
      </c>
      <c r="Q641" s="82"/>
      <c r="R641" s="82"/>
      <c r="S641" s="82"/>
      <c r="T641" s="82"/>
      <c r="U641" s="82"/>
      <c r="V641" s="82"/>
      <c r="W641" s="82"/>
      <c r="X641" s="82"/>
      <c r="Y641" s="82"/>
      <c r="Z641" s="82"/>
      <c r="AA641" s="82"/>
      <c r="AB641" s="82"/>
      <c r="AC641" s="82"/>
      <c r="AD641" s="82"/>
      <c r="AE641" s="82"/>
      <c r="AF641" s="82"/>
    </row>
    <row r="642" spans="1:32" x14ac:dyDescent="0.25">
      <c r="A642" s="51" t="str">
        <f t="shared" si="9"/>
        <v>LipaseB91</v>
      </c>
      <c r="B642" s="84" t="s">
        <v>163</v>
      </c>
      <c r="C642" s="84" t="s">
        <v>16</v>
      </c>
      <c r="D642" s="84" t="s">
        <v>193</v>
      </c>
      <c r="E642" s="84" t="s">
        <v>190</v>
      </c>
      <c r="F642" s="82">
        <v>1</v>
      </c>
      <c r="G642" s="82">
        <v>15.05</v>
      </c>
      <c r="H642" s="82">
        <v>1.1000000000000001</v>
      </c>
      <c r="I642" s="82">
        <v>7.28</v>
      </c>
      <c r="J642" s="82">
        <v>24.2</v>
      </c>
      <c r="K642" s="82">
        <v>83</v>
      </c>
      <c r="L642" s="82">
        <v>1</v>
      </c>
      <c r="M642" s="82">
        <v>-0.7</v>
      </c>
      <c r="N642" s="82">
        <v>0.76</v>
      </c>
      <c r="O642" s="82">
        <v>-6.68</v>
      </c>
      <c r="P642" s="82">
        <v>17</v>
      </c>
      <c r="Q642" s="82"/>
      <c r="R642" s="82"/>
      <c r="S642" s="82"/>
      <c r="T642" s="82"/>
      <c r="U642" s="82"/>
      <c r="V642" s="82"/>
      <c r="W642" s="82"/>
      <c r="X642" s="82"/>
      <c r="Y642" s="82"/>
      <c r="Z642" s="82"/>
      <c r="AA642" s="82"/>
      <c r="AB642" s="82"/>
      <c r="AC642" s="82"/>
      <c r="AD642" s="82"/>
      <c r="AE642" s="82"/>
      <c r="AF642" s="82"/>
    </row>
    <row r="643" spans="1:32" x14ac:dyDescent="0.25">
      <c r="A643" s="51" t="str">
        <f t="shared" si="9"/>
        <v>LipaseB101</v>
      </c>
      <c r="B643" s="84" t="s">
        <v>164</v>
      </c>
      <c r="C643" s="84" t="s">
        <v>16</v>
      </c>
      <c r="D643" s="84" t="s">
        <v>193</v>
      </c>
      <c r="E643" s="84" t="s">
        <v>190</v>
      </c>
      <c r="F643" s="82">
        <v>1</v>
      </c>
      <c r="G643" s="82">
        <v>14.95</v>
      </c>
      <c r="H643" s="82">
        <v>1.1200000000000001</v>
      </c>
      <c r="I643" s="82">
        <v>7.48</v>
      </c>
      <c r="J643" s="82">
        <v>24.2</v>
      </c>
      <c r="K643" s="82">
        <v>96</v>
      </c>
      <c r="L643" s="82">
        <v>1</v>
      </c>
      <c r="M643" s="82">
        <v>-0.77</v>
      </c>
      <c r="N643" s="82">
        <v>0.78</v>
      </c>
      <c r="O643" s="82">
        <v>-7.32</v>
      </c>
      <c r="P643" s="82">
        <v>17</v>
      </c>
      <c r="Q643" s="82"/>
      <c r="R643" s="82"/>
      <c r="S643" s="82"/>
      <c r="T643" s="82"/>
      <c r="U643" s="82"/>
      <c r="V643" s="82"/>
      <c r="W643" s="82"/>
      <c r="X643" s="82"/>
      <c r="Y643" s="82"/>
      <c r="Z643" s="82"/>
      <c r="AA643" s="82"/>
      <c r="AB643" s="82"/>
      <c r="AC643" s="82"/>
      <c r="AD643" s="82"/>
      <c r="AE643" s="82"/>
      <c r="AF643" s="82"/>
    </row>
    <row r="644" spans="1:32" x14ac:dyDescent="0.25">
      <c r="A644" s="51" t="str">
        <f t="shared" ref="A644:A707" si="10">CONCATENATE(C644,B644,F644)</f>
        <v>LipaseB111</v>
      </c>
      <c r="B644" s="84" t="s">
        <v>165</v>
      </c>
      <c r="C644" s="84" t="s">
        <v>16</v>
      </c>
      <c r="D644" s="84" t="s">
        <v>193</v>
      </c>
      <c r="E644" s="84" t="s">
        <v>190</v>
      </c>
      <c r="F644" s="82">
        <v>1</v>
      </c>
      <c r="G644" s="82">
        <v>14.61</v>
      </c>
      <c r="H644" s="82">
        <v>1.24</v>
      </c>
      <c r="I644" s="82">
        <v>8.51</v>
      </c>
      <c r="J644" s="82">
        <v>24.2</v>
      </c>
      <c r="K644" s="82">
        <v>87</v>
      </c>
      <c r="L644" s="82">
        <v>1</v>
      </c>
      <c r="M644" s="82">
        <v>-0.98</v>
      </c>
      <c r="N644" s="82">
        <v>0.89</v>
      </c>
      <c r="O644" s="82">
        <v>-9.4</v>
      </c>
      <c r="P644" s="82">
        <v>17</v>
      </c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82"/>
      <c r="AC644" s="82"/>
      <c r="AD644" s="82"/>
      <c r="AE644" s="82"/>
      <c r="AF644" s="82"/>
    </row>
    <row r="645" spans="1:32" x14ac:dyDescent="0.25">
      <c r="A645" s="51" t="str">
        <f t="shared" si="10"/>
        <v>LipaseB121</v>
      </c>
      <c r="B645" s="84" t="s">
        <v>166</v>
      </c>
      <c r="C645" s="84" t="s">
        <v>16</v>
      </c>
      <c r="D645" s="84" t="s">
        <v>193</v>
      </c>
      <c r="E645" s="84" t="s">
        <v>190</v>
      </c>
      <c r="F645" s="82">
        <v>1</v>
      </c>
      <c r="G645" s="82">
        <v>14.98</v>
      </c>
      <c r="H645" s="82">
        <v>0.88</v>
      </c>
      <c r="I645" s="82">
        <v>5.9</v>
      </c>
      <c r="J645" s="82">
        <v>24.2</v>
      </c>
      <c r="K645" s="82">
        <v>101</v>
      </c>
      <c r="L645" s="82">
        <v>1</v>
      </c>
      <c r="M645" s="82">
        <v>-0.74</v>
      </c>
      <c r="N645" s="82">
        <v>0.62</v>
      </c>
      <c r="O645" s="82">
        <v>-7.08</v>
      </c>
      <c r="P645" s="82">
        <v>17</v>
      </c>
      <c r="Q645" s="82"/>
      <c r="R645" s="82"/>
      <c r="S645" s="82"/>
      <c r="T645" s="82"/>
      <c r="U645" s="82"/>
      <c r="V645" s="82"/>
      <c r="W645" s="82"/>
      <c r="X645" s="82"/>
      <c r="Y645" s="82"/>
      <c r="Z645" s="82"/>
      <c r="AA645" s="82"/>
      <c r="AB645" s="82"/>
      <c r="AC645" s="82"/>
      <c r="AD645" s="82"/>
      <c r="AE645" s="82"/>
      <c r="AF645" s="82"/>
    </row>
    <row r="646" spans="1:32" x14ac:dyDescent="0.25">
      <c r="A646" s="51" t="str">
        <f t="shared" si="10"/>
        <v>LipaseB131</v>
      </c>
      <c r="B646" s="84" t="s">
        <v>167</v>
      </c>
      <c r="C646" s="84" t="s">
        <v>16</v>
      </c>
      <c r="D646" s="84" t="s">
        <v>193</v>
      </c>
      <c r="E646" s="84" t="s">
        <v>190</v>
      </c>
      <c r="F646" s="82">
        <v>1</v>
      </c>
      <c r="G646" s="82">
        <v>15.14</v>
      </c>
      <c r="H646" s="82">
        <v>1.18</v>
      </c>
      <c r="I646" s="82">
        <v>7.77</v>
      </c>
      <c r="J646" s="82">
        <v>24.2</v>
      </c>
      <c r="K646" s="82">
        <v>1048</v>
      </c>
      <c r="L646" s="82">
        <v>1</v>
      </c>
      <c r="M646" s="82">
        <v>-0.64</v>
      </c>
      <c r="N646" s="82">
        <v>0.81</v>
      </c>
      <c r="O646" s="82">
        <v>-6.11</v>
      </c>
      <c r="P646" s="82">
        <v>17</v>
      </c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82"/>
      <c r="AC646" s="82"/>
      <c r="AD646" s="82"/>
      <c r="AE646" s="82"/>
      <c r="AF646" s="82"/>
    </row>
    <row r="647" spans="1:32" x14ac:dyDescent="0.25">
      <c r="A647" s="51" t="str">
        <f t="shared" si="10"/>
        <v>LipaseA2</v>
      </c>
      <c r="B647" s="84" t="s">
        <v>154</v>
      </c>
      <c r="C647" s="84" t="s">
        <v>16</v>
      </c>
      <c r="D647" s="84" t="s">
        <v>184</v>
      </c>
      <c r="E647" s="84" t="s">
        <v>190</v>
      </c>
      <c r="F647" s="82">
        <v>2</v>
      </c>
      <c r="G647" s="82">
        <v>41.97</v>
      </c>
      <c r="H647" s="82">
        <v>2</v>
      </c>
      <c r="I647" s="82">
        <v>4.76</v>
      </c>
      <c r="J647" s="82">
        <v>24.2</v>
      </c>
      <c r="K647" s="82">
        <v>32494</v>
      </c>
      <c r="L647" s="82">
        <v>57</v>
      </c>
      <c r="M647" s="82" t="s">
        <v>186</v>
      </c>
      <c r="N647" s="82" t="s">
        <v>186</v>
      </c>
      <c r="O647" s="82" t="s">
        <v>186</v>
      </c>
      <c r="P647" s="82">
        <v>17</v>
      </c>
      <c r="Q647" s="82"/>
      <c r="R647" s="82"/>
      <c r="S647" s="82"/>
      <c r="T647" s="82"/>
      <c r="U647" s="82"/>
      <c r="V647" s="82"/>
      <c r="W647" s="82"/>
      <c r="X647" s="82"/>
      <c r="Y647" s="82"/>
      <c r="Z647" s="82"/>
      <c r="AA647" s="82"/>
      <c r="AB647" s="82"/>
      <c r="AC647" s="82"/>
      <c r="AD647" s="82"/>
      <c r="AE647" s="82"/>
      <c r="AF647" s="82"/>
    </row>
    <row r="648" spans="1:32" x14ac:dyDescent="0.25">
      <c r="A648" s="51" t="str">
        <f t="shared" si="10"/>
        <v>LipaseB12</v>
      </c>
      <c r="B648" s="84" t="s">
        <v>155</v>
      </c>
      <c r="C648" s="84" t="s">
        <v>16</v>
      </c>
      <c r="D648" s="84" t="s">
        <v>193</v>
      </c>
      <c r="E648" s="84" t="s">
        <v>190</v>
      </c>
      <c r="F648" s="82">
        <v>2</v>
      </c>
      <c r="G648" s="82">
        <v>41.08</v>
      </c>
      <c r="H648" s="82">
        <v>1.96</v>
      </c>
      <c r="I648" s="82">
        <v>4.7699999999999996</v>
      </c>
      <c r="J648" s="82">
        <v>24.2</v>
      </c>
      <c r="K648" s="82">
        <v>80</v>
      </c>
      <c r="L648" s="82">
        <v>1</v>
      </c>
      <c r="M648" s="82">
        <v>-0.45</v>
      </c>
      <c r="N648" s="82">
        <v>1</v>
      </c>
      <c r="O648" s="82">
        <v>-2.14</v>
      </c>
      <c r="P648" s="82">
        <v>17</v>
      </c>
      <c r="Q648" s="82"/>
      <c r="R648" s="82"/>
      <c r="S648" s="82"/>
      <c r="T648" s="82"/>
      <c r="U648" s="82"/>
      <c r="V648" s="82"/>
      <c r="W648" s="82"/>
      <c r="X648" s="82"/>
      <c r="Y648" s="82"/>
      <c r="Z648" s="82"/>
      <c r="AA648" s="82"/>
      <c r="AB648" s="82"/>
      <c r="AC648" s="82"/>
      <c r="AD648" s="82"/>
      <c r="AE648" s="82"/>
      <c r="AF648" s="82"/>
    </row>
    <row r="649" spans="1:32" x14ac:dyDescent="0.25">
      <c r="A649" s="51" t="str">
        <f t="shared" si="10"/>
        <v>LipaseB22</v>
      </c>
      <c r="B649" s="84" t="s">
        <v>156</v>
      </c>
      <c r="C649" s="84" t="s">
        <v>16</v>
      </c>
      <c r="D649" s="84" t="s">
        <v>193</v>
      </c>
      <c r="E649" s="84" t="s">
        <v>190</v>
      </c>
      <c r="F649" s="82">
        <v>2</v>
      </c>
      <c r="G649" s="82">
        <v>41.79</v>
      </c>
      <c r="H649" s="82">
        <v>1.29</v>
      </c>
      <c r="I649" s="82">
        <v>3.08</v>
      </c>
      <c r="J649" s="82">
        <v>24.2</v>
      </c>
      <c r="K649" s="82">
        <v>69</v>
      </c>
      <c r="L649" s="82">
        <v>1</v>
      </c>
      <c r="M649" s="82">
        <v>-0.09</v>
      </c>
      <c r="N649" s="82">
        <v>0.65</v>
      </c>
      <c r="O649" s="82">
        <v>-0.43</v>
      </c>
      <c r="P649" s="82">
        <v>17</v>
      </c>
      <c r="Q649" s="82"/>
      <c r="R649" s="82"/>
      <c r="S649" s="82"/>
      <c r="T649" s="82"/>
      <c r="U649" s="82"/>
      <c r="V649" s="82"/>
      <c r="W649" s="82"/>
      <c r="X649" s="82"/>
      <c r="Y649" s="82"/>
      <c r="Z649" s="82"/>
      <c r="AA649" s="82"/>
      <c r="AB649" s="82"/>
      <c r="AC649" s="82"/>
      <c r="AD649" s="82"/>
      <c r="AE649" s="82"/>
      <c r="AF649" s="82"/>
    </row>
    <row r="650" spans="1:32" x14ac:dyDescent="0.25">
      <c r="A650" s="51" t="str">
        <f t="shared" si="10"/>
        <v>LipaseB32</v>
      </c>
      <c r="B650" s="84" t="s">
        <v>157</v>
      </c>
      <c r="C650" s="84" t="s">
        <v>16</v>
      </c>
      <c r="D650" s="84" t="s">
        <v>193</v>
      </c>
      <c r="E650" s="84" t="s">
        <v>190</v>
      </c>
      <c r="F650" s="82">
        <v>2</v>
      </c>
      <c r="G650" s="82">
        <v>41.59</v>
      </c>
      <c r="H650" s="82">
        <v>1.66</v>
      </c>
      <c r="I650" s="82">
        <v>3.99</v>
      </c>
      <c r="J650" s="82">
        <v>24.2</v>
      </c>
      <c r="K650" s="82">
        <v>84</v>
      </c>
      <c r="L650" s="82">
        <v>1</v>
      </c>
      <c r="M650" s="82">
        <v>-0.19</v>
      </c>
      <c r="N650" s="82">
        <v>0.84</v>
      </c>
      <c r="O650" s="82">
        <v>-0.92</v>
      </c>
      <c r="P650" s="82">
        <v>17</v>
      </c>
      <c r="Q650" s="82"/>
      <c r="R650" s="82"/>
      <c r="S650" s="82"/>
      <c r="T650" s="82"/>
      <c r="U650" s="82"/>
      <c r="V650" s="82"/>
      <c r="W650" s="82"/>
      <c r="X650" s="82"/>
      <c r="Y650" s="82"/>
      <c r="Z650" s="82"/>
      <c r="AA650" s="82"/>
      <c r="AB650" s="82"/>
      <c r="AC650" s="82"/>
      <c r="AD650" s="82"/>
      <c r="AE650" s="82"/>
      <c r="AF650" s="82"/>
    </row>
    <row r="651" spans="1:32" x14ac:dyDescent="0.25">
      <c r="A651" s="51" t="str">
        <f t="shared" si="10"/>
        <v>LipaseB42</v>
      </c>
      <c r="B651" s="84" t="s">
        <v>158</v>
      </c>
      <c r="C651" s="84" t="s">
        <v>16</v>
      </c>
      <c r="D651" s="84" t="s">
        <v>193</v>
      </c>
      <c r="E651" s="84" t="s">
        <v>190</v>
      </c>
      <c r="F651" s="82">
        <v>2</v>
      </c>
      <c r="G651" s="82">
        <v>41.04</v>
      </c>
      <c r="H651" s="82">
        <v>1.93</v>
      </c>
      <c r="I651" s="82">
        <v>4.6900000000000004</v>
      </c>
      <c r="J651" s="82">
        <v>24.2</v>
      </c>
      <c r="K651" s="82">
        <v>71</v>
      </c>
      <c r="L651" s="82">
        <v>1</v>
      </c>
      <c r="M651" s="82">
        <v>-0.47</v>
      </c>
      <c r="N651" s="82">
        <v>0.99</v>
      </c>
      <c r="O651" s="82">
        <v>-2.23</v>
      </c>
      <c r="P651" s="82">
        <v>17</v>
      </c>
      <c r="Q651" s="82"/>
      <c r="R651" s="82"/>
      <c r="S651" s="82"/>
      <c r="T651" s="82"/>
      <c r="U651" s="82"/>
      <c r="V651" s="82"/>
      <c r="W651" s="82"/>
      <c r="X651" s="82"/>
      <c r="Y651" s="82"/>
      <c r="Z651" s="82"/>
      <c r="AA651" s="82"/>
      <c r="AB651" s="82"/>
      <c r="AC651" s="82"/>
      <c r="AD651" s="82"/>
      <c r="AE651" s="82"/>
      <c r="AF651" s="82"/>
    </row>
    <row r="652" spans="1:32" x14ac:dyDescent="0.25">
      <c r="A652" s="51" t="str">
        <f t="shared" si="10"/>
        <v>LipaseB52</v>
      </c>
      <c r="B652" s="84" t="s">
        <v>159</v>
      </c>
      <c r="C652" s="84" t="s">
        <v>16</v>
      </c>
      <c r="D652" s="84" t="s">
        <v>193</v>
      </c>
      <c r="E652" s="84" t="s">
        <v>190</v>
      </c>
      <c r="F652" s="82">
        <v>2</v>
      </c>
      <c r="G652" s="82">
        <v>41.44</v>
      </c>
      <c r="H652" s="82">
        <v>2.0499999999999998</v>
      </c>
      <c r="I652" s="82">
        <v>4.95</v>
      </c>
      <c r="J652" s="82">
        <v>24.2</v>
      </c>
      <c r="K652" s="82">
        <v>80</v>
      </c>
      <c r="L652" s="82">
        <v>1</v>
      </c>
      <c r="M652" s="82">
        <v>-0.27</v>
      </c>
      <c r="N652" s="82">
        <v>1.04</v>
      </c>
      <c r="O652" s="82">
        <v>-1.28</v>
      </c>
      <c r="P652" s="82">
        <v>17</v>
      </c>
      <c r="Q652" s="82"/>
      <c r="R652" s="82"/>
      <c r="S652" s="82"/>
      <c r="T652" s="82"/>
      <c r="U652" s="82"/>
      <c r="V652" s="82"/>
      <c r="W652" s="82"/>
      <c r="X652" s="82"/>
      <c r="Y652" s="82"/>
      <c r="Z652" s="82"/>
      <c r="AA652" s="82"/>
      <c r="AB652" s="82"/>
      <c r="AC652" s="82"/>
      <c r="AD652" s="82"/>
      <c r="AE652" s="82"/>
      <c r="AF652" s="82"/>
    </row>
    <row r="653" spans="1:32" x14ac:dyDescent="0.25">
      <c r="A653" s="51" t="str">
        <f t="shared" si="10"/>
        <v>LipaseB62</v>
      </c>
      <c r="B653" s="84" t="s">
        <v>160</v>
      </c>
      <c r="C653" s="84" t="s">
        <v>16</v>
      </c>
      <c r="D653" s="84" t="s">
        <v>193</v>
      </c>
      <c r="E653" s="84" t="s">
        <v>190</v>
      </c>
      <c r="F653" s="82">
        <v>2</v>
      </c>
      <c r="G653" s="82">
        <v>40.32</v>
      </c>
      <c r="H653" s="82">
        <v>1.82</v>
      </c>
      <c r="I653" s="82">
        <v>4.5199999999999996</v>
      </c>
      <c r="J653" s="82">
        <v>24.2</v>
      </c>
      <c r="K653" s="82">
        <v>72</v>
      </c>
      <c r="L653" s="82">
        <v>1</v>
      </c>
      <c r="M653" s="82">
        <v>-0.83</v>
      </c>
      <c r="N653" s="82">
        <v>0.95</v>
      </c>
      <c r="O653" s="82">
        <v>-3.93</v>
      </c>
      <c r="P653" s="82">
        <v>17</v>
      </c>
      <c r="Q653" s="82"/>
      <c r="R653" s="82"/>
      <c r="S653" s="82"/>
      <c r="T653" s="82"/>
      <c r="U653" s="82"/>
      <c r="V653" s="82"/>
      <c r="W653" s="82"/>
      <c r="X653" s="82"/>
      <c r="Y653" s="82"/>
      <c r="Z653" s="82"/>
      <c r="AA653" s="82"/>
      <c r="AB653" s="82"/>
      <c r="AC653" s="82"/>
      <c r="AD653" s="82"/>
      <c r="AE653" s="82"/>
      <c r="AF653" s="82"/>
    </row>
    <row r="654" spans="1:32" x14ac:dyDescent="0.25">
      <c r="A654" s="51" t="str">
        <f t="shared" si="10"/>
        <v>LipaseB72</v>
      </c>
      <c r="B654" s="84" t="s">
        <v>161</v>
      </c>
      <c r="C654" s="84" t="s">
        <v>16</v>
      </c>
      <c r="D654" s="84" t="s">
        <v>193</v>
      </c>
      <c r="E654" s="84" t="s">
        <v>190</v>
      </c>
      <c r="F654" s="82">
        <v>2</v>
      </c>
      <c r="G654" s="82">
        <v>39.83</v>
      </c>
      <c r="H654" s="82">
        <v>1.46</v>
      </c>
      <c r="I654" s="82">
        <v>3.67</v>
      </c>
      <c r="J654" s="82">
        <v>24.2</v>
      </c>
      <c r="K654" s="82">
        <v>76</v>
      </c>
      <c r="L654" s="82">
        <v>1</v>
      </c>
      <c r="M654" s="82">
        <v>-1.07</v>
      </c>
      <c r="N654" s="82">
        <v>0.77</v>
      </c>
      <c r="O654" s="82">
        <v>-5.1100000000000003</v>
      </c>
      <c r="P654" s="82">
        <v>17</v>
      </c>
      <c r="Q654" s="82"/>
      <c r="R654" s="82"/>
      <c r="S654" s="82"/>
      <c r="T654" s="82"/>
      <c r="U654" s="82"/>
      <c r="V654" s="82"/>
      <c r="W654" s="82"/>
      <c r="X654" s="82"/>
      <c r="Y654" s="82"/>
      <c r="Z654" s="82"/>
      <c r="AA654" s="82"/>
      <c r="AB654" s="82"/>
      <c r="AC654" s="82"/>
      <c r="AD654" s="82"/>
      <c r="AE654" s="82"/>
      <c r="AF654" s="82"/>
    </row>
    <row r="655" spans="1:32" x14ac:dyDescent="0.25">
      <c r="A655" s="51" t="str">
        <f t="shared" si="10"/>
        <v>LipaseB82</v>
      </c>
      <c r="B655" s="84" t="s">
        <v>162</v>
      </c>
      <c r="C655" s="84" t="s">
        <v>16</v>
      </c>
      <c r="D655" s="84" t="s">
        <v>193</v>
      </c>
      <c r="E655" s="84" t="s">
        <v>190</v>
      </c>
      <c r="F655" s="82">
        <v>2</v>
      </c>
      <c r="G655" s="82">
        <v>39.64</v>
      </c>
      <c r="H655" s="82">
        <v>1.6</v>
      </c>
      <c r="I655" s="82">
        <v>4.0199999999999996</v>
      </c>
      <c r="J655" s="82">
        <v>24.2</v>
      </c>
      <c r="K655" s="82">
        <v>82</v>
      </c>
      <c r="L655" s="82">
        <v>1</v>
      </c>
      <c r="M655" s="82">
        <v>-1.17</v>
      </c>
      <c r="N655" s="82">
        <v>0.85</v>
      </c>
      <c r="O655" s="82">
        <v>-5.56</v>
      </c>
      <c r="P655" s="82">
        <v>17</v>
      </c>
      <c r="Q655" s="82"/>
      <c r="R655" s="82"/>
      <c r="S655" s="82"/>
      <c r="T655" s="82"/>
      <c r="U655" s="82"/>
      <c r="V655" s="82"/>
      <c r="W655" s="82"/>
      <c r="X655" s="82"/>
      <c r="Y655" s="82"/>
      <c r="Z655" s="82"/>
      <c r="AA655" s="82"/>
      <c r="AB655" s="82"/>
      <c r="AC655" s="82"/>
      <c r="AD655" s="82"/>
      <c r="AE655" s="82"/>
      <c r="AF655" s="82"/>
    </row>
    <row r="656" spans="1:32" x14ac:dyDescent="0.25">
      <c r="A656" s="51" t="str">
        <f t="shared" si="10"/>
        <v>LipaseB92</v>
      </c>
      <c r="B656" s="84" t="s">
        <v>163</v>
      </c>
      <c r="C656" s="84" t="s">
        <v>16</v>
      </c>
      <c r="D656" s="84" t="s">
        <v>193</v>
      </c>
      <c r="E656" s="84" t="s">
        <v>190</v>
      </c>
      <c r="F656" s="82">
        <v>2</v>
      </c>
      <c r="G656" s="82">
        <v>40.11</v>
      </c>
      <c r="H656" s="82">
        <v>1.62</v>
      </c>
      <c r="I656" s="82">
        <v>4.04</v>
      </c>
      <c r="J656" s="82">
        <v>24.2</v>
      </c>
      <c r="K656" s="82">
        <v>83</v>
      </c>
      <c r="L656" s="82">
        <v>1</v>
      </c>
      <c r="M656" s="82">
        <v>-0.94</v>
      </c>
      <c r="N656" s="82">
        <v>0.85</v>
      </c>
      <c r="O656" s="82">
        <v>-4.45</v>
      </c>
      <c r="P656" s="82">
        <v>17</v>
      </c>
      <c r="Q656" s="82"/>
      <c r="R656" s="82"/>
      <c r="S656" s="82"/>
      <c r="T656" s="82"/>
      <c r="U656" s="82"/>
      <c r="V656" s="82"/>
      <c r="W656" s="82"/>
      <c r="X656" s="82"/>
      <c r="Y656" s="82"/>
      <c r="Z656" s="82"/>
      <c r="AA656" s="82"/>
      <c r="AB656" s="82"/>
      <c r="AC656" s="82"/>
      <c r="AD656" s="82"/>
      <c r="AE656" s="82"/>
      <c r="AF656" s="82"/>
    </row>
    <row r="657" spans="1:32" x14ac:dyDescent="0.25">
      <c r="A657" s="51" t="str">
        <f t="shared" si="10"/>
        <v>LipaseB102</v>
      </c>
      <c r="B657" s="84" t="s">
        <v>164</v>
      </c>
      <c r="C657" s="84" t="s">
        <v>16</v>
      </c>
      <c r="D657" s="84" t="s">
        <v>193</v>
      </c>
      <c r="E657" s="84" t="s">
        <v>190</v>
      </c>
      <c r="F657" s="82">
        <v>2</v>
      </c>
      <c r="G657" s="82">
        <v>41.07</v>
      </c>
      <c r="H657" s="82">
        <v>1.91</v>
      </c>
      <c r="I657" s="82">
        <v>4.6500000000000004</v>
      </c>
      <c r="J657" s="82">
        <v>24.2</v>
      </c>
      <c r="K657" s="82">
        <v>86</v>
      </c>
      <c r="L657" s="82">
        <v>1</v>
      </c>
      <c r="M657" s="82">
        <v>-0.45</v>
      </c>
      <c r="N657" s="82">
        <v>0.98</v>
      </c>
      <c r="O657" s="82">
        <v>-2.16</v>
      </c>
      <c r="P657" s="82">
        <v>17</v>
      </c>
      <c r="Q657" s="82"/>
      <c r="R657" s="82"/>
      <c r="S657" s="82"/>
      <c r="T657" s="82"/>
      <c r="U657" s="82"/>
      <c r="V657" s="82"/>
      <c r="W657" s="82"/>
      <c r="X657" s="82"/>
      <c r="Y657" s="82"/>
      <c r="Z657" s="82"/>
      <c r="AA657" s="82"/>
      <c r="AB657" s="82"/>
      <c r="AC657" s="82"/>
      <c r="AD657" s="82"/>
      <c r="AE657" s="82"/>
      <c r="AF657" s="82"/>
    </row>
    <row r="658" spans="1:32" x14ac:dyDescent="0.25">
      <c r="A658" s="51" t="str">
        <f t="shared" si="10"/>
        <v>LipaseB112</v>
      </c>
      <c r="B658" s="84" t="s">
        <v>165</v>
      </c>
      <c r="C658" s="84" t="s">
        <v>16</v>
      </c>
      <c r="D658" s="84" t="s">
        <v>193</v>
      </c>
      <c r="E658" s="84" t="s">
        <v>190</v>
      </c>
      <c r="F658" s="82">
        <v>2</v>
      </c>
      <c r="G658" s="82">
        <v>39.909999999999997</v>
      </c>
      <c r="H658" s="82">
        <v>1.93</v>
      </c>
      <c r="I658" s="82">
        <v>4.84</v>
      </c>
      <c r="J658" s="82">
        <v>24.2</v>
      </c>
      <c r="K658" s="82">
        <v>79</v>
      </c>
      <c r="L658" s="82">
        <v>1</v>
      </c>
      <c r="M658" s="82">
        <v>-1.03</v>
      </c>
      <c r="N658" s="82">
        <v>1.02</v>
      </c>
      <c r="O658" s="82">
        <v>-4.92</v>
      </c>
      <c r="P658" s="82">
        <v>17</v>
      </c>
      <c r="Q658" s="82"/>
      <c r="R658" s="82"/>
      <c r="S658" s="82"/>
      <c r="T658" s="82"/>
      <c r="U658" s="82"/>
      <c r="V658" s="82"/>
      <c r="W658" s="82"/>
      <c r="X658" s="82"/>
      <c r="Y658" s="82"/>
      <c r="Z658" s="82"/>
      <c r="AA658" s="82"/>
      <c r="AB658" s="82"/>
      <c r="AC658" s="82"/>
      <c r="AD658" s="82"/>
      <c r="AE658" s="82"/>
      <c r="AF658" s="82"/>
    </row>
    <row r="659" spans="1:32" x14ac:dyDescent="0.25">
      <c r="A659" s="51" t="str">
        <f t="shared" si="10"/>
        <v>LipaseB122</v>
      </c>
      <c r="B659" s="84" t="s">
        <v>166</v>
      </c>
      <c r="C659" s="84" t="s">
        <v>16</v>
      </c>
      <c r="D659" s="84" t="s">
        <v>193</v>
      </c>
      <c r="E659" s="84" t="s">
        <v>190</v>
      </c>
      <c r="F659" s="82">
        <v>2</v>
      </c>
      <c r="G659" s="82">
        <v>40.18</v>
      </c>
      <c r="H659" s="82">
        <v>1.37</v>
      </c>
      <c r="I659" s="82">
        <v>3.4</v>
      </c>
      <c r="J659" s="82">
        <v>24.2</v>
      </c>
      <c r="K659" s="82">
        <v>86</v>
      </c>
      <c r="L659" s="82">
        <v>1</v>
      </c>
      <c r="M659" s="82">
        <v>-0.9</v>
      </c>
      <c r="N659" s="82">
        <v>0.71</v>
      </c>
      <c r="O659" s="82">
        <v>-4.2699999999999996</v>
      </c>
      <c r="P659" s="82">
        <v>17</v>
      </c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82"/>
      <c r="AC659" s="82"/>
      <c r="AD659" s="82"/>
      <c r="AE659" s="82"/>
      <c r="AF659" s="82"/>
    </row>
    <row r="660" spans="1:32" x14ac:dyDescent="0.25">
      <c r="A660" s="51" t="str">
        <f t="shared" si="10"/>
        <v>LipaseB132</v>
      </c>
      <c r="B660" s="84" t="s">
        <v>167</v>
      </c>
      <c r="C660" s="84" t="s">
        <v>16</v>
      </c>
      <c r="D660" s="84" t="s">
        <v>193</v>
      </c>
      <c r="E660" s="84" t="s">
        <v>190</v>
      </c>
      <c r="F660" s="82">
        <v>2</v>
      </c>
      <c r="G660" s="82">
        <v>40.659999999999997</v>
      </c>
      <c r="H660" s="82">
        <v>1.87</v>
      </c>
      <c r="I660" s="82">
        <v>4.59</v>
      </c>
      <c r="J660" s="82">
        <v>24.2</v>
      </c>
      <c r="K660" s="82">
        <v>948</v>
      </c>
      <c r="L660" s="82">
        <v>1</v>
      </c>
      <c r="M660" s="82">
        <v>-0.66</v>
      </c>
      <c r="N660" s="82">
        <v>0.96</v>
      </c>
      <c r="O660" s="82">
        <v>-3.14</v>
      </c>
      <c r="P660" s="82">
        <v>17</v>
      </c>
      <c r="Q660" s="82"/>
      <c r="R660" s="82"/>
      <c r="S660" s="82"/>
      <c r="T660" s="82"/>
      <c r="U660" s="82"/>
      <c r="V660" s="82"/>
      <c r="W660" s="82"/>
      <c r="X660" s="82"/>
      <c r="Y660" s="82"/>
      <c r="Z660" s="82"/>
      <c r="AA660" s="82"/>
      <c r="AB660" s="82"/>
      <c r="AC660" s="82"/>
      <c r="AD660" s="82"/>
      <c r="AE660" s="82"/>
      <c r="AF660" s="82"/>
    </row>
    <row r="661" spans="1:32" x14ac:dyDescent="0.25">
      <c r="A661" s="51" t="str">
        <f t="shared" si="10"/>
        <v>LipaseA3</v>
      </c>
      <c r="B661" s="84" t="s">
        <v>154</v>
      </c>
      <c r="C661" s="84" t="s">
        <v>16</v>
      </c>
      <c r="D661" s="84" t="s">
        <v>184</v>
      </c>
      <c r="E661" s="84" t="s">
        <v>190</v>
      </c>
      <c r="F661" s="82">
        <v>3</v>
      </c>
      <c r="G661" s="82">
        <v>127.94</v>
      </c>
      <c r="H661" s="82">
        <v>6.16</v>
      </c>
      <c r="I661" s="82">
        <v>4.82</v>
      </c>
      <c r="J661" s="82">
        <v>24.2</v>
      </c>
      <c r="K661" s="82">
        <v>97807</v>
      </c>
      <c r="L661" s="82">
        <v>177</v>
      </c>
      <c r="M661" s="82" t="s">
        <v>186</v>
      </c>
      <c r="N661" s="82" t="s">
        <v>186</v>
      </c>
      <c r="O661" s="82" t="s">
        <v>186</v>
      </c>
      <c r="P661" s="82">
        <v>17</v>
      </c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82"/>
      <c r="AC661" s="82"/>
      <c r="AD661" s="82"/>
      <c r="AE661" s="82"/>
      <c r="AF661" s="82"/>
    </row>
    <row r="662" spans="1:32" x14ac:dyDescent="0.25">
      <c r="A662" s="51" t="str">
        <f t="shared" si="10"/>
        <v>LipaseB13</v>
      </c>
      <c r="B662" s="84" t="s">
        <v>155</v>
      </c>
      <c r="C662" s="84" t="s">
        <v>16</v>
      </c>
      <c r="D662" s="84" t="s">
        <v>193</v>
      </c>
      <c r="E662" s="84" t="s">
        <v>190</v>
      </c>
      <c r="F662" s="82">
        <v>3</v>
      </c>
      <c r="G662" s="82">
        <v>124.13</v>
      </c>
      <c r="H662" s="82">
        <v>4.32</v>
      </c>
      <c r="I662" s="82">
        <v>3.48</v>
      </c>
      <c r="J662" s="82">
        <v>24.2</v>
      </c>
      <c r="K662" s="82">
        <v>79</v>
      </c>
      <c r="L662" s="82">
        <v>1</v>
      </c>
      <c r="M662" s="82">
        <v>-0.62</v>
      </c>
      <c r="N662" s="82">
        <v>0.72</v>
      </c>
      <c r="O662" s="82">
        <v>-2.98</v>
      </c>
      <c r="P662" s="82">
        <v>17</v>
      </c>
      <c r="Q662" s="82"/>
      <c r="R662" s="82"/>
      <c r="S662" s="82"/>
      <c r="T662" s="82"/>
      <c r="U662" s="82"/>
      <c r="V662" s="82"/>
      <c r="W662" s="82"/>
      <c r="X662" s="82"/>
      <c r="Y662" s="82"/>
      <c r="Z662" s="82"/>
      <c r="AA662" s="82"/>
      <c r="AB662" s="82"/>
      <c r="AC662" s="82"/>
      <c r="AD662" s="82"/>
      <c r="AE662" s="82"/>
      <c r="AF662" s="82"/>
    </row>
    <row r="663" spans="1:32" x14ac:dyDescent="0.25">
      <c r="A663" s="51" t="str">
        <f t="shared" si="10"/>
        <v>LipaseB23</v>
      </c>
      <c r="B663" s="84" t="s">
        <v>156</v>
      </c>
      <c r="C663" s="84" t="s">
        <v>16</v>
      </c>
      <c r="D663" s="84" t="s">
        <v>193</v>
      </c>
      <c r="E663" s="84" t="s">
        <v>190</v>
      </c>
      <c r="F663" s="82">
        <v>3</v>
      </c>
      <c r="G663" s="82">
        <v>124.76</v>
      </c>
      <c r="H663" s="82">
        <v>2.91</v>
      </c>
      <c r="I663" s="82">
        <v>2.33</v>
      </c>
      <c r="J663" s="82">
        <v>24.2</v>
      </c>
      <c r="K663" s="82">
        <v>70</v>
      </c>
      <c r="L663" s="82">
        <v>1</v>
      </c>
      <c r="M663" s="82">
        <v>-0.52</v>
      </c>
      <c r="N663" s="82">
        <v>0.48</v>
      </c>
      <c r="O663" s="82">
        <v>-2.4900000000000002</v>
      </c>
      <c r="P663" s="82">
        <v>17</v>
      </c>
      <c r="Q663" s="82"/>
      <c r="R663" s="82"/>
      <c r="S663" s="82"/>
      <c r="T663" s="82"/>
      <c r="U663" s="82"/>
      <c r="V663" s="82"/>
      <c r="W663" s="82"/>
      <c r="X663" s="82"/>
      <c r="Y663" s="82"/>
      <c r="Z663" s="82"/>
      <c r="AA663" s="82"/>
      <c r="AB663" s="82"/>
      <c r="AC663" s="82"/>
      <c r="AD663" s="82"/>
      <c r="AE663" s="82"/>
      <c r="AF663" s="82"/>
    </row>
    <row r="664" spans="1:32" x14ac:dyDescent="0.25">
      <c r="A664" s="51" t="str">
        <f t="shared" si="10"/>
        <v>LipaseB33</v>
      </c>
      <c r="B664" s="84" t="s">
        <v>157</v>
      </c>
      <c r="C664" s="84" t="s">
        <v>16</v>
      </c>
      <c r="D664" s="84" t="s">
        <v>193</v>
      </c>
      <c r="E664" s="84" t="s">
        <v>190</v>
      </c>
      <c r="F664" s="82">
        <v>3</v>
      </c>
      <c r="G664" s="82">
        <v>125.02</v>
      </c>
      <c r="H664" s="82">
        <v>2.84</v>
      </c>
      <c r="I664" s="82">
        <v>2.27</v>
      </c>
      <c r="J664" s="82">
        <v>24.2</v>
      </c>
      <c r="K664" s="82">
        <v>84</v>
      </c>
      <c r="L664" s="82">
        <v>1</v>
      </c>
      <c r="M664" s="82">
        <v>-0.47</v>
      </c>
      <c r="N664" s="82">
        <v>0.47</v>
      </c>
      <c r="O664" s="82">
        <v>-2.2799999999999998</v>
      </c>
      <c r="P664" s="82">
        <v>17</v>
      </c>
      <c r="Q664" s="82"/>
      <c r="R664" s="82"/>
      <c r="S664" s="82"/>
      <c r="T664" s="82"/>
      <c r="U664" s="82"/>
      <c r="V664" s="82"/>
      <c r="W664" s="82"/>
      <c r="X664" s="82"/>
      <c r="Y664" s="82"/>
      <c r="Z664" s="82"/>
      <c r="AA664" s="82"/>
      <c r="AB664" s="82"/>
      <c r="AC664" s="82"/>
      <c r="AD664" s="82"/>
      <c r="AE664" s="82"/>
      <c r="AF664" s="82"/>
    </row>
    <row r="665" spans="1:32" x14ac:dyDescent="0.25">
      <c r="A665" s="51" t="str">
        <f t="shared" si="10"/>
        <v>LipaseB43</v>
      </c>
      <c r="B665" s="84" t="s">
        <v>158</v>
      </c>
      <c r="C665" s="84" t="s">
        <v>16</v>
      </c>
      <c r="D665" s="84" t="s">
        <v>193</v>
      </c>
      <c r="E665" s="84" t="s">
        <v>190</v>
      </c>
      <c r="F665" s="82">
        <v>3</v>
      </c>
      <c r="G665" s="82">
        <v>125.19</v>
      </c>
      <c r="H665" s="82">
        <v>3.15</v>
      </c>
      <c r="I665" s="82">
        <v>2.52</v>
      </c>
      <c r="J665" s="82">
        <v>24.2</v>
      </c>
      <c r="K665" s="82">
        <v>73</v>
      </c>
      <c r="L665" s="82">
        <v>1</v>
      </c>
      <c r="M665" s="82">
        <v>-0.45</v>
      </c>
      <c r="N665" s="82">
        <v>0.52</v>
      </c>
      <c r="O665" s="82">
        <v>-2.15</v>
      </c>
      <c r="P665" s="82">
        <v>17</v>
      </c>
      <c r="Q665" s="82"/>
      <c r="R665" s="82"/>
      <c r="S665" s="82"/>
      <c r="T665" s="82"/>
      <c r="U665" s="82"/>
      <c r="V665" s="82"/>
      <c r="W665" s="82"/>
      <c r="X665" s="82"/>
      <c r="Y665" s="82"/>
      <c r="Z665" s="82"/>
      <c r="AA665" s="82"/>
      <c r="AB665" s="82"/>
      <c r="AC665" s="82"/>
      <c r="AD665" s="82"/>
      <c r="AE665" s="82"/>
      <c r="AF665" s="82"/>
    </row>
    <row r="666" spans="1:32" x14ac:dyDescent="0.25">
      <c r="A666" s="51" t="str">
        <f t="shared" si="10"/>
        <v>LipaseB53</v>
      </c>
      <c r="B666" s="84" t="s">
        <v>159</v>
      </c>
      <c r="C666" s="84" t="s">
        <v>16</v>
      </c>
      <c r="D666" s="84" t="s">
        <v>193</v>
      </c>
      <c r="E666" s="84" t="s">
        <v>190</v>
      </c>
      <c r="F666" s="82">
        <v>3</v>
      </c>
      <c r="G666" s="82">
        <v>125.27</v>
      </c>
      <c r="H666" s="82">
        <v>3.7</v>
      </c>
      <c r="I666" s="82">
        <v>2.95</v>
      </c>
      <c r="J666" s="82">
        <v>24.2</v>
      </c>
      <c r="K666" s="82">
        <v>86</v>
      </c>
      <c r="L666" s="82">
        <v>1</v>
      </c>
      <c r="M666" s="82">
        <v>-0.43</v>
      </c>
      <c r="N666" s="82">
        <v>0.61</v>
      </c>
      <c r="O666" s="82">
        <v>-2.08</v>
      </c>
      <c r="P666" s="82">
        <v>17</v>
      </c>
      <c r="Q666" s="82"/>
      <c r="R666" s="82"/>
      <c r="S666" s="82"/>
      <c r="T666" s="82"/>
      <c r="U666" s="82"/>
      <c r="V666" s="82"/>
      <c r="W666" s="82"/>
      <c r="X666" s="82"/>
      <c r="Y666" s="82"/>
      <c r="Z666" s="82"/>
      <c r="AA666" s="82"/>
      <c r="AB666" s="82"/>
      <c r="AC666" s="82"/>
      <c r="AD666" s="82"/>
      <c r="AE666" s="82"/>
      <c r="AF666" s="82"/>
    </row>
    <row r="667" spans="1:32" x14ac:dyDescent="0.25">
      <c r="A667" s="51" t="str">
        <f t="shared" si="10"/>
        <v>LipaseB63</v>
      </c>
      <c r="B667" s="84" t="s">
        <v>160</v>
      </c>
      <c r="C667" s="84" t="s">
        <v>16</v>
      </c>
      <c r="D667" s="84" t="s">
        <v>193</v>
      </c>
      <c r="E667" s="84" t="s">
        <v>190</v>
      </c>
      <c r="F667" s="82">
        <v>3</v>
      </c>
      <c r="G667" s="82">
        <v>123.58</v>
      </c>
      <c r="H667" s="82">
        <v>3.68</v>
      </c>
      <c r="I667" s="82">
        <v>2.98</v>
      </c>
      <c r="J667" s="82">
        <v>24.2</v>
      </c>
      <c r="K667" s="82">
        <v>72</v>
      </c>
      <c r="L667" s="82">
        <v>1</v>
      </c>
      <c r="M667" s="82">
        <v>-0.71</v>
      </c>
      <c r="N667" s="82">
        <v>0.62</v>
      </c>
      <c r="O667" s="82">
        <v>-3.4</v>
      </c>
      <c r="P667" s="82">
        <v>17</v>
      </c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82"/>
      <c r="AC667" s="82"/>
      <c r="AD667" s="82"/>
      <c r="AE667" s="82"/>
      <c r="AF667" s="82"/>
    </row>
    <row r="668" spans="1:32" x14ac:dyDescent="0.25">
      <c r="A668" s="51" t="str">
        <f t="shared" si="10"/>
        <v>LipaseB73</v>
      </c>
      <c r="B668" s="84" t="s">
        <v>161</v>
      </c>
      <c r="C668" s="84" t="s">
        <v>16</v>
      </c>
      <c r="D668" s="84" t="s">
        <v>193</v>
      </c>
      <c r="E668" s="84" t="s">
        <v>190</v>
      </c>
      <c r="F668" s="82">
        <v>3</v>
      </c>
      <c r="G668" s="82">
        <v>123.72</v>
      </c>
      <c r="H668" s="82">
        <v>2.88</v>
      </c>
      <c r="I668" s="82">
        <v>2.33</v>
      </c>
      <c r="J668" s="82">
        <v>24.2</v>
      </c>
      <c r="K668" s="82">
        <v>76</v>
      </c>
      <c r="L668" s="82">
        <v>1</v>
      </c>
      <c r="M668" s="82">
        <v>-0.68</v>
      </c>
      <c r="N668" s="82">
        <v>0.48</v>
      </c>
      <c r="O668" s="82">
        <v>-3.3</v>
      </c>
      <c r="P668" s="82">
        <v>17</v>
      </c>
      <c r="Q668" s="82"/>
      <c r="R668" s="82"/>
      <c r="S668" s="82"/>
      <c r="T668" s="82"/>
      <c r="U668" s="82"/>
      <c r="V668" s="82"/>
      <c r="W668" s="82"/>
      <c r="X668" s="82"/>
      <c r="Y668" s="82"/>
      <c r="Z668" s="82"/>
      <c r="AA668" s="82"/>
      <c r="AB668" s="82"/>
      <c r="AC668" s="82"/>
      <c r="AD668" s="82"/>
      <c r="AE668" s="82"/>
      <c r="AF668" s="82"/>
    </row>
    <row r="669" spans="1:32" x14ac:dyDescent="0.25">
      <c r="A669" s="51" t="str">
        <f t="shared" si="10"/>
        <v>LipaseB83</v>
      </c>
      <c r="B669" s="84" t="s">
        <v>162</v>
      </c>
      <c r="C669" s="84" t="s">
        <v>16</v>
      </c>
      <c r="D669" s="84" t="s">
        <v>193</v>
      </c>
      <c r="E669" s="84" t="s">
        <v>190</v>
      </c>
      <c r="F669" s="82">
        <v>3</v>
      </c>
      <c r="G669" s="82">
        <v>123.52</v>
      </c>
      <c r="H669" s="82">
        <v>3.25</v>
      </c>
      <c r="I669" s="82">
        <v>2.63</v>
      </c>
      <c r="J669" s="82">
        <v>24.2</v>
      </c>
      <c r="K669" s="82">
        <v>82</v>
      </c>
      <c r="L669" s="82">
        <v>1</v>
      </c>
      <c r="M669" s="82">
        <v>-0.72</v>
      </c>
      <c r="N669" s="82">
        <v>0.55000000000000004</v>
      </c>
      <c r="O669" s="82">
        <v>-3.46</v>
      </c>
      <c r="P669" s="82">
        <v>17</v>
      </c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82"/>
      <c r="AC669" s="82"/>
      <c r="AD669" s="82"/>
      <c r="AE669" s="82"/>
      <c r="AF669" s="82"/>
    </row>
    <row r="670" spans="1:32" x14ac:dyDescent="0.25">
      <c r="A670" s="51" t="str">
        <f t="shared" si="10"/>
        <v>LipaseB93</v>
      </c>
      <c r="B670" s="84" t="s">
        <v>163</v>
      </c>
      <c r="C670" s="84" t="s">
        <v>16</v>
      </c>
      <c r="D670" s="84" t="s">
        <v>193</v>
      </c>
      <c r="E670" s="84" t="s">
        <v>190</v>
      </c>
      <c r="F670" s="82">
        <v>3</v>
      </c>
      <c r="G670" s="82">
        <v>123.3</v>
      </c>
      <c r="H670" s="82">
        <v>2.91</v>
      </c>
      <c r="I670" s="82">
        <v>2.36</v>
      </c>
      <c r="J670" s="82">
        <v>24.2</v>
      </c>
      <c r="K670" s="82">
        <v>81</v>
      </c>
      <c r="L670" s="82">
        <v>1</v>
      </c>
      <c r="M670" s="82">
        <v>-0.75</v>
      </c>
      <c r="N670" s="82">
        <v>0.49</v>
      </c>
      <c r="O670" s="82">
        <v>-3.63</v>
      </c>
      <c r="P670" s="82">
        <v>17</v>
      </c>
      <c r="Q670" s="82"/>
      <c r="R670" s="82"/>
      <c r="S670" s="82"/>
      <c r="T670" s="82"/>
      <c r="U670" s="82"/>
      <c r="V670" s="82"/>
      <c r="W670" s="82"/>
      <c r="X670" s="82"/>
      <c r="Y670" s="82"/>
      <c r="Z670" s="82"/>
      <c r="AA670" s="82"/>
      <c r="AB670" s="82"/>
      <c r="AC670" s="82"/>
      <c r="AD670" s="82"/>
      <c r="AE670" s="82"/>
      <c r="AF670" s="82"/>
    </row>
    <row r="671" spans="1:32" x14ac:dyDescent="0.25">
      <c r="A671" s="51" t="str">
        <f t="shared" si="10"/>
        <v>LipaseB103</v>
      </c>
      <c r="B671" s="84" t="s">
        <v>164</v>
      </c>
      <c r="C671" s="84" t="s">
        <v>16</v>
      </c>
      <c r="D671" s="84" t="s">
        <v>193</v>
      </c>
      <c r="E671" s="84" t="s">
        <v>190</v>
      </c>
      <c r="F671" s="82">
        <v>3</v>
      </c>
      <c r="G671" s="82">
        <v>123.99</v>
      </c>
      <c r="H671" s="82">
        <v>3.75</v>
      </c>
      <c r="I671" s="82">
        <v>3.02</v>
      </c>
      <c r="J671" s="82">
        <v>24.2</v>
      </c>
      <c r="K671" s="82">
        <v>89</v>
      </c>
      <c r="L671" s="82">
        <v>1</v>
      </c>
      <c r="M671" s="82">
        <v>-0.64</v>
      </c>
      <c r="N671" s="82">
        <v>0.63</v>
      </c>
      <c r="O671" s="82">
        <v>-3.09</v>
      </c>
      <c r="P671" s="82">
        <v>17</v>
      </c>
      <c r="Q671" s="82"/>
      <c r="R671" s="82"/>
      <c r="S671" s="82"/>
      <c r="T671" s="82"/>
      <c r="U671" s="82"/>
      <c r="V671" s="82"/>
      <c r="W671" s="82"/>
      <c r="X671" s="82"/>
      <c r="Y671" s="82"/>
      <c r="Z671" s="82"/>
      <c r="AA671" s="82"/>
      <c r="AB671" s="82"/>
      <c r="AC671" s="82"/>
      <c r="AD671" s="82"/>
      <c r="AE671" s="82"/>
      <c r="AF671" s="82"/>
    </row>
    <row r="672" spans="1:32" x14ac:dyDescent="0.25">
      <c r="A672" s="51" t="str">
        <f t="shared" si="10"/>
        <v>LipaseB113</v>
      </c>
      <c r="B672" s="84" t="s">
        <v>165</v>
      </c>
      <c r="C672" s="84" t="s">
        <v>16</v>
      </c>
      <c r="D672" s="84" t="s">
        <v>193</v>
      </c>
      <c r="E672" s="84" t="s">
        <v>190</v>
      </c>
      <c r="F672" s="82">
        <v>3</v>
      </c>
      <c r="G672" s="82">
        <v>123.75</v>
      </c>
      <c r="H672" s="82">
        <v>3.06</v>
      </c>
      <c r="I672" s="82">
        <v>2.48</v>
      </c>
      <c r="J672" s="82">
        <v>24.2</v>
      </c>
      <c r="K672" s="82">
        <v>83</v>
      </c>
      <c r="L672" s="82">
        <v>1</v>
      </c>
      <c r="M672" s="82">
        <v>-0.68</v>
      </c>
      <c r="N672" s="82">
        <v>0.51</v>
      </c>
      <c r="O672" s="82">
        <v>-3.28</v>
      </c>
      <c r="P672" s="82">
        <v>17</v>
      </c>
      <c r="Q672" s="82"/>
      <c r="R672" s="82"/>
      <c r="S672" s="82"/>
      <c r="T672" s="82"/>
      <c r="U672" s="82"/>
      <c r="V672" s="82"/>
      <c r="W672" s="82"/>
      <c r="X672" s="82"/>
      <c r="Y672" s="82"/>
      <c r="Z672" s="82"/>
      <c r="AA672" s="82"/>
      <c r="AB672" s="82"/>
      <c r="AC672" s="82"/>
      <c r="AD672" s="82"/>
      <c r="AE672" s="82"/>
      <c r="AF672" s="82"/>
    </row>
    <row r="673" spans="1:32" x14ac:dyDescent="0.25">
      <c r="A673" s="51" t="str">
        <f t="shared" si="10"/>
        <v>LipaseB123</v>
      </c>
      <c r="B673" s="84" t="s">
        <v>166</v>
      </c>
      <c r="C673" s="84" t="s">
        <v>16</v>
      </c>
      <c r="D673" s="84" t="s">
        <v>193</v>
      </c>
      <c r="E673" s="84" t="s">
        <v>190</v>
      </c>
      <c r="F673" s="82">
        <v>3</v>
      </c>
      <c r="G673" s="82">
        <v>122.78</v>
      </c>
      <c r="H673" s="82">
        <v>3.8</v>
      </c>
      <c r="I673" s="82">
        <v>3.09</v>
      </c>
      <c r="J673" s="82">
        <v>24.2</v>
      </c>
      <c r="K673" s="82">
        <v>95</v>
      </c>
      <c r="L673" s="82">
        <v>1</v>
      </c>
      <c r="M673" s="82">
        <v>-0.84</v>
      </c>
      <c r="N673" s="82">
        <v>0.64</v>
      </c>
      <c r="O673" s="82">
        <v>-4.03</v>
      </c>
      <c r="P673" s="82">
        <v>17</v>
      </c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2"/>
      <c r="AB673" s="82"/>
      <c r="AC673" s="82"/>
      <c r="AD673" s="82"/>
      <c r="AE673" s="82"/>
      <c r="AF673" s="82"/>
    </row>
    <row r="674" spans="1:32" x14ac:dyDescent="0.25">
      <c r="A674" s="51" t="str">
        <f t="shared" si="10"/>
        <v>LipaseB133</v>
      </c>
      <c r="B674" s="84" t="s">
        <v>167</v>
      </c>
      <c r="C674" s="84" t="s">
        <v>16</v>
      </c>
      <c r="D674" s="84" t="s">
        <v>193</v>
      </c>
      <c r="E674" s="84" t="s">
        <v>190</v>
      </c>
      <c r="F674" s="82">
        <v>3</v>
      </c>
      <c r="G674" s="82">
        <v>124.06</v>
      </c>
      <c r="H674" s="82">
        <v>3.47</v>
      </c>
      <c r="I674" s="82">
        <v>2.8</v>
      </c>
      <c r="J674" s="82">
        <v>24.2</v>
      </c>
      <c r="K674" s="82">
        <v>970</v>
      </c>
      <c r="L674" s="82">
        <v>1</v>
      </c>
      <c r="M674" s="82">
        <v>-0.63</v>
      </c>
      <c r="N674" s="82">
        <v>0.57999999999999996</v>
      </c>
      <c r="O674" s="82">
        <v>-3.03</v>
      </c>
      <c r="P674" s="82">
        <v>17</v>
      </c>
      <c r="Q674" s="82"/>
      <c r="R674" s="82"/>
      <c r="S674" s="82"/>
      <c r="T674" s="82"/>
      <c r="U674" s="82"/>
      <c r="V674" s="82"/>
      <c r="W674" s="82"/>
      <c r="X674" s="82"/>
      <c r="Y674" s="82"/>
      <c r="Z674" s="82"/>
      <c r="AA674" s="82"/>
      <c r="AB674" s="82"/>
      <c r="AC674" s="82"/>
      <c r="AD674" s="82"/>
      <c r="AE674" s="82"/>
      <c r="AF674" s="82"/>
    </row>
    <row r="675" spans="1:32" x14ac:dyDescent="0.25">
      <c r="A675" s="51" t="str">
        <f t="shared" si="10"/>
        <v>Phosphatase AlcalineA1</v>
      </c>
      <c r="B675" s="84" t="s">
        <v>154</v>
      </c>
      <c r="C675" s="84" t="s">
        <v>17</v>
      </c>
      <c r="D675" s="84" t="s">
        <v>184</v>
      </c>
      <c r="E675" s="84" t="s">
        <v>190</v>
      </c>
      <c r="F675" s="82">
        <v>1</v>
      </c>
      <c r="G675" s="82">
        <v>26.6</v>
      </c>
      <c r="H675" s="82">
        <v>2.2999999999999998</v>
      </c>
      <c r="I675" s="85">
        <v>8.66</v>
      </c>
      <c r="J675" s="82">
        <v>8</v>
      </c>
      <c r="K675" s="82">
        <v>28337</v>
      </c>
      <c r="L675" s="82">
        <v>36</v>
      </c>
      <c r="M675" s="82" t="s">
        <v>186</v>
      </c>
      <c r="N675" s="82" t="s">
        <v>186</v>
      </c>
      <c r="O675" s="82" t="s">
        <v>186</v>
      </c>
      <c r="P675" s="82">
        <v>8</v>
      </c>
      <c r="Q675" s="82"/>
      <c r="R675" s="82"/>
      <c r="S675" s="82"/>
      <c r="T675" s="82"/>
      <c r="U675" s="82"/>
      <c r="V675" s="82"/>
      <c r="W675" s="82"/>
      <c r="X675" s="82"/>
      <c r="Y675" s="82"/>
      <c r="Z675" s="82"/>
      <c r="AA675" s="82"/>
      <c r="AB675" s="82"/>
      <c r="AC675" s="82"/>
      <c r="AD675" s="82"/>
      <c r="AE675" s="82"/>
      <c r="AF675" s="82"/>
    </row>
    <row r="676" spans="1:32" x14ac:dyDescent="0.25">
      <c r="A676" s="51" t="str">
        <f t="shared" si="10"/>
        <v>Phosphatase AlcalineB11</v>
      </c>
      <c r="B676" s="84" t="s">
        <v>155</v>
      </c>
      <c r="C676" s="84" t="s">
        <v>17</v>
      </c>
      <c r="D676" s="84" t="s">
        <v>193</v>
      </c>
      <c r="E676" s="84" t="s">
        <v>190</v>
      </c>
      <c r="F676" s="82">
        <v>1</v>
      </c>
      <c r="G676" s="82">
        <v>25.62</v>
      </c>
      <c r="H676" s="82">
        <v>1.85</v>
      </c>
      <c r="I676" s="82">
        <v>7.22</v>
      </c>
      <c r="J676" s="82">
        <v>8</v>
      </c>
      <c r="K676" s="82">
        <v>70</v>
      </c>
      <c r="L676" s="82">
        <v>1</v>
      </c>
      <c r="M676" s="82">
        <v>-0.43</v>
      </c>
      <c r="N676" s="82">
        <v>0.83</v>
      </c>
      <c r="O676" s="82">
        <v>-3.7</v>
      </c>
      <c r="P676" s="82">
        <v>8</v>
      </c>
      <c r="Q676" s="82"/>
      <c r="R676" s="82"/>
      <c r="S676" s="82"/>
      <c r="T676" s="82"/>
      <c r="U676" s="82"/>
      <c r="V676" s="82"/>
      <c r="W676" s="82"/>
      <c r="X676" s="82"/>
      <c r="Y676" s="82"/>
      <c r="Z676" s="82"/>
      <c r="AA676" s="82"/>
      <c r="AB676" s="82"/>
      <c r="AC676" s="82"/>
      <c r="AD676" s="82"/>
      <c r="AE676" s="82"/>
      <c r="AF676" s="82"/>
    </row>
    <row r="677" spans="1:32" x14ac:dyDescent="0.25">
      <c r="A677" s="51" t="str">
        <f t="shared" si="10"/>
        <v>Phosphatase AlcalineB21</v>
      </c>
      <c r="B677" s="84" t="s">
        <v>156</v>
      </c>
      <c r="C677" s="84" t="s">
        <v>17</v>
      </c>
      <c r="D677" s="84" t="s">
        <v>193</v>
      </c>
      <c r="E677" s="84" t="s">
        <v>190</v>
      </c>
      <c r="F677" s="82">
        <v>1</v>
      </c>
      <c r="G677" s="82">
        <v>24.99</v>
      </c>
      <c r="H677" s="82">
        <v>1.74</v>
      </c>
      <c r="I677" s="82">
        <v>6.96</v>
      </c>
      <c r="J677" s="82">
        <v>8</v>
      </c>
      <c r="K677" s="82">
        <v>72</v>
      </c>
      <c r="L677" s="82">
        <v>1</v>
      </c>
      <c r="M677" s="82">
        <v>-0.7</v>
      </c>
      <c r="N677" s="82">
        <v>0.8</v>
      </c>
      <c r="O677" s="82">
        <v>-6.07</v>
      </c>
      <c r="P677" s="82">
        <v>8</v>
      </c>
      <c r="Q677" s="82"/>
      <c r="R677" s="82"/>
      <c r="S677" s="82"/>
      <c r="T677" s="82"/>
      <c r="U677" s="82"/>
      <c r="V677" s="82"/>
      <c r="W677" s="82"/>
      <c r="X677" s="82"/>
      <c r="Y677" s="82"/>
      <c r="Z677" s="82"/>
      <c r="AA677" s="82"/>
      <c r="AB677" s="82"/>
      <c r="AC677" s="82"/>
      <c r="AD677" s="82"/>
      <c r="AE677" s="82"/>
      <c r="AF677" s="82"/>
    </row>
    <row r="678" spans="1:32" x14ac:dyDescent="0.25">
      <c r="A678" s="51" t="str">
        <f t="shared" si="10"/>
        <v>Phosphatase AlcalineB31</v>
      </c>
      <c r="B678" s="84" t="s">
        <v>157</v>
      </c>
      <c r="C678" s="84" t="s">
        <v>17</v>
      </c>
      <c r="D678" s="84" t="s">
        <v>193</v>
      </c>
      <c r="E678" s="84" t="s">
        <v>190</v>
      </c>
      <c r="F678" s="82">
        <v>1</v>
      </c>
      <c r="G678" s="82">
        <v>25.4</v>
      </c>
      <c r="H678" s="82">
        <v>2.13</v>
      </c>
      <c r="I678" s="86">
        <v>7.9</v>
      </c>
      <c r="J678" s="82">
        <v>8</v>
      </c>
      <c r="K678" s="82">
        <v>66</v>
      </c>
      <c r="L678" s="82">
        <v>1</v>
      </c>
      <c r="M678" s="82">
        <v>-0.52</v>
      </c>
      <c r="N678" s="82">
        <v>0.97</v>
      </c>
      <c r="O678" s="82">
        <v>-4.51</v>
      </c>
      <c r="P678" s="82">
        <v>8</v>
      </c>
      <c r="Q678" s="82"/>
      <c r="R678" s="82"/>
      <c r="S678" s="82"/>
      <c r="T678" s="82"/>
      <c r="U678" s="82"/>
      <c r="V678" s="82"/>
      <c r="W678" s="82"/>
      <c r="X678" s="82"/>
      <c r="Y678" s="82"/>
      <c r="Z678" s="82"/>
      <c r="AA678" s="82"/>
      <c r="AB678" s="82"/>
      <c r="AC678" s="82"/>
      <c r="AD678" s="82"/>
      <c r="AE678" s="82"/>
      <c r="AF678" s="82"/>
    </row>
    <row r="679" spans="1:32" x14ac:dyDescent="0.25">
      <c r="A679" s="51" t="str">
        <f t="shared" si="10"/>
        <v>Phosphatase AlcalineB41</v>
      </c>
      <c r="B679" s="84" t="s">
        <v>158</v>
      </c>
      <c r="C679" s="84" t="s">
        <v>17</v>
      </c>
      <c r="D679" s="84" t="s">
        <v>193</v>
      </c>
      <c r="E679" s="84" t="s">
        <v>190</v>
      </c>
      <c r="F679" s="82">
        <v>1</v>
      </c>
      <c r="G679" s="82">
        <v>26.25</v>
      </c>
      <c r="H679" s="82">
        <v>1.43</v>
      </c>
      <c r="I679" s="82">
        <v>5.46</v>
      </c>
      <c r="J679" s="82">
        <v>8</v>
      </c>
      <c r="K679" s="82">
        <v>59</v>
      </c>
      <c r="L679" s="82">
        <v>1</v>
      </c>
      <c r="M679" s="82">
        <v>-0.15</v>
      </c>
      <c r="N679" s="82">
        <v>0.63</v>
      </c>
      <c r="O679" s="82">
        <v>-1.33</v>
      </c>
      <c r="P679" s="82">
        <v>8</v>
      </c>
      <c r="Q679" s="82"/>
      <c r="R679" s="82"/>
      <c r="S679" s="82"/>
      <c r="T679" s="82"/>
      <c r="U679" s="82"/>
      <c r="V679" s="82"/>
      <c r="W679" s="82"/>
      <c r="X679" s="82"/>
      <c r="Y679" s="82"/>
      <c r="Z679" s="82"/>
      <c r="AA679" s="82"/>
      <c r="AB679" s="82"/>
      <c r="AC679" s="82"/>
      <c r="AD679" s="82"/>
      <c r="AE679" s="82"/>
      <c r="AF679" s="82"/>
    </row>
    <row r="680" spans="1:32" x14ac:dyDescent="0.25">
      <c r="A680" s="51" t="str">
        <f t="shared" si="10"/>
        <v>Phosphatase AlcalineB51</v>
      </c>
      <c r="B680" s="84" t="s">
        <v>159</v>
      </c>
      <c r="C680" s="84" t="s">
        <v>17</v>
      </c>
      <c r="D680" s="84" t="s">
        <v>193</v>
      </c>
      <c r="E680" s="84" t="s">
        <v>190</v>
      </c>
      <c r="F680" s="82">
        <v>1</v>
      </c>
      <c r="G680" s="82">
        <v>25.79</v>
      </c>
      <c r="H680" s="82">
        <v>1.79</v>
      </c>
      <c r="I680" s="82">
        <v>6.93</v>
      </c>
      <c r="J680" s="82">
        <v>8</v>
      </c>
      <c r="K680" s="82">
        <v>63</v>
      </c>
      <c r="L680" s="82">
        <v>1</v>
      </c>
      <c r="M680" s="82">
        <v>-0.35</v>
      </c>
      <c r="N680" s="82">
        <v>0.8</v>
      </c>
      <c r="O680" s="82">
        <v>-3.07</v>
      </c>
      <c r="P680" s="82">
        <v>8</v>
      </c>
      <c r="Q680" s="82"/>
      <c r="R680" s="82"/>
      <c r="S680" s="82"/>
      <c r="T680" s="82"/>
      <c r="U680" s="82"/>
      <c r="V680" s="82"/>
      <c r="W680" s="82"/>
      <c r="X680" s="82"/>
      <c r="Y680" s="82"/>
      <c r="Z680" s="82"/>
      <c r="AA680" s="82"/>
      <c r="AB680" s="82"/>
      <c r="AC680" s="82"/>
      <c r="AD680" s="82"/>
      <c r="AE680" s="82"/>
      <c r="AF680" s="82"/>
    </row>
    <row r="681" spans="1:32" x14ac:dyDescent="0.25">
      <c r="A681" s="51" t="str">
        <f t="shared" si="10"/>
        <v>Phosphatase AlcalineB61</v>
      </c>
      <c r="B681" s="84" t="s">
        <v>160</v>
      </c>
      <c r="C681" s="84" t="s">
        <v>17</v>
      </c>
      <c r="D681" s="84" t="s">
        <v>193</v>
      </c>
      <c r="E681" s="84" t="s">
        <v>190</v>
      </c>
      <c r="F681" s="82">
        <v>1</v>
      </c>
      <c r="G681" s="82">
        <v>25.59</v>
      </c>
      <c r="H681" s="82">
        <v>1.69</v>
      </c>
      <c r="I681" s="82">
        <v>6.61</v>
      </c>
      <c r="J681" s="82">
        <v>8</v>
      </c>
      <c r="K681" s="82">
        <v>68</v>
      </c>
      <c r="L681" s="82">
        <v>1</v>
      </c>
      <c r="M681" s="82">
        <v>-0.44</v>
      </c>
      <c r="N681" s="82">
        <v>0.76</v>
      </c>
      <c r="O681" s="82">
        <v>-3.8</v>
      </c>
      <c r="P681" s="82">
        <v>8</v>
      </c>
      <c r="Q681" s="82"/>
      <c r="R681" s="82"/>
      <c r="S681" s="82"/>
      <c r="T681" s="82"/>
      <c r="U681" s="82"/>
      <c r="V681" s="82"/>
      <c r="W681" s="82"/>
      <c r="X681" s="82"/>
      <c r="Y681" s="82"/>
      <c r="Z681" s="82"/>
      <c r="AA681" s="82"/>
      <c r="AB681" s="82"/>
      <c r="AC681" s="82"/>
      <c r="AD681" s="82"/>
      <c r="AE681" s="82"/>
      <c r="AF681" s="82"/>
    </row>
    <row r="682" spans="1:32" x14ac:dyDescent="0.25">
      <c r="A682" s="51" t="str">
        <f t="shared" si="10"/>
        <v>Phosphatase AlcalineB71</v>
      </c>
      <c r="B682" s="84" t="s">
        <v>161</v>
      </c>
      <c r="C682" s="84" t="s">
        <v>17</v>
      </c>
      <c r="D682" s="84" t="s">
        <v>193</v>
      </c>
      <c r="E682" s="84" t="s">
        <v>190</v>
      </c>
      <c r="F682" s="82">
        <v>1</v>
      </c>
      <c r="G682" s="82">
        <v>25.2</v>
      </c>
      <c r="H682" s="82">
        <v>2.4700000000000002</v>
      </c>
      <c r="I682" s="85">
        <v>8.8000000000000007</v>
      </c>
      <c r="J682" s="82">
        <v>8</v>
      </c>
      <c r="K682" s="82">
        <v>76</v>
      </c>
      <c r="L682" s="82">
        <v>1</v>
      </c>
      <c r="M682" s="82">
        <v>-0.61</v>
      </c>
      <c r="N682" s="82">
        <v>1.1299999999999999</v>
      </c>
      <c r="O682" s="82">
        <v>-5.26</v>
      </c>
      <c r="P682" s="82">
        <v>8</v>
      </c>
      <c r="Q682" s="82"/>
      <c r="R682" s="82"/>
      <c r="S682" s="82"/>
      <c r="T682" s="82"/>
      <c r="U682" s="82"/>
      <c r="V682" s="82"/>
      <c r="W682" s="82"/>
      <c r="X682" s="82"/>
      <c r="Y682" s="82"/>
      <c r="Z682" s="82"/>
      <c r="AA682" s="82"/>
      <c r="AB682" s="82"/>
      <c r="AC682" s="82"/>
      <c r="AD682" s="82"/>
      <c r="AE682" s="82"/>
      <c r="AF682" s="82"/>
    </row>
    <row r="683" spans="1:32" x14ac:dyDescent="0.25">
      <c r="A683" s="51" t="str">
        <f t="shared" si="10"/>
        <v>Phosphatase AlcalineB81</v>
      </c>
      <c r="B683" s="84" t="s">
        <v>162</v>
      </c>
      <c r="C683" s="84" t="s">
        <v>17</v>
      </c>
      <c r="D683" s="84" t="s">
        <v>193</v>
      </c>
      <c r="E683" s="84" t="s">
        <v>190</v>
      </c>
      <c r="F683" s="82">
        <v>1</v>
      </c>
      <c r="G683" s="82">
        <v>24.65</v>
      </c>
      <c r="H683" s="82">
        <v>1.74</v>
      </c>
      <c r="I683" s="82">
        <v>7.04</v>
      </c>
      <c r="J683" s="82">
        <v>8</v>
      </c>
      <c r="K683" s="82">
        <v>78</v>
      </c>
      <c r="L683" s="82">
        <v>1</v>
      </c>
      <c r="M683" s="82">
        <v>-0.85</v>
      </c>
      <c r="N683" s="82">
        <v>0.81</v>
      </c>
      <c r="O683" s="82">
        <v>-7.34</v>
      </c>
      <c r="P683" s="82">
        <v>8</v>
      </c>
      <c r="Q683" s="82"/>
      <c r="R683" s="82"/>
      <c r="S683" s="82"/>
      <c r="T683" s="82"/>
      <c r="U683" s="82"/>
      <c r="V683" s="82"/>
      <c r="W683" s="82"/>
      <c r="X683" s="82"/>
      <c r="Y683" s="82"/>
      <c r="Z683" s="82"/>
      <c r="AA683" s="82"/>
      <c r="AB683" s="82"/>
      <c r="AC683" s="82"/>
      <c r="AD683" s="82"/>
      <c r="AE683" s="82"/>
      <c r="AF683" s="82"/>
    </row>
    <row r="684" spans="1:32" x14ac:dyDescent="0.25">
      <c r="A684" s="51" t="str">
        <f t="shared" si="10"/>
        <v>Phosphatase AlcalineB91</v>
      </c>
      <c r="B684" s="84" t="s">
        <v>163</v>
      </c>
      <c r="C684" s="84" t="s">
        <v>17</v>
      </c>
      <c r="D684" s="84" t="s">
        <v>193</v>
      </c>
      <c r="E684" s="84" t="s">
        <v>190</v>
      </c>
      <c r="F684" s="82">
        <v>1</v>
      </c>
      <c r="G684" s="82">
        <v>24.28</v>
      </c>
      <c r="H684" s="82">
        <v>1.58</v>
      </c>
      <c r="I684" s="82">
        <v>6.52</v>
      </c>
      <c r="J684" s="82">
        <v>8</v>
      </c>
      <c r="K684" s="82">
        <v>73</v>
      </c>
      <c r="L684" s="82">
        <v>1</v>
      </c>
      <c r="M684" s="82">
        <v>-1.01</v>
      </c>
      <c r="N684" s="82">
        <v>0.75</v>
      </c>
      <c r="O684" s="85">
        <v>-8.73</v>
      </c>
      <c r="P684" s="82">
        <v>8</v>
      </c>
      <c r="Q684" s="82"/>
      <c r="R684" s="82"/>
      <c r="S684" s="82"/>
      <c r="T684" s="82"/>
      <c r="U684" s="82"/>
      <c r="V684" s="82"/>
      <c r="W684" s="82"/>
      <c r="X684" s="82"/>
      <c r="Y684" s="82"/>
      <c r="Z684" s="82"/>
      <c r="AA684" s="82"/>
      <c r="AB684" s="82"/>
      <c r="AC684" s="82"/>
      <c r="AD684" s="82"/>
      <c r="AE684" s="82"/>
      <c r="AF684" s="82"/>
    </row>
    <row r="685" spans="1:32" x14ac:dyDescent="0.25">
      <c r="A685" s="51" t="str">
        <f t="shared" si="10"/>
        <v>Phosphatase AlcalineB101</v>
      </c>
      <c r="B685" s="84" t="s">
        <v>164</v>
      </c>
      <c r="C685" s="84" t="s">
        <v>17</v>
      </c>
      <c r="D685" s="84" t="s">
        <v>193</v>
      </c>
      <c r="E685" s="84" t="s">
        <v>190</v>
      </c>
      <c r="F685" s="82">
        <v>1</v>
      </c>
      <c r="G685" s="82">
        <v>24.94</v>
      </c>
      <c r="H685" s="82">
        <v>1.52</v>
      </c>
      <c r="I685" s="82">
        <v>6.11</v>
      </c>
      <c r="J685" s="82">
        <v>8</v>
      </c>
      <c r="K685" s="82">
        <v>80</v>
      </c>
      <c r="L685" s="82">
        <v>1</v>
      </c>
      <c r="M685" s="82">
        <v>-0.72</v>
      </c>
      <c r="N685" s="82">
        <v>0.7</v>
      </c>
      <c r="O685" s="82">
        <v>-6.24</v>
      </c>
      <c r="P685" s="82">
        <v>8</v>
      </c>
      <c r="Q685" s="82"/>
      <c r="R685" s="82"/>
      <c r="S685" s="82"/>
      <c r="T685" s="82"/>
      <c r="U685" s="82"/>
      <c r="V685" s="82"/>
      <c r="W685" s="82"/>
      <c r="X685" s="82"/>
      <c r="Y685" s="82"/>
      <c r="Z685" s="82"/>
      <c r="AA685" s="82"/>
      <c r="AB685" s="82"/>
      <c r="AC685" s="82"/>
      <c r="AD685" s="82"/>
      <c r="AE685" s="82"/>
      <c r="AF685" s="82"/>
    </row>
    <row r="686" spans="1:32" x14ac:dyDescent="0.25">
      <c r="A686" s="51" t="str">
        <f t="shared" si="10"/>
        <v>Phosphatase AlcalineB111</v>
      </c>
      <c r="B686" s="84" t="s">
        <v>165</v>
      </c>
      <c r="C686" s="84" t="s">
        <v>17</v>
      </c>
      <c r="D686" s="84" t="s">
        <v>193</v>
      </c>
      <c r="E686" s="84" t="s">
        <v>190</v>
      </c>
      <c r="F686" s="82">
        <v>1</v>
      </c>
      <c r="G686" s="82">
        <v>24.74</v>
      </c>
      <c r="H686" s="82">
        <v>1.76</v>
      </c>
      <c r="I686" s="82">
        <v>7.12</v>
      </c>
      <c r="J686" s="82">
        <v>8</v>
      </c>
      <c r="K686" s="82">
        <v>65</v>
      </c>
      <c r="L686" s="82">
        <v>1</v>
      </c>
      <c r="M686" s="82">
        <v>-0.81</v>
      </c>
      <c r="N686" s="82">
        <v>0.82</v>
      </c>
      <c r="O686" s="82">
        <v>-6.99</v>
      </c>
      <c r="P686" s="82">
        <v>8</v>
      </c>
      <c r="Q686" s="82"/>
      <c r="R686" s="82"/>
      <c r="S686" s="82"/>
      <c r="T686" s="82"/>
      <c r="U686" s="82"/>
      <c r="V686" s="82"/>
      <c r="W686" s="82"/>
      <c r="X686" s="82"/>
      <c r="Y686" s="82"/>
      <c r="Z686" s="82"/>
      <c r="AA686" s="82"/>
      <c r="AB686" s="82"/>
      <c r="AC686" s="82"/>
      <c r="AD686" s="82"/>
      <c r="AE686" s="82"/>
      <c r="AF686" s="82"/>
    </row>
    <row r="687" spans="1:32" x14ac:dyDescent="0.25">
      <c r="A687" s="51" t="str">
        <f t="shared" si="10"/>
        <v>Phosphatase AlcalineB121</v>
      </c>
      <c r="B687" s="84" t="s">
        <v>166</v>
      </c>
      <c r="C687" s="84" t="s">
        <v>17</v>
      </c>
      <c r="D687" s="84" t="s">
        <v>193</v>
      </c>
      <c r="E687" s="84" t="s">
        <v>190</v>
      </c>
      <c r="F687" s="82">
        <v>1</v>
      </c>
      <c r="G687" s="82">
        <v>25.13</v>
      </c>
      <c r="H687" s="82">
        <v>1.47</v>
      </c>
      <c r="I687" s="82">
        <v>5.86</v>
      </c>
      <c r="J687" s="82">
        <v>8</v>
      </c>
      <c r="K687" s="82">
        <v>82</v>
      </c>
      <c r="L687" s="82">
        <v>1</v>
      </c>
      <c r="M687" s="82">
        <v>-0.64</v>
      </c>
      <c r="N687" s="82">
        <v>0.68</v>
      </c>
      <c r="O687" s="82">
        <v>-5.55</v>
      </c>
      <c r="P687" s="82">
        <v>8</v>
      </c>
      <c r="Q687" s="82"/>
      <c r="R687" s="82"/>
      <c r="S687" s="82"/>
      <c r="T687" s="82"/>
      <c r="U687" s="82"/>
      <c r="V687" s="82"/>
      <c r="W687" s="82"/>
      <c r="X687" s="82"/>
      <c r="Y687" s="82"/>
      <c r="Z687" s="82"/>
      <c r="AA687" s="82"/>
      <c r="AB687" s="82"/>
      <c r="AC687" s="82"/>
      <c r="AD687" s="82"/>
      <c r="AE687" s="82"/>
      <c r="AF687" s="82"/>
    </row>
    <row r="688" spans="1:32" x14ac:dyDescent="0.25">
      <c r="A688" s="51" t="str">
        <f t="shared" si="10"/>
        <v>Phosphatase AlcalineB131</v>
      </c>
      <c r="B688" s="84" t="s">
        <v>167</v>
      </c>
      <c r="C688" s="84" t="s">
        <v>17</v>
      </c>
      <c r="D688" s="84" t="s">
        <v>193</v>
      </c>
      <c r="E688" s="84" t="s">
        <v>190</v>
      </c>
      <c r="F688" s="82">
        <v>1</v>
      </c>
      <c r="G688" s="82">
        <v>25.18</v>
      </c>
      <c r="H688" s="82">
        <v>1.85</v>
      </c>
      <c r="I688" s="82">
        <v>7.33</v>
      </c>
      <c r="J688" s="82">
        <v>8</v>
      </c>
      <c r="K688" s="82">
        <v>852</v>
      </c>
      <c r="L688" s="82">
        <v>1</v>
      </c>
      <c r="M688" s="82">
        <v>-0.62</v>
      </c>
      <c r="N688" s="82">
        <v>0.85</v>
      </c>
      <c r="O688" s="82">
        <v>-5.33</v>
      </c>
      <c r="P688" s="82">
        <v>8</v>
      </c>
      <c r="Q688" s="82"/>
      <c r="R688" s="82"/>
      <c r="S688" s="82"/>
      <c r="T688" s="82"/>
      <c r="U688" s="82"/>
      <c r="V688" s="82"/>
      <c r="W688" s="82"/>
      <c r="X688" s="82"/>
      <c r="Y688" s="82"/>
      <c r="Z688" s="82"/>
      <c r="AA688" s="82"/>
      <c r="AB688" s="82"/>
      <c r="AC688" s="82"/>
      <c r="AD688" s="82"/>
      <c r="AE688" s="82"/>
      <c r="AF688" s="82"/>
    </row>
    <row r="689" spans="1:32" x14ac:dyDescent="0.25">
      <c r="A689" s="51" t="str">
        <f t="shared" si="10"/>
        <v>Phosphatase AlcalineA2</v>
      </c>
      <c r="B689" s="84" t="s">
        <v>154</v>
      </c>
      <c r="C689" s="84" t="s">
        <v>17</v>
      </c>
      <c r="D689" s="84" t="s">
        <v>184</v>
      </c>
      <c r="E689" s="84" t="s">
        <v>190</v>
      </c>
      <c r="F689" s="82">
        <v>2</v>
      </c>
      <c r="G689" s="82">
        <v>151.79</v>
      </c>
      <c r="H689" s="82">
        <v>6.34</v>
      </c>
      <c r="I689" s="82">
        <v>4.17</v>
      </c>
      <c r="J689" s="82">
        <v>6</v>
      </c>
      <c r="K689" s="82">
        <v>18264</v>
      </c>
      <c r="L689" s="82">
        <v>23</v>
      </c>
      <c r="M689" s="82" t="s">
        <v>186</v>
      </c>
      <c r="N689" s="82" t="s">
        <v>186</v>
      </c>
      <c r="O689" s="82" t="s">
        <v>186</v>
      </c>
      <c r="P689" s="82">
        <v>6.7</v>
      </c>
      <c r="Q689" s="82"/>
      <c r="R689" s="82"/>
      <c r="S689" s="82"/>
      <c r="T689" s="82"/>
      <c r="U689" s="82"/>
      <c r="V689" s="82"/>
      <c r="W689" s="82"/>
      <c r="X689" s="82"/>
      <c r="Y689" s="82"/>
      <c r="Z689" s="82"/>
      <c r="AA689" s="82"/>
      <c r="AB689" s="82"/>
      <c r="AC689" s="82"/>
      <c r="AD689" s="82"/>
      <c r="AE689" s="82"/>
      <c r="AF689" s="82"/>
    </row>
    <row r="690" spans="1:32" x14ac:dyDescent="0.25">
      <c r="A690" s="51" t="str">
        <f t="shared" si="10"/>
        <v>Phosphatase AlcalineB12</v>
      </c>
      <c r="B690" s="84" t="s">
        <v>155</v>
      </c>
      <c r="C690" s="84" t="s">
        <v>17</v>
      </c>
      <c r="D690" s="84" t="s">
        <v>193</v>
      </c>
      <c r="E690" s="84" t="s">
        <v>190</v>
      </c>
      <c r="F690" s="82">
        <v>2</v>
      </c>
      <c r="G690" s="82">
        <v>149</v>
      </c>
      <c r="H690" s="82">
        <v>5.93</v>
      </c>
      <c r="I690" s="82">
        <v>3.98</v>
      </c>
      <c r="J690" s="82">
        <v>6</v>
      </c>
      <c r="K690" s="82">
        <v>63</v>
      </c>
      <c r="L690" s="82">
        <v>1</v>
      </c>
      <c r="M690" s="82">
        <v>-0.44</v>
      </c>
      <c r="N690" s="82">
        <v>0.95</v>
      </c>
      <c r="O690" s="82">
        <v>-1.84</v>
      </c>
      <c r="P690" s="82">
        <v>6.7</v>
      </c>
      <c r="Q690" s="82"/>
      <c r="R690" s="82"/>
      <c r="S690" s="82"/>
      <c r="T690" s="82"/>
      <c r="U690" s="82"/>
      <c r="V690" s="82"/>
      <c r="W690" s="82"/>
      <c r="X690" s="82"/>
      <c r="Y690" s="82"/>
      <c r="Z690" s="82"/>
      <c r="AA690" s="82"/>
      <c r="AB690" s="82"/>
      <c r="AC690" s="82"/>
      <c r="AD690" s="82"/>
      <c r="AE690" s="82"/>
      <c r="AF690" s="82"/>
    </row>
    <row r="691" spans="1:32" x14ac:dyDescent="0.25">
      <c r="A691" s="51" t="str">
        <f t="shared" si="10"/>
        <v>Phosphatase AlcalineB22</v>
      </c>
      <c r="B691" s="84" t="s">
        <v>156</v>
      </c>
      <c r="C691" s="84" t="s">
        <v>17</v>
      </c>
      <c r="D691" s="84" t="s">
        <v>193</v>
      </c>
      <c r="E691" s="84" t="s">
        <v>190</v>
      </c>
      <c r="F691" s="82">
        <v>2</v>
      </c>
      <c r="G691" s="82">
        <v>149.94999999999999</v>
      </c>
      <c r="H691" s="82">
        <v>4.3499999999999996</v>
      </c>
      <c r="I691" s="82">
        <v>2.9</v>
      </c>
      <c r="J691" s="82">
        <v>6</v>
      </c>
      <c r="K691" s="82">
        <v>60</v>
      </c>
      <c r="L691" s="82">
        <v>1</v>
      </c>
      <c r="M691" s="82">
        <v>-0.28999999999999998</v>
      </c>
      <c r="N691" s="82">
        <v>0.7</v>
      </c>
      <c r="O691" s="82">
        <v>-1.21</v>
      </c>
      <c r="P691" s="82">
        <v>6.7</v>
      </c>
      <c r="Q691" s="82"/>
      <c r="R691" s="82"/>
      <c r="S691" s="82"/>
      <c r="T691" s="82"/>
      <c r="U691" s="82"/>
      <c r="V691" s="82"/>
      <c r="W691" s="82"/>
      <c r="X691" s="82"/>
      <c r="Y691" s="82"/>
      <c r="Z691" s="82"/>
      <c r="AA691" s="82"/>
      <c r="AB691" s="82"/>
      <c r="AC691" s="82"/>
      <c r="AD691" s="82"/>
      <c r="AE691" s="82"/>
      <c r="AF691" s="82"/>
    </row>
    <row r="692" spans="1:32" x14ac:dyDescent="0.25">
      <c r="A692" s="51" t="str">
        <f t="shared" si="10"/>
        <v>Phosphatase AlcalineB32</v>
      </c>
      <c r="B692" s="84" t="s">
        <v>157</v>
      </c>
      <c r="C692" s="84" t="s">
        <v>17</v>
      </c>
      <c r="D692" s="84" t="s">
        <v>193</v>
      </c>
      <c r="E692" s="84" t="s">
        <v>190</v>
      </c>
      <c r="F692" s="82">
        <v>2</v>
      </c>
      <c r="G692" s="82">
        <v>149.02000000000001</v>
      </c>
      <c r="H692" s="82">
        <v>4.83</v>
      </c>
      <c r="I692" s="82">
        <v>3.24</v>
      </c>
      <c r="J692" s="82">
        <v>6</v>
      </c>
      <c r="K692" s="82">
        <v>68</v>
      </c>
      <c r="L692" s="82">
        <v>1</v>
      </c>
      <c r="M692" s="82">
        <v>-0.44</v>
      </c>
      <c r="N692" s="82">
        <v>0.78</v>
      </c>
      <c r="O692" s="82">
        <v>-1.82</v>
      </c>
      <c r="P692" s="82">
        <v>6.7</v>
      </c>
      <c r="Q692" s="82"/>
      <c r="R692" s="82"/>
      <c r="S692" s="82"/>
      <c r="T692" s="82"/>
      <c r="U692" s="82"/>
      <c r="V692" s="82"/>
      <c r="W692" s="82"/>
      <c r="X692" s="82"/>
      <c r="Y692" s="82"/>
      <c r="Z692" s="82"/>
      <c r="AA692" s="82"/>
      <c r="AB692" s="82"/>
      <c r="AC692" s="82"/>
      <c r="AD692" s="82"/>
      <c r="AE692" s="82"/>
      <c r="AF692" s="82"/>
    </row>
    <row r="693" spans="1:32" x14ac:dyDescent="0.25">
      <c r="A693" s="51" t="str">
        <f t="shared" si="10"/>
        <v>Phosphatase AlcalineB42</v>
      </c>
      <c r="B693" s="84" t="s">
        <v>158</v>
      </c>
      <c r="C693" s="84" t="s">
        <v>17</v>
      </c>
      <c r="D693" s="84" t="s">
        <v>193</v>
      </c>
      <c r="E693" s="84" t="s">
        <v>190</v>
      </c>
      <c r="F693" s="82">
        <v>2</v>
      </c>
      <c r="G693" s="82">
        <v>151.99</v>
      </c>
      <c r="H693" s="82">
        <v>3.51</v>
      </c>
      <c r="I693" s="82">
        <v>2.31</v>
      </c>
      <c r="J693" s="82">
        <v>6</v>
      </c>
      <c r="K693" s="82">
        <v>58</v>
      </c>
      <c r="L693" s="82">
        <v>1</v>
      </c>
      <c r="M693" s="82">
        <v>0.03</v>
      </c>
      <c r="N693" s="82">
        <v>0.55000000000000004</v>
      </c>
      <c r="O693" s="82">
        <v>0.13</v>
      </c>
      <c r="P693" s="82">
        <v>6.7</v>
      </c>
      <c r="Q693" s="82"/>
      <c r="R693" s="82"/>
      <c r="S693" s="82"/>
      <c r="T693" s="82"/>
      <c r="U693" s="82"/>
      <c r="V693" s="82"/>
      <c r="W693" s="82"/>
      <c r="X693" s="82"/>
      <c r="Y693" s="82"/>
      <c r="Z693" s="82"/>
      <c r="AA693" s="82"/>
      <c r="AB693" s="82"/>
      <c r="AC693" s="82"/>
      <c r="AD693" s="82"/>
      <c r="AE693" s="82"/>
      <c r="AF693" s="82"/>
    </row>
    <row r="694" spans="1:32" x14ac:dyDescent="0.25">
      <c r="A694" s="51" t="str">
        <f t="shared" si="10"/>
        <v>Phosphatase AlcalineB52</v>
      </c>
      <c r="B694" s="84" t="s">
        <v>159</v>
      </c>
      <c r="C694" s="84" t="s">
        <v>17</v>
      </c>
      <c r="D694" s="84" t="s">
        <v>193</v>
      </c>
      <c r="E694" s="84" t="s">
        <v>190</v>
      </c>
      <c r="F694" s="82">
        <v>2</v>
      </c>
      <c r="G694" s="82">
        <v>150.19</v>
      </c>
      <c r="H694" s="82">
        <v>4.1500000000000004</v>
      </c>
      <c r="I694" s="82">
        <v>2.77</v>
      </c>
      <c r="J694" s="82">
        <v>6</v>
      </c>
      <c r="K694" s="82">
        <v>58</v>
      </c>
      <c r="L694" s="82">
        <v>1</v>
      </c>
      <c r="M694" s="82">
        <v>-0.25</v>
      </c>
      <c r="N694" s="82">
        <v>0.66</v>
      </c>
      <c r="O694" s="82">
        <v>-1.05</v>
      </c>
      <c r="P694" s="82">
        <v>6.7</v>
      </c>
      <c r="Q694" s="82"/>
      <c r="R694" s="82"/>
      <c r="S694" s="82"/>
      <c r="T694" s="82"/>
      <c r="U694" s="82"/>
      <c r="V694" s="82"/>
      <c r="W694" s="82"/>
      <c r="X694" s="82"/>
      <c r="Y694" s="82"/>
      <c r="Z694" s="82"/>
      <c r="AA694" s="82"/>
      <c r="AB694" s="82"/>
      <c r="AC694" s="82"/>
      <c r="AD694" s="82"/>
      <c r="AE694" s="82"/>
      <c r="AF694" s="82"/>
    </row>
    <row r="695" spans="1:32" x14ac:dyDescent="0.25">
      <c r="A695" s="51" t="str">
        <f t="shared" si="10"/>
        <v>Phosphatase AlcalineB62</v>
      </c>
      <c r="B695" s="84" t="s">
        <v>160</v>
      </c>
      <c r="C695" s="84" t="s">
        <v>17</v>
      </c>
      <c r="D695" s="84" t="s">
        <v>193</v>
      </c>
      <c r="E695" s="84" t="s">
        <v>190</v>
      </c>
      <c r="F695" s="82">
        <v>2</v>
      </c>
      <c r="G695" s="82">
        <v>146.63</v>
      </c>
      <c r="H695" s="82">
        <v>4.4000000000000004</v>
      </c>
      <c r="I695" s="82">
        <v>3</v>
      </c>
      <c r="J695" s="82">
        <v>6</v>
      </c>
      <c r="K695" s="82">
        <v>65</v>
      </c>
      <c r="L695" s="82">
        <v>1</v>
      </c>
      <c r="M695" s="82">
        <v>-0.81</v>
      </c>
      <c r="N695" s="82">
        <v>0.72</v>
      </c>
      <c r="O695" s="82">
        <v>-3.4</v>
      </c>
      <c r="P695" s="82">
        <v>6.7</v>
      </c>
      <c r="Q695" s="82"/>
      <c r="R695" s="82"/>
      <c r="S695" s="82"/>
      <c r="T695" s="82"/>
      <c r="U695" s="82"/>
      <c r="V695" s="82"/>
      <c r="W695" s="82"/>
      <c r="X695" s="82"/>
      <c r="Y695" s="82"/>
      <c r="Z695" s="82"/>
      <c r="AA695" s="82"/>
      <c r="AB695" s="82"/>
      <c r="AC695" s="82"/>
      <c r="AD695" s="82"/>
      <c r="AE695" s="82"/>
      <c r="AF695" s="82"/>
    </row>
    <row r="696" spans="1:32" x14ac:dyDescent="0.25">
      <c r="A696" s="51" t="str">
        <f t="shared" si="10"/>
        <v>Phosphatase AlcalineB72</v>
      </c>
      <c r="B696" s="84" t="s">
        <v>161</v>
      </c>
      <c r="C696" s="84" t="s">
        <v>17</v>
      </c>
      <c r="D696" s="84" t="s">
        <v>193</v>
      </c>
      <c r="E696" s="84" t="s">
        <v>190</v>
      </c>
      <c r="F696" s="82">
        <v>2</v>
      </c>
      <c r="G696" s="82">
        <v>147.02000000000001</v>
      </c>
      <c r="H696" s="82">
        <v>4.8</v>
      </c>
      <c r="I696" s="82">
        <v>3.27</v>
      </c>
      <c r="J696" s="82">
        <v>6</v>
      </c>
      <c r="K696" s="82">
        <v>65</v>
      </c>
      <c r="L696" s="82">
        <v>1</v>
      </c>
      <c r="M696" s="82">
        <v>-0.75</v>
      </c>
      <c r="N696" s="82">
        <v>0.78</v>
      </c>
      <c r="O696" s="82">
        <v>-3.14</v>
      </c>
      <c r="P696" s="82">
        <v>6.7</v>
      </c>
      <c r="Q696" s="82"/>
      <c r="R696" s="82"/>
      <c r="S696" s="82"/>
      <c r="T696" s="82"/>
      <c r="U696" s="82"/>
      <c r="V696" s="82"/>
      <c r="W696" s="82"/>
      <c r="X696" s="82"/>
      <c r="Y696" s="82"/>
      <c r="Z696" s="82"/>
      <c r="AA696" s="82"/>
      <c r="AB696" s="82"/>
      <c r="AC696" s="82"/>
      <c r="AD696" s="82"/>
      <c r="AE696" s="82"/>
      <c r="AF696" s="82"/>
    </row>
    <row r="697" spans="1:32" x14ac:dyDescent="0.25">
      <c r="A697" s="51" t="str">
        <f t="shared" si="10"/>
        <v>Phosphatase AlcalineB82</v>
      </c>
      <c r="B697" s="84" t="s">
        <v>162</v>
      </c>
      <c r="C697" s="84" t="s">
        <v>17</v>
      </c>
      <c r="D697" s="84" t="s">
        <v>193</v>
      </c>
      <c r="E697" s="84" t="s">
        <v>190</v>
      </c>
      <c r="F697" s="82">
        <v>2</v>
      </c>
      <c r="G697" s="82">
        <v>147.97</v>
      </c>
      <c r="H697" s="82">
        <v>3.7</v>
      </c>
      <c r="I697" s="82">
        <v>2.5</v>
      </c>
      <c r="J697" s="82">
        <v>6</v>
      </c>
      <c r="K697" s="82">
        <v>68</v>
      </c>
      <c r="L697" s="82">
        <v>1</v>
      </c>
      <c r="M697" s="82">
        <v>-0.6</v>
      </c>
      <c r="N697" s="82">
        <v>0.6</v>
      </c>
      <c r="O697" s="82">
        <v>-2.5099999999999998</v>
      </c>
      <c r="P697" s="82">
        <v>6.7</v>
      </c>
      <c r="Q697" s="82"/>
      <c r="R697" s="82"/>
      <c r="S697" s="82"/>
      <c r="T697" s="82"/>
      <c r="U697" s="82"/>
      <c r="V697" s="82"/>
      <c r="W697" s="82"/>
      <c r="X697" s="82"/>
      <c r="Y697" s="82"/>
      <c r="Z697" s="82"/>
      <c r="AA697" s="82"/>
      <c r="AB697" s="82"/>
      <c r="AC697" s="82"/>
      <c r="AD697" s="82"/>
      <c r="AE697" s="82"/>
      <c r="AF697" s="82"/>
    </row>
    <row r="698" spans="1:32" x14ac:dyDescent="0.25">
      <c r="A698" s="51" t="str">
        <f t="shared" si="10"/>
        <v>Phosphatase AlcalineB92</v>
      </c>
      <c r="B698" s="84" t="s">
        <v>163</v>
      </c>
      <c r="C698" s="84" t="s">
        <v>17</v>
      </c>
      <c r="D698" s="84" t="s">
        <v>193</v>
      </c>
      <c r="E698" s="84" t="s">
        <v>190</v>
      </c>
      <c r="F698" s="82">
        <v>2</v>
      </c>
      <c r="G698" s="82">
        <v>144.04</v>
      </c>
      <c r="H698" s="82">
        <v>4.26</v>
      </c>
      <c r="I698" s="82">
        <v>2.96</v>
      </c>
      <c r="J698" s="82">
        <v>6</v>
      </c>
      <c r="K698" s="82">
        <v>69</v>
      </c>
      <c r="L698" s="82">
        <v>1</v>
      </c>
      <c r="M698" s="82">
        <v>-1.22</v>
      </c>
      <c r="N698" s="82">
        <v>0.71</v>
      </c>
      <c r="O698" s="82">
        <v>-5.1100000000000003</v>
      </c>
      <c r="P698" s="82">
        <v>6.7</v>
      </c>
      <c r="Q698" s="82"/>
      <c r="R698" s="82"/>
      <c r="S698" s="82"/>
      <c r="T698" s="82"/>
      <c r="U698" s="82"/>
      <c r="V698" s="82"/>
      <c r="W698" s="82"/>
      <c r="X698" s="82"/>
      <c r="Y698" s="82"/>
      <c r="Z698" s="82"/>
      <c r="AA698" s="82"/>
      <c r="AB698" s="82"/>
      <c r="AC698" s="82"/>
      <c r="AD698" s="82"/>
      <c r="AE698" s="82"/>
      <c r="AF698" s="82"/>
    </row>
    <row r="699" spans="1:32" x14ac:dyDescent="0.25">
      <c r="A699" s="51" t="str">
        <f t="shared" si="10"/>
        <v>Phosphatase AlcalineB102</v>
      </c>
      <c r="B699" s="84" t="s">
        <v>164</v>
      </c>
      <c r="C699" s="84" t="s">
        <v>17</v>
      </c>
      <c r="D699" s="84" t="s">
        <v>193</v>
      </c>
      <c r="E699" s="84" t="s">
        <v>190</v>
      </c>
      <c r="F699" s="82">
        <v>2</v>
      </c>
      <c r="G699" s="82">
        <v>145.41</v>
      </c>
      <c r="H699" s="82">
        <v>3.7</v>
      </c>
      <c r="I699" s="82">
        <v>2.54</v>
      </c>
      <c r="J699" s="82">
        <v>6</v>
      </c>
      <c r="K699" s="82">
        <v>73</v>
      </c>
      <c r="L699" s="82">
        <v>1</v>
      </c>
      <c r="M699" s="82">
        <v>-1.01</v>
      </c>
      <c r="N699" s="82">
        <v>0.61</v>
      </c>
      <c r="O699" s="82">
        <v>-4.2</v>
      </c>
      <c r="P699" s="82">
        <v>6.7</v>
      </c>
      <c r="Q699" s="82"/>
      <c r="R699" s="82"/>
      <c r="S699" s="82"/>
      <c r="T699" s="82"/>
      <c r="U699" s="82"/>
      <c r="V699" s="82"/>
      <c r="W699" s="82"/>
      <c r="X699" s="82"/>
      <c r="Y699" s="82"/>
      <c r="Z699" s="82"/>
      <c r="AA699" s="82"/>
      <c r="AB699" s="82"/>
      <c r="AC699" s="82"/>
      <c r="AD699" s="82"/>
      <c r="AE699" s="82"/>
      <c r="AF699" s="82"/>
    </row>
    <row r="700" spans="1:32" x14ac:dyDescent="0.25">
      <c r="A700" s="51" t="str">
        <f t="shared" si="10"/>
        <v>Phosphatase AlcalineB112</v>
      </c>
      <c r="B700" s="84" t="s">
        <v>165</v>
      </c>
      <c r="C700" s="84" t="s">
        <v>17</v>
      </c>
      <c r="D700" s="84" t="s">
        <v>193</v>
      </c>
      <c r="E700" s="84" t="s">
        <v>190</v>
      </c>
      <c r="F700" s="82">
        <v>2</v>
      </c>
      <c r="G700" s="82">
        <v>145.33000000000001</v>
      </c>
      <c r="H700" s="82">
        <v>4.34</v>
      </c>
      <c r="I700" s="82">
        <v>2.99</v>
      </c>
      <c r="J700" s="82">
        <v>6</v>
      </c>
      <c r="K700" s="82">
        <v>61</v>
      </c>
      <c r="L700" s="82">
        <v>1</v>
      </c>
      <c r="M700" s="82">
        <v>-1.02</v>
      </c>
      <c r="N700" s="82">
        <v>0.72</v>
      </c>
      <c r="O700" s="82">
        <v>-4.25</v>
      </c>
      <c r="P700" s="82">
        <v>6.7</v>
      </c>
      <c r="Q700" s="82"/>
      <c r="R700" s="82"/>
      <c r="S700" s="82"/>
      <c r="T700" s="82"/>
      <c r="U700" s="82"/>
      <c r="V700" s="82"/>
      <c r="W700" s="82"/>
      <c r="X700" s="82"/>
      <c r="Y700" s="82"/>
      <c r="Z700" s="82"/>
      <c r="AA700" s="82"/>
      <c r="AB700" s="82"/>
      <c r="AC700" s="82"/>
      <c r="AD700" s="82"/>
      <c r="AE700" s="82"/>
      <c r="AF700" s="82"/>
    </row>
    <row r="701" spans="1:32" x14ac:dyDescent="0.25">
      <c r="A701" s="51" t="str">
        <f t="shared" si="10"/>
        <v>Phosphatase AlcalineB122</v>
      </c>
      <c r="B701" s="84" t="s">
        <v>166</v>
      </c>
      <c r="C701" s="84" t="s">
        <v>17</v>
      </c>
      <c r="D701" s="84" t="s">
        <v>193</v>
      </c>
      <c r="E701" s="84" t="s">
        <v>190</v>
      </c>
      <c r="F701" s="82">
        <v>2</v>
      </c>
      <c r="G701" s="82">
        <v>144.88</v>
      </c>
      <c r="H701" s="82">
        <v>3.81</v>
      </c>
      <c r="I701" s="82">
        <v>2.63</v>
      </c>
      <c r="J701" s="82">
        <v>6</v>
      </c>
      <c r="K701" s="82">
        <v>70</v>
      </c>
      <c r="L701" s="82">
        <v>1</v>
      </c>
      <c r="M701" s="82">
        <v>-1.0900000000000001</v>
      </c>
      <c r="N701" s="82">
        <v>0.63</v>
      </c>
      <c r="O701" s="82">
        <v>-4.55</v>
      </c>
      <c r="P701" s="82">
        <v>6.7</v>
      </c>
      <c r="Q701" s="82"/>
      <c r="R701" s="82"/>
      <c r="S701" s="82"/>
      <c r="T701" s="82"/>
      <c r="U701" s="82"/>
      <c r="V701" s="82"/>
      <c r="W701" s="82"/>
      <c r="X701" s="82"/>
      <c r="Y701" s="82"/>
      <c r="Z701" s="82"/>
      <c r="AA701" s="82"/>
      <c r="AB701" s="82"/>
      <c r="AC701" s="82"/>
      <c r="AD701" s="82"/>
      <c r="AE701" s="82"/>
      <c r="AF701" s="82"/>
    </row>
    <row r="702" spans="1:32" x14ac:dyDescent="0.25">
      <c r="A702" s="51" t="str">
        <f t="shared" si="10"/>
        <v>Phosphatase AlcalineB132</v>
      </c>
      <c r="B702" s="84" t="s">
        <v>167</v>
      </c>
      <c r="C702" s="84" t="s">
        <v>17</v>
      </c>
      <c r="D702" s="84" t="s">
        <v>193</v>
      </c>
      <c r="E702" s="84" t="s">
        <v>190</v>
      </c>
      <c r="F702" s="82">
        <v>2</v>
      </c>
      <c r="G702" s="82">
        <v>147.5</v>
      </c>
      <c r="H702" s="82">
        <v>4.91</v>
      </c>
      <c r="I702" s="82">
        <v>3.33</v>
      </c>
      <c r="J702" s="82">
        <v>6</v>
      </c>
      <c r="K702" s="82">
        <v>778</v>
      </c>
      <c r="L702" s="82">
        <v>1</v>
      </c>
      <c r="M702" s="82">
        <v>-0.68</v>
      </c>
      <c r="N702" s="82">
        <v>0.8</v>
      </c>
      <c r="O702" s="82">
        <v>-2.83</v>
      </c>
      <c r="P702" s="82">
        <v>6.7</v>
      </c>
      <c r="Q702" s="82"/>
      <c r="R702" s="82"/>
      <c r="S702" s="82"/>
      <c r="T702" s="82"/>
      <c r="U702" s="82"/>
      <c r="V702" s="82"/>
      <c r="W702" s="82"/>
      <c r="X702" s="82"/>
      <c r="Y702" s="82"/>
      <c r="Z702" s="82"/>
      <c r="AA702" s="82"/>
      <c r="AB702" s="82"/>
      <c r="AC702" s="82"/>
      <c r="AD702" s="82"/>
      <c r="AE702" s="82"/>
      <c r="AF702" s="82"/>
    </row>
    <row r="703" spans="1:32" x14ac:dyDescent="0.25">
      <c r="A703" s="51" t="str">
        <f t="shared" si="10"/>
        <v>Phosphatase AlcalineA3</v>
      </c>
      <c r="B703" s="84" t="s">
        <v>154</v>
      </c>
      <c r="C703" s="84" t="s">
        <v>17</v>
      </c>
      <c r="D703" s="84" t="s">
        <v>184</v>
      </c>
      <c r="E703" s="84" t="s">
        <v>190</v>
      </c>
      <c r="F703" s="82">
        <v>3</v>
      </c>
      <c r="G703" s="82">
        <v>325.29000000000002</v>
      </c>
      <c r="H703" s="82">
        <v>14.31</v>
      </c>
      <c r="I703" s="82">
        <v>4.4000000000000004</v>
      </c>
      <c r="J703" s="82">
        <v>5</v>
      </c>
      <c r="K703" s="82">
        <v>27560</v>
      </c>
      <c r="L703" s="82">
        <v>36</v>
      </c>
      <c r="M703" s="82" t="s">
        <v>186</v>
      </c>
      <c r="N703" s="82" t="s">
        <v>186</v>
      </c>
      <c r="O703" s="82" t="s">
        <v>186</v>
      </c>
      <c r="P703" s="82">
        <v>6.2</v>
      </c>
      <c r="Q703" s="82"/>
      <c r="R703" s="82"/>
      <c r="S703" s="82"/>
      <c r="T703" s="82"/>
      <c r="U703" s="82"/>
      <c r="V703" s="82"/>
      <c r="W703" s="82"/>
      <c r="X703" s="82"/>
      <c r="Y703" s="82"/>
      <c r="Z703" s="82"/>
      <c r="AA703" s="82"/>
      <c r="AB703" s="82"/>
      <c r="AC703" s="82"/>
      <c r="AD703" s="82"/>
      <c r="AE703" s="82"/>
      <c r="AF703" s="82"/>
    </row>
    <row r="704" spans="1:32" x14ac:dyDescent="0.25">
      <c r="A704" s="51" t="str">
        <f t="shared" si="10"/>
        <v>Phosphatase AlcalineB13</v>
      </c>
      <c r="B704" s="84" t="s">
        <v>155</v>
      </c>
      <c r="C704" s="84" t="s">
        <v>17</v>
      </c>
      <c r="D704" s="84" t="s">
        <v>193</v>
      </c>
      <c r="E704" s="84" t="s">
        <v>190</v>
      </c>
      <c r="F704" s="82">
        <v>3</v>
      </c>
      <c r="G704" s="82">
        <v>319.25</v>
      </c>
      <c r="H704" s="82">
        <v>10.02</v>
      </c>
      <c r="I704" s="82">
        <v>3.14</v>
      </c>
      <c r="J704" s="82">
        <v>5</v>
      </c>
      <c r="K704" s="82">
        <v>64</v>
      </c>
      <c r="L704" s="82">
        <v>1</v>
      </c>
      <c r="M704" s="82">
        <v>-0.42</v>
      </c>
      <c r="N704" s="82">
        <v>0.71</v>
      </c>
      <c r="O704" s="82">
        <v>-1.86</v>
      </c>
      <c r="P704" s="82">
        <v>6.2</v>
      </c>
      <c r="Q704" s="82"/>
      <c r="R704" s="82"/>
      <c r="S704" s="82"/>
      <c r="T704" s="82"/>
      <c r="U704" s="82"/>
      <c r="V704" s="82"/>
      <c r="W704" s="82"/>
      <c r="X704" s="82"/>
      <c r="Y704" s="82"/>
      <c r="Z704" s="82"/>
      <c r="AA704" s="82"/>
      <c r="AB704" s="82"/>
      <c r="AC704" s="82"/>
      <c r="AD704" s="82"/>
      <c r="AE704" s="82"/>
      <c r="AF704" s="82"/>
    </row>
    <row r="705" spans="1:32" x14ac:dyDescent="0.25">
      <c r="A705" s="51" t="str">
        <f t="shared" si="10"/>
        <v>Phosphatase AlcalineB23</v>
      </c>
      <c r="B705" s="84" t="s">
        <v>156</v>
      </c>
      <c r="C705" s="84" t="s">
        <v>17</v>
      </c>
      <c r="D705" s="84" t="s">
        <v>193</v>
      </c>
      <c r="E705" s="84" t="s">
        <v>190</v>
      </c>
      <c r="F705" s="82">
        <v>3</v>
      </c>
      <c r="G705" s="82">
        <v>319.97000000000003</v>
      </c>
      <c r="H705" s="82">
        <v>8.42</v>
      </c>
      <c r="I705" s="82">
        <v>2.63</v>
      </c>
      <c r="J705" s="82">
        <v>5</v>
      </c>
      <c r="K705" s="82">
        <v>60</v>
      </c>
      <c r="L705" s="82">
        <v>1</v>
      </c>
      <c r="M705" s="82">
        <v>-0.37</v>
      </c>
      <c r="N705" s="82">
        <v>0.6</v>
      </c>
      <c r="O705" s="82">
        <v>-1.64</v>
      </c>
      <c r="P705" s="82">
        <v>6.2</v>
      </c>
      <c r="Q705" s="82"/>
      <c r="R705" s="82"/>
      <c r="S705" s="82"/>
      <c r="T705" s="82"/>
      <c r="U705" s="82"/>
      <c r="V705" s="82"/>
      <c r="W705" s="82"/>
      <c r="X705" s="82"/>
      <c r="Y705" s="82"/>
      <c r="Z705" s="82"/>
      <c r="AA705" s="82"/>
      <c r="AB705" s="82"/>
      <c r="AC705" s="82"/>
      <c r="AD705" s="82"/>
      <c r="AE705" s="82"/>
      <c r="AF705" s="82"/>
    </row>
    <row r="706" spans="1:32" x14ac:dyDescent="0.25">
      <c r="A706" s="51" t="str">
        <f t="shared" si="10"/>
        <v>Phosphatase AlcalineB33</v>
      </c>
      <c r="B706" s="84" t="s">
        <v>157</v>
      </c>
      <c r="C706" s="84" t="s">
        <v>17</v>
      </c>
      <c r="D706" s="84" t="s">
        <v>193</v>
      </c>
      <c r="E706" s="84" t="s">
        <v>190</v>
      </c>
      <c r="F706" s="82">
        <v>3</v>
      </c>
      <c r="G706" s="82">
        <v>320.08</v>
      </c>
      <c r="H706" s="82">
        <v>8.69</v>
      </c>
      <c r="I706" s="82">
        <v>2.72</v>
      </c>
      <c r="J706" s="82">
        <v>5</v>
      </c>
      <c r="K706" s="82">
        <v>67</v>
      </c>
      <c r="L706" s="82">
        <v>1</v>
      </c>
      <c r="M706" s="82">
        <v>-0.36</v>
      </c>
      <c r="N706" s="82">
        <v>0.62</v>
      </c>
      <c r="O706" s="82">
        <v>-1.6</v>
      </c>
      <c r="P706" s="82">
        <v>6.2</v>
      </c>
      <c r="Q706" s="82"/>
      <c r="R706" s="82"/>
      <c r="S706" s="82"/>
      <c r="T706" s="82"/>
      <c r="U706" s="82"/>
      <c r="V706" s="82"/>
      <c r="W706" s="82"/>
      <c r="X706" s="82"/>
      <c r="Y706" s="82"/>
      <c r="Z706" s="82"/>
      <c r="AA706" s="82"/>
      <c r="AB706" s="82"/>
      <c r="AC706" s="82"/>
      <c r="AD706" s="82"/>
      <c r="AE706" s="82"/>
      <c r="AF706" s="82"/>
    </row>
    <row r="707" spans="1:32" x14ac:dyDescent="0.25">
      <c r="A707" s="51" t="str">
        <f t="shared" si="10"/>
        <v>Phosphatase AlcalineB43</v>
      </c>
      <c r="B707" s="84" t="s">
        <v>158</v>
      </c>
      <c r="C707" s="84" t="s">
        <v>17</v>
      </c>
      <c r="D707" s="84" t="s">
        <v>193</v>
      </c>
      <c r="E707" s="84" t="s">
        <v>190</v>
      </c>
      <c r="F707" s="82">
        <v>3</v>
      </c>
      <c r="G707" s="82">
        <v>322.98</v>
      </c>
      <c r="H707" s="82">
        <v>7.42</v>
      </c>
      <c r="I707" s="82">
        <v>2.2999999999999998</v>
      </c>
      <c r="J707" s="82">
        <v>5</v>
      </c>
      <c r="K707" s="82">
        <v>58</v>
      </c>
      <c r="L707" s="82">
        <v>1</v>
      </c>
      <c r="M707" s="82">
        <v>-0.16</v>
      </c>
      <c r="N707" s="82">
        <v>0.52</v>
      </c>
      <c r="O707" s="82">
        <v>-0.71</v>
      </c>
      <c r="P707" s="82">
        <v>6.2</v>
      </c>
      <c r="Q707" s="82"/>
      <c r="R707" s="82"/>
      <c r="S707" s="82"/>
      <c r="T707" s="82"/>
      <c r="U707" s="82"/>
      <c r="V707" s="82"/>
      <c r="W707" s="82"/>
      <c r="X707" s="82"/>
      <c r="Y707" s="82"/>
      <c r="Z707" s="82"/>
      <c r="AA707" s="82"/>
      <c r="AB707" s="82"/>
      <c r="AC707" s="82"/>
      <c r="AD707" s="82"/>
      <c r="AE707" s="82"/>
      <c r="AF707" s="82"/>
    </row>
    <row r="708" spans="1:32" x14ac:dyDescent="0.25">
      <c r="A708" s="51" t="str">
        <f t="shared" ref="A708:A771" si="11">CONCATENATE(C708,B708,F708)</f>
        <v>Phosphatase AlcalineB53</v>
      </c>
      <c r="B708" s="84" t="s">
        <v>159</v>
      </c>
      <c r="C708" s="84" t="s">
        <v>17</v>
      </c>
      <c r="D708" s="84" t="s">
        <v>193</v>
      </c>
      <c r="E708" s="84" t="s">
        <v>190</v>
      </c>
      <c r="F708" s="82">
        <v>3</v>
      </c>
      <c r="G708" s="82">
        <v>317.58</v>
      </c>
      <c r="H708" s="82">
        <v>8.51</v>
      </c>
      <c r="I708" s="82">
        <v>2.68</v>
      </c>
      <c r="J708" s="82">
        <v>5</v>
      </c>
      <c r="K708" s="82">
        <v>60</v>
      </c>
      <c r="L708" s="82">
        <v>1</v>
      </c>
      <c r="M708" s="82">
        <v>-0.54</v>
      </c>
      <c r="N708" s="82">
        <v>0.61</v>
      </c>
      <c r="O708" s="82">
        <v>-2.37</v>
      </c>
      <c r="P708" s="82">
        <v>6.2</v>
      </c>
      <c r="Q708" s="82"/>
      <c r="R708" s="82"/>
      <c r="S708" s="82"/>
      <c r="T708" s="82"/>
      <c r="U708" s="82"/>
      <c r="V708" s="82"/>
      <c r="W708" s="82"/>
      <c r="X708" s="82"/>
      <c r="Y708" s="82"/>
      <c r="Z708" s="82"/>
      <c r="AA708" s="82"/>
      <c r="AB708" s="82"/>
      <c r="AC708" s="82"/>
      <c r="AD708" s="82"/>
      <c r="AE708" s="82"/>
      <c r="AF708" s="82"/>
    </row>
    <row r="709" spans="1:32" x14ac:dyDescent="0.25">
      <c r="A709" s="51" t="str">
        <f t="shared" si="11"/>
        <v>Phosphatase AlcalineB63</v>
      </c>
      <c r="B709" s="84" t="s">
        <v>160</v>
      </c>
      <c r="C709" s="84" t="s">
        <v>17</v>
      </c>
      <c r="D709" s="84" t="s">
        <v>193</v>
      </c>
      <c r="E709" s="84" t="s">
        <v>190</v>
      </c>
      <c r="F709" s="82">
        <v>3</v>
      </c>
      <c r="G709" s="82">
        <v>313.14</v>
      </c>
      <c r="H709" s="82">
        <v>6.25</v>
      </c>
      <c r="I709" s="82">
        <v>2</v>
      </c>
      <c r="J709" s="82">
        <v>5</v>
      </c>
      <c r="K709" s="82">
        <v>65</v>
      </c>
      <c r="L709" s="82">
        <v>1</v>
      </c>
      <c r="M709" s="82">
        <v>-0.85</v>
      </c>
      <c r="N709" s="82">
        <v>0.45</v>
      </c>
      <c r="O709" s="82">
        <v>-3.74</v>
      </c>
      <c r="P709" s="82">
        <v>6.2</v>
      </c>
      <c r="Q709" s="82"/>
      <c r="R709" s="82"/>
      <c r="S709" s="82"/>
      <c r="T709" s="82"/>
      <c r="U709" s="82"/>
      <c r="V709" s="82"/>
      <c r="W709" s="82"/>
      <c r="X709" s="82"/>
      <c r="Y709" s="82"/>
      <c r="Z709" s="82"/>
      <c r="AA709" s="82"/>
      <c r="AB709" s="82"/>
      <c r="AC709" s="82"/>
      <c r="AD709" s="82"/>
      <c r="AE709" s="82"/>
      <c r="AF709" s="82"/>
    </row>
    <row r="710" spans="1:32" x14ac:dyDescent="0.25">
      <c r="A710" s="51" t="str">
        <f t="shared" si="11"/>
        <v>Phosphatase AlcalineB73</v>
      </c>
      <c r="B710" s="84" t="s">
        <v>161</v>
      </c>
      <c r="C710" s="84" t="s">
        <v>17</v>
      </c>
      <c r="D710" s="84" t="s">
        <v>193</v>
      </c>
      <c r="E710" s="84" t="s">
        <v>190</v>
      </c>
      <c r="F710" s="82">
        <v>3</v>
      </c>
      <c r="G710" s="82">
        <v>311.88</v>
      </c>
      <c r="H710" s="82">
        <v>7.76</v>
      </c>
      <c r="I710" s="82">
        <v>2.4900000000000002</v>
      </c>
      <c r="J710" s="82">
        <v>5</v>
      </c>
      <c r="K710" s="82">
        <v>68</v>
      </c>
      <c r="L710" s="82">
        <v>1</v>
      </c>
      <c r="M710" s="82">
        <v>-0.94</v>
      </c>
      <c r="N710" s="82">
        <v>0.56999999999999995</v>
      </c>
      <c r="O710" s="82">
        <v>-4.12</v>
      </c>
      <c r="P710" s="82">
        <v>6.2</v>
      </c>
      <c r="Q710" s="82"/>
      <c r="R710" s="82"/>
      <c r="S710" s="82"/>
      <c r="T710" s="82"/>
      <c r="U710" s="82"/>
      <c r="V710" s="82"/>
      <c r="W710" s="82"/>
      <c r="X710" s="82"/>
      <c r="Y710" s="82"/>
      <c r="Z710" s="82"/>
      <c r="AA710" s="82"/>
      <c r="AB710" s="82"/>
      <c r="AC710" s="82"/>
      <c r="AD710" s="82"/>
      <c r="AE710" s="82"/>
      <c r="AF710" s="82"/>
    </row>
    <row r="711" spans="1:32" x14ac:dyDescent="0.25">
      <c r="A711" s="51" t="str">
        <f t="shared" si="11"/>
        <v>Phosphatase AlcalineB83</v>
      </c>
      <c r="B711" s="84" t="s">
        <v>162</v>
      </c>
      <c r="C711" s="84" t="s">
        <v>17</v>
      </c>
      <c r="D711" s="84" t="s">
        <v>193</v>
      </c>
      <c r="E711" s="84" t="s">
        <v>190</v>
      </c>
      <c r="F711" s="82">
        <v>3</v>
      </c>
      <c r="G711" s="82">
        <v>311.18</v>
      </c>
      <c r="H711" s="82">
        <v>8.0399999999999991</v>
      </c>
      <c r="I711" s="82">
        <v>2.58</v>
      </c>
      <c r="J711" s="82">
        <v>5</v>
      </c>
      <c r="K711" s="82">
        <v>71</v>
      </c>
      <c r="L711" s="82">
        <v>1</v>
      </c>
      <c r="M711" s="82">
        <v>-0.99</v>
      </c>
      <c r="N711" s="82">
        <v>0.59</v>
      </c>
      <c r="O711" s="82">
        <v>-4.34</v>
      </c>
      <c r="P711" s="82">
        <v>6.2</v>
      </c>
      <c r="Q711" s="82"/>
      <c r="R711" s="82"/>
      <c r="S711" s="82"/>
      <c r="T711" s="82"/>
      <c r="U711" s="82"/>
      <c r="V711" s="82"/>
      <c r="W711" s="82"/>
      <c r="X711" s="82"/>
      <c r="Y711" s="82"/>
      <c r="Z711" s="82"/>
      <c r="AA711" s="82"/>
      <c r="AB711" s="82"/>
      <c r="AC711" s="82"/>
      <c r="AD711" s="82"/>
      <c r="AE711" s="82"/>
      <c r="AF711" s="82"/>
    </row>
    <row r="712" spans="1:32" x14ac:dyDescent="0.25">
      <c r="A712" s="51" t="str">
        <f t="shared" si="11"/>
        <v>Phosphatase AlcalineB93</v>
      </c>
      <c r="B712" s="84" t="s">
        <v>163</v>
      </c>
      <c r="C712" s="84" t="s">
        <v>17</v>
      </c>
      <c r="D712" s="84" t="s">
        <v>193</v>
      </c>
      <c r="E712" s="84" t="s">
        <v>190</v>
      </c>
      <c r="F712" s="82">
        <v>3</v>
      </c>
      <c r="G712" s="82">
        <v>309.97000000000003</v>
      </c>
      <c r="H712" s="82">
        <v>7.66</v>
      </c>
      <c r="I712" s="82">
        <v>2.4700000000000002</v>
      </c>
      <c r="J712" s="82">
        <v>5</v>
      </c>
      <c r="K712" s="82">
        <v>68</v>
      </c>
      <c r="L712" s="82">
        <v>1</v>
      </c>
      <c r="M712" s="82">
        <v>-1.07</v>
      </c>
      <c r="N712" s="82">
        <v>0.56000000000000005</v>
      </c>
      <c r="O712" s="82">
        <v>-4.71</v>
      </c>
      <c r="P712" s="82">
        <v>6.2</v>
      </c>
      <c r="Q712" s="82"/>
      <c r="R712" s="82"/>
      <c r="S712" s="82"/>
      <c r="T712" s="82"/>
      <c r="U712" s="82"/>
      <c r="V712" s="82"/>
      <c r="W712" s="82"/>
      <c r="X712" s="82"/>
      <c r="Y712" s="82"/>
      <c r="Z712" s="82"/>
      <c r="AA712" s="82"/>
      <c r="AB712" s="82"/>
      <c r="AC712" s="82"/>
      <c r="AD712" s="82"/>
      <c r="AE712" s="82"/>
      <c r="AF712" s="82"/>
    </row>
    <row r="713" spans="1:32" x14ac:dyDescent="0.25">
      <c r="A713" s="51" t="str">
        <f t="shared" si="11"/>
        <v>Phosphatase AlcalineB103</v>
      </c>
      <c r="B713" s="84" t="s">
        <v>164</v>
      </c>
      <c r="C713" s="84" t="s">
        <v>17</v>
      </c>
      <c r="D713" s="84" t="s">
        <v>193</v>
      </c>
      <c r="E713" s="84" t="s">
        <v>190</v>
      </c>
      <c r="F713" s="82">
        <v>3</v>
      </c>
      <c r="G713" s="82">
        <v>309.36</v>
      </c>
      <c r="H713" s="82">
        <v>7.06</v>
      </c>
      <c r="I713" s="82">
        <v>2.2799999999999998</v>
      </c>
      <c r="J713" s="82">
        <v>5</v>
      </c>
      <c r="K713" s="82">
        <v>76</v>
      </c>
      <c r="L713" s="82">
        <v>1</v>
      </c>
      <c r="M713" s="82">
        <v>-1.1100000000000001</v>
      </c>
      <c r="N713" s="82">
        <v>0.52</v>
      </c>
      <c r="O713" s="82">
        <v>-4.9000000000000004</v>
      </c>
      <c r="P713" s="82">
        <v>6.2</v>
      </c>
      <c r="Q713" s="82"/>
      <c r="R713" s="82"/>
      <c r="S713" s="82"/>
      <c r="T713" s="82"/>
      <c r="U713" s="82"/>
      <c r="V713" s="82"/>
      <c r="W713" s="82"/>
      <c r="X713" s="82"/>
      <c r="Y713" s="82"/>
      <c r="Z713" s="82"/>
      <c r="AA713" s="82"/>
      <c r="AB713" s="82"/>
      <c r="AC713" s="82"/>
      <c r="AD713" s="82"/>
      <c r="AE713" s="82"/>
      <c r="AF713" s="82"/>
    </row>
    <row r="714" spans="1:32" x14ac:dyDescent="0.25">
      <c r="A714" s="51" t="str">
        <f t="shared" si="11"/>
        <v>Phosphatase AlcalineB113</v>
      </c>
      <c r="B714" s="84" t="s">
        <v>165</v>
      </c>
      <c r="C714" s="84" t="s">
        <v>17</v>
      </c>
      <c r="D714" s="84" t="s">
        <v>193</v>
      </c>
      <c r="E714" s="84" t="s">
        <v>190</v>
      </c>
      <c r="F714" s="82">
        <v>3</v>
      </c>
      <c r="G714" s="82">
        <v>308.67</v>
      </c>
      <c r="H714" s="82">
        <v>6.48</v>
      </c>
      <c r="I714" s="82">
        <v>2.1</v>
      </c>
      <c r="J714" s="82">
        <v>5</v>
      </c>
      <c r="K714" s="82">
        <v>64</v>
      </c>
      <c r="L714" s="82">
        <v>1</v>
      </c>
      <c r="M714" s="82">
        <v>-1.1599999999999999</v>
      </c>
      <c r="N714" s="82">
        <v>0.48</v>
      </c>
      <c r="O714" s="82">
        <v>-5.1100000000000003</v>
      </c>
      <c r="P714" s="82">
        <v>6.2</v>
      </c>
      <c r="Q714" s="82"/>
      <c r="R714" s="82"/>
      <c r="S714" s="82"/>
      <c r="T714" s="82"/>
      <c r="U714" s="82"/>
      <c r="V714" s="82"/>
      <c r="W714" s="82"/>
      <c r="X714" s="82"/>
      <c r="Y714" s="82"/>
      <c r="Z714" s="82"/>
      <c r="AA714" s="82"/>
      <c r="AB714" s="82"/>
      <c r="AC714" s="82"/>
      <c r="AD714" s="82"/>
      <c r="AE714" s="82"/>
      <c r="AF714" s="82"/>
    </row>
    <row r="715" spans="1:32" x14ac:dyDescent="0.25">
      <c r="A715" s="51" t="str">
        <f t="shared" si="11"/>
        <v>Phosphatase AlcalineB123</v>
      </c>
      <c r="B715" s="84" t="s">
        <v>166</v>
      </c>
      <c r="C715" s="84" t="s">
        <v>17</v>
      </c>
      <c r="D715" s="84" t="s">
        <v>193</v>
      </c>
      <c r="E715" s="84" t="s">
        <v>190</v>
      </c>
      <c r="F715" s="82">
        <v>3</v>
      </c>
      <c r="G715" s="82">
        <v>307.45999999999998</v>
      </c>
      <c r="H715" s="82">
        <v>6.65</v>
      </c>
      <c r="I715" s="82">
        <v>2.16</v>
      </c>
      <c r="J715" s="82">
        <v>5</v>
      </c>
      <c r="K715" s="82">
        <v>78</v>
      </c>
      <c r="L715" s="82">
        <v>1</v>
      </c>
      <c r="M715" s="82">
        <v>-1.25</v>
      </c>
      <c r="N715" s="82">
        <v>0.49</v>
      </c>
      <c r="O715" s="82">
        <v>-5.48</v>
      </c>
      <c r="P715" s="82">
        <v>6.2</v>
      </c>
      <c r="Q715" s="82"/>
      <c r="R715" s="82"/>
      <c r="S715" s="82"/>
      <c r="T715" s="82"/>
      <c r="U715" s="82"/>
      <c r="V715" s="82"/>
      <c r="W715" s="82"/>
      <c r="X715" s="82"/>
      <c r="Y715" s="82"/>
      <c r="Z715" s="82"/>
      <c r="AA715" s="82"/>
      <c r="AB715" s="82"/>
      <c r="AC715" s="82"/>
      <c r="AD715" s="82"/>
      <c r="AE715" s="82"/>
      <c r="AF715" s="82"/>
    </row>
    <row r="716" spans="1:32" x14ac:dyDescent="0.25">
      <c r="A716" s="51" t="str">
        <f t="shared" si="11"/>
        <v>Phosphatase AlcalineB133</v>
      </c>
      <c r="B716" s="84" t="s">
        <v>167</v>
      </c>
      <c r="C716" s="84" t="s">
        <v>17</v>
      </c>
      <c r="D716" s="84" t="s">
        <v>193</v>
      </c>
      <c r="E716" s="84" t="s">
        <v>190</v>
      </c>
      <c r="F716" s="82">
        <v>3</v>
      </c>
      <c r="G716" s="82">
        <v>313.95</v>
      </c>
      <c r="H716" s="82">
        <v>9.25</v>
      </c>
      <c r="I716" s="82">
        <v>2.95</v>
      </c>
      <c r="J716" s="82">
        <v>5</v>
      </c>
      <c r="K716" s="82">
        <v>799</v>
      </c>
      <c r="L716" s="82">
        <v>1</v>
      </c>
      <c r="M716" s="82">
        <v>-0.79</v>
      </c>
      <c r="N716" s="82">
        <v>0.67</v>
      </c>
      <c r="O716" s="82">
        <v>-3.49</v>
      </c>
      <c r="P716" s="82">
        <v>6.2</v>
      </c>
      <c r="Q716" s="82"/>
      <c r="R716" s="82"/>
      <c r="S716" s="82"/>
      <c r="T716" s="82"/>
      <c r="U716" s="82"/>
      <c r="V716" s="82"/>
      <c r="W716" s="82"/>
      <c r="X716" s="82"/>
      <c r="Y716" s="82"/>
      <c r="Z716" s="82"/>
      <c r="AA716" s="82"/>
      <c r="AB716" s="82"/>
      <c r="AC716" s="82"/>
      <c r="AD716" s="82"/>
      <c r="AE716" s="82"/>
      <c r="AF716" s="82"/>
    </row>
    <row r="717" spans="1:32" x14ac:dyDescent="0.25">
      <c r="A717" s="51" t="str">
        <f t="shared" si="11"/>
        <v>PotassiumA1</v>
      </c>
      <c r="B717" s="84" t="s">
        <v>154</v>
      </c>
      <c r="C717" s="84" t="s">
        <v>18</v>
      </c>
      <c r="D717" s="84" t="s">
        <v>184</v>
      </c>
      <c r="E717" s="84" t="s">
        <v>189</v>
      </c>
      <c r="F717" s="82">
        <v>1</v>
      </c>
      <c r="G717" s="82">
        <v>2.59</v>
      </c>
      <c r="H717" s="82">
        <v>0.04</v>
      </c>
      <c r="I717" s="85">
        <v>1.73</v>
      </c>
      <c r="J717" s="82">
        <v>1.6</v>
      </c>
      <c r="K717" s="82">
        <v>133777</v>
      </c>
      <c r="L717" s="82">
        <v>202</v>
      </c>
      <c r="M717" s="82" t="s">
        <v>186</v>
      </c>
      <c r="N717" s="82" t="s">
        <v>186</v>
      </c>
      <c r="O717" s="82" t="s">
        <v>186</v>
      </c>
      <c r="P717" s="82">
        <v>2.9</v>
      </c>
      <c r="Q717" s="82"/>
      <c r="R717" s="82"/>
      <c r="S717" s="82"/>
      <c r="T717" s="82"/>
      <c r="U717" s="82"/>
      <c r="V717" s="82"/>
      <c r="W717" s="82"/>
      <c r="X717" s="82"/>
      <c r="Y717" s="82"/>
      <c r="Z717" s="82"/>
      <c r="AA717" s="82"/>
      <c r="AB717" s="82"/>
      <c r="AC717" s="82"/>
      <c r="AD717" s="82"/>
      <c r="AE717" s="82"/>
      <c r="AF717" s="82"/>
    </row>
    <row r="718" spans="1:32" x14ac:dyDescent="0.25">
      <c r="A718" s="51" t="str">
        <f t="shared" si="11"/>
        <v>PotassiumB11</v>
      </c>
      <c r="B718" s="84" t="s">
        <v>155</v>
      </c>
      <c r="C718" s="84" t="s">
        <v>18</v>
      </c>
      <c r="D718" s="84" t="s">
        <v>193</v>
      </c>
      <c r="E718" s="84" t="s">
        <v>189</v>
      </c>
      <c r="F718" s="82">
        <v>1</v>
      </c>
      <c r="G718" s="82">
        <v>2.57</v>
      </c>
      <c r="H718" s="82">
        <v>0.03</v>
      </c>
      <c r="I718" s="82">
        <v>1.02</v>
      </c>
      <c r="J718" s="82">
        <v>1.6</v>
      </c>
      <c r="K718" s="82">
        <v>56</v>
      </c>
      <c r="L718" s="82">
        <v>1</v>
      </c>
      <c r="M718" s="82">
        <v>-0.43</v>
      </c>
      <c r="N718" s="82">
        <v>0.59</v>
      </c>
      <c r="O718" s="82">
        <v>-0.74</v>
      </c>
      <c r="P718" s="82">
        <v>2.9</v>
      </c>
      <c r="Q718" s="82"/>
      <c r="R718" s="82"/>
      <c r="S718" s="82"/>
      <c r="T718" s="82"/>
      <c r="U718" s="82"/>
      <c r="V718" s="82"/>
      <c r="W718" s="82"/>
      <c r="X718" s="82"/>
      <c r="Y718" s="82"/>
      <c r="Z718" s="82"/>
      <c r="AA718" s="82"/>
      <c r="AB718" s="82"/>
      <c r="AC718" s="82"/>
      <c r="AD718" s="82"/>
      <c r="AE718" s="82"/>
      <c r="AF718" s="82"/>
    </row>
    <row r="719" spans="1:32" x14ac:dyDescent="0.25">
      <c r="A719" s="51" t="str">
        <f t="shared" si="11"/>
        <v>PotassiumB21</v>
      </c>
      <c r="B719" s="84" t="s">
        <v>156</v>
      </c>
      <c r="C719" s="84" t="s">
        <v>18</v>
      </c>
      <c r="D719" s="84" t="s">
        <v>193</v>
      </c>
      <c r="E719" s="84" t="s">
        <v>189</v>
      </c>
      <c r="F719" s="82">
        <v>1</v>
      </c>
      <c r="G719" s="82">
        <v>2.56</v>
      </c>
      <c r="H719" s="82">
        <v>0.03</v>
      </c>
      <c r="I719" s="82">
        <v>1.28</v>
      </c>
      <c r="J719" s="82">
        <v>1.6</v>
      </c>
      <c r="K719" s="82">
        <v>51</v>
      </c>
      <c r="L719" s="82">
        <v>1</v>
      </c>
      <c r="M719" s="82">
        <v>-0.62</v>
      </c>
      <c r="N719" s="82">
        <v>0.74</v>
      </c>
      <c r="O719" s="82">
        <v>-1.07</v>
      </c>
      <c r="P719" s="82">
        <v>2.9</v>
      </c>
      <c r="Q719" s="82"/>
      <c r="R719" s="82"/>
      <c r="S719" s="82"/>
      <c r="T719" s="82"/>
      <c r="U719" s="82"/>
      <c r="V719" s="82"/>
      <c r="W719" s="82"/>
      <c r="X719" s="82"/>
      <c r="Y719" s="82"/>
      <c r="Z719" s="82"/>
      <c r="AA719" s="82"/>
      <c r="AB719" s="82"/>
      <c r="AC719" s="82"/>
      <c r="AD719" s="82"/>
      <c r="AE719" s="82"/>
      <c r="AF719" s="82"/>
    </row>
    <row r="720" spans="1:32" x14ac:dyDescent="0.25">
      <c r="A720" s="51" t="str">
        <f t="shared" si="11"/>
        <v>PotassiumB31</v>
      </c>
      <c r="B720" s="84" t="s">
        <v>157</v>
      </c>
      <c r="C720" s="84" t="s">
        <v>18</v>
      </c>
      <c r="D720" s="84" t="s">
        <v>193</v>
      </c>
      <c r="E720" s="84" t="s">
        <v>189</v>
      </c>
      <c r="F720" s="82">
        <v>1</v>
      </c>
      <c r="G720" s="82">
        <v>2.58</v>
      </c>
      <c r="H720" s="82">
        <v>0.03</v>
      </c>
      <c r="I720" s="82">
        <v>1.34</v>
      </c>
      <c r="J720" s="82">
        <v>1.6</v>
      </c>
      <c r="K720" s="82">
        <v>55</v>
      </c>
      <c r="L720" s="82">
        <v>1</v>
      </c>
      <c r="M720" s="82">
        <v>-0.24</v>
      </c>
      <c r="N720" s="82">
        <v>0.77</v>
      </c>
      <c r="O720" s="82">
        <v>-0.41</v>
      </c>
      <c r="P720" s="82">
        <v>2.9</v>
      </c>
      <c r="Q720" s="82"/>
      <c r="R720" s="82"/>
      <c r="S720" s="82"/>
      <c r="T720" s="82"/>
      <c r="U720" s="82"/>
      <c r="V720" s="82"/>
      <c r="W720" s="82"/>
      <c r="X720" s="82"/>
      <c r="Y720" s="82"/>
      <c r="Z720" s="82"/>
      <c r="AA720" s="82"/>
      <c r="AB720" s="82"/>
      <c r="AC720" s="82"/>
      <c r="AD720" s="82"/>
      <c r="AE720" s="82"/>
      <c r="AF720" s="82"/>
    </row>
    <row r="721" spans="1:32" x14ac:dyDescent="0.25">
      <c r="A721" s="51" t="str">
        <f t="shared" si="11"/>
        <v>PotassiumB41</v>
      </c>
      <c r="B721" s="84" t="s">
        <v>158</v>
      </c>
      <c r="C721" s="84" t="s">
        <v>18</v>
      </c>
      <c r="D721" s="84" t="s">
        <v>193</v>
      </c>
      <c r="E721" s="84" t="s">
        <v>189</v>
      </c>
      <c r="F721" s="82">
        <v>1</v>
      </c>
      <c r="G721" s="82">
        <v>2.57</v>
      </c>
      <c r="H721" s="82">
        <v>0.03</v>
      </c>
      <c r="I721" s="82">
        <v>1.36</v>
      </c>
      <c r="J721" s="82">
        <v>1.6</v>
      </c>
      <c r="K721" s="82">
        <v>53</v>
      </c>
      <c r="L721" s="82">
        <v>1</v>
      </c>
      <c r="M721" s="82">
        <v>-0.47</v>
      </c>
      <c r="N721" s="82">
        <v>0.78</v>
      </c>
      <c r="O721" s="82">
        <v>-0.81</v>
      </c>
      <c r="P721" s="82">
        <v>2.9</v>
      </c>
      <c r="Q721" s="82"/>
      <c r="R721" s="82"/>
      <c r="S721" s="82"/>
      <c r="T721" s="82"/>
      <c r="U721" s="82"/>
      <c r="V721" s="82"/>
      <c r="W721" s="82"/>
      <c r="X721" s="82"/>
      <c r="Y721" s="82"/>
      <c r="Z721" s="82"/>
      <c r="AA721" s="82"/>
      <c r="AB721" s="82"/>
      <c r="AC721" s="82"/>
      <c r="AD721" s="82"/>
      <c r="AE721" s="82"/>
      <c r="AF721" s="82"/>
    </row>
    <row r="722" spans="1:32" x14ac:dyDescent="0.25">
      <c r="A722" s="51" t="str">
        <f t="shared" si="11"/>
        <v>PotassiumB51</v>
      </c>
      <c r="B722" s="84" t="s">
        <v>159</v>
      </c>
      <c r="C722" s="84" t="s">
        <v>18</v>
      </c>
      <c r="D722" s="84" t="s">
        <v>193</v>
      </c>
      <c r="E722" s="84" t="s">
        <v>189</v>
      </c>
      <c r="F722" s="82">
        <v>1</v>
      </c>
      <c r="G722" s="82">
        <v>2.58</v>
      </c>
      <c r="H722" s="82">
        <v>0.03</v>
      </c>
      <c r="I722" s="82">
        <v>1.01</v>
      </c>
      <c r="J722" s="82">
        <v>1.6</v>
      </c>
      <c r="K722" s="82">
        <v>55</v>
      </c>
      <c r="L722" s="82">
        <v>1</v>
      </c>
      <c r="M722" s="82">
        <v>-0.13</v>
      </c>
      <c r="N722" s="82">
        <v>0.57999999999999996</v>
      </c>
      <c r="O722" s="82">
        <v>-0.22</v>
      </c>
      <c r="P722" s="82">
        <v>2.9</v>
      </c>
      <c r="Q722" s="82"/>
      <c r="R722" s="82"/>
      <c r="S722" s="82"/>
      <c r="T722" s="82"/>
      <c r="U722" s="82"/>
      <c r="V722" s="82"/>
      <c r="W722" s="82"/>
      <c r="X722" s="82"/>
      <c r="Y722" s="82"/>
      <c r="Z722" s="82"/>
      <c r="AA722" s="82"/>
      <c r="AB722" s="82"/>
      <c r="AC722" s="82"/>
      <c r="AD722" s="82"/>
      <c r="AE722" s="82"/>
      <c r="AF722" s="82"/>
    </row>
    <row r="723" spans="1:32" x14ac:dyDescent="0.25">
      <c r="A723" s="51" t="str">
        <f t="shared" si="11"/>
        <v>PotassiumB61</v>
      </c>
      <c r="B723" s="84" t="s">
        <v>160</v>
      </c>
      <c r="C723" s="84" t="s">
        <v>18</v>
      </c>
      <c r="D723" s="84" t="s">
        <v>193</v>
      </c>
      <c r="E723" s="84" t="s">
        <v>189</v>
      </c>
      <c r="F723" s="82">
        <v>1</v>
      </c>
      <c r="G723" s="82">
        <v>2.58</v>
      </c>
      <c r="H723" s="82">
        <v>0.04</v>
      </c>
      <c r="I723" s="82">
        <v>1.36</v>
      </c>
      <c r="J723" s="82">
        <v>1.6</v>
      </c>
      <c r="K723" s="82">
        <v>53</v>
      </c>
      <c r="L723" s="82">
        <v>1</v>
      </c>
      <c r="M723" s="82">
        <v>-0.05</v>
      </c>
      <c r="N723" s="82">
        <v>0.79</v>
      </c>
      <c r="O723" s="82">
        <v>-0.09</v>
      </c>
      <c r="P723" s="82">
        <v>2.9</v>
      </c>
      <c r="Q723" s="82"/>
      <c r="R723" s="82"/>
      <c r="S723" s="82"/>
      <c r="T723" s="82"/>
      <c r="U723" s="82"/>
      <c r="V723" s="82"/>
      <c r="W723" s="82"/>
      <c r="X723" s="82"/>
      <c r="Y723" s="82"/>
      <c r="Z723" s="82"/>
      <c r="AA723" s="82"/>
      <c r="AB723" s="82"/>
      <c r="AC723" s="82"/>
      <c r="AD723" s="82"/>
      <c r="AE723" s="82"/>
      <c r="AF723" s="82"/>
    </row>
    <row r="724" spans="1:32" x14ac:dyDescent="0.25">
      <c r="A724" s="51" t="str">
        <f t="shared" si="11"/>
        <v>PotassiumB71</v>
      </c>
      <c r="B724" s="84" t="s">
        <v>161</v>
      </c>
      <c r="C724" s="84" t="s">
        <v>18</v>
      </c>
      <c r="D724" s="84" t="s">
        <v>193</v>
      </c>
      <c r="E724" s="84" t="s">
        <v>189</v>
      </c>
      <c r="F724" s="82">
        <v>1</v>
      </c>
      <c r="G724" s="82">
        <v>2.57</v>
      </c>
      <c r="H724" s="82">
        <v>0.04</v>
      </c>
      <c r="I724" s="82">
        <v>1.42</v>
      </c>
      <c r="J724" s="82">
        <v>1.6</v>
      </c>
      <c r="K724" s="82">
        <v>54</v>
      </c>
      <c r="L724" s="82">
        <v>1</v>
      </c>
      <c r="M724" s="82">
        <v>-0.33</v>
      </c>
      <c r="N724" s="82">
        <v>0.82</v>
      </c>
      <c r="O724" s="82">
        <v>-0.56999999999999995</v>
      </c>
      <c r="P724" s="82">
        <v>2.9</v>
      </c>
      <c r="Q724" s="82"/>
      <c r="R724" s="82"/>
      <c r="S724" s="82"/>
      <c r="T724" s="82"/>
      <c r="U724" s="82"/>
      <c r="V724" s="82"/>
      <c r="W724" s="82"/>
      <c r="X724" s="82"/>
      <c r="Y724" s="82"/>
      <c r="Z724" s="82"/>
      <c r="AA724" s="82"/>
      <c r="AB724" s="82"/>
      <c r="AC724" s="82"/>
      <c r="AD724" s="82"/>
      <c r="AE724" s="82"/>
      <c r="AF724" s="82"/>
    </row>
    <row r="725" spans="1:32" x14ac:dyDescent="0.25">
      <c r="A725" s="51" t="str">
        <f t="shared" si="11"/>
        <v>PotassiumB81</v>
      </c>
      <c r="B725" s="84" t="s">
        <v>162</v>
      </c>
      <c r="C725" s="84" t="s">
        <v>18</v>
      </c>
      <c r="D725" s="84" t="s">
        <v>193</v>
      </c>
      <c r="E725" s="84" t="s">
        <v>189</v>
      </c>
      <c r="F725" s="82">
        <v>1</v>
      </c>
      <c r="G725" s="82">
        <v>2.57</v>
      </c>
      <c r="H725" s="82">
        <v>0.02</v>
      </c>
      <c r="I725" s="82">
        <v>0.96</v>
      </c>
      <c r="J725" s="82">
        <v>1.6</v>
      </c>
      <c r="K725" s="82">
        <v>65</v>
      </c>
      <c r="L725" s="82">
        <v>1</v>
      </c>
      <c r="M725" s="82">
        <v>-0.31</v>
      </c>
      <c r="N725" s="82">
        <v>0.55000000000000004</v>
      </c>
      <c r="O725" s="82">
        <v>-0.53</v>
      </c>
      <c r="P725" s="82">
        <v>2.9</v>
      </c>
      <c r="Q725" s="82"/>
      <c r="R725" s="82"/>
      <c r="S725" s="82"/>
      <c r="T725" s="82"/>
      <c r="U725" s="82"/>
      <c r="V725" s="82"/>
      <c r="W725" s="82"/>
      <c r="X725" s="82"/>
      <c r="Y725" s="82"/>
      <c r="Z725" s="82"/>
      <c r="AA725" s="82"/>
      <c r="AB725" s="82"/>
      <c r="AC725" s="82"/>
      <c r="AD725" s="82"/>
      <c r="AE725" s="82"/>
      <c r="AF725" s="82"/>
    </row>
    <row r="726" spans="1:32" x14ac:dyDescent="0.25">
      <c r="A726" s="51" t="str">
        <f t="shared" si="11"/>
        <v>PotassiumB91</v>
      </c>
      <c r="B726" s="84" t="s">
        <v>163</v>
      </c>
      <c r="C726" s="84" t="s">
        <v>18</v>
      </c>
      <c r="D726" s="84" t="s">
        <v>193</v>
      </c>
      <c r="E726" s="84" t="s">
        <v>189</v>
      </c>
      <c r="F726" s="82">
        <v>1</v>
      </c>
      <c r="G726" s="82">
        <v>2.57</v>
      </c>
      <c r="H726" s="82">
        <v>0.03</v>
      </c>
      <c r="I726" s="82">
        <v>1.1599999999999999</v>
      </c>
      <c r="J726" s="82">
        <v>1.6</v>
      </c>
      <c r="K726" s="82">
        <v>58</v>
      </c>
      <c r="L726" s="82">
        <v>1</v>
      </c>
      <c r="M726" s="82">
        <v>-0.47</v>
      </c>
      <c r="N726" s="82">
        <v>0.67</v>
      </c>
      <c r="O726" s="82">
        <v>-0.82</v>
      </c>
      <c r="P726" s="82">
        <v>2.9</v>
      </c>
      <c r="Q726" s="82"/>
      <c r="R726" s="82"/>
      <c r="S726" s="82"/>
      <c r="T726" s="82"/>
      <c r="U726" s="82"/>
      <c r="V726" s="82"/>
      <c r="W726" s="82"/>
      <c r="X726" s="82"/>
      <c r="Y726" s="82"/>
      <c r="Z726" s="82"/>
      <c r="AA726" s="82"/>
      <c r="AB726" s="82"/>
      <c r="AC726" s="82"/>
      <c r="AD726" s="82"/>
      <c r="AE726" s="82"/>
      <c r="AF726" s="82"/>
    </row>
    <row r="727" spans="1:32" x14ac:dyDescent="0.25">
      <c r="A727" s="51" t="str">
        <f t="shared" si="11"/>
        <v>PotassiumB101</v>
      </c>
      <c r="B727" s="84" t="s">
        <v>164</v>
      </c>
      <c r="C727" s="84" t="s">
        <v>18</v>
      </c>
      <c r="D727" s="84" t="s">
        <v>193</v>
      </c>
      <c r="E727" s="84" t="s">
        <v>189</v>
      </c>
      <c r="F727" s="82">
        <v>1</v>
      </c>
      <c r="G727" s="82">
        <v>2.57</v>
      </c>
      <c r="H727" s="82">
        <v>0.03</v>
      </c>
      <c r="I727" s="82">
        <v>1.1299999999999999</v>
      </c>
      <c r="J727" s="82">
        <v>1.6</v>
      </c>
      <c r="K727" s="82">
        <v>64</v>
      </c>
      <c r="L727" s="82">
        <v>1</v>
      </c>
      <c r="M727" s="82">
        <v>-0.37</v>
      </c>
      <c r="N727" s="82">
        <v>0.65</v>
      </c>
      <c r="O727" s="82">
        <v>-0.64</v>
      </c>
      <c r="P727" s="82">
        <v>2.9</v>
      </c>
      <c r="Q727" s="82"/>
      <c r="R727" s="82"/>
      <c r="S727" s="82"/>
      <c r="T727" s="82"/>
      <c r="U727" s="82"/>
      <c r="V727" s="82"/>
      <c r="W727" s="82"/>
      <c r="X727" s="82"/>
      <c r="Y727" s="82"/>
      <c r="Z727" s="82"/>
      <c r="AA727" s="82"/>
      <c r="AB727" s="82"/>
      <c r="AC727" s="82"/>
      <c r="AD727" s="82"/>
      <c r="AE727" s="82"/>
      <c r="AF727" s="82"/>
    </row>
    <row r="728" spans="1:32" x14ac:dyDescent="0.25">
      <c r="A728" s="51" t="str">
        <f t="shared" si="11"/>
        <v>PotassiumB111</v>
      </c>
      <c r="B728" s="84" t="s">
        <v>165</v>
      </c>
      <c r="C728" s="84" t="s">
        <v>18</v>
      </c>
      <c r="D728" s="84" t="s">
        <v>193</v>
      </c>
      <c r="E728" s="84" t="s">
        <v>189</v>
      </c>
      <c r="F728" s="82">
        <v>1</v>
      </c>
      <c r="G728" s="82">
        <v>2.57</v>
      </c>
      <c r="H728" s="82">
        <v>0.02</v>
      </c>
      <c r="I728" s="82">
        <v>0.97</v>
      </c>
      <c r="J728" s="82">
        <v>1.6</v>
      </c>
      <c r="K728" s="82">
        <v>58</v>
      </c>
      <c r="L728" s="82">
        <v>1</v>
      </c>
      <c r="M728" s="82">
        <v>-0.35</v>
      </c>
      <c r="N728" s="82">
        <v>0.56000000000000005</v>
      </c>
      <c r="O728" s="82">
        <v>-0.61</v>
      </c>
      <c r="P728" s="82">
        <v>2.9</v>
      </c>
      <c r="Q728" s="82"/>
      <c r="R728" s="82"/>
      <c r="S728" s="82"/>
      <c r="T728" s="82"/>
      <c r="U728" s="82"/>
      <c r="V728" s="82"/>
      <c r="W728" s="82"/>
      <c r="X728" s="82"/>
      <c r="Y728" s="82"/>
      <c r="Z728" s="82"/>
      <c r="AA728" s="82"/>
      <c r="AB728" s="82"/>
      <c r="AC728" s="82"/>
      <c r="AD728" s="82"/>
      <c r="AE728" s="82"/>
      <c r="AF728" s="82"/>
    </row>
    <row r="729" spans="1:32" x14ac:dyDescent="0.25">
      <c r="A729" s="51" t="str">
        <f t="shared" si="11"/>
        <v>PotassiumB121</v>
      </c>
      <c r="B729" s="84" t="s">
        <v>166</v>
      </c>
      <c r="C729" s="84" t="s">
        <v>18</v>
      </c>
      <c r="D729" s="84" t="s">
        <v>193</v>
      </c>
      <c r="E729" s="84" t="s">
        <v>189</v>
      </c>
      <c r="F729" s="82">
        <v>1</v>
      </c>
      <c r="G729" s="82">
        <v>2.57</v>
      </c>
      <c r="H729" s="82">
        <v>0.03</v>
      </c>
      <c r="I729" s="82">
        <v>1.0900000000000001</v>
      </c>
      <c r="J729" s="82">
        <v>1.6</v>
      </c>
      <c r="K729" s="82">
        <v>68</v>
      </c>
      <c r="L729" s="82">
        <v>1</v>
      </c>
      <c r="M729" s="82">
        <v>-0.47</v>
      </c>
      <c r="N729" s="82">
        <v>0.63</v>
      </c>
      <c r="O729" s="82">
        <v>-0.81</v>
      </c>
      <c r="P729" s="82">
        <v>2.9</v>
      </c>
      <c r="Q729" s="82"/>
      <c r="R729" s="82"/>
      <c r="S729" s="82"/>
      <c r="T729" s="82"/>
      <c r="U729" s="82"/>
      <c r="V729" s="82"/>
      <c r="W729" s="82"/>
      <c r="X729" s="82"/>
      <c r="Y729" s="82"/>
      <c r="Z729" s="82"/>
      <c r="AA729" s="82"/>
      <c r="AB729" s="82"/>
      <c r="AC729" s="82"/>
      <c r="AD729" s="82"/>
      <c r="AE729" s="82"/>
      <c r="AF729" s="82"/>
    </row>
    <row r="730" spans="1:32" x14ac:dyDescent="0.25">
      <c r="A730" s="51" t="str">
        <f t="shared" si="11"/>
        <v>PotassiumB131</v>
      </c>
      <c r="B730" s="84" t="s">
        <v>167</v>
      </c>
      <c r="C730" s="84" t="s">
        <v>18</v>
      </c>
      <c r="D730" s="84" t="s">
        <v>193</v>
      </c>
      <c r="E730" s="84" t="s">
        <v>189</v>
      </c>
      <c r="F730" s="82">
        <v>1</v>
      </c>
      <c r="G730" s="82">
        <v>2.57</v>
      </c>
      <c r="H730" s="82">
        <v>0.03</v>
      </c>
      <c r="I730" s="82">
        <v>1.2</v>
      </c>
      <c r="J730" s="82">
        <v>1.6</v>
      </c>
      <c r="K730" s="82">
        <v>690</v>
      </c>
      <c r="L730" s="82">
        <v>1</v>
      </c>
      <c r="M730" s="82">
        <v>-0.35</v>
      </c>
      <c r="N730" s="82">
        <v>0.69</v>
      </c>
      <c r="O730" s="82">
        <v>-0.61</v>
      </c>
      <c r="P730" s="82">
        <v>2.9</v>
      </c>
      <c r="Q730" s="82"/>
      <c r="R730" s="82"/>
      <c r="S730" s="82"/>
      <c r="T730" s="82"/>
      <c r="U730" s="82"/>
      <c r="V730" s="82"/>
      <c r="W730" s="82"/>
      <c r="X730" s="82"/>
      <c r="Y730" s="82"/>
      <c r="Z730" s="82"/>
      <c r="AA730" s="82"/>
      <c r="AB730" s="82"/>
      <c r="AC730" s="82"/>
      <c r="AD730" s="82"/>
      <c r="AE730" s="82"/>
      <c r="AF730" s="82"/>
    </row>
    <row r="731" spans="1:32" x14ac:dyDescent="0.25">
      <c r="A731" s="51" t="str">
        <f t="shared" si="11"/>
        <v>PotassiumA2</v>
      </c>
      <c r="B731" s="84" t="s">
        <v>154</v>
      </c>
      <c r="C731" s="84" t="s">
        <v>18</v>
      </c>
      <c r="D731" s="84" t="s">
        <v>184</v>
      </c>
      <c r="E731" s="84" t="s">
        <v>189</v>
      </c>
      <c r="F731" s="82">
        <v>2</v>
      </c>
      <c r="G731" s="82">
        <v>3.98</v>
      </c>
      <c r="H731" s="82">
        <v>0.04</v>
      </c>
      <c r="I731" s="82">
        <v>1.07</v>
      </c>
      <c r="J731" s="82">
        <v>1.6</v>
      </c>
      <c r="K731" s="82">
        <v>35937</v>
      </c>
      <c r="L731" s="82">
        <v>58</v>
      </c>
      <c r="M731" s="82" t="s">
        <v>186</v>
      </c>
      <c r="N731" s="82" t="s">
        <v>186</v>
      </c>
      <c r="O731" s="82" t="s">
        <v>186</v>
      </c>
      <c r="P731" s="82">
        <v>3.1</v>
      </c>
      <c r="Q731" s="82"/>
      <c r="R731" s="82"/>
      <c r="S731" s="82"/>
      <c r="T731" s="82"/>
      <c r="U731" s="82"/>
      <c r="V731" s="82"/>
      <c r="W731" s="82"/>
      <c r="X731" s="82"/>
      <c r="Y731" s="82"/>
      <c r="Z731" s="82"/>
      <c r="AA731" s="82"/>
      <c r="AB731" s="82"/>
      <c r="AC731" s="82"/>
      <c r="AD731" s="82"/>
      <c r="AE731" s="82"/>
      <c r="AF731" s="82"/>
    </row>
    <row r="732" spans="1:32" x14ac:dyDescent="0.25">
      <c r="A732" s="51" t="str">
        <f t="shared" si="11"/>
        <v>PotassiumB12</v>
      </c>
      <c r="B732" s="84" t="s">
        <v>155</v>
      </c>
      <c r="C732" s="84" t="s">
        <v>18</v>
      </c>
      <c r="D732" s="84" t="s">
        <v>193</v>
      </c>
      <c r="E732" s="84" t="s">
        <v>189</v>
      </c>
      <c r="F732" s="82">
        <v>2</v>
      </c>
      <c r="G732" s="82">
        <v>3.92</v>
      </c>
      <c r="H732" s="82">
        <v>0.05</v>
      </c>
      <c r="I732" s="82">
        <v>1.28</v>
      </c>
      <c r="J732" s="82">
        <v>1.6</v>
      </c>
      <c r="K732" s="82">
        <v>54</v>
      </c>
      <c r="L732" s="82">
        <v>1</v>
      </c>
      <c r="M732" s="82">
        <v>-1.24</v>
      </c>
      <c r="N732" s="82">
        <v>1.2</v>
      </c>
      <c r="O732" s="82">
        <v>-1.33</v>
      </c>
      <c r="P732" s="82">
        <v>3.1</v>
      </c>
      <c r="Q732" s="82"/>
      <c r="R732" s="82"/>
      <c r="S732" s="82"/>
      <c r="T732" s="82"/>
      <c r="U732" s="82"/>
      <c r="V732" s="82"/>
      <c r="W732" s="82"/>
      <c r="X732" s="82"/>
      <c r="Y732" s="82"/>
      <c r="Z732" s="82"/>
      <c r="AA732" s="82"/>
      <c r="AB732" s="82"/>
      <c r="AC732" s="82"/>
      <c r="AD732" s="82"/>
      <c r="AE732" s="82"/>
      <c r="AF732" s="82"/>
    </row>
    <row r="733" spans="1:32" x14ac:dyDescent="0.25">
      <c r="A733" s="51" t="str">
        <f t="shared" si="11"/>
        <v>PotassiumB22</v>
      </c>
      <c r="B733" s="84" t="s">
        <v>156</v>
      </c>
      <c r="C733" s="84" t="s">
        <v>18</v>
      </c>
      <c r="D733" s="84" t="s">
        <v>193</v>
      </c>
      <c r="E733" s="84" t="s">
        <v>189</v>
      </c>
      <c r="F733" s="82">
        <v>2</v>
      </c>
      <c r="G733" s="82">
        <v>3.93</v>
      </c>
      <c r="H733" s="82">
        <v>0.04</v>
      </c>
      <c r="I733" s="82">
        <v>1.1100000000000001</v>
      </c>
      <c r="J733" s="82">
        <v>1.6</v>
      </c>
      <c r="K733" s="82">
        <v>48</v>
      </c>
      <c r="L733" s="82">
        <v>1</v>
      </c>
      <c r="M733" s="82">
        <v>-1.1200000000000001</v>
      </c>
      <c r="N733" s="82">
        <v>1.04</v>
      </c>
      <c r="O733" s="82">
        <v>-1.19</v>
      </c>
      <c r="P733" s="82">
        <v>3.1</v>
      </c>
      <c r="Q733" s="82"/>
      <c r="R733" s="82"/>
      <c r="S733" s="82"/>
      <c r="T733" s="82"/>
      <c r="U733" s="82"/>
      <c r="V733" s="82"/>
      <c r="W733" s="82"/>
      <c r="X733" s="82"/>
      <c r="Y733" s="82"/>
      <c r="Z733" s="82"/>
      <c r="AA733" s="82"/>
      <c r="AB733" s="82"/>
      <c r="AC733" s="82"/>
      <c r="AD733" s="82"/>
      <c r="AE733" s="82"/>
      <c r="AF733" s="82"/>
    </row>
    <row r="734" spans="1:32" x14ac:dyDescent="0.25">
      <c r="A734" s="51" t="str">
        <f t="shared" si="11"/>
        <v>PotassiumB32</v>
      </c>
      <c r="B734" s="84" t="s">
        <v>157</v>
      </c>
      <c r="C734" s="84" t="s">
        <v>18</v>
      </c>
      <c r="D734" s="84" t="s">
        <v>193</v>
      </c>
      <c r="E734" s="84" t="s">
        <v>189</v>
      </c>
      <c r="F734" s="82">
        <v>2</v>
      </c>
      <c r="G734" s="82">
        <v>3.94</v>
      </c>
      <c r="H734" s="82">
        <v>0.03</v>
      </c>
      <c r="I734" s="82">
        <v>0.82</v>
      </c>
      <c r="J734" s="82">
        <v>1.6</v>
      </c>
      <c r="K734" s="82">
        <v>58</v>
      </c>
      <c r="L734" s="82">
        <v>1</v>
      </c>
      <c r="M734" s="82">
        <v>-0.83</v>
      </c>
      <c r="N734" s="82">
        <v>0.77</v>
      </c>
      <c r="O734" s="82">
        <v>-0.88</v>
      </c>
      <c r="P734" s="82">
        <v>3.1</v>
      </c>
      <c r="Q734" s="82"/>
      <c r="R734" s="82"/>
      <c r="S734" s="82"/>
      <c r="T734" s="82"/>
      <c r="U734" s="82"/>
      <c r="V734" s="82"/>
      <c r="W734" s="82"/>
      <c r="X734" s="82"/>
      <c r="Y734" s="82"/>
      <c r="Z734" s="82"/>
      <c r="AA734" s="82"/>
      <c r="AB734" s="82"/>
      <c r="AC734" s="82"/>
      <c r="AD734" s="82"/>
      <c r="AE734" s="82"/>
      <c r="AF734" s="82"/>
    </row>
    <row r="735" spans="1:32" x14ac:dyDescent="0.25">
      <c r="A735" s="51" t="str">
        <f t="shared" si="11"/>
        <v>PotassiumB42</v>
      </c>
      <c r="B735" s="84" t="s">
        <v>158</v>
      </c>
      <c r="C735" s="84" t="s">
        <v>18</v>
      </c>
      <c r="D735" s="84" t="s">
        <v>193</v>
      </c>
      <c r="E735" s="84" t="s">
        <v>189</v>
      </c>
      <c r="F735" s="82">
        <v>2</v>
      </c>
      <c r="G735" s="82">
        <v>3.94</v>
      </c>
      <c r="H735" s="82">
        <v>0.03</v>
      </c>
      <c r="I735" s="82">
        <v>0.81</v>
      </c>
      <c r="J735" s="82">
        <v>1.6</v>
      </c>
      <c r="K735" s="82">
        <v>50</v>
      </c>
      <c r="L735" s="82">
        <v>1</v>
      </c>
      <c r="M735" s="82">
        <v>-0.95</v>
      </c>
      <c r="N735" s="82">
        <v>0.76</v>
      </c>
      <c r="O735" s="82">
        <v>-1.01</v>
      </c>
      <c r="P735" s="82">
        <v>3.1</v>
      </c>
      <c r="Q735" s="82"/>
      <c r="R735" s="82"/>
      <c r="S735" s="82"/>
      <c r="T735" s="82"/>
      <c r="U735" s="82"/>
      <c r="V735" s="82"/>
      <c r="W735" s="82"/>
      <c r="X735" s="82"/>
      <c r="Y735" s="82"/>
      <c r="Z735" s="82"/>
      <c r="AA735" s="82"/>
      <c r="AB735" s="82"/>
      <c r="AC735" s="82"/>
      <c r="AD735" s="82"/>
      <c r="AE735" s="82"/>
      <c r="AF735" s="82"/>
    </row>
    <row r="736" spans="1:32" x14ac:dyDescent="0.25">
      <c r="A736" s="51" t="str">
        <f t="shared" si="11"/>
        <v>PotassiumB52</v>
      </c>
      <c r="B736" s="84" t="s">
        <v>159</v>
      </c>
      <c r="C736" s="84" t="s">
        <v>18</v>
      </c>
      <c r="D736" s="84" t="s">
        <v>193</v>
      </c>
      <c r="E736" s="84" t="s">
        <v>189</v>
      </c>
      <c r="F736" s="82">
        <v>2</v>
      </c>
      <c r="G736" s="82">
        <v>3.95</v>
      </c>
      <c r="H736" s="82">
        <v>0.03</v>
      </c>
      <c r="I736" s="82">
        <v>0.78</v>
      </c>
      <c r="J736" s="82">
        <v>1.6</v>
      </c>
      <c r="K736" s="82">
        <v>54</v>
      </c>
      <c r="L736" s="82">
        <v>1</v>
      </c>
      <c r="M736" s="82">
        <v>-0.71</v>
      </c>
      <c r="N736" s="82">
        <v>0.73</v>
      </c>
      <c r="O736" s="82">
        <v>-0.76</v>
      </c>
      <c r="P736" s="82">
        <v>3.1</v>
      </c>
      <c r="Q736" s="82"/>
      <c r="R736" s="82"/>
      <c r="S736" s="82"/>
      <c r="T736" s="82"/>
      <c r="U736" s="82"/>
      <c r="V736" s="82"/>
      <c r="W736" s="82"/>
      <c r="X736" s="82"/>
      <c r="Y736" s="82"/>
      <c r="Z736" s="82"/>
      <c r="AA736" s="82"/>
      <c r="AB736" s="82"/>
      <c r="AC736" s="82"/>
      <c r="AD736" s="82"/>
      <c r="AE736" s="82"/>
      <c r="AF736" s="82"/>
    </row>
    <row r="737" spans="1:32" x14ac:dyDescent="0.25">
      <c r="A737" s="51" t="str">
        <f t="shared" si="11"/>
        <v>PotassiumB62</v>
      </c>
      <c r="B737" s="84" t="s">
        <v>160</v>
      </c>
      <c r="C737" s="84" t="s">
        <v>18</v>
      </c>
      <c r="D737" s="84" t="s">
        <v>193</v>
      </c>
      <c r="E737" s="84" t="s">
        <v>189</v>
      </c>
      <c r="F737" s="82">
        <v>2</v>
      </c>
      <c r="G737" s="82">
        <v>3.94</v>
      </c>
      <c r="H737" s="82">
        <v>0.04</v>
      </c>
      <c r="I737" s="82">
        <v>1</v>
      </c>
      <c r="J737" s="82">
        <v>1.6</v>
      </c>
      <c r="K737" s="82">
        <v>54</v>
      </c>
      <c r="L737" s="82">
        <v>1</v>
      </c>
      <c r="M737" s="82">
        <v>-0.92</v>
      </c>
      <c r="N737" s="82">
        <v>0.94</v>
      </c>
      <c r="O737" s="82">
        <v>-0.98</v>
      </c>
      <c r="P737" s="82">
        <v>3.1</v>
      </c>
      <c r="Q737" s="82"/>
      <c r="R737" s="82"/>
      <c r="S737" s="82"/>
      <c r="T737" s="82"/>
      <c r="U737" s="82"/>
      <c r="V737" s="82"/>
      <c r="W737" s="82"/>
      <c r="X737" s="82"/>
      <c r="Y737" s="82"/>
      <c r="Z737" s="82"/>
      <c r="AA737" s="82"/>
      <c r="AB737" s="82"/>
      <c r="AC737" s="82"/>
      <c r="AD737" s="82"/>
      <c r="AE737" s="82"/>
      <c r="AF737" s="82"/>
    </row>
    <row r="738" spans="1:32" x14ac:dyDescent="0.25">
      <c r="A738" s="51" t="str">
        <f t="shared" si="11"/>
        <v>PotassiumB72</v>
      </c>
      <c r="B738" s="84" t="s">
        <v>161</v>
      </c>
      <c r="C738" s="84" t="s">
        <v>18</v>
      </c>
      <c r="D738" s="84" t="s">
        <v>193</v>
      </c>
      <c r="E738" s="84" t="s">
        <v>189</v>
      </c>
      <c r="F738" s="82">
        <v>2</v>
      </c>
      <c r="G738" s="82">
        <v>3.95</v>
      </c>
      <c r="H738" s="82">
        <v>0.03</v>
      </c>
      <c r="I738" s="82">
        <v>0.82</v>
      </c>
      <c r="J738" s="82">
        <v>1.6</v>
      </c>
      <c r="K738" s="82">
        <v>53</v>
      </c>
      <c r="L738" s="82">
        <v>1</v>
      </c>
      <c r="M738" s="82">
        <v>-0.67</v>
      </c>
      <c r="N738" s="82">
        <v>0.76</v>
      </c>
      <c r="O738" s="82">
        <v>-0.71</v>
      </c>
      <c r="P738" s="82">
        <v>3.1</v>
      </c>
      <c r="Q738" s="82"/>
      <c r="R738" s="82"/>
      <c r="S738" s="82"/>
      <c r="T738" s="82"/>
      <c r="U738" s="82"/>
      <c r="V738" s="82"/>
      <c r="W738" s="82"/>
      <c r="X738" s="82"/>
      <c r="Y738" s="82"/>
      <c r="Z738" s="82"/>
      <c r="AA738" s="82"/>
      <c r="AB738" s="82"/>
      <c r="AC738" s="82"/>
      <c r="AD738" s="82"/>
      <c r="AE738" s="82"/>
      <c r="AF738" s="82"/>
    </row>
    <row r="739" spans="1:32" x14ac:dyDescent="0.25">
      <c r="A739" s="51" t="str">
        <f t="shared" si="11"/>
        <v>PotassiumB82</v>
      </c>
      <c r="B739" s="84" t="s">
        <v>162</v>
      </c>
      <c r="C739" s="84" t="s">
        <v>18</v>
      </c>
      <c r="D739" s="84" t="s">
        <v>193</v>
      </c>
      <c r="E739" s="84" t="s">
        <v>189</v>
      </c>
      <c r="F739" s="82">
        <v>2</v>
      </c>
      <c r="G739" s="82">
        <v>3.94</v>
      </c>
      <c r="H739" s="82">
        <v>0.04</v>
      </c>
      <c r="I739" s="82">
        <v>0.89</v>
      </c>
      <c r="J739" s="82">
        <v>1.6</v>
      </c>
      <c r="K739" s="82">
        <v>61</v>
      </c>
      <c r="L739" s="82">
        <v>1</v>
      </c>
      <c r="M739" s="82">
        <v>-0.73</v>
      </c>
      <c r="N739" s="82">
        <v>0.84</v>
      </c>
      <c r="O739" s="82">
        <v>-0.78</v>
      </c>
      <c r="P739" s="82">
        <v>3.1</v>
      </c>
      <c r="Q739" s="82"/>
      <c r="R739" s="82"/>
      <c r="S739" s="82"/>
      <c r="T739" s="82"/>
      <c r="U739" s="82"/>
      <c r="V739" s="82"/>
      <c r="W739" s="82"/>
      <c r="X739" s="82"/>
      <c r="Y739" s="82"/>
      <c r="Z739" s="82"/>
      <c r="AA739" s="82"/>
      <c r="AB739" s="82"/>
      <c r="AC739" s="82"/>
      <c r="AD739" s="82"/>
      <c r="AE739" s="82"/>
      <c r="AF739" s="82"/>
    </row>
    <row r="740" spans="1:32" x14ac:dyDescent="0.25">
      <c r="A740" s="51" t="str">
        <f t="shared" si="11"/>
        <v>PotassiumB92</v>
      </c>
      <c r="B740" s="84" t="s">
        <v>163</v>
      </c>
      <c r="C740" s="84" t="s">
        <v>18</v>
      </c>
      <c r="D740" s="84" t="s">
        <v>193</v>
      </c>
      <c r="E740" s="84" t="s">
        <v>189</v>
      </c>
      <c r="F740" s="82">
        <v>2</v>
      </c>
      <c r="G740" s="82">
        <v>3.93</v>
      </c>
      <c r="H740" s="82">
        <v>0.04</v>
      </c>
      <c r="I740" s="82">
        <v>0.92</v>
      </c>
      <c r="J740" s="82">
        <v>1.6</v>
      </c>
      <c r="K740" s="82">
        <v>57</v>
      </c>
      <c r="L740" s="82">
        <v>1</v>
      </c>
      <c r="M740" s="82">
        <v>-1.03</v>
      </c>
      <c r="N740" s="82">
        <v>0.86</v>
      </c>
      <c r="O740" s="82">
        <v>-1.1000000000000001</v>
      </c>
      <c r="P740" s="82">
        <v>3.1</v>
      </c>
      <c r="Q740" s="82"/>
      <c r="R740" s="82"/>
      <c r="S740" s="82"/>
      <c r="T740" s="82"/>
      <c r="U740" s="82"/>
      <c r="V740" s="82"/>
      <c r="W740" s="82"/>
      <c r="X740" s="82"/>
      <c r="Y740" s="82"/>
      <c r="Z740" s="82"/>
      <c r="AA740" s="82"/>
      <c r="AB740" s="82"/>
      <c r="AC740" s="82"/>
      <c r="AD740" s="82"/>
      <c r="AE740" s="82"/>
      <c r="AF740" s="82"/>
    </row>
    <row r="741" spans="1:32" x14ac:dyDescent="0.25">
      <c r="A741" s="51" t="str">
        <f t="shared" si="11"/>
        <v>PotassiumB102</v>
      </c>
      <c r="B741" s="84" t="s">
        <v>164</v>
      </c>
      <c r="C741" s="84" t="s">
        <v>18</v>
      </c>
      <c r="D741" s="84" t="s">
        <v>193</v>
      </c>
      <c r="E741" s="84" t="s">
        <v>189</v>
      </c>
      <c r="F741" s="82">
        <v>2</v>
      </c>
      <c r="G741" s="82">
        <v>3.96</v>
      </c>
      <c r="H741" s="82">
        <v>0.03</v>
      </c>
      <c r="I741" s="82">
        <v>0.77</v>
      </c>
      <c r="J741" s="82">
        <v>1.6</v>
      </c>
      <c r="K741" s="82">
        <v>62</v>
      </c>
      <c r="L741" s="82">
        <v>1</v>
      </c>
      <c r="M741" s="82">
        <v>-0.48</v>
      </c>
      <c r="N741" s="82">
        <v>0.72</v>
      </c>
      <c r="O741" s="82">
        <v>-0.52</v>
      </c>
      <c r="P741" s="82">
        <v>3.1</v>
      </c>
      <c r="Q741" s="82"/>
      <c r="R741" s="82"/>
      <c r="S741" s="82"/>
      <c r="T741" s="82"/>
      <c r="U741" s="82"/>
      <c r="V741" s="82"/>
      <c r="W741" s="82"/>
      <c r="X741" s="82"/>
      <c r="Y741" s="82"/>
      <c r="Z741" s="82"/>
      <c r="AA741" s="82"/>
      <c r="AB741" s="82"/>
      <c r="AC741" s="82"/>
      <c r="AD741" s="82"/>
      <c r="AE741" s="82"/>
      <c r="AF741" s="82"/>
    </row>
    <row r="742" spans="1:32" x14ac:dyDescent="0.25">
      <c r="A742" s="51" t="str">
        <f t="shared" si="11"/>
        <v>PotassiumB112</v>
      </c>
      <c r="B742" s="84" t="s">
        <v>165</v>
      </c>
      <c r="C742" s="84" t="s">
        <v>18</v>
      </c>
      <c r="D742" s="84" t="s">
        <v>193</v>
      </c>
      <c r="E742" s="84" t="s">
        <v>189</v>
      </c>
      <c r="F742" s="82">
        <v>2</v>
      </c>
      <c r="G742" s="82">
        <v>3.95</v>
      </c>
      <c r="H742" s="82">
        <v>0.03</v>
      </c>
      <c r="I742" s="82">
        <v>0.67</v>
      </c>
      <c r="J742" s="82">
        <v>1.6</v>
      </c>
      <c r="K742" s="82">
        <v>55</v>
      </c>
      <c r="L742" s="82">
        <v>1</v>
      </c>
      <c r="M742" s="82">
        <v>-0.5</v>
      </c>
      <c r="N742" s="82">
        <v>0.63</v>
      </c>
      <c r="O742" s="82">
        <v>-0.53</v>
      </c>
      <c r="P742" s="82">
        <v>3.1</v>
      </c>
      <c r="Q742" s="82"/>
      <c r="R742" s="82"/>
      <c r="S742" s="82"/>
      <c r="T742" s="82"/>
      <c r="U742" s="82"/>
      <c r="V742" s="82"/>
      <c r="W742" s="82"/>
      <c r="X742" s="82"/>
      <c r="Y742" s="82"/>
      <c r="Z742" s="82"/>
      <c r="AA742" s="82"/>
      <c r="AB742" s="82"/>
      <c r="AC742" s="82"/>
      <c r="AD742" s="82"/>
      <c r="AE742" s="82"/>
      <c r="AF742" s="82"/>
    </row>
    <row r="743" spans="1:32" x14ac:dyDescent="0.25">
      <c r="A743" s="51" t="str">
        <f t="shared" si="11"/>
        <v>PotassiumB122</v>
      </c>
      <c r="B743" s="84" t="s">
        <v>166</v>
      </c>
      <c r="C743" s="84" t="s">
        <v>18</v>
      </c>
      <c r="D743" s="84" t="s">
        <v>193</v>
      </c>
      <c r="E743" s="84" t="s">
        <v>189</v>
      </c>
      <c r="F743" s="82">
        <v>2</v>
      </c>
      <c r="G743" s="82">
        <v>3.96</v>
      </c>
      <c r="H743" s="82">
        <v>0.03</v>
      </c>
      <c r="I743" s="82">
        <v>0.85</v>
      </c>
      <c r="J743" s="82">
        <v>1.6</v>
      </c>
      <c r="K743" s="82">
        <v>61</v>
      </c>
      <c r="L743" s="82">
        <v>1</v>
      </c>
      <c r="M743" s="82">
        <v>-0.47</v>
      </c>
      <c r="N743" s="82">
        <v>0.8</v>
      </c>
      <c r="O743" s="82">
        <v>-0.5</v>
      </c>
      <c r="P743" s="82">
        <v>3.1</v>
      </c>
      <c r="Q743" s="82"/>
      <c r="R743" s="82"/>
      <c r="S743" s="82"/>
      <c r="T743" s="82"/>
      <c r="U743" s="82"/>
      <c r="V743" s="82"/>
      <c r="W743" s="82"/>
      <c r="X743" s="82"/>
      <c r="Y743" s="82"/>
      <c r="Z743" s="82"/>
      <c r="AA743" s="82"/>
      <c r="AB743" s="82"/>
      <c r="AC743" s="82"/>
      <c r="AD743" s="82"/>
      <c r="AE743" s="82"/>
      <c r="AF743" s="82"/>
    </row>
    <row r="744" spans="1:32" x14ac:dyDescent="0.25">
      <c r="A744" s="51" t="str">
        <f t="shared" si="11"/>
        <v>PotassiumB132</v>
      </c>
      <c r="B744" s="84" t="s">
        <v>167</v>
      </c>
      <c r="C744" s="84" t="s">
        <v>18</v>
      </c>
      <c r="D744" s="84" t="s">
        <v>193</v>
      </c>
      <c r="E744" s="84" t="s">
        <v>189</v>
      </c>
      <c r="F744" s="82">
        <v>2</v>
      </c>
      <c r="G744" s="82">
        <v>3.94</v>
      </c>
      <c r="H744" s="82">
        <v>0.04</v>
      </c>
      <c r="I744" s="82">
        <v>0.93</v>
      </c>
      <c r="J744" s="82">
        <v>1.6</v>
      </c>
      <c r="K744" s="82">
        <v>667</v>
      </c>
      <c r="L744" s="82">
        <v>1</v>
      </c>
      <c r="M744" s="82">
        <v>-0.79</v>
      </c>
      <c r="N744" s="82">
        <v>0.87</v>
      </c>
      <c r="O744" s="82">
        <v>-0.85</v>
      </c>
      <c r="P744" s="82">
        <v>3.1</v>
      </c>
      <c r="Q744" s="82"/>
      <c r="R744" s="82"/>
      <c r="S744" s="82"/>
      <c r="T744" s="82"/>
      <c r="U744" s="82"/>
      <c r="V744" s="82"/>
      <c r="W744" s="82"/>
      <c r="X744" s="82"/>
      <c r="Y744" s="82"/>
      <c r="Z744" s="82"/>
      <c r="AA744" s="82"/>
      <c r="AB744" s="82"/>
      <c r="AC744" s="82"/>
      <c r="AD744" s="82"/>
      <c r="AE744" s="82"/>
      <c r="AF744" s="82"/>
    </row>
    <row r="745" spans="1:32" x14ac:dyDescent="0.25">
      <c r="A745" s="51" t="str">
        <f t="shared" si="11"/>
        <v>PotassiumA3</v>
      </c>
      <c r="B745" s="84" t="s">
        <v>154</v>
      </c>
      <c r="C745" s="84" t="s">
        <v>18</v>
      </c>
      <c r="D745" s="84" t="s">
        <v>184</v>
      </c>
      <c r="E745" s="84" t="s">
        <v>189</v>
      </c>
      <c r="F745" s="82">
        <v>3</v>
      </c>
      <c r="G745" s="82">
        <v>7.52</v>
      </c>
      <c r="H745" s="82">
        <v>0.12</v>
      </c>
      <c r="I745" s="85">
        <v>1.62</v>
      </c>
      <c r="J745" s="82">
        <v>1.6</v>
      </c>
      <c r="K745" s="82">
        <v>134174</v>
      </c>
      <c r="L745" s="82">
        <v>201</v>
      </c>
      <c r="M745" s="82" t="s">
        <v>186</v>
      </c>
      <c r="N745" s="82" t="s">
        <v>186</v>
      </c>
      <c r="O745" s="82" t="s">
        <v>186</v>
      </c>
      <c r="P745" s="82">
        <v>3.1</v>
      </c>
      <c r="Q745" s="82"/>
      <c r="R745" s="82"/>
      <c r="S745" s="82"/>
      <c r="T745" s="82"/>
      <c r="U745" s="82"/>
      <c r="V745" s="82"/>
      <c r="W745" s="82"/>
      <c r="X745" s="82"/>
      <c r="Y745" s="82"/>
      <c r="Z745" s="82"/>
      <c r="AA745" s="82"/>
      <c r="AB745" s="82"/>
      <c r="AC745" s="82"/>
      <c r="AD745" s="82"/>
      <c r="AE745" s="82"/>
      <c r="AF745" s="82"/>
    </row>
    <row r="746" spans="1:32" x14ac:dyDescent="0.25">
      <c r="A746" s="51" t="str">
        <f t="shared" si="11"/>
        <v>PotassiumB13</v>
      </c>
      <c r="B746" s="84" t="s">
        <v>155</v>
      </c>
      <c r="C746" s="84" t="s">
        <v>18</v>
      </c>
      <c r="D746" s="84" t="s">
        <v>193</v>
      </c>
      <c r="E746" s="84" t="s">
        <v>189</v>
      </c>
      <c r="F746" s="82">
        <v>3</v>
      </c>
      <c r="G746" s="82">
        <v>7.48</v>
      </c>
      <c r="H746" s="82">
        <v>0.06</v>
      </c>
      <c r="I746" s="82">
        <v>0.76</v>
      </c>
      <c r="J746" s="82">
        <v>1.6</v>
      </c>
      <c r="K746" s="82">
        <v>53</v>
      </c>
      <c r="L746" s="82">
        <v>1</v>
      </c>
      <c r="M746" s="82">
        <v>-0.36</v>
      </c>
      <c r="N746" s="82">
        <v>0.47</v>
      </c>
      <c r="O746" s="82">
        <v>-0.59</v>
      </c>
      <c r="P746" s="82">
        <v>3.1</v>
      </c>
      <c r="Q746" s="82"/>
      <c r="R746" s="82"/>
      <c r="S746" s="82"/>
      <c r="T746" s="82"/>
      <c r="U746" s="82"/>
      <c r="V746" s="82"/>
      <c r="W746" s="82"/>
      <c r="X746" s="82"/>
      <c r="Y746" s="82"/>
      <c r="Z746" s="82"/>
      <c r="AA746" s="82"/>
      <c r="AB746" s="82"/>
      <c r="AC746" s="82"/>
      <c r="AD746" s="82"/>
      <c r="AE746" s="82"/>
      <c r="AF746" s="82"/>
    </row>
    <row r="747" spans="1:32" x14ac:dyDescent="0.25">
      <c r="A747" s="51" t="str">
        <f t="shared" si="11"/>
        <v>PotassiumB23</v>
      </c>
      <c r="B747" s="84" t="s">
        <v>156</v>
      </c>
      <c r="C747" s="84" t="s">
        <v>18</v>
      </c>
      <c r="D747" s="84" t="s">
        <v>193</v>
      </c>
      <c r="E747" s="84" t="s">
        <v>189</v>
      </c>
      <c r="F747" s="82">
        <v>3</v>
      </c>
      <c r="G747" s="82">
        <v>7.47</v>
      </c>
      <c r="H747" s="82">
        <v>7.0000000000000007E-2</v>
      </c>
      <c r="I747" s="82">
        <v>0.9</v>
      </c>
      <c r="J747" s="82">
        <v>1.6</v>
      </c>
      <c r="K747" s="82">
        <v>47</v>
      </c>
      <c r="L747" s="82">
        <v>1</v>
      </c>
      <c r="M747" s="82">
        <v>-0.42</v>
      </c>
      <c r="N747" s="82">
        <v>0.55000000000000004</v>
      </c>
      <c r="O747" s="82">
        <v>-0.68</v>
      </c>
      <c r="P747" s="82">
        <v>3.1</v>
      </c>
      <c r="Q747" s="82"/>
      <c r="R747" s="82"/>
      <c r="S747" s="82"/>
      <c r="T747" s="82"/>
      <c r="U747" s="82"/>
      <c r="V747" s="82"/>
      <c r="W747" s="82"/>
      <c r="X747" s="82"/>
      <c r="Y747" s="82"/>
      <c r="Z747" s="82"/>
      <c r="AA747" s="82"/>
      <c r="AB747" s="82"/>
      <c r="AC747" s="82"/>
      <c r="AD747" s="82"/>
      <c r="AE747" s="82"/>
      <c r="AF747" s="82"/>
    </row>
    <row r="748" spans="1:32" x14ac:dyDescent="0.25">
      <c r="A748" s="51" t="str">
        <f t="shared" si="11"/>
        <v>PotassiumB33</v>
      </c>
      <c r="B748" s="84" t="s">
        <v>157</v>
      </c>
      <c r="C748" s="84" t="s">
        <v>18</v>
      </c>
      <c r="D748" s="84" t="s">
        <v>193</v>
      </c>
      <c r="E748" s="84" t="s">
        <v>189</v>
      </c>
      <c r="F748" s="82">
        <v>3</v>
      </c>
      <c r="G748" s="82">
        <v>7.44</v>
      </c>
      <c r="H748" s="82">
        <v>0.06</v>
      </c>
      <c r="I748" s="82">
        <v>0.81</v>
      </c>
      <c r="J748" s="82">
        <v>1.6</v>
      </c>
      <c r="K748" s="82">
        <v>58</v>
      </c>
      <c r="L748" s="82">
        <v>1</v>
      </c>
      <c r="M748" s="82">
        <v>-0.69</v>
      </c>
      <c r="N748" s="82">
        <v>0.5</v>
      </c>
      <c r="O748" s="82">
        <v>-1.1200000000000001</v>
      </c>
      <c r="P748" s="82">
        <v>3.1</v>
      </c>
      <c r="Q748" s="82"/>
      <c r="R748" s="82"/>
      <c r="S748" s="82"/>
      <c r="T748" s="82"/>
      <c r="U748" s="82"/>
      <c r="V748" s="82"/>
      <c r="W748" s="82"/>
      <c r="X748" s="82"/>
      <c r="Y748" s="82"/>
      <c r="Z748" s="82"/>
      <c r="AA748" s="82"/>
      <c r="AB748" s="82"/>
      <c r="AC748" s="82"/>
      <c r="AD748" s="82"/>
      <c r="AE748" s="82"/>
      <c r="AF748" s="82"/>
    </row>
    <row r="749" spans="1:32" x14ac:dyDescent="0.25">
      <c r="A749" s="51" t="str">
        <f t="shared" si="11"/>
        <v>PotassiumB43</v>
      </c>
      <c r="B749" s="84" t="s">
        <v>158</v>
      </c>
      <c r="C749" s="84" t="s">
        <v>18</v>
      </c>
      <c r="D749" s="84" t="s">
        <v>193</v>
      </c>
      <c r="E749" s="84" t="s">
        <v>189</v>
      </c>
      <c r="F749" s="82">
        <v>3</v>
      </c>
      <c r="G749" s="82">
        <v>7.44</v>
      </c>
      <c r="H749" s="82">
        <v>0.06</v>
      </c>
      <c r="I749" s="82">
        <v>0.84</v>
      </c>
      <c r="J749" s="82">
        <v>1.6</v>
      </c>
      <c r="K749" s="82">
        <v>53</v>
      </c>
      <c r="L749" s="82">
        <v>1</v>
      </c>
      <c r="M749" s="82">
        <v>-0.65</v>
      </c>
      <c r="N749" s="82">
        <v>0.52</v>
      </c>
      <c r="O749" s="82">
        <v>-1.06</v>
      </c>
      <c r="P749" s="82">
        <v>3.1</v>
      </c>
      <c r="Q749" s="82"/>
      <c r="R749" s="82"/>
      <c r="S749" s="82"/>
      <c r="T749" s="82"/>
      <c r="U749" s="82"/>
      <c r="V749" s="82"/>
      <c r="W749" s="82"/>
      <c r="X749" s="82"/>
      <c r="Y749" s="82"/>
      <c r="Z749" s="82"/>
      <c r="AA749" s="82"/>
      <c r="AB749" s="82"/>
      <c r="AC749" s="82"/>
      <c r="AD749" s="82"/>
      <c r="AE749" s="82"/>
      <c r="AF749" s="82"/>
    </row>
    <row r="750" spans="1:32" x14ac:dyDescent="0.25">
      <c r="A750" s="51" t="str">
        <f t="shared" si="11"/>
        <v>PotassiumB53</v>
      </c>
      <c r="B750" s="84" t="s">
        <v>159</v>
      </c>
      <c r="C750" s="84" t="s">
        <v>18</v>
      </c>
      <c r="D750" s="84" t="s">
        <v>193</v>
      </c>
      <c r="E750" s="84" t="s">
        <v>189</v>
      </c>
      <c r="F750" s="82">
        <v>3</v>
      </c>
      <c r="G750" s="82">
        <v>7.46</v>
      </c>
      <c r="H750" s="82">
        <v>0.06</v>
      </c>
      <c r="I750" s="82">
        <v>0.79</v>
      </c>
      <c r="J750" s="82">
        <v>1.6</v>
      </c>
      <c r="K750" s="82">
        <v>57</v>
      </c>
      <c r="L750" s="82">
        <v>1</v>
      </c>
      <c r="M750" s="82">
        <v>-0.46</v>
      </c>
      <c r="N750" s="82">
        <v>0.49</v>
      </c>
      <c r="O750" s="82">
        <v>-0.74</v>
      </c>
      <c r="P750" s="82">
        <v>3.1</v>
      </c>
      <c r="Q750" s="82"/>
      <c r="R750" s="82"/>
      <c r="S750" s="82"/>
      <c r="T750" s="82"/>
      <c r="U750" s="82"/>
      <c r="V750" s="82"/>
      <c r="W750" s="82"/>
      <c r="X750" s="82"/>
      <c r="Y750" s="82"/>
      <c r="Z750" s="82"/>
      <c r="AA750" s="82"/>
      <c r="AB750" s="82"/>
      <c r="AC750" s="82"/>
      <c r="AD750" s="82"/>
      <c r="AE750" s="82"/>
      <c r="AF750" s="82"/>
    </row>
    <row r="751" spans="1:32" x14ac:dyDescent="0.25">
      <c r="A751" s="51" t="str">
        <f t="shared" si="11"/>
        <v>PotassiumB63</v>
      </c>
      <c r="B751" s="84" t="s">
        <v>160</v>
      </c>
      <c r="C751" s="84" t="s">
        <v>18</v>
      </c>
      <c r="D751" s="84" t="s">
        <v>193</v>
      </c>
      <c r="E751" s="84" t="s">
        <v>189</v>
      </c>
      <c r="F751" s="82">
        <v>3</v>
      </c>
      <c r="G751" s="82">
        <v>7.43</v>
      </c>
      <c r="H751" s="82">
        <v>0.06</v>
      </c>
      <c r="I751" s="82">
        <v>0.84</v>
      </c>
      <c r="J751" s="82">
        <v>1.6</v>
      </c>
      <c r="K751" s="82">
        <v>53</v>
      </c>
      <c r="L751" s="82">
        <v>1</v>
      </c>
      <c r="M751" s="82">
        <v>-0.76</v>
      </c>
      <c r="N751" s="82">
        <v>0.52</v>
      </c>
      <c r="O751" s="82">
        <v>-1.24</v>
      </c>
      <c r="P751" s="82">
        <v>3.1</v>
      </c>
      <c r="Q751" s="82"/>
      <c r="R751" s="82"/>
      <c r="S751" s="82"/>
      <c r="T751" s="82"/>
      <c r="U751" s="82"/>
      <c r="V751" s="82"/>
      <c r="W751" s="82"/>
      <c r="X751" s="82"/>
      <c r="Y751" s="82"/>
      <c r="Z751" s="82"/>
      <c r="AA751" s="82"/>
      <c r="AB751" s="82"/>
      <c r="AC751" s="82"/>
      <c r="AD751" s="82"/>
      <c r="AE751" s="82"/>
      <c r="AF751" s="82"/>
    </row>
    <row r="752" spans="1:32" x14ac:dyDescent="0.25">
      <c r="A752" s="51" t="str">
        <f t="shared" si="11"/>
        <v>PotassiumB73</v>
      </c>
      <c r="B752" s="84" t="s">
        <v>161</v>
      </c>
      <c r="C752" s="84" t="s">
        <v>18</v>
      </c>
      <c r="D752" s="84" t="s">
        <v>193</v>
      </c>
      <c r="E752" s="84" t="s">
        <v>189</v>
      </c>
      <c r="F752" s="82">
        <v>3</v>
      </c>
      <c r="G752" s="82">
        <v>7.46</v>
      </c>
      <c r="H752" s="82">
        <v>7.0000000000000007E-2</v>
      </c>
      <c r="I752" s="82">
        <v>0.89</v>
      </c>
      <c r="J752" s="82">
        <v>1.6</v>
      </c>
      <c r="K752" s="82">
        <v>53</v>
      </c>
      <c r="L752" s="82">
        <v>1</v>
      </c>
      <c r="M752" s="82">
        <v>-0.51</v>
      </c>
      <c r="N752" s="82">
        <v>0.55000000000000004</v>
      </c>
      <c r="O752" s="82">
        <v>-0.83</v>
      </c>
      <c r="P752" s="82">
        <v>3.1</v>
      </c>
      <c r="Q752" s="82"/>
      <c r="R752" s="82"/>
      <c r="S752" s="82"/>
      <c r="T752" s="82"/>
      <c r="U752" s="82"/>
      <c r="V752" s="82"/>
      <c r="W752" s="82"/>
      <c r="X752" s="82"/>
      <c r="Y752" s="82"/>
      <c r="Z752" s="82"/>
      <c r="AA752" s="82"/>
      <c r="AB752" s="82"/>
      <c r="AC752" s="82"/>
      <c r="AD752" s="82"/>
      <c r="AE752" s="82"/>
      <c r="AF752" s="82"/>
    </row>
    <row r="753" spans="1:32" x14ac:dyDescent="0.25">
      <c r="A753" s="51" t="str">
        <f t="shared" si="11"/>
        <v>PotassiumB83</v>
      </c>
      <c r="B753" s="84" t="s">
        <v>162</v>
      </c>
      <c r="C753" s="84" t="s">
        <v>18</v>
      </c>
      <c r="D753" s="84" t="s">
        <v>193</v>
      </c>
      <c r="E753" s="84" t="s">
        <v>189</v>
      </c>
      <c r="F753" s="82">
        <v>3</v>
      </c>
      <c r="G753" s="82">
        <v>7.47</v>
      </c>
      <c r="H753" s="82">
        <v>7.0000000000000007E-2</v>
      </c>
      <c r="I753" s="82">
        <v>0.94</v>
      </c>
      <c r="J753" s="82">
        <v>1.6</v>
      </c>
      <c r="K753" s="82">
        <v>62</v>
      </c>
      <c r="L753" s="82">
        <v>1</v>
      </c>
      <c r="M753" s="82">
        <v>-0.43</v>
      </c>
      <c r="N753" s="82">
        <v>0.57999999999999996</v>
      </c>
      <c r="O753" s="82">
        <v>-0.7</v>
      </c>
      <c r="P753" s="82">
        <v>3.1</v>
      </c>
      <c r="Q753" s="82"/>
      <c r="R753" s="82"/>
      <c r="S753" s="82"/>
      <c r="T753" s="82"/>
      <c r="U753" s="82"/>
      <c r="V753" s="82"/>
      <c r="W753" s="82"/>
      <c r="X753" s="82"/>
      <c r="Y753" s="82"/>
      <c r="Z753" s="82"/>
      <c r="AA753" s="82"/>
      <c r="AB753" s="82"/>
      <c r="AC753" s="82"/>
      <c r="AD753" s="82"/>
      <c r="AE753" s="82"/>
      <c r="AF753" s="82"/>
    </row>
    <row r="754" spans="1:32" x14ac:dyDescent="0.25">
      <c r="A754" s="51" t="str">
        <f t="shared" si="11"/>
        <v>PotassiumB93</v>
      </c>
      <c r="B754" s="84" t="s">
        <v>163</v>
      </c>
      <c r="C754" s="84" t="s">
        <v>18</v>
      </c>
      <c r="D754" s="84" t="s">
        <v>193</v>
      </c>
      <c r="E754" s="84" t="s">
        <v>189</v>
      </c>
      <c r="F754" s="82">
        <v>3</v>
      </c>
      <c r="G754" s="82">
        <v>7.46</v>
      </c>
      <c r="H754" s="82">
        <v>0.09</v>
      </c>
      <c r="I754" s="82">
        <v>1.1599999999999999</v>
      </c>
      <c r="J754" s="82">
        <v>1.6</v>
      </c>
      <c r="K754" s="82">
        <v>57</v>
      </c>
      <c r="L754" s="82">
        <v>1</v>
      </c>
      <c r="M754" s="82">
        <v>-0.52</v>
      </c>
      <c r="N754" s="82">
        <v>0.71</v>
      </c>
      <c r="O754" s="82">
        <v>-0.84</v>
      </c>
      <c r="P754" s="82">
        <v>3.1</v>
      </c>
      <c r="Q754" s="82"/>
      <c r="R754" s="82"/>
      <c r="S754" s="82"/>
      <c r="T754" s="82"/>
      <c r="U754" s="82"/>
      <c r="V754" s="82"/>
      <c r="W754" s="82"/>
      <c r="X754" s="82"/>
      <c r="Y754" s="82"/>
      <c r="Z754" s="82"/>
      <c r="AA754" s="82"/>
      <c r="AB754" s="82"/>
      <c r="AC754" s="82"/>
      <c r="AD754" s="82"/>
      <c r="AE754" s="82"/>
      <c r="AF754" s="82"/>
    </row>
    <row r="755" spans="1:32" x14ac:dyDescent="0.25">
      <c r="A755" s="51" t="str">
        <f t="shared" si="11"/>
        <v>PotassiumB103</v>
      </c>
      <c r="B755" s="84" t="s">
        <v>164</v>
      </c>
      <c r="C755" s="84" t="s">
        <v>18</v>
      </c>
      <c r="D755" s="84" t="s">
        <v>193</v>
      </c>
      <c r="E755" s="84" t="s">
        <v>189</v>
      </c>
      <c r="F755" s="82">
        <v>3</v>
      </c>
      <c r="G755" s="82">
        <v>7.47</v>
      </c>
      <c r="H755" s="82">
        <v>0.08</v>
      </c>
      <c r="I755" s="82">
        <v>1.0900000000000001</v>
      </c>
      <c r="J755" s="82">
        <v>1.6</v>
      </c>
      <c r="K755" s="82">
        <v>64</v>
      </c>
      <c r="L755" s="82">
        <v>1</v>
      </c>
      <c r="M755" s="82">
        <v>-0.37</v>
      </c>
      <c r="N755" s="82">
        <v>0.67</v>
      </c>
      <c r="O755" s="82">
        <v>-0.61</v>
      </c>
      <c r="P755" s="82">
        <v>3.1</v>
      </c>
      <c r="Q755" s="82"/>
      <c r="R755" s="82"/>
      <c r="S755" s="82"/>
      <c r="T755" s="82"/>
      <c r="U755" s="82"/>
      <c r="V755" s="82"/>
      <c r="W755" s="82"/>
      <c r="X755" s="82"/>
      <c r="Y755" s="82"/>
      <c r="Z755" s="82"/>
      <c r="AA755" s="82"/>
      <c r="AB755" s="82"/>
      <c r="AC755" s="82"/>
      <c r="AD755" s="82"/>
      <c r="AE755" s="82"/>
      <c r="AF755" s="82"/>
    </row>
    <row r="756" spans="1:32" x14ac:dyDescent="0.25">
      <c r="A756" s="51" t="str">
        <f t="shared" si="11"/>
        <v>PotassiumB113</v>
      </c>
      <c r="B756" s="84" t="s">
        <v>165</v>
      </c>
      <c r="C756" s="84" t="s">
        <v>18</v>
      </c>
      <c r="D756" s="84" t="s">
        <v>193</v>
      </c>
      <c r="E756" s="84" t="s">
        <v>189</v>
      </c>
      <c r="F756" s="82">
        <v>3</v>
      </c>
      <c r="G756" s="82">
        <v>7.53</v>
      </c>
      <c r="H756" s="82">
        <v>0.1</v>
      </c>
      <c r="I756" s="82">
        <v>1.34</v>
      </c>
      <c r="J756" s="82">
        <v>1.6</v>
      </c>
      <c r="K756" s="82">
        <v>61</v>
      </c>
      <c r="L756" s="82">
        <v>1</v>
      </c>
      <c r="M756" s="82">
        <v>0.05</v>
      </c>
      <c r="N756" s="82">
        <v>0.82</v>
      </c>
      <c r="O756" s="82">
        <v>0.08</v>
      </c>
      <c r="P756" s="82">
        <v>3.1</v>
      </c>
      <c r="Q756" s="82"/>
      <c r="R756" s="82"/>
      <c r="S756" s="82"/>
      <c r="T756" s="82"/>
      <c r="U756" s="82"/>
      <c r="V756" s="82"/>
      <c r="W756" s="82"/>
      <c r="X756" s="82"/>
      <c r="Y756" s="82"/>
      <c r="Z756" s="82"/>
      <c r="AA756" s="82"/>
      <c r="AB756" s="82"/>
      <c r="AC756" s="82"/>
      <c r="AD756" s="82"/>
      <c r="AE756" s="82"/>
      <c r="AF756" s="82"/>
    </row>
    <row r="757" spans="1:32" x14ac:dyDescent="0.25">
      <c r="A757" s="51" t="str">
        <f t="shared" si="11"/>
        <v>PotassiumB123</v>
      </c>
      <c r="B757" s="84" t="s">
        <v>166</v>
      </c>
      <c r="C757" s="84" t="s">
        <v>18</v>
      </c>
      <c r="D757" s="84" t="s">
        <v>193</v>
      </c>
      <c r="E757" s="84" t="s">
        <v>189</v>
      </c>
      <c r="F757" s="82">
        <v>3</v>
      </c>
      <c r="G757" s="82">
        <v>7.54</v>
      </c>
      <c r="H757" s="82">
        <v>7.0000000000000007E-2</v>
      </c>
      <c r="I757" s="82">
        <v>0.98</v>
      </c>
      <c r="J757" s="82">
        <v>1.6</v>
      </c>
      <c r="K757" s="82">
        <v>68</v>
      </c>
      <c r="L757" s="82">
        <v>1</v>
      </c>
      <c r="M757" s="82">
        <v>0.2</v>
      </c>
      <c r="N757" s="82">
        <v>0.61</v>
      </c>
      <c r="O757" s="82">
        <v>0.32</v>
      </c>
      <c r="P757" s="82">
        <v>3.1</v>
      </c>
      <c r="Q757" s="82"/>
      <c r="R757" s="82"/>
      <c r="S757" s="82"/>
      <c r="T757" s="82"/>
      <c r="U757" s="82"/>
      <c r="V757" s="82"/>
      <c r="W757" s="82"/>
      <c r="X757" s="82"/>
      <c r="Y757" s="82"/>
      <c r="Z757" s="82"/>
      <c r="AA757" s="82"/>
      <c r="AB757" s="82"/>
      <c r="AC757" s="82"/>
      <c r="AD757" s="82"/>
      <c r="AE757" s="82"/>
      <c r="AF757" s="82"/>
    </row>
    <row r="758" spans="1:32" x14ac:dyDescent="0.25">
      <c r="A758" s="51" t="str">
        <f t="shared" si="11"/>
        <v>PotassiumB133</v>
      </c>
      <c r="B758" s="84" t="s">
        <v>167</v>
      </c>
      <c r="C758" s="84" t="s">
        <v>18</v>
      </c>
      <c r="D758" s="84" t="s">
        <v>193</v>
      </c>
      <c r="E758" s="84" t="s">
        <v>189</v>
      </c>
      <c r="F758" s="82">
        <v>3</v>
      </c>
      <c r="G758" s="82">
        <v>7.47</v>
      </c>
      <c r="H758" s="82">
        <v>0.08</v>
      </c>
      <c r="I758" s="82">
        <v>1.06</v>
      </c>
      <c r="J758" s="82">
        <v>1.6</v>
      </c>
      <c r="K758" s="82">
        <v>686</v>
      </c>
      <c r="L758" s="82">
        <v>1</v>
      </c>
      <c r="M758" s="82">
        <v>-0.39</v>
      </c>
      <c r="N758" s="82">
        <v>0.66</v>
      </c>
      <c r="O758" s="82">
        <v>-0.64</v>
      </c>
      <c r="P758" s="82">
        <v>3.1</v>
      </c>
      <c r="Q758" s="82"/>
      <c r="R758" s="82"/>
      <c r="S758" s="82"/>
      <c r="T758" s="82"/>
      <c r="U758" s="82"/>
      <c r="V758" s="82"/>
      <c r="W758" s="82"/>
      <c r="X758" s="82"/>
      <c r="Y758" s="82"/>
      <c r="Z758" s="82"/>
      <c r="AA758" s="82"/>
      <c r="AB758" s="82"/>
      <c r="AC758" s="82"/>
      <c r="AD758" s="82"/>
      <c r="AE758" s="82"/>
      <c r="AF758" s="82"/>
    </row>
    <row r="759" spans="1:32" x14ac:dyDescent="0.25">
      <c r="A759" s="51" t="str">
        <f t="shared" si="11"/>
        <v>Protéines sériques totalesA1</v>
      </c>
      <c r="B759" s="84" t="s">
        <v>154</v>
      </c>
      <c r="C759" s="84" t="s">
        <v>19</v>
      </c>
      <c r="D759" s="84" t="s">
        <v>184</v>
      </c>
      <c r="E759" s="84" t="s">
        <v>191</v>
      </c>
      <c r="F759" s="82">
        <v>1</v>
      </c>
      <c r="G759" s="82">
        <v>39.4</v>
      </c>
      <c r="H759" s="82">
        <v>0.99</v>
      </c>
      <c r="I759" s="85">
        <v>2.52</v>
      </c>
      <c r="J759" s="82">
        <v>2.4</v>
      </c>
      <c r="K759" s="82">
        <v>107655</v>
      </c>
      <c r="L759" s="82">
        <v>197</v>
      </c>
      <c r="M759" s="82" t="s">
        <v>186</v>
      </c>
      <c r="N759" s="82" t="s">
        <v>186</v>
      </c>
      <c r="O759" s="82" t="s">
        <v>186</v>
      </c>
      <c r="P759" s="82">
        <v>3.8</v>
      </c>
      <c r="Q759" s="82"/>
      <c r="R759" s="82"/>
      <c r="S759" s="82"/>
      <c r="T759" s="82"/>
      <c r="U759" s="82"/>
      <c r="V759" s="82"/>
      <c r="W759" s="82"/>
      <c r="X759" s="82"/>
      <c r="Y759" s="82"/>
      <c r="Z759" s="82"/>
      <c r="AA759" s="82"/>
      <c r="AB759" s="82"/>
      <c r="AC759" s="82"/>
      <c r="AD759" s="82"/>
      <c r="AE759" s="82"/>
      <c r="AF759" s="82"/>
    </row>
    <row r="760" spans="1:32" x14ac:dyDescent="0.25">
      <c r="A760" s="51" t="str">
        <f t="shared" si="11"/>
        <v>Protéines sériques totalesB11</v>
      </c>
      <c r="B760" s="84" t="s">
        <v>155</v>
      </c>
      <c r="C760" s="84" t="s">
        <v>19</v>
      </c>
      <c r="D760" s="84" t="s">
        <v>193</v>
      </c>
      <c r="E760" s="84" t="s">
        <v>191</v>
      </c>
      <c r="F760" s="82">
        <v>1</v>
      </c>
      <c r="G760" s="82">
        <v>38.450000000000003</v>
      </c>
      <c r="H760" s="82">
        <v>0.7</v>
      </c>
      <c r="I760" s="82">
        <v>1.82</v>
      </c>
      <c r="J760" s="82">
        <v>2.4</v>
      </c>
      <c r="K760" s="82">
        <v>62</v>
      </c>
      <c r="L760" s="82">
        <v>1</v>
      </c>
      <c r="M760" s="82">
        <v>-0.95</v>
      </c>
      <c r="N760" s="82">
        <v>0.72</v>
      </c>
      <c r="O760" s="82">
        <v>-2.4</v>
      </c>
      <c r="P760" s="82">
        <v>3.8</v>
      </c>
      <c r="Q760" s="82"/>
      <c r="R760" s="82"/>
      <c r="S760" s="82"/>
      <c r="T760" s="82"/>
      <c r="U760" s="82"/>
      <c r="V760" s="82"/>
      <c r="W760" s="82"/>
      <c r="X760" s="82"/>
      <c r="Y760" s="82"/>
      <c r="Z760" s="82"/>
      <c r="AA760" s="82"/>
      <c r="AB760" s="82"/>
      <c r="AC760" s="82"/>
      <c r="AD760" s="82"/>
      <c r="AE760" s="82"/>
      <c r="AF760" s="82"/>
    </row>
    <row r="761" spans="1:32" x14ac:dyDescent="0.25">
      <c r="A761" s="51" t="str">
        <f t="shared" si="11"/>
        <v>Protéines sériques totalesB21</v>
      </c>
      <c r="B761" s="84" t="s">
        <v>156</v>
      </c>
      <c r="C761" s="84" t="s">
        <v>19</v>
      </c>
      <c r="D761" s="84" t="s">
        <v>193</v>
      </c>
      <c r="E761" s="84" t="s">
        <v>191</v>
      </c>
      <c r="F761" s="82">
        <v>1</v>
      </c>
      <c r="G761" s="82">
        <v>38.700000000000003</v>
      </c>
      <c r="H761" s="82">
        <v>0.73</v>
      </c>
      <c r="I761" s="82">
        <v>1.9</v>
      </c>
      <c r="J761" s="82">
        <v>2.4</v>
      </c>
      <c r="K761" s="82">
        <v>54</v>
      </c>
      <c r="L761" s="82">
        <v>1</v>
      </c>
      <c r="M761" s="82">
        <v>-0.71</v>
      </c>
      <c r="N761" s="82">
        <v>0.75</v>
      </c>
      <c r="O761" s="82">
        <v>-1.78</v>
      </c>
      <c r="P761" s="82">
        <v>3.8</v>
      </c>
      <c r="Q761" s="82"/>
      <c r="R761" s="82"/>
      <c r="S761" s="82"/>
      <c r="T761" s="82"/>
      <c r="U761" s="82"/>
      <c r="V761" s="82"/>
      <c r="W761" s="82"/>
      <c r="X761" s="82"/>
      <c r="Y761" s="82"/>
      <c r="Z761" s="82"/>
      <c r="AA761" s="82"/>
      <c r="AB761" s="82"/>
      <c r="AC761" s="82"/>
      <c r="AD761" s="82"/>
      <c r="AE761" s="82"/>
      <c r="AF761" s="82"/>
    </row>
    <row r="762" spans="1:32" x14ac:dyDescent="0.25">
      <c r="A762" s="51" t="str">
        <f t="shared" si="11"/>
        <v>Protéines sériques totalesB31</v>
      </c>
      <c r="B762" s="84" t="s">
        <v>157</v>
      </c>
      <c r="C762" s="84" t="s">
        <v>19</v>
      </c>
      <c r="D762" s="84" t="s">
        <v>193</v>
      </c>
      <c r="E762" s="84" t="s">
        <v>191</v>
      </c>
      <c r="F762" s="82">
        <v>1</v>
      </c>
      <c r="G762" s="82">
        <v>38.9</v>
      </c>
      <c r="H762" s="82">
        <v>0.75</v>
      </c>
      <c r="I762" s="82">
        <v>1.92</v>
      </c>
      <c r="J762" s="82">
        <v>2.4</v>
      </c>
      <c r="K762" s="82">
        <v>62</v>
      </c>
      <c r="L762" s="82">
        <v>1</v>
      </c>
      <c r="M762" s="82">
        <v>-0.5</v>
      </c>
      <c r="N762" s="82">
        <v>0.76</v>
      </c>
      <c r="O762" s="82">
        <v>-1.26</v>
      </c>
      <c r="P762" s="82">
        <v>3.8</v>
      </c>
      <c r="Q762" s="82"/>
      <c r="R762" s="82"/>
      <c r="S762" s="82"/>
      <c r="T762" s="82"/>
      <c r="U762" s="82"/>
      <c r="V762" s="82"/>
      <c r="W762" s="82"/>
      <c r="X762" s="82"/>
      <c r="Y762" s="82"/>
      <c r="Z762" s="82"/>
      <c r="AA762" s="82"/>
      <c r="AB762" s="82"/>
      <c r="AC762" s="82"/>
      <c r="AD762" s="82"/>
      <c r="AE762" s="82"/>
      <c r="AF762" s="82"/>
    </row>
    <row r="763" spans="1:32" x14ac:dyDescent="0.25">
      <c r="A763" s="51" t="str">
        <f t="shared" si="11"/>
        <v>Protéines sériques totalesB41</v>
      </c>
      <c r="B763" s="84" t="s">
        <v>158</v>
      </c>
      <c r="C763" s="84" t="s">
        <v>19</v>
      </c>
      <c r="D763" s="84" t="s">
        <v>193</v>
      </c>
      <c r="E763" s="84" t="s">
        <v>191</v>
      </c>
      <c r="F763" s="82">
        <v>1</v>
      </c>
      <c r="G763" s="82">
        <v>39.049999999999997</v>
      </c>
      <c r="H763" s="82">
        <v>0.56999999999999995</v>
      </c>
      <c r="I763" s="82">
        <v>1.46</v>
      </c>
      <c r="J763" s="82">
        <v>2.4</v>
      </c>
      <c r="K763" s="82">
        <v>53</v>
      </c>
      <c r="L763" s="82">
        <v>1</v>
      </c>
      <c r="M763" s="82">
        <v>-0.36</v>
      </c>
      <c r="N763" s="82">
        <v>0.57999999999999996</v>
      </c>
      <c r="O763" s="82">
        <v>-0.9</v>
      </c>
      <c r="P763" s="82">
        <v>3.8</v>
      </c>
      <c r="Q763" s="82"/>
      <c r="R763" s="82"/>
      <c r="S763" s="82"/>
      <c r="T763" s="82"/>
      <c r="U763" s="82"/>
      <c r="V763" s="82"/>
      <c r="W763" s="82"/>
      <c r="X763" s="82"/>
      <c r="Y763" s="82"/>
      <c r="Z763" s="82"/>
      <c r="AA763" s="82"/>
      <c r="AB763" s="82"/>
      <c r="AC763" s="82"/>
      <c r="AD763" s="82"/>
      <c r="AE763" s="82"/>
      <c r="AF763" s="82"/>
    </row>
    <row r="764" spans="1:32" x14ac:dyDescent="0.25">
      <c r="A764" s="51" t="str">
        <f t="shared" si="11"/>
        <v>Protéines sériques totalesB51</v>
      </c>
      <c r="B764" s="84" t="s">
        <v>159</v>
      </c>
      <c r="C764" s="84" t="s">
        <v>19</v>
      </c>
      <c r="D764" s="84" t="s">
        <v>193</v>
      </c>
      <c r="E764" s="84" t="s">
        <v>191</v>
      </c>
      <c r="F764" s="82">
        <v>1</v>
      </c>
      <c r="G764" s="82">
        <v>39.409999999999997</v>
      </c>
      <c r="H764" s="82">
        <v>0.73</v>
      </c>
      <c r="I764" s="82">
        <v>1.85</v>
      </c>
      <c r="J764" s="82">
        <v>2.4</v>
      </c>
      <c r="K764" s="82">
        <v>58</v>
      </c>
      <c r="L764" s="82">
        <v>1</v>
      </c>
      <c r="M764" s="82">
        <v>0.01</v>
      </c>
      <c r="N764" s="82">
        <v>0.73</v>
      </c>
      <c r="O764" s="82">
        <v>0.04</v>
      </c>
      <c r="P764" s="82">
        <v>3.8</v>
      </c>
      <c r="Q764" s="82"/>
      <c r="R764" s="82"/>
      <c r="S764" s="82"/>
      <c r="T764" s="82"/>
      <c r="U764" s="82"/>
      <c r="V764" s="82"/>
      <c r="W764" s="82"/>
      <c r="X764" s="82"/>
      <c r="Y764" s="82"/>
      <c r="Z764" s="82"/>
      <c r="AA764" s="82"/>
      <c r="AB764" s="82"/>
      <c r="AC764" s="82"/>
      <c r="AD764" s="82"/>
      <c r="AE764" s="82"/>
      <c r="AF764" s="82"/>
    </row>
    <row r="765" spans="1:32" x14ac:dyDescent="0.25">
      <c r="A765" s="51" t="str">
        <f t="shared" si="11"/>
        <v>Protéines sériques totalesB61</v>
      </c>
      <c r="B765" s="84" t="s">
        <v>160</v>
      </c>
      <c r="C765" s="84" t="s">
        <v>19</v>
      </c>
      <c r="D765" s="84" t="s">
        <v>193</v>
      </c>
      <c r="E765" s="84" t="s">
        <v>191</v>
      </c>
      <c r="F765" s="82">
        <v>1</v>
      </c>
      <c r="G765" s="82">
        <v>39.159999999999997</v>
      </c>
      <c r="H765" s="82">
        <v>0.65</v>
      </c>
      <c r="I765" s="82">
        <v>1.67</v>
      </c>
      <c r="J765" s="82">
        <v>2.4</v>
      </c>
      <c r="K765" s="82">
        <v>55</v>
      </c>
      <c r="L765" s="82">
        <v>1</v>
      </c>
      <c r="M765" s="82">
        <v>-0.24</v>
      </c>
      <c r="N765" s="82">
        <v>0.66</v>
      </c>
      <c r="O765" s="82">
        <v>-0.61</v>
      </c>
      <c r="P765" s="82">
        <v>3.8</v>
      </c>
      <c r="Q765" s="82"/>
      <c r="R765" s="82"/>
      <c r="S765" s="82"/>
      <c r="T765" s="82"/>
      <c r="U765" s="82"/>
      <c r="V765" s="82"/>
      <c r="W765" s="82"/>
      <c r="X765" s="82"/>
      <c r="Y765" s="82"/>
      <c r="Z765" s="82"/>
      <c r="AA765" s="82"/>
      <c r="AB765" s="82"/>
      <c r="AC765" s="82"/>
      <c r="AD765" s="82"/>
      <c r="AE765" s="82"/>
      <c r="AF765" s="82"/>
    </row>
    <row r="766" spans="1:32" x14ac:dyDescent="0.25">
      <c r="A766" s="51" t="str">
        <f t="shared" si="11"/>
        <v>Protéines sériques totalesB71</v>
      </c>
      <c r="B766" s="84" t="s">
        <v>161</v>
      </c>
      <c r="C766" s="84" t="s">
        <v>19</v>
      </c>
      <c r="D766" s="84" t="s">
        <v>193</v>
      </c>
      <c r="E766" s="84" t="s">
        <v>191</v>
      </c>
      <c r="F766" s="82">
        <v>1</v>
      </c>
      <c r="G766" s="82">
        <v>39.33</v>
      </c>
      <c r="H766" s="82">
        <v>0.69</v>
      </c>
      <c r="I766" s="82">
        <v>1.75</v>
      </c>
      <c r="J766" s="82">
        <v>2.4</v>
      </c>
      <c r="K766" s="82">
        <v>55</v>
      </c>
      <c r="L766" s="82">
        <v>1</v>
      </c>
      <c r="M766" s="82">
        <v>-7.0000000000000007E-2</v>
      </c>
      <c r="N766" s="82">
        <v>0.69</v>
      </c>
      <c r="O766" s="82">
        <v>-0.18</v>
      </c>
      <c r="P766" s="82">
        <v>3.8</v>
      </c>
      <c r="Q766" s="82"/>
      <c r="R766" s="82"/>
      <c r="S766" s="82"/>
      <c r="T766" s="82"/>
      <c r="U766" s="82"/>
      <c r="V766" s="82"/>
      <c r="W766" s="82"/>
      <c r="X766" s="82"/>
      <c r="Y766" s="82"/>
      <c r="Z766" s="82"/>
      <c r="AA766" s="82"/>
      <c r="AB766" s="82"/>
      <c r="AC766" s="82"/>
      <c r="AD766" s="82"/>
      <c r="AE766" s="82"/>
      <c r="AF766" s="82"/>
    </row>
    <row r="767" spans="1:32" x14ac:dyDescent="0.25">
      <c r="A767" s="51" t="str">
        <f t="shared" si="11"/>
        <v>Protéines sériques totalesB81</v>
      </c>
      <c r="B767" s="84" t="s">
        <v>162</v>
      </c>
      <c r="C767" s="84" t="s">
        <v>19</v>
      </c>
      <c r="D767" s="84" t="s">
        <v>193</v>
      </c>
      <c r="E767" s="84" t="s">
        <v>191</v>
      </c>
      <c r="F767" s="82">
        <v>1</v>
      </c>
      <c r="G767" s="82">
        <v>39.15</v>
      </c>
      <c r="H767" s="82">
        <v>0.64</v>
      </c>
      <c r="I767" s="82">
        <v>1.64</v>
      </c>
      <c r="J767" s="82">
        <v>2.4</v>
      </c>
      <c r="K767" s="82">
        <v>66</v>
      </c>
      <c r="L767" s="82">
        <v>1</v>
      </c>
      <c r="M767" s="82">
        <v>-0.25</v>
      </c>
      <c r="N767" s="82">
        <v>0.65</v>
      </c>
      <c r="O767" s="82">
        <v>-0.64</v>
      </c>
      <c r="P767" s="82">
        <v>3.8</v>
      </c>
      <c r="Q767" s="82"/>
      <c r="R767" s="82"/>
      <c r="S767" s="82"/>
      <c r="T767" s="82"/>
      <c r="U767" s="82"/>
      <c r="V767" s="82"/>
      <c r="W767" s="82"/>
      <c r="X767" s="82"/>
      <c r="Y767" s="82"/>
      <c r="Z767" s="82"/>
      <c r="AA767" s="82"/>
      <c r="AB767" s="82"/>
      <c r="AC767" s="82"/>
      <c r="AD767" s="82"/>
      <c r="AE767" s="82"/>
      <c r="AF767" s="82"/>
    </row>
    <row r="768" spans="1:32" x14ac:dyDescent="0.25">
      <c r="A768" s="51" t="str">
        <f t="shared" si="11"/>
        <v>Protéines sériques totalesB91</v>
      </c>
      <c r="B768" s="84" t="s">
        <v>163</v>
      </c>
      <c r="C768" s="84" t="s">
        <v>19</v>
      </c>
      <c r="D768" s="84" t="s">
        <v>193</v>
      </c>
      <c r="E768" s="84" t="s">
        <v>191</v>
      </c>
      <c r="F768" s="82">
        <v>1</v>
      </c>
      <c r="G768" s="82">
        <v>39.19</v>
      </c>
      <c r="H768" s="82">
        <v>0.85</v>
      </c>
      <c r="I768" s="82">
        <v>2.17</v>
      </c>
      <c r="J768" s="82">
        <v>2.4</v>
      </c>
      <c r="K768" s="82">
        <v>62</v>
      </c>
      <c r="L768" s="82">
        <v>1</v>
      </c>
      <c r="M768" s="82">
        <v>-0.21</v>
      </c>
      <c r="N768" s="82">
        <v>0.86</v>
      </c>
      <c r="O768" s="82">
        <v>-0.53</v>
      </c>
      <c r="P768" s="82">
        <v>3.8</v>
      </c>
      <c r="Q768" s="82"/>
      <c r="R768" s="82"/>
      <c r="S768" s="82"/>
      <c r="T768" s="82"/>
      <c r="U768" s="82"/>
      <c r="V768" s="82"/>
      <c r="W768" s="82"/>
      <c r="X768" s="82"/>
      <c r="Y768" s="82"/>
      <c r="Z768" s="82"/>
      <c r="AA768" s="82"/>
      <c r="AB768" s="82"/>
      <c r="AC768" s="82"/>
      <c r="AD768" s="82"/>
      <c r="AE768" s="82"/>
      <c r="AF768" s="82"/>
    </row>
    <row r="769" spans="1:32" x14ac:dyDescent="0.25">
      <c r="A769" s="51" t="str">
        <f t="shared" si="11"/>
        <v>Protéines sériques totalesB101</v>
      </c>
      <c r="B769" s="84" t="s">
        <v>164</v>
      </c>
      <c r="C769" s="84" t="s">
        <v>19</v>
      </c>
      <c r="D769" s="84" t="s">
        <v>193</v>
      </c>
      <c r="E769" s="84" t="s">
        <v>191</v>
      </c>
      <c r="F769" s="82">
        <v>1</v>
      </c>
      <c r="G769" s="82">
        <v>39.31</v>
      </c>
      <c r="H769" s="82">
        <v>0.52</v>
      </c>
      <c r="I769" s="82">
        <v>1.31</v>
      </c>
      <c r="J769" s="82">
        <v>2.4</v>
      </c>
      <c r="K769" s="82">
        <v>70</v>
      </c>
      <c r="L769" s="82">
        <v>1</v>
      </c>
      <c r="M769" s="82">
        <v>-0.09</v>
      </c>
      <c r="N769" s="82">
        <v>0.52</v>
      </c>
      <c r="O769" s="82">
        <v>-0.23</v>
      </c>
      <c r="P769" s="82">
        <v>3.8</v>
      </c>
      <c r="Q769" s="82"/>
      <c r="R769" s="82"/>
      <c r="S769" s="82"/>
      <c r="T769" s="82"/>
      <c r="U769" s="82"/>
      <c r="V769" s="82"/>
      <c r="W769" s="82"/>
      <c r="X769" s="82"/>
      <c r="Y769" s="82"/>
      <c r="Z769" s="82"/>
      <c r="AA769" s="82"/>
      <c r="AB769" s="82"/>
      <c r="AC769" s="82"/>
      <c r="AD769" s="82"/>
      <c r="AE769" s="82"/>
      <c r="AF769" s="82"/>
    </row>
    <row r="770" spans="1:32" x14ac:dyDescent="0.25">
      <c r="A770" s="51" t="str">
        <f t="shared" si="11"/>
        <v>Protéines sériques totalesB111</v>
      </c>
      <c r="B770" s="84" t="s">
        <v>165</v>
      </c>
      <c r="C770" s="84" t="s">
        <v>19</v>
      </c>
      <c r="D770" s="84" t="s">
        <v>193</v>
      </c>
      <c r="E770" s="84" t="s">
        <v>191</v>
      </c>
      <c r="F770" s="82">
        <v>1</v>
      </c>
      <c r="G770" s="82">
        <v>39.4</v>
      </c>
      <c r="H770" s="82">
        <v>0.45</v>
      </c>
      <c r="I770" s="82">
        <v>1.1399999999999999</v>
      </c>
      <c r="J770" s="82">
        <v>2.4</v>
      </c>
      <c r="K770" s="82">
        <v>56</v>
      </c>
      <c r="L770" s="82">
        <v>1</v>
      </c>
      <c r="M770" s="82">
        <v>0</v>
      </c>
      <c r="N770" s="82">
        <v>0.45</v>
      </c>
      <c r="O770" s="82">
        <v>0.01</v>
      </c>
      <c r="P770" s="82">
        <v>3.8</v>
      </c>
      <c r="Q770" s="82"/>
      <c r="R770" s="82"/>
      <c r="S770" s="82"/>
      <c r="T770" s="82"/>
      <c r="U770" s="82"/>
      <c r="V770" s="82"/>
      <c r="W770" s="82"/>
      <c r="X770" s="82"/>
      <c r="Y770" s="82"/>
      <c r="Z770" s="82"/>
      <c r="AA770" s="82"/>
      <c r="AB770" s="82"/>
      <c r="AC770" s="82"/>
      <c r="AD770" s="82"/>
      <c r="AE770" s="82"/>
      <c r="AF770" s="82"/>
    </row>
    <row r="771" spans="1:32" x14ac:dyDescent="0.25">
      <c r="A771" s="51" t="str">
        <f t="shared" si="11"/>
        <v>Protéines sériques totalesB121</v>
      </c>
      <c r="B771" s="84" t="s">
        <v>166</v>
      </c>
      <c r="C771" s="84" t="s">
        <v>19</v>
      </c>
      <c r="D771" s="84" t="s">
        <v>193</v>
      </c>
      <c r="E771" s="84" t="s">
        <v>191</v>
      </c>
      <c r="F771" s="82">
        <v>1</v>
      </c>
      <c r="G771" s="82">
        <v>39.5</v>
      </c>
      <c r="H771" s="82">
        <v>0.49</v>
      </c>
      <c r="I771" s="82">
        <v>1.23</v>
      </c>
      <c r="J771" s="82">
        <v>2.4</v>
      </c>
      <c r="K771" s="82">
        <v>64</v>
      </c>
      <c r="L771" s="82">
        <v>1</v>
      </c>
      <c r="M771" s="82">
        <v>0.1</v>
      </c>
      <c r="N771" s="82">
        <v>0.49</v>
      </c>
      <c r="O771" s="82">
        <v>0.26</v>
      </c>
      <c r="P771" s="82">
        <v>3.8</v>
      </c>
      <c r="Q771" s="82"/>
      <c r="R771" s="82"/>
      <c r="S771" s="82"/>
      <c r="T771" s="82"/>
      <c r="U771" s="82"/>
      <c r="V771" s="82"/>
      <c r="W771" s="82"/>
      <c r="X771" s="82"/>
      <c r="Y771" s="82"/>
      <c r="Z771" s="82"/>
      <c r="AA771" s="82"/>
      <c r="AB771" s="82"/>
      <c r="AC771" s="82"/>
      <c r="AD771" s="82"/>
      <c r="AE771" s="82"/>
      <c r="AF771" s="82"/>
    </row>
    <row r="772" spans="1:32" x14ac:dyDescent="0.25">
      <c r="A772" s="51" t="str">
        <f t="shared" ref="A772:A835" si="12">CONCATENATE(C772,B772,F772)</f>
        <v>Protéines sériques totalesB131</v>
      </c>
      <c r="B772" s="84" t="s">
        <v>167</v>
      </c>
      <c r="C772" s="84" t="s">
        <v>19</v>
      </c>
      <c r="D772" s="84" t="s">
        <v>193</v>
      </c>
      <c r="E772" s="84" t="s">
        <v>191</v>
      </c>
      <c r="F772" s="82">
        <v>1</v>
      </c>
      <c r="G772" s="82">
        <v>39.130000000000003</v>
      </c>
      <c r="H772" s="82">
        <v>0.72</v>
      </c>
      <c r="I772" s="82">
        <v>1.83</v>
      </c>
      <c r="J772" s="82">
        <v>2.4</v>
      </c>
      <c r="K772" s="82">
        <v>717</v>
      </c>
      <c r="L772" s="82">
        <v>1</v>
      </c>
      <c r="M772" s="82">
        <v>-0.27</v>
      </c>
      <c r="N772" s="82">
        <v>0.73</v>
      </c>
      <c r="O772" s="82">
        <v>-0.68</v>
      </c>
      <c r="P772" s="82">
        <v>3.8</v>
      </c>
      <c r="Q772" s="82"/>
      <c r="R772" s="82"/>
      <c r="S772" s="82"/>
      <c r="T772" s="82"/>
      <c r="U772" s="82"/>
      <c r="V772" s="82"/>
      <c r="W772" s="82"/>
      <c r="X772" s="82"/>
      <c r="Y772" s="82"/>
      <c r="Z772" s="82"/>
      <c r="AA772" s="82"/>
      <c r="AB772" s="82"/>
      <c r="AC772" s="82"/>
      <c r="AD772" s="82"/>
      <c r="AE772" s="82"/>
      <c r="AF772" s="82"/>
    </row>
    <row r="773" spans="1:32" x14ac:dyDescent="0.25">
      <c r="A773" s="51" t="str">
        <f t="shared" si="12"/>
        <v>Protéines sériques totalesA2</v>
      </c>
      <c r="B773" s="84" t="s">
        <v>154</v>
      </c>
      <c r="C773" s="84" t="s">
        <v>19</v>
      </c>
      <c r="D773" s="84" t="s">
        <v>184</v>
      </c>
      <c r="E773" s="84" t="s">
        <v>191</v>
      </c>
      <c r="F773" s="82">
        <v>2</v>
      </c>
      <c r="G773" s="82">
        <v>53.03</v>
      </c>
      <c r="H773" s="82">
        <v>1.79</v>
      </c>
      <c r="I773" s="85">
        <v>3.38</v>
      </c>
      <c r="J773" s="82">
        <v>2.4</v>
      </c>
      <c r="K773" s="82">
        <v>31694</v>
      </c>
      <c r="L773" s="82">
        <v>61</v>
      </c>
      <c r="M773" s="82" t="s">
        <v>186</v>
      </c>
      <c r="N773" s="82" t="s">
        <v>186</v>
      </c>
      <c r="O773" s="82" t="s">
        <v>186</v>
      </c>
      <c r="P773" s="82">
        <v>3.8</v>
      </c>
      <c r="Q773" s="82"/>
      <c r="R773" s="82"/>
      <c r="S773" s="82"/>
      <c r="T773" s="82"/>
      <c r="U773" s="82"/>
      <c r="V773" s="82"/>
      <c r="W773" s="82"/>
      <c r="X773" s="82"/>
      <c r="Y773" s="82"/>
      <c r="Z773" s="82"/>
      <c r="AA773" s="82"/>
      <c r="AB773" s="82"/>
      <c r="AC773" s="82"/>
      <c r="AD773" s="82"/>
      <c r="AE773" s="82"/>
      <c r="AF773" s="82"/>
    </row>
    <row r="774" spans="1:32" x14ac:dyDescent="0.25">
      <c r="A774" s="51" t="str">
        <f t="shared" si="12"/>
        <v>Protéines sériques totalesB12</v>
      </c>
      <c r="B774" s="84" t="s">
        <v>155</v>
      </c>
      <c r="C774" s="84" t="s">
        <v>19</v>
      </c>
      <c r="D774" s="84" t="s">
        <v>193</v>
      </c>
      <c r="E774" s="84" t="s">
        <v>191</v>
      </c>
      <c r="F774" s="82">
        <v>2</v>
      </c>
      <c r="G774" s="82">
        <v>51.33</v>
      </c>
      <c r="H774" s="82">
        <v>0.81</v>
      </c>
      <c r="I774" s="82">
        <v>1.57</v>
      </c>
      <c r="J774" s="82">
        <v>2.4</v>
      </c>
      <c r="K774" s="82">
        <v>54</v>
      </c>
      <c r="L774" s="82">
        <v>1</v>
      </c>
      <c r="M774" s="82">
        <v>-0.95</v>
      </c>
      <c r="N774" s="82">
        <v>0.47</v>
      </c>
      <c r="O774" s="82">
        <v>-3.21</v>
      </c>
      <c r="P774" s="82">
        <v>3.8</v>
      </c>
      <c r="Q774" s="82"/>
      <c r="R774" s="82"/>
      <c r="S774" s="82"/>
      <c r="T774" s="82"/>
      <c r="U774" s="82"/>
      <c r="V774" s="82"/>
      <c r="W774" s="82"/>
      <c r="X774" s="82"/>
      <c r="Y774" s="82"/>
      <c r="Z774" s="82"/>
      <c r="AA774" s="82"/>
      <c r="AB774" s="82"/>
      <c r="AC774" s="82"/>
      <c r="AD774" s="82"/>
      <c r="AE774" s="82"/>
      <c r="AF774" s="82"/>
    </row>
    <row r="775" spans="1:32" x14ac:dyDescent="0.25">
      <c r="A775" s="51" t="str">
        <f t="shared" si="12"/>
        <v>Protéines sériques totalesB22</v>
      </c>
      <c r="B775" s="84" t="s">
        <v>156</v>
      </c>
      <c r="C775" s="84" t="s">
        <v>19</v>
      </c>
      <c r="D775" s="84" t="s">
        <v>193</v>
      </c>
      <c r="E775" s="84" t="s">
        <v>191</v>
      </c>
      <c r="F775" s="82">
        <v>2</v>
      </c>
      <c r="G775" s="82">
        <v>52.04</v>
      </c>
      <c r="H775" s="82">
        <v>0.84</v>
      </c>
      <c r="I775" s="82">
        <v>1.61</v>
      </c>
      <c r="J775" s="82">
        <v>2.4</v>
      </c>
      <c r="K775" s="82">
        <v>51</v>
      </c>
      <c r="L775" s="82">
        <v>1</v>
      </c>
      <c r="M775" s="82">
        <v>-0.55000000000000004</v>
      </c>
      <c r="N775" s="82">
        <v>0.48</v>
      </c>
      <c r="O775" s="82">
        <v>-1.87</v>
      </c>
      <c r="P775" s="82">
        <v>3.8</v>
      </c>
      <c r="Q775" s="82"/>
      <c r="R775" s="82"/>
      <c r="S775" s="82"/>
      <c r="T775" s="82"/>
      <c r="U775" s="82"/>
      <c r="V775" s="82"/>
      <c r="W775" s="82"/>
      <c r="X775" s="82"/>
      <c r="Y775" s="82"/>
      <c r="Z775" s="82"/>
      <c r="AA775" s="82"/>
      <c r="AB775" s="82"/>
      <c r="AC775" s="82"/>
      <c r="AD775" s="82"/>
      <c r="AE775" s="82"/>
      <c r="AF775" s="82"/>
    </row>
    <row r="776" spans="1:32" x14ac:dyDescent="0.25">
      <c r="A776" s="51" t="str">
        <f t="shared" si="12"/>
        <v>Protéines sériques totalesB32</v>
      </c>
      <c r="B776" s="84" t="s">
        <v>157</v>
      </c>
      <c r="C776" s="84" t="s">
        <v>19</v>
      </c>
      <c r="D776" s="84" t="s">
        <v>193</v>
      </c>
      <c r="E776" s="84" t="s">
        <v>191</v>
      </c>
      <c r="F776" s="82">
        <v>2</v>
      </c>
      <c r="G776" s="82">
        <v>52.01</v>
      </c>
      <c r="H776" s="82">
        <v>1.03</v>
      </c>
      <c r="I776" s="82">
        <v>1.99</v>
      </c>
      <c r="J776" s="82">
        <v>2.4</v>
      </c>
      <c r="K776" s="82">
        <v>60</v>
      </c>
      <c r="L776" s="82">
        <v>1</v>
      </c>
      <c r="M776" s="82">
        <v>-0.56999999999999995</v>
      </c>
      <c r="N776" s="82">
        <v>0.59</v>
      </c>
      <c r="O776" s="82">
        <v>-1.92</v>
      </c>
      <c r="P776" s="82">
        <v>3.8</v>
      </c>
      <c r="Q776" s="82"/>
      <c r="R776" s="82"/>
      <c r="S776" s="82"/>
      <c r="T776" s="82"/>
      <c r="U776" s="82"/>
      <c r="V776" s="82"/>
      <c r="W776" s="82"/>
      <c r="X776" s="82"/>
      <c r="Y776" s="82"/>
      <c r="Z776" s="82"/>
      <c r="AA776" s="82"/>
      <c r="AB776" s="82"/>
      <c r="AC776" s="82"/>
      <c r="AD776" s="82"/>
      <c r="AE776" s="82"/>
      <c r="AF776" s="82"/>
    </row>
    <row r="777" spans="1:32" x14ac:dyDescent="0.25">
      <c r="A777" s="51" t="str">
        <f t="shared" si="12"/>
        <v>Protéines sériques totalesB42</v>
      </c>
      <c r="B777" s="84" t="s">
        <v>158</v>
      </c>
      <c r="C777" s="84" t="s">
        <v>19</v>
      </c>
      <c r="D777" s="84" t="s">
        <v>193</v>
      </c>
      <c r="E777" s="84" t="s">
        <v>191</v>
      </c>
      <c r="F777" s="82">
        <v>2</v>
      </c>
      <c r="G777" s="82">
        <v>52.15</v>
      </c>
      <c r="H777" s="82">
        <v>0.63</v>
      </c>
      <c r="I777" s="82">
        <v>1.2</v>
      </c>
      <c r="J777" s="82">
        <v>2.4</v>
      </c>
      <c r="K777" s="82">
        <v>51</v>
      </c>
      <c r="L777" s="82">
        <v>1</v>
      </c>
      <c r="M777" s="82">
        <v>-0.49</v>
      </c>
      <c r="N777" s="82">
        <v>0.36</v>
      </c>
      <c r="O777" s="82">
        <v>-1.67</v>
      </c>
      <c r="P777" s="82">
        <v>3.8</v>
      </c>
      <c r="Q777" s="82"/>
      <c r="R777" s="82"/>
      <c r="S777" s="82"/>
      <c r="T777" s="82"/>
      <c r="U777" s="82"/>
      <c r="V777" s="82"/>
      <c r="W777" s="82"/>
      <c r="X777" s="82"/>
      <c r="Y777" s="82"/>
      <c r="Z777" s="82"/>
      <c r="AA777" s="82"/>
      <c r="AB777" s="82"/>
      <c r="AC777" s="82"/>
      <c r="AD777" s="82"/>
      <c r="AE777" s="82"/>
      <c r="AF777" s="82"/>
    </row>
    <row r="778" spans="1:32" x14ac:dyDescent="0.25">
      <c r="A778" s="51" t="str">
        <f t="shared" si="12"/>
        <v>Protéines sériques totalesB52</v>
      </c>
      <c r="B778" s="84" t="s">
        <v>159</v>
      </c>
      <c r="C778" s="84" t="s">
        <v>19</v>
      </c>
      <c r="D778" s="84" t="s">
        <v>193</v>
      </c>
      <c r="E778" s="84" t="s">
        <v>191</v>
      </c>
      <c r="F778" s="82">
        <v>2</v>
      </c>
      <c r="G778" s="82">
        <v>52.75</v>
      </c>
      <c r="H778" s="82">
        <v>0.97</v>
      </c>
      <c r="I778" s="82">
        <v>1.83</v>
      </c>
      <c r="J778" s="82">
        <v>2.4</v>
      </c>
      <c r="K778" s="82">
        <v>56</v>
      </c>
      <c r="L778" s="82">
        <v>1</v>
      </c>
      <c r="M778" s="82">
        <v>-0.16</v>
      </c>
      <c r="N778" s="82">
        <v>0.54</v>
      </c>
      <c r="O778" s="82">
        <v>-0.54</v>
      </c>
      <c r="P778" s="82">
        <v>3.8</v>
      </c>
      <c r="Q778" s="82"/>
      <c r="R778" s="82"/>
      <c r="S778" s="82"/>
      <c r="T778" s="82"/>
      <c r="U778" s="82"/>
      <c r="V778" s="82"/>
      <c r="W778" s="82"/>
      <c r="X778" s="82"/>
      <c r="Y778" s="82"/>
      <c r="Z778" s="82"/>
      <c r="AA778" s="82"/>
      <c r="AB778" s="82"/>
      <c r="AC778" s="82"/>
      <c r="AD778" s="82"/>
      <c r="AE778" s="82"/>
      <c r="AF778" s="82"/>
    </row>
    <row r="779" spans="1:32" x14ac:dyDescent="0.25">
      <c r="A779" s="51" t="str">
        <f t="shared" si="12"/>
        <v>Protéines sériques totalesB62</v>
      </c>
      <c r="B779" s="84" t="s">
        <v>160</v>
      </c>
      <c r="C779" s="84" t="s">
        <v>19</v>
      </c>
      <c r="D779" s="84" t="s">
        <v>193</v>
      </c>
      <c r="E779" s="84" t="s">
        <v>191</v>
      </c>
      <c r="F779" s="82">
        <v>2</v>
      </c>
      <c r="G779" s="82">
        <v>52.07</v>
      </c>
      <c r="H779" s="82">
        <v>0.97</v>
      </c>
      <c r="I779" s="82">
        <v>1.87</v>
      </c>
      <c r="J779" s="82">
        <v>2.4</v>
      </c>
      <c r="K779" s="82">
        <v>55</v>
      </c>
      <c r="L779" s="82">
        <v>1</v>
      </c>
      <c r="M779" s="82">
        <v>-0.54</v>
      </c>
      <c r="N779" s="82">
        <v>0.55000000000000004</v>
      </c>
      <c r="O779" s="82">
        <v>-1.81</v>
      </c>
      <c r="P779" s="82">
        <v>3.8</v>
      </c>
      <c r="Q779" s="82"/>
      <c r="R779" s="82"/>
      <c r="S779" s="82"/>
      <c r="T779" s="82"/>
      <c r="U779" s="82"/>
      <c r="V779" s="82"/>
      <c r="W779" s="82"/>
      <c r="X779" s="82"/>
      <c r="Y779" s="82"/>
      <c r="Z779" s="82"/>
      <c r="AA779" s="82"/>
      <c r="AB779" s="82"/>
      <c r="AC779" s="82"/>
      <c r="AD779" s="82"/>
      <c r="AE779" s="82"/>
      <c r="AF779" s="82"/>
    </row>
    <row r="780" spans="1:32" x14ac:dyDescent="0.25">
      <c r="A780" s="51" t="str">
        <f t="shared" si="12"/>
        <v>Protéines sériques totalesB72</v>
      </c>
      <c r="B780" s="84" t="s">
        <v>161</v>
      </c>
      <c r="C780" s="84" t="s">
        <v>19</v>
      </c>
      <c r="D780" s="84" t="s">
        <v>193</v>
      </c>
      <c r="E780" s="84" t="s">
        <v>191</v>
      </c>
      <c r="F780" s="82">
        <v>2</v>
      </c>
      <c r="G780" s="82">
        <v>52.59</v>
      </c>
      <c r="H780" s="82">
        <v>0.85</v>
      </c>
      <c r="I780" s="82">
        <v>1.62</v>
      </c>
      <c r="J780" s="82">
        <v>2.4</v>
      </c>
      <c r="K780" s="82">
        <v>53</v>
      </c>
      <c r="L780" s="82">
        <v>1</v>
      </c>
      <c r="M780" s="82">
        <v>-0.25</v>
      </c>
      <c r="N780" s="82">
        <v>0.48</v>
      </c>
      <c r="O780" s="82">
        <v>-0.83</v>
      </c>
      <c r="P780" s="82">
        <v>3.8</v>
      </c>
      <c r="Q780" s="82"/>
      <c r="R780" s="82"/>
      <c r="S780" s="82"/>
      <c r="T780" s="82"/>
      <c r="U780" s="82"/>
      <c r="V780" s="82"/>
      <c r="W780" s="82"/>
      <c r="X780" s="82"/>
      <c r="Y780" s="82"/>
      <c r="Z780" s="82"/>
      <c r="AA780" s="82"/>
      <c r="AB780" s="82"/>
      <c r="AC780" s="82"/>
      <c r="AD780" s="82"/>
      <c r="AE780" s="82"/>
      <c r="AF780" s="82"/>
    </row>
    <row r="781" spans="1:32" x14ac:dyDescent="0.25">
      <c r="A781" s="51" t="str">
        <f t="shared" si="12"/>
        <v>Protéines sériques totalesB82</v>
      </c>
      <c r="B781" s="84" t="s">
        <v>162</v>
      </c>
      <c r="C781" s="84" t="s">
        <v>19</v>
      </c>
      <c r="D781" s="84" t="s">
        <v>193</v>
      </c>
      <c r="E781" s="84" t="s">
        <v>191</v>
      </c>
      <c r="F781" s="82">
        <v>2</v>
      </c>
      <c r="G781" s="82">
        <v>52.29</v>
      </c>
      <c r="H781" s="82">
        <v>1</v>
      </c>
      <c r="I781" s="82">
        <v>1.91</v>
      </c>
      <c r="J781" s="82">
        <v>2.4</v>
      </c>
      <c r="K781" s="82">
        <v>61</v>
      </c>
      <c r="L781" s="82">
        <v>1</v>
      </c>
      <c r="M781" s="82">
        <v>-0.42</v>
      </c>
      <c r="N781" s="82">
        <v>0.56999999999999995</v>
      </c>
      <c r="O781" s="82">
        <v>-1.4</v>
      </c>
      <c r="P781" s="82">
        <v>3.8</v>
      </c>
      <c r="Q781" s="82"/>
      <c r="R781" s="82"/>
      <c r="S781" s="82"/>
      <c r="T781" s="82"/>
      <c r="U781" s="82"/>
      <c r="V781" s="82"/>
      <c r="W781" s="82"/>
      <c r="X781" s="82"/>
      <c r="Y781" s="82"/>
      <c r="Z781" s="82"/>
      <c r="AA781" s="82"/>
      <c r="AB781" s="82"/>
      <c r="AC781" s="82"/>
      <c r="AD781" s="82"/>
      <c r="AE781" s="82"/>
      <c r="AF781" s="82"/>
    </row>
    <row r="782" spans="1:32" x14ac:dyDescent="0.25">
      <c r="A782" s="51" t="str">
        <f t="shared" si="12"/>
        <v>Protéines sériques totalesB92</v>
      </c>
      <c r="B782" s="84" t="s">
        <v>163</v>
      </c>
      <c r="C782" s="84" t="s">
        <v>19</v>
      </c>
      <c r="D782" s="84" t="s">
        <v>193</v>
      </c>
      <c r="E782" s="84" t="s">
        <v>191</v>
      </c>
      <c r="F782" s="82">
        <v>2</v>
      </c>
      <c r="G782" s="82">
        <v>52.39</v>
      </c>
      <c r="H782" s="82">
        <v>0.88</v>
      </c>
      <c r="I782" s="82">
        <v>1.67</v>
      </c>
      <c r="J782" s="82">
        <v>2.4</v>
      </c>
      <c r="K782" s="82">
        <v>59</v>
      </c>
      <c r="L782" s="82">
        <v>1</v>
      </c>
      <c r="M782" s="82">
        <v>-0.36</v>
      </c>
      <c r="N782" s="82">
        <v>0.5</v>
      </c>
      <c r="O782" s="82">
        <v>-1.2</v>
      </c>
      <c r="P782" s="82">
        <v>3.8</v>
      </c>
      <c r="Q782" s="82"/>
      <c r="R782" s="82"/>
      <c r="S782" s="82"/>
      <c r="T782" s="82"/>
      <c r="U782" s="82"/>
      <c r="V782" s="82"/>
      <c r="W782" s="82"/>
      <c r="X782" s="82"/>
      <c r="Y782" s="82"/>
      <c r="Z782" s="82"/>
      <c r="AA782" s="82"/>
      <c r="AB782" s="82"/>
      <c r="AC782" s="82"/>
      <c r="AD782" s="82"/>
      <c r="AE782" s="82"/>
      <c r="AF782" s="82"/>
    </row>
    <row r="783" spans="1:32" x14ac:dyDescent="0.25">
      <c r="A783" s="51" t="str">
        <f t="shared" si="12"/>
        <v>Protéines sériques totalesB102</v>
      </c>
      <c r="B783" s="84" t="s">
        <v>164</v>
      </c>
      <c r="C783" s="84" t="s">
        <v>19</v>
      </c>
      <c r="D783" s="84" t="s">
        <v>193</v>
      </c>
      <c r="E783" s="84" t="s">
        <v>191</v>
      </c>
      <c r="F783" s="82">
        <v>2</v>
      </c>
      <c r="G783" s="82">
        <v>52.66</v>
      </c>
      <c r="H783" s="82">
        <v>0.69</v>
      </c>
      <c r="I783" s="82">
        <v>1.31</v>
      </c>
      <c r="J783" s="82">
        <v>2.4</v>
      </c>
      <c r="K783" s="82">
        <v>66</v>
      </c>
      <c r="L783" s="82">
        <v>1</v>
      </c>
      <c r="M783" s="82">
        <v>-0.21</v>
      </c>
      <c r="N783" s="82">
        <v>0.39</v>
      </c>
      <c r="O783" s="82">
        <v>-0.69</v>
      </c>
      <c r="P783" s="82">
        <v>3.8</v>
      </c>
      <c r="Q783" s="82"/>
      <c r="R783" s="82"/>
      <c r="S783" s="82"/>
      <c r="T783" s="82"/>
      <c r="U783" s="82"/>
      <c r="V783" s="82"/>
      <c r="W783" s="82"/>
      <c r="X783" s="82"/>
      <c r="Y783" s="82"/>
      <c r="Z783" s="82"/>
      <c r="AA783" s="82"/>
      <c r="AB783" s="82"/>
      <c r="AC783" s="82"/>
      <c r="AD783" s="82"/>
      <c r="AE783" s="82"/>
      <c r="AF783" s="82"/>
    </row>
    <row r="784" spans="1:32" x14ac:dyDescent="0.25">
      <c r="A784" s="51" t="str">
        <f t="shared" si="12"/>
        <v>Protéines sériques totalesB112</v>
      </c>
      <c r="B784" s="84" t="s">
        <v>165</v>
      </c>
      <c r="C784" s="84" t="s">
        <v>19</v>
      </c>
      <c r="D784" s="84" t="s">
        <v>193</v>
      </c>
      <c r="E784" s="84" t="s">
        <v>191</v>
      </c>
      <c r="F784" s="82">
        <v>2</v>
      </c>
      <c r="G784" s="82">
        <v>52.66</v>
      </c>
      <c r="H784" s="82">
        <v>0.56999999999999995</v>
      </c>
      <c r="I784" s="82">
        <v>1.08</v>
      </c>
      <c r="J784" s="82">
        <v>2.4</v>
      </c>
      <c r="K784" s="82">
        <v>55</v>
      </c>
      <c r="L784" s="82">
        <v>1</v>
      </c>
      <c r="M784" s="82">
        <v>-0.21</v>
      </c>
      <c r="N784" s="82">
        <v>0.32</v>
      </c>
      <c r="O784" s="82">
        <v>-0.7</v>
      </c>
      <c r="P784" s="82">
        <v>3.8</v>
      </c>
      <c r="Q784" s="82"/>
      <c r="R784" s="82"/>
      <c r="S784" s="82"/>
      <c r="T784" s="82"/>
      <c r="U784" s="82"/>
      <c r="V784" s="82"/>
      <c r="W784" s="82"/>
      <c r="X784" s="82"/>
      <c r="Y784" s="82"/>
      <c r="Z784" s="82"/>
      <c r="AA784" s="82"/>
      <c r="AB784" s="82"/>
      <c r="AC784" s="82"/>
      <c r="AD784" s="82"/>
      <c r="AE784" s="82"/>
      <c r="AF784" s="82"/>
    </row>
    <row r="785" spans="1:32" x14ac:dyDescent="0.25">
      <c r="A785" s="51" t="str">
        <f t="shared" si="12"/>
        <v>Protéines sériques totalesB122</v>
      </c>
      <c r="B785" s="84" t="s">
        <v>166</v>
      </c>
      <c r="C785" s="84" t="s">
        <v>19</v>
      </c>
      <c r="D785" s="84" t="s">
        <v>193</v>
      </c>
      <c r="E785" s="84" t="s">
        <v>191</v>
      </c>
      <c r="F785" s="82">
        <v>2</v>
      </c>
      <c r="G785" s="82">
        <v>52.84</v>
      </c>
      <c r="H785" s="82">
        <v>0.69</v>
      </c>
      <c r="I785" s="82">
        <v>1.3</v>
      </c>
      <c r="J785" s="82">
        <v>2.4</v>
      </c>
      <c r="K785" s="82">
        <v>59</v>
      </c>
      <c r="L785" s="82">
        <v>1</v>
      </c>
      <c r="M785" s="82">
        <v>-0.11</v>
      </c>
      <c r="N785" s="82">
        <v>0.39</v>
      </c>
      <c r="O785" s="82">
        <v>-0.37</v>
      </c>
      <c r="P785" s="82">
        <v>3.8</v>
      </c>
      <c r="Q785" s="82"/>
      <c r="R785" s="82"/>
      <c r="S785" s="82"/>
      <c r="T785" s="82"/>
      <c r="U785" s="82"/>
      <c r="V785" s="82"/>
      <c r="W785" s="82"/>
      <c r="X785" s="82"/>
      <c r="Y785" s="82"/>
      <c r="Z785" s="82"/>
      <c r="AA785" s="82"/>
      <c r="AB785" s="82"/>
      <c r="AC785" s="82"/>
      <c r="AD785" s="82"/>
      <c r="AE785" s="82"/>
      <c r="AF785" s="82"/>
    </row>
    <row r="786" spans="1:32" x14ac:dyDescent="0.25">
      <c r="A786" s="51" t="str">
        <f t="shared" si="12"/>
        <v>Protéines sériques totalesB132</v>
      </c>
      <c r="B786" s="84" t="s">
        <v>167</v>
      </c>
      <c r="C786" s="84" t="s">
        <v>19</v>
      </c>
      <c r="D786" s="84" t="s">
        <v>193</v>
      </c>
      <c r="E786" s="84" t="s">
        <v>191</v>
      </c>
      <c r="F786" s="82">
        <v>2</v>
      </c>
      <c r="G786" s="82">
        <v>52.33</v>
      </c>
      <c r="H786" s="82">
        <v>0.93</v>
      </c>
      <c r="I786" s="82">
        <v>1.77</v>
      </c>
      <c r="J786" s="82">
        <v>2.4</v>
      </c>
      <c r="K786" s="82">
        <v>680</v>
      </c>
      <c r="L786" s="82">
        <v>1</v>
      </c>
      <c r="M786" s="82">
        <v>-0.39</v>
      </c>
      <c r="N786" s="82">
        <v>0.53</v>
      </c>
      <c r="O786" s="82">
        <v>-1.33</v>
      </c>
      <c r="P786" s="82">
        <v>3.8</v>
      </c>
      <c r="Q786" s="82"/>
      <c r="R786" s="82"/>
      <c r="S786" s="82"/>
      <c r="T786" s="82"/>
      <c r="U786" s="82"/>
      <c r="V786" s="82"/>
      <c r="W786" s="82"/>
      <c r="X786" s="82"/>
      <c r="Y786" s="82"/>
      <c r="Z786" s="82"/>
      <c r="AA786" s="82"/>
      <c r="AB786" s="82"/>
      <c r="AC786" s="82"/>
      <c r="AD786" s="82"/>
      <c r="AE786" s="82"/>
      <c r="AF786" s="82"/>
    </row>
    <row r="787" spans="1:32" x14ac:dyDescent="0.25">
      <c r="A787" s="51" t="str">
        <f t="shared" si="12"/>
        <v>Protéines sériques totalesA3</v>
      </c>
      <c r="B787" s="84" t="s">
        <v>154</v>
      </c>
      <c r="C787" s="84" t="s">
        <v>19</v>
      </c>
      <c r="D787" s="84" t="s">
        <v>184</v>
      </c>
      <c r="E787" s="84" t="s">
        <v>191</v>
      </c>
      <c r="F787" s="82">
        <v>3</v>
      </c>
      <c r="G787" s="82">
        <v>67.430000000000007</v>
      </c>
      <c r="H787" s="82">
        <v>1.6</v>
      </c>
      <c r="I787" s="82">
        <v>2.37</v>
      </c>
      <c r="J787" s="82">
        <v>2.4</v>
      </c>
      <c r="K787" s="82">
        <v>107511</v>
      </c>
      <c r="L787" s="82">
        <v>195</v>
      </c>
      <c r="M787" s="82" t="s">
        <v>186</v>
      </c>
      <c r="N787" s="82" t="s">
        <v>186</v>
      </c>
      <c r="O787" s="82" t="s">
        <v>186</v>
      </c>
      <c r="P787" s="82">
        <v>3.2</v>
      </c>
      <c r="Q787" s="82"/>
      <c r="R787" s="82"/>
      <c r="S787" s="82"/>
      <c r="T787" s="82"/>
      <c r="U787" s="82"/>
      <c r="V787" s="82"/>
      <c r="W787" s="82"/>
      <c r="X787" s="82"/>
      <c r="Y787" s="82"/>
      <c r="Z787" s="82"/>
      <c r="AA787" s="82"/>
      <c r="AB787" s="82"/>
      <c r="AC787" s="82"/>
      <c r="AD787" s="82"/>
      <c r="AE787" s="82"/>
      <c r="AF787" s="82"/>
    </row>
    <row r="788" spans="1:32" x14ac:dyDescent="0.25">
      <c r="A788" s="51" t="str">
        <f t="shared" si="12"/>
        <v>Protéines sériques totalesB13</v>
      </c>
      <c r="B788" s="84" t="s">
        <v>155</v>
      </c>
      <c r="C788" s="84" t="s">
        <v>19</v>
      </c>
      <c r="D788" s="84" t="s">
        <v>193</v>
      </c>
      <c r="E788" s="84" t="s">
        <v>191</v>
      </c>
      <c r="F788" s="82">
        <v>3</v>
      </c>
      <c r="G788" s="82">
        <v>65.59</v>
      </c>
      <c r="H788" s="82">
        <v>1.05</v>
      </c>
      <c r="I788" s="82">
        <v>1.6</v>
      </c>
      <c r="J788" s="82">
        <v>2.4</v>
      </c>
      <c r="K788" s="82">
        <v>57</v>
      </c>
      <c r="L788" s="82">
        <v>1</v>
      </c>
      <c r="M788" s="82">
        <v>-1.1499999999999999</v>
      </c>
      <c r="N788" s="82">
        <v>0.68</v>
      </c>
      <c r="O788" s="82">
        <v>-2.73</v>
      </c>
      <c r="P788" s="82">
        <v>3.2</v>
      </c>
      <c r="Q788" s="82"/>
      <c r="R788" s="82"/>
      <c r="S788" s="82"/>
      <c r="T788" s="82"/>
      <c r="U788" s="82"/>
      <c r="V788" s="82"/>
      <c r="W788" s="82"/>
      <c r="X788" s="82"/>
      <c r="Y788" s="82"/>
      <c r="Z788" s="82"/>
      <c r="AA788" s="82"/>
      <c r="AB788" s="82"/>
      <c r="AC788" s="82"/>
      <c r="AD788" s="82"/>
      <c r="AE788" s="82"/>
      <c r="AF788" s="82"/>
    </row>
    <row r="789" spans="1:32" x14ac:dyDescent="0.25">
      <c r="A789" s="51" t="str">
        <f t="shared" si="12"/>
        <v>Protéines sériques totalesB23</v>
      </c>
      <c r="B789" s="84" t="s">
        <v>156</v>
      </c>
      <c r="C789" s="84" t="s">
        <v>19</v>
      </c>
      <c r="D789" s="84" t="s">
        <v>193</v>
      </c>
      <c r="E789" s="84" t="s">
        <v>191</v>
      </c>
      <c r="F789" s="82">
        <v>3</v>
      </c>
      <c r="G789" s="82">
        <v>66.239999999999995</v>
      </c>
      <c r="H789" s="82">
        <v>0.95</v>
      </c>
      <c r="I789" s="82">
        <v>1.43</v>
      </c>
      <c r="J789" s="82">
        <v>2.4</v>
      </c>
      <c r="K789" s="82">
        <v>50</v>
      </c>
      <c r="L789" s="82">
        <v>1</v>
      </c>
      <c r="M789" s="82">
        <v>-0.74</v>
      </c>
      <c r="N789" s="82">
        <v>0.6</v>
      </c>
      <c r="O789" s="82">
        <v>-1.76</v>
      </c>
      <c r="P789" s="82">
        <v>3.2</v>
      </c>
      <c r="Q789" s="82"/>
      <c r="R789" s="82"/>
      <c r="S789" s="82"/>
      <c r="T789" s="82"/>
      <c r="U789" s="82"/>
      <c r="V789" s="82"/>
      <c r="W789" s="82"/>
      <c r="X789" s="82"/>
      <c r="Y789" s="82"/>
      <c r="Z789" s="82"/>
      <c r="AA789" s="82"/>
      <c r="AB789" s="82"/>
      <c r="AC789" s="82"/>
      <c r="AD789" s="82"/>
      <c r="AE789" s="82"/>
      <c r="AF789" s="82"/>
    </row>
    <row r="790" spans="1:32" x14ac:dyDescent="0.25">
      <c r="A790" s="51" t="str">
        <f t="shared" si="12"/>
        <v>Protéines sériques totalesB33</v>
      </c>
      <c r="B790" s="84" t="s">
        <v>157</v>
      </c>
      <c r="C790" s="84" t="s">
        <v>19</v>
      </c>
      <c r="D790" s="84" t="s">
        <v>193</v>
      </c>
      <c r="E790" s="84" t="s">
        <v>191</v>
      </c>
      <c r="F790" s="82">
        <v>3</v>
      </c>
      <c r="G790" s="82">
        <v>66.02</v>
      </c>
      <c r="H790" s="82">
        <v>1.1299999999999999</v>
      </c>
      <c r="I790" s="82">
        <v>1.71</v>
      </c>
      <c r="J790" s="82">
        <v>2.4</v>
      </c>
      <c r="K790" s="82">
        <v>62</v>
      </c>
      <c r="L790" s="82">
        <v>1</v>
      </c>
      <c r="M790" s="82">
        <v>-0.88</v>
      </c>
      <c r="N790" s="82">
        <v>0.72</v>
      </c>
      <c r="O790" s="82">
        <v>-2.08</v>
      </c>
      <c r="P790" s="82">
        <v>3.2</v>
      </c>
      <c r="Q790" s="82"/>
      <c r="R790" s="82"/>
      <c r="S790" s="82"/>
      <c r="T790" s="82"/>
      <c r="U790" s="82"/>
      <c r="V790" s="82"/>
      <c r="W790" s="82"/>
      <c r="X790" s="82"/>
      <c r="Y790" s="82"/>
      <c r="Z790" s="82"/>
      <c r="AA790" s="82"/>
      <c r="AB790" s="82"/>
      <c r="AC790" s="82"/>
      <c r="AD790" s="82"/>
      <c r="AE790" s="82"/>
      <c r="AF790" s="82"/>
    </row>
    <row r="791" spans="1:32" x14ac:dyDescent="0.25">
      <c r="A791" s="51" t="str">
        <f t="shared" si="12"/>
        <v>Protéines sériques totalesB43</v>
      </c>
      <c r="B791" s="84" t="s">
        <v>158</v>
      </c>
      <c r="C791" s="84" t="s">
        <v>19</v>
      </c>
      <c r="D791" s="84" t="s">
        <v>193</v>
      </c>
      <c r="E791" s="84" t="s">
        <v>191</v>
      </c>
      <c r="F791" s="82">
        <v>3</v>
      </c>
      <c r="G791" s="82">
        <v>66.47</v>
      </c>
      <c r="H791" s="82">
        <v>0.86</v>
      </c>
      <c r="I791" s="82">
        <v>1.29</v>
      </c>
      <c r="J791" s="82">
        <v>2.4</v>
      </c>
      <c r="K791" s="82">
        <v>52</v>
      </c>
      <c r="L791" s="82">
        <v>1</v>
      </c>
      <c r="M791" s="82">
        <v>-0.6</v>
      </c>
      <c r="N791" s="82">
        <v>0.55000000000000004</v>
      </c>
      <c r="O791" s="82">
        <v>-1.43</v>
      </c>
      <c r="P791" s="82">
        <v>3.2</v>
      </c>
      <c r="Q791" s="82"/>
      <c r="R791" s="82"/>
      <c r="S791" s="82"/>
      <c r="T791" s="82"/>
      <c r="U791" s="82"/>
      <c r="V791" s="82"/>
      <c r="W791" s="82"/>
      <c r="X791" s="82"/>
      <c r="Y791" s="82"/>
      <c r="Z791" s="82"/>
      <c r="AA791" s="82"/>
      <c r="AB791" s="82"/>
      <c r="AC791" s="82"/>
      <c r="AD791" s="82"/>
      <c r="AE791" s="82"/>
      <c r="AF791" s="82"/>
    </row>
    <row r="792" spans="1:32" x14ac:dyDescent="0.25">
      <c r="A792" s="51" t="str">
        <f t="shared" si="12"/>
        <v>Protéines sériques totalesB53</v>
      </c>
      <c r="B792" s="84" t="s">
        <v>159</v>
      </c>
      <c r="C792" s="84" t="s">
        <v>19</v>
      </c>
      <c r="D792" s="84" t="s">
        <v>193</v>
      </c>
      <c r="E792" s="84" t="s">
        <v>191</v>
      </c>
      <c r="F792" s="82">
        <v>3</v>
      </c>
      <c r="G792" s="82">
        <v>67.19</v>
      </c>
      <c r="H792" s="82">
        <v>1.07</v>
      </c>
      <c r="I792" s="82">
        <v>1.59</v>
      </c>
      <c r="J792" s="82">
        <v>2.4</v>
      </c>
      <c r="K792" s="82">
        <v>58</v>
      </c>
      <c r="L792" s="82">
        <v>1</v>
      </c>
      <c r="M792" s="82">
        <v>-0.15</v>
      </c>
      <c r="N792" s="82">
        <v>0.67</v>
      </c>
      <c r="O792" s="82">
        <v>-0.36</v>
      </c>
      <c r="P792" s="82">
        <v>3.2</v>
      </c>
      <c r="Q792" s="82"/>
      <c r="R792" s="82"/>
      <c r="S792" s="82"/>
      <c r="T792" s="82"/>
      <c r="U792" s="82"/>
      <c r="V792" s="82"/>
      <c r="W792" s="82"/>
      <c r="X792" s="82"/>
      <c r="Y792" s="82"/>
      <c r="Z792" s="82"/>
      <c r="AA792" s="82"/>
      <c r="AB792" s="82"/>
      <c r="AC792" s="82"/>
      <c r="AD792" s="82"/>
      <c r="AE792" s="82"/>
      <c r="AF792" s="82"/>
    </row>
    <row r="793" spans="1:32" x14ac:dyDescent="0.25">
      <c r="A793" s="51" t="str">
        <f t="shared" si="12"/>
        <v>Protéines sériques totalesB63</v>
      </c>
      <c r="B793" s="84" t="s">
        <v>160</v>
      </c>
      <c r="C793" s="84" t="s">
        <v>19</v>
      </c>
      <c r="D793" s="84" t="s">
        <v>193</v>
      </c>
      <c r="E793" s="84" t="s">
        <v>191</v>
      </c>
      <c r="F793" s="82">
        <v>3</v>
      </c>
      <c r="G793" s="82">
        <v>66.739999999999995</v>
      </c>
      <c r="H793" s="82">
        <v>1.21</v>
      </c>
      <c r="I793" s="82">
        <v>1.82</v>
      </c>
      <c r="J793" s="82">
        <v>2.4</v>
      </c>
      <c r="K793" s="82">
        <v>56</v>
      </c>
      <c r="L793" s="82">
        <v>1</v>
      </c>
      <c r="M793" s="82">
        <v>-0.43</v>
      </c>
      <c r="N793" s="82">
        <v>0.77</v>
      </c>
      <c r="O793" s="82">
        <v>-1.02</v>
      </c>
      <c r="P793" s="82">
        <v>3.2</v>
      </c>
      <c r="Q793" s="82"/>
      <c r="R793" s="82"/>
      <c r="S793" s="82"/>
      <c r="T793" s="82"/>
      <c r="U793" s="82"/>
      <c r="V793" s="82"/>
      <c r="W793" s="82"/>
      <c r="X793" s="82"/>
      <c r="Y793" s="82"/>
      <c r="Z793" s="82"/>
      <c r="AA793" s="82"/>
      <c r="AB793" s="82"/>
      <c r="AC793" s="82"/>
      <c r="AD793" s="82"/>
      <c r="AE793" s="82"/>
      <c r="AF793" s="82"/>
    </row>
    <row r="794" spans="1:32" x14ac:dyDescent="0.25">
      <c r="A794" s="51" t="str">
        <f t="shared" si="12"/>
        <v>Protéines sériques totalesB73</v>
      </c>
      <c r="B794" s="84" t="s">
        <v>161</v>
      </c>
      <c r="C794" s="84" t="s">
        <v>19</v>
      </c>
      <c r="D794" s="84" t="s">
        <v>193</v>
      </c>
      <c r="E794" s="84" t="s">
        <v>191</v>
      </c>
      <c r="F794" s="82">
        <v>3</v>
      </c>
      <c r="G794" s="82">
        <v>67.05</v>
      </c>
      <c r="H794" s="82">
        <v>1.1200000000000001</v>
      </c>
      <c r="I794" s="82">
        <v>1.67</v>
      </c>
      <c r="J794" s="82">
        <v>2.4</v>
      </c>
      <c r="K794" s="82">
        <v>54</v>
      </c>
      <c r="L794" s="82">
        <v>1</v>
      </c>
      <c r="M794" s="82">
        <v>-0.24</v>
      </c>
      <c r="N794" s="82">
        <v>0.71</v>
      </c>
      <c r="O794" s="82">
        <v>-0.56999999999999995</v>
      </c>
      <c r="P794" s="82">
        <v>3.2</v>
      </c>
      <c r="Q794" s="82"/>
      <c r="R794" s="82"/>
      <c r="S794" s="82"/>
      <c r="T794" s="82"/>
      <c r="U794" s="82"/>
      <c r="V794" s="82"/>
      <c r="W794" s="82"/>
      <c r="X794" s="82"/>
      <c r="Y794" s="82"/>
      <c r="Z794" s="82"/>
      <c r="AA794" s="82"/>
      <c r="AB794" s="82"/>
      <c r="AC794" s="82"/>
      <c r="AD794" s="82"/>
      <c r="AE794" s="82"/>
      <c r="AF794" s="82"/>
    </row>
    <row r="795" spans="1:32" x14ac:dyDescent="0.25">
      <c r="A795" s="51" t="str">
        <f t="shared" si="12"/>
        <v>Protéines sériques totalesB83</v>
      </c>
      <c r="B795" s="84" t="s">
        <v>162</v>
      </c>
      <c r="C795" s="84" t="s">
        <v>19</v>
      </c>
      <c r="D795" s="84" t="s">
        <v>193</v>
      </c>
      <c r="E795" s="84" t="s">
        <v>191</v>
      </c>
      <c r="F795" s="82">
        <v>3</v>
      </c>
      <c r="G795" s="82">
        <v>66.78</v>
      </c>
      <c r="H795" s="82">
        <v>1.32</v>
      </c>
      <c r="I795" s="82">
        <v>1.98</v>
      </c>
      <c r="J795" s="82">
        <v>2.4</v>
      </c>
      <c r="K795" s="82">
        <v>65</v>
      </c>
      <c r="L795" s="82">
        <v>1</v>
      </c>
      <c r="M795" s="82">
        <v>-0.41</v>
      </c>
      <c r="N795" s="82">
        <v>0.84</v>
      </c>
      <c r="O795" s="82">
        <v>-0.96</v>
      </c>
      <c r="P795" s="82">
        <v>3.2</v>
      </c>
      <c r="Q795" s="82"/>
      <c r="R795" s="82"/>
      <c r="S795" s="82"/>
      <c r="T795" s="82"/>
      <c r="U795" s="82"/>
      <c r="V795" s="82"/>
      <c r="W795" s="82"/>
      <c r="X795" s="82"/>
      <c r="Y795" s="82"/>
      <c r="Z795" s="82"/>
      <c r="AA795" s="82"/>
      <c r="AB795" s="82"/>
      <c r="AC795" s="82"/>
      <c r="AD795" s="82"/>
      <c r="AE795" s="82"/>
      <c r="AF795" s="82"/>
    </row>
    <row r="796" spans="1:32" x14ac:dyDescent="0.25">
      <c r="A796" s="51" t="str">
        <f t="shared" si="12"/>
        <v>Protéines sériques totalesB93</v>
      </c>
      <c r="B796" s="84" t="s">
        <v>163</v>
      </c>
      <c r="C796" s="84" t="s">
        <v>19</v>
      </c>
      <c r="D796" s="84" t="s">
        <v>193</v>
      </c>
      <c r="E796" s="84" t="s">
        <v>191</v>
      </c>
      <c r="F796" s="82">
        <v>3</v>
      </c>
      <c r="G796" s="82">
        <v>66.89</v>
      </c>
      <c r="H796" s="82">
        <v>1.1200000000000001</v>
      </c>
      <c r="I796" s="82">
        <v>1.67</v>
      </c>
      <c r="J796" s="82">
        <v>2.4</v>
      </c>
      <c r="K796" s="82">
        <v>60</v>
      </c>
      <c r="L796" s="82">
        <v>1</v>
      </c>
      <c r="M796" s="82">
        <v>-0.34</v>
      </c>
      <c r="N796" s="82">
        <v>0.71</v>
      </c>
      <c r="O796" s="82">
        <v>-0.8</v>
      </c>
      <c r="P796" s="82">
        <v>3.2</v>
      </c>
      <c r="Q796" s="82"/>
      <c r="R796" s="82"/>
      <c r="S796" s="82"/>
      <c r="T796" s="82"/>
      <c r="U796" s="82"/>
      <c r="V796" s="82"/>
      <c r="W796" s="82"/>
      <c r="X796" s="82"/>
      <c r="Y796" s="82"/>
      <c r="Z796" s="82"/>
      <c r="AA796" s="82"/>
      <c r="AB796" s="82"/>
      <c r="AC796" s="82"/>
      <c r="AD796" s="82"/>
      <c r="AE796" s="82"/>
      <c r="AF796" s="82"/>
    </row>
    <row r="797" spans="1:32" x14ac:dyDescent="0.25">
      <c r="A797" s="51" t="str">
        <f t="shared" si="12"/>
        <v>Protéines sériques totalesB103</v>
      </c>
      <c r="B797" s="84" t="s">
        <v>164</v>
      </c>
      <c r="C797" s="84" t="s">
        <v>19</v>
      </c>
      <c r="D797" s="84" t="s">
        <v>193</v>
      </c>
      <c r="E797" s="84" t="s">
        <v>191</v>
      </c>
      <c r="F797" s="82">
        <v>3</v>
      </c>
      <c r="G797" s="82">
        <v>67.06</v>
      </c>
      <c r="H797" s="82">
        <v>0.97</v>
      </c>
      <c r="I797" s="82">
        <v>1.44</v>
      </c>
      <c r="J797" s="82">
        <v>2.4</v>
      </c>
      <c r="K797" s="82">
        <v>68</v>
      </c>
      <c r="L797" s="82">
        <v>1</v>
      </c>
      <c r="M797" s="82">
        <v>-0.23</v>
      </c>
      <c r="N797" s="82">
        <v>0.61</v>
      </c>
      <c r="O797" s="82">
        <v>-0.55000000000000004</v>
      </c>
      <c r="P797" s="82">
        <v>3.2</v>
      </c>
      <c r="Q797" s="82"/>
      <c r="R797" s="82"/>
      <c r="S797" s="82"/>
      <c r="T797" s="82"/>
      <c r="U797" s="82"/>
      <c r="V797" s="82"/>
      <c r="W797" s="82"/>
      <c r="X797" s="82"/>
      <c r="Y797" s="82"/>
      <c r="Z797" s="82"/>
      <c r="AA797" s="82"/>
      <c r="AB797" s="82"/>
      <c r="AC797" s="82"/>
      <c r="AD797" s="82"/>
      <c r="AE797" s="82"/>
      <c r="AF797" s="82"/>
    </row>
    <row r="798" spans="1:32" x14ac:dyDescent="0.25">
      <c r="A798" s="51" t="str">
        <f t="shared" si="12"/>
        <v>Protéines sériques totalesB113</v>
      </c>
      <c r="B798" s="84" t="s">
        <v>165</v>
      </c>
      <c r="C798" s="84" t="s">
        <v>19</v>
      </c>
      <c r="D798" s="84" t="s">
        <v>193</v>
      </c>
      <c r="E798" s="84" t="s">
        <v>191</v>
      </c>
      <c r="F798" s="82">
        <v>3</v>
      </c>
      <c r="G798" s="82">
        <v>67.209999999999994</v>
      </c>
      <c r="H798" s="82">
        <v>0.88</v>
      </c>
      <c r="I798" s="82">
        <v>1.3</v>
      </c>
      <c r="J798" s="82">
        <v>2.4</v>
      </c>
      <c r="K798" s="82">
        <v>58</v>
      </c>
      <c r="L798" s="82">
        <v>1</v>
      </c>
      <c r="M798" s="82">
        <v>-0.14000000000000001</v>
      </c>
      <c r="N798" s="82">
        <v>0.55000000000000004</v>
      </c>
      <c r="O798" s="82">
        <v>-0.32</v>
      </c>
      <c r="P798" s="82">
        <v>3.2</v>
      </c>
      <c r="Q798" s="82"/>
      <c r="R798" s="82"/>
      <c r="S798" s="82"/>
      <c r="T798" s="82"/>
      <c r="U798" s="82"/>
      <c r="V798" s="82"/>
      <c r="W798" s="82"/>
      <c r="X798" s="82"/>
      <c r="Y798" s="82"/>
      <c r="Z798" s="82"/>
      <c r="AA798" s="82"/>
      <c r="AB798" s="82"/>
      <c r="AC798" s="82"/>
      <c r="AD798" s="82"/>
      <c r="AE798" s="82"/>
      <c r="AF798" s="82"/>
    </row>
    <row r="799" spans="1:32" x14ac:dyDescent="0.25">
      <c r="A799" s="51" t="str">
        <f t="shared" si="12"/>
        <v>Protéines sériques totalesB123</v>
      </c>
      <c r="B799" s="84" t="s">
        <v>166</v>
      </c>
      <c r="C799" s="84" t="s">
        <v>19</v>
      </c>
      <c r="D799" s="84" t="s">
        <v>193</v>
      </c>
      <c r="E799" s="84" t="s">
        <v>191</v>
      </c>
      <c r="F799" s="82">
        <v>3</v>
      </c>
      <c r="G799" s="82">
        <v>67.09</v>
      </c>
      <c r="H799" s="82">
        <v>0.89</v>
      </c>
      <c r="I799" s="82">
        <v>1.33</v>
      </c>
      <c r="J799" s="82">
        <v>2.4</v>
      </c>
      <c r="K799" s="82">
        <v>62</v>
      </c>
      <c r="L799" s="82">
        <v>1</v>
      </c>
      <c r="M799" s="82">
        <v>-0.21</v>
      </c>
      <c r="N799" s="82">
        <v>0.56000000000000005</v>
      </c>
      <c r="O799" s="82">
        <v>-0.51</v>
      </c>
      <c r="P799" s="82">
        <v>3.2</v>
      </c>
      <c r="Q799" s="82"/>
      <c r="R799" s="82"/>
      <c r="S799" s="82"/>
      <c r="T799" s="82"/>
      <c r="U799" s="82"/>
      <c r="V799" s="82"/>
      <c r="W799" s="82"/>
      <c r="X799" s="82"/>
      <c r="Y799" s="82"/>
      <c r="Z799" s="82"/>
      <c r="AA799" s="82"/>
      <c r="AB799" s="82"/>
      <c r="AC799" s="82"/>
      <c r="AD799" s="82"/>
      <c r="AE799" s="82"/>
      <c r="AF799" s="82"/>
    </row>
    <row r="800" spans="1:32" x14ac:dyDescent="0.25">
      <c r="A800" s="51" t="str">
        <f t="shared" si="12"/>
        <v>Protéines sériques totalesB133</v>
      </c>
      <c r="B800" s="84" t="s">
        <v>167</v>
      </c>
      <c r="C800" s="84" t="s">
        <v>19</v>
      </c>
      <c r="D800" s="84" t="s">
        <v>193</v>
      </c>
      <c r="E800" s="84" t="s">
        <v>191</v>
      </c>
      <c r="F800" s="82">
        <v>3</v>
      </c>
      <c r="G800" s="82">
        <v>66.709999999999994</v>
      </c>
      <c r="H800" s="82">
        <v>1.1599999999999999</v>
      </c>
      <c r="I800" s="82">
        <v>1.74</v>
      </c>
      <c r="J800" s="82">
        <v>2.4</v>
      </c>
      <c r="K800" s="82">
        <v>702</v>
      </c>
      <c r="L800" s="82">
        <v>1</v>
      </c>
      <c r="M800" s="82">
        <v>-0.45</v>
      </c>
      <c r="N800" s="82">
        <v>0.73</v>
      </c>
      <c r="O800" s="82">
        <v>-1.07</v>
      </c>
      <c r="P800" s="82">
        <v>3.2</v>
      </c>
      <c r="Q800" s="82"/>
      <c r="R800" s="82"/>
      <c r="S800" s="82"/>
      <c r="T800" s="82"/>
      <c r="U800" s="82"/>
      <c r="V800" s="82"/>
      <c r="W800" s="82"/>
      <c r="X800" s="82"/>
      <c r="Y800" s="82"/>
      <c r="Z800" s="82"/>
      <c r="AA800" s="82"/>
      <c r="AB800" s="82"/>
      <c r="AC800" s="82"/>
      <c r="AD800" s="82"/>
      <c r="AE800" s="82"/>
      <c r="AF800" s="82"/>
    </row>
    <row r="801" spans="1:32" x14ac:dyDescent="0.25">
      <c r="A801" s="51" t="str">
        <f t="shared" si="12"/>
        <v>SodiumA1</v>
      </c>
      <c r="B801" s="84" t="s">
        <v>154</v>
      </c>
      <c r="C801" s="84" t="s">
        <v>20</v>
      </c>
      <c r="D801" s="84" t="s">
        <v>184</v>
      </c>
      <c r="E801" s="84" t="s">
        <v>189</v>
      </c>
      <c r="F801" s="82">
        <v>1</v>
      </c>
      <c r="G801" s="82">
        <v>113.87</v>
      </c>
      <c r="H801" s="82">
        <v>1.53</v>
      </c>
      <c r="I801" s="85">
        <v>1.35</v>
      </c>
      <c r="J801" s="82">
        <v>1.3</v>
      </c>
      <c r="K801" s="82">
        <v>135334</v>
      </c>
      <c r="L801" s="82">
        <v>202</v>
      </c>
      <c r="M801" s="82" t="s">
        <v>186</v>
      </c>
      <c r="N801" s="82" t="s">
        <v>186</v>
      </c>
      <c r="O801" s="82" t="s">
        <v>186</v>
      </c>
      <c r="P801" s="82">
        <v>1.4</v>
      </c>
      <c r="Q801" s="82"/>
      <c r="R801" s="82"/>
      <c r="S801" s="82"/>
      <c r="T801" s="82"/>
      <c r="U801" s="82"/>
      <c r="V801" s="82"/>
      <c r="W801" s="82"/>
      <c r="X801" s="82"/>
      <c r="Y801" s="82"/>
      <c r="Z801" s="82"/>
      <c r="AA801" s="82"/>
      <c r="AB801" s="82"/>
      <c r="AC801" s="82"/>
      <c r="AD801" s="82"/>
      <c r="AE801" s="82"/>
      <c r="AF801" s="82"/>
    </row>
    <row r="802" spans="1:32" x14ac:dyDescent="0.25">
      <c r="A802" s="51" t="str">
        <f t="shared" si="12"/>
        <v>SodiumB11</v>
      </c>
      <c r="B802" s="84" t="s">
        <v>155</v>
      </c>
      <c r="C802" s="84" t="s">
        <v>20</v>
      </c>
      <c r="D802" s="84" t="s">
        <v>193</v>
      </c>
      <c r="E802" s="84" t="s">
        <v>189</v>
      </c>
      <c r="F802" s="82">
        <v>1</v>
      </c>
      <c r="G802" s="82">
        <v>112.57</v>
      </c>
      <c r="H802" s="82">
        <v>0.97</v>
      </c>
      <c r="I802" s="82">
        <v>0.86</v>
      </c>
      <c r="J802" s="82">
        <v>1.3</v>
      </c>
      <c r="K802" s="82">
        <v>56</v>
      </c>
      <c r="L802" s="82">
        <v>1</v>
      </c>
      <c r="M802" s="82">
        <v>-0.85</v>
      </c>
      <c r="N802" s="82">
        <v>0.64</v>
      </c>
      <c r="O802" s="82">
        <v>-1.1399999999999999</v>
      </c>
      <c r="P802" s="82">
        <v>1.4</v>
      </c>
      <c r="Q802" s="82"/>
      <c r="R802" s="82"/>
      <c r="S802" s="82"/>
      <c r="T802" s="82"/>
      <c r="U802" s="82"/>
      <c r="V802" s="82"/>
      <c r="W802" s="82"/>
      <c r="X802" s="82"/>
      <c r="Y802" s="82"/>
      <c r="Z802" s="82"/>
      <c r="AA802" s="82"/>
      <c r="AB802" s="82"/>
      <c r="AC802" s="82"/>
      <c r="AD802" s="82"/>
      <c r="AE802" s="82"/>
      <c r="AF802" s="82"/>
    </row>
    <row r="803" spans="1:32" x14ac:dyDescent="0.25">
      <c r="A803" s="51" t="str">
        <f t="shared" si="12"/>
        <v>SodiumB21</v>
      </c>
      <c r="B803" s="84" t="s">
        <v>156</v>
      </c>
      <c r="C803" s="84" t="s">
        <v>20</v>
      </c>
      <c r="D803" s="84" t="s">
        <v>193</v>
      </c>
      <c r="E803" s="84" t="s">
        <v>189</v>
      </c>
      <c r="F803" s="82">
        <v>1</v>
      </c>
      <c r="G803" s="82">
        <v>112.22</v>
      </c>
      <c r="H803" s="82">
        <v>1.29</v>
      </c>
      <c r="I803" s="82">
        <v>1.1499999999999999</v>
      </c>
      <c r="J803" s="82">
        <v>1.3</v>
      </c>
      <c r="K803" s="82">
        <v>50</v>
      </c>
      <c r="L803" s="82">
        <v>1</v>
      </c>
      <c r="M803" s="82">
        <v>-1.08</v>
      </c>
      <c r="N803" s="82">
        <v>0.85</v>
      </c>
      <c r="O803" s="85">
        <v>-1.45</v>
      </c>
      <c r="P803" s="82">
        <v>1.4</v>
      </c>
      <c r="Q803" s="82"/>
      <c r="R803" s="82"/>
      <c r="S803" s="82"/>
      <c r="T803" s="82"/>
      <c r="U803" s="82"/>
      <c r="V803" s="82"/>
      <c r="W803" s="82"/>
      <c r="X803" s="82"/>
      <c r="Y803" s="82"/>
      <c r="Z803" s="82"/>
      <c r="AA803" s="82"/>
      <c r="AB803" s="82"/>
      <c r="AC803" s="82"/>
      <c r="AD803" s="82"/>
      <c r="AE803" s="82"/>
      <c r="AF803" s="82"/>
    </row>
    <row r="804" spans="1:32" x14ac:dyDescent="0.25">
      <c r="A804" s="51" t="str">
        <f t="shared" si="12"/>
        <v>SodiumB31</v>
      </c>
      <c r="B804" s="84" t="s">
        <v>157</v>
      </c>
      <c r="C804" s="84" t="s">
        <v>20</v>
      </c>
      <c r="D804" s="84" t="s">
        <v>193</v>
      </c>
      <c r="E804" s="84" t="s">
        <v>189</v>
      </c>
      <c r="F804" s="82">
        <v>1</v>
      </c>
      <c r="G804" s="82">
        <v>113.16</v>
      </c>
      <c r="H804" s="82">
        <v>1.04</v>
      </c>
      <c r="I804" s="82">
        <v>0.92</v>
      </c>
      <c r="J804" s="82">
        <v>1.3</v>
      </c>
      <c r="K804" s="82">
        <v>57</v>
      </c>
      <c r="L804" s="82">
        <v>1</v>
      </c>
      <c r="M804" s="82">
        <v>-0.46</v>
      </c>
      <c r="N804" s="82">
        <v>0.69</v>
      </c>
      <c r="O804" s="82">
        <v>-0.62</v>
      </c>
      <c r="P804" s="82">
        <v>1.4</v>
      </c>
      <c r="Q804" s="82"/>
      <c r="R804" s="82"/>
      <c r="S804" s="82"/>
      <c r="T804" s="82"/>
      <c r="U804" s="82"/>
      <c r="V804" s="82"/>
      <c r="W804" s="82"/>
      <c r="X804" s="82"/>
      <c r="Y804" s="82"/>
      <c r="Z804" s="82"/>
      <c r="AA804" s="82"/>
      <c r="AB804" s="82"/>
      <c r="AC804" s="82"/>
      <c r="AD804" s="82"/>
      <c r="AE804" s="82"/>
      <c r="AF804" s="82"/>
    </row>
    <row r="805" spans="1:32" x14ac:dyDescent="0.25">
      <c r="A805" s="51" t="str">
        <f t="shared" si="12"/>
        <v>SodiumB41</v>
      </c>
      <c r="B805" s="84" t="s">
        <v>158</v>
      </c>
      <c r="C805" s="84" t="s">
        <v>20</v>
      </c>
      <c r="D805" s="84" t="s">
        <v>193</v>
      </c>
      <c r="E805" s="84" t="s">
        <v>189</v>
      </c>
      <c r="F805" s="82">
        <v>1</v>
      </c>
      <c r="G805" s="82">
        <v>112.69</v>
      </c>
      <c r="H805" s="82">
        <v>1.22</v>
      </c>
      <c r="I805" s="82">
        <v>1.08</v>
      </c>
      <c r="J805" s="82">
        <v>1.3</v>
      </c>
      <c r="K805" s="82">
        <v>55</v>
      </c>
      <c r="L805" s="82">
        <v>1</v>
      </c>
      <c r="M805" s="82">
        <v>-0.77</v>
      </c>
      <c r="N805" s="82">
        <v>0.8</v>
      </c>
      <c r="O805" s="82">
        <v>-1.04</v>
      </c>
      <c r="P805" s="82">
        <v>1.4</v>
      </c>
      <c r="Q805" s="82"/>
      <c r="R805" s="82"/>
      <c r="S805" s="82"/>
      <c r="T805" s="82"/>
      <c r="U805" s="82"/>
      <c r="V805" s="82"/>
      <c r="W805" s="82"/>
      <c r="X805" s="82"/>
      <c r="Y805" s="82"/>
      <c r="Z805" s="82"/>
      <c r="AA805" s="82"/>
      <c r="AB805" s="82"/>
      <c r="AC805" s="82"/>
      <c r="AD805" s="82"/>
      <c r="AE805" s="82"/>
      <c r="AF805" s="82"/>
    </row>
    <row r="806" spans="1:32" x14ac:dyDescent="0.25">
      <c r="A806" s="51" t="str">
        <f t="shared" si="12"/>
        <v>SodiumB51</v>
      </c>
      <c r="B806" s="84" t="s">
        <v>159</v>
      </c>
      <c r="C806" s="84" t="s">
        <v>20</v>
      </c>
      <c r="D806" s="84" t="s">
        <v>193</v>
      </c>
      <c r="E806" s="84" t="s">
        <v>189</v>
      </c>
      <c r="F806" s="82">
        <v>1</v>
      </c>
      <c r="G806" s="82">
        <v>113.21</v>
      </c>
      <c r="H806" s="82">
        <v>0.87</v>
      </c>
      <c r="I806" s="82">
        <v>0.77</v>
      </c>
      <c r="J806" s="82">
        <v>1.3</v>
      </c>
      <c r="K806" s="82">
        <v>57</v>
      </c>
      <c r="L806" s="82">
        <v>1</v>
      </c>
      <c r="M806" s="82">
        <v>-0.43</v>
      </c>
      <c r="N806" s="82">
        <v>0.56999999999999995</v>
      </c>
      <c r="O806" s="82">
        <v>-0.57999999999999996</v>
      </c>
      <c r="P806" s="82">
        <v>1.4</v>
      </c>
      <c r="Q806" s="82"/>
      <c r="R806" s="82"/>
      <c r="S806" s="82"/>
      <c r="T806" s="82"/>
      <c r="U806" s="82"/>
      <c r="V806" s="82"/>
      <c r="W806" s="82"/>
      <c r="X806" s="82"/>
      <c r="Y806" s="82"/>
      <c r="Z806" s="82"/>
      <c r="AA806" s="82"/>
      <c r="AB806" s="82"/>
      <c r="AC806" s="82"/>
      <c r="AD806" s="82"/>
      <c r="AE806" s="82"/>
      <c r="AF806" s="82"/>
    </row>
    <row r="807" spans="1:32" x14ac:dyDescent="0.25">
      <c r="A807" s="51" t="str">
        <f t="shared" si="12"/>
        <v>SodiumB61</v>
      </c>
      <c r="B807" s="84" t="s">
        <v>160</v>
      </c>
      <c r="C807" s="84" t="s">
        <v>20</v>
      </c>
      <c r="D807" s="84" t="s">
        <v>193</v>
      </c>
      <c r="E807" s="84" t="s">
        <v>189</v>
      </c>
      <c r="F807" s="82">
        <v>1</v>
      </c>
      <c r="G807" s="82">
        <v>113.24</v>
      </c>
      <c r="H807" s="82">
        <v>1.02</v>
      </c>
      <c r="I807" s="82">
        <v>0.9</v>
      </c>
      <c r="J807" s="82">
        <v>1.3</v>
      </c>
      <c r="K807" s="82">
        <v>56</v>
      </c>
      <c r="L807" s="82">
        <v>1</v>
      </c>
      <c r="M807" s="82">
        <v>-0.41</v>
      </c>
      <c r="N807" s="82">
        <v>0.67</v>
      </c>
      <c r="O807" s="82">
        <v>-0.55000000000000004</v>
      </c>
      <c r="P807" s="82">
        <v>1.4</v>
      </c>
      <c r="Q807" s="82"/>
      <c r="R807" s="82"/>
      <c r="S807" s="82"/>
      <c r="T807" s="82"/>
      <c r="U807" s="82"/>
      <c r="V807" s="82"/>
      <c r="W807" s="82"/>
      <c r="X807" s="82"/>
      <c r="Y807" s="82"/>
      <c r="Z807" s="82"/>
      <c r="AA807" s="82"/>
      <c r="AB807" s="82"/>
      <c r="AC807" s="82"/>
      <c r="AD807" s="82"/>
      <c r="AE807" s="82"/>
      <c r="AF807" s="82"/>
    </row>
    <row r="808" spans="1:32" x14ac:dyDescent="0.25">
      <c r="A808" s="51" t="str">
        <f t="shared" si="12"/>
        <v>SodiumB71</v>
      </c>
      <c r="B808" s="84" t="s">
        <v>161</v>
      </c>
      <c r="C808" s="84" t="s">
        <v>20</v>
      </c>
      <c r="D808" s="84" t="s">
        <v>193</v>
      </c>
      <c r="E808" s="84" t="s">
        <v>189</v>
      </c>
      <c r="F808" s="82">
        <v>1</v>
      </c>
      <c r="G808" s="82">
        <v>112.95</v>
      </c>
      <c r="H808" s="82">
        <v>1.1399999999999999</v>
      </c>
      <c r="I808" s="82">
        <v>1.01</v>
      </c>
      <c r="J808" s="82">
        <v>1.3</v>
      </c>
      <c r="K808" s="82">
        <v>55</v>
      </c>
      <c r="L808" s="82">
        <v>1</v>
      </c>
      <c r="M808" s="82">
        <v>-0.6</v>
      </c>
      <c r="N808" s="82">
        <v>0.75</v>
      </c>
      <c r="O808" s="82">
        <v>-0.8</v>
      </c>
      <c r="P808" s="82">
        <v>1.4</v>
      </c>
      <c r="Q808" s="82"/>
      <c r="R808" s="82"/>
      <c r="S808" s="82"/>
      <c r="T808" s="82"/>
      <c r="U808" s="82"/>
      <c r="V808" s="82"/>
      <c r="W808" s="82"/>
      <c r="X808" s="82"/>
      <c r="Y808" s="82"/>
      <c r="Z808" s="82"/>
      <c r="AA808" s="82"/>
      <c r="AB808" s="82"/>
      <c r="AC808" s="82"/>
      <c r="AD808" s="82"/>
      <c r="AE808" s="82"/>
      <c r="AF808" s="82"/>
    </row>
    <row r="809" spans="1:32" x14ac:dyDescent="0.25">
      <c r="A809" s="51" t="str">
        <f t="shared" si="12"/>
        <v>SodiumB81</v>
      </c>
      <c r="B809" s="84" t="s">
        <v>162</v>
      </c>
      <c r="C809" s="84" t="s">
        <v>20</v>
      </c>
      <c r="D809" s="84" t="s">
        <v>193</v>
      </c>
      <c r="E809" s="84" t="s">
        <v>189</v>
      </c>
      <c r="F809" s="82">
        <v>1</v>
      </c>
      <c r="G809" s="82">
        <v>113.04</v>
      </c>
      <c r="H809" s="82">
        <v>0.97</v>
      </c>
      <c r="I809" s="82">
        <v>0.85</v>
      </c>
      <c r="J809" s="82">
        <v>1.3</v>
      </c>
      <c r="K809" s="82">
        <v>66</v>
      </c>
      <c r="L809" s="82">
        <v>1</v>
      </c>
      <c r="M809" s="82">
        <v>-0.54</v>
      </c>
      <c r="N809" s="82">
        <v>0.63</v>
      </c>
      <c r="O809" s="82">
        <v>-0.73</v>
      </c>
      <c r="P809" s="82">
        <v>1.4</v>
      </c>
      <c r="Q809" s="82"/>
      <c r="R809" s="82"/>
      <c r="S809" s="82"/>
      <c r="T809" s="82"/>
      <c r="U809" s="82"/>
      <c r="V809" s="82"/>
      <c r="W809" s="82"/>
      <c r="X809" s="82"/>
      <c r="Y809" s="82"/>
      <c r="Z809" s="82"/>
      <c r="AA809" s="82"/>
      <c r="AB809" s="82"/>
      <c r="AC809" s="82"/>
      <c r="AD809" s="82"/>
      <c r="AE809" s="82"/>
      <c r="AF809" s="82"/>
    </row>
    <row r="810" spans="1:32" x14ac:dyDescent="0.25">
      <c r="A810" s="51" t="str">
        <f t="shared" si="12"/>
        <v>SodiumB91</v>
      </c>
      <c r="B810" s="84" t="s">
        <v>163</v>
      </c>
      <c r="C810" s="84" t="s">
        <v>20</v>
      </c>
      <c r="D810" s="84" t="s">
        <v>193</v>
      </c>
      <c r="E810" s="84" t="s">
        <v>189</v>
      </c>
      <c r="F810" s="82">
        <v>1</v>
      </c>
      <c r="G810" s="82">
        <v>112.85</v>
      </c>
      <c r="H810" s="82">
        <v>1.07</v>
      </c>
      <c r="I810" s="82">
        <v>0.95</v>
      </c>
      <c r="J810" s="82">
        <v>1.3</v>
      </c>
      <c r="K810" s="82">
        <v>59</v>
      </c>
      <c r="L810" s="82">
        <v>1</v>
      </c>
      <c r="M810" s="82">
        <v>-0.66</v>
      </c>
      <c r="N810" s="82">
        <v>0.71</v>
      </c>
      <c r="O810" s="82">
        <v>-0.89</v>
      </c>
      <c r="P810" s="82">
        <v>1.4</v>
      </c>
      <c r="Q810" s="82"/>
      <c r="R810" s="82"/>
      <c r="S810" s="82"/>
      <c r="T810" s="82"/>
      <c r="U810" s="82"/>
      <c r="V810" s="82"/>
      <c r="W810" s="82"/>
      <c r="X810" s="82"/>
      <c r="Y810" s="82"/>
      <c r="Z810" s="82"/>
      <c r="AA810" s="82"/>
      <c r="AB810" s="82"/>
      <c r="AC810" s="82"/>
      <c r="AD810" s="82"/>
      <c r="AE810" s="82"/>
      <c r="AF810" s="82"/>
    </row>
    <row r="811" spans="1:32" x14ac:dyDescent="0.25">
      <c r="A811" s="51" t="str">
        <f t="shared" si="12"/>
        <v>SodiumB101</v>
      </c>
      <c r="B811" s="84" t="s">
        <v>164</v>
      </c>
      <c r="C811" s="84" t="s">
        <v>20</v>
      </c>
      <c r="D811" s="84" t="s">
        <v>193</v>
      </c>
      <c r="E811" s="84" t="s">
        <v>189</v>
      </c>
      <c r="F811" s="82">
        <v>1</v>
      </c>
      <c r="G811" s="82">
        <v>113.21</v>
      </c>
      <c r="H811" s="82">
        <v>0.94</v>
      </c>
      <c r="I811" s="82">
        <v>0.83</v>
      </c>
      <c r="J811" s="82">
        <v>1.3</v>
      </c>
      <c r="K811" s="82">
        <v>67</v>
      </c>
      <c r="L811" s="82">
        <v>1</v>
      </c>
      <c r="M811" s="82">
        <v>-0.43</v>
      </c>
      <c r="N811" s="82">
        <v>0.62</v>
      </c>
      <c r="O811" s="82">
        <v>-0.56999999999999995</v>
      </c>
      <c r="P811" s="82">
        <v>1.4</v>
      </c>
      <c r="Q811" s="82"/>
      <c r="R811" s="82"/>
      <c r="S811" s="82"/>
      <c r="T811" s="82"/>
      <c r="U811" s="82"/>
      <c r="V811" s="82"/>
      <c r="W811" s="82"/>
      <c r="X811" s="82"/>
      <c r="Y811" s="82"/>
      <c r="Z811" s="82"/>
      <c r="AA811" s="82"/>
      <c r="AB811" s="82"/>
      <c r="AC811" s="82"/>
      <c r="AD811" s="82"/>
      <c r="AE811" s="82"/>
      <c r="AF811" s="82"/>
    </row>
    <row r="812" spans="1:32" x14ac:dyDescent="0.25">
      <c r="A812" s="51" t="str">
        <f t="shared" si="12"/>
        <v>SodiumB111</v>
      </c>
      <c r="B812" s="84" t="s">
        <v>165</v>
      </c>
      <c r="C812" s="84" t="s">
        <v>20</v>
      </c>
      <c r="D812" s="84" t="s">
        <v>193</v>
      </c>
      <c r="E812" s="84" t="s">
        <v>189</v>
      </c>
      <c r="F812" s="82">
        <v>1</v>
      </c>
      <c r="G812" s="82">
        <v>113.56</v>
      </c>
      <c r="H812" s="82">
        <v>0.69</v>
      </c>
      <c r="I812" s="82">
        <v>0.6</v>
      </c>
      <c r="J812" s="82">
        <v>1.3</v>
      </c>
      <c r="K812" s="82">
        <v>60</v>
      </c>
      <c r="L812" s="82">
        <v>1</v>
      </c>
      <c r="M812" s="82">
        <v>-0.2</v>
      </c>
      <c r="N812" s="82">
        <v>0.45</v>
      </c>
      <c r="O812" s="82">
        <v>-0.27</v>
      </c>
      <c r="P812" s="82">
        <v>1.4</v>
      </c>
      <c r="Q812" s="82"/>
      <c r="R812" s="82"/>
      <c r="S812" s="82"/>
      <c r="T812" s="82"/>
      <c r="U812" s="82"/>
      <c r="V812" s="82"/>
      <c r="W812" s="82"/>
      <c r="X812" s="82"/>
      <c r="Y812" s="82"/>
      <c r="Z812" s="82"/>
      <c r="AA812" s="82"/>
      <c r="AB812" s="82"/>
      <c r="AC812" s="82"/>
      <c r="AD812" s="82"/>
      <c r="AE812" s="82"/>
      <c r="AF812" s="82"/>
    </row>
    <row r="813" spans="1:32" x14ac:dyDescent="0.25">
      <c r="A813" s="51" t="str">
        <f t="shared" si="12"/>
        <v>SodiumB121</v>
      </c>
      <c r="B813" s="84" t="s">
        <v>166</v>
      </c>
      <c r="C813" s="84" t="s">
        <v>20</v>
      </c>
      <c r="D813" s="84" t="s">
        <v>193</v>
      </c>
      <c r="E813" s="84" t="s">
        <v>189</v>
      </c>
      <c r="F813" s="82">
        <v>1</v>
      </c>
      <c r="G813" s="82">
        <v>113.31</v>
      </c>
      <c r="H813" s="82">
        <v>1.02</v>
      </c>
      <c r="I813" s="82">
        <v>0.9</v>
      </c>
      <c r="J813" s="82">
        <v>1.3</v>
      </c>
      <c r="K813" s="82">
        <v>69</v>
      </c>
      <c r="L813" s="82">
        <v>1</v>
      </c>
      <c r="M813" s="82">
        <v>-0.37</v>
      </c>
      <c r="N813" s="82">
        <v>0.67</v>
      </c>
      <c r="O813" s="82">
        <v>-0.49</v>
      </c>
      <c r="P813" s="82">
        <v>1.4</v>
      </c>
      <c r="Q813" s="82"/>
      <c r="R813" s="82"/>
      <c r="S813" s="82"/>
      <c r="T813" s="82"/>
      <c r="U813" s="82"/>
      <c r="V813" s="82"/>
      <c r="W813" s="82"/>
      <c r="X813" s="82"/>
      <c r="Y813" s="82"/>
      <c r="Z813" s="82"/>
      <c r="AA813" s="82"/>
      <c r="AB813" s="82"/>
      <c r="AC813" s="82"/>
      <c r="AD813" s="82"/>
      <c r="AE813" s="82"/>
      <c r="AF813" s="82"/>
    </row>
    <row r="814" spans="1:32" x14ac:dyDescent="0.25">
      <c r="A814" s="51" t="str">
        <f t="shared" si="12"/>
        <v>SodiumB131</v>
      </c>
      <c r="B814" s="84" t="s">
        <v>167</v>
      </c>
      <c r="C814" s="84" t="s">
        <v>20</v>
      </c>
      <c r="D814" s="84" t="s">
        <v>193</v>
      </c>
      <c r="E814" s="84" t="s">
        <v>189</v>
      </c>
      <c r="F814" s="82">
        <v>1</v>
      </c>
      <c r="G814" s="82">
        <v>113.02</v>
      </c>
      <c r="H814" s="82">
        <v>1.07</v>
      </c>
      <c r="I814" s="82">
        <v>0.95</v>
      </c>
      <c r="J814" s="82">
        <v>1.3</v>
      </c>
      <c r="K814" s="82">
        <v>707</v>
      </c>
      <c r="L814" s="82">
        <v>1</v>
      </c>
      <c r="M814" s="82">
        <v>-0.55000000000000004</v>
      </c>
      <c r="N814" s="82">
        <v>0.7</v>
      </c>
      <c r="O814" s="82">
        <v>-0.74</v>
      </c>
      <c r="P814" s="82">
        <v>1.4</v>
      </c>
      <c r="Q814" s="82"/>
      <c r="R814" s="82"/>
      <c r="S814" s="82"/>
      <c r="T814" s="82"/>
      <c r="U814" s="82"/>
      <c r="V814" s="82"/>
      <c r="W814" s="82"/>
      <c r="X814" s="82"/>
      <c r="Y814" s="82"/>
      <c r="Z814" s="82"/>
      <c r="AA814" s="82"/>
      <c r="AB814" s="82"/>
      <c r="AC814" s="82"/>
      <c r="AD814" s="82"/>
      <c r="AE814" s="82"/>
      <c r="AF814" s="82"/>
    </row>
    <row r="815" spans="1:32" x14ac:dyDescent="0.25">
      <c r="A815" s="51" t="str">
        <f t="shared" si="12"/>
        <v>SodiumA2</v>
      </c>
      <c r="B815" s="84" t="s">
        <v>154</v>
      </c>
      <c r="C815" s="84" t="s">
        <v>20</v>
      </c>
      <c r="D815" s="84" t="s">
        <v>184</v>
      </c>
      <c r="E815" s="84" t="s">
        <v>189</v>
      </c>
      <c r="F815" s="82">
        <v>2</v>
      </c>
      <c r="G815" s="82">
        <v>139.88999999999999</v>
      </c>
      <c r="H815" s="82">
        <v>1.32</v>
      </c>
      <c r="I815" s="82">
        <v>0.94</v>
      </c>
      <c r="J815" s="82">
        <v>1.1000000000000001</v>
      </c>
      <c r="K815" s="82">
        <v>36047</v>
      </c>
      <c r="L815" s="82">
        <v>58</v>
      </c>
      <c r="M815" s="82" t="s">
        <v>186</v>
      </c>
      <c r="N815" s="82" t="s">
        <v>186</v>
      </c>
      <c r="O815" s="82" t="s">
        <v>186</v>
      </c>
      <c r="P815" s="82">
        <v>1.4</v>
      </c>
      <c r="Q815" s="82"/>
      <c r="R815" s="82"/>
      <c r="S815" s="82"/>
      <c r="T815" s="82"/>
      <c r="U815" s="82"/>
      <c r="V815" s="82"/>
      <c r="W815" s="82"/>
      <c r="X815" s="82"/>
      <c r="Y815" s="82"/>
      <c r="Z815" s="82"/>
      <c r="AA815" s="82"/>
      <c r="AB815" s="82"/>
      <c r="AC815" s="82"/>
      <c r="AD815" s="82"/>
      <c r="AE815" s="82"/>
      <c r="AF815" s="82"/>
    </row>
    <row r="816" spans="1:32" x14ac:dyDescent="0.25">
      <c r="A816" s="51" t="str">
        <f t="shared" si="12"/>
        <v>SodiumB12</v>
      </c>
      <c r="B816" s="84" t="s">
        <v>155</v>
      </c>
      <c r="C816" s="84" t="s">
        <v>20</v>
      </c>
      <c r="D816" s="84" t="s">
        <v>193</v>
      </c>
      <c r="E816" s="84" t="s">
        <v>189</v>
      </c>
      <c r="F816" s="82">
        <v>2</v>
      </c>
      <c r="G816" s="82">
        <v>137.32</v>
      </c>
      <c r="H816" s="82">
        <v>1.41</v>
      </c>
      <c r="I816" s="82">
        <v>1.03</v>
      </c>
      <c r="J816" s="82">
        <v>1.1000000000000001</v>
      </c>
      <c r="K816" s="82">
        <v>53</v>
      </c>
      <c r="L816" s="82">
        <v>1</v>
      </c>
      <c r="M816" s="85">
        <v>-1.95</v>
      </c>
      <c r="N816" s="82">
        <v>1.0900000000000001</v>
      </c>
      <c r="O816" s="85">
        <v>-1.84</v>
      </c>
      <c r="P816" s="82">
        <v>1.4</v>
      </c>
      <c r="Q816" s="82"/>
      <c r="R816" s="82"/>
      <c r="S816" s="82"/>
      <c r="T816" s="82"/>
      <c r="U816" s="82"/>
      <c r="V816" s="82"/>
      <c r="W816" s="82"/>
      <c r="X816" s="82"/>
      <c r="Y816" s="82"/>
      <c r="Z816" s="82"/>
      <c r="AA816" s="82"/>
      <c r="AB816" s="82"/>
      <c r="AC816" s="82"/>
      <c r="AD816" s="82"/>
      <c r="AE816" s="82"/>
      <c r="AF816" s="82"/>
    </row>
    <row r="817" spans="1:32" x14ac:dyDescent="0.25">
      <c r="A817" s="51" t="str">
        <f t="shared" si="12"/>
        <v>SodiumB22</v>
      </c>
      <c r="B817" s="84" t="s">
        <v>156</v>
      </c>
      <c r="C817" s="84" t="s">
        <v>20</v>
      </c>
      <c r="D817" s="84" t="s">
        <v>193</v>
      </c>
      <c r="E817" s="84" t="s">
        <v>189</v>
      </c>
      <c r="F817" s="82">
        <v>2</v>
      </c>
      <c r="G817" s="82">
        <v>137.46</v>
      </c>
      <c r="H817" s="82">
        <v>1.51</v>
      </c>
      <c r="I817" s="82">
        <v>1.1000000000000001</v>
      </c>
      <c r="J817" s="82">
        <v>1.1000000000000001</v>
      </c>
      <c r="K817" s="82">
        <v>48</v>
      </c>
      <c r="L817" s="82">
        <v>1</v>
      </c>
      <c r="M817" s="85">
        <v>-1.84</v>
      </c>
      <c r="N817" s="82">
        <v>1.1599999999999999</v>
      </c>
      <c r="O817" s="85">
        <v>-1.74</v>
      </c>
      <c r="P817" s="82">
        <v>1.4</v>
      </c>
      <c r="Q817" s="82"/>
      <c r="R817" s="82"/>
      <c r="S817" s="82"/>
      <c r="T817" s="82"/>
      <c r="U817" s="82"/>
      <c r="V817" s="82"/>
      <c r="W817" s="82"/>
      <c r="X817" s="82"/>
      <c r="Y817" s="82"/>
      <c r="Z817" s="82"/>
      <c r="AA817" s="82"/>
      <c r="AB817" s="82"/>
      <c r="AC817" s="82"/>
      <c r="AD817" s="82"/>
      <c r="AE817" s="82"/>
      <c r="AF817" s="82"/>
    </row>
    <row r="818" spans="1:32" x14ac:dyDescent="0.25">
      <c r="A818" s="51" t="str">
        <f t="shared" si="12"/>
        <v>SodiumB32</v>
      </c>
      <c r="B818" s="84" t="s">
        <v>157</v>
      </c>
      <c r="C818" s="84" t="s">
        <v>20</v>
      </c>
      <c r="D818" s="84" t="s">
        <v>193</v>
      </c>
      <c r="E818" s="84" t="s">
        <v>189</v>
      </c>
      <c r="F818" s="82">
        <v>2</v>
      </c>
      <c r="G818" s="82">
        <v>137.81</v>
      </c>
      <c r="H818" s="82">
        <v>1.03</v>
      </c>
      <c r="I818" s="82">
        <v>0.75</v>
      </c>
      <c r="J818" s="82">
        <v>1.1000000000000001</v>
      </c>
      <c r="K818" s="82">
        <v>58</v>
      </c>
      <c r="L818" s="82">
        <v>1</v>
      </c>
      <c r="M818" s="85">
        <v>-1.58</v>
      </c>
      <c r="N818" s="82">
        <v>0.79</v>
      </c>
      <c r="O818" s="85">
        <v>-1.49</v>
      </c>
      <c r="P818" s="82">
        <v>1.4</v>
      </c>
      <c r="Q818" s="82"/>
      <c r="R818" s="82"/>
      <c r="S818" s="82"/>
      <c r="T818" s="82"/>
      <c r="U818" s="82"/>
      <c r="V818" s="82"/>
      <c r="W818" s="82"/>
      <c r="X818" s="82"/>
      <c r="Y818" s="82"/>
      <c r="Z818" s="82"/>
      <c r="AA818" s="82"/>
      <c r="AB818" s="82"/>
      <c r="AC818" s="82"/>
      <c r="AD818" s="82"/>
      <c r="AE818" s="82"/>
      <c r="AF818" s="82"/>
    </row>
    <row r="819" spans="1:32" x14ac:dyDescent="0.25">
      <c r="A819" s="51" t="str">
        <f t="shared" si="12"/>
        <v>SodiumB42</v>
      </c>
      <c r="B819" s="84" t="s">
        <v>158</v>
      </c>
      <c r="C819" s="84" t="s">
        <v>20</v>
      </c>
      <c r="D819" s="84" t="s">
        <v>193</v>
      </c>
      <c r="E819" s="84" t="s">
        <v>189</v>
      </c>
      <c r="F819" s="82">
        <v>2</v>
      </c>
      <c r="G819" s="82">
        <v>137.49</v>
      </c>
      <c r="H819" s="82">
        <v>0.98</v>
      </c>
      <c r="I819" s="82">
        <v>0.71</v>
      </c>
      <c r="J819" s="82">
        <v>1.1000000000000001</v>
      </c>
      <c r="K819" s="82">
        <v>50</v>
      </c>
      <c r="L819" s="82">
        <v>1</v>
      </c>
      <c r="M819" s="85">
        <v>-1.82</v>
      </c>
      <c r="N819" s="82">
        <v>0.76</v>
      </c>
      <c r="O819" s="85">
        <v>-1.72</v>
      </c>
      <c r="P819" s="82">
        <v>1.4</v>
      </c>
      <c r="Q819" s="82"/>
      <c r="R819" s="82"/>
      <c r="S819" s="82"/>
      <c r="T819" s="82"/>
      <c r="U819" s="82"/>
      <c r="V819" s="82"/>
      <c r="W819" s="82"/>
      <c r="X819" s="82"/>
      <c r="Y819" s="82"/>
      <c r="Z819" s="82"/>
      <c r="AA819" s="82"/>
      <c r="AB819" s="82"/>
      <c r="AC819" s="82"/>
      <c r="AD819" s="82"/>
      <c r="AE819" s="82"/>
      <c r="AF819" s="82"/>
    </row>
    <row r="820" spans="1:32" x14ac:dyDescent="0.25">
      <c r="A820" s="51" t="str">
        <f t="shared" si="12"/>
        <v>SodiumB52</v>
      </c>
      <c r="B820" s="84" t="s">
        <v>159</v>
      </c>
      <c r="C820" s="84" t="s">
        <v>20</v>
      </c>
      <c r="D820" s="84" t="s">
        <v>193</v>
      </c>
      <c r="E820" s="84" t="s">
        <v>189</v>
      </c>
      <c r="F820" s="82">
        <v>2</v>
      </c>
      <c r="G820" s="82">
        <v>137.86000000000001</v>
      </c>
      <c r="H820" s="82">
        <v>1.01</v>
      </c>
      <c r="I820" s="82">
        <v>0.73</v>
      </c>
      <c r="J820" s="82">
        <v>1.1000000000000001</v>
      </c>
      <c r="K820" s="82">
        <v>54</v>
      </c>
      <c r="L820" s="82">
        <v>1</v>
      </c>
      <c r="M820" s="85">
        <v>-1.54</v>
      </c>
      <c r="N820" s="82">
        <v>0.78</v>
      </c>
      <c r="O820" s="85">
        <v>-1.45</v>
      </c>
      <c r="P820" s="82">
        <v>1.4</v>
      </c>
      <c r="Q820" s="82"/>
      <c r="R820" s="82"/>
      <c r="S820" s="82"/>
      <c r="T820" s="82"/>
      <c r="U820" s="82"/>
      <c r="V820" s="82"/>
      <c r="W820" s="82"/>
      <c r="X820" s="82"/>
      <c r="Y820" s="82"/>
      <c r="Z820" s="82"/>
      <c r="AA820" s="82"/>
      <c r="AB820" s="82"/>
      <c r="AC820" s="82"/>
      <c r="AD820" s="82"/>
      <c r="AE820" s="82"/>
      <c r="AF820" s="82"/>
    </row>
    <row r="821" spans="1:32" x14ac:dyDescent="0.25">
      <c r="A821" s="51" t="str">
        <f t="shared" si="12"/>
        <v>SodiumB62</v>
      </c>
      <c r="B821" s="84" t="s">
        <v>160</v>
      </c>
      <c r="C821" s="84" t="s">
        <v>20</v>
      </c>
      <c r="D821" s="84" t="s">
        <v>193</v>
      </c>
      <c r="E821" s="84" t="s">
        <v>189</v>
      </c>
      <c r="F821" s="82">
        <v>2</v>
      </c>
      <c r="G821" s="82">
        <v>137.63999999999999</v>
      </c>
      <c r="H821" s="82">
        <v>1.05</v>
      </c>
      <c r="I821" s="82">
        <v>0.76</v>
      </c>
      <c r="J821" s="82">
        <v>1.1000000000000001</v>
      </c>
      <c r="K821" s="82">
        <v>53</v>
      </c>
      <c r="L821" s="82">
        <v>1</v>
      </c>
      <c r="M821" s="85">
        <v>-1.71</v>
      </c>
      <c r="N821" s="82">
        <v>0.81</v>
      </c>
      <c r="O821" s="85">
        <v>-1.61</v>
      </c>
      <c r="P821" s="82">
        <v>1.4</v>
      </c>
      <c r="Q821" s="82"/>
      <c r="R821" s="82"/>
      <c r="S821" s="82"/>
      <c r="T821" s="82"/>
      <c r="U821" s="82"/>
      <c r="V821" s="82"/>
      <c r="W821" s="82"/>
      <c r="X821" s="82"/>
      <c r="Y821" s="82"/>
      <c r="Z821" s="82"/>
      <c r="AA821" s="82"/>
      <c r="AB821" s="82"/>
      <c r="AC821" s="82"/>
      <c r="AD821" s="82"/>
      <c r="AE821" s="82"/>
      <c r="AF821" s="82"/>
    </row>
    <row r="822" spans="1:32" x14ac:dyDescent="0.25">
      <c r="A822" s="51" t="str">
        <f t="shared" si="12"/>
        <v>SodiumB72</v>
      </c>
      <c r="B822" s="84" t="s">
        <v>161</v>
      </c>
      <c r="C822" s="84" t="s">
        <v>20</v>
      </c>
      <c r="D822" s="84" t="s">
        <v>193</v>
      </c>
      <c r="E822" s="84" t="s">
        <v>189</v>
      </c>
      <c r="F822" s="82">
        <v>2</v>
      </c>
      <c r="G822" s="82">
        <v>137.99</v>
      </c>
      <c r="H822" s="82">
        <v>1.03</v>
      </c>
      <c r="I822" s="82">
        <v>0.74</v>
      </c>
      <c r="J822" s="82">
        <v>1.1000000000000001</v>
      </c>
      <c r="K822" s="82">
        <v>53</v>
      </c>
      <c r="L822" s="82">
        <v>1</v>
      </c>
      <c r="M822" s="82">
        <v>-1.44</v>
      </c>
      <c r="N822" s="82">
        <v>0.79</v>
      </c>
      <c r="O822" s="82">
        <v>-1.36</v>
      </c>
      <c r="P822" s="82">
        <v>1.4</v>
      </c>
      <c r="Q822" s="82"/>
      <c r="R822" s="82"/>
      <c r="S822" s="82"/>
      <c r="T822" s="82"/>
      <c r="U822" s="82"/>
      <c r="V822" s="82"/>
      <c r="W822" s="82"/>
      <c r="X822" s="82"/>
      <c r="Y822" s="82"/>
      <c r="Z822" s="82"/>
      <c r="AA822" s="82"/>
      <c r="AB822" s="82"/>
      <c r="AC822" s="82"/>
      <c r="AD822" s="82"/>
      <c r="AE822" s="82"/>
      <c r="AF822" s="82"/>
    </row>
    <row r="823" spans="1:32" x14ac:dyDescent="0.25">
      <c r="A823" s="51" t="str">
        <f t="shared" si="12"/>
        <v>SodiumB82</v>
      </c>
      <c r="B823" s="84" t="s">
        <v>162</v>
      </c>
      <c r="C823" s="84" t="s">
        <v>20</v>
      </c>
      <c r="D823" s="84" t="s">
        <v>193</v>
      </c>
      <c r="E823" s="84" t="s">
        <v>189</v>
      </c>
      <c r="F823" s="82">
        <v>2</v>
      </c>
      <c r="G823" s="82">
        <v>138.06</v>
      </c>
      <c r="H823" s="82">
        <v>1.03</v>
      </c>
      <c r="I823" s="82">
        <v>0.74</v>
      </c>
      <c r="J823" s="82">
        <v>1.1000000000000001</v>
      </c>
      <c r="K823" s="82">
        <v>60</v>
      </c>
      <c r="L823" s="82">
        <v>1</v>
      </c>
      <c r="M823" s="82">
        <v>-1.39</v>
      </c>
      <c r="N823" s="82">
        <v>0.79</v>
      </c>
      <c r="O823" s="82">
        <v>-1.31</v>
      </c>
      <c r="P823" s="82">
        <v>1.4</v>
      </c>
      <c r="Q823" s="82"/>
      <c r="R823" s="82"/>
      <c r="S823" s="82"/>
      <c r="T823" s="82"/>
      <c r="U823" s="82"/>
      <c r="V823" s="82"/>
      <c r="W823" s="82"/>
      <c r="X823" s="82"/>
      <c r="Y823" s="82"/>
      <c r="Z823" s="82"/>
      <c r="AA823" s="82"/>
      <c r="AB823" s="82"/>
      <c r="AC823" s="82"/>
      <c r="AD823" s="82"/>
      <c r="AE823" s="82"/>
      <c r="AF823" s="82"/>
    </row>
    <row r="824" spans="1:32" x14ac:dyDescent="0.25">
      <c r="A824" s="51" t="str">
        <f t="shared" si="12"/>
        <v>SodiumB92</v>
      </c>
      <c r="B824" s="84" t="s">
        <v>163</v>
      </c>
      <c r="C824" s="84" t="s">
        <v>20</v>
      </c>
      <c r="D824" s="84" t="s">
        <v>193</v>
      </c>
      <c r="E824" s="84" t="s">
        <v>189</v>
      </c>
      <c r="F824" s="82">
        <v>2</v>
      </c>
      <c r="G824" s="82">
        <v>137.77000000000001</v>
      </c>
      <c r="H824" s="82">
        <v>1.06</v>
      </c>
      <c r="I824" s="82">
        <v>0.77</v>
      </c>
      <c r="J824" s="82">
        <v>1.1000000000000001</v>
      </c>
      <c r="K824" s="82">
        <v>57</v>
      </c>
      <c r="L824" s="82">
        <v>1</v>
      </c>
      <c r="M824" s="85">
        <v>-1.61</v>
      </c>
      <c r="N824" s="82">
        <v>0.82</v>
      </c>
      <c r="O824" s="85">
        <v>-1.52</v>
      </c>
      <c r="P824" s="82">
        <v>1.4</v>
      </c>
      <c r="Q824" s="82"/>
      <c r="R824" s="82"/>
      <c r="S824" s="82"/>
      <c r="T824" s="82"/>
      <c r="U824" s="82"/>
      <c r="V824" s="82"/>
      <c r="W824" s="82"/>
      <c r="X824" s="82"/>
      <c r="Y824" s="82"/>
      <c r="Z824" s="82"/>
      <c r="AA824" s="82"/>
      <c r="AB824" s="82"/>
      <c r="AC824" s="82"/>
      <c r="AD824" s="82"/>
      <c r="AE824" s="82"/>
      <c r="AF824" s="82"/>
    </row>
    <row r="825" spans="1:32" x14ac:dyDescent="0.25">
      <c r="A825" s="51" t="str">
        <f t="shared" si="12"/>
        <v>SodiumB102</v>
      </c>
      <c r="B825" s="84" t="s">
        <v>164</v>
      </c>
      <c r="C825" s="84" t="s">
        <v>20</v>
      </c>
      <c r="D825" s="84" t="s">
        <v>193</v>
      </c>
      <c r="E825" s="84" t="s">
        <v>189</v>
      </c>
      <c r="F825" s="82">
        <v>2</v>
      </c>
      <c r="G825" s="82">
        <v>138.25</v>
      </c>
      <c r="H825" s="82">
        <v>0.97</v>
      </c>
      <c r="I825" s="82">
        <v>0.7</v>
      </c>
      <c r="J825" s="82">
        <v>1.1000000000000001</v>
      </c>
      <c r="K825" s="82">
        <v>62</v>
      </c>
      <c r="L825" s="82">
        <v>1</v>
      </c>
      <c r="M825" s="82">
        <v>-1.24</v>
      </c>
      <c r="N825" s="82">
        <v>0.74</v>
      </c>
      <c r="O825" s="82">
        <v>-1.17</v>
      </c>
      <c r="P825" s="82">
        <v>1.4</v>
      </c>
      <c r="Q825" s="82"/>
      <c r="R825" s="82"/>
      <c r="S825" s="82"/>
      <c r="T825" s="82"/>
      <c r="U825" s="82"/>
      <c r="V825" s="82"/>
      <c r="W825" s="82"/>
      <c r="X825" s="82"/>
      <c r="Y825" s="82"/>
      <c r="Z825" s="82"/>
      <c r="AA825" s="82"/>
      <c r="AB825" s="82"/>
      <c r="AC825" s="82"/>
      <c r="AD825" s="82"/>
      <c r="AE825" s="82"/>
      <c r="AF825" s="82"/>
    </row>
    <row r="826" spans="1:32" x14ac:dyDescent="0.25">
      <c r="A826" s="51" t="str">
        <f t="shared" si="12"/>
        <v>SodiumB112</v>
      </c>
      <c r="B826" s="84" t="s">
        <v>165</v>
      </c>
      <c r="C826" s="84" t="s">
        <v>20</v>
      </c>
      <c r="D826" s="84" t="s">
        <v>193</v>
      </c>
      <c r="E826" s="84" t="s">
        <v>189</v>
      </c>
      <c r="F826" s="82">
        <v>2</v>
      </c>
      <c r="G826" s="82">
        <v>138.22999999999999</v>
      </c>
      <c r="H826" s="82">
        <v>0.9</v>
      </c>
      <c r="I826" s="82">
        <v>0.65</v>
      </c>
      <c r="J826" s="82">
        <v>1.1000000000000001</v>
      </c>
      <c r="K826" s="82">
        <v>54</v>
      </c>
      <c r="L826" s="82">
        <v>1</v>
      </c>
      <c r="M826" s="82">
        <v>-1.26</v>
      </c>
      <c r="N826" s="82">
        <v>0.69</v>
      </c>
      <c r="O826" s="82">
        <v>-1.19</v>
      </c>
      <c r="P826" s="82">
        <v>1.4</v>
      </c>
      <c r="Q826" s="82"/>
      <c r="R826" s="82"/>
      <c r="S826" s="82"/>
      <c r="T826" s="82"/>
      <c r="U826" s="82"/>
      <c r="V826" s="82"/>
      <c r="W826" s="82"/>
      <c r="X826" s="82"/>
      <c r="Y826" s="82"/>
      <c r="Z826" s="82"/>
      <c r="AA826" s="82"/>
      <c r="AB826" s="82"/>
      <c r="AC826" s="82"/>
      <c r="AD826" s="82"/>
      <c r="AE826" s="82"/>
      <c r="AF826" s="82"/>
    </row>
    <row r="827" spans="1:32" x14ac:dyDescent="0.25">
      <c r="A827" s="51" t="str">
        <f t="shared" si="12"/>
        <v>SodiumB122</v>
      </c>
      <c r="B827" s="84" t="s">
        <v>166</v>
      </c>
      <c r="C827" s="84" t="s">
        <v>20</v>
      </c>
      <c r="D827" s="84" t="s">
        <v>193</v>
      </c>
      <c r="E827" s="84" t="s">
        <v>189</v>
      </c>
      <c r="F827" s="82">
        <v>2</v>
      </c>
      <c r="G827" s="82">
        <v>138.26</v>
      </c>
      <c r="H827" s="82">
        <v>1.1000000000000001</v>
      </c>
      <c r="I827" s="82">
        <v>0.79</v>
      </c>
      <c r="J827" s="82">
        <v>1.1000000000000001</v>
      </c>
      <c r="K827" s="82">
        <v>61</v>
      </c>
      <c r="L827" s="82">
        <v>1</v>
      </c>
      <c r="M827" s="82">
        <v>-1.24</v>
      </c>
      <c r="N827" s="82">
        <v>0.84</v>
      </c>
      <c r="O827" s="82">
        <v>-1.17</v>
      </c>
      <c r="P827" s="82">
        <v>1.4</v>
      </c>
      <c r="Q827" s="82"/>
      <c r="R827" s="82"/>
      <c r="S827" s="82"/>
      <c r="T827" s="82"/>
      <c r="U827" s="82"/>
      <c r="V827" s="82"/>
      <c r="W827" s="82"/>
      <c r="X827" s="82"/>
      <c r="Y827" s="82"/>
      <c r="Z827" s="82"/>
      <c r="AA827" s="82"/>
      <c r="AB827" s="82"/>
      <c r="AC827" s="82"/>
      <c r="AD827" s="82"/>
      <c r="AE827" s="82"/>
      <c r="AF827" s="82"/>
    </row>
    <row r="828" spans="1:32" x14ac:dyDescent="0.25">
      <c r="A828" s="51" t="str">
        <f t="shared" si="12"/>
        <v>SodiumB132</v>
      </c>
      <c r="B828" s="84" t="s">
        <v>167</v>
      </c>
      <c r="C828" s="84" t="s">
        <v>20</v>
      </c>
      <c r="D828" s="84" t="s">
        <v>193</v>
      </c>
      <c r="E828" s="84" t="s">
        <v>189</v>
      </c>
      <c r="F828" s="82">
        <v>2</v>
      </c>
      <c r="G828" s="82">
        <v>137.86000000000001</v>
      </c>
      <c r="H828" s="82">
        <v>1.1299999999999999</v>
      </c>
      <c r="I828" s="82">
        <v>0.82</v>
      </c>
      <c r="J828" s="82">
        <v>1.1000000000000001</v>
      </c>
      <c r="K828" s="82">
        <v>663</v>
      </c>
      <c r="L828" s="82">
        <v>1</v>
      </c>
      <c r="M828" s="85">
        <v>-1.54</v>
      </c>
      <c r="N828" s="82">
        <v>0.87</v>
      </c>
      <c r="O828" s="85">
        <v>-1.45</v>
      </c>
      <c r="P828" s="82">
        <v>1.4</v>
      </c>
      <c r="Q828" s="82"/>
      <c r="R828" s="82"/>
      <c r="S828" s="82"/>
      <c r="T828" s="82"/>
      <c r="U828" s="82"/>
      <c r="V828" s="82"/>
      <c r="W828" s="82"/>
      <c r="X828" s="82"/>
      <c r="Y828" s="82"/>
      <c r="Z828" s="82"/>
      <c r="AA828" s="82"/>
      <c r="AB828" s="82"/>
      <c r="AC828" s="82"/>
      <c r="AD828" s="82"/>
      <c r="AE828" s="82"/>
      <c r="AF828" s="82"/>
    </row>
    <row r="829" spans="1:32" x14ac:dyDescent="0.25">
      <c r="A829" s="51" t="str">
        <f t="shared" si="12"/>
        <v>SodiumA3</v>
      </c>
      <c r="B829" s="84" t="s">
        <v>154</v>
      </c>
      <c r="C829" s="84" t="s">
        <v>20</v>
      </c>
      <c r="D829" s="84" t="s">
        <v>184</v>
      </c>
      <c r="E829" s="84" t="s">
        <v>189</v>
      </c>
      <c r="F829" s="82">
        <v>3</v>
      </c>
      <c r="G829" s="82">
        <v>159.47</v>
      </c>
      <c r="H829" s="82">
        <v>1.92</v>
      </c>
      <c r="I829" s="85">
        <v>1.2</v>
      </c>
      <c r="J829" s="82">
        <v>0.9</v>
      </c>
      <c r="K829" s="82">
        <v>134162</v>
      </c>
      <c r="L829" s="82">
        <v>201</v>
      </c>
      <c r="M829" s="82" t="s">
        <v>186</v>
      </c>
      <c r="N829" s="82" t="s">
        <v>186</v>
      </c>
      <c r="O829" s="82" t="s">
        <v>186</v>
      </c>
      <c r="P829" s="82">
        <v>1.4</v>
      </c>
      <c r="Q829" s="82"/>
      <c r="R829" s="82"/>
      <c r="S829" s="82"/>
      <c r="T829" s="82"/>
      <c r="U829" s="82"/>
      <c r="V829" s="82"/>
      <c r="W829" s="82"/>
      <c r="X829" s="82"/>
      <c r="Y829" s="82"/>
      <c r="Z829" s="82"/>
      <c r="AA829" s="82"/>
      <c r="AB829" s="82"/>
      <c r="AC829" s="82"/>
      <c r="AD829" s="82"/>
      <c r="AE829" s="82"/>
      <c r="AF829" s="82"/>
    </row>
    <row r="830" spans="1:32" x14ac:dyDescent="0.25">
      <c r="A830" s="51" t="str">
        <f t="shared" si="12"/>
        <v>SodiumB13</v>
      </c>
      <c r="B830" s="84" t="s">
        <v>155</v>
      </c>
      <c r="C830" s="84" t="s">
        <v>20</v>
      </c>
      <c r="D830" s="84" t="s">
        <v>193</v>
      </c>
      <c r="E830" s="84" t="s">
        <v>189</v>
      </c>
      <c r="F830" s="82">
        <v>3</v>
      </c>
      <c r="G830" s="82">
        <v>157.07</v>
      </c>
      <c r="H830" s="82">
        <v>0.72</v>
      </c>
      <c r="I830" s="82">
        <v>0.46</v>
      </c>
      <c r="J830" s="82">
        <v>0.9</v>
      </c>
      <c r="K830" s="82">
        <v>53</v>
      </c>
      <c r="L830" s="82">
        <v>1</v>
      </c>
      <c r="M830" s="82">
        <v>-1.25</v>
      </c>
      <c r="N830" s="82">
        <v>0.38</v>
      </c>
      <c r="O830" s="85">
        <v>-1.5</v>
      </c>
      <c r="P830" s="82">
        <v>1.4</v>
      </c>
      <c r="Q830" s="82"/>
      <c r="R830" s="82"/>
      <c r="S830" s="82"/>
      <c r="T830" s="82"/>
      <c r="U830" s="82"/>
      <c r="V830" s="82"/>
      <c r="W830" s="82"/>
      <c r="X830" s="82"/>
      <c r="Y830" s="82"/>
      <c r="Z830" s="82"/>
      <c r="AA830" s="82"/>
      <c r="AB830" s="82"/>
      <c r="AC830" s="82"/>
      <c r="AD830" s="82"/>
      <c r="AE830" s="82"/>
      <c r="AF830" s="82"/>
    </row>
    <row r="831" spans="1:32" x14ac:dyDescent="0.25">
      <c r="A831" s="51" t="str">
        <f t="shared" si="12"/>
        <v>SodiumB23</v>
      </c>
      <c r="B831" s="84" t="s">
        <v>156</v>
      </c>
      <c r="C831" s="84" t="s">
        <v>20</v>
      </c>
      <c r="D831" s="84" t="s">
        <v>193</v>
      </c>
      <c r="E831" s="84" t="s">
        <v>189</v>
      </c>
      <c r="F831" s="82">
        <v>3</v>
      </c>
      <c r="G831" s="82">
        <v>156.97</v>
      </c>
      <c r="H831" s="82">
        <v>0.89</v>
      </c>
      <c r="I831" s="82">
        <v>0.56999999999999995</v>
      </c>
      <c r="J831" s="82">
        <v>0.9</v>
      </c>
      <c r="K831" s="82">
        <v>47</v>
      </c>
      <c r="L831" s="82">
        <v>1</v>
      </c>
      <c r="M831" s="82">
        <v>-1.31</v>
      </c>
      <c r="N831" s="82">
        <v>0.47</v>
      </c>
      <c r="O831" s="85">
        <v>-1.57</v>
      </c>
      <c r="P831" s="82">
        <v>1.4</v>
      </c>
      <c r="Q831" s="82"/>
      <c r="R831" s="82"/>
      <c r="S831" s="82"/>
      <c r="T831" s="82"/>
      <c r="U831" s="82"/>
      <c r="V831" s="82"/>
      <c r="W831" s="82"/>
      <c r="X831" s="82"/>
      <c r="Y831" s="82"/>
      <c r="Z831" s="82"/>
      <c r="AA831" s="82"/>
      <c r="AB831" s="82"/>
      <c r="AC831" s="82"/>
      <c r="AD831" s="82"/>
      <c r="AE831" s="82"/>
      <c r="AF831" s="82"/>
    </row>
    <row r="832" spans="1:32" x14ac:dyDescent="0.25">
      <c r="A832" s="51" t="str">
        <f t="shared" si="12"/>
        <v>SodiumB33</v>
      </c>
      <c r="B832" s="84" t="s">
        <v>157</v>
      </c>
      <c r="C832" s="84" t="s">
        <v>20</v>
      </c>
      <c r="D832" s="84" t="s">
        <v>193</v>
      </c>
      <c r="E832" s="84" t="s">
        <v>189</v>
      </c>
      <c r="F832" s="82">
        <v>3</v>
      </c>
      <c r="G832" s="82">
        <v>156.94999999999999</v>
      </c>
      <c r="H832" s="82">
        <v>0.81</v>
      </c>
      <c r="I832" s="82">
        <v>0.52</v>
      </c>
      <c r="J832" s="82">
        <v>0.9</v>
      </c>
      <c r="K832" s="82">
        <v>58</v>
      </c>
      <c r="L832" s="82">
        <v>1</v>
      </c>
      <c r="M832" s="82">
        <v>-1.32</v>
      </c>
      <c r="N832" s="82">
        <v>0.43</v>
      </c>
      <c r="O832" s="85">
        <v>-1.58</v>
      </c>
      <c r="P832" s="82">
        <v>1.4</v>
      </c>
      <c r="Q832" s="82"/>
      <c r="R832" s="82"/>
      <c r="S832" s="82"/>
      <c r="T832" s="82"/>
      <c r="U832" s="82"/>
      <c r="V832" s="82"/>
      <c r="W832" s="82"/>
      <c r="X832" s="82"/>
      <c r="Y832" s="82"/>
      <c r="Z832" s="82"/>
      <c r="AA832" s="82"/>
      <c r="AB832" s="82"/>
      <c r="AC832" s="82"/>
      <c r="AD832" s="82"/>
      <c r="AE832" s="82"/>
      <c r="AF832" s="82"/>
    </row>
    <row r="833" spans="1:32" x14ac:dyDescent="0.25">
      <c r="A833" s="51" t="str">
        <f t="shared" si="12"/>
        <v>SodiumB43</v>
      </c>
      <c r="B833" s="84" t="s">
        <v>158</v>
      </c>
      <c r="C833" s="84" t="s">
        <v>20</v>
      </c>
      <c r="D833" s="84" t="s">
        <v>193</v>
      </c>
      <c r="E833" s="84" t="s">
        <v>189</v>
      </c>
      <c r="F833" s="82">
        <v>3</v>
      </c>
      <c r="G833" s="82">
        <v>156.85</v>
      </c>
      <c r="H833" s="82">
        <v>0.81</v>
      </c>
      <c r="I833" s="82">
        <v>0.52</v>
      </c>
      <c r="J833" s="82">
        <v>0.9</v>
      </c>
      <c r="K833" s="82">
        <v>53</v>
      </c>
      <c r="L833" s="82">
        <v>1</v>
      </c>
      <c r="M833" s="82">
        <v>-1.37</v>
      </c>
      <c r="N833" s="82">
        <v>0.43</v>
      </c>
      <c r="O833" s="85">
        <v>-1.65</v>
      </c>
      <c r="P833" s="82">
        <v>1.4</v>
      </c>
      <c r="Q833" s="82"/>
      <c r="R833" s="82"/>
      <c r="S833" s="82"/>
      <c r="T833" s="82"/>
      <c r="U833" s="82"/>
      <c r="V833" s="82"/>
      <c r="W833" s="82"/>
      <c r="X833" s="82"/>
      <c r="Y833" s="82"/>
      <c r="Z833" s="82"/>
      <c r="AA833" s="82"/>
      <c r="AB833" s="82"/>
      <c r="AC833" s="82"/>
      <c r="AD833" s="82"/>
      <c r="AE833" s="82"/>
      <c r="AF833" s="82"/>
    </row>
    <row r="834" spans="1:32" x14ac:dyDescent="0.25">
      <c r="A834" s="51" t="str">
        <f t="shared" si="12"/>
        <v>SodiumB53</v>
      </c>
      <c r="B834" s="84" t="s">
        <v>159</v>
      </c>
      <c r="C834" s="84" t="s">
        <v>20</v>
      </c>
      <c r="D834" s="84" t="s">
        <v>193</v>
      </c>
      <c r="E834" s="84" t="s">
        <v>189</v>
      </c>
      <c r="F834" s="82">
        <v>3</v>
      </c>
      <c r="G834" s="82">
        <v>157.28</v>
      </c>
      <c r="H834" s="82">
        <v>0.68</v>
      </c>
      <c r="I834" s="82">
        <v>0.43</v>
      </c>
      <c r="J834" s="82">
        <v>0.9</v>
      </c>
      <c r="K834" s="82">
        <v>57</v>
      </c>
      <c r="L834" s="82">
        <v>1</v>
      </c>
      <c r="M834" s="82">
        <v>-1.1399999999999999</v>
      </c>
      <c r="N834" s="82">
        <v>0.36</v>
      </c>
      <c r="O834" s="82">
        <v>-1.37</v>
      </c>
      <c r="P834" s="82">
        <v>1.4</v>
      </c>
      <c r="Q834" s="82"/>
      <c r="R834" s="82"/>
      <c r="S834" s="82"/>
      <c r="T834" s="82"/>
      <c r="U834" s="82"/>
      <c r="V834" s="82"/>
      <c r="W834" s="82"/>
      <c r="X834" s="82"/>
      <c r="Y834" s="82"/>
      <c r="Z834" s="82"/>
      <c r="AA834" s="82"/>
      <c r="AB834" s="82"/>
      <c r="AC834" s="82"/>
      <c r="AD834" s="82"/>
      <c r="AE834" s="82"/>
      <c r="AF834" s="82"/>
    </row>
    <row r="835" spans="1:32" x14ac:dyDescent="0.25">
      <c r="A835" s="51" t="str">
        <f t="shared" si="12"/>
        <v>SodiumB63</v>
      </c>
      <c r="B835" s="84" t="s">
        <v>160</v>
      </c>
      <c r="C835" s="84" t="s">
        <v>20</v>
      </c>
      <c r="D835" s="84" t="s">
        <v>193</v>
      </c>
      <c r="E835" s="84" t="s">
        <v>189</v>
      </c>
      <c r="F835" s="82">
        <v>3</v>
      </c>
      <c r="G835" s="82">
        <v>156.88</v>
      </c>
      <c r="H835" s="82">
        <v>0.7</v>
      </c>
      <c r="I835" s="82">
        <v>0.45</v>
      </c>
      <c r="J835" s="82">
        <v>0.9</v>
      </c>
      <c r="K835" s="82">
        <v>53</v>
      </c>
      <c r="L835" s="82">
        <v>1</v>
      </c>
      <c r="M835" s="82">
        <v>-1.35</v>
      </c>
      <c r="N835" s="82">
        <v>0.37</v>
      </c>
      <c r="O835" s="85">
        <v>-1.62</v>
      </c>
      <c r="P835" s="82">
        <v>1.4</v>
      </c>
      <c r="Q835" s="82"/>
      <c r="R835" s="82"/>
      <c r="S835" s="82"/>
      <c r="T835" s="82"/>
      <c r="U835" s="82"/>
      <c r="V835" s="82"/>
      <c r="W835" s="82"/>
      <c r="X835" s="82"/>
      <c r="Y835" s="82"/>
      <c r="Z835" s="82"/>
      <c r="AA835" s="82"/>
      <c r="AB835" s="82"/>
      <c r="AC835" s="82"/>
      <c r="AD835" s="82"/>
      <c r="AE835" s="82"/>
      <c r="AF835" s="82"/>
    </row>
    <row r="836" spans="1:32" x14ac:dyDescent="0.25">
      <c r="A836" s="51" t="str">
        <f t="shared" ref="A836:A899" si="13">CONCATENATE(C836,B836,F836)</f>
        <v>SodiumB73</v>
      </c>
      <c r="B836" s="84" t="s">
        <v>161</v>
      </c>
      <c r="C836" s="84" t="s">
        <v>20</v>
      </c>
      <c r="D836" s="84" t="s">
        <v>193</v>
      </c>
      <c r="E836" s="84" t="s">
        <v>189</v>
      </c>
      <c r="F836" s="82">
        <v>3</v>
      </c>
      <c r="G836" s="82">
        <v>156.91999999999999</v>
      </c>
      <c r="H836" s="82">
        <v>0.79</v>
      </c>
      <c r="I836" s="82">
        <v>0.5</v>
      </c>
      <c r="J836" s="82">
        <v>0.9</v>
      </c>
      <c r="K836" s="82">
        <v>52</v>
      </c>
      <c r="L836" s="82">
        <v>1</v>
      </c>
      <c r="M836" s="82">
        <v>-1.34</v>
      </c>
      <c r="N836" s="82">
        <v>0.42</v>
      </c>
      <c r="O836" s="85">
        <v>-1.6</v>
      </c>
      <c r="P836" s="82">
        <v>1.4</v>
      </c>
      <c r="Q836" s="82"/>
      <c r="R836" s="82"/>
      <c r="S836" s="82"/>
      <c r="T836" s="82"/>
      <c r="U836" s="82"/>
      <c r="V836" s="82"/>
      <c r="W836" s="82"/>
      <c r="X836" s="82"/>
      <c r="Y836" s="82"/>
      <c r="Z836" s="82"/>
      <c r="AA836" s="82"/>
      <c r="AB836" s="82"/>
      <c r="AC836" s="82"/>
      <c r="AD836" s="82"/>
      <c r="AE836" s="82"/>
      <c r="AF836" s="82"/>
    </row>
    <row r="837" spans="1:32" x14ac:dyDescent="0.25">
      <c r="A837" s="51" t="str">
        <f t="shared" si="13"/>
        <v>SodiumB83</v>
      </c>
      <c r="B837" s="84" t="s">
        <v>162</v>
      </c>
      <c r="C837" s="84" t="s">
        <v>20</v>
      </c>
      <c r="D837" s="84" t="s">
        <v>193</v>
      </c>
      <c r="E837" s="84" t="s">
        <v>189</v>
      </c>
      <c r="F837" s="82">
        <v>3</v>
      </c>
      <c r="G837" s="82">
        <v>157.12</v>
      </c>
      <c r="H837" s="82">
        <v>1.02</v>
      </c>
      <c r="I837" s="82">
        <v>0.65</v>
      </c>
      <c r="J837" s="82">
        <v>0.9</v>
      </c>
      <c r="K837" s="82">
        <v>62</v>
      </c>
      <c r="L837" s="82">
        <v>1</v>
      </c>
      <c r="M837" s="82">
        <v>-1.23</v>
      </c>
      <c r="N837" s="82">
        <v>0.54</v>
      </c>
      <c r="O837" s="85">
        <v>-1.48</v>
      </c>
      <c r="P837" s="82">
        <v>1.4</v>
      </c>
      <c r="Q837" s="82"/>
      <c r="R837" s="82"/>
      <c r="S837" s="82"/>
      <c r="T837" s="82"/>
      <c r="U837" s="82"/>
      <c r="V837" s="82"/>
      <c r="W837" s="82"/>
      <c r="X837" s="82"/>
      <c r="Y837" s="82"/>
      <c r="Z837" s="82"/>
      <c r="AA837" s="82"/>
      <c r="AB837" s="82"/>
      <c r="AC837" s="82"/>
      <c r="AD837" s="82"/>
      <c r="AE837" s="82"/>
      <c r="AF837" s="82"/>
    </row>
    <row r="838" spans="1:32" x14ac:dyDescent="0.25">
      <c r="A838" s="51" t="str">
        <f t="shared" si="13"/>
        <v>SodiumB93</v>
      </c>
      <c r="B838" s="84" t="s">
        <v>163</v>
      </c>
      <c r="C838" s="84" t="s">
        <v>20</v>
      </c>
      <c r="D838" s="84" t="s">
        <v>193</v>
      </c>
      <c r="E838" s="84" t="s">
        <v>189</v>
      </c>
      <c r="F838" s="82">
        <v>3</v>
      </c>
      <c r="G838" s="82">
        <v>157.12</v>
      </c>
      <c r="H838" s="82">
        <v>0.85</v>
      </c>
      <c r="I838" s="82">
        <v>0.54</v>
      </c>
      <c r="J838" s="82">
        <v>0.9</v>
      </c>
      <c r="K838" s="82">
        <v>57</v>
      </c>
      <c r="L838" s="82">
        <v>1</v>
      </c>
      <c r="M838" s="82">
        <v>-1.23</v>
      </c>
      <c r="N838" s="82">
        <v>0.45</v>
      </c>
      <c r="O838" s="85">
        <v>-1.47</v>
      </c>
      <c r="P838" s="82">
        <v>1.4</v>
      </c>
      <c r="Q838" s="82"/>
      <c r="R838" s="82"/>
      <c r="S838" s="82"/>
      <c r="T838" s="82"/>
      <c r="U838" s="82"/>
      <c r="V838" s="82"/>
      <c r="W838" s="82"/>
      <c r="X838" s="82"/>
      <c r="Y838" s="82"/>
      <c r="Z838" s="82"/>
      <c r="AA838" s="82"/>
      <c r="AB838" s="82"/>
      <c r="AC838" s="82"/>
      <c r="AD838" s="82"/>
      <c r="AE838" s="82"/>
      <c r="AF838" s="82"/>
    </row>
    <row r="839" spans="1:32" x14ac:dyDescent="0.25">
      <c r="A839" s="51" t="str">
        <f t="shared" si="13"/>
        <v>SodiumB103</v>
      </c>
      <c r="B839" s="84" t="s">
        <v>164</v>
      </c>
      <c r="C839" s="84" t="s">
        <v>20</v>
      </c>
      <c r="D839" s="84" t="s">
        <v>193</v>
      </c>
      <c r="E839" s="84" t="s">
        <v>189</v>
      </c>
      <c r="F839" s="82">
        <v>3</v>
      </c>
      <c r="G839" s="82">
        <v>157.22999999999999</v>
      </c>
      <c r="H839" s="82">
        <v>0.95</v>
      </c>
      <c r="I839" s="82">
        <v>0.61</v>
      </c>
      <c r="J839" s="82">
        <v>0.9</v>
      </c>
      <c r="K839" s="82">
        <v>65</v>
      </c>
      <c r="L839" s="82">
        <v>1</v>
      </c>
      <c r="M839" s="82">
        <v>-1.17</v>
      </c>
      <c r="N839" s="82">
        <v>0.5</v>
      </c>
      <c r="O839" s="85">
        <v>-1.41</v>
      </c>
      <c r="P839" s="82">
        <v>1.4</v>
      </c>
      <c r="Q839" s="82"/>
      <c r="R839" s="82"/>
      <c r="S839" s="82"/>
      <c r="T839" s="82"/>
      <c r="U839" s="82"/>
      <c r="V839" s="82"/>
      <c r="W839" s="82"/>
      <c r="X839" s="82"/>
      <c r="Y839" s="82"/>
      <c r="Z839" s="82"/>
      <c r="AA839" s="82"/>
      <c r="AB839" s="82"/>
      <c r="AC839" s="82"/>
      <c r="AD839" s="82"/>
      <c r="AE839" s="82"/>
      <c r="AF839" s="82"/>
    </row>
    <row r="840" spans="1:32" x14ac:dyDescent="0.25">
      <c r="A840" s="51" t="str">
        <f t="shared" si="13"/>
        <v>SodiumB113</v>
      </c>
      <c r="B840" s="84" t="s">
        <v>165</v>
      </c>
      <c r="C840" s="84" t="s">
        <v>20</v>
      </c>
      <c r="D840" s="84" t="s">
        <v>193</v>
      </c>
      <c r="E840" s="84" t="s">
        <v>189</v>
      </c>
      <c r="F840" s="82">
        <v>3</v>
      </c>
      <c r="G840" s="82">
        <v>157.33000000000001</v>
      </c>
      <c r="H840" s="82">
        <v>0.96</v>
      </c>
      <c r="I840" s="82">
        <v>0.61</v>
      </c>
      <c r="J840" s="82">
        <v>0.9</v>
      </c>
      <c r="K840" s="82">
        <v>59</v>
      </c>
      <c r="L840" s="82">
        <v>1</v>
      </c>
      <c r="M840" s="82">
        <v>-1.1200000000000001</v>
      </c>
      <c r="N840" s="82">
        <v>0.51</v>
      </c>
      <c r="O840" s="82">
        <v>-1.34</v>
      </c>
      <c r="P840" s="82">
        <v>1.4</v>
      </c>
      <c r="Q840" s="82"/>
      <c r="R840" s="82"/>
      <c r="S840" s="82"/>
      <c r="T840" s="82"/>
      <c r="U840" s="82"/>
      <c r="V840" s="82"/>
      <c r="W840" s="82"/>
      <c r="X840" s="82"/>
      <c r="Y840" s="82"/>
      <c r="Z840" s="82"/>
      <c r="AA840" s="82"/>
      <c r="AB840" s="82"/>
      <c r="AC840" s="82"/>
      <c r="AD840" s="82"/>
      <c r="AE840" s="82"/>
      <c r="AF840" s="82"/>
    </row>
    <row r="841" spans="1:32" x14ac:dyDescent="0.25">
      <c r="A841" s="51" t="str">
        <f t="shared" si="13"/>
        <v>SodiumB123</v>
      </c>
      <c r="B841" s="84" t="s">
        <v>166</v>
      </c>
      <c r="C841" s="84" t="s">
        <v>20</v>
      </c>
      <c r="D841" s="84" t="s">
        <v>193</v>
      </c>
      <c r="E841" s="84" t="s">
        <v>189</v>
      </c>
      <c r="F841" s="82">
        <v>3</v>
      </c>
      <c r="G841" s="82">
        <v>157.51</v>
      </c>
      <c r="H841" s="82">
        <v>1.21</v>
      </c>
      <c r="I841" s="82">
        <v>0.77</v>
      </c>
      <c r="J841" s="82">
        <v>0.9</v>
      </c>
      <c r="K841" s="82">
        <v>66</v>
      </c>
      <c r="L841" s="82">
        <v>1</v>
      </c>
      <c r="M841" s="82">
        <v>-1.03</v>
      </c>
      <c r="N841" s="82">
        <v>0.64</v>
      </c>
      <c r="O841" s="82">
        <v>-1.23</v>
      </c>
      <c r="P841" s="82">
        <v>1.4</v>
      </c>
      <c r="Q841" s="82"/>
      <c r="R841" s="82"/>
      <c r="S841" s="82"/>
      <c r="T841" s="82"/>
      <c r="U841" s="82"/>
      <c r="V841" s="82"/>
      <c r="W841" s="82"/>
      <c r="X841" s="82"/>
      <c r="Y841" s="82"/>
      <c r="Z841" s="82"/>
      <c r="AA841" s="82"/>
      <c r="AB841" s="82"/>
      <c r="AC841" s="82"/>
      <c r="AD841" s="82"/>
      <c r="AE841" s="82"/>
      <c r="AF841" s="82"/>
    </row>
    <row r="842" spans="1:32" x14ac:dyDescent="0.25">
      <c r="A842" s="51" t="str">
        <f t="shared" si="13"/>
        <v>SodiumB133</v>
      </c>
      <c r="B842" s="84" t="s">
        <v>167</v>
      </c>
      <c r="C842" s="84" t="s">
        <v>20</v>
      </c>
      <c r="D842" s="84" t="s">
        <v>193</v>
      </c>
      <c r="E842" s="84" t="s">
        <v>189</v>
      </c>
      <c r="F842" s="82">
        <v>3</v>
      </c>
      <c r="G842" s="82">
        <v>157.12</v>
      </c>
      <c r="H842" s="82">
        <v>0.9</v>
      </c>
      <c r="I842" s="82">
        <v>0.56999999999999995</v>
      </c>
      <c r="J842" s="82">
        <v>0.9</v>
      </c>
      <c r="K842" s="82">
        <v>682</v>
      </c>
      <c r="L842" s="82">
        <v>1</v>
      </c>
      <c r="M842" s="82">
        <v>-1.23</v>
      </c>
      <c r="N842" s="82">
        <v>0.48</v>
      </c>
      <c r="O842" s="85">
        <v>-1.48</v>
      </c>
      <c r="P842" s="82">
        <v>1.4</v>
      </c>
      <c r="Q842" s="82"/>
      <c r="R842" s="82"/>
      <c r="S842" s="82"/>
      <c r="T842" s="82"/>
      <c r="U842" s="82"/>
      <c r="V842" s="82"/>
      <c r="W842" s="82"/>
      <c r="X842" s="82"/>
      <c r="Y842" s="82"/>
      <c r="Z842" s="82"/>
      <c r="AA842" s="82"/>
      <c r="AB842" s="82"/>
      <c r="AC842" s="82"/>
      <c r="AD842" s="82"/>
      <c r="AE842" s="82"/>
      <c r="AF842" s="82"/>
    </row>
    <row r="843" spans="1:32" x14ac:dyDescent="0.25">
      <c r="A843" s="51" t="str">
        <f t="shared" si="13"/>
        <v>Urée NitrogéneA1</v>
      </c>
      <c r="B843" s="84" t="s">
        <v>154</v>
      </c>
      <c r="C843" s="84" t="s">
        <v>21</v>
      </c>
      <c r="D843" s="84" t="s">
        <v>184</v>
      </c>
      <c r="E843" s="84" t="s">
        <v>189</v>
      </c>
      <c r="F843" s="82">
        <v>1</v>
      </c>
      <c r="G843" s="82">
        <v>5.16</v>
      </c>
      <c r="H843" s="82">
        <v>0.24</v>
      </c>
      <c r="I843" s="82">
        <v>4.6900000000000004</v>
      </c>
      <c r="J843" s="82">
        <v>6.5</v>
      </c>
      <c r="K843" s="82">
        <v>86854</v>
      </c>
      <c r="L843" s="82">
        <v>158</v>
      </c>
      <c r="M843" s="82" t="s">
        <v>186</v>
      </c>
      <c r="N843" s="82" t="s">
        <v>186</v>
      </c>
      <c r="O843" s="82" t="s">
        <v>186</v>
      </c>
      <c r="P843" s="82">
        <v>7.3</v>
      </c>
      <c r="Q843" s="82"/>
      <c r="R843" s="82"/>
      <c r="S843" s="82"/>
      <c r="T843" s="82"/>
      <c r="U843" s="82"/>
      <c r="V843" s="82"/>
      <c r="W843" s="82"/>
      <c r="X843" s="82"/>
      <c r="Y843" s="82"/>
      <c r="Z843" s="82"/>
      <c r="AA843" s="82"/>
      <c r="AB843" s="82"/>
      <c r="AC843" s="82"/>
      <c r="AD843" s="82"/>
      <c r="AE843" s="82"/>
      <c r="AF843" s="82"/>
    </row>
    <row r="844" spans="1:32" x14ac:dyDescent="0.25">
      <c r="A844" s="51" t="str">
        <f t="shared" si="13"/>
        <v>Urée NitrogéneB11</v>
      </c>
      <c r="B844" s="84" t="s">
        <v>155</v>
      </c>
      <c r="C844" s="84" t="s">
        <v>21</v>
      </c>
      <c r="D844" s="84" t="s">
        <v>193</v>
      </c>
      <c r="E844" s="84" t="s">
        <v>189</v>
      </c>
      <c r="F844" s="82">
        <v>1</v>
      </c>
      <c r="G844" s="82">
        <v>4.9400000000000004</v>
      </c>
      <c r="H844" s="82">
        <v>0.12</v>
      </c>
      <c r="I844" s="82">
        <v>2.35</v>
      </c>
      <c r="J844" s="82">
        <v>6.5</v>
      </c>
      <c r="K844" s="82">
        <v>58</v>
      </c>
      <c r="L844" s="82">
        <v>1</v>
      </c>
      <c r="M844" s="82">
        <v>-0.9</v>
      </c>
      <c r="N844" s="82">
        <v>0.5</v>
      </c>
      <c r="O844" s="82">
        <v>-4.2300000000000004</v>
      </c>
      <c r="P844" s="82">
        <v>7.3</v>
      </c>
      <c r="Q844" s="82"/>
      <c r="R844" s="82"/>
      <c r="S844" s="82"/>
      <c r="T844" s="82"/>
      <c r="U844" s="82"/>
      <c r="V844" s="82"/>
      <c r="W844" s="82"/>
      <c r="X844" s="82"/>
      <c r="Y844" s="82"/>
      <c r="Z844" s="82"/>
      <c r="AA844" s="82"/>
      <c r="AB844" s="82"/>
      <c r="AC844" s="82"/>
      <c r="AD844" s="82"/>
      <c r="AE844" s="82"/>
      <c r="AF844" s="82"/>
    </row>
    <row r="845" spans="1:32" x14ac:dyDescent="0.25">
      <c r="A845" s="51" t="str">
        <f t="shared" si="13"/>
        <v>Urée NitrogéneB21</v>
      </c>
      <c r="B845" s="84" t="s">
        <v>156</v>
      </c>
      <c r="C845" s="84" t="s">
        <v>21</v>
      </c>
      <c r="D845" s="84" t="s">
        <v>193</v>
      </c>
      <c r="E845" s="84" t="s">
        <v>189</v>
      </c>
      <c r="F845" s="82">
        <v>1</v>
      </c>
      <c r="G845" s="82">
        <v>4.92</v>
      </c>
      <c r="H845" s="82">
        <v>0.12</v>
      </c>
      <c r="I845" s="82">
        <v>2.4900000000000002</v>
      </c>
      <c r="J845" s="82">
        <v>6.5</v>
      </c>
      <c r="K845" s="82">
        <v>51</v>
      </c>
      <c r="L845" s="82">
        <v>1</v>
      </c>
      <c r="M845" s="82">
        <v>-0.98</v>
      </c>
      <c r="N845" s="82">
        <v>0.53</v>
      </c>
      <c r="O845" s="82">
        <v>-4.6100000000000003</v>
      </c>
      <c r="P845" s="82">
        <v>7.3</v>
      </c>
      <c r="Q845" s="82"/>
      <c r="R845" s="82"/>
      <c r="S845" s="82"/>
      <c r="T845" s="82"/>
      <c r="U845" s="82"/>
      <c r="V845" s="82"/>
      <c r="W845" s="82"/>
      <c r="X845" s="82"/>
      <c r="Y845" s="82"/>
      <c r="Z845" s="82"/>
      <c r="AA845" s="82"/>
      <c r="AB845" s="82"/>
      <c r="AC845" s="82"/>
      <c r="AD845" s="82"/>
      <c r="AE845" s="82"/>
      <c r="AF845" s="82"/>
    </row>
    <row r="846" spans="1:32" x14ac:dyDescent="0.25">
      <c r="A846" s="51" t="str">
        <f t="shared" si="13"/>
        <v>Urée NitrogéneB31</v>
      </c>
      <c r="B846" s="84" t="s">
        <v>157</v>
      </c>
      <c r="C846" s="84" t="s">
        <v>21</v>
      </c>
      <c r="D846" s="84" t="s">
        <v>193</v>
      </c>
      <c r="E846" s="84" t="s">
        <v>189</v>
      </c>
      <c r="F846" s="82">
        <v>1</v>
      </c>
      <c r="G846" s="82">
        <v>4.9800000000000004</v>
      </c>
      <c r="H846" s="82">
        <v>0.16</v>
      </c>
      <c r="I846" s="82">
        <v>3.31</v>
      </c>
      <c r="J846" s="82">
        <v>6.5</v>
      </c>
      <c r="K846" s="82">
        <v>55</v>
      </c>
      <c r="L846" s="82">
        <v>1</v>
      </c>
      <c r="M846" s="82">
        <v>-0.74</v>
      </c>
      <c r="N846" s="82">
        <v>0.7</v>
      </c>
      <c r="O846" s="82">
        <v>-3.48</v>
      </c>
      <c r="P846" s="82">
        <v>7.3</v>
      </c>
      <c r="Q846" s="82"/>
      <c r="R846" s="82"/>
      <c r="S846" s="82"/>
      <c r="T846" s="82"/>
      <c r="U846" s="82"/>
      <c r="V846" s="82"/>
      <c r="W846" s="82"/>
      <c r="X846" s="82"/>
      <c r="Y846" s="82"/>
      <c r="Z846" s="82"/>
      <c r="AA846" s="82"/>
      <c r="AB846" s="82"/>
      <c r="AC846" s="82"/>
      <c r="AD846" s="82"/>
      <c r="AE846" s="82"/>
      <c r="AF846" s="82"/>
    </row>
    <row r="847" spans="1:32" x14ac:dyDescent="0.25">
      <c r="A847" s="51" t="str">
        <f t="shared" si="13"/>
        <v>Urée NitrogéneB41</v>
      </c>
      <c r="B847" s="84" t="s">
        <v>158</v>
      </c>
      <c r="C847" s="84" t="s">
        <v>21</v>
      </c>
      <c r="D847" s="84" t="s">
        <v>193</v>
      </c>
      <c r="E847" s="84" t="s">
        <v>189</v>
      </c>
      <c r="F847" s="82">
        <v>1</v>
      </c>
      <c r="G847" s="82">
        <v>4.99</v>
      </c>
      <c r="H847" s="82">
        <v>0.11</v>
      </c>
      <c r="I847" s="82">
        <v>2.19</v>
      </c>
      <c r="J847" s="82">
        <v>6.5</v>
      </c>
      <c r="K847" s="82">
        <v>51</v>
      </c>
      <c r="L847" s="82">
        <v>1</v>
      </c>
      <c r="M847" s="82">
        <v>-0.7</v>
      </c>
      <c r="N847" s="82">
        <v>0.47</v>
      </c>
      <c r="O847" s="82">
        <v>-3.3</v>
      </c>
      <c r="P847" s="82">
        <v>7.3</v>
      </c>
      <c r="Q847" s="82"/>
      <c r="R847" s="82"/>
      <c r="S847" s="82"/>
      <c r="T847" s="82"/>
      <c r="U847" s="82"/>
      <c r="V847" s="82"/>
      <c r="W847" s="82"/>
      <c r="X847" s="82"/>
      <c r="Y847" s="82"/>
      <c r="Z847" s="82"/>
      <c r="AA847" s="82"/>
      <c r="AB847" s="82"/>
      <c r="AC847" s="82"/>
      <c r="AD847" s="82"/>
      <c r="AE847" s="82"/>
      <c r="AF847" s="82"/>
    </row>
    <row r="848" spans="1:32" x14ac:dyDescent="0.25">
      <c r="A848" s="51" t="str">
        <f t="shared" si="13"/>
        <v>Urée NitrogéneB51</v>
      </c>
      <c r="B848" s="84" t="s">
        <v>159</v>
      </c>
      <c r="C848" s="84" t="s">
        <v>21</v>
      </c>
      <c r="D848" s="84" t="s">
        <v>193</v>
      </c>
      <c r="E848" s="84" t="s">
        <v>189</v>
      </c>
      <c r="F848" s="82">
        <v>1</v>
      </c>
      <c r="G848" s="82">
        <v>5.01</v>
      </c>
      <c r="H848" s="82">
        <v>0.15</v>
      </c>
      <c r="I848" s="82">
        <v>2.92</v>
      </c>
      <c r="J848" s="82">
        <v>6.5</v>
      </c>
      <c r="K848" s="82">
        <v>53</v>
      </c>
      <c r="L848" s="82">
        <v>1</v>
      </c>
      <c r="M848" s="82">
        <v>-0.64</v>
      </c>
      <c r="N848" s="82">
        <v>0.62</v>
      </c>
      <c r="O848" s="82">
        <v>-3.02</v>
      </c>
      <c r="P848" s="82">
        <v>7.3</v>
      </c>
      <c r="Q848" s="82"/>
      <c r="R848" s="82"/>
      <c r="S848" s="82"/>
      <c r="T848" s="82"/>
      <c r="U848" s="82"/>
      <c r="V848" s="82"/>
      <c r="W848" s="82"/>
      <c r="X848" s="82"/>
      <c r="Y848" s="82"/>
      <c r="Z848" s="82"/>
      <c r="AA848" s="82"/>
      <c r="AB848" s="82"/>
      <c r="AC848" s="82"/>
      <c r="AD848" s="82"/>
      <c r="AE848" s="82"/>
      <c r="AF848" s="82"/>
    </row>
    <row r="849" spans="1:32" x14ac:dyDescent="0.25">
      <c r="A849" s="51" t="str">
        <f t="shared" si="13"/>
        <v>Urée NitrogéneB61</v>
      </c>
      <c r="B849" s="84" t="s">
        <v>160</v>
      </c>
      <c r="C849" s="84" t="s">
        <v>21</v>
      </c>
      <c r="D849" s="84" t="s">
        <v>193</v>
      </c>
      <c r="E849" s="84" t="s">
        <v>189</v>
      </c>
      <c r="F849" s="82">
        <v>1</v>
      </c>
      <c r="G849" s="82">
        <v>5</v>
      </c>
      <c r="H849" s="82">
        <v>0.13</v>
      </c>
      <c r="I849" s="82">
        <v>2.7</v>
      </c>
      <c r="J849" s="82">
        <v>6.5</v>
      </c>
      <c r="K849" s="82">
        <v>52</v>
      </c>
      <c r="L849" s="82">
        <v>1</v>
      </c>
      <c r="M849" s="82">
        <v>-0.68</v>
      </c>
      <c r="N849" s="82">
        <v>0.56999999999999995</v>
      </c>
      <c r="O849" s="82">
        <v>-3.2</v>
      </c>
      <c r="P849" s="82">
        <v>7.3</v>
      </c>
      <c r="Q849" s="82"/>
      <c r="R849" s="82"/>
      <c r="S849" s="82"/>
      <c r="T849" s="82"/>
      <c r="U849" s="82"/>
      <c r="V849" s="82"/>
      <c r="W849" s="82"/>
      <c r="X849" s="82"/>
      <c r="Y849" s="82"/>
      <c r="Z849" s="82"/>
      <c r="AA849" s="82"/>
      <c r="AB849" s="82"/>
      <c r="AC849" s="82"/>
      <c r="AD849" s="82"/>
      <c r="AE849" s="82"/>
      <c r="AF849" s="82"/>
    </row>
    <row r="850" spans="1:32" x14ac:dyDescent="0.25">
      <c r="A850" s="51" t="str">
        <f t="shared" si="13"/>
        <v>Urée NitrogéneB71</v>
      </c>
      <c r="B850" s="84" t="s">
        <v>161</v>
      </c>
      <c r="C850" s="84" t="s">
        <v>21</v>
      </c>
      <c r="D850" s="84" t="s">
        <v>193</v>
      </c>
      <c r="E850" s="84" t="s">
        <v>189</v>
      </c>
      <c r="F850" s="82">
        <v>1</v>
      </c>
      <c r="G850" s="82">
        <v>5</v>
      </c>
      <c r="H850" s="82">
        <v>0.11</v>
      </c>
      <c r="I850" s="82">
        <v>2.2000000000000002</v>
      </c>
      <c r="J850" s="82">
        <v>6.5</v>
      </c>
      <c r="K850" s="82">
        <v>54</v>
      </c>
      <c r="L850" s="82">
        <v>1</v>
      </c>
      <c r="M850" s="82">
        <v>-0.66</v>
      </c>
      <c r="N850" s="82">
        <v>0.47</v>
      </c>
      <c r="O850" s="82">
        <v>-3.1</v>
      </c>
      <c r="P850" s="82">
        <v>7.3</v>
      </c>
      <c r="Q850" s="82"/>
      <c r="R850" s="82"/>
      <c r="S850" s="82"/>
      <c r="T850" s="82"/>
      <c r="U850" s="82"/>
      <c r="V850" s="82"/>
      <c r="W850" s="82"/>
      <c r="X850" s="82"/>
      <c r="Y850" s="82"/>
      <c r="Z850" s="82"/>
      <c r="AA850" s="82"/>
      <c r="AB850" s="82"/>
      <c r="AC850" s="82"/>
      <c r="AD850" s="82"/>
      <c r="AE850" s="82"/>
      <c r="AF850" s="82"/>
    </row>
    <row r="851" spans="1:32" x14ac:dyDescent="0.25">
      <c r="A851" s="51" t="str">
        <f t="shared" si="13"/>
        <v>Urée NitrogéneB81</v>
      </c>
      <c r="B851" s="84" t="s">
        <v>162</v>
      </c>
      <c r="C851" s="84" t="s">
        <v>21</v>
      </c>
      <c r="D851" s="84" t="s">
        <v>193</v>
      </c>
      <c r="E851" s="84" t="s">
        <v>189</v>
      </c>
      <c r="F851" s="82">
        <v>1</v>
      </c>
      <c r="G851" s="82">
        <v>5</v>
      </c>
      <c r="H851" s="82">
        <v>0.13</v>
      </c>
      <c r="I851" s="82">
        <v>2.56</v>
      </c>
      <c r="J851" s="82">
        <v>6.5</v>
      </c>
      <c r="K851" s="82">
        <v>60</v>
      </c>
      <c r="L851" s="82">
        <v>1</v>
      </c>
      <c r="M851" s="82">
        <v>-0.67</v>
      </c>
      <c r="N851" s="82">
        <v>0.55000000000000004</v>
      </c>
      <c r="O851" s="82">
        <v>-3.12</v>
      </c>
      <c r="P851" s="82">
        <v>7.3</v>
      </c>
      <c r="Q851" s="82"/>
      <c r="R851" s="82"/>
      <c r="S851" s="82"/>
      <c r="T851" s="82"/>
      <c r="U851" s="82"/>
      <c r="V851" s="82"/>
      <c r="W851" s="82"/>
      <c r="X851" s="82"/>
      <c r="Y851" s="82"/>
      <c r="Z851" s="82"/>
      <c r="AA851" s="82"/>
      <c r="AB851" s="82"/>
      <c r="AC851" s="82"/>
      <c r="AD851" s="82"/>
      <c r="AE851" s="82"/>
      <c r="AF851" s="82"/>
    </row>
    <row r="852" spans="1:32" x14ac:dyDescent="0.25">
      <c r="A852" s="51" t="str">
        <f t="shared" si="13"/>
        <v>Urée NitrogéneB91</v>
      </c>
      <c r="B852" s="84" t="s">
        <v>163</v>
      </c>
      <c r="C852" s="84" t="s">
        <v>21</v>
      </c>
      <c r="D852" s="84" t="s">
        <v>193</v>
      </c>
      <c r="E852" s="84" t="s">
        <v>189</v>
      </c>
      <c r="F852" s="82">
        <v>1</v>
      </c>
      <c r="G852" s="82">
        <v>4.97</v>
      </c>
      <c r="H852" s="82">
        <v>0.15</v>
      </c>
      <c r="I852" s="82">
        <v>3</v>
      </c>
      <c r="J852" s="82">
        <v>6.5</v>
      </c>
      <c r="K852" s="82">
        <v>60</v>
      </c>
      <c r="L852" s="82">
        <v>1</v>
      </c>
      <c r="M852" s="82">
        <v>-0.79</v>
      </c>
      <c r="N852" s="82">
        <v>0.64</v>
      </c>
      <c r="O852" s="82">
        <v>-3.69</v>
      </c>
      <c r="P852" s="82">
        <v>7.3</v>
      </c>
      <c r="Q852" s="82"/>
      <c r="R852" s="82"/>
      <c r="S852" s="82"/>
      <c r="T852" s="82"/>
      <c r="U852" s="82"/>
      <c r="V852" s="82"/>
      <c r="W852" s="82"/>
      <c r="X852" s="82"/>
      <c r="Y852" s="82"/>
      <c r="Z852" s="82"/>
      <c r="AA852" s="82"/>
      <c r="AB852" s="82"/>
      <c r="AC852" s="82"/>
      <c r="AD852" s="82"/>
      <c r="AE852" s="82"/>
      <c r="AF852" s="82"/>
    </row>
    <row r="853" spans="1:32" x14ac:dyDescent="0.25">
      <c r="A853" s="51" t="str">
        <f t="shared" si="13"/>
        <v>Urée NitrogéneB101</v>
      </c>
      <c r="B853" s="84" t="s">
        <v>164</v>
      </c>
      <c r="C853" s="84" t="s">
        <v>21</v>
      </c>
      <c r="D853" s="84" t="s">
        <v>193</v>
      </c>
      <c r="E853" s="84" t="s">
        <v>189</v>
      </c>
      <c r="F853" s="82">
        <v>1</v>
      </c>
      <c r="G853" s="82">
        <v>5.04</v>
      </c>
      <c r="H853" s="82">
        <v>0.1</v>
      </c>
      <c r="I853" s="82">
        <v>1.93</v>
      </c>
      <c r="J853" s="82">
        <v>6.5</v>
      </c>
      <c r="K853" s="82">
        <v>63</v>
      </c>
      <c r="L853" s="82">
        <v>1</v>
      </c>
      <c r="M853" s="82">
        <v>-0.51</v>
      </c>
      <c r="N853" s="82">
        <v>0.41</v>
      </c>
      <c r="O853" s="82">
        <v>-2.4</v>
      </c>
      <c r="P853" s="82">
        <v>7.3</v>
      </c>
      <c r="Q853" s="82"/>
      <c r="R853" s="82"/>
      <c r="S853" s="82"/>
      <c r="T853" s="82"/>
      <c r="U853" s="82"/>
      <c r="V853" s="82"/>
      <c r="W853" s="82"/>
      <c r="X853" s="82"/>
      <c r="Y853" s="82"/>
      <c r="Z853" s="82"/>
      <c r="AA853" s="82"/>
      <c r="AB853" s="82"/>
      <c r="AC853" s="82"/>
      <c r="AD853" s="82"/>
      <c r="AE853" s="82"/>
      <c r="AF853" s="82"/>
    </row>
    <row r="854" spans="1:32" x14ac:dyDescent="0.25">
      <c r="A854" s="51" t="str">
        <f t="shared" si="13"/>
        <v>Urée NitrogéneB111</v>
      </c>
      <c r="B854" s="84" t="s">
        <v>165</v>
      </c>
      <c r="C854" s="84" t="s">
        <v>21</v>
      </c>
      <c r="D854" s="84" t="s">
        <v>193</v>
      </c>
      <c r="E854" s="84" t="s">
        <v>189</v>
      </c>
      <c r="F854" s="82">
        <v>1</v>
      </c>
      <c r="G854" s="82">
        <v>5</v>
      </c>
      <c r="H854" s="82">
        <v>0.13</v>
      </c>
      <c r="I854" s="82">
        <v>2.52</v>
      </c>
      <c r="J854" s="82">
        <v>6.5</v>
      </c>
      <c r="K854" s="82">
        <v>55</v>
      </c>
      <c r="L854" s="82">
        <v>1</v>
      </c>
      <c r="M854" s="82">
        <v>-0.69</v>
      </c>
      <c r="N854" s="82">
        <v>0.54</v>
      </c>
      <c r="O854" s="82">
        <v>-3.22</v>
      </c>
      <c r="P854" s="82">
        <v>7.3</v>
      </c>
      <c r="Q854" s="82"/>
      <c r="R854" s="82"/>
      <c r="S854" s="82"/>
      <c r="T854" s="82"/>
      <c r="U854" s="82"/>
      <c r="V854" s="82"/>
      <c r="W854" s="82"/>
      <c r="X854" s="82"/>
      <c r="Y854" s="82"/>
      <c r="Z854" s="82"/>
      <c r="AA854" s="82"/>
      <c r="AB854" s="82"/>
      <c r="AC854" s="82"/>
      <c r="AD854" s="82"/>
      <c r="AE854" s="82"/>
      <c r="AF854" s="82"/>
    </row>
    <row r="855" spans="1:32" x14ac:dyDescent="0.25">
      <c r="A855" s="51" t="str">
        <f t="shared" si="13"/>
        <v>Urée NitrogéneB121</v>
      </c>
      <c r="B855" s="84" t="s">
        <v>166</v>
      </c>
      <c r="C855" s="84" t="s">
        <v>21</v>
      </c>
      <c r="D855" s="84" t="s">
        <v>193</v>
      </c>
      <c r="E855" s="84" t="s">
        <v>189</v>
      </c>
      <c r="F855" s="82">
        <v>1</v>
      </c>
      <c r="G855" s="82">
        <v>5.03</v>
      </c>
      <c r="H855" s="82">
        <v>0.1</v>
      </c>
      <c r="I855" s="82">
        <v>2.06</v>
      </c>
      <c r="J855" s="82">
        <v>6.5</v>
      </c>
      <c r="K855" s="82">
        <v>64</v>
      </c>
      <c r="L855" s="82">
        <v>1</v>
      </c>
      <c r="M855" s="82">
        <v>-0.53</v>
      </c>
      <c r="N855" s="82">
        <v>0.44</v>
      </c>
      <c r="O855" s="82">
        <v>-2.5</v>
      </c>
      <c r="P855" s="82">
        <v>7.3</v>
      </c>
      <c r="Q855" s="82"/>
      <c r="R855" s="82"/>
      <c r="S855" s="82"/>
      <c r="T855" s="82"/>
      <c r="U855" s="82"/>
      <c r="V855" s="82"/>
      <c r="W855" s="82"/>
      <c r="X855" s="82"/>
      <c r="Y855" s="82"/>
      <c r="Z855" s="82"/>
      <c r="AA855" s="82"/>
      <c r="AB855" s="82"/>
      <c r="AC855" s="82"/>
      <c r="AD855" s="82"/>
      <c r="AE855" s="82"/>
      <c r="AF855" s="82"/>
    </row>
    <row r="856" spans="1:32" x14ac:dyDescent="0.25">
      <c r="A856" s="51" t="str">
        <f t="shared" si="13"/>
        <v>Urée NitrogéneB131</v>
      </c>
      <c r="B856" s="84" t="s">
        <v>167</v>
      </c>
      <c r="C856" s="84" t="s">
        <v>21</v>
      </c>
      <c r="D856" s="84" t="s">
        <v>193</v>
      </c>
      <c r="E856" s="84" t="s">
        <v>189</v>
      </c>
      <c r="F856" s="82">
        <v>1</v>
      </c>
      <c r="G856" s="82">
        <v>4.99</v>
      </c>
      <c r="H856" s="82">
        <v>0.13</v>
      </c>
      <c r="I856" s="82">
        <v>2.6</v>
      </c>
      <c r="J856" s="82">
        <v>6.5</v>
      </c>
      <c r="K856" s="82">
        <v>676</v>
      </c>
      <c r="L856" s="82">
        <v>1</v>
      </c>
      <c r="M856" s="82">
        <v>-0.7</v>
      </c>
      <c r="N856" s="82">
        <v>0.55000000000000004</v>
      </c>
      <c r="O856" s="82">
        <v>-3.3</v>
      </c>
      <c r="P856" s="82">
        <v>7.3</v>
      </c>
      <c r="Q856" s="82"/>
      <c r="R856" s="82"/>
      <c r="S856" s="82"/>
      <c r="T856" s="82"/>
      <c r="U856" s="82"/>
      <c r="V856" s="82"/>
      <c r="W856" s="82"/>
      <c r="X856" s="82"/>
      <c r="Y856" s="82"/>
      <c r="Z856" s="82"/>
      <c r="AA856" s="82"/>
      <c r="AB856" s="82"/>
      <c r="AC856" s="82"/>
      <c r="AD856" s="82"/>
      <c r="AE856" s="82"/>
      <c r="AF856" s="82"/>
    </row>
    <row r="857" spans="1:32" x14ac:dyDescent="0.25">
      <c r="A857" s="51" t="str">
        <f t="shared" si="13"/>
        <v>Urée NitrogéneA2</v>
      </c>
      <c r="B857" s="84" t="s">
        <v>154</v>
      </c>
      <c r="C857" s="84" t="s">
        <v>21</v>
      </c>
      <c r="D857" s="84" t="s">
        <v>184</v>
      </c>
      <c r="E857" s="84" t="s">
        <v>189</v>
      </c>
      <c r="F857" s="82">
        <v>2</v>
      </c>
      <c r="G857" s="82">
        <v>13.78</v>
      </c>
      <c r="H857" s="82">
        <v>0.42</v>
      </c>
      <c r="I857" s="82">
        <v>3.06</v>
      </c>
      <c r="J857" s="82">
        <v>6.5</v>
      </c>
      <c r="K857" s="82">
        <v>23653</v>
      </c>
      <c r="L857" s="82">
        <v>41</v>
      </c>
      <c r="M857" s="82" t="s">
        <v>186</v>
      </c>
      <c r="N857" s="82" t="s">
        <v>186</v>
      </c>
      <c r="O857" s="82" t="s">
        <v>186</v>
      </c>
      <c r="P857" s="82">
        <v>7.3</v>
      </c>
      <c r="Q857" s="82"/>
      <c r="R857" s="82"/>
      <c r="S857" s="82"/>
      <c r="T857" s="82"/>
      <c r="U857" s="82"/>
      <c r="V857" s="82"/>
      <c r="W857" s="82"/>
      <c r="X857" s="82"/>
      <c r="Y857" s="82"/>
      <c r="Z857" s="82"/>
      <c r="AA857" s="82"/>
      <c r="AB857" s="82"/>
      <c r="AC857" s="82"/>
      <c r="AD857" s="82"/>
      <c r="AE857" s="82"/>
      <c r="AF857" s="82"/>
    </row>
    <row r="858" spans="1:32" x14ac:dyDescent="0.25">
      <c r="A858" s="51" t="str">
        <f t="shared" si="13"/>
        <v>Urée NitrogéneB12</v>
      </c>
      <c r="B858" s="84" t="s">
        <v>155</v>
      </c>
      <c r="C858" s="84" t="s">
        <v>21</v>
      </c>
      <c r="D858" s="84" t="s">
        <v>193</v>
      </c>
      <c r="E858" s="84" t="s">
        <v>189</v>
      </c>
      <c r="F858" s="82">
        <v>2</v>
      </c>
      <c r="G858" s="82">
        <v>13.32</v>
      </c>
      <c r="H858" s="82">
        <v>0.34</v>
      </c>
      <c r="I858" s="82">
        <v>2.5299999999999998</v>
      </c>
      <c r="J858" s="82">
        <v>6.5</v>
      </c>
      <c r="K858" s="82">
        <v>56</v>
      </c>
      <c r="L858" s="82">
        <v>1</v>
      </c>
      <c r="M858" s="82">
        <v>-1.1000000000000001</v>
      </c>
      <c r="N858" s="82">
        <v>0.83</v>
      </c>
      <c r="O858" s="82">
        <v>-3.36</v>
      </c>
      <c r="P858" s="82">
        <v>7.3</v>
      </c>
      <c r="Q858" s="82"/>
      <c r="R858" s="82"/>
      <c r="S858" s="82"/>
      <c r="T858" s="82"/>
      <c r="U858" s="82"/>
      <c r="V858" s="82"/>
      <c r="W858" s="82"/>
      <c r="X858" s="82"/>
      <c r="Y858" s="82"/>
      <c r="Z858" s="82"/>
      <c r="AA858" s="82"/>
      <c r="AB858" s="82"/>
      <c r="AC858" s="82"/>
      <c r="AD858" s="82"/>
      <c r="AE858" s="82"/>
      <c r="AF858" s="82"/>
    </row>
    <row r="859" spans="1:32" x14ac:dyDescent="0.25">
      <c r="A859" s="51" t="str">
        <f t="shared" si="13"/>
        <v>Urée NitrogéneB22</v>
      </c>
      <c r="B859" s="84" t="s">
        <v>156</v>
      </c>
      <c r="C859" s="84" t="s">
        <v>21</v>
      </c>
      <c r="D859" s="84" t="s">
        <v>193</v>
      </c>
      <c r="E859" s="84" t="s">
        <v>189</v>
      </c>
      <c r="F859" s="82">
        <v>2</v>
      </c>
      <c r="G859" s="82">
        <v>13.32</v>
      </c>
      <c r="H859" s="82">
        <v>0.37</v>
      </c>
      <c r="I859" s="82">
        <v>2.77</v>
      </c>
      <c r="J859" s="82">
        <v>6.5</v>
      </c>
      <c r="K859" s="82">
        <v>48</v>
      </c>
      <c r="L859" s="82">
        <v>1</v>
      </c>
      <c r="M859" s="82">
        <v>-1.1000000000000001</v>
      </c>
      <c r="N859" s="82">
        <v>0.91</v>
      </c>
      <c r="O859" s="82">
        <v>-3.35</v>
      </c>
      <c r="P859" s="82">
        <v>7.3</v>
      </c>
      <c r="Q859" s="82"/>
      <c r="R859" s="82"/>
      <c r="S859" s="82"/>
      <c r="T859" s="82"/>
      <c r="U859" s="82"/>
      <c r="V859" s="82"/>
      <c r="W859" s="82"/>
      <c r="X859" s="82"/>
      <c r="Y859" s="82"/>
      <c r="Z859" s="82"/>
      <c r="AA859" s="82"/>
      <c r="AB859" s="82"/>
      <c r="AC859" s="82"/>
      <c r="AD859" s="82"/>
      <c r="AE859" s="82"/>
      <c r="AF859" s="82"/>
    </row>
    <row r="860" spans="1:32" x14ac:dyDescent="0.25">
      <c r="A860" s="51" t="str">
        <f t="shared" si="13"/>
        <v>Urée NitrogéneB32</v>
      </c>
      <c r="B860" s="84" t="s">
        <v>157</v>
      </c>
      <c r="C860" s="84" t="s">
        <v>21</v>
      </c>
      <c r="D860" s="84" t="s">
        <v>193</v>
      </c>
      <c r="E860" s="84" t="s">
        <v>189</v>
      </c>
      <c r="F860" s="82">
        <v>2</v>
      </c>
      <c r="G860" s="82">
        <v>13.46</v>
      </c>
      <c r="H860" s="82">
        <v>0.38</v>
      </c>
      <c r="I860" s="82">
        <v>2.85</v>
      </c>
      <c r="J860" s="82">
        <v>6.5</v>
      </c>
      <c r="K860" s="82">
        <v>58</v>
      </c>
      <c r="L860" s="82">
        <v>1</v>
      </c>
      <c r="M860" s="82">
        <v>-0.76</v>
      </c>
      <c r="N860" s="82">
        <v>0.93</v>
      </c>
      <c r="O860" s="82">
        <v>-2.3199999999999998</v>
      </c>
      <c r="P860" s="82">
        <v>7.3</v>
      </c>
      <c r="Q860" s="82"/>
      <c r="R860" s="82"/>
      <c r="S860" s="82"/>
      <c r="T860" s="82"/>
      <c r="U860" s="82"/>
      <c r="V860" s="82"/>
      <c r="W860" s="82"/>
      <c r="X860" s="82"/>
      <c r="Y860" s="82"/>
      <c r="Z860" s="82"/>
      <c r="AA860" s="82"/>
      <c r="AB860" s="82"/>
      <c r="AC860" s="82"/>
      <c r="AD860" s="82"/>
      <c r="AE860" s="82"/>
      <c r="AF860" s="82"/>
    </row>
    <row r="861" spans="1:32" x14ac:dyDescent="0.25">
      <c r="A861" s="51" t="str">
        <f t="shared" si="13"/>
        <v>Urée NitrogéneB42</v>
      </c>
      <c r="B861" s="84" t="s">
        <v>158</v>
      </c>
      <c r="C861" s="84" t="s">
        <v>21</v>
      </c>
      <c r="D861" s="84" t="s">
        <v>193</v>
      </c>
      <c r="E861" s="84" t="s">
        <v>189</v>
      </c>
      <c r="F861" s="82">
        <v>2</v>
      </c>
      <c r="G861" s="82">
        <v>13.48</v>
      </c>
      <c r="H861" s="82">
        <v>0.33</v>
      </c>
      <c r="I861" s="82">
        <v>2.41</v>
      </c>
      <c r="J861" s="82">
        <v>6.5</v>
      </c>
      <c r="K861" s="82">
        <v>50</v>
      </c>
      <c r="L861" s="82">
        <v>1</v>
      </c>
      <c r="M861" s="82">
        <v>-0.71</v>
      </c>
      <c r="N861" s="82">
        <v>0.79</v>
      </c>
      <c r="O861" s="82">
        <v>-2.1800000000000002</v>
      </c>
      <c r="P861" s="82">
        <v>7.3</v>
      </c>
      <c r="Q861" s="82"/>
      <c r="R861" s="82"/>
      <c r="S861" s="82"/>
      <c r="T861" s="82"/>
      <c r="U861" s="82"/>
      <c r="V861" s="82"/>
      <c r="W861" s="82"/>
      <c r="X861" s="82"/>
      <c r="Y861" s="82"/>
      <c r="Z861" s="82"/>
      <c r="AA861" s="82"/>
      <c r="AB861" s="82"/>
      <c r="AC861" s="82"/>
      <c r="AD861" s="82"/>
      <c r="AE861" s="82"/>
      <c r="AF861" s="82"/>
    </row>
    <row r="862" spans="1:32" x14ac:dyDescent="0.25">
      <c r="A862" s="51" t="str">
        <f t="shared" si="13"/>
        <v>Urée NitrogéneB52</v>
      </c>
      <c r="B862" s="84" t="s">
        <v>159</v>
      </c>
      <c r="C862" s="84" t="s">
        <v>21</v>
      </c>
      <c r="D862" s="84" t="s">
        <v>193</v>
      </c>
      <c r="E862" s="84" t="s">
        <v>189</v>
      </c>
      <c r="F862" s="82">
        <v>2</v>
      </c>
      <c r="G862" s="82">
        <v>13.62</v>
      </c>
      <c r="H862" s="82">
        <v>0.41</v>
      </c>
      <c r="I862" s="82">
        <v>3.01</v>
      </c>
      <c r="J862" s="82">
        <v>6.5</v>
      </c>
      <c r="K862" s="82">
        <v>52</v>
      </c>
      <c r="L862" s="82">
        <v>1</v>
      </c>
      <c r="M862" s="82">
        <v>-0.37</v>
      </c>
      <c r="N862" s="82">
        <v>0.98</v>
      </c>
      <c r="O862" s="82">
        <v>-1.1399999999999999</v>
      </c>
      <c r="P862" s="82">
        <v>7.3</v>
      </c>
      <c r="Q862" s="82"/>
      <c r="R862" s="82"/>
      <c r="S862" s="82"/>
      <c r="T862" s="82"/>
      <c r="U862" s="82"/>
      <c r="V862" s="82"/>
      <c r="W862" s="82"/>
      <c r="X862" s="82"/>
      <c r="Y862" s="82"/>
      <c r="Z862" s="82"/>
      <c r="AA862" s="82"/>
      <c r="AB862" s="82"/>
      <c r="AC862" s="82"/>
      <c r="AD862" s="82"/>
      <c r="AE862" s="82"/>
      <c r="AF862" s="82"/>
    </row>
    <row r="863" spans="1:32" x14ac:dyDescent="0.25">
      <c r="A863" s="51" t="str">
        <f t="shared" si="13"/>
        <v>Urée NitrogéneB62</v>
      </c>
      <c r="B863" s="84" t="s">
        <v>160</v>
      </c>
      <c r="C863" s="84" t="s">
        <v>21</v>
      </c>
      <c r="D863" s="84" t="s">
        <v>193</v>
      </c>
      <c r="E863" s="84" t="s">
        <v>189</v>
      </c>
      <c r="F863" s="82">
        <v>2</v>
      </c>
      <c r="G863" s="82">
        <v>13.44</v>
      </c>
      <c r="H863" s="82">
        <v>0.38</v>
      </c>
      <c r="I863" s="82">
        <v>2.79</v>
      </c>
      <c r="J863" s="82">
        <v>6.5</v>
      </c>
      <c r="K863" s="82">
        <v>53</v>
      </c>
      <c r="L863" s="82">
        <v>1</v>
      </c>
      <c r="M863" s="82">
        <v>-0.8</v>
      </c>
      <c r="N863" s="82">
        <v>0.91</v>
      </c>
      <c r="O863" s="82">
        <v>-2.4500000000000002</v>
      </c>
      <c r="P863" s="82">
        <v>7.3</v>
      </c>
      <c r="Q863" s="82"/>
      <c r="R863" s="82"/>
      <c r="S863" s="82"/>
      <c r="T863" s="82"/>
      <c r="U863" s="82"/>
      <c r="V863" s="82"/>
      <c r="W863" s="82"/>
      <c r="X863" s="82"/>
      <c r="Y863" s="82"/>
      <c r="Z863" s="82"/>
      <c r="AA863" s="82"/>
      <c r="AB863" s="82"/>
      <c r="AC863" s="82"/>
      <c r="AD863" s="82"/>
      <c r="AE863" s="82"/>
      <c r="AF863" s="82"/>
    </row>
    <row r="864" spans="1:32" x14ac:dyDescent="0.25">
      <c r="A864" s="51" t="str">
        <f t="shared" si="13"/>
        <v>Urée NitrogéneB72</v>
      </c>
      <c r="B864" s="84" t="s">
        <v>161</v>
      </c>
      <c r="C864" s="84" t="s">
        <v>21</v>
      </c>
      <c r="D864" s="84" t="s">
        <v>193</v>
      </c>
      <c r="E864" s="84" t="s">
        <v>189</v>
      </c>
      <c r="F864" s="82">
        <v>2</v>
      </c>
      <c r="G864" s="82">
        <v>13.52</v>
      </c>
      <c r="H864" s="82">
        <v>0.27</v>
      </c>
      <c r="I864" s="82">
        <v>2.02</v>
      </c>
      <c r="J864" s="82">
        <v>6.5</v>
      </c>
      <c r="K864" s="82">
        <v>52</v>
      </c>
      <c r="L864" s="82">
        <v>1</v>
      </c>
      <c r="M864" s="82">
        <v>-0.62</v>
      </c>
      <c r="N864" s="82">
        <v>0.66</v>
      </c>
      <c r="O864" s="82">
        <v>-1.9</v>
      </c>
      <c r="P864" s="82">
        <v>7.3</v>
      </c>
      <c r="Q864" s="82"/>
      <c r="R864" s="82"/>
      <c r="S864" s="82"/>
      <c r="T864" s="82"/>
      <c r="U864" s="82"/>
      <c r="V864" s="82"/>
      <c r="W864" s="82"/>
      <c r="X864" s="82"/>
      <c r="Y864" s="82"/>
      <c r="Z864" s="82"/>
      <c r="AA864" s="82"/>
      <c r="AB864" s="82"/>
      <c r="AC864" s="82"/>
      <c r="AD864" s="82"/>
      <c r="AE864" s="82"/>
      <c r="AF864" s="82"/>
    </row>
    <row r="865" spans="1:32" x14ac:dyDescent="0.25">
      <c r="A865" s="51" t="str">
        <f t="shared" si="13"/>
        <v>Urée NitrogéneB82</v>
      </c>
      <c r="B865" s="84" t="s">
        <v>162</v>
      </c>
      <c r="C865" s="84" t="s">
        <v>21</v>
      </c>
      <c r="D865" s="84" t="s">
        <v>193</v>
      </c>
      <c r="E865" s="84" t="s">
        <v>189</v>
      </c>
      <c r="F865" s="82">
        <v>2</v>
      </c>
      <c r="G865" s="82">
        <v>13.54</v>
      </c>
      <c r="H865" s="82">
        <v>0.35</v>
      </c>
      <c r="I865" s="82">
        <v>2.58</v>
      </c>
      <c r="J865" s="82">
        <v>6.5</v>
      </c>
      <c r="K865" s="82">
        <v>58</v>
      </c>
      <c r="L865" s="82">
        <v>1</v>
      </c>
      <c r="M865" s="82">
        <v>-0.56999999999999995</v>
      </c>
      <c r="N865" s="82">
        <v>0.84</v>
      </c>
      <c r="O865" s="82">
        <v>-1.73</v>
      </c>
      <c r="P865" s="82">
        <v>7.3</v>
      </c>
      <c r="Q865" s="82"/>
      <c r="R865" s="82"/>
      <c r="S865" s="82"/>
      <c r="T865" s="82"/>
      <c r="U865" s="82"/>
      <c r="V865" s="82"/>
      <c r="W865" s="82"/>
      <c r="X865" s="82"/>
      <c r="Y865" s="82"/>
      <c r="Z865" s="82"/>
      <c r="AA865" s="82"/>
      <c r="AB865" s="82"/>
      <c r="AC865" s="82"/>
      <c r="AD865" s="82"/>
      <c r="AE865" s="82"/>
      <c r="AF865" s="82"/>
    </row>
    <row r="866" spans="1:32" x14ac:dyDescent="0.25">
      <c r="A866" s="51" t="str">
        <f t="shared" si="13"/>
        <v>Urée NitrogéneB92</v>
      </c>
      <c r="B866" s="84" t="s">
        <v>163</v>
      </c>
      <c r="C866" s="84" t="s">
        <v>21</v>
      </c>
      <c r="D866" s="84" t="s">
        <v>193</v>
      </c>
      <c r="E866" s="84" t="s">
        <v>189</v>
      </c>
      <c r="F866" s="82">
        <v>2</v>
      </c>
      <c r="G866" s="82">
        <v>13.4</v>
      </c>
      <c r="H866" s="82">
        <v>0.33</v>
      </c>
      <c r="I866" s="82">
        <v>2.48</v>
      </c>
      <c r="J866" s="82">
        <v>6.5</v>
      </c>
      <c r="K866" s="82">
        <v>59</v>
      </c>
      <c r="L866" s="82">
        <v>1</v>
      </c>
      <c r="M866" s="82">
        <v>-0.89</v>
      </c>
      <c r="N866" s="82">
        <v>0.81</v>
      </c>
      <c r="O866" s="82">
        <v>-2.72</v>
      </c>
      <c r="P866" s="82">
        <v>7.3</v>
      </c>
      <c r="Q866" s="82"/>
      <c r="R866" s="82"/>
      <c r="S866" s="82"/>
      <c r="T866" s="82"/>
      <c r="U866" s="82"/>
      <c r="V866" s="82"/>
      <c r="W866" s="82"/>
      <c r="X866" s="82"/>
      <c r="Y866" s="82"/>
      <c r="Z866" s="82"/>
      <c r="AA866" s="82"/>
      <c r="AB866" s="82"/>
      <c r="AC866" s="82"/>
      <c r="AD866" s="82"/>
      <c r="AE866" s="82"/>
      <c r="AF866" s="82"/>
    </row>
    <row r="867" spans="1:32" x14ac:dyDescent="0.25">
      <c r="A867" s="51" t="str">
        <f t="shared" si="13"/>
        <v>Urée NitrogéneB102</v>
      </c>
      <c r="B867" s="84" t="s">
        <v>164</v>
      </c>
      <c r="C867" s="84" t="s">
        <v>21</v>
      </c>
      <c r="D867" s="84" t="s">
        <v>193</v>
      </c>
      <c r="E867" s="84" t="s">
        <v>189</v>
      </c>
      <c r="F867" s="82">
        <v>2</v>
      </c>
      <c r="G867" s="82">
        <v>13.68</v>
      </c>
      <c r="H867" s="82">
        <v>0.28999999999999998</v>
      </c>
      <c r="I867" s="82">
        <v>2.1</v>
      </c>
      <c r="J867" s="82">
        <v>6.5</v>
      </c>
      <c r="K867" s="82">
        <v>62</v>
      </c>
      <c r="L867" s="82">
        <v>1</v>
      </c>
      <c r="M867" s="82">
        <v>-0.25</v>
      </c>
      <c r="N867" s="82">
        <v>0.69</v>
      </c>
      <c r="O867" s="82">
        <v>-0.75</v>
      </c>
      <c r="P867" s="82">
        <v>7.3</v>
      </c>
      <c r="Q867" s="82"/>
      <c r="R867" s="82"/>
      <c r="S867" s="82"/>
      <c r="T867" s="82"/>
      <c r="U867" s="82"/>
      <c r="V867" s="82"/>
      <c r="W867" s="82"/>
      <c r="X867" s="82"/>
      <c r="Y867" s="82"/>
      <c r="Z867" s="82"/>
      <c r="AA867" s="82"/>
      <c r="AB867" s="82"/>
      <c r="AC867" s="82"/>
      <c r="AD867" s="82"/>
      <c r="AE867" s="82"/>
      <c r="AF867" s="82"/>
    </row>
    <row r="868" spans="1:32" x14ac:dyDescent="0.25">
      <c r="A868" s="51" t="str">
        <f t="shared" si="13"/>
        <v>Urée NitrogéneB112</v>
      </c>
      <c r="B868" s="84" t="s">
        <v>165</v>
      </c>
      <c r="C868" s="84" t="s">
        <v>21</v>
      </c>
      <c r="D868" s="84" t="s">
        <v>193</v>
      </c>
      <c r="E868" s="84" t="s">
        <v>189</v>
      </c>
      <c r="F868" s="82">
        <v>2</v>
      </c>
      <c r="G868" s="82">
        <v>13.56</v>
      </c>
      <c r="H868" s="82">
        <v>0.34</v>
      </c>
      <c r="I868" s="82">
        <v>2.54</v>
      </c>
      <c r="J868" s="82">
        <v>6.5</v>
      </c>
      <c r="K868" s="82">
        <v>54</v>
      </c>
      <c r="L868" s="82">
        <v>1</v>
      </c>
      <c r="M868" s="82">
        <v>-0.52</v>
      </c>
      <c r="N868" s="82">
        <v>0.83</v>
      </c>
      <c r="O868" s="82">
        <v>-1.58</v>
      </c>
      <c r="P868" s="82">
        <v>7.3</v>
      </c>
      <c r="Q868" s="82"/>
      <c r="R868" s="82"/>
      <c r="S868" s="82"/>
      <c r="T868" s="82"/>
      <c r="U868" s="82"/>
      <c r="V868" s="82"/>
      <c r="W868" s="82"/>
      <c r="X868" s="82"/>
      <c r="Y868" s="82"/>
      <c r="Z868" s="82"/>
      <c r="AA868" s="82"/>
      <c r="AB868" s="82"/>
      <c r="AC868" s="82"/>
      <c r="AD868" s="82"/>
      <c r="AE868" s="82"/>
      <c r="AF868" s="82"/>
    </row>
    <row r="869" spans="1:32" x14ac:dyDescent="0.25">
      <c r="A869" s="51" t="str">
        <f t="shared" si="13"/>
        <v>Urée NitrogéneB122</v>
      </c>
      <c r="B869" s="84" t="s">
        <v>166</v>
      </c>
      <c r="C869" s="84" t="s">
        <v>21</v>
      </c>
      <c r="D869" s="84" t="s">
        <v>193</v>
      </c>
      <c r="E869" s="84" t="s">
        <v>189</v>
      </c>
      <c r="F869" s="82">
        <v>2</v>
      </c>
      <c r="G869" s="82">
        <v>13.57</v>
      </c>
      <c r="H869" s="82">
        <v>0.27</v>
      </c>
      <c r="I869" s="82">
        <v>2</v>
      </c>
      <c r="J869" s="82">
        <v>6.5</v>
      </c>
      <c r="K869" s="82">
        <v>59</v>
      </c>
      <c r="L869" s="82">
        <v>1</v>
      </c>
      <c r="M869" s="82">
        <v>-0.49</v>
      </c>
      <c r="N869" s="82">
        <v>0.65</v>
      </c>
      <c r="O869" s="82">
        <v>-1.49</v>
      </c>
      <c r="P869" s="82">
        <v>7.3</v>
      </c>
      <c r="Q869" s="82"/>
      <c r="R869" s="82"/>
      <c r="S869" s="82"/>
      <c r="T869" s="82"/>
      <c r="U869" s="82"/>
      <c r="V869" s="82"/>
      <c r="W869" s="82"/>
      <c r="X869" s="82"/>
      <c r="Y869" s="82"/>
      <c r="Z869" s="82"/>
      <c r="AA869" s="82"/>
      <c r="AB869" s="82"/>
      <c r="AC869" s="82"/>
      <c r="AD869" s="82"/>
      <c r="AE869" s="82"/>
      <c r="AF869" s="82"/>
    </row>
    <row r="870" spans="1:32" x14ac:dyDescent="0.25">
      <c r="A870" s="51" t="str">
        <f t="shared" si="13"/>
        <v>Urée NitrogéneB132</v>
      </c>
      <c r="B870" s="84" t="s">
        <v>167</v>
      </c>
      <c r="C870" s="84" t="s">
        <v>21</v>
      </c>
      <c r="D870" s="84" t="s">
        <v>193</v>
      </c>
      <c r="E870" s="84" t="s">
        <v>189</v>
      </c>
      <c r="F870" s="82">
        <v>2</v>
      </c>
      <c r="G870" s="82">
        <v>13.5</v>
      </c>
      <c r="H870" s="82">
        <v>0.35</v>
      </c>
      <c r="I870" s="82">
        <v>2.62</v>
      </c>
      <c r="J870" s="82">
        <v>6.5</v>
      </c>
      <c r="K870" s="82">
        <v>661</v>
      </c>
      <c r="L870" s="82">
        <v>1</v>
      </c>
      <c r="M870" s="82">
        <v>-0.67</v>
      </c>
      <c r="N870" s="82">
        <v>0.86</v>
      </c>
      <c r="O870" s="82">
        <v>-2.06</v>
      </c>
      <c r="P870" s="82">
        <v>7.3</v>
      </c>
      <c r="Q870" s="82"/>
      <c r="R870" s="82"/>
      <c r="S870" s="82"/>
      <c r="T870" s="82"/>
      <c r="U870" s="82"/>
      <c r="V870" s="82"/>
      <c r="W870" s="82"/>
      <c r="X870" s="82"/>
      <c r="Y870" s="82"/>
      <c r="Z870" s="82"/>
      <c r="AA870" s="82"/>
      <c r="AB870" s="82"/>
      <c r="AC870" s="82"/>
      <c r="AD870" s="82"/>
      <c r="AE870" s="82"/>
      <c r="AF870" s="82"/>
    </row>
    <row r="871" spans="1:32" x14ac:dyDescent="0.25">
      <c r="A871" s="51" t="str">
        <f t="shared" si="13"/>
        <v>Urée NitrogéneA3</v>
      </c>
      <c r="B871" s="84" t="s">
        <v>154</v>
      </c>
      <c r="C871" s="84" t="s">
        <v>21</v>
      </c>
      <c r="D871" s="84" t="s">
        <v>184</v>
      </c>
      <c r="E871" s="84" t="s">
        <v>189</v>
      </c>
      <c r="F871" s="82">
        <v>3</v>
      </c>
      <c r="G871" s="82">
        <v>24.39</v>
      </c>
      <c r="H871" s="82">
        <v>0.75</v>
      </c>
      <c r="I871" s="82">
        <v>3.08</v>
      </c>
      <c r="J871" s="82">
        <v>6.5</v>
      </c>
      <c r="K871" s="82">
        <v>86561</v>
      </c>
      <c r="L871" s="82">
        <v>157</v>
      </c>
      <c r="M871" s="82" t="s">
        <v>186</v>
      </c>
      <c r="N871" s="82" t="s">
        <v>186</v>
      </c>
      <c r="O871" s="82" t="s">
        <v>186</v>
      </c>
      <c r="P871" s="82">
        <v>7.3</v>
      </c>
      <c r="Q871" s="82"/>
      <c r="R871" s="82"/>
      <c r="S871" s="82"/>
      <c r="T871" s="82"/>
      <c r="U871" s="82"/>
      <c r="V871" s="82"/>
      <c r="W871" s="82"/>
      <c r="X871" s="82"/>
      <c r="Y871" s="82"/>
      <c r="Z871" s="82"/>
      <c r="AA871" s="82"/>
      <c r="AB871" s="82"/>
      <c r="AC871" s="82"/>
      <c r="AD871" s="82"/>
      <c r="AE871" s="82"/>
      <c r="AF871" s="82"/>
    </row>
    <row r="872" spans="1:32" x14ac:dyDescent="0.25">
      <c r="A872" s="51" t="str">
        <f t="shared" si="13"/>
        <v>Urée NitrogéneB13</v>
      </c>
      <c r="B872" s="84" t="s">
        <v>155</v>
      </c>
      <c r="C872" s="84" t="s">
        <v>21</v>
      </c>
      <c r="D872" s="84" t="s">
        <v>193</v>
      </c>
      <c r="E872" s="84" t="s">
        <v>189</v>
      </c>
      <c r="F872" s="82">
        <v>3</v>
      </c>
      <c r="G872" s="82">
        <v>23.6</v>
      </c>
      <c r="H872" s="82">
        <v>0.41</v>
      </c>
      <c r="I872" s="82">
        <v>1.75</v>
      </c>
      <c r="J872" s="82">
        <v>6.5</v>
      </c>
      <c r="K872" s="82">
        <v>55</v>
      </c>
      <c r="L872" s="82">
        <v>1</v>
      </c>
      <c r="M872" s="82">
        <v>-1.05</v>
      </c>
      <c r="N872" s="82">
        <v>0.56999999999999995</v>
      </c>
      <c r="O872" s="82">
        <v>-3.22</v>
      </c>
      <c r="P872" s="82">
        <v>7.3</v>
      </c>
      <c r="Q872" s="82"/>
      <c r="R872" s="82"/>
      <c r="S872" s="82"/>
      <c r="T872" s="82"/>
      <c r="U872" s="82"/>
      <c r="V872" s="82"/>
      <c r="W872" s="82"/>
      <c r="X872" s="82"/>
      <c r="Y872" s="82"/>
      <c r="Z872" s="82"/>
      <c r="AA872" s="82"/>
      <c r="AB872" s="82"/>
      <c r="AC872" s="82"/>
      <c r="AD872" s="82"/>
      <c r="AE872" s="82"/>
      <c r="AF872" s="82"/>
    </row>
    <row r="873" spans="1:32" x14ac:dyDescent="0.25">
      <c r="A873" s="51" t="str">
        <f t="shared" si="13"/>
        <v>Urée NitrogéneB23</v>
      </c>
      <c r="B873" s="84" t="s">
        <v>156</v>
      </c>
      <c r="C873" s="84" t="s">
        <v>21</v>
      </c>
      <c r="D873" s="84" t="s">
        <v>193</v>
      </c>
      <c r="E873" s="84" t="s">
        <v>189</v>
      </c>
      <c r="F873" s="82">
        <v>3</v>
      </c>
      <c r="G873" s="82">
        <v>23.63</v>
      </c>
      <c r="H873" s="82">
        <v>0.49</v>
      </c>
      <c r="I873" s="82">
        <v>2.06</v>
      </c>
      <c r="J873" s="82">
        <v>6.5</v>
      </c>
      <c r="K873" s="82">
        <v>48</v>
      </c>
      <c r="L873" s="82">
        <v>1</v>
      </c>
      <c r="M873" s="82">
        <v>-1</v>
      </c>
      <c r="N873" s="82">
        <v>0.67</v>
      </c>
      <c r="O873" s="82">
        <v>-3.08</v>
      </c>
      <c r="P873" s="82">
        <v>7.3</v>
      </c>
      <c r="Q873" s="82"/>
      <c r="R873" s="82"/>
      <c r="S873" s="82"/>
      <c r="T873" s="82"/>
      <c r="U873" s="82"/>
      <c r="V873" s="82"/>
      <c r="W873" s="82"/>
      <c r="X873" s="82"/>
      <c r="Y873" s="82"/>
      <c r="Z873" s="82"/>
      <c r="AA873" s="82"/>
      <c r="AB873" s="82"/>
      <c r="AC873" s="82"/>
      <c r="AD873" s="82"/>
      <c r="AE873" s="82"/>
      <c r="AF873" s="82"/>
    </row>
    <row r="874" spans="1:32" x14ac:dyDescent="0.25">
      <c r="A874" s="51" t="str">
        <f t="shared" si="13"/>
        <v>Urée NitrogéneB33</v>
      </c>
      <c r="B874" s="84" t="s">
        <v>157</v>
      </c>
      <c r="C874" s="84" t="s">
        <v>21</v>
      </c>
      <c r="D874" s="84" t="s">
        <v>193</v>
      </c>
      <c r="E874" s="84" t="s">
        <v>189</v>
      </c>
      <c r="F874" s="82">
        <v>3</v>
      </c>
      <c r="G874" s="82">
        <v>23.72</v>
      </c>
      <c r="H874" s="82">
        <v>0.56000000000000005</v>
      </c>
      <c r="I874" s="82">
        <v>2.36</v>
      </c>
      <c r="J874" s="82">
        <v>6.5</v>
      </c>
      <c r="K874" s="82">
        <v>58</v>
      </c>
      <c r="L874" s="82">
        <v>1</v>
      </c>
      <c r="M874" s="82">
        <v>-0.89</v>
      </c>
      <c r="N874" s="82">
        <v>0.77</v>
      </c>
      <c r="O874" s="82">
        <v>-2.73</v>
      </c>
      <c r="P874" s="82">
        <v>7.3</v>
      </c>
      <c r="Q874" s="82"/>
      <c r="R874" s="82"/>
      <c r="S874" s="82"/>
      <c r="T874" s="82"/>
      <c r="U874" s="82"/>
      <c r="V874" s="82"/>
      <c r="W874" s="82"/>
      <c r="X874" s="82"/>
      <c r="Y874" s="82"/>
      <c r="Z874" s="82"/>
      <c r="AA874" s="82"/>
      <c r="AB874" s="82"/>
      <c r="AC874" s="82"/>
      <c r="AD874" s="82"/>
      <c r="AE874" s="82"/>
      <c r="AF874" s="82"/>
    </row>
    <row r="875" spans="1:32" x14ac:dyDescent="0.25">
      <c r="A875" s="51" t="str">
        <f t="shared" si="13"/>
        <v>Urée NitrogéneB43</v>
      </c>
      <c r="B875" s="84" t="s">
        <v>158</v>
      </c>
      <c r="C875" s="84" t="s">
        <v>21</v>
      </c>
      <c r="D875" s="84" t="s">
        <v>193</v>
      </c>
      <c r="E875" s="84" t="s">
        <v>189</v>
      </c>
      <c r="F875" s="82">
        <v>3</v>
      </c>
      <c r="G875" s="82">
        <v>23.89</v>
      </c>
      <c r="H875" s="82">
        <v>0.55000000000000004</v>
      </c>
      <c r="I875" s="82">
        <v>2.31</v>
      </c>
      <c r="J875" s="82">
        <v>6.5</v>
      </c>
      <c r="K875" s="82">
        <v>51</v>
      </c>
      <c r="L875" s="82">
        <v>1</v>
      </c>
      <c r="M875" s="82">
        <v>-0.67</v>
      </c>
      <c r="N875" s="82">
        <v>0.75</v>
      </c>
      <c r="O875" s="82">
        <v>-2.0499999999999998</v>
      </c>
      <c r="P875" s="82">
        <v>7.3</v>
      </c>
      <c r="Q875" s="82"/>
      <c r="R875" s="82"/>
      <c r="S875" s="82"/>
      <c r="T875" s="82"/>
      <c r="U875" s="82"/>
      <c r="V875" s="82"/>
      <c r="W875" s="82"/>
      <c r="X875" s="82"/>
      <c r="Y875" s="82"/>
      <c r="Z875" s="82"/>
      <c r="AA875" s="82"/>
      <c r="AB875" s="82"/>
      <c r="AC875" s="82"/>
      <c r="AD875" s="82"/>
      <c r="AE875" s="82"/>
      <c r="AF875" s="82"/>
    </row>
    <row r="876" spans="1:32" x14ac:dyDescent="0.25">
      <c r="A876" s="51" t="str">
        <f t="shared" si="13"/>
        <v>Urée NitrogéneB53</v>
      </c>
      <c r="B876" s="84" t="s">
        <v>159</v>
      </c>
      <c r="C876" s="84" t="s">
        <v>21</v>
      </c>
      <c r="D876" s="84" t="s">
        <v>193</v>
      </c>
      <c r="E876" s="84" t="s">
        <v>189</v>
      </c>
      <c r="F876" s="82">
        <v>3</v>
      </c>
      <c r="G876" s="82">
        <v>23.93</v>
      </c>
      <c r="H876" s="82">
        <v>0.67</v>
      </c>
      <c r="I876" s="82">
        <v>2.81</v>
      </c>
      <c r="J876" s="82">
        <v>6.5</v>
      </c>
      <c r="K876" s="82">
        <v>54</v>
      </c>
      <c r="L876" s="82">
        <v>1</v>
      </c>
      <c r="M876" s="82">
        <v>-0.61</v>
      </c>
      <c r="N876" s="82">
        <v>0.91</v>
      </c>
      <c r="O876" s="82">
        <v>-1.87</v>
      </c>
      <c r="P876" s="82">
        <v>7.3</v>
      </c>
      <c r="Q876" s="82"/>
      <c r="R876" s="82"/>
      <c r="S876" s="82"/>
      <c r="T876" s="82"/>
      <c r="U876" s="82"/>
      <c r="V876" s="82"/>
      <c r="W876" s="82"/>
      <c r="X876" s="82"/>
      <c r="Y876" s="82"/>
      <c r="Z876" s="82"/>
      <c r="AA876" s="82"/>
      <c r="AB876" s="82"/>
      <c r="AC876" s="82"/>
      <c r="AD876" s="82"/>
      <c r="AE876" s="82"/>
      <c r="AF876" s="82"/>
    </row>
    <row r="877" spans="1:32" x14ac:dyDescent="0.25">
      <c r="A877" s="51" t="str">
        <f t="shared" si="13"/>
        <v>Urée NitrogéneB63</v>
      </c>
      <c r="B877" s="84" t="s">
        <v>160</v>
      </c>
      <c r="C877" s="84" t="s">
        <v>21</v>
      </c>
      <c r="D877" s="84" t="s">
        <v>193</v>
      </c>
      <c r="E877" s="84" t="s">
        <v>189</v>
      </c>
      <c r="F877" s="82">
        <v>3</v>
      </c>
      <c r="G877" s="82">
        <v>23.98</v>
      </c>
      <c r="H877" s="82">
        <v>0.68</v>
      </c>
      <c r="I877" s="82">
        <v>2.83</v>
      </c>
      <c r="J877" s="82">
        <v>6.5</v>
      </c>
      <c r="K877" s="82">
        <v>53</v>
      </c>
      <c r="L877" s="82">
        <v>1</v>
      </c>
      <c r="M877" s="82">
        <v>-0.54</v>
      </c>
      <c r="N877" s="82">
        <v>0.92</v>
      </c>
      <c r="O877" s="82">
        <v>-1.68</v>
      </c>
      <c r="P877" s="82">
        <v>7.3</v>
      </c>
      <c r="Q877" s="82"/>
      <c r="R877" s="82"/>
      <c r="S877" s="82"/>
      <c r="T877" s="82"/>
      <c r="U877" s="82"/>
      <c r="V877" s="82"/>
      <c r="W877" s="82"/>
      <c r="X877" s="82"/>
      <c r="Y877" s="82"/>
      <c r="Z877" s="82"/>
      <c r="AA877" s="82"/>
      <c r="AB877" s="82"/>
      <c r="AC877" s="82"/>
      <c r="AD877" s="82"/>
      <c r="AE877" s="82"/>
      <c r="AF877" s="82"/>
    </row>
    <row r="878" spans="1:32" x14ac:dyDescent="0.25">
      <c r="A878" s="51" t="str">
        <f t="shared" si="13"/>
        <v>Urée NitrogéneB73</v>
      </c>
      <c r="B878" s="84" t="s">
        <v>161</v>
      </c>
      <c r="C878" s="84" t="s">
        <v>21</v>
      </c>
      <c r="D878" s="84" t="s">
        <v>193</v>
      </c>
      <c r="E878" s="84" t="s">
        <v>189</v>
      </c>
      <c r="F878" s="82">
        <v>3</v>
      </c>
      <c r="G878" s="82">
        <v>23.95</v>
      </c>
      <c r="H878" s="82">
        <v>0.54</v>
      </c>
      <c r="I878" s="82">
        <v>2.2400000000000002</v>
      </c>
      <c r="J878" s="82">
        <v>6.5</v>
      </c>
      <c r="K878" s="82">
        <v>51</v>
      </c>
      <c r="L878" s="82">
        <v>1</v>
      </c>
      <c r="M878" s="82">
        <v>-0.57999999999999996</v>
      </c>
      <c r="N878" s="82">
        <v>0.73</v>
      </c>
      <c r="O878" s="82">
        <v>-1.79</v>
      </c>
      <c r="P878" s="82">
        <v>7.3</v>
      </c>
      <c r="Q878" s="82"/>
      <c r="R878" s="82"/>
      <c r="S878" s="82"/>
      <c r="T878" s="82"/>
      <c r="U878" s="82"/>
      <c r="V878" s="82"/>
      <c r="W878" s="82"/>
      <c r="X878" s="82"/>
      <c r="Y878" s="82"/>
      <c r="Z878" s="82"/>
      <c r="AA878" s="82"/>
      <c r="AB878" s="82"/>
      <c r="AC878" s="82"/>
      <c r="AD878" s="82"/>
      <c r="AE878" s="82"/>
      <c r="AF878" s="82"/>
    </row>
    <row r="879" spans="1:32" x14ac:dyDescent="0.25">
      <c r="A879" s="51" t="str">
        <f t="shared" si="13"/>
        <v>Urée NitrogéneB83</v>
      </c>
      <c r="B879" s="84" t="s">
        <v>162</v>
      </c>
      <c r="C879" s="84" t="s">
        <v>21</v>
      </c>
      <c r="D879" s="84" t="s">
        <v>193</v>
      </c>
      <c r="E879" s="84" t="s">
        <v>189</v>
      </c>
      <c r="F879" s="82">
        <v>3</v>
      </c>
      <c r="G879" s="82">
        <v>23.95</v>
      </c>
      <c r="H879" s="82">
        <v>0.55000000000000004</v>
      </c>
      <c r="I879" s="82">
        <v>2.2999999999999998</v>
      </c>
      <c r="J879" s="82">
        <v>6.5</v>
      </c>
      <c r="K879" s="82">
        <v>58</v>
      </c>
      <c r="L879" s="82">
        <v>1</v>
      </c>
      <c r="M879" s="82">
        <v>-0.57999999999999996</v>
      </c>
      <c r="N879" s="82">
        <v>0.75</v>
      </c>
      <c r="O879" s="82">
        <v>-1.79</v>
      </c>
      <c r="P879" s="82">
        <v>7.3</v>
      </c>
      <c r="Q879" s="82"/>
      <c r="R879" s="82"/>
      <c r="S879" s="82"/>
      <c r="T879" s="82"/>
      <c r="U879" s="82"/>
      <c r="V879" s="82"/>
      <c r="W879" s="82"/>
      <c r="X879" s="82"/>
      <c r="Y879" s="82"/>
      <c r="Z879" s="82"/>
      <c r="AA879" s="82"/>
      <c r="AB879" s="82"/>
      <c r="AC879" s="82"/>
      <c r="AD879" s="82"/>
      <c r="AE879" s="82"/>
      <c r="AF879" s="82"/>
    </row>
    <row r="880" spans="1:32" x14ac:dyDescent="0.25">
      <c r="A880" s="51" t="str">
        <f t="shared" si="13"/>
        <v>Urée NitrogéneB93</v>
      </c>
      <c r="B880" s="84" t="s">
        <v>163</v>
      </c>
      <c r="C880" s="84" t="s">
        <v>21</v>
      </c>
      <c r="D880" s="84" t="s">
        <v>193</v>
      </c>
      <c r="E880" s="84" t="s">
        <v>189</v>
      </c>
      <c r="F880" s="82">
        <v>3</v>
      </c>
      <c r="G880" s="82">
        <v>23.82</v>
      </c>
      <c r="H880" s="82">
        <v>0.56000000000000005</v>
      </c>
      <c r="I880" s="82">
        <v>2.35</v>
      </c>
      <c r="J880" s="82">
        <v>6.5</v>
      </c>
      <c r="K880" s="82">
        <v>58</v>
      </c>
      <c r="L880" s="82">
        <v>1</v>
      </c>
      <c r="M880" s="82">
        <v>-0.76</v>
      </c>
      <c r="N880" s="82">
        <v>0.76</v>
      </c>
      <c r="O880" s="82">
        <v>-2.33</v>
      </c>
      <c r="P880" s="82">
        <v>7.3</v>
      </c>
      <c r="Q880" s="82"/>
      <c r="R880" s="82"/>
      <c r="S880" s="82"/>
      <c r="T880" s="82"/>
      <c r="U880" s="82"/>
      <c r="V880" s="82"/>
      <c r="W880" s="82"/>
      <c r="X880" s="82"/>
      <c r="Y880" s="82"/>
      <c r="Z880" s="82"/>
      <c r="AA880" s="82"/>
      <c r="AB880" s="82"/>
      <c r="AC880" s="82"/>
      <c r="AD880" s="82"/>
      <c r="AE880" s="82"/>
      <c r="AF880" s="82"/>
    </row>
    <row r="881" spans="1:32" x14ac:dyDescent="0.25">
      <c r="A881" s="51" t="str">
        <f t="shared" si="13"/>
        <v>Urée NitrogéneB103</v>
      </c>
      <c r="B881" s="84" t="s">
        <v>164</v>
      </c>
      <c r="C881" s="84" t="s">
        <v>21</v>
      </c>
      <c r="D881" s="84" t="s">
        <v>193</v>
      </c>
      <c r="E881" s="84" t="s">
        <v>189</v>
      </c>
      <c r="F881" s="82">
        <v>3</v>
      </c>
      <c r="G881" s="82">
        <v>24.11</v>
      </c>
      <c r="H881" s="82">
        <v>0.41</v>
      </c>
      <c r="I881" s="82">
        <v>1.71</v>
      </c>
      <c r="J881" s="82">
        <v>6.5</v>
      </c>
      <c r="K881" s="82">
        <v>63</v>
      </c>
      <c r="L881" s="82">
        <v>1</v>
      </c>
      <c r="M881" s="82">
        <v>-0.37</v>
      </c>
      <c r="N881" s="82">
        <v>0.55000000000000004</v>
      </c>
      <c r="O881" s="82">
        <v>-1.1499999999999999</v>
      </c>
      <c r="P881" s="82">
        <v>7.3</v>
      </c>
      <c r="Q881" s="82"/>
      <c r="R881" s="82"/>
      <c r="S881" s="82"/>
      <c r="T881" s="82"/>
      <c r="U881" s="82"/>
      <c r="V881" s="82"/>
      <c r="W881" s="82"/>
      <c r="X881" s="82"/>
      <c r="Y881" s="82"/>
      <c r="Z881" s="82"/>
      <c r="AA881" s="82"/>
      <c r="AB881" s="82"/>
      <c r="AC881" s="82"/>
      <c r="AD881" s="82"/>
      <c r="AE881" s="82"/>
      <c r="AF881" s="82"/>
    </row>
    <row r="882" spans="1:32" x14ac:dyDescent="0.25">
      <c r="A882" s="51" t="str">
        <f t="shared" si="13"/>
        <v>Urée NitrogéneB113</v>
      </c>
      <c r="B882" s="84" t="s">
        <v>165</v>
      </c>
      <c r="C882" s="84" t="s">
        <v>21</v>
      </c>
      <c r="D882" s="84" t="s">
        <v>193</v>
      </c>
      <c r="E882" s="84" t="s">
        <v>189</v>
      </c>
      <c r="F882" s="82">
        <v>3</v>
      </c>
      <c r="G882" s="82">
        <v>24.07</v>
      </c>
      <c r="H882" s="82">
        <v>0.53</v>
      </c>
      <c r="I882" s="82">
        <v>2.2000000000000002</v>
      </c>
      <c r="J882" s="82">
        <v>6.5</v>
      </c>
      <c r="K882" s="82">
        <v>57</v>
      </c>
      <c r="L882" s="82">
        <v>1</v>
      </c>
      <c r="M882" s="82">
        <v>-0.41</v>
      </c>
      <c r="N882" s="82">
        <v>0.71</v>
      </c>
      <c r="O882" s="82">
        <v>-1.28</v>
      </c>
      <c r="P882" s="82">
        <v>7.3</v>
      </c>
      <c r="Q882" s="82"/>
      <c r="R882" s="82"/>
      <c r="S882" s="82"/>
      <c r="T882" s="82"/>
      <c r="U882" s="82"/>
      <c r="V882" s="82"/>
      <c r="W882" s="82"/>
      <c r="X882" s="82"/>
      <c r="Y882" s="82"/>
      <c r="Z882" s="82"/>
      <c r="AA882" s="82"/>
      <c r="AB882" s="82"/>
      <c r="AC882" s="82"/>
      <c r="AD882" s="82"/>
      <c r="AE882" s="82"/>
      <c r="AF882" s="82"/>
    </row>
    <row r="883" spans="1:32" x14ac:dyDescent="0.25">
      <c r="A883" s="51" t="str">
        <f t="shared" si="13"/>
        <v>Urée NitrogéneB123</v>
      </c>
      <c r="B883" s="84" t="s">
        <v>166</v>
      </c>
      <c r="C883" s="84" t="s">
        <v>21</v>
      </c>
      <c r="D883" s="84" t="s">
        <v>193</v>
      </c>
      <c r="E883" s="84" t="s">
        <v>189</v>
      </c>
      <c r="F883" s="82">
        <v>3</v>
      </c>
      <c r="G883" s="82">
        <v>23.91</v>
      </c>
      <c r="H883" s="82">
        <v>0.5</v>
      </c>
      <c r="I883" s="82">
        <v>2.11</v>
      </c>
      <c r="J883" s="82">
        <v>6.5</v>
      </c>
      <c r="K883" s="82">
        <v>62</v>
      </c>
      <c r="L883" s="82">
        <v>1</v>
      </c>
      <c r="M883" s="82">
        <v>-0.63</v>
      </c>
      <c r="N883" s="82">
        <v>0.68</v>
      </c>
      <c r="O883" s="82">
        <v>-1.94</v>
      </c>
      <c r="P883" s="82">
        <v>7.3</v>
      </c>
      <c r="Q883" s="82"/>
      <c r="R883" s="82"/>
      <c r="S883" s="82"/>
      <c r="T883" s="82"/>
      <c r="U883" s="82"/>
      <c r="V883" s="82"/>
      <c r="W883" s="82"/>
      <c r="X883" s="82"/>
      <c r="Y883" s="82"/>
      <c r="Z883" s="82"/>
      <c r="AA883" s="82"/>
      <c r="AB883" s="82"/>
      <c r="AC883" s="82"/>
      <c r="AD883" s="82"/>
      <c r="AE883" s="82"/>
      <c r="AF883" s="82"/>
    </row>
    <row r="884" spans="1:32" x14ac:dyDescent="0.25">
      <c r="A884" s="51" t="str">
        <f t="shared" si="13"/>
        <v>Urée NitrogéneB133</v>
      </c>
      <c r="B884" s="84" t="s">
        <v>167</v>
      </c>
      <c r="C884" s="84" t="s">
        <v>21</v>
      </c>
      <c r="D884" s="84" t="s">
        <v>193</v>
      </c>
      <c r="E884" s="84" t="s">
        <v>189</v>
      </c>
      <c r="F884" s="82">
        <v>3</v>
      </c>
      <c r="G884" s="82">
        <v>23.88</v>
      </c>
      <c r="H884" s="82">
        <v>0.56000000000000005</v>
      </c>
      <c r="I884" s="82">
        <v>2.34</v>
      </c>
      <c r="J884" s="82">
        <v>6.5</v>
      </c>
      <c r="K884" s="82">
        <v>668</v>
      </c>
      <c r="L884" s="82">
        <v>1</v>
      </c>
      <c r="M884" s="82">
        <v>-0.67</v>
      </c>
      <c r="N884" s="82">
        <v>0.76</v>
      </c>
      <c r="O884" s="82">
        <v>-2.06</v>
      </c>
      <c r="P884" s="82">
        <v>7.3</v>
      </c>
      <c r="Q884" s="82"/>
      <c r="R884" s="82"/>
      <c r="S884" s="82"/>
      <c r="T884" s="82"/>
      <c r="U884" s="82"/>
      <c r="V884" s="82"/>
      <c r="W884" s="82"/>
      <c r="X884" s="82"/>
      <c r="Y884" s="82"/>
      <c r="Z884" s="82"/>
      <c r="AA884" s="82"/>
      <c r="AB884" s="82"/>
      <c r="AC884" s="82"/>
      <c r="AD884" s="82"/>
      <c r="AE884" s="82"/>
      <c r="AF884" s="82"/>
    </row>
    <row r="885" spans="1:32" x14ac:dyDescent="0.25">
      <c r="A885" s="51" t="str">
        <f t="shared" si="13"/>
        <v>AlbuminA1</v>
      </c>
      <c r="B885" s="84" t="s">
        <v>154</v>
      </c>
      <c r="C885" s="84" t="s">
        <v>22</v>
      </c>
      <c r="D885" s="84" t="s">
        <v>184</v>
      </c>
      <c r="E885" s="84" t="s">
        <v>191</v>
      </c>
      <c r="F885" s="82">
        <v>1</v>
      </c>
      <c r="G885" s="82">
        <v>24.51</v>
      </c>
      <c r="H885" s="82">
        <v>0.71</v>
      </c>
      <c r="I885" s="82">
        <v>2.89</v>
      </c>
      <c r="J885" s="82">
        <v>6</v>
      </c>
      <c r="K885" s="82">
        <v>91541</v>
      </c>
      <c r="L885" s="82">
        <v>184</v>
      </c>
      <c r="M885" s="82" t="s">
        <v>186</v>
      </c>
      <c r="N885" s="82" t="s">
        <v>186</v>
      </c>
      <c r="O885" s="82" t="s">
        <v>186</v>
      </c>
      <c r="P885" s="82">
        <v>5.3</v>
      </c>
      <c r="Q885" s="82"/>
      <c r="R885" s="82"/>
      <c r="S885" s="82"/>
      <c r="T885" s="82"/>
      <c r="U885" s="82"/>
      <c r="V885" s="82"/>
      <c r="W885" s="82"/>
      <c r="X885" s="82"/>
      <c r="Y885" s="82"/>
      <c r="Z885" s="82"/>
      <c r="AA885" s="82"/>
      <c r="AB885" s="82"/>
      <c r="AC885" s="82"/>
      <c r="AD885" s="82"/>
      <c r="AE885" s="82"/>
      <c r="AF885" s="82"/>
    </row>
    <row r="886" spans="1:32" x14ac:dyDescent="0.25">
      <c r="A886" s="51" t="str">
        <f t="shared" si="13"/>
        <v>AlbuminB11</v>
      </c>
      <c r="B886" s="84" t="s">
        <v>155</v>
      </c>
      <c r="C886" s="84" t="s">
        <v>22</v>
      </c>
      <c r="D886" s="84" t="s">
        <v>193</v>
      </c>
      <c r="E886" s="84" t="s">
        <v>191</v>
      </c>
      <c r="F886" s="82">
        <v>1</v>
      </c>
      <c r="G886" s="82">
        <v>23.73</v>
      </c>
      <c r="H886" s="82">
        <v>0.31</v>
      </c>
      <c r="I886" s="82">
        <v>1.32</v>
      </c>
      <c r="J886" s="82">
        <v>6</v>
      </c>
      <c r="K886" s="82">
        <v>56</v>
      </c>
      <c r="L886" s="82">
        <v>1</v>
      </c>
      <c r="M886" s="82">
        <v>-1.1000000000000001</v>
      </c>
      <c r="N886" s="82">
        <v>0.46</v>
      </c>
      <c r="O886" s="82">
        <v>-3.16</v>
      </c>
      <c r="P886" s="82">
        <v>5.3</v>
      </c>
      <c r="Q886" s="82"/>
      <c r="R886" s="82"/>
      <c r="S886" s="82"/>
      <c r="T886" s="82"/>
      <c r="U886" s="82"/>
      <c r="V886" s="82"/>
      <c r="W886" s="82"/>
      <c r="X886" s="82"/>
      <c r="Y886" s="82"/>
      <c r="Z886" s="82"/>
      <c r="AA886" s="82"/>
      <c r="AB886" s="82"/>
      <c r="AC886" s="82"/>
      <c r="AD886" s="82"/>
      <c r="AE886" s="82"/>
      <c r="AF886" s="82"/>
    </row>
    <row r="887" spans="1:32" x14ac:dyDescent="0.25">
      <c r="A887" s="51" t="str">
        <f t="shared" si="13"/>
        <v>AlbuminB21</v>
      </c>
      <c r="B887" s="84" t="s">
        <v>156</v>
      </c>
      <c r="C887" s="84" t="s">
        <v>22</v>
      </c>
      <c r="D887" s="84" t="s">
        <v>193</v>
      </c>
      <c r="E887" s="84" t="s">
        <v>191</v>
      </c>
      <c r="F887" s="82">
        <v>1</v>
      </c>
      <c r="G887" s="82">
        <v>23.6</v>
      </c>
      <c r="H887" s="82">
        <v>0.27</v>
      </c>
      <c r="I887" s="82">
        <v>1.1299999999999999</v>
      </c>
      <c r="J887" s="82">
        <v>6</v>
      </c>
      <c r="K887" s="82">
        <v>57</v>
      </c>
      <c r="L887" s="82">
        <v>1</v>
      </c>
      <c r="M887" s="82">
        <v>-1.28</v>
      </c>
      <c r="N887" s="82">
        <v>0.39</v>
      </c>
      <c r="O887" s="82">
        <v>-3.71</v>
      </c>
      <c r="P887" s="82">
        <v>5.3</v>
      </c>
      <c r="Q887" s="82"/>
      <c r="R887" s="82"/>
      <c r="S887" s="82"/>
      <c r="T887" s="82"/>
      <c r="U887" s="82"/>
      <c r="V887" s="82"/>
      <c r="W887" s="82"/>
      <c r="X887" s="82"/>
      <c r="Y887" s="82"/>
      <c r="Z887" s="82"/>
      <c r="AA887" s="82"/>
      <c r="AB887" s="82"/>
      <c r="AC887" s="82"/>
      <c r="AD887" s="82"/>
      <c r="AE887" s="82"/>
      <c r="AF887" s="82"/>
    </row>
    <row r="888" spans="1:32" x14ac:dyDescent="0.25">
      <c r="A888" s="51" t="str">
        <f t="shared" si="13"/>
        <v>AlbuminB31</v>
      </c>
      <c r="B888" s="84" t="s">
        <v>157</v>
      </c>
      <c r="C888" s="84" t="s">
        <v>22</v>
      </c>
      <c r="D888" s="84" t="s">
        <v>193</v>
      </c>
      <c r="E888" s="84" t="s">
        <v>191</v>
      </c>
      <c r="F888" s="82">
        <v>1</v>
      </c>
      <c r="G888" s="82">
        <v>24</v>
      </c>
      <c r="H888" s="82">
        <v>0.24</v>
      </c>
      <c r="I888" s="82">
        <v>1</v>
      </c>
      <c r="J888" s="82">
        <v>6</v>
      </c>
      <c r="K888" s="82">
        <v>62</v>
      </c>
      <c r="L888" s="82">
        <v>1</v>
      </c>
      <c r="M888" s="82">
        <v>-0.72</v>
      </c>
      <c r="N888" s="82">
        <v>0.34</v>
      </c>
      <c r="O888" s="82">
        <v>-2.08</v>
      </c>
      <c r="P888" s="82">
        <v>5.3</v>
      </c>
      <c r="Q888" s="82"/>
      <c r="R888" s="82"/>
      <c r="S888" s="82"/>
      <c r="T888" s="82"/>
      <c r="U888" s="82"/>
      <c r="V888" s="82"/>
      <c r="W888" s="82"/>
      <c r="X888" s="82"/>
      <c r="Y888" s="82"/>
      <c r="Z888" s="82"/>
      <c r="AA888" s="82"/>
      <c r="AB888" s="82"/>
      <c r="AC888" s="82"/>
      <c r="AD888" s="82"/>
      <c r="AE888" s="82"/>
      <c r="AF888" s="82"/>
    </row>
    <row r="889" spans="1:32" x14ac:dyDescent="0.25">
      <c r="A889" s="51" t="str">
        <f t="shared" si="13"/>
        <v>AlbuminB41</v>
      </c>
      <c r="B889" s="84" t="s">
        <v>158</v>
      </c>
      <c r="C889" s="84" t="s">
        <v>22</v>
      </c>
      <c r="D889" s="84" t="s">
        <v>193</v>
      </c>
      <c r="E889" s="84" t="s">
        <v>191</v>
      </c>
      <c r="F889" s="82">
        <v>1</v>
      </c>
      <c r="G889" s="82">
        <v>23.82</v>
      </c>
      <c r="H889" s="82">
        <v>0.23</v>
      </c>
      <c r="I889" s="82">
        <v>0.95</v>
      </c>
      <c r="J889" s="82">
        <v>6</v>
      </c>
      <c r="K889" s="82">
        <v>53</v>
      </c>
      <c r="L889" s="82">
        <v>1</v>
      </c>
      <c r="M889" s="82">
        <v>-0.97</v>
      </c>
      <c r="N889" s="82">
        <v>0.33</v>
      </c>
      <c r="O889" s="82">
        <v>-2.8</v>
      </c>
      <c r="P889" s="82">
        <v>5.3</v>
      </c>
      <c r="Q889" s="82"/>
      <c r="R889" s="82"/>
      <c r="S889" s="82"/>
      <c r="T889" s="82"/>
      <c r="U889" s="82"/>
      <c r="V889" s="82"/>
      <c r="W889" s="82"/>
      <c r="X889" s="82"/>
      <c r="Y889" s="82"/>
      <c r="Z889" s="82"/>
      <c r="AA889" s="82"/>
      <c r="AB889" s="82"/>
      <c r="AC889" s="82"/>
      <c r="AD889" s="82"/>
      <c r="AE889" s="82"/>
      <c r="AF889" s="82"/>
    </row>
    <row r="890" spans="1:32" x14ac:dyDescent="0.25">
      <c r="A890" s="51" t="str">
        <f t="shared" si="13"/>
        <v>AlbuminB51</v>
      </c>
      <c r="B890" s="84" t="s">
        <v>159</v>
      </c>
      <c r="C890" s="84" t="s">
        <v>22</v>
      </c>
      <c r="D890" s="84" t="s">
        <v>193</v>
      </c>
      <c r="E890" s="84" t="s">
        <v>191</v>
      </c>
      <c r="F890" s="82">
        <v>1</v>
      </c>
      <c r="G890" s="82">
        <v>23.85</v>
      </c>
      <c r="H890" s="82">
        <v>0.3</v>
      </c>
      <c r="I890" s="82">
        <v>1.25</v>
      </c>
      <c r="J890" s="82">
        <v>6</v>
      </c>
      <c r="K890" s="82">
        <v>53</v>
      </c>
      <c r="L890" s="82">
        <v>1</v>
      </c>
      <c r="M890" s="82">
        <v>-0.93</v>
      </c>
      <c r="N890" s="82">
        <v>0.43</v>
      </c>
      <c r="O890" s="82">
        <v>-2.69</v>
      </c>
      <c r="P890" s="82">
        <v>5.3</v>
      </c>
      <c r="Q890" s="82"/>
      <c r="R890" s="82"/>
      <c r="S890" s="82"/>
      <c r="T890" s="82"/>
      <c r="U890" s="82"/>
      <c r="V890" s="82"/>
      <c r="W890" s="82"/>
      <c r="X890" s="82"/>
      <c r="Y890" s="82"/>
      <c r="Z890" s="82"/>
      <c r="AA890" s="82"/>
      <c r="AB890" s="82"/>
      <c r="AC890" s="82"/>
      <c r="AD890" s="82"/>
      <c r="AE890" s="82"/>
      <c r="AF890" s="82"/>
    </row>
    <row r="891" spans="1:32" x14ac:dyDescent="0.25">
      <c r="A891" s="51" t="str">
        <f t="shared" si="13"/>
        <v>AlbuminB61</v>
      </c>
      <c r="B891" s="84" t="s">
        <v>160</v>
      </c>
      <c r="C891" s="84" t="s">
        <v>22</v>
      </c>
      <c r="D891" s="84" t="s">
        <v>193</v>
      </c>
      <c r="E891" s="84" t="s">
        <v>191</v>
      </c>
      <c r="F891" s="82">
        <v>1</v>
      </c>
      <c r="G891" s="82">
        <v>23.88</v>
      </c>
      <c r="H891" s="82">
        <v>0.28999999999999998</v>
      </c>
      <c r="I891" s="82">
        <v>1.21</v>
      </c>
      <c r="J891" s="82">
        <v>6</v>
      </c>
      <c r="K891" s="82">
        <v>58</v>
      </c>
      <c r="L891" s="82">
        <v>1</v>
      </c>
      <c r="M891" s="82">
        <v>-0.89</v>
      </c>
      <c r="N891" s="82">
        <v>0.42</v>
      </c>
      <c r="O891" s="82">
        <v>-2.56</v>
      </c>
      <c r="P891" s="82">
        <v>5.3</v>
      </c>
      <c r="Q891" s="82"/>
      <c r="R891" s="82"/>
      <c r="S891" s="82"/>
      <c r="T891" s="82"/>
      <c r="U891" s="82"/>
      <c r="V891" s="82"/>
      <c r="W891" s="82"/>
      <c r="X891" s="82"/>
      <c r="Y891" s="82"/>
      <c r="Z891" s="82"/>
      <c r="AA891" s="82"/>
      <c r="AB891" s="82"/>
      <c r="AC891" s="82"/>
      <c r="AD891" s="82"/>
      <c r="AE891" s="82"/>
      <c r="AF891" s="82"/>
    </row>
    <row r="892" spans="1:32" x14ac:dyDescent="0.25">
      <c r="A892" s="51" t="str">
        <f t="shared" si="13"/>
        <v>AlbuminB71</v>
      </c>
      <c r="B892" s="84" t="s">
        <v>161</v>
      </c>
      <c r="C892" s="84" t="s">
        <v>22</v>
      </c>
      <c r="D892" s="84" t="s">
        <v>193</v>
      </c>
      <c r="E892" s="84" t="s">
        <v>191</v>
      </c>
      <c r="F892" s="82">
        <v>1</v>
      </c>
      <c r="G892" s="82">
        <v>23.88</v>
      </c>
      <c r="H892" s="82">
        <v>0.38</v>
      </c>
      <c r="I892" s="82">
        <v>1.6</v>
      </c>
      <c r="J892" s="82">
        <v>6</v>
      </c>
      <c r="K892" s="82">
        <v>55</v>
      </c>
      <c r="L892" s="82">
        <v>1</v>
      </c>
      <c r="M892" s="82">
        <v>-0.88</v>
      </c>
      <c r="N892" s="82">
        <v>0.55000000000000004</v>
      </c>
      <c r="O892" s="82">
        <v>-2.5499999999999998</v>
      </c>
      <c r="P892" s="82">
        <v>5.3</v>
      </c>
      <c r="Q892" s="82"/>
      <c r="R892" s="82"/>
      <c r="S892" s="82"/>
      <c r="T892" s="82"/>
      <c r="U892" s="82"/>
      <c r="V892" s="82"/>
      <c r="W892" s="82"/>
      <c r="X892" s="82"/>
      <c r="Y892" s="82"/>
      <c r="Z892" s="82"/>
      <c r="AA892" s="82"/>
      <c r="AB892" s="82"/>
      <c r="AC892" s="82"/>
      <c r="AD892" s="82"/>
      <c r="AE892" s="82"/>
      <c r="AF892" s="82"/>
    </row>
    <row r="893" spans="1:32" x14ac:dyDescent="0.25">
      <c r="A893" s="51" t="str">
        <f t="shared" si="13"/>
        <v>AlbuminB81</v>
      </c>
      <c r="B893" s="84" t="s">
        <v>162</v>
      </c>
      <c r="C893" s="84" t="s">
        <v>22</v>
      </c>
      <c r="D893" s="84" t="s">
        <v>193</v>
      </c>
      <c r="E893" s="84" t="s">
        <v>191</v>
      </c>
      <c r="F893" s="82">
        <v>1</v>
      </c>
      <c r="G893" s="82">
        <v>24.01</v>
      </c>
      <c r="H893" s="82">
        <v>0.28999999999999998</v>
      </c>
      <c r="I893" s="82">
        <v>1.22</v>
      </c>
      <c r="J893" s="82">
        <v>6</v>
      </c>
      <c r="K893" s="82">
        <v>69</v>
      </c>
      <c r="L893" s="82">
        <v>1</v>
      </c>
      <c r="M893" s="82">
        <v>-0.7</v>
      </c>
      <c r="N893" s="82">
        <v>0.42</v>
      </c>
      <c r="O893" s="82">
        <v>-2.02</v>
      </c>
      <c r="P893" s="82">
        <v>5.3</v>
      </c>
      <c r="Q893" s="82"/>
      <c r="R893" s="82"/>
      <c r="S893" s="82"/>
      <c r="T893" s="82"/>
      <c r="U893" s="82"/>
      <c r="V893" s="82"/>
      <c r="W893" s="82"/>
      <c r="X893" s="82"/>
      <c r="Y893" s="82"/>
      <c r="Z893" s="82"/>
      <c r="AA893" s="82"/>
      <c r="AB893" s="82"/>
      <c r="AC893" s="82"/>
      <c r="AD893" s="82"/>
      <c r="AE893" s="82"/>
      <c r="AF893" s="82"/>
    </row>
    <row r="894" spans="1:32" x14ac:dyDescent="0.25">
      <c r="A894" s="51" t="str">
        <f t="shared" si="13"/>
        <v>AlbuminB91</v>
      </c>
      <c r="B894" s="84" t="s">
        <v>163</v>
      </c>
      <c r="C894" s="84" t="s">
        <v>22</v>
      </c>
      <c r="D894" s="84" t="s">
        <v>193</v>
      </c>
      <c r="E894" s="84" t="s">
        <v>191</v>
      </c>
      <c r="F894" s="82">
        <v>1</v>
      </c>
      <c r="G894" s="82">
        <v>24.26</v>
      </c>
      <c r="H894" s="82">
        <v>0.28999999999999998</v>
      </c>
      <c r="I894" s="82">
        <v>1.2</v>
      </c>
      <c r="J894" s="82">
        <v>6</v>
      </c>
      <c r="K894" s="82">
        <v>62</v>
      </c>
      <c r="L894" s="82">
        <v>1</v>
      </c>
      <c r="M894" s="82">
        <v>-0.35</v>
      </c>
      <c r="N894" s="82">
        <v>0.41</v>
      </c>
      <c r="O894" s="82">
        <v>-1.01</v>
      </c>
      <c r="P894" s="82">
        <v>5.3</v>
      </c>
      <c r="Q894" s="82"/>
      <c r="R894" s="82"/>
      <c r="S894" s="82"/>
      <c r="T894" s="82"/>
      <c r="U894" s="82"/>
      <c r="V894" s="82"/>
      <c r="W894" s="82"/>
      <c r="X894" s="82"/>
      <c r="Y894" s="82"/>
      <c r="Z894" s="82"/>
      <c r="AA894" s="82"/>
      <c r="AB894" s="82"/>
      <c r="AC894" s="82"/>
      <c r="AD894" s="82"/>
      <c r="AE894" s="82"/>
      <c r="AF894" s="82"/>
    </row>
    <row r="895" spans="1:32" x14ac:dyDescent="0.25">
      <c r="A895" s="51" t="str">
        <f t="shared" si="13"/>
        <v>AlbuminB101</v>
      </c>
      <c r="B895" s="84" t="s">
        <v>164</v>
      </c>
      <c r="C895" s="84" t="s">
        <v>22</v>
      </c>
      <c r="D895" s="84" t="s">
        <v>193</v>
      </c>
      <c r="E895" s="84" t="s">
        <v>191</v>
      </c>
      <c r="F895" s="82">
        <v>1</v>
      </c>
      <c r="G895" s="82">
        <v>24.42</v>
      </c>
      <c r="H895" s="82">
        <v>0.35</v>
      </c>
      <c r="I895" s="82">
        <v>1.41</v>
      </c>
      <c r="J895" s="82">
        <v>6</v>
      </c>
      <c r="K895" s="82">
        <v>73</v>
      </c>
      <c r="L895" s="82">
        <v>1</v>
      </c>
      <c r="M895" s="82">
        <v>-0.13</v>
      </c>
      <c r="N895" s="82">
        <v>0.49</v>
      </c>
      <c r="O895" s="82">
        <v>-0.36</v>
      </c>
      <c r="P895" s="82">
        <v>5.3</v>
      </c>
      <c r="Q895" s="82"/>
      <c r="R895" s="82"/>
      <c r="S895" s="82"/>
      <c r="T895" s="82"/>
      <c r="U895" s="82"/>
      <c r="V895" s="82"/>
      <c r="W895" s="82"/>
      <c r="X895" s="82"/>
      <c r="Y895" s="82"/>
      <c r="Z895" s="82"/>
      <c r="AA895" s="82"/>
      <c r="AB895" s="82"/>
      <c r="AC895" s="82"/>
      <c r="AD895" s="82"/>
      <c r="AE895" s="82"/>
      <c r="AF895" s="82"/>
    </row>
    <row r="896" spans="1:32" x14ac:dyDescent="0.25">
      <c r="A896" s="51" t="str">
        <f t="shared" si="13"/>
        <v>AlbuminB111</v>
      </c>
      <c r="B896" s="84" t="s">
        <v>165</v>
      </c>
      <c r="C896" s="84" t="s">
        <v>22</v>
      </c>
      <c r="D896" s="84" t="s">
        <v>193</v>
      </c>
      <c r="E896" s="84" t="s">
        <v>191</v>
      </c>
      <c r="F896" s="82">
        <v>1</v>
      </c>
      <c r="G896" s="82">
        <v>23.78</v>
      </c>
      <c r="H896" s="82">
        <v>0.25</v>
      </c>
      <c r="I896" s="82">
        <v>1.03</v>
      </c>
      <c r="J896" s="82">
        <v>6</v>
      </c>
      <c r="K896" s="82">
        <v>59</v>
      </c>
      <c r="L896" s="82">
        <v>1</v>
      </c>
      <c r="M896" s="82">
        <v>-1.03</v>
      </c>
      <c r="N896" s="82">
        <v>0.36</v>
      </c>
      <c r="O896" s="82">
        <v>-2.98</v>
      </c>
      <c r="P896" s="82">
        <v>5.3</v>
      </c>
      <c r="Q896" s="82"/>
      <c r="R896" s="82"/>
      <c r="S896" s="82"/>
      <c r="T896" s="82"/>
      <c r="U896" s="82"/>
      <c r="V896" s="82"/>
      <c r="W896" s="82"/>
      <c r="X896" s="82"/>
      <c r="Y896" s="82"/>
      <c r="Z896" s="82"/>
      <c r="AA896" s="82"/>
      <c r="AB896" s="82"/>
      <c r="AC896" s="82"/>
      <c r="AD896" s="82"/>
      <c r="AE896" s="82"/>
      <c r="AF896" s="82"/>
    </row>
    <row r="897" spans="1:32" x14ac:dyDescent="0.25">
      <c r="A897" s="51" t="str">
        <f t="shared" si="13"/>
        <v>AlbuminB121</v>
      </c>
      <c r="B897" s="84" t="s">
        <v>166</v>
      </c>
      <c r="C897" s="84" t="s">
        <v>22</v>
      </c>
      <c r="D897" s="84" t="s">
        <v>193</v>
      </c>
      <c r="E897" s="84" t="s">
        <v>191</v>
      </c>
      <c r="F897" s="82">
        <v>1</v>
      </c>
      <c r="G897" s="82">
        <v>23.83</v>
      </c>
      <c r="H897" s="82">
        <v>0.25</v>
      </c>
      <c r="I897" s="82">
        <v>1.06</v>
      </c>
      <c r="J897" s="82">
        <v>6</v>
      </c>
      <c r="K897" s="82">
        <v>68</v>
      </c>
      <c r="L897" s="82">
        <v>1</v>
      </c>
      <c r="M897" s="82">
        <v>-0.95</v>
      </c>
      <c r="N897" s="82">
        <v>0.37</v>
      </c>
      <c r="O897" s="82">
        <v>-2.76</v>
      </c>
      <c r="P897" s="82">
        <v>5.3</v>
      </c>
      <c r="Q897" s="82"/>
      <c r="R897" s="82"/>
      <c r="S897" s="82"/>
      <c r="T897" s="82"/>
      <c r="U897" s="82"/>
      <c r="V897" s="82"/>
      <c r="W897" s="82"/>
      <c r="X897" s="82"/>
      <c r="Y897" s="82"/>
      <c r="Z897" s="82"/>
      <c r="AA897" s="82"/>
      <c r="AB897" s="82"/>
      <c r="AC897" s="82"/>
      <c r="AD897" s="82"/>
      <c r="AE897" s="82"/>
      <c r="AF897" s="82"/>
    </row>
    <row r="898" spans="1:32" x14ac:dyDescent="0.25">
      <c r="A898" s="51" t="str">
        <f t="shared" si="13"/>
        <v>AlbuminB131</v>
      </c>
      <c r="B898" s="84" t="s">
        <v>167</v>
      </c>
      <c r="C898" s="84" t="s">
        <v>22</v>
      </c>
      <c r="D898" s="84" t="s">
        <v>193</v>
      </c>
      <c r="E898" s="84" t="s">
        <v>191</v>
      </c>
      <c r="F898" s="82">
        <v>1</v>
      </c>
      <c r="G898" s="82">
        <v>23.94</v>
      </c>
      <c r="H898" s="82">
        <v>0.37</v>
      </c>
      <c r="I898" s="82">
        <v>1.53</v>
      </c>
      <c r="J898" s="82">
        <v>6</v>
      </c>
      <c r="K898" s="82">
        <v>725</v>
      </c>
      <c r="L898" s="82">
        <v>1</v>
      </c>
      <c r="M898" s="82">
        <v>-0.81</v>
      </c>
      <c r="N898" s="82">
        <v>0.53</v>
      </c>
      <c r="O898" s="82">
        <v>-2.33</v>
      </c>
      <c r="P898" s="82">
        <v>5.3</v>
      </c>
      <c r="Q898" s="82"/>
      <c r="R898" s="82"/>
      <c r="S898" s="82"/>
      <c r="T898" s="82"/>
      <c r="U898" s="82"/>
      <c r="V898" s="82"/>
      <c r="W898" s="82"/>
      <c r="X898" s="82"/>
      <c r="Y898" s="82"/>
      <c r="Z898" s="82"/>
      <c r="AA898" s="82"/>
      <c r="AB898" s="82"/>
      <c r="AC898" s="82"/>
      <c r="AD898" s="82"/>
      <c r="AE898" s="82"/>
      <c r="AF898" s="82"/>
    </row>
    <row r="899" spans="1:32" x14ac:dyDescent="0.25">
      <c r="A899" s="51" t="str">
        <f t="shared" si="13"/>
        <v>AlbuminA2</v>
      </c>
      <c r="B899" s="84" t="s">
        <v>154</v>
      </c>
      <c r="C899" s="84" t="s">
        <v>22</v>
      </c>
      <c r="D899" s="84" t="s">
        <v>184</v>
      </c>
      <c r="E899" s="84" t="s">
        <v>191</v>
      </c>
      <c r="F899" s="82">
        <v>2</v>
      </c>
      <c r="G899" s="82">
        <v>32.86</v>
      </c>
      <c r="H899" s="82">
        <v>0.77</v>
      </c>
      <c r="I899" s="82">
        <v>2.36</v>
      </c>
      <c r="J899" s="82">
        <v>5</v>
      </c>
      <c r="K899" s="82">
        <v>24384</v>
      </c>
      <c r="L899" s="82">
        <v>52</v>
      </c>
      <c r="M899" s="82" t="s">
        <v>186</v>
      </c>
      <c r="N899" s="82" t="s">
        <v>186</v>
      </c>
      <c r="O899" s="82" t="s">
        <v>186</v>
      </c>
      <c r="P899" s="82">
        <v>6.2</v>
      </c>
      <c r="Q899" s="82"/>
      <c r="R899" s="82"/>
      <c r="S899" s="82"/>
      <c r="T899" s="82"/>
      <c r="U899" s="82"/>
      <c r="V899" s="82"/>
      <c r="W899" s="82"/>
      <c r="X899" s="82"/>
      <c r="Y899" s="82"/>
      <c r="Z899" s="82"/>
      <c r="AA899" s="82"/>
      <c r="AB899" s="82"/>
      <c r="AC899" s="82"/>
      <c r="AD899" s="82"/>
      <c r="AE899" s="82"/>
      <c r="AF899" s="82"/>
    </row>
    <row r="900" spans="1:32" x14ac:dyDescent="0.25">
      <c r="A900" s="51" t="str">
        <f t="shared" ref="A900:A963" si="14">CONCATENATE(C900,B900,F900)</f>
        <v>AlbuminB12</v>
      </c>
      <c r="B900" s="84" t="s">
        <v>155</v>
      </c>
      <c r="C900" s="84" t="s">
        <v>22</v>
      </c>
      <c r="D900" s="84" t="s">
        <v>193</v>
      </c>
      <c r="E900" s="84" t="s">
        <v>191</v>
      </c>
      <c r="F900" s="82">
        <v>2</v>
      </c>
      <c r="G900" s="82">
        <v>32.08</v>
      </c>
      <c r="H900" s="82">
        <v>0.51</v>
      </c>
      <c r="I900" s="82">
        <v>1.6</v>
      </c>
      <c r="J900" s="82">
        <v>5</v>
      </c>
      <c r="K900" s="82">
        <v>54</v>
      </c>
      <c r="L900" s="82">
        <v>1</v>
      </c>
      <c r="M900" s="82">
        <v>-1.01</v>
      </c>
      <c r="N900" s="82">
        <v>0.68</v>
      </c>
      <c r="O900" s="82">
        <v>-2.37</v>
      </c>
      <c r="P900" s="82">
        <v>6.2</v>
      </c>
      <c r="Q900" s="82"/>
      <c r="R900" s="82"/>
      <c r="S900" s="82"/>
      <c r="T900" s="82"/>
      <c r="U900" s="82"/>
      <c r="V900" s="82"/>
      <c r="W900" s="82"/>
      <c r="X900" s="82"/>
      <c r="Y900" s="82"/>
      <c r="Z900" s="82"/>
      <c r="AA900" s="82"/>
      <c r="AB900" s="82"/>
      <c r="AC900" s="82"/>
      <c r="AD900" s="82"/>
      <c r="AE900" s="82"/>
      <c r="AF900" s="82"/>
    </row>
    <row r="901" spans="1:32" x14ac:dyDescent="0.25">
      <c r="A901" s="51" t="str">
        <f t="shared" si="14"/>
        <v>AlbuminB22</v>
      </c>
      <c r="B901" s="84" t="s">
        <v>156</v>
      </c>
      <c r="C901" s="84" t="s">
        <v>22</v>
      </c>
      <c r="D901" s="84" t="s">
        <v>193</v>
      </c>
      <c r="E901" s="84" t="s">
        <v>191</v>
      </c>
      <c r="F901" s="82">
        <v>2</v>
      </c>
      <c r="G901" s="82">
        <v>32.07</v>
      </c>
      <c r="H901" s="82">
        <v>0.41</v>
      </c>
      <c r="I901" s="82">
        <v>1.27</v>
      </c>
      <c r="J901" s="82">
        <v>5</v>
      </c>
      <c r="K901" s="82">
        <v>54</v>
      </c>
      <c r="L901" s="82">
        <v>1</v>
      </c>
      <c r="M901" s="82">
        <v>-1.03</v>
      </c>
      <c r="N901" s="82">
        <v>0.54</v>
      </c>
      <c r="O901" s="82">
        <v>-2.42</v>
      </c>
      <c r="P901" s="82">
        <v>6.2</v>
      </c>
      <c r="Q901" s="82"/>
      <c r="R901" s="82"/>
      <c r="S901" s="82"/>
      <c r="T901" s="82"/>
      <c r="U901" s="82"/>
      <c r="V901" s="82"/>
      <c r="W901" s="82"/>
      <c r="X901" s="82"/>
      <c r="Y901" s="82"/>
      <c r="Z901" s="82"/>
      <c r="AA901" s="82"/>
      <c r="AB901" s="82"/>
      <c r="AC901" s="82"/>
      <c r="AD901" s="82"/>
      <c r="AE901" s="82"/>
      <c r="AF901" s="82"/>
    </row>
    <row r="902" spans="1:32" x14ac:dyDescent="0.25">
      <c r="A902" s="51" t="str">
        <f t="shared" si="14"/>
        <v>AlbuminB32</v>
      </c>
      <c r="B902" s="84" t="s">
        <v>157</v>
      </c>
      <c r="C902" s="84" t="s">
        <v>22</v>
      </c>
      <c r="D902" s="84" t="s">
        <v>193</v>
      </c>
      <c r="E902" s="84" t="s">
        <v>191</v>
      </c>
      <c r="F902" s="82">
        <v>2</v>
      </c>
      <c r="G902" s="82">
        <v>32.42</v>
      </c>
      <c r="H902" s="82">
        <v>0.36</v>
      </c>
      <c r="I902" s="82">
        <v>1.1299999999999999</v>
      </c>
      <c r="J902" s="82">
        <v>5</v>
      </c>
      <c r="K902" s="82">
        <v>66</v>
      </c>
      <c r="L902" s="82">
        <v>1</v>
      </c>
      <c r="M902" s="82">
        <v>-0.56999999999999995</v>
      </c>
      <c r="N902" s="82">
        <v>0.48</v>
      </c>
      <c r="O902" s="82">
        <v>-1.34</v>
      </c>
      <c r="P902" s="82">
        <v>6.2</v>
      </c>
      <c r="Q902" s="82"/>
      <c r="R902" s="82"/>
      <c r="S902" s="82"/>
      <c r="T902" s="82"/>
      <c r="U902" s="82"/>
      <c r="V902" s="82"/>
      <c r="W902" s="82"/>
      <c r="X902" s="82"/>
      <c r="Y902" s="82"/>
      <c r="Z902" s="82"/>
      <c r="AA902" s="82"/>
      <c r="AB902" s="82"/>
      <c r="AC902" s="82"/>
      <c r="AD902" s="82"/>
      <c r="AE902" s="82"/>
      <c r="AF902" s="82"/>
    </row>
    <row r="903" spans="1:32" x14ac:dyDescent="0.25">
      <c r="A903" s="51" t="str">
        <f t="shared" si="14"/>
        <v>AlbuminB42</v>
      </c>
      <c r="B903" s="84" t="s">
        <v>158</v>
      </c>
      <c r="C903" s="84" t="s">
        <v>22</v>
      </c>
      <c r="D903" s="84" t="s">
        <v>193</v>
      </c>
      <c r="E903" s="84" t="s">
        <v>191</v>
      </c>
      <c r="F903" s="82">
        <v>2</v>
      </c>
      <c r="G903" s="82">
        <v>32.32</v>
      </c>
      <c r="H903" s="82">
        <v>0.24</v>
      </c>
      <c r="I903" s="82">
        <v>0.75</v>
      </c>
      <c r="J903" s="82">
        <v>5</v>
      </c>
      <c r="K903" s="82">
        <v>52</v>
      </c>
      <c r="L903" s="82">
        <v>1</v>
      </c>
      <c r="M903" s="82">
        <v>-0.7</v>
      </c>
      <c r="N903" s="82">
        <v>0.32</v>
      </c>
      <c r="O903" s="82">
        <v>-1.66</v>
      </c>
      <c r="P903" s="82">
        <v>6.2</v>
      </c>
      <c r="Q903" s="82"/>
      <c r="R903" s="82"/>
      <c r="S903" s="82"/>
      <c r="T903" s="82"/>
      <c r="U903" s="82"/>
      <c r="V903" s="82"/>
      <c r="W903" s="82"/>
      <c r="X903" s="82"/>
      <c r="Y903" s="82"/>
      <c r="Z903" s="82"/>
      <c r="AA903" s="82"/>
      <c r="AB903" s="82"/>
      <c r="AC903" s="82"/>
      <c r="AD903" s="82"/>
      <c r="AE903" s="82"/>
      <c r="AF903" s="82"/>
    </row>
    <row r="904" spans="1:32" x14ac:dyDescent="0.25">
      <c r="A904" s="51" t="str">
        <f t="shared" si="14"/>
        <v>AlbuminB52</v>
      </c>
      <c r="B904" s="84" t="s">
        <v>159</v>
      </c>
      <c r="C904" s="84" t="s">
        <v>22</v>
      </c>
      <c r="D904" s="84" t="s">
        <v>193</v>
      </c>
      <c r="E904" s="84" t="s">
        <v>191</v>
      </c>
      <c r="F904" s="82">
        <v>2</v>
      </c>
      <c r="G904" s="82">
        <v>32.32</v>
      </c>
      <c r="H904" s="82">
        <v>0.33</v>
      </c>
      <c r="I904" s="82">
        <v>1.01</v>
      </c>
      <c r="J904" s="82">
        <v>5</v>
      </c>
      <c r="K904" s="82">
        <v>52</v>
      </c>
      <c r="L904" s="82">
        <v>1</v>
      </c>
      <c r="M904" s="82">
        <v>-0.7</v>
      </c>
      <c r="N904" s="82">
        <v>0.43</v>
      </c>
      <c r="O904" s="82">
        <v>-1.66</v>
      </c>
      <c r="P904" s="82">
        <v>6.2</v>
      </c>
      <c r="Q904" s="82"/>
      <c r="R904" s="82"/>
      <c r="S904" s="82"/>
      <c r="T904" s="82"/>
      <c r="U904" s="82"/>
      <c r="V904" s="82"/>
      <c r="W904" s="82"/>
      <c r="X904" s="82"/>
      <c r="Y904" s="82"/>
      <c r="Z904" s="82"/>
      <c r="AA904" s="82"/>
      <c r="AB904" s="82"/>
      <c r="AC904" s="82"/>
      <c r="AD904" s="82"/>
      <c r="AE904" s="82"/>
      <c r="AF904" s="82"/>
    </row>
    <row r="905" spans="1:32" x14ac:dyDescent="0.25">
      <c r="A905" s="51" t="str">
        <f t="shared" si="14"/>
        <v>AlbuminB62</v>
      </c>
      <c r="B905" s="84" t="s">
        <v>160</v>
      </c>
      <c r="C905" s="84" t="s">
        <v>22</v>
      </c>
      <c r="D905" s="84" t="s">
        <v>193</v>
      </c>
      <c r="E905" s="84" t="s">
        <v>191</v>
      </c>
      <c r="F905" s="82">
        <v>2</v>
      </c>
      <c r="G905" s="82">
        <v>32.21</v>
      </c>
      <c r="H905" s="82">
        <v>0.39</v>
      </c>
      <c r="I905" s="82">
        <v>1.21</v>
      </c>
      <c r="J905" s="82">
        <v>5</v>
      </c>
      <c r="K905" s="82">
        <v>57</v>
      </c>
      <c r="L905" s="82">
        <v>1</v>
      </c>
      <c r="M905" s="82">
        <v>-0.84</v>
      </c>
      <c r="N905" s="82">
        <v>0.51</v>
      </c>
      <c r="O905" s="82">
        <v>-1.99</v>
      </c>
      <c r="P905" s="82">
        <v>6.2</v>
      </c>
      <c r="Q905" s="82"/>
      <c r="R905" s="82"/>
      <c r="S905" s="82"/>
      <c r="T905" s="82"/>
      <c r="U905" s="82"/>
      <c r="V905" s="82"/>
      <c r="W905" s="82"/>
      <c r="X905" s="82"/>
      <c r="Y905" s="82"/>
      <c r="Z905" s="82"/>
      <c r="AA905" s="82"/>
      <c r="AB905" s="82"/>
      <c r="AC905" s="82"/>
      <c r="AD905" s="82"/>
      <c r="AE905" s="82"/>
      <c r="AF905" s="82"/>
    </row>
    <row r="906" spans="1:32" x14ac:dyDescent="0.25">
      <c r="A906" s="51" t="str">
        <f t="shared" si="14"/>
        <v>AlbuminB72</v>
      </c>
      <c r="B906" s="84" t="s">
        <v>161</v>
      </c>
      <c r="C906" s="84" t="s">
        <v>22</v>
      </c>
      <c r="D906" s="84" t="s">
        <v>193</v>
      </c>
      <c r="E906" s="84" t="s">
        <v>191</v>
      </c>
      <c r="F906" s="82">
        <v>2</v>
      </c>
      <c r="G906" s="82">
        <v>32.450000000000003</v>
      </c>
      <c r="H906" s="82">
        <v>0.37</v>
      </c>
      <c r="I906" s="82">
        <v>1.1299999999999999</v>
      </c>
      <c r="J906" s="82">
        <v>5</v>
      </c>
      <c r="K906" s="82">
        <v>55</v>
      </c>
      <c r="L906" s="82">
        <v>1</v>
      </c>
      <c r="M906" s="82">
        <v>-0.54</v>
      </c>
      <c r="N906" s="82">
        <v>0.48</v>
      </c>
      <c r="O906" s="82">
        <v>-1.27</v>
      </c>
      <c r="P906" s="82">
        <v>6.2</v>
      </c>
      <c r="Q906" s="82"/>
      <c r="R906" s="82"/>
      <c r="S906" s="82"/>
      <c r="T906" s="82"/>
      <c r="U906" s="82"/>
      <c r="V906" s="82"/>
      <c r="W906" s="82"/>
      <c r="X906" s="82"/>
      <c r="Y906" s="82"/>
      <c r="Z906" s="82"/>
      <c r="AA906" s="82"/>
      <c r="AB906" s="82"/>
      <c r="AC906" s="82"/>
      <c r="AD906" s="82"/>
      <c r="AE906" s="82"/>
      <c r="AF906" s="82"/>
    </row>
    <row r="907" spans="1:32" x14ac:dyDescent="0.25">
      <c r="A907" s="51" t="str">
        <f t="shared" si="14"/>
        <v>AlbuminB82</v>
      </c>
      <c r="B907" s="84" t="s">
        <v>162</v>
      </c>
      <c r="C907" s="84" t="s">
        <v>22</v>
      </c>
      <c r="D907" s="84" t="s">
        <v>193</v>
      </c>
      <c r="E907" s="84" t="s">
        <v>191</v>
      </c>
      <c r="F907" s="82">
        <v>2</v>
      </c>
      <c r="G907" s="82">
        <v>32.49</v>
      </c>
      <c r="H907" s="82">
        <v>0.54</v>
      </c>
      <c r="I907" s="82">
        <v>1.67</v>
      </c>
      <c r="J907" s="82">
        <v>5</v>
      </c>
      <c r="K907" s="82">
        <v>65</v>
      </c>
      <c r="L907" s="82">
        <v>1</v>
      </c>
      <c r="M907" s="82">
        <v>-0.48</v>
      </c>
      <c r="N907" s="82">
        <v>0.71</v>
      </c>
      <c r="O907" s="82">
        <v>-1.1399999999999999</v>
      </c>
      <c r="P907" s="82">
        <v>6.2</v>
      </c>
      <c r="Q907" s="82"/>
      <c r="R907" s="82"/>
      <c r="S907" s="82"/>
      <c r="T907" s="82"/>
      <c r="U907" s="82"/>
      <c r="V907" s="82"/>
      <c r="W907" s="82"/>
      <c r="X907" s="82"/>
      <c r="Y907" s="82"/>
      <c r="Z907" s="82"/>
      <c r="AA907" s="82"/>
      <c r="AB907" s="82"/>
      <c r="AC907" s="82"/>
      <c r="AD907" s="82"/>
      <c r="AE907" s="82"/>
      <c r="AF907" s="82"/>
    </row>
    <row r="908" spans="1:32" x14ac:dyDescent="0.25">
      <c r="A908" s="51" t="str">
        <f t="shared" si="14"/>
        <v>AlbuminB92</v>
      </c>
      <c r="B908" s="84" t="s">
        <v>163</v>
      </c>
      <c r="C908" s="84" t="s">
        <v>22</v>
      </c>
      <c r="D908" s="84" t="s">
        <v>193</v>
      </c>
      <c r="E908" s="84" t="s">
        <v>191</v>
      </c>
      <c r="F908" s="82">
        <v>2</v>
      </c>
      <c r="G908" s="82">
        <v>32.82</v>
      </c>
      <c r="H908" s="82">
        <v>0.49</v>
      </c>
      <c r="I908" s="82">
        <v>1.5</v>
      </c>
      <c r="J908" s="82">
        <v>5</v>
      </c>
      <c r="K908" s="82">
        <v>63</v>
      </c>
      <c r="L908" s="82">
        <v>1</v>
      </c>
      <c r="M908" s="82">
        <v>-0.05</v>
      </c>
      <c r="N908" s="82">
        <v>0.64</v>
      </c>
      <c r="O908" s="82">
        <v>-0.12</v>
      </c>
      <c r="P908" s="82">
        <v>6.2</v>
      </c>
      <c r="Q908" s="82"/>
      <c r="R908" s="82"/>
      <c r="S908" s="82"/>
      <c r="T908" s="82"/>
      <c r="U908" s="82"/>
      <c r="V908" s="82"/>
      <c r="W908" s="82"/>
      <c r="X908" s="82"/>
      <c r="Y908" s="82"/>
      <c r="Z908" s="82"/>
      <c r="AA908" s="82"/>
      <c r="AB908" s="82"/>
      <c r="AC908" s="82"/>
      <c r="AD908" s="82"/>
      <c r="AE908" s="82"/>
      <c r="AF908" s="82"/>
    </row>
    <row r="909" spans="1:32" x14ac:dyDescent="0.25">
      <c r="A909" s="51" t="str">
        <f t="shared" si="14"/>
        <v>AlbuminB102</v>
      </c>
      <c r="B909" s="84" t="s">
        <v>164</v>
      </c>
      <c r="C909" s="84" t="s">
        <v>22</v>
      </c>
      <c r="D909" s="84" t="s">
        <v>193</v>
      </c>
      <c r="E909" s="84" t="s">
        <v>191</v>
      </c>
      <c r="F909" s="82">
        <v>2</v>
      </c>
      <c r="G909" s="82">
        <v>33.1</v>
      </c>
      <c r="H909" s="82">
        <v>0.48</v>
      </c>
      <c r="I909" s="82">
        <v>1.45</v>
      </c>
      <c r="J909" s="82">
        <v>5</v>
      </c>
      <c r="K909" s="82">
        <v>69</v>
      </c>
      <c r="L909" s="82">
        <v>1</v>
      </c>
      <c r="M909" s="82">
        <v>0.31</v>
      </c>
      <c r="N909" s="82">
        <v>0.61</v>
      </c>
      <c r="O909" s="82">
        <v>0.73</v>
      </c>
      <c r="P909" s="82">
        <v>6.2</v>
      </c>
      <c r="Q909" s="82"/>
      <c r="R909" s="82"/>
      <c r="S909" s="82"/>
      <c r="T909" s="82"/>
      <c r="U909" s="82"/>
      <c r="V909" s="82"/>
      <c r="W909" s="82"/>
      <c r="X909" s="82"/>
      <c r="Y909" s="82"/>
      <c r="Z909" s="82"/>
      <c r="AA909" s="82"/>
      <c r="AB909" s="82"/>
      <c r="AC909" s="82"/>
      <c r="AD909" s="82"/>
      <c r="AE909" s="82"/>
      <c r="AF909" s="82"/>
    </row>
    <row r="910" spans="1:32" x14ac:dyDescent="0.25">
      <c r="A910" s="51" t="str">
        <f t="shared" si="14"/>
        <v>AlbuminB112</v>
      </c>
      <c r="B910" s="84" t="s">
        <v>165</v>
      </c>
      <c r="C910" s="84" t="s">
        <v>22</v>
      </c>
      <c r="D910" s="84" t="s">
        <v>193</v>
      </c>
      <c r="E910" s="84" t="s">
        <v>191</v>
      </c>
      <c r="F910" s="82">
        <v>2</v>
      </c>
      <c r="G910" s="82">
        <v>32.33</v>
      </c>
      <c r="H910" s="82">
        <v>0.45</v>
      </c>
      <c r="I910" s="82">
        <v>1.4</v>
      </c>
      <c r="J910" s="82">
        <v>5</v>
      </c>
      <c r="K910" s="82">
        <v>57</v>
      </c>
      <c r="L910" s="82">
        <v>1</v>
      </c>
      <c r="M910" s="82">
        <v>-0.69</v>
      </c>
      <c r="N910" s="82">
        <v>0.59</v>
      </c>
      <c r="O910" s="82">
        <v>-1.62</v>
      </c>
      <c r="P910" s="82">
        <v>6.2</v>
      </c>
      <c r="Q910" s="82"/>
      <c r="R910" s="82"/>
      <c r="S910" s="82"/>
      <c r="T910" s="82"/>
      <c r="U910" s="82"/>
      <c r="V910" s="82"/>
      <c r="W910" s="82"/>
      <c r="X910" s="82"/>
      <c r="Y910" s="82"/>
      <c r="Z910" s="82"/>
      <c r="AA910" s="82"/>
      <c r="AB910" s="82"/>
      <c r="AC910" s="82"/>
      <c r="AD910" s="82"/>
      <c r="AE910" s="82"/>
      <c r="AF910" s="82"/>
    </row>
    <row r="911" spans="1:32" x14ac:dyDescent="0.25">
      <c r="A911" s="51" t="str">
        <f t="shared" si="14"/>
        <v>AlbuminB122</v>
      </c>
      <c r="B911" s="84" t="s">
        <v>166</v>
      </c>
      <c r="C911" s="84" t="s">
        <v>22</v>
      </c>
      <c r="D911" s="84" t="s">
        <v>193</v>
      </c>
      <c r="E911" s="84" t="s">
        <v>191</v>
      </c>
      <c r="F911" s="82">
        <v>2</v>
      </c>
      <c r="G911" s="82">
        <v>32.17</v>
      </c>
      <c r="H911" s="82">
        <v>0.36</v>
      </c>
      <c r="I911" s="82">
        <v>1.1200000000000001</v>
      </c>
      <c r="J911" s="82">
        <v>5</v>
      </c>
      <c r="K911" s="82">
        <v>63</v>
      </c>
      <c r="L911" s="82">
        <v>1</v>
      </c>
      <c r="M911" s="82">
        <v>-0.9</v>
      </c>
      <c r="N911" s="82">
        <v>0.47</v>
      </c>
      <c r="O911" s="82">
        <v>-2.12</v>
      </c>
      <c r="P911" s="82">
        <v>6.2</v>
      </c>
      <c r="Q911" s="82"/>
      <c r="R911" s="82"/>
      <c r="S911" s="82"/>
      <c r="T911" s="82"/>
      <c r="U911" s="82"/>
      <c r="V911" s="82"/>
      <c r="W911" s="82"/>
      <c r="X911" s="82"/>
      <c r="Y911" s="82"/>
      <c r="Z911" s="82"/>
      <c r="AA911" s="82"/>
      <c r="AB911" s="82"/>
      <c r="AC911" s="82"/>
      <c r="AD911" s="82"/>
      <c r="AE911" s="82"/>
      <c r="AF911" s="82"/>
    </row>
    <row r="912" spans="1:32" x14ac:dyDescent="0.25">
      <c r="A912" s="51" t="str">
        <f t="shared" si="14"/>
        <v>AlbuminB132</v>
      </c>
      <c r="B912" s="84" t="s">
        <v>167</v>
      </c>
      <c r="C912" s="84" t="s">
        <v>22</v>
      </c>
      <c r="D912" s="84" t="s">
        <v>193</v>
      </c>
      <c r="E912" s="84" t="s">
        <v>191</v>
      </c>
      <c r="F912" s="82">
        <v>2</v>
      </c>
      <c r="G912" s="82">
        <v>32.42</v>
      </c>
      <c r="H912" s="82">
        <v>0.52</v>
      </c>
      <c r="I912" s="82">
        <v>1.59</v>
      </c>
      <c r="J912" s="82">
        <v>5</v>
      </c>
      <c r="K912" s="82">
        <v>707</v>
      </c>
      <c r="L912" s="82">
        <v>1</v>
      </c>
      <c r="M912" s="82">
        <v>-0.57999999999999996</v>
      </c>
      <c r="N912" s="82">
        <v>0.68</v>
      </c>
      <c r="O912" s="82">
        <v>-1.36</v>
      </c>
      <c r="P912" s="82">
        <v>6.2</v>
      </c>
      <c r="Q912" s="82"/>
      <c r="R912" s="82"/>
      <c r="S912" s="82"/>
      <c r="T912" s="82"/>
      <c r="U912" s="82"/>
      <c r="V912" s="82"/>
      <c r="W912" s="82"/>
      <c r="X912" s="82"/>
      <c r="Y912" s="82"/>
      <c r="Z912" s="82"/>
      <c r="AA912" s="82"/>
      <c r="AB912" s="82"/>
      <c r="AC912" s="82"/>
      <c r="AD912" s="82"/>
      <c r="AE912" s="82"/>
      <c r="AF912" s="82"/>
    </row>
    <row r="913" spans="1:32" x14ac:dyDescent="0.25">
      <c r="A913" s="51" t="str">
        <f t="shared" si="14"/>
        <v>AlbuminA3</v>
      </c>
      <c r="B913" s="84" t="s">
        <v>154</v>
      </c>
      <c r="C913" s="84" t="s">
        <v>22</v>
      </c>
      <c r="D913" s="84" t="s">
        <v>184</v>
      </c>
      <c r="E913" s="84" t="s">
        <v>191</v>
      </c>
      <c r="F913" s="82">
        <v>3</v>
      </c>
      <c r="G913" s="82">
        <v>41.68</v>
      </c>
      <c r="H913" s="82">
        <v>1.03</v>
      </c>
      <c r="I913" s="82">
        <v>2.4700000000000002</v>
      </c>
      <c r="J913" s="82">
        <v>4</v>
      </c>
      <c r="K913" s="82">
        <v>91587</v>
      </c>
      <c r="L913" s="82">
        <v>183</v>
      </c>
      <c r="M913" s="82" t="s">
        <v>186</v>
      </c>
      <c r="N913" s="82" t="s">
        <v>186</v>
      </c>
      <c r="O913" s="82" t="s">
        <v>186</v>
      </c>
      <c r="P913" s="82">
        <v>6.9</v>
      </c>
      <c r="Q913" s="82"/>
      <c r="R913" s="82"/>
      <c r="S913" s="82"/>
      <c r="T913" s="82"/>
      <c r="U913" s="82"/>
      <c r="V913" s="82"/>
      <c r="W913" s="82"/>
      <c r="X913" s="82"/>
      <c r="Y913" s="82"/>
      <c r="Z913" s="82"/>
      <c r="AA913" s="82"/>
      <c r="AB913" s="82"/>
      <c r="AC913" s="82"/>
      <c r="AD913" s="82"/>
      <c r="AE913" s="82"/>
      <c r="AF913" s="82"/>
    </row>
    <row r="914" spans="1:32" x14ac:dyDescent="0.25">
      <c r="A914" s="51" t="str">
        <f t="shared" si="14"/>
        <v>AlbuminB13</v>
      </c>
      <c r="B914" s="84" t="s">
        <v>155</v>
      </c>
      <c r="C914" s="84" t="s">
        <v>22</v>
      </c>
      <c r="D914" s="84" t="s">
        <v>193</v>
      </c>
      <c r="E914" s="84" t="s">
        <v>191</v>
      </c>
      <c r="F914" s="82">
        <v>3</v>
      </c>
      <c r="G914" s="82">
        <v>40.770000000000003</v>
      </c>
      <c r="H914" s="82">
        <v>0.43</v>
      </c>
      <c r="I914" s="82">
        <v>1.04</v>
      </c>
      <c r="J914" s="82">
        <v>4</v>
      </c>
      <c r="K914" s="82">
        <v>53</v>
      </c>
      <c r="L914" s="82">
        <v>1</v>
      </c>
      <c r="M914" s="82">
        <v>-0.88</v>
      </c>
      <c r="N914" s="82">
        <v>0.42</v>
      </c>
      <c r="O914" s="82">
        <v>-2.1800000000000002</v>
      </c>
      <c r="P914" s="82">
        <v>6.9</v>
      </c>
      <c r="Q914" s="82"/>
      <c r="R914" s="82"/>
      <c r="S914" s="82"/>
      <c r="T914" s="82"/>
      <c r="U914" s="82"/>
      <c r="V914" s="82"/>
      <c r="W914" s="82"/>
      <c r="X914" s="82"/>
      <c r="Y914" s="82"/>
      <c r="Z914" s="82"/>
      <c r="AA914" s="82"/>
      <c r="AB914" s="82"/>
      <c r="AC914" s="82"/>
      <c r="AD914" s="82"/>
      <c r="AE914" s="82"/>
      <c r="AF914" s="82"/>
    </row>
    <row r="915" spans="1:32" x14ac:dyDescent="0.25">
      <c r="A915" s="51" t="str">
        <f t="shared" si="14"/>
        <v>AlbuminB23</v>
      </c>
      <c r="B915" s="84" t="s">
        <v>156</v>
      </c>
      <c r="C915" s="84" t="s">
        <v>22</v>
      </c>
      <c r="D915" s="84" t="s">
        <v>193</v>
      </c>
      <c r="E915" s="84" t="s">
        <v>191</v>
      </c>
      <c r="F915" s="82">
        <v>3</v>
      </c>
      <c r="G915" s="82">
        <v>40.549999999999997</v>
      </c>
      <c r="H915" s="82">
        <v>0.4</v>
      </c>
      <c r="I915" s="82">
        <v>0.99</v>
      </c>
      <c r="J915" s="82">
        <v>4</v>
      </c>
      <c r="K915" s="82">
        <v>53</v>
      </c>
      <c r="L915" s="82">
        <v>1</v>
      </c>
      <c r="M915" s="82">
        <v>-1.1000000000000001</v>
      </c>
      <c r="N915" s="82">
        <v>0.4</v>
      </c>
      <c r="O915" s="82">
        <v>-2.72</v>
      </c>
      <c r="P915" s="82">
        <v>6.9</v>
      </c>
      <c r="Q915" s="82"/>
      <c r="R915" s="82"/>
      <c r="S915" s="82"/>
      <c r="T915" s="82"/>
      <c r="U915" s="82"/>
      <c r="V915" s="82"/>
      <c r="W915" s="82"/>
      <c r="X915" s="82"/>
      <c r="Y915" s="82"/>
      <c r="Z915" s="82"/>
      <c r="AA915" s="82"/>
      <c r="AB915" s="82"/>
      <c r="AC915" s="82"/>
      <c r="AD915" s="82"/>
      <c r="AE915" s="82"/>
      <c r="AF915" s="82"/>
    </row>
    <row r="916" spans="1:32" x14ac:dyDescent="0.25">
      <c r="A916" s="51" t="str">
        <f t="shared" si="14"/>
        <v>AlbuminB33</v>
      </c>
      <c r="B916" s="84" t="s">
        <v>157</v>
      </c>
      <c r="C916" s="84" t="s">
        <v>22</v>
      </c>
      <c r="D916" s="84" t="s">
        <v>193</v>
      </c>
      <c r="E916" s="84" t="s">
        <v>191</v>
      </c>
      <c r="F916" s="82">
        <v>3</v>
      </c>
      <c r="G916" s="82">
        <v>41.3</v>
      </c>
      <c r="H916" s="82">
        <v>0.37</v>
      </c>
      <c r="I916" s="82">
        <v>0.91</v>
      </c>
      <c r="J916" s="82">
        <v>4</v>
      </c>
      <c r="K916" s="82">
        <v>65</v>
      </c>
      <c r="L916" s="82">
        <v>1</v>
      </c>
      <c r="M916" s="82">
        <v>-0.37</v>
      </c>
      <c r="N916" s="82">
        <v>0.37</v>
      </c>
      <c r="O916" s="82">
        <v>-0.91</v>
      </c>
      <c r="P916" s="82">
        <v>6.9</v>
      </c>
      <c r="Q916" s="82"/>
      <c r="R916" s="82"/>
      <c r="S916" s="82"/>
      <c r="T916" s="82"/>
      <c r="U916" s="82"/>
      <c r="V916" s="82"/>
      <c r="W916" s="82"/>
      <c r="X916" s="82"/>
      <c r="Y916" s="82"/>
      <c r="Z916" s="82"/>
      <c r="AA916" s="82"/>
      <c r="AB916" s="82"/>
      <c r="AC916" s="82"/>
      <c r="AD916" s="82"/>
      <c r="AE916" s="82"/>
      <c r="AF916" s="82"/>
    </row>
    <row r="917" spans="1:32" x14ac:dyDescent="0.25">
      <c r="A917" s="51" t="str">
        <f t="shared" si="14"/>
        <v>AlbuminB43</v>
      </c>
      <c r="B917" s="84" t="s">
        <v>158</v>
      </c>
      <c r="C917" s="84" t="s">
        <v>22</v>
      </c>
      <c r="D917" s="84" t="s">
        <v>193</v>
      </c>
      <c r="E917" s="84" t="s">
        <v>191</v>
      </c>
      <c r="F917" s="82">
        <v>3</v>
      </c>
      <c r="G917" s="82">
        <v>40.94</v>
      </c>
      <c r="H917" s="82">
        <v>0.26</v>
      </c>
      <c r="I917" s="82">
        <v>0.64</v>
      </c>
      <c r="J917" s="82">
        <v>4</v>
      </c>
      <c r="K917" s="82">
        <v>53</v>
      </c>
      <c r="L917" s="82">
        <v>1</v>
      </c>
      <c r="M917" s="82">
        <v>-0.72</v>
      </c>
      <c r="N917" s="82">
        <v>0.26</v>
      </c>
      <c r="O917" s="82">
        <v>-1.79</v>
      </c>
      <c r="P917" s="82">
        <v>6.9</v>
      </c>
      <c r="Q917" s="82"/>
      <c r="R917" s="82"/>
      <c r="S917" s="82"/>
      <c r="T917" s="82"/>
      <c r="U917" s="82"/>
      <c r="V917" s="82"/>
      <c r="W917" s="82"/>
      <c r="X917" s="82"/>
      <c r="Y917" s="82"/>
      <c r="Z917" s="82"/>
      <c r="AA917" s="82"/>
      <c r="AB917" s="82"/>
      <c r="AC917" s="82"/>
      <c r="AD917" s="82"/>
      <c r="AE917" s="82"/>
      <c r="AF917" s="82"/>
    </row>
    <row r="918" spans="1:32" x14ac:dyDescent="0.25">
      <c r="A918" s="51" t="str">
        <f t="shared" si="14"/>
        <v>AlbuminB53</v>
      </c>
      <c r="B918" s="84" t="s">
        <v>159</v>
      </c>
      <c r="C918" s="84" t="s">
        <v>22</v>
      </c>
      <c r="D918" s="84" t="s">
        <v>193</v>
      </c>
      <c r="E918" s="84" t="s">
        <v>191</v>
      </c>
      <c r="F918" s="82">
        <v>3</v>
      </c>
      <c r="G918" s="82">
        <v>41.11</v>
      </c>
      <c r="H918" s="82">
        <v>0.44</v>
      </c>
      <c r="I918" s="82">
        <v>1.07</v>
      </c>
      <c r="J918" s="82">
        <v>4</v>
      </c>
      <c r="K918" s="82">
        <v>54</v>
      </c>
      <c r="L918" s="82">
        <v>1</v>
      </c>
      <c r="M918" s="82">
        <v>-0.56000000000000005</v>
      </c>
      <c r="N918" s="82">
        <v>0.43</v>
      </c>
      <c r="O918" s="82">
        <v>-1.37</v>
      </c>
      <c r="P918" s="82">
        <v>6.9</v>
      </c>
      <c r="Q918" s="82"/>
      <c r="R918" s="82"/>
      <c r="S918" s="82"/>
      <c r="T918" s="82"/>
      <c r="U918" s="82"/>
      <c r="V918" s="82"/>
      <c r="W918" s="82"/>
      <c r="X918" s="82"/>
      <c r="Y918" s="82"/>
      <c r="Z918" s="82"/>
      <c r="AA918" s="82"/>
      <c r="AB918" s="82"/>
      <c r="AC918" s="82"/>
      <c r="AD918" s="82"/>
      <c r="AE918" s="82"/>
      <c r="AF918" s="82"/>
    </row>
    <row r="919" spans="1:32" x14ac:dyDescent="0.25">
      <c r="A919" s="51" t="str">
        <f t="shared" si="14"/>
        <v>AlbuminB63</v>
      </c>
      <c r="B919" s="84" t="s">
        <v>160</v>
      </c>
      <c r="C919" s="84" t="s">
        <v>22</v>
      </c>
      <c r="D919" s="84" t="s">
        <v>193</v>
      </c>
      <c r="E919" s="84" t="s">
        <v>191</v>
      </c>
      <c r="F919" s="82">
        <v>3</v>
      </c>
      <c r="G919" s="82">
        <v>41.11</v>
      </c>
      <c r="H919" s="82">
        <v>0.5</v>
      </c>
      <c r="I919" s="82">
        <v>1.22</v>
      </c>
      <c r="J919" s="82">
        <v>4</v>
      </c>
      <c r="K919" s="82">
        <v>57</v>
      </c>
      <c r="L919" s="82">
        <v>1</v>
      </c>
      <c r="M919" s="82">
        <v>-0.56000000000000005</v>
      </c>
      <c r="N919" s="82">
        <v>0.49</v>
      </c>
      <c r="O919" s="82">
        <v>-1.37</v>
      </c>
      <c r="P919" s="82">
        <v>6.9</v>
      </c>
      <c r="Q919" s="82"/>
      <c r="R919" s="82"/>
      <c r="S919" s="82"/>
      <c r="T919" s="82"/>
      <c r="U919" s="82"/>
      <c r="V919" s="82"/>
      <c r="W919" s="82"/>
      <c r="X919" s="82"/>
      <c r="Y919" s="82"/>
      <c r="Z919" s="82"/>
      <c r="AA919" s="82"/>
      <c r="AB919" s="82"/>
      <c r="AC919" s="82"/>
      <c r="AD919" s="82"/>
      <c r="AE919" s="82"/>
      <c r="AF919" s="82"/>
    </row>
    <row r="920" spans="1:32" x14ac:dyDescent="0.25">
      <c r="A920" s="51" t="str">
        <f t="shared" si="14"/>
        <v>AlbuminB73</v>
      </c>
      <c r="B920" s="84" t="s">
        <v>161</v>
      </c>
      <c r="C920" s="84" t="s">
        <v>22</v>
      </c>
      <c r="D920" s="84" t="s">
        <v>193</v>
      </c>
      <c r="E920" s="84" t="s">
        <v>191</v>
      </c>
      <c r="F920" s="82">
        <v>3</v>
      </c>
      <c r="G920" s="82">
        <v>41.09</v>
      </c>
      <c r="H920" s="82">
        <v>0.38</v>
      </c>
      <c r="I920" s="82">
        <v>0.91</v>
      </c>
      <c r="J920" s="82">
        <v>4</v>
      </c>
      <c r="K920" s="82">
        <v>54</v>
      </c>
      <c r="L920" s="82">
        <v>1</v>
      </c>
      <c r="M920" s="82">
        <v>-0.57999999999999996</v>
      </c>
      <c r="N920" s="82">
        <v>0.37</v>
      </c>
      <c r="O920" s="82">
        <v>-1.42</v>
      </c>
      <c r="P920" s="82">
        <v>6.9</v>
      </c>
      <c r="Q920" s="82"/>
      <c r="R920" s="82"/>
      <c r="S920" s="82"/>
      <c r="T920" s="82"/>
      <c r="U920" s="82"/>
      <c r="V920" s="82"/>
      <c r="W920" s="82"/>
      <c r="X920" s="82"/>
      <c r="Y920" s="82"/>
      <c r="Z920" s="82"/>
      <c r="AA920" s="82"/>
      <c r="AB920" s="82"/>
      <c r="AC920" s="82"/>
      <c r="AD920" s="82"/>
      <c r="AE920" s="82"/>
      <c r="AF920" s="82"/>
    </row>
    <row r="921" spans="1:32" x14ac:dyDescent="0.25">
      <c r="A921" s="51" t="str">
        <f t="shared" si="14"/>
        <v>AlbuminB83</v>
      </c>
      <c r="B921" s="84" t="s">
        <v>162</v>
      </c>
      <c r="C921" s="84" t="s">
        <v>22</v>
      </c>
      <c r="D921" s="84" t="s">
        <v>193</v>
      </c>
      <c r="E921" s="84" t="s">
        <v>191</v>
      </c>
      <c r="F921" s="82">
        <v>3</v>
      </c>
      <c r="G921" s="82">
        <v>41.26</v>
      </c>
      <c r="H921" s="82">
        <v>0.47</v>
      </c>
      <c r="I921" s="82">
        <v>1.1299999999999999</v>
      </c>
      <c r="J921" s="82">
        <v>4</v>
      </c>
      <c r="K921" s="82">
        <v>68</v>
      </c>
      <c r="L921" s="82">
        <v>1</v>
      </c>
      <c r="M921" s="82">
        <v>-0.41</v>
      </c>
      <c r="N921" s="82">
        <v>0.46</v>
      </c>
      <c r="O921" s="82">
        <v>-1</v>
      </c>
      <c r="P921" s="82">
        <v>6.9</v>
      </c>
      <c r="Q921" s="82"/>
      <c r="R921" s="82"/>
      <c r="S921" s="82"/>
      <c r="T921" s="82"/>
      <c r="U921" s="82"/>
      <c r="V921" s="82"/>
      <c r="W921" s="82"/>
      <c r="X921" s="82"/>
      <c r="Y921" s="82"/>
      <c r="Z921" s="82"/>
      <c r="AA921" s="82"/>
      <c r="AB921" s="82"/>
      <c r="AC921" s="82"/>
      <c r="AD921" s="82"/>
      <c r="AE921" s="82"/>
      <c r="AF921" s="82"/>
    </row>
    <row r="922" spans="1:32" x14ac:dyDescent="0.25">
      <c r="A922" s="51" t="str">
        <f t="shared" si="14"/>
        <v>AlbuminB93</v>
      </c>
      <c r="B922" s="84" t="s">
        <v>163</v>
      </c>
      <c r="C922" s="84" t="s">
        <v>22</v>
      </c>
      <c r="D922" s="84" t="s">
        <v>193</v>
      </c>
      <c r="E922" s="84" t="s">
        <v>191</v>
      </c>
      <c r="F922" s="82">
        <v>3</v>
      </c>
      <c r="G922" s="82">
        <v>41.71</v>
      </c>
      <c r="H922" s="82">
        <v>0.54</v>
      </c>
      <c r="I922" s="82">
        <v>1.3</v>
      </c>
      <c r="J922" s="82">
        <v>4</v>
      </c>
      <c r="K922" s="82">
        <v>61</v>
      </c>
      <c r="L922" s="82">
        <v>1</v>
      </c>
      <c r="M922" s="82">
        <v>0.03</v>
      </c>
      <c r="N922" s="82">
        <v>0.52</v>
      </c>
      <c r="O922" s="82">
        <v>0.08</v>
      </c>
      <c r="P922" s="82">
        <v>6.9</v>
      </c>
      <c r="Q922" s="82"/>
      <c r="R922" s="82"/>
      <c r="S922" s="82"/>
      <c r="T922" s="82"/>
      <c r="U922" s="82"/>
      <c r="V922" s="82"/>
      <c r="W922" s="82"/>
      <c r="X922" s="82"/>
      <c r="Y922" s="82"/>
      <c r="Z922" s="82"/>
      <c r="AA922" s="82"/>
      <c r="AB922" s="82"/>
      <c r="AC922" s="82"/>
      <c r="AD922" s="82"/>
      <c r="AE922" s="82"/>
      <c r="AF922" s="82"/>
    </row>
    <row r="923" spans="1:32" x14ac:dyDescent="0.25">
      <c r="A923" s="51" t="str">
        <f t="shared" si="14"/>
        <v>AlbuminB103</v>
      </c>
      <c r="B923" s="84" t="s">
        <v>164</v>
      </c>
      <c r="C923" s="84" t="s">
        <v>22</v>
      </c>
      <c r="D923" s="84" t="s">
        <v>193</v>
      </c>
      <c r="E923" s="84" t="s">
        <v>191</v>
      </c>
      <c r="F923" s="82">
        <v>3</v>
      </c>
      <c r="G923" s="82">
        <v>41.78</v>
      </c>
      <c r="H923" s="82">
        <v>0.46</v>
      </c>
      <c r="I923" s="82">
        <v>1.1100000000000001</v>
      </c>
      <c r="J923" s="82">
        <v>4</v>
      </c>
      <c r="K923" s="82">
        <v>70</v>
      </c>
      <c r="L923" s="82">
        <v>1</v>
      </c>
      <c r="M923" s="82">
        <v>0.1</v>
      </c>
      <c r="N923" s="82">
        <v>0.45</v>
      </c>
      <c r="O923" s="82">
        <v>0.24</v>
      </c>
      <c r="P923" s="82">
        <v>6.9</v>
      </c>
      <c r="Q923" s="82"/>
      <c r="R923" s="82"/>
      <c r="S923" s="82"/>
      <c r="T923" s="82"/>
      <c r="U923" s="82"/>
      <c r="V923" s="82"/>
      <c r="W923" s="82"/>
      <c r="X923" s="82"/>
      <c r="Y923" s="82"/>
      <c r="Z923" s="82"/>
      <c r="AA923" s="82"/>
      <c r="AB923" s="82"/>
      <c r="AC923" s="82"/>
      <c r="AD923" s="82"/>
      <c r="AE923" s="82"/>
      <c r="AF923" s="82"/>
    </row>
    <row r="924" spans="1:32" x14ac:dyDescent="0.25">
      <c r="A924" s="51" t="str">
        <f t="shared" si="14"/>
        <v>AlbuminB113</v>
      </c>
      <c r="B924" s="84" t="s">
        <v>165</v>
      </c>
      <c r="C924" s="84" t="s">
        <v>22</v>
      </c>
      <c r="D924" s="84" t="s">
        <v>193</v>
      </c>
      <c r="E924" s="84" t="s">
        <v>191</v>
      </c>
      <c r="F924" s="82">
        <v>3</v>
      </c>
      <c r="G924" s="82">
        <v>40.82</v>
      </c>
      <c r="H924" s="82">
        <v>0.42</v>
      </c>
      <c r="I924" s="82">
        <v>1.03</v>
      </c>
      <c r="J924" s="82">
        <v>4</v>
      </c>
      <c r="K924" s="82">
        <v>60</v>
      </c>
      <c r="L924" s="82">
        <v>1</v>
      </c>
      <c r="M924" s="82">
        <v>-0.84</v>
      </c>
      <c r="N924" s="82">
        <v>0.42</v>
      </c>
      <c r="O924" s="82">
        <v>-2.08</v>
      </c>
      <c r="P924" s="82">
        <v>6.9</v>
      </c>
      <c r="Q924" s="82"/>
      <c r="R924" s="82"/>
      <c r="S924" s="82"/>
      <c r="T924" s="82"/>
      <c r="U924" s="82"/>
      <c r="V924" s="82"/>
      <c r="W924" s="82"/>
      <c r="X924" s="82"/>
      <c r="Y924" s="82"/>
      <c r="Z924" s="82"/>
      <c r="AA924" s="82"/>
      <c r="AB924" s="82"/>
      <c r="AC924" s="82"/>
      <c r="AD924" s="82"/>
      <c r="AE924" s="82"/>
      <c r="AF924" s="82"/>
    </row>
    <row r="925" spans="1:32" x14ac:dyDescent="0.25">
      <c r="A925" s="51" t="str">
        <f t="shared" si="14"/>
        <v>AlbuminB123</v>
      </c>
      <c r="B925" s="84" t="s">
        <v>166</v>
      </c>
      <c r="C925" s="84" t="s">
        <v>22</v>
      </c>
      <c r="D925" s="84" t="s">
        <v>193</v>
      </c>
      <c r="E925" s="84" t="s">
        <v>191</v>
      </c>
      <c r="F925" s="82">
        <v>3</v>
      </c>
      <c r="G925" s="82">
        <v>40.72</v>
      </c>
      <c r="H925" s="82">
        <v>0.4</v>
      </c>
      <c r="I925" s="82">
        <v>0.97</v>
      </c>
      <c r="J925" s="82">
        <v>4</v>
      </c>
      <c r="K925" s="82">
        <v>66</v>
      </c>
      <c r="L925" s="82">
        <v>1</v>
      </c>
      <c r="M925" s="82">
        <v>-0.94</v>
      </c>
      <c r="N925" s="82">
        <v>0.39</v>
      </c>
      <c r="O925" s="82">
        <v>-2.31</v>
      </c>
      <c r="P925" s="82">
        <v>6.9</v>
      </c>
      <c r="Q925" s="82"/>
      <c r="R925" s="82"/>
      <c r="S925" s="82"/>
      <c r="T925" s="82"/>
      <c r="U925" s="82"/>
      <c r="V925" s="82"/>
      <c r="W925" s="82"/>
      <c r="X925" s="82"/>
      <c r="Y925" s="82"/>
      <c r="Z925" s="82"/>
      <c r="AA925" s="82"/>
      <c r="AB925" s="82"/>
      <c r="AC925" s="82"/>
      <c r="AD925" s="82"/>
      <c r="AE925" s="82"/>
      <c r="AF925" s="82"/>
    </row>
    <row r="926" spans="1:32" x14ac:dyDescent="0.25">
      <c r="A926" s="51" t="str">
        <f t="shared" si="14"/>
        <v>AlbuminB133</v>
      </c>
      <c r="B926" s="84" t="s">
        <v>167</v>
      </c>
      <c r="C926" s="84" t="s">
        <v>22</v>
      </c>
      <c r="D926" s="84" t="s">
        <v>193</v>
      </c>
      <c r="E926" s="84" t="s">
        <v>191</v>
      </c>
      <c r="F926" s="82">
        <v>3</v>
      </c>
      <c r="G926" s="82">
        <v>41.12</v>
      </c>
      <c r="H926" s="82">
        <v>0.56000000000000005</v>
      </c>
      <c r="I926" s="82">
        <v>1.37</v>
      </c>
      <c r="J926" s="82">
        <v>4</v>
      </c>
      <c r="K926" s="82">
        <v>714</v>
      </c>
      <c r="L926" s="82">
        <v>1</v>
      </c>
      <c r="M926" s="82">
        <v>-0.55000000000000004</v>
      </c>
      <c r="N926" s="82">
        <v>0.56000000000000005</v>
      </c>
      <c r="O926" s="82">
        <v>-1.35</v>
      </c>
      <c r="P926" s="82">
        <v>6.9</v>
      </c>
      <c r="Q926" s="82"/>
      <c r="R926" s="82"/>
      <c r="S926" s="82"/>
      <c r="T926" s="82"/>
      <c r="U926" s="82"/>
      <c r="V926" s="82"/>
      <c r="W926" s="82"/>
      <c r="X926" s="82"/>
      <c r="Y926" s="82"/>
      <c r="Z926" s="82"/>
      <c r="AA926" s="82"/>
      <c r="AB926" s="82"/>
      <c r="AC926" s="82"/>
      <c r="AD926" s="82"/>
      <c r="AE926" s="82"/>
      <c r="AF926" s="82"/>
    </row>
    <row r="927" spans="1:32" x14ac:dyDescent="0.25">
      <c r="A927" s="51" t="str">
        <f t="shared" si="14"/>
        <v>Cholestérol, HDLA1</v>
      </c>
      <c r="B927" s="84" t="s">
        <v>154</v>
      </c>
      <c r="C927" s="84" t="s">
        <v>23</v>
      </c>
      <c r="D927" s="84" t="s">
        <v>184</v>
      </c>
      <c r="E927" s="84" t="s">
        <v>189</v>
      </c>
      <c r="F927" s="82">
        <v>1</v>
      </c>
      <c r="G927" s="82">
        <v>0.64</v>
      </c>
      <c r="H927" s="82">
        <v>0.02</v>
      </c>
      <c r="I927" s="82">
        <v>3.2</v>
      </c>
      <c r="J927" s="82">
        <v>5.3</v>
      </c>
      <c r="K927" s="82">
        <v>10123</v>
      </c>
      <c r="L927" s="82">
        <v>9</v>
      </c>
      <c r="M927" s="82" t="s">
        <v>186</v>
      </c>
      <c r="N927" s="82" t="s">
        <v>186</v>
      </c>
      <c r="O927" s="82" t="s">
        <v>186</v>
      </c>
      <c r="P927" s="82">
        <v>6</v>
      </c>
      <c r="Q927" s="82"/>
      <c r="R927" s="82"/>
      <c r="S927" s="82"/>
      <c r="T927" s="82"/>
      <c r="U927" s="82"/>
      <c r="V927" s="82"/>
      <c r="W927" s="82"/>
      <c r="X927" s="82"/>
      <c r="Y927" s="82"/>
      <c r="Z927" s="82"/>
      <c r="AA927" s="82"/>
      <c r="AB927" s="82"/>
      <c r="AC927" s="82"/>
      <c r="AD927" s="82"/>
      <c r="AE927" s="82"/>
      <c r="AF927" s="82"/>
    </row>
    <row r="928" spans="1:32" x14ac:dyDescent="0.25">
      <c r="A928" s="51" t="str">
        <f t="shared" si="14"/>
        <v>Cholestérol, HDLB11</v>
      </c>
      <c r="B928" s="84" t="s">
        <v>155</v>
      </c>
      <c r="C928" s="84" t="s">
        <v>23</v>
      </c>
      <c r="D928" s="84" t="s">
        <v>193</v>
      </c>
      <c r="E928" s="84" t="s">
        <v>189</v>
      </c>
      <c r="F928" s="82">
        <v>1</v>
      </c>
      <c r="G928" s="82">
        <v>0.62</v>
      </c>
      <c r="H928" s="82">
        <v>0.01</v>
      </c>
      <c r="I928" s="82">
        <v>1.67</v>
      </c>
      <c r="J928" s="82">
        <v>5.3</v>
      </c>
      <c r="K928" s="82">
        <v>86</v>
      </c>
      <c r="L928" s="82">
        <v>1</v>
      </c>
      <c r="M928" s="82">
        <v>-1.1100000000000001</v>
      </c>
      <c r="N928" s="82">
        <v>0.52</v>
      </c>
      <c r="O928" s="82">
        <v>-3.54</v>
      </c>
      <c r="P928" s="82">
        <v>6</v>
      </c>
      <c r="Q928" s="82"/>
      <c r="R928" s="82"/>
      <c r="S928" s="82"/>
      <c r="T928" s="82"/>
      <c r="U928" s="82"/>
      <c r="V928" s="82"/>
      <c r="W928" s="82"/>
      <c r="X928" s="82"/>
      <c r="Y928" s="82"/>
      <c r="Z928" s="82"/>
      <c r="AA928" s="82"/>
      <c r="AB928" s="82"/>
      <c r="AC928" s="82"/>
      <c r="AD928" s="82"/>
      <c r="AE928" s="82"/>
      <c r="AF928" s="82"/>
    </row>
    <row r="929" spans="1:32" x14ac:dyDescent="0.25">
      <c r="A929" s="51" t="str">
        <f t="shared" si="14"/>
        <v>Cholestérol, HDLB21</v>
      </c>
      <c r="B929" s="84" t="s">
        <v>156</v>
      </c>
      <c r="C929" s="84" t="s">
        <v>23</v>
      </c>
      <c r="D929" s="84" t="s">
        <v>193</v>
      </c>
      <c r="E929" s="84" t="s">
        <v>189</v>
      </c>
      <c r="F929" s="82">
        <v>1</v>
      </c>
      <c r="G929" s="82">
        <v>0.62</v>
      </c>
      <c r="H929" s="82">
        <v>0.01</v>
      </c>
      <c r="I929" s="82">
        <v>2.3199999999999998</v>
      </c>
      <c r="J929" s="82">
        <v>5.3</v>
      </c>
      <c r="K929" s="82">
        <v>71</v>
      </c>
      <c r="L929" s="82">
        <v>1</v>
      </c>
      <c r="M929" s="82">
        <v>-0.94</v>
      </c>
      <c r="N929" s="82">
        <v>0.73</v>
      </c>
      <c r="O929" s="82">
        <v>-3</v>
      </c>
      <c r="P929" s="82">
        <v>6</v>
      </c>
      <c r="Q929" s="82"/>
      <c r="R929" s="82"/>
      <c r="S929" s="82"/>
      <c r="T929" s="82"/>
      <c r="U929" s="82"/>
      <c r="V929" s="82"/>
      <c r="W929" s="82"/>
      <c r="X929" s="82"/>
      <c r="Y929" s="82"/>
      <c r="Z929" s="82"/>
      <c r="AA929" s="82"/>
      <c r="AB929" s="82"/>
      <c r="AC929" s="82"/>
      <c r="AD929" s="82"/>
      <c r="AE929" s="82"/>
      <c r="AF929" s="82"/>
    </row>
    <row r="930" spans="1:32" x14ac:dyDescent="0.25">
      <c r="A930" s="51" t="str">
        <f t="shared" si="14"/>
        <v>Cholestérol, HDLB31</v>
      </c>
      <c r="B930" s="84" t="s">
        <v>157</v>
      </c>
      <c r="C930" s="84" t="s">
        <v>23</v>
      </c>
      <c r="D930" s="84" t="s">
        <v>193</v>
      </c>
      <c r="E930" s="84" t="s">
        <v>189</v>
      </c>
      <c r="F930" s="82">
        <v>1</v>
      </c>
      <c r="G930" s="82">
        <v>0.61</v>
      </c>
      <c r="H930" s="82">
        <v>0.01</v>
      </c>
      <c r="I930" s="82">
        <v>2.2799999999999998</v>
      </c>
      <c r="J930" s="82">
        <v>5.3</v>
      </c>
      <c r="K930" s="82">
        <v>78</v>
      </c>
      <c r="L930" s="82">
        <v>1</v>
      </c>
      <c r="M930" s="82">
        <v>-1.44</v>
      </c>
      <c r="N930" s="82">
        <v>0.71</v>
      </c>
      <c r="O930" s="82">
        <v>-4.62</v>
      </c>
      <c r="P930" s="82">
        <v>6</v>
      </c>
      <c r="Q930" s="82"/>
      <c r="R930" s="82"/>
      <c r="S930" s="82"/>
      <c r="T930" s="82"/>
      <c r="U930" s="82"/>
      <c r="V930" s="82"/>
      <c r="W930" s="82"/>
      <c r="X930" s="82"/>
      <c r="Y930" s="82"/>
      <c r="Z930" s="82"/>
      <c r="AA930" s="82"/>
      <c r="AB930" s="82"/>
      <c r="AC930" s="82"/>
      <c r="AD930" s="82"/>
      <c r="AE930" s="82"/>
      <c r="AF930" s="82"/>
    </row>
    <row r="931" spans="1:32" x14ac:dyDescent="0.25">
      <c r="A931" s="51" t="str">
        <f t="shared" si="14"/>
        <v>Cholestérol, HDLB41</v>
      </c>
      <c r="B931" s="84" t="s">
        <v>158</v>
      </c>
      <c r="C931" s="84" t="s">
        <v>23</v>
      </c>
      <c r="D931" s="84" t="s">
        <v>193</v>
      </c>
      <c r="E931" s="84" t="s">
        <v>189</v>
      </c>
      <c r="F931" s="82">
        <v>1</v>
      </c>
      <c r="G931" s="82">
        <v>0.63</v>
      </c>
      <c r="H931" s="82">
        <v>0.02</v>
      </c>
      <c r="I931" s="82">
        <v>2.5299999999999998</v>
      </c>
      <c r="J931" s="82">
        <v>5.3</v>
      </c>
      <c r="K931" s="82">
        <v>80</v>
      </c>
      <c r="L931" s="82">
        <v>1</v>
      </c>
      <c r="M931" s="82">
        <v>-0.73</v>
      </c>
      <c r="N931" s="82">
        <v>0.79</v>
      </c>
      <c r="O931" s="82">
        <v>-2.33</v>
      </c>
      <c r="P931" s="82">
        <v>6</v>
      </c>
      <c r="Q931" s="82"/>
      <c r="R931" s="82"/>
      <c r="S931" s="82"/>
      <c r="T931" s="82"/>
      <c r="U931" s="82"/>
      <c r="V931" s="82"/>
      <c r="W931" s="82"/>
      <c r="X931" s="82"/>
      <c r="Y931" s="82"/>
      <c r="Z931" s="82"/>
      <c r="AA931" s="82"/>
      <c r="AB931" s="82"/>
      <c r="AC931" s="82"/>
      <c r="AD931" s="82"/>
      <c r="AE931" s="82"/>
      <c r="AF931" s="82"/>
    </row>
    <row r="932" spans="1:32" x14ac:dyDescent="0.25">
      <c r="A932" s="51" t="str">
        <f t="shared" si="14"/>
        <v>Cholestérol, HDLB51</v>
      </c>
      <c r="B932" s="84" t="s">
        <v>159</v>
      </c>
      <c r="C932" s="84" t="s">
        <v>23</v>
      </c>
      <c r="D932" s="84" t="s">
        <v>193</v>
      </c>
      <c r="E932" s="84" t="s">
        <v>189</v>
      </c>
      <c r="F932" s="82">
        <v>1</v>
      </c>
      <c r="G932" s="82">
        <v>0.63</v>
      </c>
      <c r="H932" s="82">
        <v>0.01</v>
      </c>
      <c r="I932" s="82">
        <v>1.96</v>
      </c>
      <c r="J932" s="82">
        <v>5.3</v>
      </c>
      <c r="K932" s="82">
        <v>74</v>
      </c>
      <c r="L932" s="82">
        <v>1</v>
      </c>
      <c r="M932" s="82">
        <v>-0.5</v>
      </c>
      <c r="N932" s="82">
        <v>0.61</v>
      </c>
      <c r="O932" s="82">
        <v>-1.61</v>
      </c>
      <c r="P932" s="82">
        <v>6</v>
      </c>
      <c r="Q932" s="82"/>
      <c r="R932" s="82"/>
      <c r="S932" s="82"/>
      <c r="T932" s="82"/>
      <c r="U932" s="82"/>
      <c r="V932" s="82"/>
      <c r="W932" s="82"/>
      <c r="X932" s="82"/>
      <c r="Y932" s="82"/>
      <c r="Z932" s="82"/>
      <c r="AA932" s="82"/>
      <c r="AB932" s="82"/>
      <c r="AC932" s="82"/>
      <c r="AD932" s="82"/>
      <c r="AE932" s="82"/>
      <c r="AF932" s="82"/>
    </row>
    <row r="933" spans="1:32" x14ac:dyDescent="0.25">
      <c r="A933" s="51" t="str">
        <f t="shared" si="14"/>
        <v>Cholestérol, HDLB61</v>
      </c>
      <c r="B933" s="84" t="s">
        <v>160</v>
      </c>
      <c r="C933" s="84" t="s">
        <v>23</v>
      </c>
      <c r="D933" s="84" t="s">
        <v>193</v>
      </c>
      <c r="E933" s="84" t="s">
        <v>189</v>
      </c>
      <c r="F933" s="82">
        <v>1</v>
      </c>
      <c r="G933" s="82">
        <v>0.64</v>
      </c>
      <c r="H933" s="82">
        <v>0.02</v>
      </c>
      <c r="I933" s="82">
        <v>2.5299999999999998</v>
      </c>
      <c r="J933" s="82">
        <v>5.3</v>
      </c>
      <c r="K933" s="82">
        <v>79</v>
      </c>
      <c r="L933" s="82">
        <v>1</v>
      </c>
      <c r="M933" s="82">
        <v>-0.17</v>
      </c>
      <c r="N933" s="82">
        <v>0.79</v>
      </c>
      <c r="O933" s="82">
        <v>-0.54</v>
      </c>
      <c r="P933" s="82">
        <v>6</v>
      </c>
      <c r="Q933" s="82"/>
      <c r="R933" s="82"/>
      <c r="S933" s="82"/>
      <c r="T933" s="82"/>
      <c r="U933" s="82"/>
      <c r="V933" s="82"/>
      <c r="W933" s="82"/>
      <c r="X933" s="82"/>
      <c r="Y933" s="82"/>
      <c r="Z933" s="82"/>
      <c r="AA933" s="82"/>
      <c r="AB933" s="82"/>
      <c r="AC933" s="82"/>
      <c r="AD933" s="82"/>
      <c r="AE933" s="82"/>
      <c r="AF933" s="82"/>
    </row>
    <row r="934" spans="1:32" x14ac:dyDescent="0.25">
      <c r="A934" s="51" t="str">
        <f t="shared" si="14"/>
        <v>Cholestérol, HDLB71</v>
      </c>
      <c r="B934" s="84" t="s">
        <v>161</v>
      </c>
      <c r="C934" s="84" t="s">
        <v>23</v>
      </c>
      <c r="D934" s="84" t="s">
        <v>193</v>
      </c>
      <c r="E934" s="84" t="s">
        <v>189</v>
      </c>
      <c r="F934" s="82">
        <v>1</v>
      </c>
      <c r="G934" s="82">
        <v>0.64</v>
      </c>
      <c r="H934" s="82">
        <v>0.01</v>
      </c>
      <c r="I934" s="82">
        <v>1.96</v>
      </c>
      <c r="J934" s="82">
        <v>5.3</v>
      </c>
      <c r="K934" s="82">
        <v>73</v>
      </c>
      <c r="L934" s="82">
        <v>1</v>
      </c>
      <c r="M934" s="82">
        <v>-0.31</v>
      </c>
      <c r="N934" s="82">
        <v>0.61</v>
      </c>
      <c r="O934" s="82">
        <v>-1.01</v>
      </c>
      <c r="P934" s="82">
        <v>6</v>
      </c>
      <c r="Q934" s="82"/>
      <c r="R934" s="82"/>
      <c r="S934" s="82"/>
      <c r="T934" s="82"/>
      <c r="U934" s="82"/>
      <c r="V934" s="82"/>
      <c r="W934" s="82"/>
      <c r="X934" s="82"/>
      <c r="Y934" s="82"/>
      <c r="Z934" s="82"/>
      <c r="AA934" s="82"/>
      <c r="AB934" s="82"/>
      <c r="AC934" s="82"/>
      <c r="AD934" s="82"/>
      <c r="AE934" s="82"/>
      <c r="AF934" s="82"/>
    </row>
    <row r="935" spans="1:32" x14ac:dyDescent="0.25">
      <c r="A935" s="51" t="str">
        <f t="shared" si="14"/>
        <v>Cholestérol, HDLB81</v>
      </c>
      <c r="B935" s="84" t="s">
        <v>162</v>
      </c>
      <c r="C935" s="84" t="s">
        <v>23</v>
      </c>
      <c r="D935" s="84" t="s">
        <v>193</v>
      </c>
      <c r="E935" s="84" t="s">
        <v>189</v>
      </c>
      <c r="F935" s="82">
        <v>1</v>
      </c>
      <c r="G935" s="82">
        <v>0.63</v>
      </c>
      <c r="H935" s="82">
        <v>0.01</v>
      </c>
      <c r="I935" s="82">
        <v>2.2200000000000002</v>
      </c>
      <c r="J935" s="82">
        <v>5.3</v>
      </c>
      <c r="K935" s="82">
        <v>93</v>
      </c>
      <c r="L935" s="82">
        <v>1</v>
      </c>
      <c r="M935" s="82">
        <v>-0.49</v>
      </c>
      <c r="N935" s="82">
        <v>0.69</v>
      </c>
      <c r="O935" s="82">
        <v>-1.56</v>
      </c>
      <c r="P935" s="82">
        <v>6</v>
      </c>
      <c r="Q935" s="82"/>
      <c r="R935" s="82"/>
      <c r="S935" s="82"/>
      <c r="T935" s="82"/>
      <c r="U935" s="82"/>
      <c r="V935" s="82"/>
      <c r="W935" s="82"/>
      <c r="X935" s="82"/>
      <c r="Y935" s="82"/>
      <c r="Z935" s="82"/>
      <c r="AA935" s="82"/>
      <c r="AB935" s="82"/>
      <c r="AC935" s="82"/>
      <c r="AD935" s="82"/>
      <c r="AE935" s="82"/>
      <c r="AF935" s="82"/>
    </row>
    <row r="936" spans="1:32" x14ac:dyDescent="0.25">
      <c r="A936" s="51" t="str">
        <f t="shared" si="14"/>
        <v>Cholestérol, HDLB91</v>
      </c>
      <c r="B936" s="84" t="s">
        <v>163</v>
      </c>
      <c r="C936" s="84" t="s">
        <v>23</v>
      </c>
      <c r="D936" s="84" t="s">
        <v>193</v>
      </c>
      <c r="E936" s="84" t="s">
        <v>189</v>
      </c>
      <c r="F936" s="82">
        <v>1</v>
      </c>
      <c r="G936" s="82">
        <v>0.62</v>
      </c>
      <c r="H936" s="82">
        <v>0.02</v>
      </c>
      <c r="I936" s="82">
        <v>2.42</v>
      </c>
      <c r="J936" s="82">
        <v>5.3</v>
      </c>
      <c r="K936" s="82">
        <v>78</v>
      </c>
      <c r="L936" s="82">
        <v>1</v>
      </c>
      <c r="M936" s="82">
        <v>-0.85</v>
      </c>
      <c r="N936" s="82">
        <v>0.76</v>
      </c>
      <c r="O936" s="82">
        <v>-2.72</v>
      </c>
      <c r="P936" s="82">
        <v>6</v>
      </c>
      <c r="Q936" s="82"/>
      <c r="R936" s="82"/>
      <c r="S936" s="82"/>
      <c r="T936" s="82"/>
      <c r="U936" s="82"/>
      <c r="V936" s="82"/>
      <c r="W936" s="82"/>
      <c r="X936" s="82"/>
      <c r="Y936" s="82"/>
      <c r="Z936" s="82"/>
      <c r="AA936" s="82"/>
      <c r="AB936" s="82"/>
      <c r="AC936" s="82"/>
      <c r="AD936" s="82"/>
      <c r="AE936" s="82"/>
      <c r="AF936" s="82"/>
    </row>
    <row r="937" spans="1:32" x14ac:dyDescent="0.25">
      <c r="A937" s="51" t="str">
        <f t="shared" si="14"/>
        <v>Cholestérol, HDLB101</v>
      </c>
      <c r="B937" s="84" t="s">
        <v>164</v>
      </c>
      <c r="C937" s="84" t="s">
        <v>23</v>
      </c>
      <c r="D937" s="84" t="s">
        <v>193</v>
      </c>
      <c r="E937" s="84" t="s">
        <v>189</v>
      </c>
      <c r="F937" s="82">
        <v>1</v>
      </c>
      <c r="G937" s="82">
        <v>0.63</v>
      </c>
      <c r="H937" s="82">
        <v>0.01</v>
      </c>
      <c r="I937" s="82">
        <v>1.53</v>
      </c>
      <c r="J937" s="82">
        <v>5.3</v>
      </c>
      <c r="K937" s="82">
        <v>99</v>
      </c>
      <c r="L937" s="82">
        <v>1</v>
      </c>
      <c r="M937" s="82">
        <v>-0.45</v>
      </c>
      <c r="N937" s="82">
        <v>0.48</v>
      </c>
      <c r="O937" s="82">
        <v>-1.44</v>
      </c>
      <c r="P937" s="82">
        <v>6</v>
      </c>
      <c r="Q937" s="82"/>
      <c r="R937" s="82"/>
      <c r="S937" s="82"/>
      <c r="T937" s="82"/>
      <c r="U937" s="82"/>
      <c r="V937" s="82"/>
      <c r="W937" s="82"/>
      <c r="X937" s="82"/>
      <c r="Y937" s="82"/>
      <c r="Z937" s="82"/>
      <c r="AA937" s="82"/>
      <c r="AB937" s="82"/>
      <c r="AC937" s="82"/>
      <c r="AD937" s="82"/>
      <c r="AE937" s="82"/>
      <c r="AF937" s="82"/>
    </row>
    <row r="938" spans="1:32" x14ac:dyDescent="0.25">
      <c r="A938" s="51" t="str">
        <f t="shared" si="14"/>
        <v>Cholestérol, HDLB111</v>
      </c>
      <c r="B938" s="84" t="s">
        <v>165</v>
      </c>
      <c r="C938" s="84" t="s">
        <v>23</v>
      </c>
      <c r="D938" s="84" t="s">
        <v>193</v>
      </c>
      <c r="E938" s="84" t="s">
        <v>189</v>
      </c>
      <c r="F938" s="82">
        <v>1</v>
      </c>
      <c r="G938" s="82">
        <v>0.64</v>
      </c>
      <c r="H938" s="82">
        <v>0.02</v>
      </c>
      <c r="I938" s="82">
        <v>2.66</v>
      </c>
      <c r="J938" s="82">
        <v>5.3</v>
      </c>
      <c r="K938" s="82">
        <v>84</v>
      </c>
      <c r="L938" s="82">
        <v>1</v>
      </c>
      <c r="M938" s="82">
        <v>-0.18</v>
      </c>
      <c r="N938" s="82">
        <v>0.83</v>
      </c>
      <c r="O938" s="82">
        <v>-0.57999999999999996</v>
      </c>
      <c r="P938" s="82">
        <v>6</v>
      </c>
      <c r="Q938" s="82"/>
      <c r="R938" s="82"/>
      <c r="S938" s="82"/>
      <c r="T938" s="82"/>
      <c r="U938" s="82"/>
      <c r="V938" s="82"/>
      <c r="W938" s="82"/>
      <c r="X938" s="82"/>
      <c r="Y938" s="82"/>
      <c r="Z938" s="82"/>
      <c r="AA938" s="82"/>
      <c r="AB938" s="82"/>
      <c r="AC938" s="82"/>
      <c r="AD938" s="82"/>
      <c r="AE938" s="82"/>
      <c r="AF938" s="82"/>
    </row>
    <row r="939" spans="1:32" x14ac:dyDescent="0.25">
      <c r="A939" s="51" t="str">
        <f t="shared" si="14"/>
        <v>Cholestérol, HDLB121</v>
      </c>
      <c r="B939" s="84" t="s">
        <v>166</v>
      </c>
      <c r="C939" s="84" t="s">
        <v>23</v>
      </c>
      <c r="D939" s="84" t="s">
        <v>193</v>
      </c>
      <c r="E939" s="84" t="s">
        <v>189</v>
      </c>
      <c r="F939" s="82">
        <v>1</v>
      </c>
      <c r="G939" s="82">
        <v>0.64</v>
      </c>
      <c r="H939" s="82">
        <v>0.01</v>
      </c>
      <c r="I939" s="82">
        <v>2.06</v>
      </c>
      <c r="J939" s="82">
        <v>5.3</v>
      </c>
      <c r="K939" s="82">
        <v>99</v>
      </c>
      <c r="L939" s="82">
        <v>1</v>
      </c>
      <c r="M939" s="82">
        <v>-0.09</v>
      </c>
      <c r="N939" s="82">
        <v>0.64</v>
      </c>
      <c r="O939" s="82">
        <v>-0.3</v>
      </c>
      <c r="P939" s="82">
        <v>6</v>
      </c>
      <c r="Q939" s="82"/>
      <c r="R939" s="82"/>
      <c r="S939" s="82"/>
      <c r="T939" s="82"/>
      <c r="U939" s="82"/>
      <c r="V939" s="82"/>
      <c r="W939" s="82"/>
      <c r="X939" s="82"/>
      <c r="Y939" s="82"/>
      <c r="Z939" s="82"/>
      <c r="AA939" s="82"/>
      <c r="AB939" s="82"/>
      <c r="AC939" s="82"/>
      <c r="AD939" s="82"/>
      <c r="AE939" s="82"/>
      <c r="AF939" s="82"/>
    </row>
    <row r="940" spans="1:32" x14ac:dyDescent="0.25">
      <c r="A940" s="51" t="str">
        <f t="shared" si="14"/>
        <v>Cholestérol, HDLB131</v>
      </c>
      <c r="B940" s="84" t="s">
        <v>167</v>
      </c>
      <c r="C940" s="84" t="s">
        <v>23</v>
      </c>
      <c r="D940" s="84" t="s">
        <v>193</v>
      </c>
      <c r="E940" s="84" t="s">
        <v>189</v>
      </c>
      <c r="F940" s="82">
        <v>1</v>
      </c>
      <c r="G940" s="82">
        <v>0.63</v>
      </c>
      <c r="H940" s="82">
        <v>0.02</v>
      </c>
      <c r="I940" s="82">
        <v>2.5299999999999998</v>
      </c>
      <c r="J940" s="82">
        <v>5.3</v>
      </c>
      <c r="K940" s="82">
        <v>994</v>
      </c>
      <c r="L940" s="82">
        <v>1</v>
      </c>
      <c r="M940" s="82">
        <v>-0.59</v>
      </c>
      <c r="N940" s="82">
        <v>0.79</v>
      </c>
      <c r="O940" s="82">
        <v>-1.89</v>
      </c>
      <c r="P940" s="82">
        <v>6</v>
      </c>
      <c r="Q940" s="82"/>
      <c r="R940" s="82"/>
      <c r="S940" s="82"/>
      <c r="T940" s="82"/>
      <c r="U940" s="82"/>
      <c r="V940" s="82"/>
      <c r="W940" s="82"/>
      <c r="X940" s="82"/>
      <c r="Y940" s="82"/>
      <c r="Z940" s="82"/>
      <c r="AA940" s="82"/>
      <c r="AB940" s="82"/>
      <c r="AC940" s="82"/>
      <c r="AD940" s="82"/>
      <c r="AE940" s="82"/>
      <c r="AF940" s="82"/>
    </row>
    <row r="941" spans="1:32" x14ac:dyDescent="0.25">
      <c r="A941" s="51" t="str">
        <f t="shared" si="14"/>
        <v>Cholestérol, HDLA2</v>
      </c>
      <c r="B941" s="84" t="s">
        <v>154</v>
      </c>
      <c r="C941" s="84" t="s">
        <v>23</v>
      </c>
      <c r="D941" s="84" t="s">
        <v>184</v>
      </c>
      <c r="E941" s="84" t="s">
        <v>189</v>
      </c>
      <c r="F941" s="82">
        <v>2</v>
      </c>
      <c r="G941" s="82">
        <v>1.0900000000000001</v>
      </c>
      <c r="H941" s="82">
        <v>0.04</v>
      </c>
      <c r="I941" s="82">
        <v>3.27</v>
      </c>
      <c r="J941" s="82">
        <v>5.3</v>
      </c>
      <c r="K941" s="82">
        <v>9146</v>
      </c>
      <c r="L941" s="82">
        <v>9</v>
      </c>
      <c r="M941" s="82" t="s">
        <v>186</v>
      </c>
      <c r="N941" s="82" t="s">
        <v>186</v>
      </c>
      <c r="O941" s="82" t="s">
        <v>186</v>
      </c>
      <c r="P941" s="82">
        <v>6</v>
      </c>
      <c r="Q941" s="82"/>
      <c r="R941" s="82"/>
      <c r="S941" s="82"/>
      <c r="T941" s="82"/>
      <c r="U941" s="82"/>
      <c r="V941" s="82"/>
      <c r="W941" s="82"/>
      <c r="X941" s="82"/>
      <c r="Y941" s="82"/>
      <c r="Z941" s="82"/>
      <c r="AA941" s="82"/>
      <c r="AB941" s="82"/>
      <c r="AC941" s="82"/>
      <c r="AD941" s="82"/>
      <c r="AE941" s="82"/>
      <c r="AF941" s="82"/>
    </row>
    <row r="942" spans="1:32" x14ac:dyDescent="0.25">
      <c r="A942" s="51" t="str">
        <f t="shared" si="14"/>
        <v>Cholestérol, HDLB12</v>
      </c>
      <c r="B942" s="84" t="s">
        <v>155</v>
      </c>
      <c r="C942" s="84" t="s">
        <v>23</v>
      </c>
      <c r="D942" s="84" t="s">
        <v>193</v>
      </c>
      <c r="E942" s="84" t="s">
        <v>189</v>
      </c>
      <c r="F942" s="82">
        <v>2</v>
      </c>
      <c r="G942" s="82">
        <v>1.04</v>
      </c>
      <c r="H942" s="82">
        <v>0.02</v>
      </c>
      <c r="I942" s="82">
        <v>2.06</v>
      </c>
      <c r="J942" s="82">
        <v>5.3</v>
      </c>
      <c r="K942" s="82">
        <v>79</v>
      </c>
      <c r="L942" s="82">
        <v>1</v>
      </c>
      <c r="M942" s="82">
        <v>-1.36</v>
      </c>
      <c r="N942" s="82">
        <v>0.63</v>
      </c>
      <c r="O942" s="82">
        <v>-4.45</v>
      </c>
      <c r="P942" s="82">
        <v>6</v>
      </c>
      <c r="Q942" s="82"/>
      <c r="R942" s="82"/>
      <c r="S942" s="82"/>
      <c r="T942" s="82"/>
      <c r="U942" s="82"/>
      <c r="V942" s="82"/>
      <c r="W942" s="82"/>
      <c r="X942" s="82"/>
      <c r="Y942" s="82"/>
      <c r="Z942" s="82"/>
      <c r="AA942" s="82"/>
      <c r="AB942" s="82"/>
      <c r="AC942" s="82"/>
      <c r="AD942" s="82"/>
      <c r="AE942" s="82"/>
      <c r="AF942" s="82"/>
    </row>
    <row r="943" spans="1:32" x14ac:dyDescent="0.25">
      <c r="A943" s="51" t="str">
        <f t="shared" si="14"/>
        <v>Cholestérol, HDLB22</v>
      </c>
      <c r="B943" s="84" t="s">
        <v>156</v>
      </c>
      <c r="C943" s="84" t="s">
        <v>23</v>
      </c>
      <c r="D943" s="84" t="s">
        <v>193</v>
      </c>
      <c r="E943" s="84" t="s">
        <v>189</v>
      </c>
      <c r="F943" s="82">
        <v>2</v>
      </c>
      <c r="G943" s="82">
        <v>1.06</v>
      </c>
      <c r="H943" s="82">
        <v>0.02</v>
      </c>
      <c r="I943" s="82">
        <v>2.21</v>
      </c>
      <c r="J943" s="82">
        <v>5.3</v>
      </c>
      <c r="K943" s="82">
        <v>62</v>
      </c>
      <c r="L943" s="82">
        <v>1</v>
      </c>
      <c r="M943" s="82">
        <v>-0.82</v>
      </c>
      <c r="N943" s="82">
        <v>0.68</v>
      </c>
      <c r="O943" s="82">
        <v>-2.68</v>
      </c>
      <c r="P943" s="82">
        <v>6</v>
      </c>
      <c r="Q943" s="82"/>
      <c r="R943" s="82"/>
      <c r="S943" s="82"/>
      <c r="T943" s="82"/>
      <c r="U943" s="82"/>
      <c r="V943" s="82"/>
      <c r="W943" s="82"/>
      <c r="X943" s="82"/>
      <c r="Y943" s="82"/>
      <c r="Z943" s="82"/>
      <c r="AA943" s="82"/>
      <c r="AB943" s="82"/>
      <c r="AC943" s="82"/>
      <c r="AD943" s="82"/>
      <c r="AE943" s="82"/>
      <c r="AF943" s="82"/>
    </row>
    <row r="944" spans="1:32" x14ac:dyDescent="0.25">
      <c r="A944" s="51" t="str">
        <f t="shared" si="14"/>
        <v>Cholestérol, HDLB32</v>
      </c>
      <c r="B944" s="84" t="s">
        <v>157</v>
      </c>
      <c r="C944" s="84" t="s">
        <v>23</v>
      </c>
      <c r="D944" s="84" t="s">
        <v>193</v>
      </c>
      <c r="E944" s="84" t="s">
        <v>189</v>
      </c>
      <c r="F944" s="82">
        <v>2</v>
      </c>
      <c r="G944" s="82">
        <v>1.02</v>
      </c>
      <c r="H944" s="82">
        <v>0.03</v>
      </c>
      <c r="I944" s="82">
        <v>2.61</v>
      </c>
      <c r="J944" s="82">
        <v>5.3</v>
      </c>
      <c r="K944" s="82">
        <v>80</v>
      </c>
      <c r="L944" s="82">
        <v>1</v>
      </c>
      <c r="M944" s="85">
        <v>-1.98</v>
      </c>
      <c r="N944" s="82">
        <v>0.8</v>
      </c>
      <c r="O944" s="85">
        <v>-6.46</v>
      </c>
      <c r="P944" s="82">
        <v>6</v>
      </c>
      <c r="Q944" s="82"/>
      <c r="R944" s="82"/>
      <c r="S944" s="82"/>
      <c r="T944" s="82"/>
      <c r="U944" s="82"/>
      <c r="V944" s="82"/>
      <c r="W944" s="82"/>
      <c r="X944" s="82"/>
      <c r="Y944" s="82"/>
      <c r="Z944" s="82"/>
      <c r="AA944" s="82"/>
      <c r="AB944" s="82"/>
      <c r="AC944" s="82"/>
      <c r="AD944" s="82"/>
      <c r="AE944" s="82"/>
      <c r="AF944" s="82"/>
    </row>
    <row r="945" spans="1:32" x14ac:dyDescent="0.25">
      <c r="A945" s="51" t="str">
        <f t="shared" si="14"/>
        <v>Cholestérol, HDLB42</v>
      </c>
      <c r="B945" s="84" t="s">
        <v>158</v>
      </c>
      <c r="C945" s="84" t="s">
        <v>23</v>
      </c>
      <c r="D945" s="84" t="s">
        <v>193</v>
      </c>
      <c r="E945" s="84" t="s">
        <v>189</v>
      </c>
      <c r="F945" s="82">
        <v>2</v>
      </c>
      <c r="G945" s="82">
        <v>1.06</v>
      </c>
      <c r="H945" s="82">
        <v>0.02</v>
      </c>
      <c r="I945" s="82">
        <v>2.15</v>
      </c>
      <c r="J945" s="82">
        <v>5.3</v>
      </c>
      <c r="K945" s="82">
        <v>71</v>
      </c>
      <c r="L945" s="82">
        <v>1</v>
      </c>
      <c r="M945" s="82">
        <v>-0.82</v>
      </c>
      <c r="N945" s="82">
        <v>0.66</v>
      </c>
      <c r="O945" s="82">
        <v>-2.68</v>
      </c>
      <c r="P945" s="82">
        <v>6</v>
      </c>
      <c r="Q945" s="82"/>
      <c r="R945" s="82"/>
      <c r="S945" s="82"/>
      <c r="T945" s="82"/>
      <c r="U945" s="82"/>
      <c r="V945" s="82"/>
      <c r="W945" s="82"/>
      <c r="X945" s="82"/>
      <c r="Y945" s="82"/>
      <c r="Z945" s="82"/>
      <c r="AA945" s="82"/>
      <c r="AB945" s="82"/>
      <c r="AC945" s="82"/>
      <c r="AD945" s="82"/>
      <c r="AE945" s="82"/>
      <c r="AF945" s="82"/>
    </row>
    <row r="946" spans="1:32" x14ac:dyDescent="0.25">
      <c r="A946" s="51" t="str">
        <f t="shared" si="14"/>
        <v>Cholestérol, HDLB52</v>
      </c>
      <c r="B946" s="84" t="s">
        <v>159</v>
      </c>
      <c r="C946" s="84" t="s">
        <v>23</v>
      </c>
      <c r="D946" s="84" t="s">
        <v>193</v>
      </c>
      <c r="E946" s="84" t="s">
        <v>189</v>
      </c>
      <c r="F946" s="82">
        <v>2</v>
      </c>
      <c r="G946" s="82">
        <v>1.06</v>
      </c>
      <c r="H946" s="82">
        <v>0.02</v>
      </c>
      <c r="I946" s="82">
        <v>1.84</v>
      </c>
      <c r="J946" s="82">
        <v>5.3</v>
      </c>
      <c r="K946" s="82">
        <v>69</v>
      </c>
      <c r="L946" s="82">
        <v>1</v>
      </c>
      <c r="M946" s="82">
        <v>-0.78</v>
      </c>
      <c r="N946" s="82">
        <v>0.56000000000000005</v>
      </c>
      <c r="O946" s="82">
        <v>-2.5299999999999998</v>
      </c>
      <c r="P946" s="82">
        <v>6</v>
      </c>
      <c r="Q946" s="82"/>
      <c r="R946" s="82"/>
      <c r="S946" s="82"/>
      <c r="T946" s="82"/>
      <c r="U946" s="82"/>
      <c r="V946" s="82"/>
      <c r="W946" s="82"/>
      <c r="X946" s="82"/>
      <c r="Y946" s="82"/>
      <c r="Z946" s="82"/>
      <c r="AA946" s="82"/>
      <c r="AB946" s="82"/>
      <c r="AC946" s="82"/>
      <c r="AD946" s="82"/>
      <c r="AE946" s="82"/>
      <c r="AF946" s="82"/>
    </row>
    <row r="947" spans="1:32" x14ac:dyDescent="0.25">
      <c r="A947" s="51" t="str">
        <f t="shared" si="14"/>
        <v>Cholestérol, HDLB62</v>
      </c>
      <c r="B947" s="84" t="s">
        <v>160</v>
      </c>
      <c r="C947" s="84" t="s">
        <v>23</v>
      </c>
      <c r="D947" s="84" t="s">
        <v>193</v>
      </c>
      <c r="E947" s="84" t="s">
        <v>189</v>
      </c>
      <c r="F947" s="82">
        <v>2</v>
      </c>
      <c r="G947" s="82">
        <v>1.06</v>
      </c>
      <c r="H947" s="82">
        <v>0.03</v>
      </c>
      <c r="I947" s="82">
        <v>2.71</v>
      </c>
      <c r="J947" s="82">
        <v>5.3</v>
      </c>
      <c r="K947" s="82">
        <v>73</v>
      </c>
      <c r="L947" s="82">
        <v>1</v>
      </c>
      <c r="M947" s="82">
        <v>-0.77</v>
      </c>
      <c r="N947" s="82">
        <v>0.83</v>
      </c>
      <c r="O947" s="82">
        <v>-2.5</v>
      </c>
      <c r="P947" s="82">
        <v>6</v>
      </c>
      <c r="Q947" s="82"/>
      <c r="R947" s="82"/>
      <c r="S947" s="82"/>
      <c r="T947" s="82"/>
      <c r="U947" s="82"/>
      <c r="V947" s="82"/>
      <c r="W947" s="82"/>
      <c r="X947" s="82"/>
      <c r="Y947" s="82"/>
      <c r="Z947" s="82"/>
      <c r="AA947" s="82"/>
      <c r="AB947" s="82"/>
      <c r="AC947" s="82"/>
      <c r="AD947" s="82"/>
      <c r="AE947" s="82"/>
      <c r="AF947" s="82"/>
    </row>
    <row r="948" spans="1:32" x14ac:dyDescent="0.25">
      <c r="A948" s="51" t="str">
        <f t="shared" si="14"/>
        <v>Cholestérol, HDLB72</v>
      </c>
      <c r="B948" s="84" t="s">
        <v>161</v>
      </c>
      <c r="C948" s="84" t="s">
        <v>23</v>
      </c>
      <c r="D948" s="84" t="s">
        <v>193</v>
      </c>
      <c r="E948" s="84" t="s">
        <v>189</v>
      </c>
      <c r="F948" s="82">
        <v>2</v>
      </c>
      <c r="G948" s="82">
        <v>1.07</v>
      </c>
      <c r="H948" s="82">
        <v>0.02</v>
      </c>
      <c r="I948" s="82">
        <v>1.83</v>
      </c>
      <c r="J948" s="82">
        <v>5.3</v>
      </c>
      <c r="K948" s="82">
        <v>68</v>
      </c>
      <c r="L948" s="82">
        <v>1</v>
      </c>
      <c r="M948" s="82">
        <v>-0.49</v>
      </c>
      <c r="N948" s="82">
        <v>0.56000000000000005</v>
      </c>
      <c r="O948" s="82">
        <v>-1.61</v>
      </c>
      <c r="P948" s="82">
        <v>6</v>
      </c>
      <c r="Q948" s="82"/>
      <c r="R948" s="82"/>
      <c r="S948" s="82"/>
      <c r="T948" s="82"/>
      <c r="U948" s="82"/>
      <c r="V948" s="82"/>
      <c r="W948" s="82"/>
      <c r="X948" s="82"/>
      <c r="Y948" s="82"/>
      <c r="Z948" s="82"/>
      <c r="AA948" s="82"/>
      <c r="AB948" s="82"/>
      <c r="AC948" s="82"/>
      <c r="AD948" s="82"/>
      <c r="AE948" s="82"/>
      <c r="AF948" s="82"/>
    </row>
    <row r="949" spans="1:32" x14ac:dyDescent="0.25">
      <c r="A949" s="51" t="str">
        <f t="shared" si="14"/>
        <v>Cholestérol, HDLB82</v>
      </c>
      <c r="B949" s="84" t="s">
        <v>162</v>
      </c>
      <c r="C949" s="84" t="s">
        <v>23</v>
      </c>
      <c r="D949" s="84" t="s">
        <v>193</v>
      </c>
      <c r="E949" s="84" t="s">
        <v>189</v>
      </c>
      <c r="F949" s="82">
        <v>2</v>
      </c>
      <c r="G949" s="82">
        <v>1.06</v>
      </c>
      <c r="H949" s="82">
        <v>0.03</v>
      </c>
      <c r="I949" s="82">
        <v>2.44</v>
      </c>
      <c r="J949" s="82">
        <v>5.3</v>
      </c>
      <c r="K949" s="82">
        <v>82</v>
      </c>
      <c r="L949" s="82">
        <v>1</v>
      </c>
      <c r="M949" s="82">
        <v>-0.8</v>
      </c>
      <c r="N949" s="82">
        <v>0.75</v>
      </c>
      <c r="O949" s="82">
        <v>-2.62</v>
      </c>
      <c r="P949" s="82">
        <v>6</v>
      </c>
      <c r="Q949" s="82"/>
      <c r="R949" s="82"/>
      <c r="S949" s="82"/>
      <c r="T949" s="82"/>
      <c r="U949" s="82"/>
      <c r="V949" s="82"/>
      <c r="W949" s="82"/>
      <c r="X949" s="82"/>
      <c r="Y949" s="82"/>
      <c r="Z949" s="82"/>
      <c r="AA949" s="82"/>
      <c r="AB949" s="82"/>
      <c r="AC949" s="82"/>
      <c r="AD949" s="82"/>
      <c r="AE949" s="82"/>
      <c r="AF949" s="82"/>
    </row>
    <row r="950" spans="1:32" x14ac:dyDescent="0.25">
      <c r="A950" s="51" t="str">
        <f t="shared" si="14"/>
        <v>Cholestérol, HDLB92</v>
      </c>
      <c r="B950" s="84" t="s">
        <v>163</v>
      </c>
      <c r="C950" s="84" t="s">
        <v>23</v>
      </c>
      <c r="D950" s="84" t="s">
        <v>193</v>
      </c>
      <c r="E950" s="84" t="s">
        <v>189</v>
      </c>
      <c r="F950" s="82">
        <v>2</v>
      </c>
      <c r="G950" s="82">
        <v>1.04</v>
      </c>
      <c r="H950" s="82">
        <v>0.02</v>
      </c>
      <c r="I950" s="82">
        <v>1.98</v>
      </c>
      <c r="J950" s="82">
        <v>5.3</v>
      </c>
      <c r="K950" s="82">
        <v>74</v>
      </c>
      <c r="L950" s="82">
        <v>1</v>
      </c>
      <c r="M950" s="82">
        <v>-1.32</v>
      </c>
      <c r="N950" s="82">
        <v>0.61</v>
      </c>
      <c r="O950" s="82">
        <v>-4.32</v>
      </c>
      <c r="P950" s="82">
        <v>6</v>
      </c>
      <c r="Q950" s="82"/>
      <c r="R950" s="82"/>
      <c r="S950" s="82"/>
      <c r="T950" s="82"/>
      <c r="U950" s="82"/>
      <c r="V950" s="82"/>
      <c r="W950" s="82"/>
      <c r="X950" s="82"/>
      <c r="Y950" s="82"/>
      <c r="Z950" s="82"/>
      <c r="AA950" s="82"/>
      <c r="AB950" s="82"/>
      <c r="AC950" s="82"/>
      <c r="AD950" s="82"/>
      <c r="AE950" s="82"/>
      <c r="AF950" s="82"/>
    </row>
    <row r="951" spans="1:32" x14ac:dyDescent="0.25">
      <c r="A951" s="51" t="str">
        <f t="shared" si="14"/>
        <v>Cholestérol, HDLB102</v>
      </c>
      <c r="B951" s="84" t="s">
        <v>164</v>
      </c>
      <c r="C951" s="84" t="s">
        <v>23</v>
      </c>
      <c r="D951" s="84" t="s">
        <v>193</v>
      </c>
      <c r="E951" s="84" t="s">
        <v>189</v>
      </c>
      <c r="F951" s="82">
        <v>2</v>
      </c>
      <c r="G951" s="82">
        <v>1.04</v>
      </c>
      <c r="H951" s="82">
        <v>0.02</v>
      </c>
      <c r="I951" s="82">
        <v>1.72</v>
      </c>
      <c r="J951" s="82">
        <v>5.3</v>
      </c>
      <c r="K951" s="82">
        <v>92</v>
      </c>
      <c r="L951" s="82">
        <v>1</v>
      </c>
      <c r="M951" s="82">
        <v>-1.41</v>
      </c>
      <c r="N951" s="82">
        <v>0.53</v>
      </c>
      <c r="O951" s="82">
        <v>-4.6100000000000003</v>
      </c>
      <c r="P951" s="82">
        <v>6</v>
      </c>
      <c r="Q951" s="82"/>
      <c r="R951" s="82"/>
      <c r="S951" s="82"/>
      <c r="T951" s="82"/>
      <c r="U951" s="82"/>
      <c r="V951" s="82"/>
      <c r="W951" s="82"/>
      <c r="X951" s="82"/>
      <c r="Y951" s="82"/>
      <c r="Z951" s="82"/>
      <c r="AA951" s="82"/>
      <c r="AB951" s="82"/>
      <c r="AC951" s="82"/>
      <c r="AD951" s="82"/>
      <c r="AE951" s="82"/>
      <c r="AF951" s="82"/>
    </row>
    <row r="952" spans="1:32" x14ac:dyDescent="0.25">
      <c r="A952" s="51" t="str">
        <f t="shared" si="14"/>
        <v>Cholestérol, HDLB112</v>
      </c>
      <c r="B952" s="84" t="s">
        <v>165</v>
      </c>
      <c r="C952" s="84" t="s">
        <v>23</v>
      </c>
      <c r="D952" s="84" t="s">
        <v>193</v>
      </c>
      <c r="E952" s="84" t="s">
        <v>189</v>
      </c>
      <c r="F952" s="82">
        <v>2</v>
      </c>
      <c r="G952" s="82">
        <v>1.06</v>
      </c>
      <c r="H952" s="82">
        <v>0.03</v>
      </c>
      <c r="I952" s="82">
        <v>2.92</v>
      </c>
      <c r="J952" s="82">
        <v>5.3</v>
      </c>
      <c r="K952" s="82">
        <v>73</v>
      </c>
      <c r="L952" s="82">
        <v>1</v>
      </c>
      <c r="M952" s="82">
        <v>-0.82</v>
      </c>
      <c r="N952" s="82">
        <v>0.89</v>
      </c>
      <c r="O952" s="82">
        <v>-2.67</v>
      </c>
      <c r="P952" s="82">
        <v>6</v>
      </c>
      <c r="Q952" s="82"/>
      <c r="R952" s="82"/>
      <c r="S952" s="82"/>
      <c r="T952" s="82"/>
      <c r="U952" s="82"/>
      <c r="V952" s="82"/>
      <c r="W952" s="82"/>
      <c r="X952" s="82"/>
      <c r="Y952" s="82"/>
      <c r="Z952" s="82"/>
      <c r="AA952" s="82"/>
      <c r="AB952" s="82"/>
      <c r="AC952" s="82"/>
      <c r="AD952" s="82"/>
      <c r="AE952" s="82"/>
      <c r="AF952" s="82"/>
    </row>
    <row r="953" spans="1:32" x14ac:dyDescent="0.25">
      <c r="A953" s="51" t="str">
        <f t="shared" si="14"/>
        <v>Cholestérol, HDLB122</v>
      </c>
      <c r="B953" s="84" t="s">
        <v>166</v>
      </c>
      <c r="C953" s="84" t="s">
        <v>23</v>
      </c>
      <c r="D953" s="84" t="s">
        <v>193</v>
      </c>
      <c r="E953" s="84" t="s">
        <v>189</v>
      </c>
      <c r="F953" s="82">
        <v>2</v>
      </c>
      <c r="G953" s="82">
        <v>1.08</v>
      </c>
      <c r="H953" s="82">
        <v>0.02</v>
      </c>
      <c r="I953" s="82">
        <v>1.88</v>
      </c>
      <c r="J953" s="82">
        <v>5.3</v>
      </c>
      <c r="K953" s="82">
        <v>84</v>
      </c>
      <c r="L953" s="82">
        <v>1</v>
      </c>
      <c r="M953" s="82">
        <v>-0.34</v>
      </c>
      <c r="N953" s="82">
        <v>0.57999999999999996</v>
      </c>
      <c r="O953" s="82">
        <v>-1.1200000000000001</v>
      </c>
      <c r="P953" s="82">
        <v>6</v>
      </c>
      <c r="Q953" s="82"/>
      <c r="R953" s="82"/>
      <c r="S953" s="82"/>
      <c r="T953" s="82"/>
      <c r="U953" s="82"/>
      <c r="V953" s="82"/>
      <c r="W953" s="82"/>
      <c r="X953" s="82"/>
      <c r="Y953" s="82"/>
      <c r="Z953" s="82"/>
      <c r="AA953" s="82"/>
      <c r="AB953" s="82"/>
      <c r="AC953" s="82"/>
      <c r="AD953" s="82"/>
      <c r="AE953" s="82"/>
      <c r="AF953" s="82"/>
    </row>
    <row r="954" spans="1:32" x14ac:dyDescent="0.25">
      <c r="A954" s="51" t="str">
        <f t="shared" si="14"/>
        <v>Cholestérol, HDLB132</v>
      </c>
      <c r="B954" s="84" t="s">
        <v>167</v>
      </c>
      <c r="C954" s="84" t="s">
        <v>23</v>
      </c>
      <c r="D954" s="84" t="s">
        <v>193</v>
      </c>
      <c r="E954" s="84" t="s">
        <v>189</v>
      </c>
      <c r="F954" s="82">
        <v>2</v>
      </c>
      <c r="G954" s="82">
        <v>1.06</v>
      </c>
      <c r="H954" s="82">
        <v>0.03</v>
      </c>
      <c r="I954" s="82">
        <v>2.67</v>
      </c>
      <c r="J954" s="82">
        <v>5.3</v>
      </c>
      <c r="K954" s="82">
        <v>907</v>
      </c>
      <c r="L954" s="82">
        <v>1</v>
      </c>
      <c r="M954" s="82">
        <v>-0.99</v>
      </c>
      <c r="N954" s="82">
        <v>0.82</v>
      </c>
      <c r="O954" s="82">
        <v>-3.24</v>
      </c>
      <c r="P954" s="82">
        <v>6</v>
      </c>
      <c r="Q954" s="82"/>
      <c r="R954" s="82"/>
      <c r="S954" s="82"/>
      <c r="T954" s="82"/>
      <c r="U954" s="82"/>
      <c r="V954" s="82"/>
      <c r="W954" s="82"/>
      <c r="X954" s="82"/>
      <c r="Y954" s="82"/>
      <c r="Z954" s="82"/>
      <c r="AA954" s="82"/>
      <c r="AB954" s="82"/>
      <c r="AC954" s="82"/>
      <c r="AD954" s="82"/>
      <c r="AE954" s="82"/>
      <c r="AF954" s="82"/>
    </row>
    <row r="955" spans="1:32" x14ac:dyDescent="0.25">
      <c r="A955" s="51" t="str">
        <f t="shared" si="14"/>
        <v>Cholestérol, HDLA3</v>
      </c>
      <c r="B955" s="84" t="s">
        <v>154</v>
      </c>
      <c r="C955" s="84" t="s">
        <v>23</v>
      </c>
      <c r="D955" s="84" t="s">
        <v>184</v>
      </c>
      <c r="E955" s="84" t="s">
        <v>189</v>
      </c>
      <c r="F955" s="82">
        <v>3</v>
      </c>
      <c r="G955" s="82">
        <v>1.78</v>
      </c>
      <c r="H955" s="82">
        <v>0.05</v>
      </c>
      <c r="I955" s="82">
        <v>3.07</v>
      </c>
      <c r="J955" s="82">
        <v>5.3</v>
      </c>
      <c r="K955" s="82">
        <v>9733</v>
      </c>
      <c r="L955" s="82">
        <v>9</v>
      </c>
      <c r="M955" s="82" t="s">
        <v>186</v>
      </c>
      <c r="N955" s="82" t="s">
        <v>186</v>
      </c>
      <c r="O955" s="82" t="s">
        <v>186</v>
      </c>
      <c r="P955" s="82">
        <v>6</v>
      </c>
      <c r="Q955" s="82"/>
      <c r="R955" s="82"/>
      <c r="S955" s="82"/>
      <c r="T955" s="82"/>
      <c r="U955" s="82"/>
      <c r="V955" s="82"/>
      <c r="W955" s="82"/>
      <c r="X955" s="82"/>
      <c r="Y955" s="82"/>
      <c r="Z955" s="82"/>
      <c r="AA955" s="82"/>
      <c r="AB955" s="82"/>
      <c r="AC955" s="82"/>
      <c r="AD955" s="82"/>
      <c r="AE955" s="82"/>
      <c r="AF955" s="82"/>
    </row>
    <row r="956" spans="1:32" x14ac:dyDescent="0.25">
      <c r="A956" s="51" t="str">
        <f t="shared" si="14"/>
        <v>Cholestérol, HDLB13</v>
      </c>
      <c r="B956" s="84" t="s">
        <v>155</v>
      </c>
      <c r="C956" s="84" t="s">
        <v>23</v>
      </c>
      <c r="D956" s="84" t="s">
        <v>193</v>
      </c>
      <c r="E956" s="84" t="s">
        <v>189</v>
      </c>
      <c r="F956" s="82">
        <v>3</v>
      </c>
      <c r="G956" s="82">
        <v>1.71</v>
      </c>
      <c r="H956" s="82">
        <v>0.02</v>
      </c>
      <c r="I956" s="82">
        <v>1.29</v>
      </c>
      <c r="J956" s="82">
        <v>5.3</v>
      </c>
      <c r="K956" s="82">
        <v>79</v>
      </c>
      <c r="L956" s="82">
        <v>1</v>
      </c>
      <c r="M956" s="82">
        <v>-1.26</v>
      </c>
      <c r="N956" s="82">
        <v>0.42</v>
      </c>
      <c r="O956" s="82">
        <v>-3.88</v>
      </c>
      <c r="P956" s="82">
        <v>6</v>
      </c>
      <c r="Q956" s="82"/>
      <c r="R956" s="82"/>
      <c r="S956" s="82"/>
      <c r="T956" s="82"/>
      <c r="U956" s="82"/>
      <c r="V956" s="82"/>
      <c r="W956" s="82"/>
      <c r="X956" s="82"/>
      <c r="Y956" s="82"/>
      <c r="Z956" s="82"/>
      <c r="AA956" s="82"/>
      <c r="AB956" s="82"/>
      <c r="AC956" s="82"/>
      <c r="AD956" s="82"/>
      <c r="AE956" s="82"/>
      <c r="AF956" s="82"/>
    </row>
    <row r="957" spans="1:32" x14ac:dyDescent="0.25">
      <c r="A957" s="51" t="str">
        <f t="shared" si="14"/>
        <v>Cholestérol, HDLB23</v>
      </c>
      <c r="B957" s="84" t="s">
        <v>156</v>
      </c>
      <c r="C957" s="84" t="s">
        <v>23</v>
      </c>
      <c r="D957" s="84" t="s">
        <v>193</v>
      </c>
      <c r="E957" s="84" t="s">
        <v>189</v>
      </c>
      <c r="F957" s="82">
        <v>3</v>
      </c>
      <c r="G957" s="82">
        <v>1.73</v>
      </c>
      <c r="H957" s="82">
        <v>0.03</v>
      </c>
      <c r="I957" s="82">
        <v>1.7</v>
      </c>
      <c r="J957" s="82">
        <v>5.3</v>
      </c>
      <c r="K957" s="82">
        <v>61</v>
      </c>
      <c r="L957" s="82">
        <v>1</v>
      </c>
      <c r="M957" s="82">
        <v>-0.92</v>
      </c>
      <c r="N957" s="82">
        <v>0.55000000000000004</v>
      </c>
      <c r="O957" s="82">
        <v>-2.83</v>
      </c>
      <c r="P957" s="82">
        <v>6</v>
      </c>
      <c r="Q957" s="82"/>
      <c r="R957" s="82"/>
      <c r="S957" s="82"/>
      <c r="T957" s="82"/>
      <c r="U957" s="82"/>
      <c r="V957" s="82"/>
      <c r="W957" s="82"/>
      <c r="X957" s="82"/>
      <c r="Y957" s="82"/>
      <c r="Z957" s="82"/>
      <c r="AA957" s="82"/>
      <c r="AB957" s="82"/>
      <c r="AC957" s="82"/>
      <c r="AD957" s="82"/>
      <c r="AE957" s="82"/>
      <c r="AF957" s="82"/>
    </row>
    <row r="958" spans="1:32" x14ac:dyDescent="0.25">
      <c r="A958" s="51" t="str">
        <f t="shared" si="14"/>
        <v>Cholestérol, HDLB33</v>
      </c>
      <c r="B958" s="84" t="s">
        <v>157</v>
      </c>
      <c r="C958" s="84" t="s">
        <v>23</v>
      </c>
      <c r="D958" s="84" t="s">
        <v>193</v>
      </c>
      <c r="E958" s="84" t="s">
        <v>189</v>
      </c>
      <c r="F958" s="82">
        <v>3</v>
      </c>
      <c r="G958" s="82">
        <v>1.68</v>
      </c>
      <c r="H958" s="82">
        <v>0.03</v>
      </c>
      <c r="I958" s="82">
        <v>1.96</v>
      </c>
      <c r="J958" s="82">
        <v>5.3</v>
      </c>
      <c r="K958" s="82">
        <v>77</v>
      </c>
      <c r="L958" s="82">
        <v>1</v>
      </c>
      <c r="M958" s="85">
        <v>-1.86</v>
      </c>
      <c r="N958" s="82">
        <v>0.64</v>
      </c>
      <c r="O958" s="82">
        <v>-5.71</v>
      </c>
      <c r="P958" s="82">
        <v>6</v>
      </c>
      <c r="Q958" s="82"/>
      <c r="R958" s="82"/>
      <c r="S958" s="82"/>
      <c r="T958" s="82"/>
      <c r="U958" s="82"/>
      <c r="V958" s="82"/>
      <c r="W958" s="82"/>
      <c r="X958" s="82"/>
      <c r="Y958" s="82"/>
      <c r="Z958" s="82"/>
      <c r="AA958" s="82"/>
      <c r="AB958" s="82"/>
      <c r="AC958" s="82"/>
      <c r="AD958" s="82"/>
      <c r="AE958" s="82"/>
      <c r="AF958" s="82"/>
    </row>
    <row r="959" spans="1:32" x14ac:dyDescent="0.25">
      <c r="A959" s="51" t="str">
        <f t="shared" si="14"/>
        <v>Cholestérol, HDLB43</v>
      </c>
      <c r="B959" s="84" t="s">
        <v>158</v>
      </c>
      <c r="C959" s="84" t="s">
        <v>23</v>
      </c>
      <c r="D959" s="84" t="s">
        <v>193</v>
      </c>
      <c r="E959" s="84" t="s">
        <v>189</v>
      </c>
      <c r="F959" s="82">
        <v>3</v>
      </c>
      <c r="G959" s="82">
        <v>1.73</v>
      </c>
      <c r="H959" s="82">
        <v>0.03</v>
      </c>
      <c r="I959" s="82">
        <v>1.7</v>
      </c>
      <c r="J959" s="82">
        <v>5.3</v>
      </c>
      <c r="K959" s="82">
        <v>78</v>
      </c>
      <c r="L959" s="82">
        <v>1</v>
      </c>
      <c r="M959" s="82">
        <v>-0.94</v>
      </c>
      <c r="N959" s="82">
        <v>0.55000000000000004</v>
      </c>
      <c r="O959" s="82">
        <v>-2.89</v>
      </c>
      <c r="P959" s="82">
        <v>6</v>
      </c>
      <c r="Q959" s="82"/>
      <c r="R959" s="82"/>
      <c r="S959" s="82"/>
      <c r="T959" s="82"/>
      <c r="U959" s="82"/>
      <c r="V959" s="82"/>
      <c r="W959" s="82"/>
      <c r="X959" s="82"/>
      <c r="Y959" s="82"/>
      <c r="Z959" s="82"/>
      <c r="AA959" s="82"/>
      <c r="AB959" s="82"/>
      <c r="AC959" s="82"/>
      <c r="AD959" s="82"/>
      <c r="AE959" s="82"/>
      <c r="AF959" s="82"/>
    </row>
    <row r="960" spans="1:32" x14ac:dyDescent="0.25">
      <c r="A960" s="51" t="str">
        <f t="shared" si="14"/>
        <v>Cholestérol, HDLB53</v>
      </c>
      <c r="B960" s="84" t="s">
        <v>159</v>
      </c>
      <c r="C960" s="84" t="s">
        <v>23</v>
      </c>
      <c r="D960" s="84" t="s">
        <v>193</v>
      </c>
      <c r="E960" s="84" t="s">
        <v>189</v>
      </c>
      <c r="F960" s="82">
        <v>3</v>
      </c>
      <c r="G960" s="82">
        <v>1.74</v>
      </c>
      <c r="H960" s="82">
        <v>0.03</v>
      </c>
      <c r="I960" s="82">
        <v>1.74</v>
      </c>
      <c r="J960" s="82">
        <v>5.3</v>
      </c>
      <c r="K960" s="82">
        <v>74</v>
      </c>
      <c r="L960" s="82">
        <v>1</v>
      </c>
      <c r="M960" s="82">
        <v>-0.75</v>
      </c>
      <c r="N960" s="82">
        <v>0.56999999999999995</v>
      </c>
      <c r="O960" s="82">
        <v>-2.2999999999999998</v>
      </c>
      <c r="P960" s="82">
        <v>6</v>
      </c>
      <c r="Q960" s="82"/>
      <c r="R960" s="82"/>
      <c r="S960" s="82"/>
      <c r="T960" s="82"/>
      <c r="U960" s="82"/>
      <c r="V960" s="82"/>
      <c r="W960" s="82"/>
      <c r="X960" s="82"/>
      <c r="Y960" s="82"/>
      <c r="Z960" s="82"/>
      <c r="AA960" s="82"/>
      <c r="AB960" s="82"/>
      <c r="AC960" s="82"/>
      <c r="AD960" s="82"/>
      <c r="AE960" s="82"/>
      <c r="AF960" s="82"/>
    </row>
    <row r="961" spans="1:32" x14ac:dyDescent="0.25">
      <c r="A961" s="51" t="str">
        <f t="shared" si="14"/>
        <v>Cholestérol, HDLB63</v>
      </c>
      <c r="B961" s="84" t="s">
        <v>160</v>
      </c>
      <c r="C961" s="84" t="s">
        <v>23</v>
      </c>
      <c r="D961" s="84" t="s">
        <v>193</v>
      </c>
      <c r="E961" s="84" t="s">
        <v>189</v>
      </c>
      <c r="F961" s="82">
        <v>3</v>
      </c>
      <c r="G961" s="82">
        <v>1.75</v>
      </c>
      <c r="H961" s="82">
        <v>0.03</v>
      </c>
      <c r="I961" s="82">
        <v>1.9</v>
      </c>
      <c r="J961" s="82">
        <v>5.3</v>
      </c>
      <c r="K961" s="82">
        <v>75</v>
      </c>
      <c r="L961" s="82">
        <v>1</v>
      </c>
      <c r="M961" s="82">
        <v>-0.48</v>
      </c>
      <c r="N961" s="82">
        <v>0.62</v>
      </c>
      <c r="O961" s="82">
        <v>-1.48</v>
      </c>
      <c r="P961" s="82">
        <v>6</v>
      </c>
      <c r="Q961" s="82"/>
      <c r="R961" s="82"/>
      <c r="S961" s="82"/>
      <c r="T961" s="82"/>
      <c r="U961" s="82"/>
      <c r="V961" s="82"/>
      <c r="W961" s="82"/>
      <c r="X961" s="82"/>
      <c r="Y961" s="82"/>
      <c r="Z961" s="82"/>
      <c r="AA961" s="82"/>
      <c r="AB961" s="82"/>
      <c r="AC961" s="82"/>
      <c r="AD961" s="82"/>
      <c r="AE961" s="82"/>
      <c r="AF961" s="82"/>
    </row>
    <row r="962" spans="1:32" x14ac:dyDescent="0.25">
      <c r="A962" s="51" t="str">
        <f t="shared" si="14"/>
        <v>Cholestérol, HDLB73</v>
      </c>
      <c r="B962" s="84" t="s">
        <v>161</v>
      </c>
      <c r="C962" s="84" t="s">
        <v>23</v>
      </c>
      <c r="D962" s="84" t="s">
        <v>193</v>
      </c>
      <c r="E962" s="84" t="s">
        <v>189</v>
      </c>
      <c r="F962" s="82">
        <v>3</v>
      </c>
      <c r="G962" s="82">
        <v>1.75</v>
      </c>
      <c r="H962" s="82">
        <v>0.03</v>
      </c>
      <c r="I962" s="82">
        <v>1.5</v>
      </c>
      <c r="J962" s="82">
        <v>5.3</v>
      </c>
      <c r="K962" s="82">
        <v>67</v>
      </c>
      <c r="L962" s="82">
        <v>1</v>
      </c>
      <c r="M962" s="82">
        <v>-0.55000000000000004</v>
      </c>
      <c r="N962" s="82">
        <v>0.49</v>
      </c>
      <c r="O962" s="82">
        <v>-1.7</v>
      </c>
      <c r="P962" s="82">
        <v>6</v>
      </c>
      <c r="Q962" s="82"/>
      <c r="R962" s="82"/>
      <c r="S962" s="82"/>
      <c r="T962" s="82"/>
      <c r="U962" s="82"/>
      <c r="V962" s="82"/>
      <c r="W962" s="82"/>
      <c r="X962" s="82"/>
      <c r="Y962" s="82"/>
      <c r="Z962" s="82"/>
      <c r="AA962" s="82"/>
      <c r="AB962" s="82"/>
      <c r="AC962" s="82"/>
      <c r="AD962" s="82"/>
      <c r="AE962" s="82"/>
      <c r="AF962" s="82"/>
    </row>
    <row r="963" spans="1:32" x14ac:dyDescent="0.25">
      <c r="A963" s="51" t="str">
        <f t="shared" si="14"/>
        <v>Cholestérol, HDLB83</v>
      </c>
      <c r="B963" s="84" t="s">
        <v>162</v>
      </c>
      <c r="C963" s="84" t="s">
        <v>23</v>
      </c>
      <c r="D963" s="84" t="s">
        <v>193</v>
      </c>
      <c r="E963" s="84" t="s">
        <v>189</v>
      </c>
      <c r="F963" s="82">
        <v>3</v>
      </c>
      <c r="G963" s="82">
        <v>1.71</v>
      </c>
      <c r="H963" s="82">
        <v>0.04</v>
      </c>
      <c r="I963" s="82">
        <v>2.0499999999999998</v>
      </c>
      <c r="J963" s="82">
        <v>5.3</v>
      </c>
      <c r="K963" s="82">
        <v>86</v>
      </c>
      <c r="L963" s="82">
        <v>1</v>
      </c>
      <c r="M963" s="82">
        <v>-1.21</v>
      </c>
      <c r="N963" s="82">
        <v>0.67</v>
      </c>
      <c r="O963" s="82">
        <v>-3.72</v>
      </c>
      <c r="P963" s="82">
        <v>6</v>
      </c>
      <c r="Q963" s="82"/>
      <c r="R963" s="82"/>
      <c r="S963" s="82"/>
      <c r="T963" s="82"/>
      <c r="U963" s="82"/>
      <c r="V963" s="82"/>
      <c r="W963" s="82"/>
      <c r="X963" s="82"/>
      <c r="Y963" s="82"/>
      <c r="Z963" s="82"/>
      <c r="AA963" s="82"/>
      <c r="AB963" s="82"/>
      <c r="AC963" s="82"/>
      <c r="AD963" s="82"/>
      <c r="AE963" s="82"/>
      <c r="AF963" s="82"/>
    </row>
    <row r="964" spans="1:32" x14ac:dyDescent="0.25">
      <c r="A964" s="51" t="str">
        <f t="shared" ref="A964:A1027" si="15">CONCATENATE(C964,B964,F964)</f>
        <v>Cholestérol, HDLB93</v>
      </c>
      <c r="B964" s="84" t="s">
        <v>163</v>
      </c>
      <c r="C964" s="84" t="s">
        <v>23</v>
      </c>
      <c r="D964" s="84" t="s">
        <v>193</v>
      </c>
      <c r="E964" s="84" t="s">
        <v>189</v>
      </c>
      <c r="F964" s="82">
        <v>3</v>
      </c>
      <c r="G964" s="82">
        <v>1.7</v>
      </c>
      <c r="H964" s="82">
        <v>0.03</v>
      </c>
      <c r="I964" s="82">
        <v>1.94</v>
      </c>
      <c r="J964" s="82">
        <v>5.3</v>
      </c>
      <c r="K964" s="82">
        <v>74</v>
      </c>
      <c r="L964" s="82">
        <v>1</v>
      </c>
      <c r="M964" s="85">
        <v>-1.56</v>
      </c>
      <c r="N964" s="82">
        <v>0.63</v>
      </c>
      <c r="O964" s="82">
        <v>-4.78</v>
      </c>
      <c r="P964" s="82">
        <v>6</v>
      </c>
      <c r="Q964" s="82"/>
      <c r="R964" s="82"/>
      <c r="S964" s="82"/>
      <c r="T964" s="82"/>
      <c r="U964" s="82"/>
      <c r="V964" s="82"/>
      <c r="W964" s="82"/>
      <c r="X964" s="82"/>
      <c r="Y964" s="82"/>
      <c r="Z964" s="82"/>
      <c r="AA964" s="82"/>
      <c r="AB964" s="82"/>
      <c r="AC964" s="82"/>
      <c r="AD964" s="82"/>
      <c r="AE964" s="82"/>
      <c r="AF964" s="82"/>
    </row>
    <row r="965" spans="1:32" x14ac:dyDescent="0.25">
      <c r="A965" s="51" t="str">
        <f t="shared" si="15"/>
        <v>Cholestérol, HDLB103</v>
      </c>
      <c r="B965" s="84" t="s">
        <v>164</v>
      </c>
      <c r="C965" s="84" t="s">
        <v>23</v>
      </c>
      <c r="D965" s="84" t="s">
        <v>193</v>
      </c>
      <c r="E965" s="84" t="s">
        <v>189</v>
      </c>
      <c r="F965" s="82">
        <v>3</v>
      </c>
      <c r="G965" s="82">
        <v>1.69</v>
      </c>
      <c r="H965" s="82">
        <v>0.02</v>
      </c>
      <c r="I965" s="82">
        <v>1.47</v>
      </c>
      <c r="J965" s="82">
        <v>5.3</v>
      </c>
      <c r="K965" s="82">
        <v>94</v>
      </c>
      <c r="L965" s="82">
        <v>1</v>
      </c>
      <c r="M965" s="85">
        <v>-1.69</v>
      </c>
      <c r="N965" s="82">
        <v>0.48</v>
      </c>
      <c r="O965" s="82">
        <v>-5.19</v>
      </c>
      <c r="P965" s="82">
        <v>6</v>
      </c>
      <c r="Q965" s="82"/>
      <c r="R965" s="82"/>
      <c r="S965" s="82"/>
      <c r="T965" s="82"/>
      <c r="U965" s="82"/>
      <c r="V965" s="82"/>
      <c r="W965" s="82"/>
      <c r="X965" s="82"/>
      <c r="Y965" s="82"/>
      <c r="Z965" s="82"/>
      <c r="AA965" s="82"/>
      <c r="AB965" s="82"/>
      <c r="AC965" s="82"/>
      <c r="AD965" s="82"/>
      <c r="AE965" s="82"/>
      <c r="AF965" s="82"/>
    </row>
    <row r="966" spans="1:32" x14ac:dyDescent="0.25">
      <c r="A966" s="51" t="str">
        <f t="shared" si="15"/>
        <v>Cholestérol, HDLB113</v>
      </c>
      <c r="B966" s="84" t="s">
        <v>165</v>
      </c>
      <c r="C966" s="84" t="s">
        <v>23</v>
      </c>
      <c r="D966" s="84" t="s">
        <v>193</v>
      </c>
      <c r="E966" s="84" t="s">
        <v>189</v>
      </c>
      <c r="F966" s="82">
        <v>3</v>
      </c>
      <c r="G966" s="82">
        <v>1.7</v>
      </c>
      <c r="H966" s="82">
        <v>0.04</v>
      </c>
      <c r="I966" s="82">
        <v>2.5</v>
      </c>
      <c r="J966" s="82">
        <v>5.3</v>
      </c>
      <c r="K966" s="82">
        <v>80</v>
      </c>
      <c r="L966" s="82">
        <v>1</v>
      </c>
      <c r="M966" s="82">
        <v>-1.47</v>
      </c>
      <c r="N966" s="82">
        <v>0.81</v>
      </c>
      <c r="O966" s="82">
        <v>-4.5</v>
      </c>
      <c r="P966" s="82">
        <v>6</v>
      </c>
      <c r="Q966" s="82"/>
      <c r="R966" s="82"/>
      <c r="S966" s="82"/>
      <c r="T966" s="82"/>
      <c r="U966" s="82"/>
      <c r="V966" s="82"/>
      <c r="W966" s="82"/>
      <c r="X966" s="82"/>
      <c r="Y966" s="82"/>
      <c r="Z966" s="82"/>
      <c r="AA966" s="82"/>
      <c r="AB966" s="82"/>
      <c r="AC966" s="82"/>
      <c r="AD966" s="82"/>
      <c r="AE966" s="82"/>
      <c r="AF966" s="82"/>
    </row>
    <row r="967" spans="1:32" x14ac:dyDescent="0.25">
      <c r="A967" s="51" t="str">
        <f t="shared" si="15"/>
        <v>Cholestérol, HDLB123</v>
      </c>
      <c r="B967" s="84" t="s">
        <v>166</v>
      </c>
      <c r="C967" s="84" t="s">
        <v>23</v>
      </c>
      <c r="D967" s="84" t="s">
        <v>193</v>
      </c>
      <c r="E967" s="84" t="s">
        <v>189</v>
      </c>
      <c r="F967" s="82">
        <v>3</v>
      </c>
      <c r="G967" s="82">
        <v>1.72</v>
      </c>
      <c r="H967" s="82">
        <v>0.03</v>
      </c>
      <c r="I967" s="82">
        <v>1.83</v>
      </c>
      <c r="J967" s="82">
        <v>5.3</v>
      </c>
      <c r="K967" s="82">
        <v>89</v>
      </c>
      <c r="L967" s="82">
        <v>1</v>
      </c>
      <c r="M967" s="82">
        <v>-1.1000000000000001</v>
      </c>
      <c r="N967" s="82">
        <v>0.6</v>
      </c>
      <c r="O967" s="82">
        <v>-3.37</v>
      </c>
      <c r="P967" s="82">
        <v>6</v>
      </c>
      <c r="Q967" s="82"/>
      <c r="R967" s="82"/>
      <c r="S967" s="82"/>
      <c r="T967" s="82"/>
      <c r="U967" s="82"/>
      <c r="V967" s="82"/>
      <c r="W967" s="82"/>
      <c r="X967" s="82"/>
      <c r="Y967" s="82"/>
      <c r="Z967" s="82"/>
      <c r="AA967" s="82"/>
      <c r="AB967" s="82"/>
      <c r="AC967" s="82"/>
      <c r="AD967" s="82"/>
      <c r="AE967" s="82"/>
      <c r="AF967" s="82"/>
    </row>
    <row r="968" spans="1:32" x14ac:dyDescent="0.25">
      <c r="A968" s="51" t="str">
        <f t="shared" si="15"/>
        <v>Cholestérol, HDLB133</v>
      </c>
      <c r="B968" s="84" t="s">
        <v>167</v>
      </c>
      <c r="C968" s="84" t="s">
        <v>23</v>
      </c>
      <c r="D968" s="84" t="s">
        <v>193</v>
      </c>
      <c r="E968" s="84" t="s">
        <v>189</v>
      </c>
      <c r="F968" s="82">
        <v>3</v>
      </c>
      <c r="G968" s="82">
        <v>1.72</v>
      </c>
      <c r="H968" s="82">
        <v>0.04</v>
      </c>
      <c r="I968" s="82">
        <v>2.25</v>
      </c>
      <c r="J968" s="82">
        <v>5.3</v>
      </c>
      <c r="K968" s="82">
        <v>934</v>
      </c>
      <c r="L968" s="82">
        <v>1</v>
      </c>
      <c r="M968" s="82">
        <v>-1.17</v>
      </c>
      <c r="N968" s="82">
        <v>0.73</v>
      </c>
      <c r="O968" s="82">
        <v>-3.6</v>
      </c>
      <c r="P968" s="82">
        <v>6</v>
      </c>
      <c r="Q968" s="82"/>
      <c r="R968" s="82"/>
      <c r="S968" s="82"/>
      <c r="T968" s="82"/>
      <c r="U968" s="82"/>
      <c r="V968" s="82"/>
      <c r="W968" s="82"/>
      <c r="X968" s="82"/>
      <c r="Y968" s="82"/>
      <c r="Z968" s="82"/>
      <c r="AA968" s="82"/>
      <c r="AB968" s="82"/>
      <c r="AC968" s="82"/>
      <c r="AD968" s="82"/>
      <c r="AE968" s="82"/>
      <c r="AF968" s="82"/>
    </row>
    <row r="969" spans="1:32" x14ac:dyDescent="0.25">
      <c r="A969" s="51" t="str">
        <f t="shared" si="15"/>
        <v>Cholestérol, TotalA1</v>
      </c>
      <c r="B969" s="84" t="s">
        <v>154</v>
      </c>
      <c r="C969" s="84" t="s">
        <v>24</v>
      </c>
      <c r="D969" s="84" t="s">
        <v>184</v>
      </c>
      <c r="E969" s="84" t="s">
        <v>189</v>
      </c>
      <c r="F969" s="82">
        <v>1</v>
      </c>
      <c r="G969" s="82">
        <v>2.83</v>
      </c>
      <c r="H969" s="82">
        <v>0.1</v>
      </c>
      <c r="I969" s="82">
        <v>3.36</v>
      </c>
      <c r="J969" s="82">
        <v>4.5999999999999996</v>
      </c>
      <c r="K969" s="82">
        <v>31615</v>
      </c>
      <c r="L969" s="82">
        <v>45</v>
      </c>
      <c r="M969" s="82" t="s">
        <v>186</v>
      </c>
      <c r="N969" s="82" t="s">
        <v>186</v>
      </c>
      <c r="O969" s="82" t="s">
        <v>186</v>
      </c>
      <c r="P969" s="82">
        <v>7.2</v>
      </c>
      <c r="Q969" s="82"/>
      <c r="R969" s="82"/>
      <c r="S969" s="82"/>
      <c r="T969" s="82"/>
      <c r="U969" s="82"/>
      <c r="V969" s="82"/>
      <c r="W969" s="82"/>
      <c r="X969" s="82"/>
      <c r="Y969" s="82"/>
      <c r="Z969" s="82"/>
      <c r="AA969" s="82"/>
      <c r="AB969" s="82"/>
      <c r="AC969" s="82"/>
      <c r="AD969" s="82"/>
      <c r="AE969" s="82"/>
      <c r="AF969" s="82"/>
    </row>
    <row r="970" spans="1:32" x14ac:dyDescent="0.25">
      <c r="A970" s="51" t="str">
        <f t="shared" si="15"/>
        <v>Cholestérol, TotalB11</v>
      </c>
      <c r="B970" s="84" t="s">
        <v>155</v>
      </c>
      <c r="C970" s="84" t="s">
        <v>24</v>
      </c>
      <c r="D970" s="84" t="s">
        <v>193</v>
      </c>
      <c r="E970" s="84" t="s">
        <v>189</v>
      </c>
      <c r="F970" s="82">
        <v>1</v>
      </c>
      <c r="G970" s="82">
        <v>2.83</v>
      </c>
      <c r="H970" s="82">
        <v>0.05</v>
      </c>
      <c r="I970" s="82">
        <v>1.66</v>
      </c>
      <c r="J970" s="82">
        <v>4.5999999999999996</v>
      </c>
      <c r="K970" s="82">
        <v>117</v>
      </c>
      <c r="L970" s="82">
        <v>1</v>
      </c>
      <c r="M970" s="82">
        <v>-0.08</v>
      </c>
      <c r="N970" s="82">
        <v>0.49</v>
      </c>
      <c r="O970" s="82">
        <v>-0.27</v>
      </c>
      <c r="P970" s="82">
        <v>7.2</v>
      </c>
      <c r="Q970" s="82"/>
      <c r="R970" s="82"/>
      <c r="S970" s="82"/>
      <c r="T970" s="82"/>
      <c r="U970" s="82"/>
      <c r="V970" s="82"/>
      <c r="W970" s="82"/>
      <c r="X970" s="82"/>
      <c r="Y970" s="82"/>
      <c r="Z970" s="82"/>
      <c r="AA970" s="82"/>
      <c r="AB970" s="82"/>
      <c r="AC970" s="82"/>
      <c r="AD970" s="82"/>
      <c r="AE970" s="82"/>
      <c r="AF970" s="82"/>
    </row>
    <row r="971" spans="1:32" x14ac:dyDescent="0.25">
      <c r="A971" s="51" t="str">
        <f t="shared" si="15"/>
        <v>Cholestérol, TotalB21</v>
      </c>
      <c r="B971" s="84" t="s">
        <v>156</v>
      </c>
      <c r="C971" s="84" t="s">
        <v>24</v>
      </c>
      <c r="D971" s="84" t="s">
        <v>193</v>
      </c>
      <c r="E971" s="84" t="s">
        <v>189</v>
      </c>
      <c r="F971" s="82">
        <v>1</v>
      </c>
      <c r="G971" s="82">
        <v>2.81</v>
      </c>
      <c r="H971" s="82">
        <v>0.04</v>
      </c>
      <c r="I971" s="82">
        <v>1.56</v>
      </c>
      <c r="J971" s="82">
        <v>4.5999999999999996</v>
      </c>
      <c r="K971" s="82">
        <v>51</v>
      </c>
      <c r="L971" s="82">
        <v>1</v>
      </c>
      <c r="M971" s="82">
        <v>-0.24</v>
      </c>
      <c r="N971" s="82">
        <v>0.47</v>
      </c>
      <c r="O971" s="82">
        <v>-0.81</v>
      </c>
      <c r="P971" s="82">
        <v>7.2</v>
      </c>
      <c r="Q971" s="82"/>
      <c r="R971" s="82"/>
      <c r="S971" s="82"/>
      <c r="T971" s="82"/>
      <c r="U971" s="82"/>
      <c r="V971" s="82"/>
      <c r="W971" s="82"/>
      <c r="X971" s="82"/>
      <c r="Y971" s="82"/>
      <c r="Z971" s="82"/>
      <c r="AA971" s="82"/>
      <c r="AB971" s="82"/>
      <c r="AC971" s="82"/>
      <c r="AD971" s="82"/>
      <c r="AE971" s="82"/>
      <c r="AF971" s="82"/>
    </row>
    <row r="972" spans="1:32" x14ac:dyDescent="0.25">
      <c r="A972" s="51" t="str">
        <f t="shared" si="15"/>
        <v>Cholestérol, TotalB31</v>
      </c>
      <c r="B972" s="84" t="s">
        <v>157</v>
      </c>
      <c r="C972" s="84" t="s">
        <v>24</v>
      </c>
      <c r="D972" s="84" t="s">
        <v>193</v>
      </c>
      <c r="E972" s="84" t="s">
        <v>189</v>
      </c>
      <c r="F972" s="82">
        <v>1</v>
      </c>
      <c r="G972" s="82">
        <v>2.83</v>
      </c>
      <c r="H972" s="82">
        <v>0.05</v>
      </c>
      <c r="I972" s="82">
        <v>1.72</v>
      </c>
      <c r="J972" s="82">
        <v>4.5999999999999996</v>
      </c>
      <c r="K972" s="82">
        <v>61</v>
      </c>
      <c r="L972" s="82">
        <v>1</v>
      </c>
      <c r="M972" s="82">
        <v>-0.09</v>
      </c>
      <c r="N972" s="82">
        <v>0.51</v>
      </c>
      <c r="O972" s="82">
        <v>-0.28999999999999998</v>
      </c>
      <c r="P972" s="82">
        <v>7.2</v>
      </c>
      <c r="Q972" s="82"/>
      <c r="R972" s="82"/>
      <c r="S972" s="82"/>
      <c r="T972" s="82"/>
      <c r="U972" s="82"/>
      <c r="V972" s="82"/>
      <c r="W972" s="82"/>
      <c r="X972" s="82"/>
      <c r="Y972" s="82"/>
      <c r="Z972" s="82"/>
      <c r="AA972" s="82"/>
      <c r="AB972" s="82"/>
      <c r="AC972" s="82"/>
      <c r="AD972" s="82"/>
      <c r="AE972" s="82"/>
      <c r="AF972" s="82"/>
    </row>
    <row r="973" spans="1:32" x14ac:dyDescent="0.25">
      <c r="A973" s="51" t="str">
        <f t="shared" si="15"/>
        <v>Cholestérol, TotalB41</v>
      </c>
      <c r="B973" s="84" t="s">
        <v>158</v>
      </c>
      <c r="C973" s="84" t="s">
        <v>24</v>
      </c>
      <c r="D973" s="84" t="s">
        <v>193</v>
      </c>
      <c r="E973" s="84" t="s">
        <v>189</v>
      </c>
      <c r="F973" s="82">
        <v>1</v>
      </c>
      <c r="G973" s="82">
        <v>2.78</v>
      </c>
      <c r="H973" s="82">
        <v>0.04</v>
      </c>
      <c r="I973" s="82">
        <v>1.43</v>
      </c>
      <c r="J973" s="82">
        <v>4.5999999999999996</v>
      </c>
      <c r="K973" s="82">
        <v>61</v>
      </c>
      <c r="L973" s="82">
        <v>1</v>
      </c>
      <c r="M973" s="82">
        <v>-0.56000000000000005</v>
      </c>
      <c r="N973" s="82">
        <v>0.43</v>
      </c>
      <c r="O973" s="82">
        <v>-1.87</v>
      </c>
      <c r="P973" s="82">
        <v>7.2</v>
      </c>
      <c r="Q973" s="82"/>
      <c r="R973" s="82"/>
      <c r="S973" s="82"/>
      <c r="T973" s="82"/>
      <c r="U973" s="82"/>
      <c r="V973" s="82"/>
      <c r="W973" s="82"/>
      <c r="X973" s="82"/>
      <c r="Y973" s="82"/>
      <c r="Z973" s="82"/>
      <c r="AA973" s="82"/>
      <c r="AB973" s="82"/>
      <c r="AC973" s="82"/>
      <c r="AD973" s="82"/>
      <c r="AE973" s="82"/>
      <c r="AF973" s="82"/>
    </row>
    <row r="974" spans="1:32" x14ac:dyDescent="0.25">
      <c r="A974" s="51" t="str">
        <f t="shared" si="15"/>
        <v>Cholestérol, TotalB51</v>
      </c>
      <c r="B974" s="84" t="s">
        <v>159</v>
      </c>
      <c r="C974" s="84" t="s">
        <v>24</v>
      </c>
      <c r="D974" s="84" t="s">
        <v>193</v>
      </c>
      <c r="E974" s="84" t="s">
        <v>189</v>
      </c>
      <c r="F974" s="82">
        <v>1</v>
      </c>
      <c r="G974" s="82">
        <v>2.77</v>
      </c>
      <c r="H974" s="82">
        <v>0.05</v>
      </c>
      <c r="I974" s="82">
        <v>1.81</v>
      </c>
      <c r="J974" s="82">
        <v>4.5999999999999996</v>
      </c>
      <c r="K974" s="82">
        <v>58</v>
      </c>
      <c r="L974" s="82">
        <v>1</v>
      </c>
      <c r="M974" s="82">
        <v>-0.63</v>
      </c>
      <c r="N974" s="82">
        <v>0.54</v>
      </c>
      <c r="O974" s="82">
        <v>-2.11</v>
      </c>
      <c r="P974" s="82">
        <v>7.2</v>
      </c>
      <c r="Q974" s="82"/>
      <c r="R974" s="82"/>
      <c r="S974" s="82"/>
      <c r="T974" s="82"/>
      <c r="U974" s="82"/>
      <c r="V974" s="82"/>
      <c r="W974" s="82"/>
      <c r="X974" s="82"/>
      <c r="Y974" s="82"/>
      <c r="Z974" s="82"/>
      <c r="AA974" s="82"/>
      <c r="AB974" s="82"/>
      <c r="AC974" s="82"/>
      <c r="AD974" s="82"/>
      <c r="AE974" s="82"/>
      <c r="AF974" s="82"/>
    </row>
    <row r="975" spans="1:32" x14ac:dyDescent="0.25">
      <c r="A975" s="51" t="str">
        <f t="shared" si="15"/>
        <v>Cholestérol, TotalB61</v>
      </c>
      <c r="B975" s="84" t="s">
        <v>160</v>
      </c>
      <c r="C975" s="84" t="s">
        <v>24</v>
      </c>
      <c r="D975" s="84" t="s">
        <v>193</v>
      </c>
      <c r="E975" s="84" t="s">
        <v>189</v>
      </c>
      <c r="F975" s="82">
        <v>1</v>
      </c>
      <c r="G975" s="82">
        <v>2.78</v>
      </c>
      <c r="H975" s="82">
        <v>0.06</v>
      </c>
      <c r="I975" s="82">
        <v>2.06</v>
      </c>
      <c r="J975" s="82">
        <v>4.5999999999999996</v>
      </c>
      <c r="K975" s="82">
        <v>56</v>
      </c>
      <c r="L975" s="82">
        <v>1</v>
      </c>
      <c r="M975" s="82">
        <v>-0.52</v>
      </c>
      <c r="N975" s="82">
        <v>0.61</v>
      </c>
      <c r="O975" s="82">
        <v>-1.75</v>
      </c>
      <c r="P975" s="82">
        <v>7.2</v>
      </c>
      <c r="Q975" s="82"/>
      <c r="R975" s="82"/>
      <c r="S975" s="82"/>
      <c r="T975" s="82"/>
      <c r="U975" s="82"/>
      <c r="V975" s="82"/>
      <c r="W975" s="82"/>
      <c r="X975" s="82"/>
      <c r="Y975" s="82"/>
      <c r="Z975" s="82"/>
      <c r="AA975" s="82"/>
      <c r="AB975" s="82"/>
      <c r="AC975" s="82"/>
      <c r="AD975" s="82"/>
      <c r="AE975" s="82"/>
      <c r="AF975" s="82"/>
    </row>
    <row r="976" spans="1:32" x14ac:dyDescent="0.25">
      <c r="A976" s="51" t="str">
        <f t="shared" si="15"/>
        <v>Cholestérol, TotalB71</v>
      </c>
      <c r="B976" s="84" t="s">
        <v>161</v>
      </c>
      <c r="C976" s="84" t="s">
        <v>24</v>
      </c>
      <c r="D976" s="84" t="s">
        <v>193</v>
      </c>
      <c r="E976" s="84" t="s">
        <v>189</v>
      </c>
      <c r="F976" s="82">
        <v>1</v>
      </c>
      <c r="G976" s="82">
        <v>2.84</v>
      </c>
      <c r="H976" s="82">
        <v>0.06</v>
      </c>
      <c r="I976" s="82">
        <v>2.0299999999999998</v>
      </c>
      <c r="J976" s="82">
        <v>4.5999999999999996</v>
      </c>
      <c r="K976" s="82">
        <v>60</v>
      </c>
      <c r="L976" s="82">
        <v>1</v>
      </c>
      <c r="M976" s="82">
        <v>0.09</v>
      </c>
      <c r="N976" s="82">
        <v>0.61</v>
      </c>
      <c r="O976" s="82">
        <v>0.3</v>
      </c>
      <c r="P976" s="82">
        <v>7.2</v>
      </c>
      <c r="Q976" s="82"/>
      <c r="R976" s="82"/>
      <c r="S976" s="82"/>
      <c r="T976" s="82"/>
      <c r="U976" s="82"/>
      <c r="V976" s="82"/>
      <c r="W976" s="82"/>
      <c r="X976" s="82"/>
      <c r="Y976" s="82"/>
      <c r="Z976" s="82"/>
      <c r="AA976" s="82"/>
      <c r="AB976" s="82"/>
      <c r="AC976" s="82"/>
      <c r="AD976" s="82"/>
      <c r="AE976" s="82"/>
      <c r="AF976" s="82"/>
    </row>
    <row r="977" spans="1:32" x14ac:dyDescent="0.25">
      <c r="A977" s="51" t="str">
        <f t="shared" si="15"/>
        <v>Cholestérol, TotalB81</v>
      </c>
      <c r="B977" s="84" t="s">
        <v>162</v>
      </c>
      <c r="C977" s="84" t="s">
        <v>24</v>
      </c>
      <c r="D977" s="84" t="s">
        <v>193</v>
      </c>
      <c r="E977" s="84" t="s">
        <v>189</v>
      </c>
      <c r="F977" s="82">
        <v>1</v>
      </c>
      <c r="G977" s="82">
        <v>2.85</v>
      </c>
      <c r="H977" s="82">
        <v>0.05</v>
      </c>
      <c r="I977" s="82">
        <v>1.64</v>
      </c>
      <c r="J977" s="82">
        <v>4.5999999999999996</v>
      </c>
      <c r="K977" s="82">
        <v>61</v>
      </c>
      <c r="L977" s="82">
        <v>1</v>
      </c>
      <c r="M977" s="82">
        <v>0.14000000000000001</v>
      </c>
      <c r="N977" s="82">
        <v>0.49</v>
      </c>
      <c r="O977" s="82">
        <v>0.46</v>
      </c>
      <c r="P977" s="82">
        <v>7.2</v>
      </c>
      <c r="Q977" s="82"/>
      <c r="R977" s="82"/>
      <c r="S977" s="82"/>
      <c r="T977" s="82"/>
      <c r="U977" s="82"/>
      <c r="V977" s="82"/>
      <c r="W977" s="82"/>
      <c r="X977" s="82"/>
      <c r="Y977" s="82"/>
      <c r="Z977" s="82"/>
      <c r="AA977" s="82"/>
      <c r="AB977" s="82"/>
      <c r="AC977" s="82"/>
      <c r="AD977" s="82"/>
      <c r="AE977" s="82"/>
      <c r="AF977" s="82"/>
    </row>
    <row r="978" spans="1:32" x14ac:dyDescent="0.25">
      <c r="A978" s="51" t="str">
        <f t="shared" si="15"/>
        <v>Cholestérol, TotalB91</v>
      </c>
      <c r="B978" s="84" t="s">
        <v>163</v>
      </c>
      <c r="C978" s="84" t="s">
        <v>24</v>
      </c>
      <c r="D978" s="84" t="s">
        <v>193</v>
      </c>
      <c r="E978" s="84" t="s">
        <v>189</v>
      </c>
      <c r="F978" s="82">
        <v>1</v>
      </c>
      <c r="G978" s="82">
        <v>2.82</v>
      </c>
      <c r="H978" s="82">
        <v>0.05</v>
      </c>
      <c r="I978" s="82">
        <v>1.81</v>
      </c>
      <c r="J978" s="82">
        <v>4.5999999999999996</v>
      </c>
      <c r="K978" s="82">
        <v>63</v>
      </c>
      <c r="L978" s="82">
        <v>1</v>
      </c>
      <c r="M978" s="82">
        <v>-0.12</v>
      </c>
      <c r="N978" s="82">
        <v>0.54</v>
      </c>
      <c r="O978" s="82">
        <v>-0.41</v>
      </c>
      <c r="P978" s="82">
        <v>7.2</v>
      </c>
      <c r="Q978" s="82"/>
      <c r="R978" s="82"/>
      <c r="S978" s="82"/>
      <c r="T978" s="82"/>
      <c r="U978" s="82"/>
      <c r="V978" s="82"/>
      <c r="W978" s="82"/>
      <c r="X978" s="82"/>
      <c r="Y978" s="82"/>
      <c r="Z978" s="82"/>
      <c r="AA978" s="82"/>
      <c r="AB978" s="82"/>
      <c r="AC978" s="82"/>
      <c r="AD978" s="82"/>
      <c r="AE978" s="82"/>
      <c r="AF978" s="82"/>
    </row>
    <row r="979" spans="1:32" x14ac:dyDescent="0.25">
      <c r="A979" s="51" t="str">
        <f t="shared" si="15"/>
        <v>Cholestérol, TotalB101</v>
      </c>
      <c r="B979" s="84" t="s">
        <v>164</v>
      </c>
      <c r="C979" s="84" t="s">
        <v>24</v>
      </c>
      <c r="D979" s="84" t="s">
        <v>193</v>
      </c>
      <c r="E979" s="84" t="s">
        <v>189</v>
      </c>
      <c r="F979" s="82">
        <v>1</v>
      </c>
      <c r="G979" s="82">
        <v>2.82</v>
      </c>
      <c r="H979" s="82">
        <v>0.04</v>
      </c>
      <c r="I979" s="82">
        <v>1.32</v>
      </c>
      <c r="J979" s="82">
        <v>4.5999999999999996</v>
      </c>
      <c r="K979" s="82">
        <v>72</v>
      </c>
      <c r="L979" s="82">
        <v>1</v>
      </c>
      <c r="M979" s="82">
        <v>-0.17</v>
      </c>
      <c r="N979" s="82">
        <v>0.39</v>
      </c>
      <c r="O979" s="82">
        <v>-0.56000000000000005</v>
      </c>
      <c r="P979" s="82">
        <v>7.2</v>
      </c>
      <c r="Q979" s="82"/>
      <c r="R979" s="82"/>
      <c r="S979" s="82"/>
      <c r="T979" s="82"/>
      <c r="U979" s="82"/>
      <c r="V979" s="82"/>
      <c r="W979" s="82"/>
      <c r="X979" s="82"/>
      <c r="Y979" s="82"/>
      <c r="Z979" s="82"/>
      <c r="AA979" s="82"/>
      <c r="AB979" s="82"/>
      <c r="AC979" s="82"/>
      <c r="AD979" s="82"/>
      <c r="AE979" s="82"/>
      <c r="AF979" s="82"/>
    </row>
    <row r="980" spans="1:32" x14ac:dyDescent="0.25">
      <c r="A980" s="51" t="str">
        <f t="shared" si="15"/>
        <v>Cholestérol, TotalB111</v>
      </c>
      <c r="B980" s="84" t="s">
        <v>165</v>
      </c>
      <c r="C980" s="84" t="s">
        <v>24</v>
      </c>
      <c r="D980" s="84" t="s">
        <v>193</v>
      </c>
      <c r="E980" s="84" t="s">
        <v>189</v>
      </c>
      <c r="F980" s="82">
        <v>1</v>
      </c>
      <c r="G980" s="82">
        <v>2.84</v>
      </c>
      <c r="H980" s="82">
        <v>0.04</v>
      </c>
      <c r="I980" s="82">
        <v>1.48</v>
      </c>
      <c r="J980" s="82">
        <v>4.5999999999999996</v>
      </c>
      <c r="K980" s="82">
        <v>57</v>
      </c>
      <c r="L980" s="82">
        <v>1</v>
      </c>
      <c r="M980" s="82">
        <v>0.02</v>
      </c>
      <c r="N980" s="82">
        <v>0.44</v>
      </c>
      <c r="O980" s="82">
        <v>7.0000000000000007E-2</v>
      </c>
      <c r="P980" s="82">
        <v>7.2</v>
      </c>
      <c r="Q980" s="82"/>
      <c r="R980" s="82"/>
      <c r="S980" s="82"/>
      <c r="T980" s="82"/>
      <c r="U980" s="82"/>
      <c r="V980" s="82"/>
      <c r="W980" s="82"/>
      <c r="X980" s="82"/>
      <c r="Y980" s="82"/>
      <c r="Z980" s="82"/>
      <c r="AA980" s="82"/>
      <c r="AB980" s="82"/>
      <c r="AC980" s="82"/>
      <c r="AD980" s="82"/>
      <c r="AE980" s="82"/>
      <c r="AF980" s="82"/>
    </row>
    <row r="981" spans="1:32" x14ac:dyDescent="0.25">
      <c r="A981" s="51" t="str">
        <f t="shared" si="15"/>
        <v>Cholestérol, TotalB121</v>
      </c>
      <c r="B981" s="84" t="s">
        <v>166</v>
      </c>
      <c r="C981" s="84" t="s">
        <v>24</v>
      </c>
      <c r="D981" s="84" t="s">
        <v>193</v>
      </c>
      <c r="E981" s="84" t="s">
        <v>189</v>
      </c>
      <c r="F981" s="82">
        <v>1</v>
      </c>
      <c r="G981" s="82">
        <v>2.82</v>
      </c>
      <c r="H981" s="82">
        <v>0.04</v>
      </c>
      <c r="I981" s="82">
        <v>1.47</v>
      </c>
      <c r="J981" s="82">
        <v>4.5999999999999996</v>
      </c>
      <c r="K981" s="82">
        <v>68</v>
      </c>
      <c r="L981" s="82">
        <v>1</v>
      </c>
      <c r="M981" s="82">
        <v>-0.1</v>
      </c>
      <c r="N981" s="82">
        <v>0.44</v>
      </c>
      <c r="O981" s="82">
        <v>-0.34</v>
      </c>
      <c r="P981" s="82">
        <v>7.2</v>
      </c>
      <c r="Q981" s="82"/>
      <c r="R981" s="82"/>
      <c r="S981" s="82"/>
      <c r="T981" s="82"/>
      <c r="U981" s="82"/>
      <c r="V981" s="82"/>
      <c r="W981" s="82"/>
      <c r="X981" s="82"/>
      <c r="Y981" s="82"/>
      <c r="Z981" s="82"/>
      <c r="AA981" s="82"/>
      <c r="AB981" s="82"/>
      <c r="AC981" s="82"/>
      <c r="AD981" s="82"/>
      <c r="AE981" s="82"/>
      <c r="AF981" s="82"/>
    </row>
    <row r="982" spans="1:32" x14ac:dyDescent="0.25">
      <c r="A982" s="51" t="str">
        <f t="shared" si="15"/>
        <v>Cholestérol, TotalB131</v>
      </c>
      <c r="B982" s="84" t="s">
        <v>167</v>
      </c>
      <c r="C982" s="84" t="s">
        <v>24</v>
      </c>
      <c r="D982" s="84" t="s">
        <v>193</v>
      </c>
      <c r="E982" s="84" t="s">
        <v>189</v>
      </c>
      <c r="F982" s="82">
        <v>1</v>
      </c>
      <c r="G982" s="82">
        <v>2.82</v>
      </c>
      <c r="H982" s="82">
        <v>0.05</v>
      </c>
      <c r="I982" s="82">
        <v>1.83</v>
      </c>
      <c r="J982" s="82">
        <v>4.5999999999999996</v>
      </c>
      <c r="K982" s="82">
        <v>785</v>
      </c>
      <c r="L982" s="82">
        <v>1</v>
      </c>
      <c r="M982" s="82">
        <v>-0.18</v>
      </c>
      <c r="N982" s="82">
        <v>0.55000000000000004</v>
      </c>
      <c r="O982" s="82">
        <v>-0.59</v>
      </c>
      <c r="P982" s="82">
        <v>7.2</v>
      </c>
      <c r="Q982" s="82"/>
      <c r="R982" s="82"/>
      <c r="S982" s="82"/>
      <c r="T982" s="82"/>
      <c r="U982" s="82"/>
      <c r="V982" s="82"/>
      <c r="W982" s="82"/>
      <c r="X982" s="82"/>
      <c r="Y982" s="82"/>
      <c r="Z982" s="82"/>
      <c r="AA982" s="82"/>
      <c r="AB982" s="82"/>
      <c r="AC982" s="82"/>
      <c r="AD982" s="82"/>
      <c r="AE982" s="82"/>
      <c r="AF982" s="82"/>
    </row>
    <row r="983" spans="1:32" x14ac:dyDescent="0.25">
      <c r="A983" s="51" t="str">
        <f t="shared" si="15"/>
        <v>Cholestérol, TotalA2</v>
      </c>
      <c r="B983" s="84" t="s">
        <v>154</v>
      </c>
      <c r="C983" s="84" t="s">
        <v>24</v>
      </c>
      <c r="D983" s="84" t="s">
        <v>184</v>
      </c>
      <c r="E983" s="84" t="s">
        <v>189</v>
      </c>
      <c r="F983" s="82">
        <v>2</v>
      </c>
      <c r="G983" s="82">
        <v>4.9800000000000004</v>
      </c>
      <c r="H983" s="82">
        <v>0.11</v>
      </c>
      <c r="I983" s="82">
        <v>2.13</v>
      </c>
      <c r="J983" s="82">
        <v>4.5999999999999996</v>
      </c>
      <c r="K983" s="82">
        <v>16061</v>
      </c>
      <c r="L983" s="82">
        <v>24</v>
      </c>
      <c r="M983" s="82" t="s">
        <v>186</v>
      </c>
      <c r="N983" s="82" t="s">
        <v>186</v>
      </c>
      <c r="O983" s="82" t="s">
        <v>186</v>
      </c>
      <c r="P983" s="82">
        <v>7.2</v>
      </c>
      <c r="Q983" s="82"/>
      <c r="R983" s="82"/>
      <c r="S983" s="82"/>
      <c r="T983" s="82"/>
      <c r="U983" s="82"/>
      <c r="V983" s="82"/>
      <c r="W983" s="82"/>
      <c r="X983" s="82"/>
      <c r="Y983" s="82"/>
      <c r="Z983" s="82"/>
      <c r="AA983" s="82"/>
      <c r="AB983" s="82"/>
      <c r="AC983" s="82"/>
      <c r="AD983" s="82"/>
      <c r="AE983" s="82"/>
      <c r="AF983" s="82"/>
    </row>
    <row r="984" spans="1:32" x14ac:dyDescent="0.25">
      <c r="A984" s="51" t="str">
        <f t="shared" si="15"/>
        <v>Cholestérol, TotalB12</v>
      </c>
      <c r="B984" s="84" t="s">
        <v>155</v>
      </c>
      <c r="C984" s="84" t="s">
        <v>24</v>
      </c>
      <c r="D984" s="84" t="s">
        <v>193</v>
      </c>
      <c r="E984" s="84" t="s">
        <v>189</v>
      </c>
      <c r="F984" s="82">
        <v>2</v>
      </c>
      <c r="G984" s="82">
        <v>4.97</v>
      </c>
      <c r="H984" s="82">
        <v>0.09</v>
      </c>
      <c r="I984" s="82">
        <v>1.87</v>
      </c>
      <c r="J984" s="82">
        <v>4.5999999999999996</v>
      </c>
      <c r="K984" s="82">
        <v>108</v>
      </c>
      <c r="L984" s="82">
        <v>1</v>
      </c>
      <c r="M984" s="82">
        <v>-0.1</v>
      </c>
      <c r="N984" s="82">
        <v>0.88</v>
      </c>
      <c r="O984" s="82">
        <v>-0.21</v>
      </c>
      <c r="P984" s="82">
        <v>7.2</v>
      </c>
      <c r="Q984" s="82"/>
      <c r="R984" s="82"/>
      <c r="S984" s="82"/>
      <c r="T984" s="82"/>
      <c r="U984" s="82"/>
      <c r="V984" s="82"/>
      <c r="W984" s="82"/>
      <c r="X984" s="82"/>
      <c r="Y984" s="82"/>
      <c r="Z984" s="82"/>
      <c r="AA984" s="82"/>
      <c r="AB984" s="82"/>
      <c r="AC984" s="82"/>
      <c r="AD984" s="82"/>
      <c r="AE984" s="82"/>
      <c r="AF984" s="82"/>
    </row>
    <row r="985" spans="1:32" x14ac:dyDescent="0.25">
      <c r="A985" s="51" t="str">
        <f t="shared" si="15"/>
        <v>Cholestérol, TotalB22</v>
      </c>
      <c r="B985" s="84" t="s">
        <v>156</v>
      </c>
      <c r="C985" s="84" t="s">
        <v>24</v>
      </c>
      <c r="D985" s="84" t="s">
        <v>193</v>
      </c>
      <c r="E985" s="84" t="s">
        <v>189</v>
      </c>
      <c r="F985" s="82">
        <v>2</v>
      </c>
      <c r="G985" s="82">
        <v>4.99</v>
      </c>
      <c r="H985" s="82">
        <v>0.1</v>
      </c>
      <c r="I985" s="82">
        <v>1.92</v>
      </c>
      <c r="J985" s="82">
        <v>4.5999999999999996</v>
      </c>
      <c r="K985" s="82">
        <v>48</v>
      </c>
      <c r="L985" s="82">
        <v>1</v>
      </c>
      <c r="M985" s="82">
        <v>0.08</v>
      </c>
      <c r="N985" s="82">
        <v>0.9</v>
      </c>
      <c r="O985" s="82">
        <v>0.17</v>
      </c>
      <c r="P985" s="82">
        <v>7.2</v>
      </c>
      <c r="Q985" s="82"/>
      <c r="R985" s="82"/>
      <c r="S985" s="82"/>
      <c r="T985" s="82"/>
      <c r="U985" s="82"/>
      <c r="V985" s="82"/>
      <c r="W985" s="82"/>
      <c r="X985" s="82"/>
      <c r="Y985" s="82"/>
      <c r="Z985" s="82"/>
      <c r="AA985" s="82"/>
      <c r="AB985" s="82"/>
      <c r="AC985" s="82"/>
      <c r="AD985" s="82"/>
      <c r="AE985" s="82"/>
      <c r="AF985" s="82"/>
    </row>
    <row r="986" spans="1:32" x14ac:dyDescent="0.25">
      <c r="A986" s="51" t="str">
        <f t="shared" si="15"/>
        <v>Cholestérol, TotalB32</v>
      </c>
      <c r="B986" s="84" t="s">
        <v>157</v>
      </c>
      <c r="C986" s="84" t="s">
        <v>24</v>
      </c>
      <c r="D986" s="84" t="s">
        <v>193</v>
      </c>
      <c r="E986" s="84" t="s">
        <v>189</v>
      </c>
      <c r="F986" s="82">
        <v>2</v>
      </c>
      <c r="G986" s="82">
        <v>4.99</v>
      </c>
      <c r="H986" s="82">
        <v>0.08</v>
      </c>
      <c r="I986" s="82">
        <v>1.53</v>
      </c>
      <c r="J986" s="82">
        <v>4.5999999999999996</v>
      </c>
      <c r="K986" s="82">
        <v>65</v>
      </c>
      <c r="L986" s="82">
        <v>1</v>
      </c>
      <c r="M986" s="82">
        <v>0.09</v>
      </c>
      <c r="N986" s="82">
        <v>0.72</v>
      </c>
      <c r="O986" s="82">
        <v>0.19</v>
      </c>
      <c r="P986" s="82">
        <v>7.2</v>
      </c>
      <c r="Q986" s="82"/>
      <c r="R986" s="82"/>
      <c r="S986" s="82"/>
      <c r="T986" s="82"/>
      <c r="U986" s="82"/>
      <c r="V986" s="82"/>
      <c r="W986" s="82"/>
      <c r="X986" s="82"/>
      <c r="Y986" s="82"/>
      <c r="Z986" s="82"/>
      <c r="AA986" s="82"/>
      <c r="AB986" s="82"/>
      <c r="AC986" s="82"/>
      <c r="AD986" s="82"/>
      <c r="AE986" s="82"/>
      <c r="AF986" s="82"/>
    </row>
    <row r="987" spans="1:32" x14ac:dyDescent="0.25">
      <c r="A987" s="51" t="str">
        <f t="shared" si="15"/>
        <v>Cholestérol, TotalB42</v>
      </c>
      <c r="B987" s="84" t="s">
        <v>158</v>
      </c>
      <c r="C987" s="84" t="s">
        <v>24</v>
      </c>
      <c r="D987" s="84" t="s">
        <v>193</v>
      </c>
      <c r="E987" s="84" t="s">
        <v>189</v>
      </c>
      <c r="F987" s="82">
        <v>2</v>
      </c>
      <c r="G987" s="82">
        <v>4.92</v>
      </c>
      <c r="H987" s="82">
        <v>7.0000000000000007E-2</v>
      </c>
      <c r="I987" s="82">
        <v>1.42</v>
      </c>
      <c r="J987" s="82">
        <v>4.5999999999999996</v>
      </c>
      <c r="K987" s="82">
        <v>60</v>
      </c>
      <c r="L987" s="82">
        <v>1</v>
      </c>
      <c r="M987" s="82">
        <v>-0.57999999999999996</v>
      </c>
      <c r="N987" s="82">
        <v>0.67</v>
      </c>
      <c r="O987" s="82">
        <v>-1.24</v>
      </c>
      <c r="P987" s="82">
        <v>7.2</v>
      </c>
      <c r="Q987" s="82"/>
      <c r="R987" s="82"/>
      <c r="S987" s="82"/>
      <c r="T987" s="82"/>
      <c r="U987" s="82"/>
      <c r="V987" s="82"/>
      <c r="W987" s="82"/>
      <c r="X987" s="82"/>
      <c r="Y987" s="82"/>
      <c r="Z987" s="82"/>
      <c r="AA987" s="82"/>
      <c r="AB987" s="82"/>
      <c r="AC987" s="82"/>
      <c r="AD987" s="82"/>
      <c r="AE987" s="82"/>
      <c r="AF987" s="82"/>
    </row>
    <row r="988" spans="1:32" x14ac:dyDescent="0.25">
      <c r="A988" s="51" t="str">
        <f t="shared" si="15"/>
        <v>Cholestérol, TotalB52</v>
      </c>
      <c r="B988" s="84" t="s">
        <v>159</v>
      </c>
      <c r="C988" s="84" t="s">
        <v>24</v>
      </c>
      <c r="D988" s="84" t="s">
        <v>193</v>
      </c>
      <c r="E988" s="84" t="s">
        <v>189</v>
      </c>
      <c r="F988" s="82">
        <v>2</v>
      </c>
      <c r="G988" s="82">
        <v>4.92</v>
      </c>
      <c r="H988" s="82">
        <v>0.08</v>
      </c>
      <c r="I988" s="82">
        <v>1.61</v>
      </c>
      <c r="J988" s="82">
        <v>4.5999999999999996</v>
      </c>
      <c r="K988" s="82">
        <v>54</v>
      </c>
      <c r="L988" s="82">
        <v>1</v>
      </c>
      <c r="M988" s="82">
        <v>-0.61</v>
      </c>
      <c r="N988" s="82">
        <v>0.76</v>
      </c>
      <c r="O988" s="82">
        <v>-1.3</v>
      </c>
      <c r="P988" s="82">
        <v>7.2</v>
      </c>
      <c r="Q988" s="82"/>
      <c r="R988" s="82"/>
      <c r="S988" s="82"/>
      <c r="T988" s="82"/>
      <c r="U988" s="82"/>
      <c r="V988" s="82"/>
      <c r="W988" s="82"/>
      <c r="X988" s="82"/>
      <c r="Y988" s="82"/>
      <c r="Z988" s="82"/>
      <c r="AA988" s="82"/>
      <c r="AB988" s="82"/>
      <c r="AC988" s="82"/>
      <c r="AD988" s="82"/>
      <c r="AE988" s="82"/>
      <c r="AF988" s="82"/>
    </row>
    <row r="989" spans="1:32" x14ac:dyDescent="0.25">
      <c r="A989" s="51" t="str">
        <f t="shared" si="15"/>
        <v>Cholestérol, TotalB62</v>
      </c>
      <c r="B989" s="84" t="s">
        <v>160</v>
      </c>
      <c r="C989" s="84" t="s">
        <v>24</v>
      </c>
      <c r="D989" s="84" t="s">
        <v>193</v>
      </c>
      <c r="E989" s="84" t="s">
        <v>189</v>
      </c>
      <c r="F989" s="82">
        <v>2</v>
      </c>
      <c r="G989" s="82">
        <v>4.9000000000000004</v>
      </c>
      <c r="H989" s="82">
        <v>0.09</v>
      </c>
      <c r="I989" s="82">
        <v>1.92</v>
      </c>
      <c r="J989" s="82">
        <v>4.5999999999999996</v>
      </c>
      <c r="K989" s="82">
        <v>57</v>
      </c>
      <c r="L989" s="82">
        <v>1</v>
      </c>
      <c r="M989" s="82">
        <v>-0.82</v>
      </c>
      <c r="N989" s="82">
        <v>0.9</v>
      </c>
      <c r="O989" s="82">
        <v>-1.73</v>
      </c>
      <c r="P989" s="82">
        <v>7.2</v>
      </c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  <c r="AC989" s="82"/>
      <c r="AD989" s="82"/>
      <c r="AE989" s="82"/>
      <c r="AF989" s="82"/>
    </row>
    <row r="990" spans="1:32" x14ac:dyDescent="0.25">
      <c r="A990" s="51" t="str">
        <f t="shared" si="15"/>
        <v>Cholestérol, TotalB72</v>
      </c>
      <c r="B990" s="84" t="s">
        <v>161</v>
      </c>
      <c r="C990" s="84" t="s">
        <v>24</v>
      </c>
      <c r="D990" s="84" t="s">
        <v>193</v>
      </c>
      <c r="E990" s="84" t="s">
        <v>189</v>
      </c>
      <c r="F990" s="82">
        <v>2</v>
      </c>
      <c r="G990" s="82">
        <v>5.0199999999999996</v>
      </c>
      <c r="H990" s="82">
        <v>7.0000000000000007E-2</v>
      </c>
      <c r="I990" s="82">
        <v>1.36</v>
      </c>
      <c r="J990" s="82">
        <v>4.5999999999999996</v>
      </c>
      <c r="K990" s="82">
        <v>60</v>
      </c>
      <c r="L990" s="82">
        <v>1</v>
      </c>
      <c r="M990" s="82">
        <v>0.35</v>
      </c>
      <c r="N990" s="82">
        <v>0.64</v>
      </c>
      <c r="O990" s="82">
        <v>0.74</v>
      </c>
      <c r="P990" s="82">
        <v>7.2</v>
      </c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  <c r="AC990" s="82"/>
      <c r="AD990" s="82"/>
      <c r="AE990" s="82"/>
      <c r="AF990" s="82"/>
    </row>
    <row r="991" spans="1:32" x14ac:dyDescent="0.25">
      <c r="A991" s="51" t="str">
        <f t="shared" si="15"/>
        <v>Cholestérol, TotalB82</v>
      </c>
      <c r="B991" s="84" t="s">
        <v>162</v>
      </c>
      <c r="C991" s="84" t="s">
        <v>24</v>
      </c>
      <c r="D991" s="84" t="s">
        <v>193</v>
      </c>
      <c r="E991" s="84" t="s">
        <v>189</v>
      </c>
      <c r="F991" s="82">
        <v>2</v>
      </c>
      <c r="G991" s="82">
        <v>5</v>
      </c>
      <c r="H991" s="82">
        <v>0.08</v>
      </c>
      <c r="I991" s="82">
        <v>1.68</v>
      </c>
      <c r="J991" s="82">
        <v>4.5999999999999996</v>
      </c>
      <c r="K991" s="82">
        <v>58</v>
      </c>
      <c r="L991" s="82">
        <v>1</v>
      </c>
      <c r="M991" s="82">
        <v>0.15</v>
      </c>
      <c r="N991" s="82">
        <v>0.79</v>
      </c>
      <c r="O991" s="82">
        <v>0.32</v>
      </c>
      <c r="P991" s="82">
        <v>7.2</v>
      </c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  <c r="AC991" s="82"/>
      <c r="AD991" s="82"/>
      <c r="AE991" s="82"/>
      <c r="AF991" s="82"/>
    </row>
    <row r="992" spans="1:32" x14ac:dyDescent="0.25">
      <c r="A992" s="51" t="str">
        <f t="shared" si="15"/>
        <v>Cholestérol, TotalB92</v>
      </c>
      <c r="B992" s="84" t="s">
        <v>163</v>
      </c>
      <c r="C992" s="84" t="s">
        <v>24</v>
      </c>
      <c r="D992" s="84" t="s">
        <v>193</v>
      </c>
      <c r="E992" s="84" t="s">
        <v>189</v>
      </c>
      <c r="F992" s="82">
        <v>2</v>
      </c>
      <c r="G992" s="82">
        <v>4.9400000000000004</v>
      </c>
      <c r="H992" s="82">
        <v>0.09</v>
      </c>
      <c r="I992" s="82">
        <v>1.79</v>
      </c>
      <c r="J992" s="82">
        <v>4.5999999999999996</v>
      </c>
      <c r="K992" s="82">
        <v>61</v>
      </c>
      <c r="L992" s="82">
        <v>1</v>
      </c>
      <c r="M992" s="82">
        <v>-0.38</v>
      </c>
      <c r="N992" s="82">
        <v>0.84</v>
      </c>
      <c r="O992" s="82">
        <v>-0.8</v>
      </c>
      <c r="P992" s="82">
        <v>7.2</v>
      </c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  <c r="AC992" s="82"/>
      <c r="AD992" s="82"/>
      <c r="AE992" s="82"/>
      <c r="AF992" s="82"/>
    </row>
    <row r="993" spans="1:32" x14ac:dyDescent="0.25">
      <c r="A993" s="51" t="str">
        <f t="shared" si="15"/>
        <v>Cholestérol, TotalB102</v>
      </c>
      <c r="B993" s="84" t="s">
        <v>164</v>
      </c>
      <c r="C993" s="84" t="s">
        <v>24</v>
      </c>
      <c r="D993" s="84" t="s">
        <v>193</v>
      </c>
      <c r="E993" s="84" t="s">
        <v>189</v>
      </c>
      <c r="F993" s="82">
        <v>2</v>
      </c>
      <c r="G993" s="82">
        <v>4.9800000000000004</v>
      </c>
      <c r="H993" s="82">
        <v>0.08</v>
      </c>
      <c r="I993" s="82">
        <v>1.62</v>
      </c>
      <c r="J993" s="82">
        <v>4.5999999999999996</v>
      </c>
      <c r="K993" s="82">
        <v>68</v>
      </c>
      <c r="L993" s="82">
        <v>1</v>
      </c>
      <c r="M993" s="82">
        <v>-7.0000000000000007E-2</v>
      </c>
      <c r="N993" s="82">
        <v>0.76</v>
      </c>
      <c r="O993" s="82">
        <v>-0.15</v>
      </c>
      <c r="P993" s="82">
        <v>7.2</v>
      </c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  <c r="AC993" s="82"/>
      <c r="AD993" s="82"/>
      <c r="AE993" s="82"/>
      <c r="AF993" s="82"/>
    </row>
    <row r="994" spans="1:32" x14ac:dyDescent="0.25">
      <c r="A994" s="51" t="str">
        <f t="shared" si="15"/>
        <v>Cholestérol, TotalB112</v>
      </c>
      <c r="B994" s="84" t="s">
        <v>165</v>
      </c>
      <c r="C994" s="84" t="s">
        <v>24</v>
      </c>
      <c r="D994" s="84" t="s">
        <v>193</v>
      </c>
      <c r="E994" s="84" t="s">
        <v>189</v>
      </c>
      <c r="F994" s="82">
        <v>2</v>
      </c>
      <c r="G994" s="82">
        <v>4.99</v>
      </c>
      <c r="H994" s="82">
        <v>7.0000000000000007E-2</v>
      </c>
      <c r="I994" s="82">
        <v>1.4</v>
      </c>
      <c r="J994" s="82">
        <v>4.5999999999999996</v>
      </c>
      <c r="K994" s="82">
        <v>56</v>
      </c>
      <c r="L994" s="82">
        <v>1</v>
      </c>
      <c r="M994" s="82">
        <v>0.11</v>
      </c>
      <c r="N994" s="82">
        <v>0.66</v>
      </c>
      <c r="O994" s="82">
        <v>0.24</v>
      </c>
      <c r="P994" s="82">
        <v>7.2</v>
      </c>
      <c r="Q994" s="82"/>
      <c r="R994" s="82"/>
      <c r="S994" s="82"/>
      <c r="T994" s="82"/>
      <c r="U994" s="82"/>
      <c r="V994" s="82"/>
      <c r="W994" s="82"/>
      <c r="X994" s="82"/>
      <c r="Y994" s="82"/>
      <c r="Z994" s="82"/>
      <c r="AA994" s="82"/>
      <c r="AB994" s="82"/>
      <c r="AC994" s="82"/>
      <c r="AD994" s="82"/>
      <c r="AE994" s="82"/>
      <c r="AF994" s="82"/>
    </row>
    <row r="995" spans="1:32" x14ac:dyDescent="0.25">
      <c r="A995" s="51" t="str">
        <f t="shared" si="15"/>
        <v>Cholestérol, TotalB122</v>
      </c>
      <c r="B995" s="84" t="s">
        <v>166</v>
      </c>
      <c r="C995" s="84" t="s">
        <v>24</v>
      </c>
      <c r="D995" s="84" t="s">
        <v>193</v>
      </c>
      <c r="E995" s="84" t="s">
        <v>189</v>
      </c>
      <c r="F995" s="82">
        <v>2</v>
      </c>
      <c r="G995" s="82">
        <v>4.97</v>
      </c>
      <c r="H995" s="82">
        <v>7.0000000000000007E-2</v>
      </c>
      <c r="I995" s="82">
        <v>1.43</v>
      </c>
      <c r="J995" s="82">
        <v>4.5999999999999996</v>
      </c>
      <c r="K995" s="82">
        <v>62</v>
      </c>
      <c r="L995" s="82">
        <v>1</v>
      </c>
      <c r="M995" s="82">
        <v>-0.12</v>
      </c>
      <c r="N995" s="82">
        <v>0.67</v>
      </c>
      <c r="O995" s="82">
        <v>-0.26</v>
      </c>
      <c r="P995" s="82">
        <v>7.2</v>
      </c>
      <c r="Q995" s="82"/>
      <c r="R995" s="82"/>
      <c r="S995" s="82"/>
      <c r="T995" s="82"/>
      <c r="U995" s="82"/>
      <c r="V995" s="82"/>
      <c r="W995" s="82"/>
      <c r="X995" s="82"/>
      <c r="Y995" s="82"/>
      <c r="Z995" s="82"/>
      <c r="AA995" s="82"/>
      <c r="AB995" s="82"/>
      <c r="AC995" s="82"/>
      <c r="AD995" s="82"/>
      <c r="AE995" s="82"/>
      <c r="AF995" s="82"/>
    </row>
    <row r="996" spans="1:32" x14ac:dyDescent="0.25">
      <c r="A996" s="51" t="str">
        <f t="shared" si="15"/>
        <v>Cholestérol, TotalB132</v>
      </c>
      <c r="B996" s="84" t="s">
        <v>167</v>
      </c>
      <c r="C996" s="84" t="s">
        <v>24</v>
      </c>
      <c r="D996" s="84" t="s">
        <v>193</v>
      </c>
      <c r="E996" s="84" t="s">
        <v>189</v>
      </c>
      <c r="F996" s="82">
        <v>2</v>
      </c>
      <c r="G996" s="82">
        <v>4.97</v>
      </c>
      <c r="H996" s="82">
        <v>0.09</v>
      </c>
      <c r="I996" s="82">
        <v>1.78</v>
      </c>
      <c r="J996" s="82">
        <v>4.5999999999999996</v>
      </c>
      <c r="K996" s="82">
        <v>757</v>
      </c>
      <c r="L996" s="82">
        <v>1</v>
      </c>
      <c r="M996" s="82">
        <v>-0.15</v>
      </c>
      <c r="N996" s="82">
        <v>0.84</v>
      </c>
      <c r="O996" s="82">
        <v>-0.32</v>
      </c>
      <c r="P996" s="82">
        <v>7.2</v>
      </c>
      <c r="Q996" s="82"/>
      <c r="R996" s="82"/>
      <c r="S996" s="82"/>
      <c r="T996" s="82"/>
      <c r="U996" s="82"/>
      <c r="V996" s="82"/>
      <c r="W996" s="82"/>
      <c r="X996" s="82"/>
      <c r="Y996" s="82"/>
      <c r="Z996" s="82"/>
      <c r="AA996" s="82"/>
      <c r="AB996" s="82"/>
      <c r="AC996" s="82"/>
      <c r="AD996" s="82"/>
      <c r="AE996" s="82"/>
      <c r="AF996" s="82"/>
    </row>
    <row r="997" spans="1:32" x14ac:dyDescent="0.25">
      <c r="A997" s="51" t="str">
        <f t="shared" si="15"/>
        <v>Cholestérol, TotalA3</v>
      </c>
      <c r="B997" s="84" t="s">
        <v>154</v>
      </c>
      <c r="C997" s="84" t="s">
        <v>24</v>
      </c>
      <c r="D997" s="84" t="s">
        <v>184</v>
      </c>
      <c r="E997" s="84" t="s">
        <v>189</v>
      </c>
      <c r="F997" s="82">
        <v>3</v>
      </c>
      <c r="G997" s="82">
        <v>7.16</v>
      </c>
      <c r="H997" s="82">
        <v>0.23</v>
      </c>
      <c r="I997" s="82">
        <v>3.23</v>
      </c>
      <c r="J997" s="82">
        <v>4.5999999999999996</v>
      </c>
      <c r="K997" s="82">
        <v>31851</v>
      </c>
      <c r="L997" s="82">
        <v>45</v>
      </c>
      <c r="M997" s="82" t="s">
        <v>186</v>
      </c>
      <c r="N997" s="82" t="s">
        <v>186</v>
      </c>
      <c r="O997" s="82" t="s">
        <v>186</v>
      </c>
      <c r="P997" s="82">
        <v>7.2</v>
      </c>
      <c r="Q997" s="82"/>
      <c r="R997" s="82"/>
      <c r="S997" s="82"/>
      <c r="T997" s="82"/>
      <c r="U997" s="82"/>
      <c r="V997" s="82"/>
      <c r="W997" s="82"/>
      <c r="X997" s="82"/>
      <c r="Y997" s="82"/>
      <c r="Z997" s="82"/>
      <c r="AA997" s="82"/>
      <c r="AB997" s="82"/>
      <c r="AC997" s="82"/>
      <c r="AD997" s="82"/>
      <c r="AE997" s="82"/>
      <c r="AF997" s="82"/>
    </row>
    <row r="998" spans="1:32" x14ac:dyDescent="0.25">
      <c r="A998" s="51" t="str">
        <f t="shared" si="15"/>
        <v>Cholestérol, TotalB13</v>
      </c>
      <c r="B998" s="84" t="s">
        <v>155</v>
      </c>
      <c r="C998" s="84" t="s">
        <v>24</v>
      </c>
      <c r="D998" s="84" t="s">
        <v>193</v>
      </c>
      <c r="E998" s="84" t="s">
        <v>189</v>
      </c>
      <c r="F998" s="82">
        <v>3</v>
      </c>
      <c r="G998" s="82">
        <v>7.29</v>
      </c>
      <c r="H998" s="82">
        <v>0.09</v>
      </c>
      <c r="I998" s="82">
        <v>1.28</v>
      </c>
      <c r="J998" s="82">
        <v>4.5999999999999996</v>
      </c>
      <c r="K998" s="82">
        <v>107</v>
      </c>
      <c r="L998" s="82">
        <v>1</v>
      </c>
      <c r="M998" s="82">
        <v>0.56000000000000005</v>
      </c>
      <c r="N998" s="82">
        <v>0.4</v>
      </c>
      <c r="O998" s="82">
        <v>1.81</v>
      </c>
      <c r="P998" s="82">
        <v>7.2</v>
      </c>
      <c r="Q998" s="82"/>
      <c r="R998" s="82"/>
      <c r="S998" s="82"/>
      <c r="T998" s="82"/>
      <c r="U998" s="82"/>
      <c r="V998" s="82"/>
      <c r="W998" s="82"/>
      <c r="X998" s="82"/>
      <c r="Y998" s="82"/>
      <c r="Z998" s="82"/>
      <c r="AA998" s="82"/>
      <c r="AB998" s="82"/>
      <c r="AC998" s="82"/>
      <c r="AD998" s="82"/>
      <c r="AE998" s="82"/>
      <c r="AF998" s="82"/>
    </row>
    <row r="999" spans="1:32" x14ac:dyDescent="0.25">
      <c r="A999" s="51" t="str">
        <f t="shared" si="15"/>
        <v>Cholestérol, TotalB23</v>
      </c>
      <c r="B999" s="84" t="s">
        <v>156</v>
      </c>
      <c r="C999" s="84" t="s">
        <v>24</v>
      </c>
      <c r="D999" s="84" t="s">
        <v>193</v>
      </c>
      <c r="E999" s="84" t="s">
        <v>189</v>
      </c>
      <c r="F999" s="82">
        <v>3</v>
      </c>
      <c r="G999" s="82">
        <v>7.28</v>
      </c>
      <c r="H999" s="82">
        <v>0.09</v>
      </c>
      <c r="I999" s="82">
        <v>1.21</v>
      </c>
      <c r="J999" s="82">
        <v>4.5999999999999996</v>
      </c>
      <c r="K999" s="82">
        <v>47</v>
      </c>
      <c r="L999" s="82">
        <v>1</v>
      </c>
      <c r="M999" s="82">
        <v>0.52</v>
      </c>
      <c r="N999" s="82">
        <v>0.37</v>
      </c>
      <c r="O999" s="82">
        <v>1.69</v>
      </c>
      <c r="P999" s="82">
        <v>7.2</v>
      </c>
      <c r="Q999" s="82"/>
      <c r="R999" s="82"/>
      <c r="S999" s="82"/>
      <c r="T999" s="82"/>
      <c r="U999" s="82"/>
      <c r="V999" s="82"/>
      <c r="W999" s="82"/>
      <c r="X999" s="82"/>
      <c r="Y999" s="82"/>
      <c r="Z999" s="82"/>
      <c r="AA999" s="82"/>
      <c r="AB999" s="82"/>
      <c r="AC999" s="82"/>
      <c r="AD999" s="82"/>
      <c r="AE999" s="82"/>
      <c r="AF999" s="82"/>
    </row>
    <row r="1000" spans="1:32" x14ac:dyDescent="0.25">
      <c r="A1000" s="51" t="str">
        <f t="shared" si="15"/>
        <v>Cholestérol, TotalB33</v>
      </c>
      <c r="B1000" s="84" t="s">
        <v>157</v>
      </c>
      <c r="C1000" s="84" t="s">
        <v>24</v>
      </c>
      <c r="D1000" s="84" t="s">
        <v>193</v>
      </c>
      <c r="E1000" s="84" t="s">
        <v>189</v>
      </c>
      <c r="F1000" s="82">
        <v>3</v>
      </c>
      <c r="G1000" s="82">
        <v>7.29</v>
      </c>
      <c r="H1000" s="82">
        <v>0.09</v>
      </c>
      <c r="I1000" s="82">
        <v>1.24</v>
      </c>
      <c r="J1000" s="82">
        <v>4.5999999999999996</v>
      </c>
      <c r="K1000" s="82">
        <v>63</v>
      </c>
      <c r="L1000" s="82">
        <v>1</v>
      </c>
      <c r="M1000" s="82">
        <v>0.54</v>
      </c>
      <c r="N1000" s="82">
        <v>0.38</v>
      </c>
      <c r="O1000" s="82">
        <v>1.75</v>
      </c>
      <c r="P1000" s="82">
        <v>7.2</v>
      </c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  <c r="AA1000" s="82"/>
      <c r="AB1000" s="82"/>
      <c r="AC1000" s="82"/>
      <c r="AD1000" s="82"/>
      <c r="AE1000" s="82"/>
      <c r="AF1000" s="82"/>
    </row>
    <row r="1001" spans="1:32" x14ac:dyDescent="0.25">
      <c r="A1001" s="51" t="str">
        <f t="shared" si="15"/>
        <v>Cholestérol, TotalB43</v>
      </c>
      <c r="B1001" s="84" t="s">
        <v>158</v>
      </c>
      <c r="C1001" s="84" t="s">
        <v>24</v>
      </c>
      <c r="D1001" s="84" t="s">
        <v>193</v>
      </c>
      <c r="E1001" s="84" t="s">
        <v>189</v>
      </c>
      <c r="F1001" s="82">
        <v>3</v>
      </c>
      <c r="G1001" s="82">
        <v>7.2</v>
      </c>
      <c r="H1001" s="82">
        <v>0.09</v>
      </c>
      <c r="I1001" s="82">
        <v>1.22</v>
      </c>
      <c r="J1001" s="82">
        <v>4.5999999999999996</v>
      </c>
      <c r="K1001" s="82">
        <v>62</v>
      </c>
      <c r="L1001" s="82">
        <v>1</v>
      </c>
      <c r="M1001" s="82">
        <v>0.15</v>
      </c>
      <c r="N1001" s="82">
        <v>0.38</v>
      </c>
      <c r="O1001" s="82">
        <v>0.49</v>
      </c>
      <c r="P1001" s="82">
        <v>7.2</v>
      </c>
      <c r="Q1001" s="82"/>
      <c r="R1001" s="82"/>
      <c r="S1001" s="82"/>
      <c r="T1001" s="82"/>
      <c r="U1001" s="82"/>
      <c r="V1001" s="82"/>
      <c r="W1001" s="82"/>
      <c r="X1001" s="82"/>
      <c r="Y1001" s="82"/>
      <c r="Z1001" s="82"/>
      <c r="AA1001" s="82"/>
      <c r="AB1001" s="82"/>
      <c r="AC1001" s="82"/>
      <c r="AD1001" s="82"/>
      <c r="AE1001" s="82"/>
      <c r="AF1001" s="82"/>
    </row>
    <row r="1002" spans="1:32" x14ac:dyDescent="0.25">
      <c r="A1002" s="51" t="str">
        <f t="shared" si="15"/>
        <v>Cholestérol, TotalB53</v>
      </c>
      <c r="B1002" s="84" t="s">
        <v>159</v>
      </c>
      <c r="C1002" s="84" t="s">
        <v>24</v>
      </c>
      <c r="D1002" s="84" t="s">
        <v>193</v>
      </c>
      <c r="E1002" s="84" t="s">
        <v>189</v>
      </c>
      <c r="F1002" s="82">
        <v>3</v>
      </c>
      <c r="G1002" s="82">
        <v>7.16</v>
      </c>
      <c r="H1002" s="82">
        <v>0.1</v>
      </c>
      <c r="I1002" s="82">
        <v>1.45</v>
      </c>
      <c r="J1002" s="82">
        <v>4.5999999999999996</v>
      </c>
      <c r="K1002" s="82">
        <v>57</v>
      </c>
      <c r="L1002" s="82">
        <v>1</v>
      </c>
      <c r="M1002" s="82">
        <v>-0.02</v>
      </c>
      <c r="N1002" s="82">
        <v>0.45</v>
      </c>
      <c r="O1002" s="82">
        <v>-0.05</v>
      </c>
      <c r="P1002" s="82">
        <v>7.2</v>
      </c>
      <c r="Q1002" s="82"/>
      <c r="R1002" s="82"/>
      <c r="S1002" s="82"/>
      <c r="T1002" s="82"/>
      <c r="U1002" s="82"/>
      <c r="V1002" s="82"/>
      <c r="W1002" s="82"/>
      <c r="X1002" s="82"/>
      <c r="Y1002" s="82"/>
      <c r="Z1002" s="82"/>
      <c r="AA1002" s="82"/>
      <c r="AB1002" s="82"/>
      <c r="AC1002" s="82"/>
      <c r="AD1002" s="82"/>
      <c r="AE1002" s="82"/>
      <c r="AF1002" s="82"/>
    </row>
    <row r="1003" spans="1:32" x14ac:dyDescent="0.25">
      <c r="A1003" s="51" t="str">
        <f t="shared" si="15"/>
        <v>Cholestérol, TotalB63</v>
      </c>
      <c r="B1003" s="84" t="s">
        <v>160</v>
      </c>
      <c r="C1003" s="84" t="s">
        <v>24</v>
      </c>
      <c r="D1003" s="84" t="s">
        <v>193</v>
      </c>
      <c r="E1003" s="84" t="s">
        <v>189</v>
      </c>
      <c r="F1003" s="82">
        <v>3</v>
      </c>
      <c r="G1003" s="82">
        <v>7.19</v>
      </c>
      <c r="H1003" s="82">
        <v>0.11</v>
      </c>
      <c r="I1003" s="82">
        <v>1.59</v>
      </c>
      <c r="J1003" s="82">
        <v>4.5999999999999996</v>
      </c>
      <c r="K1003" s="82">
        <v>57</v>
      </c>
      <c r="L1003" s="82">
        <v>1</v>
      </c>
      <c r="M1003" s="82">
        <v>0.13</v>
      </c>
      <c r="N1003" s="82">
        <v>0.49</v>
      </c>
      <c r="O1003" s="82">
        <v>0.44</v>
      </c>
      <c r="P1003" s="82">
        <v>7.2</v>
      </c>
      <c r="Q1003" s="82"/>
      <c r="R1003" s="82"/>
      <c r="S1003" s="82"/>
      <c r="T1003" s="82"/>
      <c r="U1003" s="82"/>
      <c r="V1003" s="82"/>
      <c r="W1003" s="82"/>
      <c r="X1003" s="82"/>
      <c r="Y1003" s="82"/>
      <c r="Z1003" s="82"/>
      <c r="AA1003" s="82"/>
      <c r="AB1003" s="82"/>
      <c r="AC1003" s="82"/>
      <c r="AD1003" s="82"/>
      <c r="AE1003" s="82"/>
      <c r="AF1003" s="82"/>
    </row>
    <row r="1004" spans="1:32" x14ac:dyDescent="0.25">
      <c r="A1004" s="51" t="str">
        <f t="shared" si="15"/>
        <v>Cholestérol, TotalB73</v>
      </c>
      <c r="B1004" s="84" t="s">
        <v>161</v>
      </c>
      <c r="C1004" s="84" t="s">
        <v>24</v>
      </c>
      <c r="D1004" s="84" t="s">
        <v>193</v>
      </c>
      <c r="E1004" s="84" t="s">
        <v>189</v>
      </c>
      <c r="F1004" s="82">
        <v>3</v>
      </c>
      <c r="G1004" s="82">
        <v>7.31</v>
      </c>
      <c r="H1004" s="82">
        <v>0.1</v>
      </c>
      <c r="I1004" s="82">
        <v>1.34</v>
      </c>
      <c r="J1004" s="82">
        <v>4.5999999999999996</v>
      </c>
      <c r="K1004" s="82">
        <v>58</v>
      </c>
      <c r="L1004" s="82">
        <v>1</v>
      </c>
      <c r="M1004" s="82">
        <v>0.62</v>
      </c>
      <c r="N1004" s="82">
        <v>0.41</v>
      </c>
      <c r="O1004" s="82">
        <v>1.99</v>
      </c>
      <c r="P1004" s="82">
        <v>7.2</v>
      </c>
      <c r="Q1004" s="82"/>
      <c r="R1004" s="82"/>
      <c r="S1004" s="82"/>
      <c r="T1004" s="82"/>
      <c r="U1004" s="82"/>
      <c r="V1004" s="82"/>
      <c r="W1004" s="82"/>
      <c r="X1004" s="82"/>
      <c r="Y1004" s="82"/>
      <c r="Z1004" s="82"/>
      <c r="AA1004" s="82"/>
      <c r="AB1004" s="82"/>
      <c r="AC1004" s="82"/>
      <c r="AD1004" s="82"/>
      <c r="AE1004" s="82"/>
      <c r="AF1004" s="82"/>
    </row>
    <row r="1005" spans="1:32" x14ac:dyDescent="0.25">
      <c r="A1005" s="51" t="str">
        <f t="shared" si="15"/>
        <v>Cholestérol, TotalB83</v>
      </c>
      <c r="B1005" s="84" t="s">
        <v>162</v>
      </c>
      <c r="C1005" s="84" t="s">
        <v>24</v>
      </c>
      <c r="D1005" s="84" t="s">
        <v>193</v>
      </c>
      <c r="E1005" s="84" t="s">
        <v>189</v>
      </c>
      <c r="F1005" s="82">
        <v>3</v>
      </c>
      <c r="G1005" s="82">
        <v>7.3</v>
      </c>
      <c r="H1005" s="82">
        <v>0.09</v>
      </c>
      <c r="I1005" s="82">
        <v>1.25</v>
      </c>
      <c r="J1005" s="82">
        <v>4.5999999999999996</v>
      </c>
      <c r="K1005" s="82">
        <v>60</v>
      </c>
      <c r="L1005" s="82">
        <v>1</v>
      </c>
      <c r="M1005" s="82">
        <v>0.59</v>
      </c>
      <c r="N1005" s="82">
        <v>0.39</v>
      </c>
      <c r="O1005" s="82">
        <v>1.9</v>
      </c>
      <c r="P1005" s="82">
        <v>7.2</v>
      </c>
      <c r="Q1005" s="82"/>
      <c r="R1005" s="82"/>
      <c r="S1005" s="82"/>
      <c r="T1005" s="82"/>
      <c r="U1005" s="82"/>
      <c r="V1005" s="82"/>
      <c r="W1005" s="82"/>
      <c r="X1005" s="82"/>
      <c r="Y1005" s="82"/>
      <c r="Z1005" s="82"/>
      <c r="AA1005" s="82"/>
      <c r="AB1005" s="82"/>
      <c r="AC1005" s="82"/>
      <c r="AD1005" s="82"/>
      <c r="AE1005" s="82"/>
      <c r="AF1005" s="82"/>
    </row>
    <row r="1006" spans="1:32" x14ac:dyDescent="0.25">
      <c r="A1006" s="51" t="str">
        <f t="shared" si="15"/>
        <v>Cholestérol, TotalB93</v>
      </c>
      <c r="B1006" s="84" t="s">
        <v>163</v>
      </c>
      <c r="C1006" s="84" t="s">
        <v>24</v>
      </c>
      <c r="D1006" s="84" t="s">
        <v>193</v>
      </c>
      <c r="E1006" s="84" t="s">
        <v>189</v>
      </c>
      <c r="F1006" s="82">
        <v>3</v>
      </c>
      <c r="G1006" s="82">
        <v>7.24</v>
      </c>
      <c r="H1006" s="82">
        <v>0.11</v>
      </c>
      <c r="I1006" s="82">
        <v>1.52</v>
      </c>
      <c r="J1006" s="82">
        <v>4.5999999999999996</v>
      </c>
      <c r="K1006" s="82">
        <v>60</v>
      </c>
      <c r="L1006" s="82">
        <v>1</v>
      </c>
      <c r="M1006" s="82">
        <v>0.36</v>
      </c>
      <c r="N1006" s="82">
        <v>0.47</v>
      </c>
      <c r="O1006" s="82">
        <v>1.1499999999999999</v>
      </c>
      <c r="P1006" s="82">
        <v>7.2</v>
      </c>
      <c r="Q1006" s="82"/>
      <c r="R1006" s="82"/>
      <c r="S1006" s="82"/>
      <c r="T1006" s="82"/>
      <c r="U1006" s="82"/>
      <c r="V1006" s="82"/>
      <c r="W1006" s="82"/>
      <c r="X1006" s="82"/>
      <c r="Y1006" s="82"/>
      <c r="Z1006" s="82"/>
      <c r="AA1006" s="82"/>
      <c r="AB1006" s="82"/>
      <c r="AC1006" s="82"/>
      <c r="AD1006" s="82"/>
      <c r="AE1006" s="82"/>
      <c r="AF1006" s="82"/>
    </row>
    <row r="1007" spans="1:32" x14ac:dyDescent="0.25">
      <c r="A1007" s="51" t="str">
        <f t="shared" si="15"/>
        <v>Cholestérol, TotalB103</v>
      </c>
      <c r="B1007" s="84" t="s">
        <v>164</v>
      </c>
      <c r="C1007" s="84" t="s">
        <v>24</v>
      </c>
      <c r="D1007" s="84" t="s">
        <v>193</v>
      </c>
      <c r="E1007" s="84" t="s">
        <v>189</v>
      </c>
      <c r="F1007" s="82">
        <v>3</v>
      </c>
      <c r="G1007" s="82">
        <v>7.26</v>
      </c>
      <c r="H1007" s="82">
        <v>0.09</v>
      </c>
      <c r="I1007" s="82">
        <v>1.18</v>
      </c>
      <c r="J1007" s="82">
        <v>4.5999999999999996</v>
      </c>
      <c r="K1007" s="82">
        <v>71</v>
      </c>
      <c r="L1007" s="82">
        <v>1</v>
      </c>
      <c r="M1007" s="82">
        <v>0.44</v>
      </c>
      <c r="N1007" s="82">
        <v>0.37</v>
      </c>
      <c r="O1007" s="82">
        <v>1.43</v>
      </c>
      <c r="P1007" s="82">
        <v>7.2</v>
      </c>
      <c r="Q1007" s="82"/>
      <c r="R1007" s="82"/>
      <c r="S1007" s="82"/>
      <c r="T1007" s="82"/>
      <c r="U1007" s="82"/>
      <c r="V1007" s="82"/>
      <c r="W1007" s="82"/>
      <c r="X1007" s="82"/>
      <c r="Y1007" s="82"/>
      <c r="Z1007" s="82"/>
      <c r="AA1007" s="82"/>
      <c r="AB1007" s="82"/>
      <c r="AC1007" s="82"/>
      <c r="AD1007" s="82"/>
      <c r="AE1007" s="82"/>
      <c r="AF1007" s="82"/>
    </row>
    <row r="1008" spans="1:32" x14ac:dyDescent="0.25">
      <c r="A1008" s="51" t="str">
        <f t="shared" si="15"/>
        <v>Cholestérol, TotalB113</v>
      </c>
      <c r="B1008" s="84" t="s">
        <v>165</v>
      </c>
      <c r="C1008" s="84" t="s">
        <v>24</v>
      </c>
      <c r="D1008" s="84" t="s">
        <v>193</v>
      </c>
      <c r="E1008" s="84" t="s">
        <v>189</v>
      </c>
      <c r="F1008" s="82">
        <v>3</v>
      </c>
      <c r="G1008" s="82">
        <v>7.29</v>
      </c>
      <c r="H1008" s="82">
        <v>0.09</v>
      </c>
      <c r="I1008" s="82">
        <v>1.24</v>
      </c>
      <c r="J1008" s="82">
        <v>4.5999999999999996</v>
      </c>
      <c r="K1008" s="82">
        <v>59</v>
      </c>
      <c r="L1008" s="82">
        <v>1</v>
      </c>
      <c r="M1008" s="82">
        <v>0.56999999999999995</v>
      </c>
      <c r="N1008" s="82">
        <v>0.38</v>
      </c>
      <c r="O1008" s="82">
        <v>1.83</v>
      </c>
      <c r="P1008" s="82">
        <v>7.2</v>
      </c>
      <c r="Q1008" s="82"/>
      <c r="R1008" s="82"/>
      <c r="S1008" s="82"/>
      <c r="T1008" s="82"/>
      <c r="U1008" s="82"/>
      <c r="V1008" s="82"/>
      <c r="W1008" s="82"/>
      <c r="X1008" s="82"/>
      <c r="Y1008" s="82"/>
      <c r="Z1008" s="82"/>
      <c r="AA1008" s="82"/>
      <c r="AB1008" s="82"/>
      <c r="AC1008" s="82"/>
      <c r="AD1008" s="82"/>
      <c r="AE1008" s="82"/>
      <c r="AF1008" s="82"/>
    </row>
    <row r="1009" spans="1:32" x14ac:dyDescent="0.25">
      <c r="A1009" s="51" t="str">
        <f t="shared" si="15"/>
        <v>Cholestérol, TotalB123</v>
      </c>
      <c r="B1009" s="84" t="s">
        <v>166</v>
      </c>
      <c r="C1009" s="84" t="s">
        <v>24</v>
      </c>
      <c r="D1009" s="84" t="s">
        <v>193</v>
      </c>
      <c r="E1009" s="84" t="s">
        <v>189</v>
      </c>
      <c r="F1009" s="82">
        <v>3</v>
      </c>
      <c r="G1009" s="82">
        <v>7.27</v>
      </c>
      <c r="H1009" s="82">
        <v>0.09</v>
      </c>
      <c r="I1009" s="82">
        <v>1.21</v>
      </c>
      <c r="J1009" s="82">
        <v>4.5999999999999996</v>
      </c>
      <c r="K1009" s="82">
        <v>65</v>
      </c>
      <c r="L1009" s="82">
        <v>1</v>
      </c>
      <c r="M1009" s="82">
        <v>0.45</v>
      </c>
      <c r="N1009" s="82">
        <v>0.38</v>
      </c>
      <c r="O1009" s="82">
        <v>1.46</v>
      </c>
      <c r="P1009" s="82">
        <v>7.2</v>
      </c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82"/>
      <c r="AC1009" s="82"/>
      <c r="AD1009" s="82"/>
      <c r="AE1009" s="82"/>
      <c r="AF1009" s="82"/>
    </row>
    <row r="1010" spans="1:32" x14ac:dyDescent="0.25">
      <c r="A1010" s="51" t="str">
        <f t="shared" si="15"/>
        <v>Cholestérol, TotalB133</v>
      </c>
      <c r="B1010" s="84" t="s">
        <v>167</v>
      </c>
      <c r="C1010" s="84" t="s">
        <v>24</v>
      </c>
      <c r="D1010" s="84" t="s">
        <v>193</v>
      </c>
      <c r="E1010" s="84" t="s">
        <v>189</v>
      </c>
      <c r="F1010" s="82">
        <v>3</v>
      </c>
      <c r="G1010" s="82">
        <v>7.26</v>
      </c>
      <c r="H1010" s="82">
        <v>0.1</v>
      </c>
      <c r="I1010" s="82">
        <v>1.44</v>
      </c>
      <c r="J1010" s="82">
        <v>4.5999999999999996</v>
      </c>
      <c r="K1010" s="82">
        <v>766</v>
      </c>
      <c r="L1010" s="82">
        <v>1</v>
      </c>
      <c r="M1010" s="82">
        <v>0.42</v>
      </c>
      <c r="N1010" s="82">
        <v>0.45</v>
      </c>
      <c r="O1010" s="82">
        <v>1.36</v>
      </c>
      <c r="P1010" s="82">
        <v>7.2</v>
      </c>
      <c r="Q1010" s="82"/>
      <c r="R1010" s="82"/>
      <c r="S1010" s="82"/>
      <c r="T1010" s="82"/>
      <c r="U1010" s="82"/>
      <c r="V1010" s="82"/>
      <c r="W1010" s="82"/>
      <c r="X1010" s="82"/>
      <c r="Y1010" s="82"/>
      <c r="Z1010" s="82"/>
      <c r="AA1010" s="82"/>
      <c r="AB1010" s="82"/>
      <c r="AC1010" s="82"/>
      <c r="AD1010" s="82"/>
      <c r="AE1010" s="82"/>
      <c r="AF1010" s="82"/>
    </row>
    <row r="1011" spans="1:32" x14ac:dyDescent="0.25">
      <c r="A1011" s="51" t="str">
        <f t="shared" si="15"/>
        <v>FerA1</v>
      </c>
      <c r="B1011" s="84" t="s">
        <v>154</v>
      </c>
      <c r="C1011" s="84" t="s">
        <v>25</v>
      </c>
      <c r="D1011" s="84" t="s">
        <v>184</v>
      </c>
      <c r="E1011" s="84" t="s">
        <v>188</v>
      </c>
      <c r="F1011" s="82">
        <v>1</v>
      </c>
      <c r="G1011" s="82">
        <v>13.85</v>
      </c>
      <c r="H1011" s="82">
        <v>0.71</v>
      </c>
      <c r="I1011" s="82">
        <v>5.14</v>
      </c>
      <c r="J1011" s="82">
        <v>19.899999999999999</v>
      </c>
      <c r="K1011" s="82">
        <v>57621</v>
      </c>
      <c r="L1011" s="82">
        <v>106</v>
      </c>
      <c r="M1011" s="82" t="s">
        <v>186</v>
      </c>
      <c r="N1011" s="82" t="s">
        <v>186</v>
      </c>
      <c r="O1011" s="82" t="s">
        <v>186</v>
      </c>
      <c r="P1011" s="82">
        <v>13.2</v>
      </c>
      <c r="Q1011" s="82"/>
      <c r="R1011" s="82"/>
      <c r="S1011" s="82"/>
      <c r="T1011" s="82"/>
      <c r="U1011" s="82"/>
      <c r="V1011" s="82"/>
      <c r="W1011" s="82"/>
      <c r="X1011" s="82"/>
      <c r="Y1011" s="82"/>
      <c r="Z1011" s="82"/>
      <c r="AA1011" s="82"/>
      <c r="AB1011" s="82"/>
      <c r="AC1011" s="82"/>
      <c r="AD1011" s="82"/>
      <c r="AE1011" s="82"/>
      <c r="AF1011" s="82"/>
    </row>
    <row r="1012" spans="1:32" x14ac:dyDescent="0.25">
      <c r="A1012" s="51" t="str">
        <f t="shared" si="15"/>
        <v>FerB11</v>
      </c>
      <c r="B1012" s="84" t="s">
        <v>155</v>
      </c>
      <c r="C1012" s="84" t="s">
        <v>25</v>
      </c>
      <c r="D1012" s="84" t="s">
        <v>193</v>
      </c>
      <c r="E1012" s="84" t="s">
        <v>188</v>
      </c>
      <c r="F1012" s="82">
        <v>1</v>
      </c>
      <c r="G1012" s="82">
        <v>13.23</v>
      </c>
      <c r="H1012" s="82">
        <v>0.53</v>
      </c>
      <c r="I1012" s="82">
        <v>4</v>
      </c>
      <c r="J1012" s="82">
        <v>19.899999999999999</v>
      </c>
      <c r="K1012" s="82">
        <v>58</v>
      </c>
      <c r="L1012" s="82">
        <v>1</v>
      </c>
      <c r="M1012" s="82">
        <v>-0.88</v>
      </c>
      <c r="N1012" s="82">
        <v>0.78</v>
      </c>
      <c r="O1012" s="82">
        <v>-4.51</v>
      </c>
      <c r="P1012" s="82">
        <v>13.2</v>
      </c>
      <c r="Q1012" s="82"/>
      <c r="R1012" s="82"/>
      <c r="S1012" s="82"/>
      <c r="T1012" s="82"/>
      <c r="U1012" s="82"/>
      <c r="V1012" s="82"/>
      <c r="W1012" s="82"/>
      <c r="X1012" s="82"/>
      <c r="Y1012" s="82"/>
      <c r="Z1012" s="82"/>
      <c r="AA1012" s="82"/>
      <c r="AB1012" s="82"/>
      <c r="AC1012" s="82"/>
      <c r="AD1012" s="82"/>
      <c r="AE1012" s="82"/>
      <c r="AF1012" s="82"/>
    </row>
    <row r="1013" spans="1:32" x14ac:dyDescent="0.25">
      <c r="A1013" s="51" t="str">
        <f t="shared" si="15"/>
        <v>FerB21</v>
      </c>
      <c r="B1013" s="84" t="s">
        <v>156</v>
      </c>
      <c r="C1013" s="84" t="s">
        <v>25</v>
      </c>
      <c r="D1013" s="84" t="s">
        <v>193</v>
      </c>
      <c r="E1013" s="84" t="s">
        <v>188</v>
      </c>
      <c r="F1013" s="82">
        <v>1</v>
      </c>
      <c r="G1013" s="82">
        <v>12.91</v>
      </c>
      <c r="H1013" s="82">
        <v>0.6</v>
      </c>
      <c r="I1013" s="82">
        <v>4.62</v>
      </c>
      <c r="J1013" s="82">
        <v>19.899999999999999</v>
      </c>
      <c r="K1013" s="82">
        <v>49</v>
      </c>
      <c r="L1013" s="82">
        <v>1</v>
      </c>
      <c r="M1013" s="82">
        <v>-1.32</v>
      </c>
      <c r="N1013" s="82">
        <v>0.9</v>
      </c>
      <c r="O1013" s="82">
        <v>-6.79</v>
      </c>
      <c r="P1013" s="82">
        <v>13.2</v>
      </c>
      <c r="Q1013" s="82"/>
      <c r="R1013" s="82"/>
      <c r="S1013" s="82"/>
      <c r="T1013" s="82"/>
      <c r="U1013" s="82"/>
      <c r="V1013" s="82"/>
      <c r="W1013" s="82"/>
      <c r="X1013" s="82"/>
      <c r="Y1013" s="82"/>
      <c r="Z1013" s="82"/>
      <c r="AA1013" s="82"/>
      <c r="AB1013" s="82"/>
      <c r="AC1013" s="82"/>
      <c r="AD1013" s="82"/>
      <c r="AE1013" s="82"/>
      <c r="AF1013" s="82"/>
    </row>
    <row r="1014" spans="1:32" x14ac:dyDescent="0.25">
      <c r="A1014" s="51" t="str">
        <f t="shared" si="15"/>
        <v>FerB31</v>
      </c>
      <c r="B1014" s="84" t="s">
        <v>157</v>
      </c>
      <c r="C1014" s="84" t="s">
        <v>25</v>
      </c>
      <c r="D1014" s="84" t="s">
        <v>193</v>
      </c>
      <c r="E1014" s="84" t="s">
        <v>188</v>
      </c>
      <c r="F1014" s="82">
        <v>1</v>
      </c>
      <c r="G1014" s="82">
        <v>12.36</v>
      </c>
      <c r="H1014" s="82">
        <v>0.34</v>
      </c>
      <c r="I1014" s="82">
        <v>2.73</v>
      </c>
      <c r="J1014" s="82">
        <v>19.899999999999999</v>
      </c>
      <c r="K1014" s="82">
        <v>53</v>
      </c>
      <c r="L1014" s="82">
        <v>1</v>
      </c>
      <c r="M1014" s="85">
        <v>-2.1</v>
      </c>
      <c r="N1014" s="82">
        <v>0.53</v>
      </c>
      <c r="O1014" s="82">
        <v>-10.78</v>
      </c>
      <c r="P1014" s="82">
        <v>13.2</v>
      </c>
      <c r="Q1014" s="82"/>
      <c r="R1014" s="82"/>
      <c r="S1014" s="82"/>
      <c r="T1014" s="82"/>
      <c r="U1014" s="82"/>
      <c r="V1014" s="82"/>
      <c r="W1014" s="82"/>
      <c r="X1014" s="82"/>
      <c r="Y1014" s="82"/>
      <c r="Z1014" s="82"/>
      <c r="AA1014" s="82"/>
      <c r="AB1014" s="82"/>
      <c r="AC1014" s="82"/>
      <c r="AD1014" s="82"/>
      <c r="AE1014" s="82"/>
      <c r="AF1014" s="82"/>
    </row>
    <row r="1015" spans="1:32" x14ac:dyDescent="0.25">
      <c r="A1015" s="51" t="str">
        <f t="shared" si="15"/>
        <v>FerB41</v>
      </c>
      <c r="B1015" s="84" t="s">
        <v>158</v>
      </c>
      <c r="C1015" s="84" t="s">
        <v>25</v>
      </c>
      <c r="D1015" s="84" t="s">
        <v>193</v>
      </c>
      <c r="E1015" s="84" t="s">
        <v>188</v>
      </c>
      <c r="F1015" s="82">
        <v>1</v>
      </c>
      <c r="G1015" s="82">
        <v>12.7</v>
      </c>
      <c r="H1015" s="82">
        <v>0.45</v>
      </c>
      <c r="I1015" s="82">
        <v>3.56</v>
      </c>
      <c r="J1015" s="82">
        <v>19.899999999999999</v>
      </c>
      <c r="K1015" s="82">
        <v>51</v>
      </c>
      <c r="L1015" s="82">
        <v>1</v>
      </c>
      <c r="M1015" s="85">
        <v>-1.62</v>
      </c>
      <c r="N1015" s="82">
        <v>0.69</v>
      </c>
      <c r="O1015" s="82">
        <v>-8.32</v>
      </c>
      <c r="P1015" s="82">
        <v>13.2</v>
      </c>
      <c r="Q1015" s="82"/>
      <c r="R1015" s="82"/>
      <c r="S1015" s="82"/>
      <c r="T1015" s="82"/>
      <c r="U1015" s="82"/>
      <c r="V1015" s="82"/>
      <c r="W1015" s="82"/>
      <c r="X1015" s="82"/>
      <c r="Y1015" s="82"/>
      <c r="Z1015" s="82"/>
      <c r="AA1015" s="82"/>
      <c r="AB1015" s="82"/>
      <c r="AC1015" s="82"/>
      <c r="AD1015" s="82"/>
      <c r="AE1015" s="82"/>
      <c r="AF1015" s="82"/>
    </row>
    <row r="1016" spans="1:32" x14ac:dyDescent="0.25">
      <c r="A1016" s="51" t="str">
        <f t="shared" si="15"/>
        <v>FerB51</v>
      </c>
      <c r="B1016" s="84" t="s">
        <v>159</v>
      </c>
      <c r="C1016" s="84" t="s">
        <v>25</v>
      </c>
      <c r="D1016" s="84" t="s">
        <v>193</v>
      </c>
      <c r="E1016" s="84" t="s">
        <v>188</v>
      </c>
      <c r="F1016" s="82">
        <v>1</v>
      </c>
      <c r="G1016" s="82">
        <v>12.47</v>
      </c>
      <c r="H1016" s="82">
        <v>0.45</v>
      </c>
      <c r="I1016" s="82">
        <v>3.61</v>
      </c>
      <c r="J1016" s="82">
        <v>19.899999999999999</v>
      </c>
      <c r="K1016" s="82">
        <v>54</v>
      </c>
      <c r="L1016" s="82">
        <v>1</v>
      </c>
      <c r="M1016" s="85">
        <v>-1.94</v>
      </c>
      <c r="N1016" s="82">
        <v>0.7</v>
      </c>
      <c r="O1016" s="82">
        <v>-9.98</v>
      </c>
      <c r="P1016" s="82">
        <v>13.2</v>
      </c>
      <c r="Q1016" s="82"/>
      <c r="R1016" s="82"/>
      <c r="S1016" s="82"/>
      <c r="T1016" s="82"/>
      <c r="U1016" s="82"/>
      <c r="V1016" s="82"/>
      <c r="W1016" s="82"/>
      <c r="X1016" s="82"/>
      <c r="Y1016" s="82"/>
      <c r="Z1016" s="82"/>
      <c r="AA1016" s="82"/>
      <c r="AB1016" s="82"/>
      <c r="AC1016" s="82"/>
      <c r="AD1016" s="82"/>
      <c r="AE1016" s="82"/>
      <c r="AF1016" s="82"/>
    </row>
    <row r="1017" spans="1:32" x14ac:dyDescent="0.25">
      <c r="A1017" s="51" t="str">
        <f t="shared" si="15"/>
        <v>FerB61</v>
      </c>
      <c r="B1017" s="84" t="s">
        <v>160</v>
      </c>
      <c r="C1017" s="84" t="s">
        <v>25</v>
      </c>
      <c r="D1017" s="84" t="s">
        <v>193</v>
      </c>
      <c r="E1017" s="84" t="s">
        <v>188</v>
      </c>
      <c r="F1017" s="82">
        <v>1</v>
      </c>
      <c r="G1017" s="82">
        <v>12.83</v>
      </c>
      <c r="H1017" s="82">
        <v>0.18</v>
      </c>
      <c r="I1017" s="82">
        <v>1.37</v>
      </c>
      <c r="J1017" s="82">
        <v>19.899999999999999</v>
      </c>
      <c r="K1017" s="82">
        <v>52</v>
      </c>
      <c r="L1017" s="82">
        <v>1</v>
      </c>
      <c r="M1017" s="82">
        <v>-1.43</v>
      </c>
      <c r="N1017" s="82">
        <v>0.27</v>
      </c>
      <c r="O1017" s="82">
        <v>-7.36</v>
      </c>
      <c r="P1017" s="82">
        <v>13.2</v>
      </c>
      <c r="Q1017" s="82"/>
      <c r="R1017" s="82"/>
      <c r="S1017" s="82"/>
      <c r="T1017" s="82"/>
      <c r="U1017" s="82"/>
      <c r="V1017" s="82"/>
      <c r="W1017" s="82"/>
      <c r="X1017" s="82"/>
      <c r="Y1017" s="82"/>
      <c r="Z1017" s="82"/>
      <c r="AA1017" s="82"/>
      <c r="AB1017" s="82"/>
      <c r="AC1017" s="82"/>
      <c r="AD1017" s="82"/>
      <c r="AE1017" s="82"/>
      <c r="AF1017" s="82"/>
    </row>
    <row r="1018" spans="1:32" x14ac:dyDescent="0.25">
      <c r="A1018" s="51" t="str">
        <f t="shared" si="15"/>
        <v>FerB71</v>
      </c>
      <c r="B1018" s="84" t="s">
        <v>161</v>
      </c>
      <c r="C1018" s="84" t="s">
        <v>25</v>
      </c>
      <c r="D1018" s="84" t="s">
        <v>193</v>
      </c>
      <c r="E1018" s="84" t="s">
        <v>188</v>
      </c>
      <c r="F1018" s="82">
        <v>1</v>
      </c>
      <c r="G1018" s="82">
        <v>12.76</v>
      </c>
      <c r="H1018" s="82">
        <v>0.67</v>
      </c>
      <c r="I1018" s="82">
        <v>5.21</v>
      </c>
      <c r="J1018" s="82">
        <v>19.899999999999999</v>
      </c>
      <c r="K1018" s="82">
        <v>54</v>
      </c>
      <c r="L1018" s="82">
        <v>1</v>
      </c>
      <c r="M1018" s="85">
        <v>-1.53</v>
      </c>
      <c r="N1018" s="82">
        <v>1.01</v>
      </c>
      <c r="O1018" s="82">
        <v>-7.87</v>
      </c>
      <c r="P1018" s="82">
        <v>13.2</v>
      </c>
      <c r="Q1018" s="82"/>
      <c r="R1018" s="82"/>
      <c r="S1018" s="82"/>
      <c r="T1018" s="82"/>
      <c r="U1018" s="82"/>
      <c r="V1018" s="82"/>
      <c r="W1018" s="82"/>
      <c r="X1018" s="82"/>
      <c r="Y1018" s="82"/>
      <c r="Z1018" s="82"/>
      <c r="AA1018" s="82"/>
      <c r="AB1018" s="82"/>
      <c r="AC1018" s="82"/>
      <c r="AD1018" s="82"/>
      <c r="AE1018" s="82"/>
      <c r="AF1018" s="82"/>
    </row>
    <row r="1019" spans="1:32" x14ac:dyDescent="0.25">
      <c r="A1019" s="51" t="str">
        <f t="shared" si="15"/>
        <v>FerB81</v>
      </c>
      <c r="B1019" s="84" t="s">
        <v>162</v>
      </c>
      <c r="C1019" s="84" t="s">
        <v>25</v>
      </c>
      <c r="D1019" s="84" t="s">
        <v>193</v>
      </c>
      <c r="E1019" s="84" t="s">
        <v>188</v>
      </c>
      <c r="F1019" s="82">
        <v>1</v>
      </c>
      <c r="G1019" s="82">
        <v>12.95</v>
      </c>
      <c r="H1019" s="82">
        <v>0.38</v>
      </c>
      <c r="I1019" s="82">
        <v>2.92</v>
      </c>
      <c r="J1019" s="82">
        <v>19.899999999999999</v>
      </c>
      <c r="K1019" s="82">
        <v>62</v>
      </c>
      <c r="L1019" s="82">
        <v>1</v>
      </c>
      <c r="M1019" s="82">
        <v>-1.27</v>
      </c>
      <c r="N1019" s="82">
        <v>0.56999999999999995</v>
      </c>
      <c r="O1019" s="82">
        <v>-6.51</v>
      </c>
      <c r="P1019" s="82">
        <v>13.2</v>
      </c>
      <c r="Q1019" s="82"/>
      <c r="R1019" s="82"/>
      <c r="S1019" s="82"/>
      <c r="T1019" s="82"/>
      <c r="U1019" s="82"/>
      <c r="V1019" s="82"/>
      <c r="W1019" s="82"/>
      <c r="X1019" s="82"/>
      <c r="Y1019" s="82"/>
      <c r="Z1019" s="82"/>
      <c r="AA1019" s="82"/>
      <c r="AB1019" s="82"/>
      <c r="AC1019" s="82"/>
      <c r="AD1019" s="82"/>
      <c r="AE1019" s="82"/>
      <c r="AF1019" s="82"/>
    </row>
    <row r="1020" spans="1:32" x14ac:dyDescent="0.25">
      <c r="A1020" s="51" t="str">
        <f t="shared" si="15"/>
        <v>FerB91</v>
      </c>
      <c r="B1020" s="84" t="s">
        <v>163</v>
      </c>
      <c r="C1020" s="84" t="s">
        <v>25</v>
      </c>
      <c r="D1020" s="84" t="s">
        <v>193</v>
      </c>
      <c r="E1020" s="84" t="s">
        <v>188</v>
      </c>
      <c r="F1020" s="82">
        <v>1</v>
      </c>
      <c r="G1020" s="82">
        <v>12.83</v>
      </c>
      <c r="H1020" s="82">
        <v>0.56000000000000005</v>
      </c>
      <c r="I1020" s="82">
        <v>4.37</v>
      </c>
      <c r="J1020" s="82">
        <v>19.899999999999999</v>
      </c>
      <c r="K1020" s="82">
        <v>59</v>
      </c>
      <c r="L1020" s="82">
        <v>1</v>
      </c>
      <c r="M1020" s="82">
        <v>-1.45</v>
      </c>
      <c r="N1020" s="82">
        <v>0.85</v>
      </c>
      <c r="O1020" s="82">
        <v>-7.43</v>
      </c>
      <c r="P1020" s="82">
        <v>13.2</v>
      </c>
      <c r="Q1020" s="82"/>
      <c r="R1020" s="82"/>
      <c r="S1020" s="82"/>
      <c r="T1020" s="82"/>
      <c r="U1020" s="82"/>
      <c r="V1020" s="82"/>
      <c r="W1020" s="82"/>
      <c r="X1020" s="82"/>
      <c r="Y1020" s="82"/>
      <c r="Z1020" s="82"/>
      <c r="AA1020" s="82"/>
      <c r="AB1020" s="82"/>
      <c r="AC1020" s="82"/>
      <c r="AD1020" s="82"/>
      <c r="AE1020" s="82"/>
      <c r="AF1020" s="82"/>
    </row>
    <row r="1021" spans="1:32" x14ac:dyDescent="0.25">
      <c r="A1021" s="51" t="str">
        <f t="shared" si="15"/>
        <v>FerB101</v>
      </c>
      <c r="B1021" s="84" t="s">
        <v>164</v>
      </c>
      <c r="C1021" s="84" t="s">
        <v>25</v>
      </c>
      <c r="D1021" s="84" t="s">
        <v>193</v>
      </c>
      <c r="E1021" s="84" t="s">
        <v>188</v>
      </c>
      <c r="F1021" s="82">
        <v>1</v>
      </c>
      <c r="G1021" s="82">
        <v>13.14</v>
      </c>
      <c r="H1021" s="82">
        <v>0.33</v>
      </c>
      <c r="I1021" s="82">
        <v>2.48</v>
      </c>
      <c r="J1021" s="82">
        <v>19.899999999999999</v>
      </c>
      <c r="K1021" s="82">
        <v>70</v>
      </c>
      <c r="L1021" s="82">
        <v>1</v>
      </c>
      <c r="M1021" s="82">
        <v>-1.01</v>
      </c>
      <c r="N1021" s="82">
        <v>0.48</v>
      </c>
      <c r="O1021" s="82">
        <v>-5.19</v>
      </c>
      <c r="P1021" s="82">
        <v>13.2</v>
      </c>
      <c r="Q1021" s="82"/>
      <c r="R1021" s="82"/>
      <c r="S1021" s="82"/>
      <c r="T1021" s="82"/>
      <c r="U1021" s="82"/>
      <c r="V1021" s="82"/>
      <c r="W1021" s="82"/>
      <c r="X1021" s="82"/>
      <c r="Y1021" s="82"/>
      <c r="Z1021" s="82"/>
      <c r="AA1021" s="82"/>
      <c r="AB1021" s="82"/>
      <c r="AC1021" s="82"/>
      <c r="AD1021" s="82"/>
      <c r="AE1021" s="82"/>
      <c r="AF1021" s="82"/>
    </row>
    <row r="1022" spans="1:32" x14ac:dyDescent="0.25">
      <c r="A1022" s="51" t="str">
        <f t="shared" si="15"/>
        <v>FerB111</v>
      </c>
      <c r="B1022" s="84" t="s">
        <v>165</v>
      </c>
      <c r="C1022" s="84" t="s">
        <v>25</v>
      </c>
      <c r="D1022" s="84" t="s">
        <v>193</v>
      </c>
      <c r="E1022" s="84" t="s">
        <v>188</v>
      </c>
      <c r="F1022" s="82">
        <v>1</v>
      </c>
      <c r="G1022" s="82">
        <v>12.95</v>
      </c>
      <c r="H1022" s="82">
        <v>0.54</v>
      </c>
      <c r="I1022" s="82">
        <v>4.21</v>
      </c>
      <c r="J1022" s="82">
        <v>19.899999999999999</v>
      </c>
      <c r="K1022" s="82">
        <v>55</v>
      </c>
      <c r="L1022" s="82">
        <v>1</v>
      </c>
      <c r="M1022" s="82">
        <v>-1.27</v>
      </c>
      <c r="N1022" s="82">
        <v>0.82</v>
      </c>
      <c r="O1022" s="82">
        <v>-6.52</v>
      </c>
      <c r="P1022" s="82">
        <v>13.2</v>
      </c>
      <c r="Q1022" s="82"/>
      <c r="R1022" s="82"/>
      <c r="S1022" s="82"/>
      <c r="T1022" s="82"/>
      <c r="U1022" s="82"/>
      <c r="V1022" s="82"/>
      <c r="W1022" s="82"/>
      <c r="X1022" s="82"/>
      <c r="Y1022" s="82"/>
      <c r="Z1022" s="82"/>
      <c r="AA1022" s="82"/>
      <c r="AB1022" s="82"/>
      <c r="AC1022" s="82"/>
      <c r="AD1022" s="82"/>
      <c r="AE1022" s="82"/>
      <c r="AF1022" s="82"/>
    </row>
    <row r="1023" spans="1:32" x14ac:dyDescent="0.25">
      <c r="A1023" s="51" t="str">
        <f t="shared" si="15"/>
        <v>FerB121</v>
      </c>
      <c r="B1023" s="84" t="s">
        <v>166</v>
      </c>
      <c r="C1023" s="84" t="s">
        <v>25</v>
      </c>
      <c r="D1023" s="84" t="s">
        <v>193</v>
      </c>
      <c r="E1023" s="84" t="s">
        <v>188</v>
      </c>
      <c r="F1023" s="82">
        <v>1</v>
      </c>
      <c r="G1023" s="82">
        <v>12.18</v>
      </c>
      <c r="H1023" s="82">
        <v>0.47</v>
      </c>
      <c r="I1023" s="82">
        <v>3.89</v>
      </c>
      <c r="J1023" s="82">
        <v>19.899999999999999</v>
      </c>
      <c r="K1023" s="82">
        <v>65</v>
      </c>
      <c r="L1023" s="82">
        <v>1</v>
      </c>
      <c r="M1023" s="85">
        <v>-2.35</v>
      </c>
      <c r="N1023" s="82">
        <v>0.76</v>
      </c>
      <c r="O1023" s="82">
        <v>-12.09</v>
      </c>
      <c r="P1023" s="82">
        <v>13.2</v>
      </c>
      <c r="Q1023" s="82"/>
      <c r="R1023" s="82"/>
      <c r="S1023" s="82"/>
      <c r="T1023" s="82"/>
      <c r="U1023" s="82"/>
      <c r="V1023" s="82"/>
      <c r="W1023" s="82"/>
      <c r="X1023" s="82"/>
      <c r="Y1023" s="82"/>
      <c r="Z1023" s="82"/>
      <c r="AA1023" s="82"/>
      <c r="AB1023" s="82"/>
      <c r="AC1023" s="82"/>
      <c r="AD1023" s="82"/>
      <c r="AE1023" s="82"/>
      <c r="AF1023" s="82"/>
    </row>
    <row r="1024" spans="1:32" x14ac:dyDescent="0.25">
      <c r="A1024" s="51" t="str">
        <f t="shared" si="15"/>
        <v>FerB131</v>
      </c>
      <c r="B1024" s="84" t="s">
        <v>167</v>
      </c>
      <c r="C1024" s="84" t="s">
        <v>25</v>
      </c>
      <c r="D1024" s="84" t="s">
        <v>193</v>
      </c>
      <c r="E1024" s="84" t="s">
        <v>188</v>
      </c>
      <c r="F1024" s="82">
        <v>1</v>
      </c>
      <c r="G1024" s="82">
        <v>12.78</v>
      </c>
      <c r="H1024" s="82">
        <v>0.56000000000000005</v>
      </c>
      <c r="I1024" s="82">
        <v>4.38</v>
      </c>
      <c r="J1024" s="82">
        <v>19.899999999999999</v>
      </c>
      <c r="K1024" s="82">
        <v>682</v>
      </c>
      <c r="L1024" s="82">
        <v>1</v>
      </c>
      <c r="M1024" s="85">
        <v>-1.51</v>
      </c>
      <c r="N1024" s="82">
        <v>0.85</v>
      </c>
      <c r="O1024" s="82">
        <v>-7.75</v>
      </c>
      <c r="P1024" s="82">
        <v>13.2</v>
      </c>
      <c r="Q1024" s="82"/>
      <c r="R1024" s="82"/>
      <c r="S1024" s="82"/>
      <c r="T1024" s="82"/>
      <c r="U1024" s="82"/>
      <c r="V1024" s="82"/>
      <c r="W1024" s="82"/>
      <c r="X1024" s="82"/>
      <c r="Y1024" s="82"/>
      <c r="Z1024" s="82"/>
      <c r="AA1024" s="82"/>
      <c r="AB1024" s="82"/>
      <c r="AC1024" s="82"/>
      <c r="AD1024" s="82"/>
      <c r="AE1024" s="82"/>
      <c r="AF1024" s="82"/>
    </row>
    <row r="1025" spans="1:32" x14ac:dyDescent="0.25">
      <c r="A1025" s="51" t="str">
        <f t="shared" si="15"/>
        <v>FerA2</v>
      </c>
      <c r="B1025" s="84" t="s">
        <v>154</v>
      </c>
      <c r="C1025" s="84" t="s">
        <v>25</v>
      </c>
      <c r="D1025" s="84" t="s">
        <v>184</v>
      </c>
      <c r="E1025" s="84" t="s">
        <v>188</v>
      </c>
      <c r="F1025" s="82">
        <v>2</v>
      </c>
      <c r="G1025" s="82">
        <v>29.44</v>
      </c>
      <c r="H1025" s="82">
        <v>1.29</v>
      </c>
      <c r="I1025" s="82">
        <v>4.38</v>
      </c>
      <c r="J1025" s="82">
        <v>19.899999999999999</v>
      </c>
      <c r="K1025" s="82">
        <v>15392</v>
      </c>
      <c r="L1025" s="82">
        <v>34</v>
      </c>
      <c r="M1025" s="82" t="s">
        <v>186</v>
      </c>
      <c r="N1025" s="82" t="s">
        <v>186</v>
      </c>
      <c r="O1025" s="82" t="s">
        <v>186</v>
      </c>
      <c r="P1025" s="82">
        <v>13.2</v>
      </c>
      <c r="Q1025" s="82"/>
      <c r="R1025" s="82"/>
      <c r="S1025" s="82"/>
      <c r="T1025" s="82"/>
      <c r="U1025" s="82"/>
      <c r="V1025" s="82"/>
      <c r="W1025" s="82"/>
      <c r="X1025" s="82"/>
      <c r="Y1025" s="82"/>
      <c r="Z1025" s="82"/>
      <c r="AA1025" s="82"/>
      <c r="AB1025" s="82"/>
      <c r="AC1025" s="82"/>
      <c r="AD1025" s="82"/>
      <c r="AE1025" s="82"/>
      <c r="AF1025" s="82"/>
    </row>
    <row r="1026" spans="1:32" x14ac:dyDescent="0.25">
      <c r="A1026" s="51" t="str">
        <f t="shared" si="15"/>
        <v>FerB12</v>
      </c>
      <c r="B1026" s="84" t="s">
        <v>155</v>
      </c>
      <c r="C1026" s="84" t="s">
        <v>25</v>
      </c>
      <c r="D1026" s="84" t="s">
        <v>193</v>
      </c>
      <c r="E1026" s="84" t="s">
        <v>188</v>
      </c>
      <c r="F1026" s="82">
        <v>2</v>
      </c>
      <c r="G1026" s="82">
        <v>28.21</v>
      </c>
      <c r="H1026" s="82">
        <v>0.71</v>
      </c>
      <c r="I1026" s="82">
        <v>2.5</v>
      </c>
      <c r="J1026" s="82">
        <v>19.899999999999999</v>
      </c>
      <c r="K1026" s="82">
        <v>54</v>
      </c>
      <c r="L1026" s="82">
        <v>1</v>
      </c>
      <c r="M1026" s="82">
        <v>-0.96</v>
      </c>
      <c r="N1026" s="82">
        <v>0.56999999999999995</v>
      </c>
      <c r="O1026" s="82">
        <v>-4.1900000000000004</v>
      </c>
      <c r="P1026" s="82">
        <v>13.2</v>
      </c>
      <c r="Q1026" s="82"/>
      <c r="R1026" s="82"/>
      <c r="S1026" s="82"/>
      <c r="T1026" s="82"/>
      <c r="U1026" s="82"/>
      <c r="V1026" s="82"/>
      <c r="W1026" s="82"/>
      <c r="X1026" s="82"/>
      <c r="Y1026" s="82"/>
      <c r="Z1026" s="82"/>
      <c r="AA1026" s="82"/>
      <c r="AB1026" s="82"/>
      <c r="AC1026" s="82"/>
      <c r="AD1026" s="82"/>
      <c r="AE1026" s="82"/>
      <c r="AF1026" s="82"/>
    </row>
    <row r="1027" spans="1:32" x14ac:dyDescent="0.25">
      <c r="A1027" s="51" t="str">
        <f t="shared" si="15"/>
        <v>FerB22</v>
      </c>
      <c r="B1027" s="84" t="s">
        <v>156</v>
      </c>
      <c r="C1027" s="84" t="s">
        <v>25</v>
      </c>
      <c r="D1027" s="84" t="s">
        <v>193</v>
      </c>
      <c r="E1027" s="84" t="s">
        <v>188</v>
      </c>
      <c r="F1027" s="82">
        <v>2</v>
      </c>
      <c r="G1027" s="82">
        <v>28.25</v>
      </c>
      <c r="H1027" s="82">
        <v>0.82</v>
      </c>
      <c r="I1027" s="82">
        <v>2.91</v>
      </c>
      <c r="J1027" s="82">
        <v>19.899999999999999</v>
      </c>
      <c r="K1027" s="82">
        <v>50</v>
      </c>
      <c r="L1027" s="82">
        <v>1</v>
      </c>
      <c r="M1027" s="82">
        <v>-0.92</v>
      </c>
      <c r="N1027" s="82">
        <v>0.67</v>
      </c>
      <c r="O1027" s="82">
        <v>-4.04</v>
      </c>
      <c r="P1027" s="82">
        <v>13.2</v>
      </c>
      <c r="Q1027" s="82"/>
      <c r="R1027" s="82"/>
      <c r="S1027" s="82"/>
      <c r="T1027" s="82"/>
      <c r="U1027" s="82"/>
      <c r="V1027" s="82"/>
      <c r="W1027" s="82"/>
      <c r="X1027" s="82"/>
      <c r="Y1027" s="82"/>
      <c r="Z1027" s="82"/>
      <c r="AA1027" s="82"/>
      <c r="AB1027" s="82"/>
      <c r="AC1027" s="82"/>
      <c r="AD1027" s="82"/>
      <c r="AE1027" s="82"/>
      <c r="AF1027" s="82"/>
    </row>
    <row r="1028" spans="1:32" x14ac:dyDescent="0.25">
      <c r="A1028" s="51" t="str">
        <f t="shared" ref="A1028:A1091" si="16">CONCATENATE(C1028,B1028,F1028)</f>
        <v>FerB32</v>
      </c>
      <c r="B1028" s="84" t="s">
        <v>157</v>
      </c>
      <c r="C1028" s="84" t="s">
        <v>25</v>
      </c>
      <c r="D1028" s="84" t="s">
        <v>193</v>
      </c>
      <c r="E1028" s="84" t="s">
        <v>188</v>
      </c>
      <c r="F1028" s="82">
        <v>2</v>
      </c>
      <c r="G1028" s="82">
        <v>27.43</v>
      </c>
      <c r="H1028" s="82">
        <v>0.61</v>
      </c>
      <c r="I1028" s="82">
        <v>2.21</v>
      </c>
      <c r="J1028" s="82">
        <v>19.899999999999999</v>
      </c>
      <c r="K1028" s="82">
        <v>58</v>
      </c>
      <c r="L1028" s="82">
        <v>1</v>
      </c>
      <c r="M1028" s="85">
        <v>-1.56</v>
      </c>
      <c r="N1028" s="82">
        <v>0.5</v>
      </c>
      <c r="O1028" s="82">
        <v>-6.83</v>
      </c>
      <c r="P1028" s="82">
        <v>13.2</v>
      </c>
      <c r="Q1028" s="82"/>
      <c r="R1028" s="82"/>
      <c r="S1028" s="82"/>
      <c r="T1028" s="82"/>
      <c r="U1028" s="82"/>
      <c r="V1028" s="82"/>
      <c r="W1028" s="82"/>
      <c r="X1028" s="82"/>
      <c r="Y1028" s="82"/>
      <c r="Z1028" s="82"/>
      <c r="AA1028" s="82"/>
      <c r="AB1028" s="82"/>
      <c r="AC1028" s="82"/>
      <c r="AD1028" s="82"/>
      <c r="AE1028" s="82"/>
      <c r="AF1028" s="82"/>
    </row>
    <row r="1029" spans="1:32" x14ac:dyDescent="0.25">
      <c r="A1029" s="51" t="str">
        <f t="shared" si="16"/>
        <v>FerB42</v>
      </c>
      <c r="B1029" s="84" t="s">
        <v>158</v>
      </c>
      <c r="C1029" s="84" t="s">
        <v>25</v>
      </c>
      <c r="D1029" s="84" t="s">
        <v>193</v>
      </c>
      <c r="E1029" s="84" t="s">
        <v>188</v>
      </c>
      <c r="F1029" s="82">
        <v>2</v>
      </c>
      <c r="G1029" s="82">
        <v>27.86</v>
      </c>
      <c r="H1029" s="82">
        <v>0.73</v>
      </c>
      <c r="I1029" s="82">
        <v>2.63</v>
      </c>
      <c r="J1029" s="82">
        <v>19.899999999999999</v>
      </c>
      <c r="K1029" s="82">
        <v>53</v>
      </c>
      <c r="L1029" s="82">
        <v>1</v>
      </c>
      <c r="M1029" s="82">
        <v>-1.23</v>
      </c>
      <c r="N1029" s="82">
        <v>0.6</v>
      </c>
      <c r="O1029" s="82">
        <v>-5.38</v>
      </c>
      <c r="P1029" s="82">
        <v>13.2</v>
      </c>
      <c r="Q1029" s="82"/>
      <c r="R1029" s="82"/>
      <c r="S1029" s="82"/>
      <c r="T1029" s="82"/>
      <c r="U1029" s="82"/>
      <c r="V1029" s="82"/>
      <c r="W1029" s="82"/>
      <c r="X1029" s="82"/>
      <c r="Y1029" s="82"/>
      <c r="Z1029" s="82"/>
      <c r="AA1029" s="82"/>
      <c r="AB1029" s="82"/>
      <c r="AC1029" s="82"/>
      <c r="AD1029" s="82"/>
      <c r="AE1029" s="82"/>
      <c r="AF1029" s="82"/>
    </row>
    <row r="1030" spans="1:32" x14ac:dyDescent="0.25">
      <c r="A1030" s="51" t="str">
        <f t="shared" si="16"/>
        <v>FerB52</v>
      </c>
      <c r="B1030" s="84" t="s">
        <v>159</v>
      </c>
      <c r="C1030" s="84" t="s">
        <v>25</v>
      </c>
      <c r="D1030" s="84" t="s">
        <v>193</v>
      </c>
      <c r="E1030" s="84" t="s">
        <v>188</v>
      </c>
      <c r="F1030" s="82">
        <v>2</v>
      </c>
      <c r="G1030" s="82">
        <v>27.73</v>
      </c>
      <c r="H1030" s="82">
        <v>0.51</v>
      </c>
      <c r="I1030" s="82">
        <v>1.84</v>
      </c>
      <c r="J1030" s="82">
        <v>19.899999999999999</v>
      </c>
      <c r="K1030" s="82">
        <v>52</v>
      </c>
      <c r="L1030" s="82">
        <v>1</v>
      </c>
      <c r="M1030" s="82">
        <v>-1.33</v>
      </c>
      <c r="N1030" s="82">
        <v>0.42</v>
      </c>
      <c r="O1030" s="82">
        <v>-5.82</v>
      </c>
      <c r="P1030" s="82">
        <v>13.2</v>
      </c>
      <c r="Q1030" s="82"/>
      <c r="R1030" s="82"/>
      <c r="S1030" s="82"/>
      <c r="T1030" s="82"/>
      <c r="U1030" s="82"/>
      <c r="V1030" s="82"/>
      <c r="W1030" s="82"/>
      <c r="X1030" s="82"/>
      <c r="Y1030" s="82"/>
      <c r="Z1030" s="82"/>
      <c r="AA1030" s="82"/>
      <c r="AB1030" s="82"/>
      <c r="AC1030" s="82"/>
      <c r="AD1030" s="82"/>
      <c r="AE1030" s="82"/>
      <c r="AF1030" s="82"/>
    </row>
    <row r="1031" spans="1:32" x14ac:dyDescent="0.25">
      <c r="A1031" s="51" t="str">
        <f t="shared" si="16"/>
        <v>FerB62</v>
      </c>
      <c r="B1031" s="84" t="s">
        <v>160</v>
      </c>
      <c r="C1031" s="84" t="s">
        <v>25</v>
      </c>
      <c r="D1031" s="84" t="s">
        <v>193</v>
      </c>
      <c r="E1031" s="84" t="s">
        <v>188</v>
      </c>
      <c r="F1031" s="82">
        <v>2</v>
      </c>
      <c r="G1031" s="82">
        <v>27.69</v>
      </c>
      <c r="H1031" s="82">
        <v>0.32</v>
      </c>
      <c r="I1031" s="82">
        <v>1.1399999999999999</v>
      </c>
      <c r="J1031" s="82">
        <v>19.899999999999999</v>
      </c>
      <c r="K1031" s="82">
        <v>52</v>
      </c>
      <c r="L1031" s="82">
        <v>1</v>
      </c>
      <c r="M1031" s="82">
        <v>-1.35</v>
      </c>
      <c r="N1031" s="82">
        <v>0.26</v>
      </c>
      <c r="O1031" s="82">
        <v>-5.93</v>
      </c>
      <c r="P1031" s="82">
        <v>13.2</v>
      </c>
      <c r="Q1031" s="82"/>
      <c r="R1031" s="82"/>
      <c r="S1031" s="82"/>
      <c r="T1031" s="82"/>
      <c r="U1031" s="82"/>
      <c r="V1031" s="82"/>
      <c r="W1031" s="82"/>
      <c r="X1031" s="82"/>
      <c r="Y1031" s="82"/>
      <c r="Z1031" s="82"/>
      <c r="AA1031" s="82"/>
      <c r="AB1031" s="82"/>
      <c r="AC1031" s="82"/>
      <c r="AD1031" s="82"/>
      <c r="AE1031" s="82"/>
      <c r="AF1031" s="82"/>
    </row>
    <row r="1032" spans="1:32" x14ac:dyDescent="0.25">
      <c r="A1032" s="51" t="str">
        <f t="shared" si="16"/>
        <v>FerB72</v>
      </c>
      <c r="B1032" s="84" t="s">
        <v>161</v>
      </c>
      <c r="C1032" s="84" t="s">
        <v>25</v>
      </c>
      <c r="D1032" s="84" t="s">
        <v>193</v>
      </c>
      <c r="E1032" s="84" t="s">
        <v>188</v>
      </c>
      <c r="F1032" s="82">
        <v>2</v>
      </c>
      <c r="G1032" s="82">
        <v>27.89</v>
      </c>
      <c r="H1032" s="82">
        <v>0.78</v>
      </c>
      <c r="I1032" s="82">
        <v>2.79</v>
      </c>
      <c r="J1032" s="82">
        <v>19.899999999999999</v>
      </c>
      <c r="K1032" s="82">
        <v>51</v>
      </c>
      <c r="L1032" s="82">
        <v>1</v>
      </c>
      <c r="M1032" s="82">
        <v>-1.2</v>
      </c>
      <c r="N1032" s="82">
        <v>0.64</v>
      </c>
      <c r="O1032" s="82">
        <v>-5.27</v>
      </c>
      <c r="P1032" s="82">
        <v>13.2</v>
      </c>
      <c r="Q1032" s="82"/>
      <c r="R1032" s="82"/>
      <c r="S1032" s="82"/>
      <c r="T1032" s="82"/>
      <c r="U1032" s="82"/>
      <c r="V1032" s="82"/>
      <c r="W1032" s="82"/>
      <c r="X1032" s="82"/>
      <c r="Y1032" s="82"/>
      <c r="Z1032" s="82"/>
      <c r="AA1032" s="82"/>
      <c r="AB1032" s="82"/>
      <c r="AC1032" s="82"/>
      <c r="AD1032" s="82"/>
      <c r="AE1032" s="82"/>
      <c r="AF1032" s="82"/>
    </row>
    <row r="1033" spans="1:32" x14ac:dyDescent="0.25">
      <c r="A1033" s="51" t="str">
        <f t="shared" si="16"/>
        <v>FerB82</v>
      </c>
      <c r="B1033" s="84" t="s">
        <v>162</v>
      </c>
      <c r="C1033" s="84" t="s">
        <v>25</v>
      </c>
      <c r="D1033" s="84" t="s">
        <v>193</v>
      </c>
      <c r="E1033" s="84" t="s">
        <v>188</v>
      </c>
      <c r="F1033" s="82">
        <v>2</v>
      </c>
      <c r="G1033" s="82">
        <v>27.95</v>
      </c>
      <c r="H1033" s="82">
        <v>0.45</v>
      </c>
      <c r="I1033" s="82">
        <v>1.63</v>
      </c>
      <c r="J1033" s="82">
        <v>19.899999999999999</v>
      </c>
      <c r="K1033" s="82">
        <v>59</v>
      </c>
      <c r="L1033" s="82">
        <v>1</v>
      </c>
      <c r="M1033" s="82">
        <v>-1.1499999999999999</v>
      </c>
      <c r="N1033" s="82">
        <v>0.37</v>
      </c>
      <c r="O1033" s="82">
        <v>-5.0599999999999996</v>
      </c>
      <c r="P1033" s="82">
        <v>13.2</v>
      </c>
      <c r="Q1033" s="82"/>
      <c r="R1033" s="82"/>
      <c r="S1033" s="82"/>
      <c r="T1033" s="82"/>
      <c r="U1033" s="82"/>
      <c r="V1033" s="82"/>
      <c r="W1033" s="82"/>
      <c r="X1033" s="82"/>
      <c r="Y1033" s="82"/>
      <c r="Z1033" s="82"/>
      <c r="AA1033" s="82"/>
      <c r="AB1033" s="82"/>
      <c r="AC1033" s="82"/>
      <c r="AD1033" s="82"/>
      <c r="AE1033" s="82"/>
      <c r="AF1033" s="82"/>
    </row>
    <row r="1034" spans="1:32" x14ac:dyDescent="0.25">
      <c r="A1034" s="51" t="str">
        <f t="shared" si="16"/>
        <v>FerB92</v>
      </c>
      <c r="B1034" s="84" t="s">
        <v>163</v>
      </c>
      <c r="C1034" s="84" t="s">
        <v>25</v>
      </c>
      <c r="D1034" s="84" t="s">
        <v>193</v>
      </c>
      <c r="E1034" s="84" t="s">
        <v>188</v>
      </c>
      <c r="F1034" s="82">
        <v>2</v>
      </c>
      <c r="G1034" s="82">
        <v>27.88</v>
      </c>
      <c r="H1034" s="82">
        <v>0.52</v>
      </c>
      <c r="I1034" s="82">
        <v>1.87</v>
      </c>
      <c r="J1034" s="82">
        <v>19.899999999999999</v>
      </c>
      <c r="K1034" s="82">
        <v>57</v>
      </c>
      <c r="L1034" s="82">
        <v>1</v>
      </c>
      <c r="M1034" s="82">
        <v>-1.21</v>
      </c>
      <c r="N1034" s="82">
        <v>0.43</v>
      </c>
      <c r="O1034" s="82">
        <v>-5.31</v>
      </c>
      <c r="P1034" s="82">
        <v>13.2</v>
      </c>
      <c r="Q1034" s="82"/>
      <c r="R1034" s="82"/>
      <c r="S1034" s="82"/>
      <c r="T1034" s="82"/>
      <c r="U1034" s="82"/>
      <c r="V1034" s="82"/>
      <c r="W1034" s="82"/>
      <c r="X1034" s="82"/>
      <c r="Y1034" s="82"/>
      <c r="Z1034" s="82"/>
      <c r="AA1034" s="82"/>
      <c r="AB1034" s="82"/>
      <c r="AC1034" s="82"/>
      <c r="AD1034" s="82"/>
      <c r="AE1034" s="82"/>
      <c r="AF1034" s="82"/>
    </row>
    <row r="1035" spans="1:32" x14ac:dyDescent="0.25">
      <c r="A1035" s="51" t="str">
        <f t="shared" si="16"/>
        <v>FerB102</v>
      </c>
      <c r="B1035" s="84" t="s">
        <v>164</v>
      </c>
      <c r="C1035" s="84" t="s">
        <v>25</v>
      </c>
      <c r="D1035" s="84" t="s">
        <v>193</v>
      </c>
      <c r="E1035" s="84" t="s">
        <v>188</v>
      </c>
      <c r="F1035" s="82">
        <v>2</v>
      </c>
      <c r="G1035" s="82">
        <v>28.42</v>
      </c>
      <c r="H1035" s="82">
        <v>0.38</v>
      </c>
      <c r="I1035" s="82">
        <v>1.33</v>
      </c>
      <c r="J1035" s="82">
        <v>19.899999999999999</v>
      </c>
      <c r="K1035" s="82">
        <v>67</v>
      </c>
      <c r="L1035" s="82">
        <v>1</v>
      </c>
      <c r="M1035" s="82">
        <v>-0.79</v>
      </c>
      <c r="N1035" s="82">
        <v>0.3</v>
      </c>
      <c r="O1035" s="82">
        <v>-3.47</v>
      </c>
      <c r="P1035" s="82">
        <v>13.2</v>
      </c>
      <c r="Q1035" s="82"/>
      <c r="R1035" s="82"/>
      <c r="S1035" s="82"/>
      <c r="T1035" s="82"/>
      <c r="U1035" s="82"/>
      <c r="V1035" s="82"/>
      <c r="W1035" s="82"/>
      <c r="X1035" s="82"/>
      <c r="Y1035" s="82"/>
      <c r="Z1035" s="82"/>
      <c r="AA1035" s="82"/>
      <c r="AB1035" s="82"/>
      <c r="AC1035" s="82"/>
      <c r="AD1035" s="82"/>
      <c r="AE1035" s="82"/>
      <c r="AF1035" s="82"/>
    </row>
    <row r="1036" spans="1:32" x14ac:dyDescent="0.25">
      <c r="A1036" s="51" t="str">
        <f t="shared" si="16"/>
        <v>FerB112</v>
      </c>
      <c r="B1036" s="84" t="s">
        <v>165</v>
      </c>
      <c r="C1036" s="84" t="s">
        <v>25</v>
      </c>
      <c r="D1036" s="84" t="s">
        <v>193</v>
      </c>
      <c r="E1036" s="84" t="s">
        <v>188</v>
      </c>
      <c r="F1036" s="82">
        <v>2</v>
      </c>
      <c r="G1036" s="82">
        <v>28.03</v>
      </c>
      <c r="H1036" s="82">
        <v>0.67</v>
      </c>
      <c r="I1036" s="82">
        <v>2.4</v>
      </c>
      <c r="J1036" s="82">
        <v>19.899999999999999</v>
      </c>
      <c r="K1036" s="82">
        <v>54</v>
      </c>
      <c r="L1036" s="82">
        <v>1</v>
      </c>
      <c r="M1036" s="82">
        <v>-1.1000000000000001</v>
      </c>
      <c r="N1036" s="82">
        <v>0.55000000000000004</v>
      </c>
      <c r="O1036" s="82">
        <v>-4.8</v>
      </c>
      <c r="P1036" s="82">
        <v>13.2</v>
      </c>
      <c r="Q1036" s="82"/>
      <c r="R1036" s="82"/>
      <c r="S1036" s="82"/>
      <c r="T1036" s="82"/>
      <c r="U1036" s="82"/>
      <c r="V1036" s="82"/>
      <c r="W1036" s="82"/>
      <c r="X1036" s="82"/>
      <c r="Y1036" s="82"/>
      <c r="Z1036" s="82"/>
      <c r="AA1036" s="82"/>
      <c r="AB1036" s="82"/>
      <c r="AC1036" s="82"/>
      <c r="AD1036" s="82"/>
      <c r="AE1036" s="82"/>
      <c r="AF1036" s="82"/>
    </row>
    <row r="1037" spans="1:32" x14ac:dyDescent="0.25">
      <c r="A1037" s="51" t="str">
        <f t="shared" si="16"/>
        <v>FerB122</v>
      </c>
      <c r="B1037" s="84" t="s">
        <v>166</v>
      </c>
      <c r="C1037" s="84" t="s">
        <v>25</v>
      </c>
      <c r="D1037" s="84" t="s">
        <v>193</v>
      </c>
      <c r="E1037" s="84" t="s">
        <v>188</v>
      </c>
      <c r="F1037" s="82">
        <v>2</v>
      </c>
      <c r="G1037" s="82">
        <v>27.33</v>
      </c>
      <c r="H1037" s="82">
        <v>0.41</v>
      </c>
      <c r="I1037" s="82">
        <v>1.51</v>
      </c>
      <c r="J1037" s="82">
        <v>19.899999999999999</v>
      </c>
      <c r="K1037" s="82">
        <v>59</v>
      </c>
      <c r="L1037" s="82">
        <v>1</v>
      </c>
      <c r="M1037" s="85">
        <v>-1.64</v>
      </c>
      <c r="N1037" s="82">
        <v>0.34</v>
      </c>
      <c r="O1037" s="82">
        <v>-7.19</v>
      </c>
      <c r="P1037" s="82">
        <v>13.2</v>
      </c>
      <c r="Q1037" s="82"/>
      <c r="R1037" s="82"/>
      <c r="S1037" s="82"/>
      <c r="T1037" s="82"/>
      <c r="U1037" s="82"/>
      <c r="V1037" s="82"/>
      <c r="W1037" s="82"/>
      <c r="X1037" s="82"/>
      <c r="Y1037" s="82"/>
      <c r="Z1037" s="82"/>
      <c r="AA1037" s="82"/>
      <c r="AB1037" s="82"/>
      <c r="AC1037" s="82"/>
      <c r="AD1037" s="82"/>
      <c r="AE1037" s="82"/>
      <c r="AF1037" s="82"/>
    </row>
    <row r="1038" spans="1:32" x14ac:dyDescent="0.25">
      <c r="A1038" s="51" t="str">
        <f t="shared" si="16"/>
        <v>FerB132</v>
      </c>
      <c r="B1038" s="84" t="s">
        <v>167</v>
      </c>
      <c r="C1038" s="84" t="s">
        <v>25</v>
      </c>
      <c r="D1038" s="84" t="s">
        <v>193</v>
      </c>
      <c r="E1038" s="84" t="s">
        <v>188</v>
      </c>
      <c r="F1038" s="82">
        <v>2</v>
      </c>
      <c r="G1038" s="82">
        <v>27.89</v>
      </c>
      <c r="H1038" s="82">
        <v>0.66</v>
      </c>
      <c r="I1038" s="82">
        <v>2.38</v>
      </c>
      <c r="J1038" s="82">
        <v>19.899999999999999</v>
      </c>
      <c r="K1038" s="82">
        <v>666</v>
      </c>
      <c r="L1038" s="82">
        <v>1</v>
      </c>
      <c r="M1038" s="82">
        <v>-1.2</v>
      </c>
      <c r="N1038" s="82">
        <v>0.54</v>
      </c>
      <c r="O1038" s="82">
        <v>-5.26</v>
      </c>
      <c r="P1038" s="82">
        <v>13.2</v>
      </c>
      <c r="Q1038" s="82"/>
      <c r="R1038" s="82"/>
      <c r="S1038" s="82"/>
      <c r="T1038" s="82"/>
      <c r="U1038" s="82"/>
      <c r="V1038" s="82"/>
      <c r="W1038" s="82"/>
      <c r="X1038" s="82"/>
      <c r="Y1038" s="82"/>
      <c r="Z1038" s="82"/>
      <c r="AA1038" s="82"/>
      <c r="AB1038" s="82"/>
      <c r="AC1038" s="82"/>
      <c r="AD1038" s="82"/>
      <c r="AE1038" s="82"/>
      <c r="AF1038" s="82"/>
    </row>
    <row r="1039" spans="1:32" x14ac:dyDescent="0.25">
      <c r="A1039" s="51" t="str">
        <f t="shared" si="16"/>
        <v>FerA3</v>
      </c>
      <c r="B1039" s="84" t="s">
        <v>154</v>
      </c>
      <c r="C1039" s="84" t="s">
        <v>25</v>
      </c>
      <c r="D1039" s="84" t="s">
        <v>184</v>
      </c>
      <c r="E1039" s="84" t="s">
        <v>188</v>
      </c>
      <c r="F1039" s="82">
        <v>3</v>
      </c>
      <c r="G1039" s="82">
        <v>44.24</v>
      </c>
      <c r="H1039" s="82">
        <v>1.51</v>
      </c>
      <c r="I1039" s="82">
        <v>3.4</v>
      </c>
      <c r="J1039" s="82">
        <v>19.899999999999999</v>
      </c>
      <c r="K1039" s="82">
        <v>58033</v>
      </c>
      <c r="L1039" s="82">
        <v>105</v>
      </c>
      <c r="M1039" s="82" t="s">
        <v>186</v>
      </c>
      <c r="N1039" s="82" t="s">
        <v>186</v>
      </c>
      <c r="O1039" s="82" t="s">
        <v>186</v>
      </c>
      <c r="P1039" s="82">
        <v>13.2</v>
      </c>
      <c r="Q1039" s="82"/>
      <c r="R1039" s="82"/>
      <c r="S1039" s="82"/>
      <c r="T1039" s="82"/>
      <c r="U1039" s="82"/>
      <c r="V1039" s="82"/>
      <c r="W1039" s="82"/>
      <c r="X1039" s="82"/>
      <c r="Y1039" s="82"/>
      <c r="Z1039" s="82"/>
      <c r="AA1039" s="82"/>
      <c r="AB1039" s="82"/>
      <c r="AC1039" s="82"/>
      <c r="AD1039" s="82"/>
      <c r="AE1039" s="82"/>
      <c r="AF1039" s="82"/>
    </row>
    <row r="1040" spans="1:32" x14ac:dyDescent="0.25">
      <c r="A1040" s="51" t="str">
        <f t="shared" si="16"/>
        <v>FerB13</v>
      </c>
      <c r="B1040" s="84" t="s">
        <v>155</v>
      </c>
      <c r="C1040" s="84" t="s">
        <v>25</v>
      </c>
      <c r="D1040" s="84" t="s">
        <v>193</v>
      </c>
      <c r="E1040" s="84" t="s">
        <v>188</v>
      </c>
      <c r="F1040" s="82">
        <v>3</v>
      </c>
      <c r="G1040" s="82">
        <v>41.24</v>
      </c>
      <c r="H1040" s="82">
        <v>0.57999999999999996</v>
      </c>
      <c r="I1040" s="82">
        <v>1.4</v>
      </c>
      <c r="J1040" s="82">
        <v>19.899999999999999</v>
      </c>
      <c r="K1040" s="82">
        <v>54</v>
      </c>
      <c r="L1040" s="82">
        <v>1</v>
      </c>
      <c r="M1040" s="85">
        <v>-1.99</v>
      </c>
      <c r="N1040" s="82">
        <v>0.41</v>
      </c>
      <c r="O1040" s="82">
        <v>-6.78</v>
      </c>
      <c r="P1040" s="82">
        <v>13.2</v>
      </c>
      <c r="Q1040" s="82"/>
      <c r="R1040" s="82"/>
      <c r="S1040" s="82"/>
      <c r="T1040" s="82"/>
      <c r="U1040" s="82"/>
      <c r="V1040" s="82"/>
      <c r="W1040" s="82"/>
      <c r="X1040" s="82"/>
      <c r="Y1040" s="82"/>
      <c r="Z1040" s="82"/>
      <c r="AA1040" s="82"/>
      <c r="AB1040" s="82"/>
      <c r="AC1040" s="82"/>
      <c r="AD1040" s="82"/>
      <c r="AE1040" s="82"/>
      <c r="AF1040" s="82"/>
    </row>
    <row r="1041" spans="1:32" x14ac:dyDescent="0.25">
      <c r="A1041" s="51" t="str">
        <f t="shared" si="16"/>
        <v>FerB23</v>
      </c>
      <c r="B1041" s="84" t="s">
        <v>156</v>
      </c>
      <c r="C1041" s="84" t="s">
        <v>25</v>
      </c>
      <c r="D1041" s="84" t="s">
        <v>193</v>
      </c>
      <c r="E1041" s="84" t="s">
        <v>188</v>
      </c>
      <c r="F1041" s="82">
        <v>3</v>
      </c>
      <c r="G1041" s="82">
        <v>41.24</v>
      </c>
      <c r="H1041" s="82">
        <v>0.48</v>
      </c>
      <c r="I1041" s="82">
        <v>1.1499999999999999</v>
      </c>
      <c r="J1041" s="82">
        <v>19.899999999999999</v>
      </c>
      <c r="K1041" s="82">
        <v>47</v>
      </c>
      <c r="L1041" s="82">
        <v>1</v>
      </c>
      <c r="M1041" s="85">
        <v>-2</v>
      </c>
      <c r="N1041" s="82">
        <v>0.34</v>
      </c>
      <c r="O1041" s="82">
        <v>-6.8</v>
      </c>
      <c r="P1041" s="82">
        <v>13.2</v>
      </c>
      <c r="Q1041" s="82"/>
      <c r="R1041" s="82"/>
      <c r="S1041" s="82"/>
      <c r="T1041" s="82"/>
      <c r="U1041" s="82"/>
      <c r="V1041" s="82"/>
      <c r="W1041" s="82"/>
      <c r="X1041" s="82"/>
      <c r="Y1041" s="82"/>
      <c r="Z1041" s="82"/>
      <c r="AA1041" s="82"/>
      <c r="AB1041" s="82"/>
      <c r="AC1041" s="82"/>
      <c r="AD1041" s="82"/>
      <c r="AE1041" s="82"/>
      <c r="AF1041" s="82"/>
    </row>
    <row r="1042" spans="1:32" x14ac:dyDescent="0.25">
      <c r="A1042" s="51" t="str">
        <f t="shared" si="16"/>
        <v>FerB33</v>
      </c>
      <c r="B1042" s="84" t="s">
        <v>157</v>
      </c>
      <c r="C1042" s="84" t="s">
        <v>25</v>
      </c>
      <c r="D1042" s="84" t="s">
        <v>193</v>
      </c>
      <c r="E1042" s="84" t="s">
        <v>188</v>
      </c>
      <c r="F1042" s="82">
        <v>3</v>
      </c>
      <c r="G1042" s="82">
        <v>40.380000000000003</v>
      </c>
      <c r="H1042" s="82">
        <v>0.45</v>
      </c>
      <c r="I1042" s="82">
        <v>1.1100000000000001</v>
      </c>
      <c r="J1042" s="82">
        <v>19.899999999999999</v>
      </c>
      <c r="K1042" s="82">
        <v>56</v>
      </c>
      <c r="L1042" s="82">
        <v>1</v>
      </c>
      <c r="M1042" s="85">
        <v>-2.57</v>
      </c>
      <c r="N1042" s="82">
        <v>0.33</v>
      </c>
      <c r="O1042" s="82">
        <v>-8.74</v>
      </c>
      <c r="P1042" s="82">
        <v>13.2</v>
      </c>
      <c r="Q1042" s="82"/>
      <c r="R1042" s="82"/>
      <c r="S1042" s="82"/>
      <c r="T1042" s="82"/>
      <c r="U1042" s="82"/>
      <c r="V1042" s="82"/>
      <c r="W1042" s="82"/>
      <c r="X1042" s="82"/>
      <c r="Y1042" s="82"/>
      <c r="Z1042" s="82"/>
      <c r="AA1042" s="82"/>
      <c r="AB1042" s="82"/>
      <c r="AC1042" s="82"/>
      <c r="AD1042" s="82"/>
      <c r="AE1042" s="82"/>
      <c r="AF1042" s="82"/>
    </row>
    <row r="1043" spans="1:32" x14ac:dyDescent="0.25">
      <c r="A1043" s="51" t="str">
        <f t="shared" si="16"/>
        <v>FerB43</v>
      </c>
      <c r="B1043" s="84" t="s">
        <v>158</v>
      </c>
      <c r="C1043" s="84" t="s">
        <v>25</v>
      </c>
      <c r="D1043" s="84" t="s">
        <v>193</v>
      </c>
      <c r="E1043" s="84" t="s">
        <v>188</v>
      </c>
      <c r="F1043" s="82">
        <v>3</v>
      </c>
      <c r="G1043" s="82">
        <v>40.880000000000003</v>
      </c>
      <c r="H1043" s="82">
        <v>0.62</v>
      </c>
      <c r="I1043" s="82">
        <v>1.52</v>
      </c>
      <c r="J1043" s="82">
        <v>19.899999999999999</v>
      </c>
      <c r="K1043" s="82">
        <v>53</v>
      </c>
      <c r="L1043" s="82">
        <v>1</v>
      </c>
      <c r="M1043" s="85">
        <v>-2.2400000000000002</v>
      </c>
      <c r="N1043" s="82">
        <v>0.45</v>
      </c>
      <c r="O1043" s="82">
        <v>-7.61</v>
      </c>
      <c r="P1043" s="82">
        <v>13.2</v>
      </c>
      <c r="Q1043" s="82"/>
      <c r="R1043" s="82"/>
      <c r="S1043" s="82"/>
      <c r="T1043" s="82"/>
      <c r="U1043" s="82"/>
      <c r="V1043" s="82"/>
      <c r="W1043" s="82"/>
      <c r="X1043" s="82"/>
      <c r="Y1043" s="82"/>
      <c r="Z1043" s="82"/>
      <c r="AA1043" s="82"/>
      <c r="AB1043" s="82"/>
      <c r="AC1043" s="82"/>
      <c r="AD1043" s="82"/>
      <c r="AE1043" s="82"/>
      <c r="AF1043" s="82"/>
    </row>
    <row r="1044" spans="1:32" x14ac:dyDescent="0.25">
      <c r="A1044" s="51" t="str">
        <f t="shared" si="16"/>
        <v>FerB53</v>
      </c>
      <c r="B1044" s="84" t="s">
        <v>159</v>
      </c>
      <c r="C1044" s="84" t="s">
        <v>25</v>
      </c>
      <c r="D1044" s="84" t="s">
        <v>193</v>
      </c>
      <c r="E1044" s="84" t="s">
        <v>188</v>
      </c>
      <c r="F1044" s="82">
        <v>3</v>
      </c>
      <c r="G1044" s="82">
        <v>40.659999999999997</v>
      </c>
      <c r="H1044" s="82">
        <v>0.72</v>
      </c>
      <c r="I1044" s="82">
        <v>1.76</v>
      </c>
      <c r="J1044" s="82">
        <v>19.899999999999999</v>
      </c>
      <c r="K1044" s="82">
        <v>55</v>
      </c>
      <c r="L1044" s="82">
        <v>1</v>
      </c>
      <c r="M1044" s="85">
        <v>-2.38</v>
      </c>
      <c r="N1044" s="82">
        <v>0.52</v>
      </c>
      <c r="O1044" s="82">
        <v>-8.1</v>
      </c>
      <c r="P1044" s="82">
        <v>13.2</v>
      </c>
      <c r="Q1044" s="82"/>
      <c r="R1044" s="82"/>
      <c r="S1044" s="82"/>
      <c r="T1044" s="82"/>
      <c r="U1044" s="82"/>
      <c r="V1044" s="82"/>
      <c r="W1044" s="82"/>
      <c r="X1044" s="82"/>
      <c r="Y1044" s="82"/>
      <c r="Z1044" s="82"/>
      <c r="AA1044" s="82"/>
      <c r="AB1044" s="82"/>
      <c r="AC1044" s="82"/>
      <c r="AD1044" s="82"/>
      <c r="AE1044" s="82"/>
      <c r="AF1044" s="82"/>
    </row>
    <row r="1045" spans="1:32" x14ac:dyDescent="0.25">
      <c r="A1045" s="51" t="str">
        <f t="shared" si="16"/>
        <v>FerB63</v>
      </c>
      <c r="B1045" s="84" t="s">
        <v>160</v>
      </c>
      <c r="C1045" s="84" t="s">
        <v>25</v>
      </c>
      <c r="D1045" s="84" t="s">
        <v>193</v>
      </c>
      <c r="E1045" s="84" t="s">
        <v>188</v>
      </c>
      <c r="F1045" s="82">
        <v>3</v>
      </c>
      <c r="G1045" s="82">
        <v>40.840000000000003</v>
      </c>
      <c r="H1045" s="82">
        <v>0.41</v>
      </c>
      <c r="I1045" s="82">
        <v>1.01</v>
      </c>
      <c r="J1045" s="82">
        <v>19.899999999999999</v>
      </c>
      <c r="K1045" s="82">
        <v>53</v>
      </c>
      <c r="L1045" s="82">
        <v>1</v>
      </c>
      <c r="M1045" s="85">
        <v>-2.2599999999999998</v>
      </c>
      <c r="N1045" s="82">
        <v>0.3</v>
      </c>
      <c r="O1045" s="82">
        <v>-7.69</v>
      </c>
      <c r="P1045" s="82">
        <v>13.2</v>
      </c>
      <c r="Q1045" s="82"/>
      <c r="R1045" s="82"/>
      <c r="S1045" s="82"/>
      <c r="T1045" s="82"/>
      <c r="U1045" s="82"/>
      <c r="V1045" s="82"/>
      <c r="W1045" s="82"/>
      <c r="X1045" s="82"/>
      <c r="Y1045" s="82"/>
      <c r="Z1045" s="82"/>
      <c r="AA1045" s="82"/>
      <c r="AB1045" s="82"/>
      <c r="AC1045" s="82"/>
      <c r="AD1045" s="82"/>
      <c r="AE1045" s="82"/>
      <c r="AF1045" s="82"/>
    </row>
    <row r="1046" spans="1:32" x14ac:dyDescent="0.25">
      <c r="A1046" s="51" t="str">
        <f t="shared" si="16"/>
        <v>FerB73</v>
      </c>
      <c r="B1046" s="84" t="s">
        <v>161</v>
      </c>
      <c r="C1046" s="84" t="s">
        <v>25</v>
      </c>
      <c r="D1046" s="84" t="s">
        <v>193</v>
      </c>
      <c r="E1046" s="84" t="s">
        <v>188</v>
      </c>
      <c r="F1046" s="82">
        <v>3</v>
      </c>
      <c r="G1046" s="82">
        <v>41.02</v>
      </c>
      <c r="H1046" s="82">
        <v>0.92</v>
      </c>
      <c r="I1046" s="82">
        <v>2.2400000000000002</v>
      </c>
      <c r="J1046" s="82">
        <v>19.899999999999999</v>
      </c>
      <c r="K1046" s="82">
        <v>52</v>
      </c>
      <c r="L1046" s="82">
        <v>1</v>
      </c>
      <c r="M1046" s="85">
        <v>-2.14</v>
      </c>
      <c r="N1046" s="82">
        <v>0.66</v>
      </c>
      <c r="O1046" s="82">
        <v>-7.28</v>
      </c>
      <c r="P1046" s="82">
        <v>13.2</v>
      </c>
      <c r="Q1046" s="82"/>
      <c r="R1046" s="82"/>
      <c r="S1046" s="82"/>
      <c r="T1046" s="82"/>
      <c r="U1046" s="82"/>
      <c r="V1046" s="82"/>
      <c r="W1046" s="82"/>
      <c r="X1046" s="82"/>
      <c r="Y1046" s="82"/>
      <c r="Z1046" s="82"/>
      <c r="AA1046" s="82"/>
      <c r="AB1046" s="82"/>
      <c r="AC1046" s="82"/>
      <c r="AD1046" s="82"/>
      <c r="AE1046" s="82"/>
      <c r="AF1046" s="82"/>
    </row>
    <row r="1047" spans="1:32" x14ac:dyDescent="0.25">
      <c r="A1047" s="51" t="str">
        <f t="shared" si="16"/>
        <v>FerB83</v>
      </c>
      <c r="B1047" s="84" t="s">
        <v>162</v>
      </c>
      <c r="C1047" s="84" t="s">
        <v>25</v>
      </c>
      <c r="D1047" s="84" t="s">
        <v>193</v>
      </c>
      <c r="E1047" s="84" t="s">
        <v>188</v>
      </c>
      <c r="F1047" s="82">
        <v>3</v>
      </c>
      <c r="G1047" s="82">
        <v>40.97</v>
      </c>
      <c r="H1047" s="82">
        <v>0.67</v>
      </c>
      <c r="I1047" s="82">
        <v>1.63</v>
      </c>
      <c r="J1047" s="82">
        <v>19.899999999999999</v>
      </c>
      <c r="K1047" s="82">
        <v>61</v>
      </c>
      <c r="L1047" s="82">
        <v>1</v>
      </c>
      <c r="M1047" s="85">
        <v>-2.17</v>
      </c>
      <c r="N1047" s="82">
        <v>0.48</v>
      </c>
      <c r="O1047" s="82">
        <v>-7.39</v>
      </c>
      <c r="P1047" s="82">
        <v>13.2</v>
      </c>
      <c r="Q1047" s="82"/>
      <c r="R1047" s="82"/>
      <c r="S1047" s="82"/>
      <c r="T1047" s="82"/>
      <c r="U1047" s="82"/>
      <c r="V1047" s="82"/>
      <c r="W1047" s="82"/>
      <c r="X1047" s="82"/>
      <c r="Y1047" s="82"/>
      <c r="Z1047" s="82"/>
      <c r="AA1047" s="82"/>
      <c r="AB1047" s="82"/>
      <c r="AC1047" s="82"/>
      <c r="AD1047" s="82"/>
      <c r="AE1047" s="82"/>
      <c r="AF1047" s="82"/>
    </row>
    <row r="1048" spans="1:32" x14ac:dyDescent="0.25">
      <c r="A1048" s="51" t="str">
        <f t="shared" si="16"/>
        <v>FerB93</v>
      </c>
      <c r="B1048" s="84" t="s">
        <v>163</v>
      </c>
      <c r="C1048" s="84" t="s">
        <v>25</v>
      </c>
      <c r="D1048" s="84" t="s">
        <v>193</v>
      </c>
      <c r="E1048" s="84" t="s">
        <v>188</v>
      </c>
      <c r="F1048" s="82">
        <v>3</v>
      </c>
      <c r="G1048" s="82">
        <v>40.92</v>
      </c>
      <c r="H1048" s="82">
        <v>0.57999999999999996</v>
      </c>
      <c r="I1048" s="82">
        <v>1.43</v>
      </c>
      <c r="J1048" s="82">
        <v>19.899999999999999</v>
      </c>
      <c r="K1048" s="82">
        <v>56</v>
      </c>
      <c r="L1048" s="82">
        <v>1</v>
      </c>
      <c r="M1048" s="85">
        <v>-2.21</v>
      </c>
      <c r="N1048" s="82">
        <v>0.42</v>
      </c>
      <c r="O1048" s="82">
        <v>-7.51</v>
      </c>
      <c r="P1048" s="82">
        <v>13.2</v>
      </c>
      <c r="Q1048" s="82"/>
      <c r="R1048" s="82"/>
      <c r="S1048" s="82"/>
      <c r="T1048" s="82"/>
      <c r="U1048" s="82"/>
      <c r="V1048" s="82"/>
      <c r="W1048" s="82"/>
      <c r="X1048" s="82"/>
      <c r="Y1048" s="82"/>
      <c r="Z1048" s="82"/>
      <c r="AA1048" s="82"/>
      <c r="AB1048" s="82"/>
      <c r="AC1048" s="82"/>
      <c r="AD1048" s="82"/>
      <c r="AE1048" s="82"/>
      <c r="AF1048" s="82"/>
    </row>
    <row r="1049" spans="1:32" x14ac:dyDescent="0.25">
      <c r="A1049" s="51" t="str">
        <f t="shared" si="16"/>
        <v>FerB103</v>
      </c>
      <c r="B1049" s="84" t="s">
        <v>164</v>
      </c>
      <c r="C1049" s="84" t="s">
        <v>25</v>
      </c>
      <c r="D1049" s="84" t="s">
        <v>193</v>
      </c>
      <c r="E1049" s="84" t="s">
        <v>188</v>
      </c>
      <c r="F1049" s="82">
        <v>3</v>
      </c>
      <c r="G1049" s="82">
        <v>41.45</v>
      </c>
      <c r="H1049" s="82">
        <v>0.45</v>
      </c>
      <c r="I1049" s="82">
        <v>1.0900000000000001</v>
      </c>
      <c r="J1049" s="82">
        <v>19.899999999999999</v>
      </c>
      <c r="K1049" s="82">
        <v>68</v>
      </c>
      <c r="L1049" s="82">
        <v>1</v>
      </c>
      <c r="M1049" s="85">
        <v>-1.86</v>
      </c>
      <c r="N1049" s="82">
        <v>0.32</v>
      </c>
      <c r="O1049" s="82">
        <v>-6.32</v>
      </c>
      <c r="P1049" s="82">
        <v>13.2</v>
      </c>
      <c r="Q1049" s="82"/>
      <c r="R1049" s="82"/>
      <c r="S1049" s="82"/>
      <c r="T1049" s="82"/>
      <c r="U1049" s="82"/>
      <c r="V1049" s="82"/>
      <c r="W1049" s="82"/>
      <c r="X1049" s="82"/>
      <c r="Y1049" s="82"/>
      <c r="Z1049" s="82"/>
      <c r="AA1049" s="82"/>
      <c r="AB1049" s="82"/>
      <c r="AC1049" s="82"/>
      <c r="AD1049" s="82"/>
      <c r="AE1049" s="82"/>
      <c r="AF1049" s="82"/>
    </row>
    <row r="1050" spans="1:32" x14ac:dyDescent="0.25">
      <c r="A1050" s="51" t="str">
        <f t="shared" si="16"/>
        <v>FerB113</v>
      </c>
      <c r="B1050" s="84" t="s">
        <v>165</v>
      </c>
      <c r="C1050" s="84" t="s">
        <v>25</v>
      </c>
      <c r="D1050" s="84" t="s">
        <v>193</v>
      </c>
      <c r="E1050" s="84" t="s">
        <v>188</v>
      </c>
      <c r="F1050" s="82">
        <v>3</v>
      </c>
      <c r="G1050" s="82">
        <v>41.09</v>
      </c>
      <c r="H1050" s="82">
        <v>0.7</v>
      </c>
      <c r="I1050" s="82">
        <v>1.71</v>
      </c>
      <c r="J1050" s="82">
        <v>19.899999999999999</v>
      </c>
      <c r="K1050" s="82">
        <v>57</v>
      </c>
      <c r="L1050" s="82">
        <v>1</v>
      </c>
      <c r="M1050" s="85">
        <v>-2.1</v>
      </c>
      <c r="N1050" s="82">
        <v>0.5</v>
      </c>
      <c r="O1050" s="82">
        <v>-7.14</v>
      </c>
      <c r="P1050" s="82">
        <v>13.2</v>
      </c>
      <c r="Q1050" s="82"/>
      <c r="R1050" s="82"/>
      <c r="S1050" s="82"/>
      <c r="T1050" s="82"/>
      <c r="U1050" s="82"/>
      <c r="V1050" s="82"/>
      <c r="W1050" s="82"/>
      <c r="X1050" s="82"/>
      <c r="Y1050" s="82"/>
      <c r="Z1050" s="82"/>
      <c r="AA1050" s="82"/>
      <c r="AB1050" s="82"/>
      <c r="AC1050" s="82"/>
      <c r="AD1050" s="82"/>
      <c r="AE1050" s="82"/>
      <c r="AF1050" s="82"/>
    </row>
    <row r="1051" spans="1:32" x14ac:dyDescent="0.25">
      <c r="A1051" s="51" t="str">
        <f t="shared" si="16"/>
        <v>FerB123</v>
      </c>
      <c r="B1051" s="84" t="s">
        <v>166</v>
      </c>
      <c r="C1051" s="84" t="s">
        <v>25</v>
      </c>
      <c r="D1051" s="84" t="s">
        <v>193</v>
      </c>
      <c r="E1051" s="84" t="s">
        <v>188</v>
      </c>
      <c r="F1051" s="82">
        <v>3</v>
      </c>
      <c r="G1051" s="82">
        <v>40.58</v>
      </c>
      <c r="H1051" s="82">
        <v>0.46</v>
      </c>
      <c r="I1051" s="82">
        <v>1.1399999999999999</v>
      </c>
      <c r="J1051" s="82">
        <v>19.899999999999999</v>
      </c>
      <c r="K1051" s="82">
        <v>62</v>
      </c>
      <c r="L1051" s="82">
        <v>1</v>
      </c>
      <c r="M1051" s="85">
        <v>-2.4300000000000002</v>
      </c>
      <c r="N1051" s="82">
        <v>0.34</v>
      </c>
      <c r="O1051" s="82">
        <v>-8.2799999999999994</v>
      </c>
      <c r="P1051" s="82">
        <v>13.2</v>
      </c>
      <c r="Q1051" s="82"/>
      <c r="R1051" s="82"/>
      <c r="S1051" s="82"/>
      <c r="T1051" s="82"/>
      <c r="U1051" s="82"/>
      <c r="V1051" s="82"/>
      <c r="W1051" s="82"/>
      <c r="X1051" s="82"/>
      <c r="Y1051" s="82"/>
      <c r="Z1051" s="82"/>
      <c r="AA1051" s="82"/>
      <c r="AB1051" s="82"/>
      <c r="AC1051" s="82"/>
      <c r="AD1051" s="82"/>
      <c r="AE1051" s="82"/>
      <c r="AF1051" s="82"/>
    </row>
    <row r="1052" spans="1:32" x14ac:dyDescent="0.25">
      <c r="A1052" s="51" t="str">
        <f t="shared" si="16"/>
        <v>FerB133</v>
      </c>
      <c r="B1052" s="84" t="s">
        <v>167</v>
      </c>
      <c r="C1052" s="84" t="s">
        <v>25</v>
      </c>
      <c r="D1052" s="84" t="s">
        <v>193</v>
      </c>
      <c r="E1052" s="84" t="s">
        <v>188</v>
      </c>
      <c r="F1052" s="82">
        <v>3</v>
      </c>
      <c r="G1052" s="82">
        <v>40.94</v>
      </c>
      <c r="H1052" s="82">
        <v>0.66</v>
      </c>
      <c r="I1052" s="82">
        <v>1.62</v>
      </c>
      <c r="J1052" s="82">
        <v>19.899999999999999</v>
      </c>
      <c r="K1052" s="82">
        <v>674</v>
      </c>
      <c r="L1052" s="82">
        <v>1</v>
      </c>
      <c r="M1052" s="85">
        <v>-2.19</v>
      </c>
      <c r="N1052" s="82">
        <v>0.48</v>
      </c>
      <c r="O1052" s="82">
        <v>-7.46</v>
      </c>
      <c r="P1052" s="82">
        <v>13.2</v>
      </c>
      <c r="Q1052" s="82"/>
      <c r="R1052" s="82"/>
      <c r="S1052" s="82"/>
      <c r="T1052" s="82"/>
      <c r="U1052" s="82"/>
      <c r="V1052" s="82"/>
      <c r="W1052" s="82"/>
      <c r="X1052" s="82"/>
      <c r="Y1052" s="82"/>
      <c r="Z1052" s="82"/>
      <c r="AA1052" s="82"/>
      <c r="AB1052" s="82"/>
      <c r="AC1052" s="82"/>
      <c r="AD1052" s="82"/>
      <c r="AE1052" s="82"/>
      <c r="AF1052" s="82"/>
    </row>
    <row r="1053" spans="1:32" x14ac:dyDescent="0.25">
      <c r="A1053" s="51" t="str">
        <f t="shared" si="16"/>
        <v>PhosphoreA1</v>
      </c>
      <c r="B1053" s="84" t="s">
        <v>154</v>
      </c>
      <c r="C1053" s="84" t="s">
        <v>26</v>
      </c>
      <c r="D1053" s="84" t="s">
        <v>184</v>
      </c>
      <c r="E1053" s="84" t="s">
        <v>189</v>
      </c>
      <c r="F1053" s="82">
        <v>1</v>
      </c>
      <c r="G1053" s="82">
        <v>0.61</v>
      </c>
      <c r="H1053" s="82">
        <v>0.03</v>
      </c>
      <c r="I1053" s="82">
        <v>4.53</v>
      </c>
      <c r="J1053" s="82">
        <v>6.1</v>
      </c>
      <c r="K1053" s="82">
        <v>92899</v>
      </c>
      <c r="L1053" s="82">
        <v>181</v>
      </c>
      <c r="M1053" s="82" t="s">
        <v>186</v>
      </c>
      <c r="N1053" s="82" t="s">
        <v>186</v>
      </c>
      <c r="O1053" s="82" t="s">
        <v>186</v>
      </c>
      <c r="P1053" s="82">
        <v>5.0999999999999996</v>
      </c>
      <c r="Q1053" s="82"/>
      <c r="R1053" s="82"/>
      <c r="S1053" s="82"/>
      <c r="T1053" s="82"/>
      <c r="U1053" s="82"/>
      <c r="V1053" s="82"/>
      <c r="W1053" s="82"/>
      <c r="X1053" s="82"/>
      <c r="Y1053" s="82"/>
      <c r="Z1053" s="82"/>
      <c r="AA1053" s="82"/>
      <c r="AB1053" s="82"/>
      <c r="AC1053" s="82"/>
      <c r="AD1053" s="82"/>
      <c r="AE1053" s="82"/>
      <c r="AF1053" s="82"/>
    </row>
    <row r="1054" spans="1:32" x14ac:dyDescent="0.25">
      <c r="A1054" s="51" t="str">
        <f t="shared" si="16"/>
        <v>PhosphoreB11</v>
      </c>
      <c r="B1054" s="84" t="s">
        <v>155</v>
      </c>
      <c r="C1054" s="84" t="s">
        <v>26</v>
      </c>
      <c r="D1054" s="84" t="s">
        <v>193</v>
      </c>
      <c r="E1054" s="84" t="s">
        <v>189</v>
      </c>
      <c r="F1054" s="82">
        <v>1</v>
      </c>
      <c r="G1054" s="82">
        <v>0.6</v>
      </c>
      <c r="H1054" s="82">
        <v>0.02</v>
      </c>
      <c r="I1054" s="82">
        <v>3.11</v>
      </c>
      <c r="J1054" s="82">
        <v>6.1</v>
      </c>
      <c r="K1054" s="82">
        <v>58</v>
      </c>
      <c r="L1054" s="82">
        <v>1</v>
      </c>
      <c r="M1054" s="82">
        <v>-0.18</v>
      </c>
      <c r="N1054" s="82">
        <v>0.69</v>
      </c>
      <c r="O1054" s="82">
        <v>-0.81</v>
      </c>
      <c r="P1054" s="82">
        <v>5.0999999999999996</v>
      </c>
      <c r="Q1054" s="82"/>
      <c r="R1054" s="82"/>
      <c r="S1054" s="82"/>
      <c r="T1054" s="82"/>
      <c r="U1054" s="82"/>
      <c r="V1054" s="82"/>
      <c r="W1054" s="82"/>
      <c r="X1054" s="82"/>
      <c r="Y1054" s="82"/>
      <c r="Z1054" s="82"/>
      <c r="AA1054" s="82"/>
      <c r="AB1054" s="82"/>
      <c r="AC1054" s="82"/>
      <c r="AD1054" s="82"/>
      <c r="AE1054" s="82"/>
      <c r="AF1054" s="82"/>
    </row>
    <row r="1055" spans="1:32" x14ac:dyDescent="0.25">
      <c r="A1055" s="51" t="str">
        <f t="shared" si="16"/>
        <v>PhosphoreB21</v>
      </c>
      <c r="B1055" s="84" t="s">
        <v>156</v>
      </c>
      <c r="C1055" s="84" t="s">
        <v>26</v>
      </c>
      <c r="D1055" s="84" t="s">
        <v>193</v>
      </c>
      <c r="E1055" s="84" t="s">
        <v>189</v>
      </c>
      <c r="F1055" s="82">
        <v>1</v>
      </c>
      <c r="G1055" s="82">
        <v>0.57999999999999996</v>
      </c>
      <c r="H1055" s="82">
        <v>0.01</v>
      </c>
      <c r="I1055" s="82">
        <v>2.52</v>
      </c>
      <c r="J1055" s="82">
        <v>6.1</v>
      </c>
      <c r="K1055" s="82">
        <v>50</v>
      </c>
      <c r="L1055" s="82">
        <v>1</v>
      </c>
      <c r="M1055" s="82">
        <v>-0.84</v>
      </c>
      <c r="N1055" s="82">
        <v>0.56000000000000005</v>
      </c>
      <c r="O1055" s="82">
        <v>-3.83</v>
      </c>
      <c r="P1055" s="82">
        <v>5.0999999999999996</v>
      </c>
      <c r="Q1055" s="82"/>
      <c r="R1055" s="82"/>
      <c r="S1055" s="82"/>
      <c r="T1055" s="82"/>
      <c r="U1055" s="82"/>
      <c r="V1055" s="82"/>
      <c r="W1055" s="82"/>
      <c r="X1055" s="82"/>
      <c r="Y1055" s="82"/>
      <c r="Z1055" s="82"/>
      <c r="AA1055" s="82"/>
      <c r="AB1055" s="82"/>
      <c r="AC1055" s="82"/>
      <c r="AD1055" s="82"/>
      <c r="AE1055" s="82"/>
      <c r="AF1055" s="82"/>
    </row>
    <row r="1056" spans="1:32" x14ac:dyDescent="0.25">
      <c r="A1056" s="51" t="str">
        <f t="shared" si="16"/>
        <v>PhosphoreB31</v>
      </c>
      <c r="B1056" s="84" t="s">
        <v>157</v>
      </c>
      <c r="C1056" s="84" t="s">
        <v>26</v>
      </c>
      <c r="D1056" s="84" t="s">
        <v>193</v>
      </c>
      <c r="E1056" s="84" t="s">
        <v>189</v>
      </c>
      <c r="F1056" s="82">
        <v>1</v>
      </c>
      <c r="G1056" s="82">
        <v>0.59</v>
      </c>
      <c r="H1056" s="82">
        <v>0.01</v>
      </c>
      <c r="I1056" s="82">
        <v>2.4300000000000002</v>
      </c>
      <c r="J1056" s="82">
        <v>6.1</v>
      </c>
      <c r="K1056" s="82">
        <v>53</v>
      </c>
      <c r="L1056" s="82">
        <v>1</v>
      </c>
      <c r="M1056" s="82">
        <v>-0.61</v>
      </c>
      <c r="N1056" s="82">
        <v>0.54</v>
      </c>
      <c r="O1056" s="82">
        <v>-2.76</v>
      </c>
      <c r="P1056" s="82">
        <v>5.0999999999999996</v>
      </c>
      <c r="Q1056" s="82"/>
      <c r="R1056" s="82"/>
      <c r="S1056" s="82"/>
      <c r="T1056" s="82"/>
      <c r="U1056" s="82"/>
      <c r="V1056" s="82"/>
      <c r="W1056" s="82"/>
      <c r="X1056" s="82"/>
      <c r="Y1056" s="82"/>
      <c r="Z1056" s="82"/>
      <c r="AA1056" s="82"/>
      <c r="AB1056" s="82"/>
      <c r="AC1056" s="82"/>
      <c r="AD1056" s="82"/>
      <c r="AE1056" s="82"/>
      <c r="AF1056" s="82"/>
    </row>
    <row r="1057" spans="1:32" x14ac:dyDescent="0.25">
      <c r="A1057" s="51" t="str">
        <f t="shared" si="16"/>
        <v>PhosphoreB41</v>
      </c>
      <c r="B1057" s="84" t="s">
        <v>158</v>
      </c>
      <c r="C1057" s="84" t="s">
        <v>26</v>
      </c>
      <c r="D1057" s="84" t="s">
        <v>193</v>
      </c>
      <c r="E1057" s="84" t="s">
        <v>189</v>
      </c>
      <c r="F1057" s="82">
        <v>1</v>
      </c>
      <c r="G1057" s="82">
        <v>0.6</v>
      </c>
      <c r="H1057" s="82">
        <v>0.01</v>
      </c>
      <c r="I1057" s="82">
        <v>2.37</v>
      </c>
      <c r="J1057" s="82">
        <v>6.1</v>
      </c>
      <c r="K1057" s="82">
        <v>51</v>
      </c>
      <c r="L1057" s="82">
        <v>1</v>
      </c>
      <c r="M1057" s="82">
        <v>-0.23</v>
      </c>
      <c r="N1057" s="82">
        <v>0.52</v>
      </c>
      <c r="O1057" s="82">
        <v>-1.05</v>
      </c>
      <c r="P1057" s="82">
        <v>5.0999999999999996</v>
      </c>
      <c r="Q1057" s="82"/>
      <c r="R1057" s="82"/>
      <c r="S1057" s="82"/>
      <c r="T1057" s="82"/>
      <c r="U1057" s="82"/>
      <c r="V1057" s="82"/>
      <c r="W1057" s="82"/>
      <c r="X1057" s="82"/>
      <c r="Y1057" s="82"/>
      <c r="Z1057" s="82"/>
      <c r="AA1057" s="82"/>
      <c r="AB1057" s="82"/>
      <c r="AC1057" s="82"/>
      <c r="AD1057" s="82"/>
      <c r="AE1057" s="82"/>
      <c r="AF1057" s="82"/>
    </row>
    <row r="1058" spans="1:32" x14ac:dyDescent="0.25">
      <c r="A1058" s="51" t="str">
        <f t="shared" si="16"/>
        <v>PhosphoreB51</v>
      </c>
      <c r="B1058" s="84" t="s">
        <v>159</v>
      </c>
      <c r="C1058" s="84" t="s">
        <v>26</v>
      </c>
      <c r="D1058" s="84" t="s">
        <v>193</v>
      </c>
      <c r="E1058" s="84" t="s">
        <v>189</v>
      </c>
      <c r="F1058" s="82">
        <v>1</v>
      </c>
      <c r="G1058" s="82">
        <v>0.6</v>
      </c>
      <c r="H1058" s="82">
        <v>0.01</v>
      </c>
      <c r="I1058" s="82">
        <v>2.44</v>
      </c>
      <c r="J1058" s="82">
        <v>6.1</v>
      </c>
      <c r="K1058" s="82">
        <v>54</v>
      </c>
      <c r="L1058" s="82">
        <v>1</v>
      </c>
      <c r="M1058" s="82">
        <v>-0.11</v>
      </c>
      <c r="N1058" s="82">
        <v>0.54</v>
      </c>
      <c r="O1058" s="82">
        <v>-0.49</v>
      </c>
      <c r="P1058" s="82">
        <v>5.0999999999999996</v>
      </c>
      <c r="Q1058" s="82"/>
      <c r="R1058" s="82"/>
      <c r="S1058" s="82"/>
      <c r="T1058" s="82"/>
      <c r="U1058" s="82"/>
      <c r="V1058" s="82"/>
      <c r="W1058" s="82"/>
      <c r="X1058" s="82"/>
      <c r="Y1058" s="82"/>
      <c r="Z1058" s="82"/>
      <c r="AA1058" s="82"/>
      <c r="AB1058" s="82"/>
      <c r="AC1058" s="82"/>
      <c r="AD1058" s="82"/>
      <c r="AE1058" s="82"/>
      <c r="AF1058" s="82"/>
    </row>
    <row r="1059" spans="1:32" x14ac:dyDescent="0.25">
      <c r="A1059" s="51" t="str">
        <f t="shared" si="16"/>
        <v>PhosphoreB61</v>
      </c>
      <c r="B1059" s="84" t="s">
        <v>160</v>
      </c>
      <c r="C1059" s="84" t="s">
        <v>26</v>
      </c>
      <c r="D1059" s="84" t="s">
        <v>193</v>
      </c>
      <c r="E1059" s="84" t="s">
        <v>189</v>
      </c>
      <c r="F1059" s="82">
        <v>1</v>
      </c>
      <c r="G1059" s="82">
        <v>0.61</v>
      </c>
      <c r="H1059" s="82">
        <v>0.01</v>
      </c>
      <c r="I1059" s="82">
        <v>1.92</v>
      </c>
      <c r="J1059" s="82">
        <v>6.1</v>
      </c>
      <c r="K1059" s="82">
        <v>53</v>
      </c>
      <c r="L1059" s="82">
        <v>1</v>
      </c>
      <c r="M1059" s="82">
        <v>0.01</v>
      </c>
      <c r="N1059" s="82">
        <v>0.42</v>
      </c>
      <c r="O1059" s="82">
        <v>0.04</v>
      </c>
      <c r="P1059" s="82">
        <v>5.0999999999999996</v>
      </c>
      <c r="Q1059" s="82"/>
      <c r="R1059" s="82"/>
      <c r="S1059" s="82"/>
      <c r="T1059" s="82"/>
      <c r="U1059" s="82"/>
      <c r="V1059" s="82"/>
      <c r="W1059" s="82"/>
      <c r="X1059" s="82"/>
      <c r="Y1059" s="82"/>
      <c r="Z1059" s="82"/>
      <c r="AA1059" s="82"/>
      <c r="AB1059" s="82"/>
      <c r="AC1059" s="82"/>
      <c r="AD1059" s="82"/>
      <c r="AE1059" s="82"/>
      <c r="AF1059" s="82"/>
    </row>
    <row r="1060" spans="1:32" x14ac:dyDescent="0.25">
      <c r="A1060" s="51" t="str">
        <f t="shared" si="16"/>
        <v>PhosphoreB71</v>
      </c>
      <c r="B1060" s="84" t="s">
        <v>161</v>
      </c>
      <c r="C1060" s="84" t="s">
        <v>26</v>
      </c>
      <c r="D1060" s="84" t="s">
        <v>193</v>
      </c>
      <c r="E1060" s="84" t="s">
        <v>189</v>
      </c>
      <c r="F1060" s="82">
        <v>1</v>
      </c>
      <c r="G1060" s="82">
        <v>0.59</v>
      </c>
      <c r="H1060" s="82">
        <v>0.02</v>
      </c>
      <c r="I1060" s="82">
        <v>3.05</v>
      </c>
      <c r="J1060" s="82">
        <v>6.1</v>
      </c>
      <c r="K1060" s="82">
        <v>54</v>
      </c>
      <c r="L1060" s="82">
        <v>1</v>
      </c>
      <c r="M1060" s="82">
        <v>-0.47</v>
      </c>
      <c r="N1060" s="82">
        <v>0.67</v>
      </c>
      <c r="O1060" s="82">
        <v>-2.12</v>
      </c>
      <c r="P1060" s="82">
        <v>5.0999999999999996</v>
      </c>
      <c r="Q1060" s="82"/>
      <c r="R1060" s="82"/>
      <c r="S1060" s="82"/>
      <c r="T1060" s="82"/>
      <c r="U1060" s="82"/>
      <c r="V1060" s="82"/>
      <c r="W1060" s="82"/>
      <c r="X1060" s="82"/>
      <c r="Y1060" s="82"/>
      <c r="Z1060" s="82"/>
      <c r="AA1060" s="82"/>
      <c r="AB1060" s="82"/>
      <c r="AC1060" s="82"/>
      <c r="AD1060" s="82"/>
      <c r="AE1060" s="82"/>
      <c r="AF1060" s="82"/>
    </row>
    <row r="1061" spans="1:32" x14ac:dyDescent="0.25">
      <c r="A1061" s="51" t="str">
        <f t="shared" si="16"/>
        <v>PhosphoreB81</v>
      </c>
      <c r="B1061" s="84" t="s">
        <v>162</v>
      </c>
      <c r="C1061" s="84" t="s">
        <v>26</v>
      </c>
      <c r="D1061" s="84" t="s">
        <v>193</v>
      </c>
      <c r="E1061" s="84" t="s">
        <v>189</v>
      </c>
      <c r="F1061" s="82">
        <v>1</v>
      </c>
      <c r="G1061" s="82">
        <v>0.6</v>
      </c>
      <c r="H1061" s="82">
        <v>0.02</v>
      </c>
      <c r="I1061" s="82">
        <v>3.15</v>
      </c>
      <c r="J1061" s="82">
        <v>6.1</v>
      </c>
      <c r="K1061" s="82">
        <v>62</v>
      </c>
      <c r="L1061" s="82">
        <v>1</v>
      </c>
      <c r="M1061" s="82">
        <v>-0.14000000000000001</v>
      </c>
      <c r="N1061" s="82">
        <v>0.7</v>
      </c>
      <c r="O1061" s="82">
        <v>-0.63</v>
      </c>
      <c r="P1061" s="82">
        <v>5.0999999999999996</v>
      </c>
      <c r="Q1061" s="82"/>
      <c r="R1061" s="82"/>
      <c r="S1061" s="82"/>
      <c r="T1061" s="82"/>
      <c r="U1061" s="82"/>
      <c r="V1061" s="82"/>
      <c r="W1061" s="82"/>
      <c r="X1061" s="82"/>
      <c r="Y1061" s="82"/>
      <c r="Z1061" s="82"/>
      <c r="AA1061" s="82"/>
      <c r="AB1061" s="82"/>
      <c r="AC1061" s="82"/>
      <c r="AD1061" s="82"/>
      <c r="AE1061" s="82"/>
      <c r="AF1061" s="82"/>
    </row>
    <row r="1062" spans="1:32" x14ac:dyDescent="0.25">
      <c r="A1062" s="51" t="str">
        <f t="shared" si="16"/>
        <v>PhosphoreB91</v>
      </c>
      <c r="B1062" s="84" t="s">
        <v>163</v>
      </c>
      <c r="C1062" s="84" t="s">
        <v>26</v>
      </c>
      <c r="D1062" s="84" t="s">
        <v>193</v>
      </c>
      <c r="E1062" s="84" t="s">
        <v>189</v>
      </c>
      <c r="F1062" s="82">
        <v>1</v>
      </c>
      <c r="G1062" s="82">
        <v>0.6</v>
      </c>
      <c r="H1062" s="82">
        <v>0.02</v>
      </c>
      <c r="I1062" s="82">
        <v>3.66</v>
      </c>
      <c r="J1062" s="82">
        <v>6.1</v>
      </c>
      <c r="K1062" s="82">
        <v>58</v>
      </c>
      <c r="L1062" s="82">
        <v>1</v>
      </c>
      <c r="M1062" s="82">
        <v>-0.14000000000000001</v>
      </c>
      <c r="N1062" s="82">
        <v>0.81</v>
      </c>
      <c r="O1062" s="82">
        <v>-0.64</v>
      </c>
      <c r="P1062" s="82">
        <v>5.0999999999999996</v>
      </c>
      <c r="Q1062" s="82"/>
      <c r="R1062" s="82"/>
      <c r="S1062" s="82"/>
      <c r="T1062" s="82"/>
      <c r="U1062" s="82"/>
      <c r="V1062" s="82"/>
      <c r="W1062" s="82"/>
      <c r="X1062" s="82"/>
      <c r="Y1062" s="82"/>
      <c r="Z1062" s="82"/>
      <c r="AA1062" s="82"/>
      <c r="AB1062" s="82"/>
      <c r="AC1062" s="82"/>
      <c r="AD1062" s="82"/>
      <c r="AE1062" s="82"/>
      <c r="AF1062" s="82"/>
    </row>
    <row r="1063" spans="1:32" x14ac:dyDescent="0.25">
      <c r="A1063" s="51" t="str">
        <f t="shared" si="16"/>
        <v>PhosphoreB101</v>
      </c>
      <c r="B1063" s="84" t="s">
        <v>164</v>
      </c>
      <c r="C1063" s="84" t="s">
        <v>26</v>
      </c>
      <c r="D1063" s="84" t="s">
        <v>193</v>
      </c>
      <c r="E1063" s="84" t="s">
        <v>189</v>
      </c>
      <c r="F1063" s="82">
        <v>1</v>
      </c>
      <c r="G1063" s="82">
        <v>0.6</v>
      </c>
      <c r="H1063" s="82">
        <v>0.01</v>
      </c>
      <c r="I1063" s="82">
        <v>2.21</v>
      </c>
      <c r="J1063" s="82">
        <v>6.1</v>
      </c>
      <c r="K1063" s="82">
        <v>67</v>
      </c>
      <c r="L1063" s="82">
        <v>1</v>
      </c>
      <c r="M1063" s="82">
        <v>-0.3</v>
      </c>
      <c r="N1063" s="82">
        <v>0.49</v>
      </c>
      <c r="O1063" s="82">
        <v>-1.37</v>
      </c>
      <c r="P1063" s="82">
        <v>5.0999999999999996</v>
      </c>
      <c r="Q1063" s="82"/>
      <c r="R1063" s="82"/>
      <c r="S1063" s="82"/>
      <c r="T1063" s="82"/>
      <c r="U1063" s="82"/>
      <c r="V1063" s="82"/>
      <c r="W1063" s="82"/>
      <c r="X1063" s="82"/>
      <c r="Y1063" s="82"/>
      <c r="Z1063" s="82"/>
      <c r="AA1063" s="82"/>
      <c r="AB1063" s="82"/>
      <c r="AC1063" s="82"/>
      <c r="AD1063" s="82"/>
      <c r="AE1063" s="82"/>
      <c r="AF1063" s="82"/>
    </row>
    <row r="1064" spans="1:32" x14ac:dyDescent="0.25">
      <c r="A1064" s="51" t="str">
        <f t="shared" si="16"/>
        <v>PhosphoreB111</v>
      </c>
      <c r="B1064" s="84" t="s">
        <v>165</v>
      </c>
      <c r="C1064" s="84" t="s">
        <v>26</v>
      </c>
      <c r="D1064" s="84" t="s">
        <v>193</v>
      </c>
      <c r="E1064" s="84" t="s">
        <v>189</v>
      </c>
      <c r="F1064" s="82">
        <v>1</v>
      </c>
      <c r="G1064" s="82">
        <v>0.6</v>
      </c>
      <c r="H1064" s="82">
        <v>0.01</v>
      </c>
      <c r="I1064" s="82">
        <v>2.34</v>
      </c>
      <c r="J1064" s="82">
        <v>6.1</v>
      </c>
      <c r="K1064" s="82">
        <v>55</v>
      </c>
      <c r="L1064" s="82">
        <v>1</v>
      </c>
      <c r="M1064" s="82">
        <v>-0.04</v>
      </c>
      <c r="N1064" s="82">
        <v>0.52</v>
      </c>
      <c r="O1064" s="82">
        <v>-0.2</v>
      </c>
      <c r="P1064" s="82">
        <v>5.0999999999999996</v>
      </c>
      <c r="Q1064" s="82"/>
      <c r="R1064" s="82"/>
      <c r="S1064" s="82"/>
      <c r="T1064" s="82"/>
      <c r="U1064" s="82"/>
      <c r="V1064" s="82"/>
      <c r="W1064" s="82"/>
      <c r="X1064" s="82"/>
      <c r="Y1064" s="82"/>
      <c r="Z1064" s="82"/>
      <c r="AA1064" s="82"/>
      <c r="AB1064" s="82"/>
      <c r="AC1064" s="82"/>
      <c r="AD1064" s="82"/>
      <c r="AE1064" s="82"/>
      <c r="AF1064" s="82"/>
    </row>
    <row r="1065" spans="1:32" x14ac:dyDescent="0.25">
      <c r="A1065" s="51" t="str">
        <f t="shared" si="16"/>
        <v>PhosphoreB121</v>
      </c>
      <c r="B1065" s="84" t="s">
        <v>166</v>
      </c>
      <c r="C1065" s="84" t="s">
        <v>26</v>
      </c>
      <c r="D1065" s="84" t="s">
        <v>193</v>
      </c>
      <c r="E1065" s="84" t="s">
        <v>189</v>
      </c>
      <c r="F1065" s="82">
        <v>1</v>
      </c>
      <c r="G1065" s="82">
        <v>0.6</v>
      </c>
      <c r="H1065" s="82">
        <v>0.01</v>
      </c>
      <c r="I1065" s="82">
        <v>2.42</v>
      </c>
      <c r="J1065" s="82">
        <v>6.1</v>
      </c>
      <c r="K1065" s="82">
        <v>64</v>
      </c>
      <c r="L1065" s="82">
        <v>1</v>
      </c>
      <c r="M1065" s="82">
        <v>-0.24</v>
      </c>
      <c r="N1065" s="82">
        <v>0.53</v>
      </c>
      <c r="O1065" s="82">
        <v>-1.08</v>
      </c>
      <c r="P1065" s="82">
        <v>5.0999999999999996</v>
      </c>
      <c r="Q1065" s="82"/>
      <c r="R1065" s="82"/>
      <c r="S1065" s="82"/>
      <c r="T1065" s="82"/>
      <c r="U1065" s="82"/>
      <c r="V1065" s="82"/>
      <c r="W1065" s="82"/>
      <c r="X1065" s="82"/>
      <c r="Y1065" s="82"/>
      <c r="Z1065" s="82"/>
      <c r="AA1065" s="82"/>
      <c r="AB1065" s="82"/>
      <c r="AC1065" s="82"/>
      <c r="AD1065" s="82"/>
      <c r="AE1065" s="82"/>
      <c r="AF1065" s="82"/>
    </row>
    <row r="1066" spans="1:32" x14ac:dyDescent="0.25">
      <c r="A1066" s="51" t="str">
        <f t="shared" si="16"/>
        <v>PhosphoreB131</v>
      </c>
      <c r="B1066" s="84" t="s">
        <v>167</v>
      </c>
      <c r="C1066" s="84" t="s">
        <v>26</v>
      </c>
      <c r="D1066" s="84" t="s">
        <v>193</v>
      </c>
      <c r="E1066" s="84" t="s">
        <v>189</v>
      </c>
      <c r="F1066" s="82">
        <v>1</v>
      </c>
      <c r="G1066" s="82">
        <v>0.6</v>
      </c>
      <c r="H1066" s="82">
        <v>0.02</v>
      </c>
      <c r="I1066" s="82">
        <v>2.86</v>
      </c>
      <c r="J1066" s="82">
        <v>6.1</v>
      </c>
      <c r="K1066" s="82">
        <v>679</v>
      </c>
      <c r="L1066" s="82">
        <v>1</v>
      </c>
      <c r="M1066" s="82">
        <v>-0.27</v>
      </c>
      <c r="N1066" s="82">
        <v>0.63</v>
      </c>
      <c r="O1066" s="82">
        <v>-1.22</v>
      </c>
      <c r="P1066" s="82">
        <v>5.0999999999999996</v>
      </c>
      <c r="Q1066" s="82"/>
      <c r="R1066" s="82"/>
      <c r="S1066" s="82"/>
      <c r="T1066" s="82"/>
      <c r="U1066" s="82"/>
      <c r="V1066" s="82"/>
      <c r="W1066" s="82"/>
      <c r="X1066" s="82"/>
      <c r="Y1066" s="82"/>
      <c r="Z1066" s="82"/>
      <c r="AA1066" s="82"/>
      <c r="AB1066" s="82"/>
      <c r="AC1066" s="82"/>
      <c r="AD1066" s="82"/>
      <c r="AE1066" s="82"/>
      <c r="AF1066" s="82"/>
    </row>
    <row r="1067" spans="1:32" x14ac:dyDescent="0.25">
      <c r="A1067" s="51" t="str">
        <f t="shared" si="16"/>
        <v>PhosphoreA2</v>
      </c>
      <c r="B1067" s="84" t="s">
        <v>154</v>
      </c>
      <c r="C1067" s="84" t="s">
        <v>26</v>
      </c>
      <c r="D1067" s="84" t="s">
        <v>184</v>
      </c>
      <c r="E1067" s="84" t="s">
        <v>189</v>
      </c>
      <c r="F1067" s="82">
        <v>2</v>
      </c>
      <c r="G1067" s="82">
        <v>1.33</v>
      </c>
      <c r="H1067" s="82">
        <v>0.03</v>
      </c>
      <c r="I1067" s="82">
        <v>2.35</v>
      </c>
      <c r="J1067" s="82">
        <v>6.1</v>
      </c>
      <c r="K1067" s="82">
        <v>28282</v>
      </c>
      <c r="L1067" s="82">
        <v>56</v>
      </c>
      <c r="M1067" s="82" t="s">
        <v>186</v>
      </c>
      <c r="N1067" s="82" t="s">
        <v>186</v>
      </c>
      <c r="O1067" s="82" t="s">
        <v>186</v>
      </c>
      <c r="P1067" s="82">
        <v>5.0999999999999996</v>
      </c>
      <c r="Q1067" s="82"/>
      <c r="R1067" s="82"/>
      <c r="S1067" s="82"/>
      <c r="T1067" s="82"/>
      <c r="U1067" s="82"/>
      <c r="V1067" s="82"/>
      <c r="W1067" s="82"/>
      <c r="X1067" s="82"/>
      <c r="Y1067" s="82"/>
      <c r="Z1067" s="82"/>
      <c r="AA1067" s="82"/>
      <c r="AB1067" s="82"/>
      <c r="AC1067" s="82"/>
      <c r="AD1067" s="82"/>
      <c r="AE1067" s="82"/>
      <c r="AF1067" s="82"/>
    </row>
    <row r="1068" spans="1:32" x14ac:dyDescent="0.25">
      <c r="A1068" s="51" t="str">
        <f t="shared" si="16"/>
        <v>PhosphoreB12</v>
      </c>
      <c r="B1068" s="84" t="s">
        <v>155</v>
      </c>
      <c r="C1068" s="84" t="s">
        <v>26</v>
      </c>
      <c r="D1068" s="84" t="s">
        <v>193</v>
      </c>
      <c r="E1068" s="84" t="s">
        <v>189</v>
      </c>
      <c r="F1068" s="82">
        <v>2</v>
      </c>
      <c r="G1068" s="82">
        <v>1.31</v>
      </c>
      <c r="H1068" s="82">
        <v>0.04</v>
      </c>
      <c r="I1068" s="82">
        <v>2.68</v>
      </c>
      <c r="J1068" s="82">
        <v>6.1</v>
      </c>
      <c r="K1068" s="82">
        <v>54</v>
      </c>
      <c r="L1068" s="82">
        <v>1</v>
      </c>
      <c r="M1068" s="82">
        <v>-0.67</v>
      </c>
      <c r="N1068" s="82">
        <v>1.1399999999999999</v>
      </c>
      <c r="O1068" s="82">
        <v>-1.58</v>
      </c>
      <c r="P1068" s="82">
        <v>5.0999999999999996</v>
      </c>
      <c r="Q1068" s="82"/>
      <c r="R1068" s="82"/>
      <c r="S1068" s="82"/>
      <c r="T1068" s="82"/>
      <c r="U1068" s="82"/>
      <c r="V1068" s="82"/>
      <c r="W1068" s="82"/>
      <c r="X1068" s="82"/>
      <c r="Y1068" s="82"/>
      <c r="Z1068" s="82"/>
      <c r="AA1068" s="82"/>
      <c r="AB1068" s="82"/>
      <c r="AC1068" s="82"/>
      <c r="AD1068" s="82"/>
      <c r="AE1068" s="82"/>
      <c r="AF1068" s="82"/>
    </row>
    <row r="1069" spans="1:32" x14ac:dyDescent="0.25">
      <c r="A1069" s="51" t="str">
        <f t="shared" si="16"/>
        <v>PhosphoreB22</v>
      </c>
      <c r="B1069" s="84" t="s">
        <v>156</v>
      </c>
      <c r="C1069" s="84" t="s">
        <v>26</v>
      </c>
      <c r="D1069" s="84" t="s">
        <v>193</v>
      </c>
      <c r="E1069" s="84" t="s">
        <v>189</v>
      </c>
      <c r="F1069" s="82">
        <v>2</v>
      </c>
      <c r="G1069" s="82">
        <v>1.29</v>
      </c>
      <c r="H1069" s="82">
        <v>0.02</v>
      </c>
      <c r="I1069" s="82">
        <v>1.73</v>
      </c>
      <c r="J1069" s="82">
        <v>6.1</v>
      </c>
      <c r="K1069" s="82">
        <v>48</v>
      </c>
      <c r="L1069" s="82">
        <v>1</v>
      </c>
      <c r="M1069" s="82">
        <v>-1.3</v>
      </c>
      <c r="N1069" s="82">
        <v>0.73</v>
      </c>
      <c r="O1069" s="82">
        <v>-3.05</v>
      </c>
      <c r="P1069" s="82">
        <v>5.0999999999999996</v>
      </c>
      <c r="Q1069" s="82"/>
      <c r="R1069" s="82"/>
      <c r="S1069" s="82"/>
      <c r="T1069" s="82"/>
      <c r="U1069" s="82"/>
      <c r="V1069" s="82"/>
      <c r="W1069" s="82"/>
      <c r="X1069" s="82"/>
      <c r="Y1069" s="82"/>
      <c r="Z1069" s="82"/>
      <c r="AA1069" s="82"/>
      <c r="AB1069" s="82"/>
      <c r="AC1069" s="82"/>
      <c r="AD1069" s="82"/>
      <c r="AE1069" s="82"/>
      <c r="AF1069" s="82"/>
    </row>
    <row r="1070" spans="1:32" x14ac:dyDescent="0.25">
      <c r="A1070" s="51" t="str">
        <f t="shared" si="16"/>
        <v>PhosphoreB32</v>
      </c>
      <c r="B1070" s="84" t="s">
        <v>157</v>
      </c>
      <c r="C1070" s="84" t="s">
        <v>26</v>
      </c>
      <c r="D1070" s="84" t="s">
        <v>193</v>
      </c>
      <c r="E1070" s="84" t="s">
        <v>189</v>
      </c>
      <c r="F1070" s="82">
        <v>2</v>
      </c>
      <c r="G1070" s="82">
        <v>1.3</v>
      </c>
      <c r="H1070" s="82">
        <v>0.03</v>
      </c>
      <c r="I1070" s="82">
        <v>2.2000000000000002</v>
      </c>
      <c r="J1070" s="82">
        <v>6.1</v>
      </c>
      <c r="K1070" s="82">
        <v>57</v>
      </c>
      <c r="L1070" s="82">
        <v>1</v>
      </c>
      <c r="M1070" s="82">
        <v>-1.01</v>
      </c>
      <c r="N1070" s="82">
        <v>0.94</v>
      </c>
      <c r="O1070" s="82">
        <v>-2.39</v>
      </c>
      <c r="P1070" s="82">
        <v>5.0999999999999996</v>
      </c>
      <c r="Q1070" s="82"/>
      <c r="R1070" s="82"/>
      <c r="S1070" s="82"/>
      <c r="T1070" s="82"/>
      <c r="U1070" s="82"/>
      <c r="V1070" s="82"/>
      <c r="W1070" s="82"/>
      <c r="X1070" s="82"/>
      <c r="Y1070" s="82"/>
      <c r="Z1070" s="82"/>
      <c r="AA1070" s="82"/>
      <c r="AB1070" s="82"/>
      <c r="AC1070" s="82"/>
      <c r="AD1070" s="82"/>
      <c r="AE1070" s="82"/>
      <c r="AF1070" s="82"/>
    </row>
    <row r="1071" spans="1:32" x14ac:dyDescent="0.25">
      <c r="A1071" s="51" t="str">
        <f t="shared" si="16"/>
        <v>PhosphoreB42</v>
      </c>
      <c r="B1071" s="84" t="s">
        <v>158</v>
      </c>
      <c r="C1071" s="84" t="s">
        <v>26</v>
      </c>
      <c r="D1071" s="84" t="s">
        <v>193</v>
      </c>
      <c r="E1071" s="84" t="s">
        <v>189</v>
      </c>
      <c r="F1071" s="82">
        <v>2</v>
      </c>
      <c r="G1071" s="82">
        <v>1.31</v>
      </c>
      <c r="H1071" s="82">
        <v>0.02</v>
      </c>
      <c r="I1071" s="82">
        <v>1.33</v>
      </c>
      <c r="J1071" s="82">
        <v>6.1</v>
      </c>
      <c r="K1071" s="82">
        <v>50</v>
      </c>
      <c r="L1071" s="82">
        <v>1</v>
      </c>
      <c r="M1071" s="82">
        <v>-0.6</v>
      </c>
      <c r="N1071" s="82">
        <v>0.56999999999999995</v>
      </c>
      <c r="O1071" s="82">
        <v>-1.42</v>
      </c>
      <c r="P1071" s="82">
        <v>5.0999999999999996</v>
      </c>
      <c r="Q1071" s="82"/>
      <c r="R1071" s="82"/>
      <c r="S1071" s="82"/>
      <c r="T1071" s="82"/>
      <c r="U1071" s="82"/>
      <c r="V1071" s="82"/>
      <c r="W1071" s="82"/>
      <c r="X1071" s="82"/>
      <c r="Y1071" s="82"/>
      <c r="Z1071" s="82"/>
      <c r="AA1071" s="82"/>
      <c r="AB1071" s="82"/>
      <c r="AC1071" s="82"/>
      <c r="AD1071" s="82"/>
      <c r="AE1071" s="82"/>
      <c r="AF1071" s="82"/>
    </row>
    <row r="1072" spans="1:32" x14ac:dyDescent="0.25">
      <c r="A1072" s="51" t="str">
        <f t="shared" si="16"/>
        <v>PhosphoreB52</v>
      </c>
      <c r="B1072" s="84" t="s">
        <v>159</v>
      </c>
      <c r="C1072" s="84" t="s">
        <v>26</v>
      </c>
      <c r="D1072" s="84" t="s">
        <v>193</v>
      </c>
      <c r="E1072" s="84" t="s">
        <v>189</v>
      </c>
      <c r="F1072" s="82">
        <v>2</v>
      </c>
      <c r="G1072" s="82">
        <v>1.33</v>
      </c>
      <c r="H1072" s="82">
        <v>0.03</v>
      </c>
      <c r="I1072" s="82">
        <v>2.21</v>
      </c>
      <c r="J1072" s="82">
        <v>6.1</v>
      </c>
      <c r="K1072" s="82">
        <v>52</v>
      </c>
      <c r="L1072" s="82">
        <v>1</v>
      </c>
      <c r="M1072" s="82">
        <v>-0.16</v>
      </c>
      <c r="N1072" s="82">
        <v>0.94</v>
      </c>
      <c r="O1072" s="82">
        <v>-0.38</v>
      </c>
      <c r="P1072" s="82">
        <v>5.0999999999999996</v>
      </c>
      <c r="Q1072" s="82"/>
      <c r="R1072" s="82"/>
      <c r="S1072" s="82"/>
      <c r="T1072" s="82"/>
      <c r="U1072" s="82"/>
      <c r="V1072" s="82"/>
      <c r="W1072" s="82"/>
      <c r="X1072" s="82"/>
      <c r="Y1072" s="82"/>
      <c r="Z1072" s="82"/>
      <c r="AA1072" s="82"/>
      <c r="AB1072" s="82"/>
      <c r="AC1072" s="82"/>
      <c r="AD1072" s="82"/>
      <c r="AE1072" s="82"/>
      <c r="AF1072" s="82"/>
    </row>
    <row r="1073" spans="1:32" x14ac:dyDescent="0.25">
      <c r="A1073" s="51" t="str">
        <f t="shared" si="16"/>
        <v>PhosphoreB62</v>
      </c>
      <c r="B1073" s="84" t="s">
        <v>160</v>
      </c>
      <c r="C1073" s="84" t="s">
        <v>26</v>
      </c>
      <c r="D1073" s="84" t="s">
        <v>193</v>
      </c>
      <c r="E1073" s="84" t="s">
        <v>189</v>
      </c>
      <c r="F1073" s="82">
        <v>2</v>
      </c>
      <c r="G1073" s="82">
        <v>1.32</v>
      </c>
      <c r="H1073" s="82">
        <v>0.03</v>
      </c>
      <c r="I1073" s="82">
        <v>2.16</v>
      </c>
      <c r="J1073" s="82">
        <v>6.1</v>
      </c>
      <c r="K1073" s="82">
        <v>53</v>
      </c>
      <c r="L1073" s="82">
        <v>1</v>
      </c>
      <c r="M1073" s="82">
        <v>-0.31</v>
      </c>
      <c r="N1073" s="82">
        <v>0.92</v>
      </c>
      <c r="O1073" s="82">
        <v>-0.73</v>
      </c>
      <c r="P1073" s="82">
        <v>5.0999999999999996</v>
      </c>
      <c r="Q1073" s="82"/>
      <c r="R1073" s="82"/>
      <c r="S1073" s="82"/>
      <c r="T1073" s="82"/>
      <c r="U1073" s="82"/>
      <c r="V1073" s="82"/>
      <c r="W1073" s="82"/>
      <c r="X1073" s="82"/>
      <c r="Y1073" s="82"/>
      <c r="Z1073" s="82"/>
      <c r="AA1073" s="82"/>
      <c r="AB1073" s="82"/>
      <c r="AC1073" s="82"/>
      <c r="AD1073" s="82"/>
      <c r="AE1073" s="82"/>
      <c r="AF1073" s="82"/>
    </row>
    <row r="1074" spans="1:32" x14ac:dyDescent="0.25">
      <c r="A1074" s="51" t="str">
        <f t="shared" si="16"/>
        <v>PhosphoreB72</v>
      </c>
      <c r="B1074" s="84" t="s">
        <v>161</v>
      </c>
      <c r="C1074" s="84" t="s">
        <v>26</v>
      </c>
      <c r="D1074" s="84" t="s">
        <v>193</v>
      </c>
      <c r="E1074" s="84" t="s">
        <v>189</v>
      </c>
      <c r="F1074" s="82">
        <v>2</v>
      </c>
      <c r="G1074" s="82">
        <v>1.32</v>
      </c>
      <c r="H1074" s="82">
        <v>0.02</v>
      </c>
      <c r="I1074" s="82">
        <v>1.81</v>
      </c>
      <c r="J1074" s="82">
        <v>6.1</v>
      </c>
      <c r="K1074" s="82">
        <v>53</v>
      </c>
      <c r="L1074" s="82">
        <v>1</v>
      </c>
      <c r="M1074" s="82">
        <v>-0.4</v>
      </c>
      <c r="N1074" s="82">
        <v>0.77</v>
      </c>
      <c r="O1074" s="82">
        <v>-0.94</v>
      </c>
      <c r="P1074" s="82">
        <v>5.0999999999999996</v>
      </c>
      <c r="Q1074" s="82"/>
      <c r="R1074" s="82"/>
      <c r="S1074" s="82"/>
      <c r="T1074" s="82"/>
      <c r="U1074" s="82"/>
      <c r="V1074" s="82"/>
      <c r="W1074" s="82"/>
      <c r="X1074" s="82"/>
      <c r="Y1074" s="82"/>
      <c r="Z1074" s="82"/>
      <c r="AA1074" s="82"/>
      <c r="AB1074" s="82"/>
      <c r="AC1074" s="82"/>
      <c r="AD1074" s="82"/>
      <c r="AE1074" s="82"/>
      <c r="AF1074" s="82"/>
    </row>
    <row r="1075" spans="1:32" x14ac:dyDescent="0.25">
      <c r="A1075" s="51" t="str">
        <f t="shared" si="16"/>
        <v>PhosphoreB82</v>
      </c>
      <c r="B1075" s="84" t="s">
        <v>162</v>
      </c>
      <c r="C1075" s="84" t="s">
        <v>26</v>
      </c>
      <c r="D1075" s="84" t="s">
        <v>193</v>
      </c>
      <c r="E1075" s="84" t="s">
        <v>189</v>
      </c>
      <c r="F1075" s="82">
        <v>2</v>
      </c>
      <c r="G1075" s="82">
        <v>1.32</v>
      </c>
      <c r="H1075" s="82">
        <v>0.03</v>
      </c>
      <c r="I1075" s="82">
        <v>2.4</v>
      </c>
      <c r="J1075" s="82">
        <v>6.1</v>
      </c>
      <c r="K1075" s="82">
        <v>59</v>
      </c>
      <c r="L1075" s="82">
        <v>1</v>
      </c>
      <c r="M1075" s="82">
        <v>-0.36</v>
      </c>
      <c r="N1075" s="82">
        <v>1.02</v>
      </c>
      <c r="O1075" s="82">
        <v>-0.85</v>
      </c>
      <c r="P1075" s="82">
        <v>5.0999999999999996</v>
      </c>
      <c r="Q1075" s="82"/>
      <c r="R1075" s="82"/>
      <c r="S1075" s="82"/>
      <c r="T1075" s="82"/>
      <c r="U1075" s="82"/>
      <c r="V1075" s="82"/>
      <c r="W1075" s="82"/>
      <c r="X1075" s="82"/>
      <c r="Y1075" s="82"/>
      <c r="Z1075" s="82"/>
      <c r="AA1075" s="82"/>
      <c r="AB1075" s="82"/>
      <c r="AC1075" s="82"/>
      <c r="AD1075" s="82"/>
      <c r="AE1075" s="82"/>
      <c r="AF1075" s="82"/>
    </row>
    <row r="1076" spans="1:32" x14ac:dyDescent="0.25">
      <c r="A1076" s="51" t="str">
        <f t="shared" si="16"/>
        <v>PhosphoreB92</v>
      </c>
      <c r="B1076" s="84" t="s">
        <v>163</v>
      </c>
      <c r="C1076" s="84" t="s">
        <v>26</v>
      </c>
      <c r="D1076" s="84" t="s">
        <v>193</v>
      </c>
      <c r="E1076" s="84" t="s">
        <v>189</v>
      </c>
      <c r="F1076" s="82">
        <v>2</v>
      </c>
      <c r="G1076" s="82">
        <v>1.32</v>
      </c>
      <c r="H1076" s="82">
        <v>0.03</v>
      </c>
      <c r="I1076" s="82">
        <v>2.44</v>
      </c>
      <c r="J1076" s="82">
        <v>6.1</v>
      </c>
      <c r="K1076" s="82">
        <v>57</v>
      </c>
      <c r="L1076" s="82">
        <v>1</v>
      </c>
      <c r="M1076" s="82">
        <v>-0.52</v>
      </c>
      <c r="N1076" s="82">
        <v>1.04</v>
      </c>
      <c r="O1076" s="82">
        <v>-1.22</v>
      </c>
      <c r="P1076" s="82">
        <v>5.0999999999999996</v>
      </c>
      <c r="Q1076" s="82"/>
      <c r="R1076" s="82"/>
      <c r="S1076" s="82"/>
      <c r="T1076" s="82"/>
      <c r="U1076" s="82"/>
      <c r="V1076" s="82"/>
      <c r="W1076" s="82"/>
      <c r="X1076" s="82"/>
      <c r="Y1076" s="82"/>
      <c r="Z1076" s="82"/>
      <c r="AA1076" s="82"/>
      <c r="AB1076" s="82"/>
      <c r="AC1076" s="82"/>
      <c r="AD1076" s="82"/>
      <c r="AE1076" s="82"/>
      <c r="AF1076" s="82"/>
    </row>
    <row r="1077" spans="1:32" x14ac:dyDescent="0.25">
      <c r="A1077" s="51" t="str">
        <f t="shared" si="16"/>
        <v>PhosphoreB102</v>
      </c>
      <c r="B1077" s="84" t="s">
        <v>164</v>
      </c>
      <c r="C1077" s="84" t="s">
        <v>26</v>
      </c>
      <c r="D1077" s="84" t="s">
        <v>193</v>
      </c>
      <c r="E1077" s="84" t="s">
        <v>189</v>
      </c>
      <c r="F1077" s="82">
        <v>2</v>
      </c>
      <c r="G1077" s="82">
        <v>1.32</v>
      </c>
      <c r="H1077" s="82">
        <v>0.02</v>
      </c>
      <c r="I1077" s="82">
        <v>1.71</v>
      </c>
      <c r="J1077" s="82">
        <v>6.1</v>
      </c>
      <c r="K1077" s="82">
        <v>65</v>
      </c>
      <c r="L1077" s="82">
        <v>1</v>
      </c>
      <c r="M1077" s="82">
        <v>-0.37</v>
      </c>
      <c r="N1077" s="82">
        <v>0.72</v>
      </c>
      <c r="O1077" s="82">
        <v>-0.86</v>
      </c>
      <c r="P1077" s="82">
        <v>5.0999999999999996</v>
      </c>
      <c r="Q1077" s="82"/>
      <c r="R1077" s="82"/>
      <c r="S1077" s="82"/>
      <c r="T1077" s="82"/>
      <c r="U1077" s="82"/>
      <c r="V1077" s="82"/>
      <c r="W1077" s="82"/>
      <c r="X1077" s="82"/>
      <c r="Y1077" s="82"/>
      <c r="Z1077" s="82"/>
      <c r="AA1077" s="82"/>
      <c r="AB1077" s="82"/>
      <c r="AC1077" s="82"/>
      <c r="AD1077" s="82"/>
      <c r="AE1077" s="82"/>
      <c r="AF1077" s="82"/>
    </row>
    <row r="1078" spans="1:32" x14ac:dyDescent="0.25">
      <c r="A1078" s="51" t="str">
        <f t="shared" si="16"/>
        <v>PhosphoreB112</v>
      </c>
      <c r="B1078" s="84" t="s">
        <v>165</v>
      </c>
      <c r="C1078" s="84" t="s">
        <v>26</v>
      </c>
      <c r="D1078" s="84" t="s">
        <v>193</v>
      </c>
      <c r="E1078" s="84" t="s">
        <v>189</v>
      </c>
      <c r="F1078" s="82">
        <v>2</v>
      </c>
      <c r="G1078" s="82">
        <v>1.33</v>
      </c>
      <c r="H1078" s="82">
        <v>0.02</v>
      </c>
      <c r="I1078" s="82">
        <v>1.67</v>
      </c>
      <c r="J1078" s="82">
        <v>6.1</v>
      </c>
      <c r="K1078" s="82">
        <v>54</v>
      </c>
      <c r="L1078" s="82">
        <v>1</v>
      </c>
      <c r="M1078" s="82">
        <v>-0.02</v>
      </c>
      <c r="N1078" s="82">
        <v>0.71</v>
      </c>
      <c r="O1078" s="82">
        <v>-0.04</v>
      </c>
      <c r="P1078" s="82">
        <v>5.0999999999999996</v>
      </c>
      <c r="Q1078" s="82"/>
      <c r="R1078" s="82"/>
      <c r="S1078" s="82"/>
      <c r="T1078" s="82"/>
      <c r="U1078" s="82"/>
      <c r="V1078" s="82"/>
      <c r="W1078" s="82"/>
      <c r="X1078" s="82"/>
      <c r="Y1078" s="82"/>
      <c r="Z1078" s="82"/>
      <c r="AA1078" s="82"/>
      <c r="AB1078" s="82"/>
      <c r="AC1078" s="82"/>
      <c r="AD1078" s="82"/>
      <c r="AE1078" s="82"/>
      <c r="AF1078" s="82"/>
    </row>
    <row r="1079" spans="1:32" x14ac:dyDescent="0.25">
      <c r="A1079" s="51" t="str">
        <f t="shared" si="16"/>
        <v>PhosphoreB122</v>
      </c>
      <c r="B1079" s="84" t="s">
        <v>166</v>
      </c>
      <c r="C1079" s="84" t="s">
        <v>26</v>
      </c>
      <c r="D1079" s="84" t="s">
        <v>193</v>
      </c>
      <c r="E1079" s="84" t="s">
        <v>189</v>
      </c>
      <c r="F1079" s="82">
        <v>2</v>
      </c>
      <c r="G1079" s="82">
        <v>1.33</v>
      </c>
      <c r="H1079" s="82">
        <v>0.02</v>
      </c>
      <c r="I1079" s="82">
        <v>1.86</v>
      </c>
      <c r="J1079" s="82">
        <v>6.1</v>
      </c>
      <c r="K1079" s="82">
        <v>59</v>
      </c>
      <c r="L1079" s="82">
        <v>1</v>
      </c>
      <c r="M1079" s="82">
        <v>-0.11</v>
      </c>
      <c r="N1079" s="82">
        <v>0.79</v>
      </c>
      <c r="O1079" s="82">
        <v>-0.25</v>
      </c>
      <c r="P1079" s="82">
        <v>5.0999999999999996</v>
      </c>
      <c r="Q1079" s="82"/>
      <c r="R1079" s="82"/>
      <c r="S1079" s="82"/>
      <c r="T1079" s="82"/>
      <c r="U1079" s="82"/>
      <c r="V1079" s="82"/>
      <c r="W1079" s="82"/>
      <c r="X1079" s="82"/>
      <c r="Y1079" s="82"/>
      <c r="Z1079" s="82"/>
      <c r="AA1079" s="82"/>
      <c r="AB1079" s="82"/>
      <c r="AC1079" s="82"/>
      <c r="AD1079" s="82"/>
      <c r="AE1079" s="82"/>
      <c r="AF1079" s="82"/>
    </row>
    <row r="1080" spans="1:32" x14ac:dyDescent="0.25">
      <c r="A1080" s="51" t="str">
        <f t="shared" si="16"/>
        <v>PhosphoreB132</v>
      </c>
      <c r="B1080" s="84" t="s">
        <v>167</v>
      </c>
      <c r="C1080" s="84" t="s">
        <v>26</v>
      </c>
      <c r="D1080" s="84" t="s">
        <v>193</v>
      </c>
      <c r="E1080" s="84" t="s">
        <v>189</v>
      </c>
      <c r="F1080" s="82">
        <v>2</v>
      </c>
      <c r="G1080" s="82">
        <v>1.32</v>
      </c>
      <c r="H1080" s="82">
        <v>0.03</v>
      </c>
      <c r="I1080" s="82">
        <v>2.2000000000000002</v>
      </c>
      <c r="J1080" s="82">
        <v>6.1</v>
      </c>
      <c r="K1080" s="82">
        <v>661</v>
      </c>
      <c r="L1080" s="82">
        <v>1</v>
      </c>
      <c r="M1080" s="82">
        <v>-0.47</v>
      </c>
      <c r="N1080" s="82">
        <v>0.94</v>
      </c>
      <c r="O1080" s="82">
        <v>-1.1200000000000001</v>
      </c>
      <c r="P1080" s="82">
        <v>5.0999999999999996</v>
      </c>
      <c r="Q1080" s="82"/>
      <c r="R1080" s="82"/>
      <c r="S1080" s="82"/>
      <c r="T1080" s="82"/>
      <c r="U1080" s="82"/>
      <c r="V1080" s="82"/>
      <c r="W1080" s="82"/>
      <c r="X1080" s="82"/>
      <c r="Y1080" s="82"/>
      <c r="Z1080" s="82"/>
      <c r="AA1080" s="82"/>
      <c r="AB1080" s="82"/>
      <c r="AC1080" s="82"/>
      <c r="AD1080" s="82"/>
      <c r="AE1080" s="82"/>
      <c r="AF1080" s="82"/>
    </row>
    <row r="1081" spans="1:32" x14ac:dyDescent="0.25">
      <c r="A1081" s="51" t="str">
        <f t="shared" si="16"/>
        <v>PhosphoreA3</v>
      </c>
      <c r="B1081" s="84" t="s">
        <v>154</v>
      </c>
      <c r="C1081" s="84" t="s">
        <v>26</v>
      </c>
      <c r="D1081" s="84" t="s">
        <v>184</v>
      </c>
      <c r="E1081" s="84" t="s">
        <v>189</v>
      </c>
      <c r="F1081" s="82">
        <v>3</v>
      </c>
      <c r="G1081" s="82">
        <v>2.31</v>
      </c>
      <c r="H1081" s="82">
        <v>0.06</v>
      </c>
      <c r="I1081" s="82">
        <v>2.73</v>
      </c>
      <c r="J1081" s="82">
        <v>6.1</v>
      </c>
      <c r="K1081" s="82">
        <v>93551</v>
      </c>
      <c r="L1081" s="82">
        <v>180</v>
      </c>
      <c r="M1081" s="82" t="s">
        <v>186</v>
      </c>
      <c r="N1081" s="82" t="s">
        <v>186</v>
      </c>
      <c r="O1081" s="82" t="s">
        <v>186</v>
      </c>
      <c r="P1081" s="82">
        <v>5.0999999999999996</v>
      </c>
      <c r="Q1081" s="82"/>
      <c r="R1081" s="82"/>
      <c r="S1081" s="82"/>
      <c r="T1081" s="82"/>
      <c r="U1081" s="82"/>
      <c r="V1081" s="82"/>
      <c r="W1081" s="82"/>
      <c r="X1081" s="82"/>
      <c r="Y1081" s="82"/>
      <c r="Z1081" s="82"/>
      <c r="AA1081" s="82"/>
      <c r="AB1081" s="82"/>
      <c r="AC1081" s="82"/>
      <c r="AD1081" s="82"/>
      <c r="AE1081" s="82"/>
      <c r="AF1081" s="82"/>
    </row>
    <row r="1082" spans="1:32" x14ac:dyDescent="0.25">
      <c r="A1082" s="51" t="str">
        <f t="shared" si="16"/>
        <v>PhosphoreB13</v>
      </c>
      <c r="B1082" s="84" t="s">
        <v>155</v>
      </c>
      <c r="C1082" s="84" t="s">
        <v>26</v>
      </c>
      <c r="D1082" s="84" t="s">
        <v>193</v>
      </c>
      <c r="E1082" s="84" t="s">
        <v>189</v>
      </c>
      <c r="F1082" s="82">
        <v>3</v>
      </c>
      <c r="G1082" s="82">
        <v>2.2799999999999998</v>
      </c>
      <c r="H1082" s="82">
        <v>0.04</v>
      </c>
      <c r="I1082" s="82">
        <v>1.89</v>
      </c>
      <c r="J1082" s="82">
        <v>6.1</v>
      </c>
      <c r="K1082" s="82">
        <v>53</v>
      </c>
      <c r="L1082" s="82">
        <v>1</v>
      </c>
      <c r="M1082" s="82">
        <v>-0.46</v>
      </c>
      <c r="N1082" s="82">
        <v>0.69</v>
      </c>
      <c r="O1082" s="82">
        <v>-1.26</v>
      </c>
      <c r="P1082" s="82">
        <v>5.0999999999999996</v>
      </c>
      <c r="Q1082" s="82"/>
      <c r="R1082" s="82"/>
      <c r="S1082" s="82"/>
      <c r="T1082" s="82"/>
      <c r="U1082" s="82"/>
      <c r="V1082" s="82"/>
      <c r="W1082" s="82"/>
      <c r="X1082" s="82"/>
      <c r="Y1082" s="82"/>
      <c r="Z1082" s="82"/>
      <c r="AA1082" s="82"/>
      <c r="AB1082" s="82"/>
      <c r="AC1082" s="82"/>
      <c r="AD1082" s="82"/>
      <c r="AE1082" s="82"/>
      <c r="AF1082" s="82"/>
    </row>
    <row r="1083" spans="1:32" x14ac:dyDescent="0.25">
      <c r="A1083" s="51" t="str">
        <f t="shared" si="16"/>
        <v>PhosphoreB23</v>
      </c>
      <c r="B1083" s="84" t="s">
        <v>156</v>
      </c>
      <c r="C1083" s="84" t="s">
        <v>26</v>
      </c>
      <c r="D1083" s="84" t="s">
        <v>193</v>
      </c>
      <c r="E1083" s="84" t="s">
        <v>189</v>
      </c>
      <c r="F1083" s="82">
        <v>3</v>
      </c>
      <c r="G1083" s="82">
        <v>2.25</v>
      </c>
      <c r="H1083" s="82">
        <v>0.03</v>
      </c>
      <c r="I1083" s="82">
        <v>1.35</v>
      </c>
      <c r="J1083" s="82">
        <v>6.1</v>
      </c>
      <c r="K1083" s="82">
        <v>47</v>
      </c>
      <c r="L1083" s="82">
        <v>1</v>
      </c>
      <c r="M1083" s="82">
        <v>-0.9</v>
      </c>
      <c r="N1083" s="82">
        <v>0.49</v>
      </c>
      <c r="O1083" s="82">
        <v>-2.4500000000000002</v>
      </c>
      <c r="P1083" s="82">
        <v>5.0999999999999996</v>
      </c>
      <c r="Q1083" s="82"/>
      <c r="R1083" s="82"/>
      <c r="S1083" s="82"/>
      <c r="T1083" s="82"/>
      <c r="U1083" s="82"/>
      <c r="V1083" s="82"/>
      <c r="W1083" s="82"/>
      <c r="X1083" s="82"/>
      <c r="Y1083" s="82"/>
      <c r="Z1083" s="82"/>
      <c r="AA1083" s="82"/>
      <c r="AB1083" s="82"/>
      <c r="AC1083" s="82"/>
      <c r="AD1083" s="82"/>
      <c r="AE1083" s="82"/>
      <c r="AF1083" s="82"/>
    </row>
    <row r="1084" spans="1:32" x14ac:dyDescent="0.25">
      <c r="A1084" s="51" t="str">
        <f t="shared" si="16"/>
        <v>PhosphoreB33</v>
      </c>
      <c r="B1084" s="84" t="s">
        <v>157</v>
      </c>
      <c r="C1084" s="84" t="s">
        <v>26</v>
      </c>
      <c r="D1084" s="84" t="s">
        <v>193</v>
      </c>
      <c r="E1084" s="84" t="s">
        <v>189</v>
      </c>
      <c r="F1084" s="82">
        <v>3</v>
      </c>
      <c r="G1084" s="82">
        <v>2.27</v>
      </c>
      <c r="H1084" s="82">
        <v>0.03</v>
      </c>
      <c r="I1084" s="82">
        <v>1.35</v>
      </c>
      <c r="J1084" s="82">
        <v>6.1</v>
      </c>
      <c r="K1084" s="82">
        <v>56</v>
      </c>
      <c r="L1084" s="82">
        <v>1</v>
      </c>
      <c r="M1084" s="82">
        <v>-0.62</v>
      </c>
      <c r="N1084" s="82">
        <v>0.49</v>
      </c>
      <c r="O1084" s="82">
        <v>-1.69</v>
      </c>
      <c r="P1084" s="82">
        <v>5.0999999999999996</v>
      </c>
      <c r="Q1084" s="82"/>
      <c r="R1084" s="82"/>
      <c r="S1084" s="82"/>
      <c r="T1084" s="82"/>
      <c r="U1084" s="82"/>
      <c r="V1084" s="82"/>
      <c r="W1084" s="82"/>
      <c r="X1084" s="82"/>
      <c r="Y1084" s="82"/>
      <c r="Z1084" s="82"/>
      <c r="AA1084" s="82"/>
      <c r="AB1084" s="82"/>
      <c r="AC1084" s="82"/>
      <c r="AD1084" s="82"/>
      <c r="AE1084" s="82"/>
      <c r="AF1084" s="82"/>
    </row>
    <row r="1085" spans="1:32" x14ac:dyDescent="0.25">
      <c r="A1085" s="51" t="str">
        <f t="shared" si="16"/>
        <v>PhosphoreB43</v>
      </c>
      <c r="B1085" s="84" t="s">
        <v>158</v>
      </c>
      <c r="C1085" s="84" t="s">
        <v>26</v>
      </c>
      <c r="D1085" s="84" t="s">
        <v>193</v>
      </c>
      <c r="E1085" s="84" t="s">
        <v>189</v>
      </c>
      <c r="F1085" s="82">
        <v>3</v>
      </c>
      <c r="G1085" s="82">
        <v>2.2799999999999998</v>
      </c>
      <c r="H1085" s="82">
        <v>0.03</v>
      </c>
      <c r="I1085" s="82">
        <v>1.1599999999999999</v>
      </c>
      <c r="J1085" s="82">
        <v>6.1</v>
      </c>
      <c r="K1085" s="82">
        <v>51</v>
      </c>
      <c r="L1085" s="82">
        <v>1</v>
      </c>
      <c r="M1085" s="82">
        <v>-0.48</v>
      </c>
      <c r="N1085" s="82">
        <v>0.43</v>
      </c>
      <c r="O1085" s="82">
        <v>-1.3</v>
      </c>
      <c r="P1085" s="82">
        <v>5.0999999999999996</v>
      </c>
      <c r="Q1085" s="82"/>
      <c r="R1085" s="82"/>
      <c r="S1085" s="82"/>
      <c r="T1085" s="82"/>
      <c r="U1085" s="82"/>
      <c r="V1085" s="82"/>
      <c r="W1085" s="82"/>
      <c r="X1085" s="82"/>
      <c r="Y1085" s="82"/>
      <c r="Z1085" s="82"/>
      <c r="AA1085" s="82"/>
      <c r="AB1085" s="82"/>
      <c r="AC1085" s="82"/>
      <c r="AD1085" s="82"/>
      <c r="AE1085" s="82"/>
      <c r="AF1085" s="82"/>
    </row>
    <row r="1086" spans="1:32" x14ac:dyDescent="0.25">
      <c r="A1086" s="51" t="str">
        <f t="shared" si="16"/>
        <v>PhosphoreB53</v>
      </c>
      <c r="B1086" s="84" t="s">
        <v>159</v>
      </c>
      <c r="C1086" s="84" t="s">
        <v>26</v>
      </c>
      <c r="D1086" s="84" t="s">
        <v>193</v>
      </c>
      <c r="E1086" s="84" t="s">
        <v>189</v>
      </c>
      <c r="F1086" s="82">
        <v>3</v>
      </c>
      <c r="G1086" s="82">
        <v>2.2999999999999998</v>
      </c>
      <c r="H1086" s="82">
        <v>0.03</v>
      </c>
      <c r="I1086" s="82">
        <v>1.26</v>
      </c>
      <c r="J1086" s="82">
        <v>6.1</v>
      </c>
      <c r="K1086" s="82">
        <v>55</v>
      </c>
      <c r="L1086" s="82">
        <v>1</v>
      </c>
      <c r="M1086" s="82">
        <v>-0.18</v>
      </c>
      <c r="N1086" s="82">
        <v>0.46</v>
      </c>
      <c r="O1086" s="82">
        <v>-0.48</v>
      </c>
      <c r="P1086" s="82">
        <v>5.0999999999999996</v>
      </c>
      <c r="Q1086" s="82"/>
      <c r="R1086" s="82"/>
      <c r="S1086" s="82"/>
      <c r="T1086" s="82"/>
      <c r="U1086" s="82"/>
      <c r="V1086" s="82"/>
      <c r="W1086" s="82"/>
      <c r="X1086" s="82"/>
      <c r="Y1086" s="82"/>
      <c r="Z1086" s="82"/>
      <c r="AA1086" s="82"/>
      <c r="AB1086" s="82"/>
      <c r="AC1086" s="82"/>
      <c r="AD1086" s="82"/>
      <c r="AE1086" s="82"/>
      <c r="AF1086" s="82"/>
    </row>
    <row r="1087" spans="1:32" x14ac:dyDescent="0.25">
      <c r="A1087" s="51" t="str">
        <f t="shared" si="16"/>
        <v>PhosphoreB63</v>
      </c>
      <c r="B1087" s="84" t="s">
        <v>160</v>
      </c>
      <c r="C1087" s="84" t="s">
        <v>26</v>
      </c>
      <c r="D1087" s="84" t="s">
        <v>193</v>
      </c>
      <c r="E1087" s="84" t="s">
        <v>189</v>
      </c>
      <c r="F1087" s="82">
        <v>3</v>
      </c>
      <c r="G1087" s="82">
        <v>2.31</v>
      </c>
      <c r="H1087" s="82">
        <v>0.03</v>
      </c>
      <c r="I1087" s="82">
        <v>1.32</v>
      </c>
      <c r="J1087" s="82">
        <v>6.1</v>
      </c>
      <c r="K1087" s="82">
        <v>53</v>
      </c>
      <c r="L1087" s="82">
        <v>1</v>
      </c>
      <c r="M1087" s="82">
        <v>0.03</v>
      </c>
      <c r="N1087" s="82">
        <v>0.48</v>
      </c>
      <c r="O1087" s="82">
        <v>0.08</v>
      </c>
      <c r="P1087" s="82">
        <v>5.0999999999999996</v>
      </c>
      <c r="Q1087" s="82"/>
      <c r="R1087" s="82"/>
      <c r="S1087" s="82"/>
      <c r="T1087" s="82"/>
      <c r="U1087" s="82"/>
      <c r="V1087" s="82"/>
      <c r="W1087" s="82"/>
      <c r="X1087" s="82"/>
      <c r="Y1087" s="82"/>
      <c r="Z1087" s="82"/>
      <c r="AA1087" s="82"/>
      <c r="AB1087" s="82"/>
      <c r="AC1087" s="82"/>
      <c r="AD1087" s="82"/>
      <c r="AE1087" s="82"/>
      <c r="AF1087" s="82"/>
    </row>
    <row r="1088" spans="1:32" x14ac:dyDescent="0.25">
      <c r="A1088" s="51" t="str">
        <f t="shared" si="16"/>
        <v>PhosphoreB73</v>
      </c>
      <c r="B1088" s="84" t="s">
        <v>161</v>
      </c>
      <c r="C1088" s="84" t="s">
        <v>26</v>
      </c>
      <c r="D1088" s="84" t="s">
        <v>193</v>
      </c>
      <c r="E1088" s="84" t="s">
        <v>189</v>
      </c>
      <c r="F1088" s="82">
        <v>3</v>
      </c>
      <c r="G1088" s="82">
        <v>2.2999999999999998</v>
      </c>
      <c r="H1088" s="82">
        <v>0.03</v>
      </c>
      <c r="I1088" s="82">
        <v>1.33</v>
      </c>
      <c r="J1088" s="82">
        <v>6.1</v>
      </c>
      <c r="K1088" s="82">
        <v>52</v>
      </c>
      <c r="L1088" s="82">
        <v>1</v>
      </c>
      <c r="M1088" s="82">
        <v>-0.18</v>
      </c>
      <c r="N1088" s="82">
        <v>0.49</v>
      </c>
      <c r="O1088" s="82">
        <v>-0.49</v>
      </c>
      <c r="P1088" s="82">
        <v>5.0999999999999996</v>
      </c>
      <c r="Q1088" s="82"/>
      <c r="R1088" s="82"/>
      <c r="S1088" s="82"/>
      <c r="T1088" s="82"/>
      <c r="U1088" s="82"/>
      <c r="V1088" s="82"/>
      <c r="W1088" s="82"/>
      <c r="X1088" s="82"/>
      <c r="Y1088" s="82"/>
      <c r="Z1088" s="82"/>
      <c r="AA1088" s="82"/>
      <c r="AB1088" s="82"/>
      <c r="AC1088" s="82"/>
      <c r="AD1088" s="82"/>
      <c r="AE1088" s="82"/>
      <c r="AF1088" s="82"/>
    </row>
    <row r="1089" spans="1:32" x14ac:dyDescent="0.25">
      <c r="A1089" s="51" t="str">
        <f t="shared" si="16"/>
        <v>PhosphoreB83</v>
      </c>
      <c r="B1089" s="84" t="s">
        <v>162</v>
      </c>
      <c r="C1089" s="84" t="s">
        <v>26</v>
      </c>
      <c r="D1089" s="84" t="s">
        <v>193</v>
      </c>
      <c r="E1089" s="84" t="s">
        <v>189</v>
      </c>
      <c r="F1089" s="82">
        <v>3</v>
      </c>
      <c r="G1089" s="82">
        <v>2.2999999999999998</v>
      </c>
      <c r="H1089" s="82">
        <v>0.04</v>
      </c>
      <c r="I1089" s="82">
        <v>1.81</v>
      </c>
      <c r="J1089" s="82">
        <v>6.1</v>
      </c>
      <c r="K1089" s="82">
        <v>61</v>
      </c>
      <c r="L1089" s="82">
        <v>1</v>
      </c>
      <c r="M1089" s="82">
        <v>-0.13</v>
      </c>
      <c r="N1089" s="82">
        <v>0.66</v>
      </c>
      <c r="O1089" s="82">
        <v>-0.36</v>
      </c>
      <c r="P1089" s="82">
        <v>5.0999999999999996</v>
      </c>
      <c r="Q1089" s="82"/>
      <c r="R1089" s="82"/>
      <c r="S1089" s="82"/>
      <c r="T1089" s="82"/>
      <c r="U1089" s="82"/>
      <c r="V1089" s="82"/>
      <c r="W1089" s="82"/>
      <c r="X1089" s="82"/>
      <c r="Y1089" s="82"/>
      <c r="Z1089" s="82"/>
      <c r="AA1089" s="82"/>
      <c r="AB1089" s="82"/>
      <c r="AC1089" s="82"/>
      <c r="AD1089" s="82"/>
      <c r="AE1089" s="82"/>
      <c r="AF1089" s="82"/>
    </row>
    <row r="1090" spans="1:32" x14ac:dyDescent="0.25">
      <c r="A1090" s="51" t="str">
        <f t="shared" si="16"/>
        <v>PhosphoreB93</v>
      </c>
      <c r="B1090" s="84" t="s">
        <v>163</v>
      </c>
      <c r="C1090" s="84" t="s">
        <v>26</v>
      </c>
      <c r="D1090" s="84" t="s">
        <v>193</v>
      </c>
      <c r="E1090" s="84" t="s">
        <v>189</v>
      </c>
      <c r="F1090" s="82">
        <v>3</v>
      </c>
      <c r="G1090" s="82">
        <v>2.2999999999999998</v>
      </c>
      <c r="H1090" s="82">
        <v>0.04</v>
      </c>
      <c r="I1090" s="82">
        <v>1.92</v>
      </c>
      <c r="J1090" s="82">
        <v>6.1</v>
      </c>
      <c r="K1090" s="82">
        <v>56</v>
      </c>
      <c r="L1090" s="82">
        <v>1</v>
      </c>
      <c r="M1090" s="82">
        <v>-0.17</v>
      </c>
      <c r="N1090" s="82">
        <v>0.7</v>
      </c>
      <c r="O1090" s="82">
        <v>-0.46</v>
      </c>
      <c r="P1090" s="82">
        <v>5.0999999999999996</v>
      </c>
      <c r="Q1090" s="82"/>
      <c r="R1090" s="82"/>
      <c r="S1090" s="82"/>
      <c r="T1090" s="82"/>
      <c r="U1090" s="82"/>
      <c r="V1090" s="82"/>
      <c r="W1090" s="82"/>
      <c r="X1090" s="82"/>
      <c r="Y1090" s="82"/>
      <c r="Z1090" s="82"/>
      <c r="AA1090" s="82"/>
      <c r="AB1090" s="82"/>
      <c r="AC1090" s="82"/>
      <c r="AD1090" s="82"/>
      <c r="AE1090" s="82"/>
      <c r="AF1090" s="82"/>
    </row>
    <row r="1091" spans="1:32" x14ac:dyDescent="0.25">
      <c r="A1091" s="51" t="str">
        <f t="shared" si="16"/>
        <v>PhosphoreB103</v>
      </c>
      <c r="B1091" s="84" t="s">
        <v>164</v>
      </c>
      <c r="C1091" s="84" t="s">
        <v>26</v>
      </c>
      <c r="D1091" s="84" t="s">
        <v>193</v>
      </c>
      <c r="E1091" s="84" t="s">
        <v>189</v>
      </c>
      <c r="F1091" s="82">
        <v>3</v>
      </c>
      <c r="G1091" s="82">
        <v>2.2999999999999998</v>
      </c>
      <c r="H1091" s="82">
        <v>0.03</v>
      </c>
      <c r="I1091" s="82">
        <v>1.27</v>
      </c>
      <c r="J1091" s="82">
        <v>6.1</v>
      </c>
      <c r="K1091" s="82">
        <v>65</v>
      </c>
      <c r="L1091" s="82">
        <v>1</v>
      </c>
      <c r="M1091" s="82">
        <v>-0.14000000000000001</v>
      </c>
      <c r="N1091" s="82">
        <v>0.47</v>
      </c>
      <c r="O1091" s="82">
        <v>-0.39</v>
      </c>
      <c r="P1091" s="82">
        <v>5.0999999999999996</v>
      </c>
      <c r="Q1091" s="82"/>
      <c r="R1091" s="82"/>
      <c r="S1091" s="82"/>
      <c r="T1091" s="82"/>
      <c r="U1091" s="82"/>
      <c r="V1091" s="82"/>
      <c r="W1091" s="82"/>
      <c r="X1091" s="82"/>
      <c r="Y1091" s="82"/>
      <c r="Z1091" s="82"/>
      <c r="AA1091" s="82"/>
      <c r="AB1091" s="82"/>
      <c r="AC1091" s="82"/>
      <c r="AD1091" s="82"/>
      <c r="AE1091" s="82"/>
      <c r="AF1091" s="82"/>
    </row>
    <row r="1092" spans="1:32" x14ac:dyDescent="0.25">
      <c r="A1092" s="51" t="str">
        <f t="shared" ref="A1092:A1155" si="17">CONCATENATE(C1092,B1092,F1092)</f>
        <v>PhosphoreB113</v>
      </c>
      <c r="B1092" s="84" t="s">
        <v>165</v>
      </c>
      <c r="C1092" s="84" t="s">
        <v>26</v>
      </c>
      <c r="D1092" s="84" t="s">
        <v>193</v>
      </c>
      <c r="E1092" s="84" t="s">
        <v>189</v>
      </c>
      <c r="F1092" s="82">
        <v>3</v>
      </c>
      <c r="G1092" s="82">
        <v>2.3199999999999998</v>
      </c>
      <c r="H1092" s="82">
        <v>0.03</v>
      </c>
      <c r="I1092" s="82">
        <v>1.08</v>
      </c>
      <c r="J1092" s="82">
        <v>6.1</v>
      </c>
      <c r="K1092" s="82">
        <v>57</v>
      </c>
      <c r="L1092" s="82">
        <v>1</v>
      </c>
      <c r="M1092" s="82">
        <v>0.24</v>
      </c>
      <c r="N1092" s="82">
        <v>0.4</v>
      </c>
      <c r="O1092" s="82">
        <v>0.67</v>
      </c>
      <c r="P1092" s="82">
        <v>5.0999999999999996</v>
      </c>
      <c r="Q1092" s="82"/>
      <c r="R1092" s="82"/>
      <c r="S1092" s="82"/>
      <c r="T1092" s="82"/>
      <c r="U1092" s="82"/>
      <c r="V1092" s="82"/>
      <c r="W1092" s="82"/>
      <c r="X1092" s="82"/>
      <c r="Y1092" s="82"/>
      <c r="Z1092" s="82"/>
      <c r="AA1092" s="82"/>
      <c r="AB1092" s="82"/>
      <c r="AC1092" s="82"/>
      <c r="AD1092" s="82"/>
      <c r="AE1092" s="82"/>
      <c r="AF1092" s="82"/>
    </row>
    <row r="1093" spans="1:32" x14ac:dyDescent="0.25">
      <c r="A1093" s="51" t="str">
        <f t="shared" si="17"/>
        <v>PhosphoreB123</v>
      </c>
      <c r="B1093" s="84" t="s">
        <v>166</v>
      </c>
      <c r="C1093" s="84" t="s">
        <v>26</v>
      </c>
      <c r="D1093" s="84" t="s">
        <v>193</v>
      </c>
      <c r="E1093" s="84" t="s">
        <v>189</v>
      </c>
      <c r="F1093" s="82">
        <v>3</v>
      </c>
      <c r="G1093" s="82">
        <v>2.3199999999999998</v>
      </c>
      <c r="H1093" s="82">
        <v>0.03</v>
      </c>
      <c r="I1093" s="82">
        <v>1.27</v>
      </c>
      <c r="J1093" s="82">
        <v>6.1</v>
      </c>
      <c r="K1093" s="82">
        <v>62</v>
      </c>
      <c r="L1093" s="82">
        <v>1</v>
      </c>
      <c r="M1093" s="82">
        <v>0.12</v>
      </c>
      <c r="N1093" s="82">
        <v>0.46</v>
      </c>
      <c r="O1093" s="82">
        <v>0.31</v>
      </c>
      <c r="P1093" s="82">
        <v>5.0999999999999996</v>
      </c>
      <c r="Q1093" s="82"/>
      <c r="R1093" s="82"/>
      <c r="S1093" s="82"/>
      <c r="T1093" s="82"/>
      <c r="U1093" s="82"/>
      <c r="V1093" s="82"/>
      <c r="W1093" s="82"/>
      <c r="X1093" s="82"/>
      <c r="Y1093" s="82"/>
      <c r="Z1093" s="82"/>
      <c r="AA1093" s="82"/>
      <c r="AB1093" s="82"/>
      <c r="AC1093" s="82"/>
      <c r="AD1093" s="82"/>
      <c r="AE1093" s="82"/>
      <c r="AF1093" s="82"/>
    </row>
    <row r="1094" spans="1:32" x14ac:dyDescent="0.25">
      <c r="A1094" s="51" t="str">
        <f t="shared" si="17"/>
        <v>PhosphoreB133</v>
      </c>
      <c r="B1094" s="84" t="s">
        <v>167</v>
      </c>
      <c r="C1094" s="84" t="s">
        <v>26</v>
      </c>
      <c r="D1094" s="84" t="s">
        <v>193</v>
      </c>
      <c r="E1094" s="84" t="s">
        <v>189</v>
      </c>
      <c r="F1094" s="82">
        <v>3</v>
      </c>
      <c r="G1094" s="82">
        <v>2.29</v>
      </c>
      <c r="H1094" s="82">
        <v>0.04</v>
      </c>
      <c r="I1094" s="82">
        <v>1.66</v>
      </c>
      <c r="J1094" s="82">
        <v>6.1</v>
      </c>
      <c r="K1094" s="82">
        <v>668</v>
      </c>
      <c r="L1094" s="82">
        <v>1</v>
      </c>
      <c r="M1094" s="82">
        <v>-0.22</v>
      </c>
      <c r="N1094" s="82">
        <v>0.61</v>
      </c>
      <c r="O1094" s="82">
        <v>-0.61</v>
      </c>
      <c r="P1094" s="82">
        <v>5.0999999999999996</v>
      </c>
      <c r="Q1094" s="82"/>
      <c r="R1094" s="82"/>
      <c r="S1094" s="82"/>
      <c r="T1094" s="82"/>
      <c r="U1094" s="82"/>
      <c r="V1094" s="82"/>
      <c r="W1094" s="82"/>
      <c r="X1094" s="82"/>
      <c r="Y1094" s="82"/>
      <c r="Z1094" s="82"/>
      <c r="AA1094" s="82"/>
      <c r="AB1094" s="82"/>
      <c r="AC1094" s="82"/>
      <c r="AD1094" s="82"/>
      <c r="AE1094" s="82"/>
      <c r="AF1094" s="82"/>
    </row>
    <row r="1095" spans="1:32" x14ac:dyDescent="0.25">
      <c r="A1095" s="51" t="str">
        <f t="shared" si="17"/>
        <v>MagnésiumA1</v>
      </c>
      <c r="B1095" s="84" t="s">
        <v>154</v>
      </c>
      <c r="C1095" s="84" t="s">
        <v>27</v>
      </c>
      <c r="D1095" s="84" t="s">
        <v>184</v>
      </c>
      <c r="E1095" s="84" t="s">
        <v>189</v>
      </c>
      <c r="F1095" s="82">
        <v>1</v>
      </c>
      <c r="G1095" s="82">
        <v>0.39</v>
      </c>
      <c r="H1095" s="82">
        <v>0.02</v>
      </c>
      <c r="I1095" s="85">
        <v>5.81</v>
      </c>
      <c r="J1095" s="82">
        <v>4</v>
      </c>
      <c r="K1095" s="82">
        <v>103323</v>
      </c>
      <c r="L1095" s="82">
        <v>181</v>
      </c>
      <c r="M1095" s="82" t="s">
        <v>186</v>
      </c>
      <c r="N1095" s="82" t="s">
        <v>186</v>
      </c>
      <c r="O1095" s="82" t="s">
        <v>186</v>
      </c>
      <c r="P1095" s="82">
        <v>4.5</v>
      </c>
      <c r="Q1095" s="82"/>
      <c r="R1095" s="82"/>
      <c r="S1095" s="82"/>
      <c r="T1095" s="82"/>
      <c r="U1095" s="82"/>
      <c r="V1095" s="82"/>
      <c r="W1095" s="82"/>
      <c r="X1095" s="82"/>
      <c r="Y1095" s="82"/>
      <c r="Z1095" s="82"/>
      <c r="AA1095" s="82"/>
      <c r="AB1095" s="82"/>
      <c r="AC1095" s="82"/>
      <c r="AD1095" s="82"/>
      <c r="AE1095" s="82"/>
      <c r="AF1095" s="82"/>
    </row>
    <row r="1096" spans="1:32" x14ac:dyDescent="0.25">
      <c r="A1096" s="51" t="str">
        <f t="shared" si="17"/>
        <v>MagnésiumB11</v>
      </c>
      <c r="B1096" s="84" t="s">
        <v>155</v>
      </c>
      <c r="C1096" s="84" t="s">
        <v>27</v>
      </c>
      <c r="D1096" s="84" t="s">
        <v>193</v>
      </c>
      <c r="E1096" s="84" t="s">
        <v>189</v>
      </c>
      <c r="F1096" s="82">
        <v>1</v>
      </c>
      <c r="G1096" s="82">
        <v>0.39</v>
      </c>
      <c r="H1096" s="82">
        <v>0.01</v>
      </c>
      <c r="I1096" s="82">
        <v>3.59</v>
      </c>
      <c r="J1096" s="82">
        <v>4</v>
      </c>
      <c r="K1096" s="82">
        <v>62</v>
      </c>
      <c r="L1096" s="82">
        <v>1</v>
      </c>
      <c r="M1096" s="82">
        <v>-0.16</v>
      </c>
      <c r="N1096" s="82">
        <v>0.62</v>
      </c>
      <c r="O1096" s="82">
        <v>-0.94</v>
      </c>
      <c r="P1096" s="82">
        <v>4.5</v>
      </c>
      <c r="Q1096" s="82"/>
      <c r="R1096" s="82"/>
      <c r="S1096" s="82"/>
      <c r="T1096" s="82"/>
      <c r="U1096" s="82"/>
      <c r="V1096" s="82"/>
      <c r="W1096" s="82"/>
      <c r="X1096" s="82"/>
      <c r="Y1096" s="82"/>
      <c r="Z1096" s="82"/>
      <c r="AA1096" s="82"/>
      <c r="AB1096" s="82"/>
      <c r="AC1096" s="82"/>
      <c r="AD1096" s="82"/>
      <c r="AE1096" s="82"/>
      <c r="AF1096" s="82"/>
    </row>
    <row r="1097" spans="1:32" x14ac:dyDescent="0.25">
      <c r="A1097" s="51" t="str">
        <f t="shared" si="17"/>
        <v>MagnésiumB21</v>
      </c>
      <c r="B1097" s="84" t="s">
        <v>156</v>
      </c>
      <c r="C1097" s="84" t="s">
        <v>27</v>
      </c>
      <c r="D1097" s="84" t="s">
        <v>193</v>
      </c>
      <c r="E1097" s="84" t="s">
        <v>189</v>
      </c>
      <c r="F1097" s="82">
        <v>1</v>
      </c>
      <c r="G1097" s="82">
        <v>0.39</v>
      </c>
      <c r="H1097" s="82">
        <v>0.01</v>
      </c>
      <c r="I1097" s="82">
        <v>3.59</v>
      </c>
      <c r="J1097" s="82">
        <v>4</v>
      </c>
      <c r="K1097" s="82">
        <v>67</v>
      </c>
      <c r="L1097" s="82">
        <v>1</v>
      </c>
      <c r="M1097" s="82">
        <v>-0.05</v>
      </c>
      <c r="N1097" s="82">
        <v>0.62</v>
      </c>
      <c r="O1097" s="82">
        <v>-0.31</v>
      </c>
      <c r="P1097" s="82">
        <v>4.5</v>
      </c>
      <c r="Q1097" s="82"/>
      <c r="R1097" s="82"/>
      <c r="S1097" s="82"/>
      <c r="T1097" s="82"/>
      <c r="U1097" s="82"/>
      <c r="V1097" s="82"/>
      <c r="W1097" s="82"/>
      <c r="X1097" s="82"/>
      <c r="Y1097" s="82"/>
      <c r="Z1097" s="82"/>
      <c r="AA1097" s="82"/>
      <c r="AB1097" s="82"/>
      <c r="AC1097" s="82"/>
      <c r="AD1097" s="82"/>
      <c r="AE1097" s="82"/>
      <c r="AF1097" s="82"/>
    </row>
    <row r="1098" spans="1:32" x14ac:dyDescent="0.25">
      <c r="A1098" s="51" t="str">
        <f t="shared" si="17"/>
        <v>MagnésiumB31</v>
      </c>
      <c r="B1098" s="84" t="s">
        <v>157</v>
      </c>
      <c r="C1098" s="84" t="s">
        <v>27</v>
      </c>
      <c r="D1098" s="84" t="s">
        <v>193</v>
      </c>
      <c r="E1098" s="84" t="s">
        <v>189</v>
      </c>
      <c r="F1098" s="82">
        <v>1</v>
      </c>
      <c r="G1098" s="82">
        <v>0.4</v>
      </c>
      <c r="H1098" s="82">
        <v>0.01</v>
      </c>
      <c r="I1098" s="82">
        <v>3.65</v>
      </c>
      <c r="J1098" s="82">
        <v>4</v>
      </c>
      <c r="K1098" s="82">
        <v>73</v>
      </c>
      <c r="L1098" s="82">
        <v>1</v>
      </c>
      <c r="M1098" s="82">
        <v>0.19</v>
      </c>
      <c r="N1098" s="82">
        <v>0.63</v>
      </c>
      <c r="O1098" s="82">
        <v>1.0900000000000001</v>
      </c>
      <c r="P1098" s="82">
        <v>4.5</v>
      </c>
      <c r="Q1098" s="82"/>
      <c r="R1098" s="82"/>
      <c r="S1098" s="82"/>
      <c r="T1098" s="82"/>
      <c r="U1098" s="82"/>
      <c r="V1098" s="82"/>
      <c r="W1098" s="82"/>
      <c r="X1098" s="82"/>
      <c r="Y1098" s="82"/>
      <c r="Z1098" s="82"/>
      <c r="AA1098" s="82"/>
      <c r="AB1098" s="82"/>
      <c r="AC1098" s="82"/>
      <c r="AD1098" s="82"/>
      <c r="AE1098" s="82"/>
      <c r="AF1098" s="82"/>
    </row>
    <row r="1099" spans="1:32" x14ac:dyDescent="0.25">
      <c r="A1099" s="51" t="str">
        <f t="shared" si="17"/>
        <v>MagnésiumB41</v>
      </c>
      <c r="B1099" s="84" t="s">
        <v>158</v>
      </c>
      <c r="C1099" s="84" t="s">
        <v>27</v>
      </c>
      <c r="D1099" s="84" t="s">
        <v>193</v>
      </c>
      <c r="E1099" s="84" t="s">
        <v>189</v>
      </c>
      <c r="F1099" s="82">
        <v>1</v>
      </c>
      <c r="G1099" s="82">
        <v>0.39</v>
      </c>
      <c r="H1099" s="82">
        <v>0.01</v>
      </c>
      <c r="I1099" s="82">
        <v>3.21</v>
      </c>
      <c r="J1099" s="82">
        <v>4</v>
      </c>
      <c r="K1099" s="82">
        <v>65</v>
      </c>
      <c r="L1099" s="82">
        <v>1</v>
      </c>
      <c r="M1099" s="82">
        <v>-0.08</v>
      </c>
      <c r="N1099" s="82">
        <v>0.55000000000000004</v>
      </c>
      <c r="O1099" s="82">
        <v>-0.44</v>
      </c>
      <c r="P1099" s="82">
        <v>4.5</v>
      </c>
      <c r="Q1099" s="82"/>
      <c r="R1099" s="82"/>
      <c r="S1099" s="82"/>
      <c r="T1099" s="82"/>
      <c r="U1099" s="82"/>
      <c r="V1099" s="82"/>
      <c r="W1099" s="82"/>
      <c r="X1099" s="82"/>
      <c r="Y1099" s="82"/>
      <c r="Z1099" s="82"/>
      <c r="AA1099" s="82"/>
      <c r="AB1099" s="82"/>
      <c r="AC1099" s="82"/>
      <c r="AD1099" s="82"/>
      <c r="AE1099" s="82"/>
      <c r="AF1099" s="82"/>
    </row>
    <row r="1100" spans="1:32" x14ac:dyDescent="0.25">
      <c r="A1100" s="51" t="str">
        <f t="shared" si="17"/>
        <v>MagnésiumB51</v>
      </c>
      <c r="B1100" s="84" t="s">
        <v>159</v>
      </c>
      <c r="C1100" s="84" t="s">
        <v>27</v>
      </c>
      <c r="D1100" s="84" t="s">
        <v>193</v>
      </c>
      <c r="E1100" s="84" t="s">
        <v>189</v>
      </c>
      <c r="F1100" s="82">
        <v>1</v>
      </c>
      <c r="G1100" s="82">
        <v>0.39</v>
      </c>
      <c r="H1100" s="82">
        <v>0.02</v>
      </c>
      <c r="I1100" s="82">
        <v>3.89</v>
      </c>
      <c r="J1100" s="82">
        <v>4</v>
      </c>
      <c r="K1100" s="82">
        <v>55</v>
      </c>
      <c r="L1100" s="82">
        <v>1</v>
      </c>
      <c r="M1100" s="82">
        <v>-0.02</v>
      </c>
      <c r="N1100" s="82">
        <v>0.67</v>
      </c>
      <c r="O1100" s="82">
        <v>-0.1</v>
      </c>
      <c r="P1100" s="82">
        <v>4.5</v>
      </c>
      <c r="Q1100" s="82"/>
      <c r="R1100" s="82"/>
      <c r="S1100" s="82"/>
      <c r="T1100" s="82"/>
      <c r="U1100" s="82"/>
      <c r="V1100" s="82"/>
      <c r="W1100" s="82"/>
      <c r="X1100" s="82"/>
      <c r="Y1100" s="82"/>
      <c r="Z1100" s="82"/>
      <c r="AA1100" s="82"/>
      <c r="AB1100" s="82"/>
      <c r="AC1100" s="82"/>
      <c r="AD1100" s="82"/>
      <c r="AE1100" s="82"/>
      <c r="AF1100" s="82"/>
    </row>
    <row r="1101" spans="1:32" x14ac:dyDescent="0.25">
      <c r="A1101" s="51" t="str">
        <f t="shared" si="17"/>
        <v>MagnésiumB61</v>
      </c>
      <c r="B1101" s="84" t="s">
        <v>160</v>
      </c>
      <c r="C1101" s="84" t="s">
        <v>27</v>
      </c>
      <c r="D1101" s="84" t="s">
        <v>193</v>
      </c>
      <c r="E1101" s="84" t="s">
        <v>189</v>
      </c>
      <c r="F1101" s="82">
        <v>1</v>
      </c>
      <c r="G1101" s="82">
        <v>0.39</v>
      </c>
      <c r="H1101" s="82">
        <v>0.02</v>
      </c>
      <c r="I1101" s="86">
        <v>3.14</v>
      </c>
      <c r="J1101" s="82">
        <v>4</v>
      </c>
      <c r="K1101" s="82">
        <v>72</v>
      </c>
      <c r="L1101" s="82">
        <v>1</v>
      </c>
      <c r="M1101" s="82">
        <v>-0.09</v>
      </c>
      <c r="N1101" s="82">
        <v>0.71</v>
      </c>
      <c r="O1101" s="82">
        <v>-0.53</v>
      </c>
      <c r="P1101" s="82">
        <v>4.5</v>
      </c>
      <c r="Q1101" s="82"/>
      <c r="R1101" s="82"/>
      <c r="S1101" s="82"/>
      <c r="T1101" s="82"/>
      <c r="U1101" s="82"/>
      <c r="V1101" s="82"/>
      <c r="W1101" s="82"/>
      <c r="X1101" s="82"/>
      <c r="Y1101" s="82"/>
      <c r="Z1101" s="82"/>
      <c r="AA1101" s="82"/>
      <c r="AB1101" s="82"/>
      <c r="AC1101" s="82"/>
      <c r="AD1101" s="82"/>
      <c r="AE1101" s="82"/>
      <c r="AF1101" s="82"/>
    </row>
    <row r="1102" spans="1:32" x14ac:dyDescent="0.25">
      <c r="A1102" s="51" t="str">
        <f t="shared" si="17"/>
        <v>MagnésiumB71</v>
      </c>
      <c r="B1102" s="84" t="s">
        <v>161</v>
      </c>
      <c r="C1102" s="84" t="s">
        <v>27</v>
      </c>
      <c r="D1102" s="84" t="s">
        <v>193</v>
      </c>
      <c r="E1102" s="84" t="s">
        <v>189</v>
      </c>
      <c r="F1102" s="82">
        <v>1</v>
      </c>
      <c r="G1102" s="82">
        <v>0.39</v>
      </c>
      <c r="H1102" s="82">
        <v>0.01</v>
      </c>
      <c r="I1102" s="82">
        <v>3.52</v>
      </c>
      <c r="J1102" s="82">
        <v>4</v>
      </c>
      <c r="K1102" s="82">
        <v>70</v>
      </c>
      <c r="L1102" s="82">
        <v>1</v>
      </c>
      <c r="M1102" s="82">
        <v>-0.09</v>
      </c>
      <c r="N1102" s="82">
        <v>0.61</v>
      </c>
      <c r="O1102" s="82">
        <v>-0.52</v>
      </c>
      <c r="P1102" s="82">
        <v>4.5</v>
      </c>
      <c r="Q1102" s="82"/>
      <c r="R1102" s="82"/>
      <c r="S1102" s="82"/>
      <c r="T1102" s="82"/>
      <c r="U1102" s="82"/>
      <c r="V1102" s="82"/>
      <c r="W1102" s="82"/>
      <c r="X1102" s="82"/>
      <c r="Y1102" s="82"/>
      <c r="Z1102" s="82"/>
      <c r="AA1102" s="82"/>
      <c r="AB1102" s="82"/>
      <c r="AC1102" s="82"/>
      <c r="AD1102" s="82"/>
      <c r="AE1102" s="82"/>
      <c r="AF1102" s="82"/>
    </row>
    <row r="1103" spans="1:32" x14ac:dyDescent="0.25">
      <c r="A1103" s="51" t="str">
        <f t="shared" si="17"/>
        <v>MagnésiumB81</v>
      </c>
      <c r="B1103" s="84" t="s">
        <v>162</v>
      </c>
      <c r="C1103" s="84" t="s">
        <v>27</v>
      </c>
      <c r="D1103" s="84" t="s">
        <v>193</v>
      </c>
      <c r="E1103" s="84" t="s">
        <v>189</v>
      </c>
      <c r="F1103" s="82">
        <v>1</v>
      </c>
      <c r="G1103" s="82">
        <v>0.39</v>
      </c>
      <c r="H1103" s="82">
        <v>0.01</v>
      </c>
      <c r="I1103" s="82">
        <v>2.74</v>
      </c>
      <c r="J1103" s="82">
        <v>4</v>
      </c>
      <c r="K1103" s="82">
        <v>74</v>
      </c>
      <c r="L1103" s="82">
        <v>1</v>
      </c>
      <c r="M1103" s="82">
        <v>-0.09</v>
      </c>
      <c r="N1103" s="82">
        <v>0.47</v>
      </c>
      <c r="O1103" s="82">
        <v>-0.51</v>
      </c>
      <c r="P1103" s="82">
        <v>4.5</v>
      </c>
      <c r="Q1103" s="82"/>
      <c r="R1103" s="82"/>
      <c r="S1103" s="82"/>
      <c r="T1103" s="82"/>
      <c r="U1103" s="82"/>
      <c r="V1103" s="82"/>
      <c r="W1103" s="82"/>
      <c r="X1103" s="82"/>
      <c r="Y1103" s="82"/>
      <c r="Z1103" s="82"/>
      <c r="AA1103" s="82"/>
      <c r="AB1103" s="82"/>
      <c r="AC1103" s="82"/>
      <c r="AD1103" s="82"/>
      <c r="AE1103" s="82"/>
      <c r="AF1103" s="82"/>
    </row>
    <row r="1104" spans="1:32" x14ac:dyDescent="0.25">
      <c r="A1104" s="51" t="str">
        <f t="shared" si="17"/>
        <v>MagnésiumB91</v>
      </c>
      <c r="B1104" s="84" t="s">
        <v>163</v>
      </c>
      <c r="C1104" s="84" t="s">
        <v>27</v>
      </c>
      <c r="D1104" s="84" t="s">
        <v>193</v>
      </c>
      <c r="E1104" s="84" t="s">
        <v>189</v>
      </c>
      <c r="F1104" s="82">
        <v>1</v>
      </c>
      <c r="G1104" s="82">
        <v>0.39</v>
      </c>
      <c r="H1104" s="82">
        <v>0.01</v>
      </c>
      <c r="I1104" s="82">
        <v>3.41</v>
      </c>
      <c r="J1104" s="82">
        <v>4</v>
      </c>
      <c r="K1104" s="82">
        <v>74</v>
      </c>
      <c r="L1104" s="82">
        <v>1</v>
      </c>
      <c r="M1104" s="82">
        <v>-0.08</v>
      </c>
      <c r="N1104" s="82">
        <v>0.59</v>
      </c>
      <c r="O1104" s="82">
        <v>-0.48</v>
      </c>
      <c r="P1104" s="82">
        <v>4.5</v>
      </c>
      <c r="Q1104" s="82"/>
      <c r="R1104" s="82"/>
      <c r="S1104" s="82"/>
      <c r="T1104" s="82"/>
      <c r="U1104" s="82"/>
      <c r="V1104" s="82"/>
      <c r="W1104" s="82"/>
      <c r="X1104" s="82"/>
      <c r="Y1104" s="82"/>
      <c r="Z1104" s="82"/>
      <c r="AA1104" s="82"/>
      <c r="AB1104" s="82"/>
      <c r="AC1104" s="82"/>
      <c r="AD1104" s="82"/>
      <c r="AE1104" s="82"/>
      <c r="AF1104" s="82"/>
    </row>
    <row r="1105" spans="1:32" x14ac:dyDescent="0.25">
      <c r="A1105" s="51" t="str">
        <f t="shared" si="17"/>
        <v>MagnésiumB101</v>
      </c>
      <c r="B1105" s="84" t="s">
        <v>164</v>
      </c>
      <c r="C1105" s="84" t="s">
        <v>27</v>
      </c>
      <c r="D1105" s="84" t="s">
        <v>193</v>
      </c>
      <c r="E1105" s="84" t="s">
        <v>189</v>
      </c>
      <c r="F1105" s="82">
        <v>1</v>
      </c>
      <c r="G1105" s="82">
        <v>0.4</v>
      </c>
      <c r="H1105" s="82">
        <v>0.01</v>
      </c>
      <c r="I1105" s="82">
        <v>2.58</v>
      </c>
      <c r="J1105" s="82">
        <v>4</v>
      </c>
      <c r="K1105" s="82">
        <v>92</v>
      </c>
      <c r="L1105" s="82">
        <v>1</v>
      </c>
      <c r="M1105" s="82">
        <v>0.1</v>
      </c>
      <c r="N1105" s="82">
        <v>0.45</v>
      </c>
      <c r="O1105" s="82">
        <v>0.56999999999999995</v>
      </c>
      <c r="P1105" s="82">
        <v>4.5</v>
      </c>
      <c r="Q1105" s="82"/>
      <c r="R1105" s="82"/>
      <c r="S1105" s="82"/>
      <c r="T1105" s="82"/>
      <c r="U1105" s="82"/>
      <c r="V1105" s="82"/>
      <c r="W1105" s="82"/>
      <c r="X1105" s="82"/>
      <c r="Y1105" s="82"/>
      <c r="Z1105" s="82"/>
      <c r="AA1105" s="82"/>
      <c r="AB1105" s="82"/>
      <c r="AC1105" s="82"/>
      <c r="AD1105" s="82"/>
      <c r="AE1105" s="82"/>
      <c r="AF1105" s="82"/>
    </row>
    <row r="1106" spans="1:32" x14ac:dyDescent="0.25">
      <c r="A1106" s="51" t="str">
        <f t="shared" si="17"/>
        <v>MagnésiumB111</v>
      </c>
      <c r="B1106" s="84" t="s">
        <v>165</v>
      </c>
      <c r="C1106" s="84" t="s">
        <v>27</v>
      </c>
      <c r="D1106" s="84" t="s">
        <v>193</v>
      </c>
      <c r="E1106" s="84" t="s">
        <v>189</v>
      </c>
      <c r="F1106" s="82">
        <v>1</v>
      </c>
      <c r="G1106" s="82">
        <v>0.39</v>
      </c>
      <c r="H1106" s="82">
        <v>0.02</v>
      </c>
      <c r="I1106" s="82">
        <v>3.94</v>
      </c>
      <c r="J1106" s="82">
        <v>4</v>
      </c>
      <c r="K1106" s="82">
        <v>74</v>
      </c>
      <c r="L1106" s="82">
        <v>1</v>
      </c>
      <c r="M1106" s="82">
        <v>0.04</v>
      </c>
      <c r="N1106" s="82">
        <v>0.68</v>
      </c>
      <c r="O1106" s="82">
        <v>0.24</v>
      </c>
      <c r="P1106" s="82">
        <v>4.5</v>
      </c>
      <c r="Q1106" s="82"/>
      <c r="R1106" s="82"/>
      <c r="S1106" s="82"/>
      <c r="T1106" s="82"/>
      <c r="U1106" s="82"/>
      <c r="V1106" s="82"/>
      <c r="W1106" s="82"/>
      <c r="X1106" s="82"/>
      <c r="Y1106" s="82"/>
      <c r="Z1106" s="82"/>
      <c r="AA1106" s="82"/>
      <c r="AB1106" s="82"/>
      <c r="AC1106" s="82"/>
      <c r="AD1106" s="82"/>
      <c r="AE1106" s="82"/>
      <c r="AF1106" s="82"/>
    </row>
    <row r="1107" spans="1:32" x14ac:dyDescent="0.25">
      <c r="A1107" s="51" t="str">
        <f t="shared" si="17"/>
        <v>MagnésiumB121</v>
      </c>
      <c r="B1107" s="84" t="s">
        <v>166</v>
      </c>
      <c r="C1107" s="84" t="s">
        <v>27</v>
      </c>
      <c r="D1107" s="84" t="s">
        <v>193</v>
      </c>
      <c r="E1107" s="84" t="s">
        <v>189</v>
      </c>
      <c r="F1107" s="82">
        <v>1</v>
      </c>
      <c r="G1107" s="82">
        <v>0.4</v>
      </c>
      <c r="H1107" s="82">
        <v>0.01</v>
      </c>
      <c r="I1107" s="82">
        <v>3.23</v>
      </c>
      <c r="J1107" s="82">
        <v>4</v>
      </c>
      <c r="K1107" s="82">
        <v>84</v>
      </c>
      <c r="L1107" s="82">
        <v>1</v>
      </c>
      <c r="M1107" s="82">
        <v>0.18</v>
      </c>
      <c r="N1107" s="82">
        <v>0.56000000000000005</v>
      </c>
      <c r="O1107" s="82">
        <v>1.03</v>
      </c>
      <c r="P1107" s="82">
        <v>4.5</v>
      </c>
      <c r="Q1107" s="82"/>
      <c r="R1107" s="82"/>
      <c r="S1107" s="82"/>
      <c r="T1107" s="82"/>
      <c r="U1107" s="82"/>
      <c r="V1107" s="82"/>
      <c r="W1107" s="82"/>
      <c r="X1107" s="82"/>
      <c r="Y1107" s="82"/>
      <c r="Z1107" s="82"/>
      <c r="AA1107" s="82"/>
      <c r="AB1107" s="82"/>
      <c r="AC1107" s="82"/>
      <c r="AD1107" s="82"/>
      <c r="AE1107" s="82"/>
      <c r="AF1107" s="82"/>
    </row>
    <row r="1108" spans="1:32" x14ac:dyDescent="0.25">
      <c r="A1108" s="51" t="str">
        <f t="shared" si="17"/>
        <v>MagnésiumB131</v>
      </c>
      <c r="B1108" s="84" t="s">
        <v>167</v>
      </c>
      <c r="C1108" s="84" t="s">
        <v>27</v>
      </c>
      <c r="D1108" s="84" t="s">
        <v>193</v>
      </c>
      <c r="E1108" s="84" t="s">
        <v>189</v>
      </c>
      <c r="F1108" s="82">
        <v>1</v>
      </c>
      <c r="G1108" s="82">
        <v>0.39</v>
      </c>
      <c r="H1108" s="82">
        <v>0.01</v>
      </c>
      <c r="I1108" s="82">
        <v>3.49</v>
      </c>
      <c r="J1108" s="82">
        <v>4</v>
      </c>
      <c r="K1108" s="82">
        <v>862</v>
      </c>
      <c r="L1108" s="82">
        <v>1</v>
      </c>
      <c r="M1108" s="82">
        <v>-0.01</v>
      </c>
      <c r="N1108" s="82">
        <v>0.6</v>
      </c>
      <c r="O1108" s="82">
        <v>-0.03</v>
      </c>
      <c r="P1108" s="82">
        <v>4.5</v>
      </c>
      <c r="Q1108" s="82"/>
      <c r="R1108" s="82"/>
      <c r="S1108" s="82"/>
      <c r="T1108" s="82"/>
      <c r="U1108" s="82"/>
      <c r="V1108" s="82"/>
      <c r="W1108" s="82"/>
      <c r="X1108" s="82"/>
      <c r="Y1108" s="82"/>
      <c r="Z1108" s="82"/>
      <c r="AA1108" s="82"/>
      <c r="AB1108" s="82"/>
      <c r="AC1108" s="82"/>
      <c r="AD1108" s="82"/>
      <c r="AE1108" s="82"/>
      <c r="AF1108" s="82"/>
    </row>
    <row r="1109" spans="1:32" x14ac:dyDescent="0.25">
      <c r="A1109" s="51" t="str">
        <f t="shared" si="17"/>
        <v>MagnésiumA2</v>
      </c>
      <c r="B1109" s="84" t="s">
        <v>154</v>
      </c>
      <c r="C1109" s="84" t="s">
        <v>27</v>
      </c>
      <c r="D1109" s="84" t="s">
        <v>184</v>
      </c>
      <c r="E1109" s="84" t="s">
        <v>189</v>
      </c>
      <c r="F1109" s="82">
        <v>2</v>
      </c>
      <c r="G1109" s="82">
        <v>0.99</v>
      </c>
      <c r="H1109" s="82">
        <v>0.03</v>
      </c>
      <c r="I1109" s="82">
        <v>2.56</v>
      </c>
      <c r="J1109" s="82">
        <v>4</v>
      </c>
      <c r="K1109" s="82">
        <v>24782</v>
      </c>
      <c r="L1109" s="82">
        <v>50</v>
      </c>
      <c r="M1109" s="82" t="s">
        <v>186</v>
      </c>
      <c r="N1109" s="82" t="s">
        <v>186</v>
      </c>
      <c r="O1109" s="82" t="s">
        <v>186</v>
      </c>
      <c r="P1109" s="82">
        <v>5.0999999999999996</v>
      </c>
      <c r="Q1109" s="82"/>
      <c r="R1109" s="82"/>
      <c r="S1109" s="82"/>
      <c r="T1109" s="82"/>
      <c r="U1109" s="82"/>
      <c r="V1109" s="82"/>
      <c r="W1109" s="82"/>
      <c r="X1109" s="82"/>
      <c r="Y1109" s="82"/>
      <c r="Z1109" s="82"/>
      <c r="AA1109" s="82"/>
      <c r="AB1109" s="82"/>
      <c r="AC1109" s="82"/>
      <c r="AD1109" s="82"/>
      <c r="AE1109" s="82"/>
      <c r="AF1109" s="82"/>
    </row>
    <row r="1110" spans="1:32" x14ac:dyDescent="0.25">
      <c r="A1110" s="51" t="str">
        <f t="shared" si="17"/>
        <v>MagnésiumB12</v>
      </c>
      <c r="B1110" s="84" t="s">
        <v>155</v>
      </c>
      <c r="C1110" s="84" t="s">
        <v>27</v>
      </c>
      <c r="D1110" s="84" t="s">
        <v>193</v>
      </c>
      <c r="E1110" s="84" t="s">
        <v>189</v>
      </c>
      <c r="F1110" s="82">
        <v>2</v>
      </c>
      <c r="G1110" s="82">
        <v>0.97</v>
      </c>
      <c r="H1110" s="82">
        <v>0.03</v>
      </c>
      <c r="I1110" s="82">
        <v>2.85</v>
      </c>
      <c r="J1110" s="82">
        <v>4</v>
      </c>
      <c r="K1110" s="82">
        <v>59</v>
      </c>
      <c r="L1110" s="82">
        <v>1</v>
      </c>
      <c r="M1110" s="82">
        <v>-0.48</v>
      </c>
      <c r="N1110" s="82">
        <v>1.1100000000000001</v>
      </c>
      <c r="O1110" s="82">
        <v>-1.23</v>
      </c>
      <c r="P1110" s="82">
        <v>5.0999999999999996</v>
      </c>
      <c r="Q1110" s="82"/>
      <c r="R1110" s="82"/>
      <c r="S1110" s="82"/>
      <c r="T1110" s="82"/>
      <c r="U1110" s="82"/>
      <c r="V1110" s="82"/>
      <c r="W1110" s="82"/>
      <c r="X1110" s="82"/>
      <c r="Y1110" s="82"/>
      <c r="Z1110" s="82"/>
      <c r="AA1110" s="82"/>
      <c r="AB1110" s="82"/>
      <c r="AC1110" s="82"/>
      <c r="AD1110" s="82"/>
      <c r="AE1110" s="82"/>
      <c r="AF1110" s="82"/>
    </row>
    <row r="1111" spans="1:32" x14ac:dyDescent="0.25">
      <c r="A1111" s="51" t="str">
        <f t="shared" si="17"/>
        <v>MagnésiumB22</v>
      </c>
      <c r="B1111" s="84" t="s">
        <v>156</v>
      </c>
      <c r="C1111" s="84" t="s">
        <v>27</v>
      </c>
      <c r="D1111" s="84" t="s">
        <v>193</v>
      </c>
      <c r="E1111" s="84" t="s">
        <v>189</v>
      </c>
      <c r="F1111" s="82">
        <v>2</v>
      </c>
      <c r="G1111" s="82">
        <v>0.98</v>
      </c>
      <c r="H1111" s="82">
        <v>0.02</v>
      </c>
      <c r="I1111" s="82">
        <v>2.41</v>
      </c>
      <c r="J1111" s="82">
        <v>4</v>
      </c>
      <c r="K1111" s="82">
        <v>61</v>
      </c>
      <c r="L1111" s="82">
        <v>1</v>
      </c>
      <c r="M1111" s="82">
        <v>-0.05</v>
      </c>
      <c r="N1111" s="82">
        <v>0.94</v>
      </c>
      <c r="O1111" s="82">
        <v>-0.12</v>
      </c>
      <c r="P1111" s="82">
        <v>5.0999999999999996</v>
      </c>
      <c r="Q1111" s="82"/>
      <c r="R1111" s="82"/>
      <c r="S1111" s="82"/>
      <c r="T1111" s="82"/>
      <c r="U1111" s="82"/>
      <c r="V1111" s="82"/>
      <c r="W1111" s="82"/>
      <c r="X1111" s="82"/>
      <c r="Y1111" s="82"/>
      <c r="Z1111" s="82"/>
      <c r="AA1111" s="82"/>
      <c r="AB1111" s="82"/>
      <c r="AC1111" s="82"/>
      <c r="AD1111" s="82"/>
      <c r="AE1111" s="82"/>
      <c r="AF1111" s="82"/>
    </row>
    <row r="1112" spans="1:32" x14ac:dyDescent="0.25">
      <c r="A1112" s="51" t="str">
        <f t="shared" si="17"/>
        <v>MagnésiumB32</v>
      </c>
      <c r="B1112" s="84" t="s">
        <v>157</v>
      </c>
      <c r="C1112" s="84" t="s">
        <v>27</v>
      </c>
      <c r="D1112" s="84" t="s">
        <v>193</v>
      </c>
      <c r="E1112" s="84" t="s">
        <v>189</v>
      </c>
      <c r="F1112" s="82">
        <v>2</v>
      </c>
      <c r="G1112" s="82">
        <v>0.99</v>
      </c>
      <c r="H1112" s="82">
        <v>0.02</v>
      </c>
      <c r="I1112" s="82">
        <v>2.42</v>
      </c>
      <c r="J1112" s="82">
        <v>4</v>
      </c>
      <c r="K1112" s="82">
        <v>73</v>
      </c>
      <c r="L1112" s="82">
        <v>1</v>
      </c>
      <c r="M1112" s="82">
        <v>0.09</v>
      </c>
      <c r="N1112" s="82">
        <v>0.95</v>
      </c>
      <c r="O1112" s="82">
        <v>0.22</v>
      </c>
      <c r="P1112" s="82">
        <v>5.0999999999999996</v>
      </c>
      <c r="Q1112" s="82"/>
      <c r="R1112" s="82"/>
      <c r="S1112" s="82"/>
      <c r="T1112" s="82"/>
      <c r="U1112" s="82"/>
      <c r="V1112" s="82"/>
      <c r="W1112" s="82"/>
      <c r="X1112" s="82"/>
      <c r="Y1112" s="82"/>
      <c r="Z1112" s="82"/>
      <c r="AA1112" s="82"/>
      <c r="AB1112" s="82"/>
      <c r="AC1112" s="82"/>
      <c r="AD1112" s="82"/>
      <c r="AE1112" s="82"/>
      <c r="AF1112" s="82"/>
    </row>
    <row r="1113" spans="1:32" x14ac:dyDescent="0.25">
      <c r="A1113" s="51" t="str">
        <f t="shared" si="17"/>
        <v>MagnésiumB42</v>
      </c>
      <c r="B1113" s="84" t="s">
        <v>158</v>
      </c>
      <c r="C1113" s="84" t="s">
        <v>27</v>
      </c>
      <c r="D1113" s="84" t="s">
        <v>193</v>
      </c>
      <c r="E1113" s="84" t="s">
        <v>189</v>
      </c>
      <c r="F1113" s="82">
        <v>2</v>
      </c>
      <c r="G1113" s="82">
        <v>0.97</v>
      </c>
      <c r="H1113" s="82">
        <v>0.03</v>
      </c>
      <c r="I1113" s="82">
        <v>2.87</v>
      </c>
      <c r="J1113" s="82">
        <v>4</v>
      </c>
      <c r="K1113" s="82">
        <v>61</v>
      </c>
      <c r="L1113" s="82">
        <v>1</v>
      </c>
      <c r="M1113" s="82">
        <v>-0.47</v>
      </c>
      <c r="N1113" s="82">
        <v>1.1200000000000001</v>
      </c>
      <c r="O1113" s="82">
        <v>-1.2</v>
      </c>
      <c r="P1113" s="82">
        <v>5.0999999999999996</v>
      </c>
      <c r="Q1113" s="82"/>
      <c r="R1113" s="82"/>
      <c r="S1113" s="82"/>
      <c r="T1113" s="82"/>
      <c r="U1113" s="82"/>
      <c r="V1113" s="82"/>
      <c r="W1113" s="82"/>
      <c r="X1113" s="82"/>
      <c r="Y1113" s="82"/>
      <c r="Z1113" s="82"/>
      <c r="AA1113" s="82"/>
      <c r="AB1113" s="82"/>
      <c r="AC1113" s="82"/>
      <c r="AD1113" s="82"/>
      <c r="AE1113" s="82"/>
      <c r="AF1113" s="82"/>
    </row>
    <row r="1114" spans="1:32" x14ac:dyDescent="0.25">
      <c r="A1114" s="51" t="str">
        <f t="shared" si="17"/>
        <v>MagnésiumB52</v>
      </c>
      <c r="B1114" s="84" t="s">
        <v>159</v>
      </c>
      <c r="C1114" s="84" t="s">
        <v>27</v>
      </c>
      <c r="D1114" s="84" t="s">
        <v>193</v>
      </c>
      <c r="E1114" s="84" t="s">
        <v>189</v>
      </c>
      <c r="F1114" s="82">
        <v>2</v>
      </c>
      <c r="G1114" s="82">
        <v>0.99</v>
      </c>
      <c r="H1114" s="82">
        <v>0.03</v>
      </c>
      <c r="I1114" s="82">
        <v>3.33</v>
      </c>
      <c r="J1114" s="82">
        <v>4</v>
      </c>
      <c r="K1114" s="82">
        <v>52</v>
      </c>
      <c r="L1114" s="82">
        <v>1</v>
      </c>
      <c r="M1114" s="82">
        <v>0.08</v>
      </c>
      <c r="N1114" s="82">
        <v>1.3</v>
      </c>
      <c r="O1114" s="82">
        <v>0.2</v>
      </c>
      <c r="P1114" s="82">
        <v>5.0999999999999996</v>
      </c>
      <c r="Q1114" s="82"/>
      <c r="R1114" s="82"/>
      <c r="S1114" s="82"/>
      <c r="T1114" s="82"/>
      <c r="U1114" s="82"/>
      <c r="V1114" s="82"/>
      <c r="W1114" s="82"/>
      <c r="X1114" s="82"/>
      <c r="Y1114" s="82"/>
      <c r="Z1114" s="82"/>
      <c r="AA1114" s="82"/>
      <c r="AB1114" s="82"/>
      <c r="AC1114" s="82"/>
      <c r="AD1114" s="82"/>
      <c r="AE1114" s="82"/>
      <c r="AF1114" s="82"/>
    </row>
    <row r="1115" spans="1:32" x14ac:dyDescent="0.25">
      <c r="A1115" s="51" t="str">
        <f t="shared" si="17"/>
        <v>MagnésiumB62</v>
      </c>
      <c r="B1115" s="84" t="s">
        <v>160</v>
      </c>
      <c r="C1115" s="84" t="s">
        <v>27</v>
      </c>
      <c r="D1115" s="84" t="s">
        <v>193</v>
      </c>
      <c r="E1115" s="84" t="s">
        <v>189</v>
      </c>
      <c r="F1115" s="82">
        <v>2</v>
      </c>
      <c r="G1115" s="82">
        <v>0.99</v>
      </c>
      <c r="H1115" s="82">
        <v>0.03</v>
      </c>
      <c r="I1115" s="82">
        <v>3.08</v>
      </c>
      <c r="J1115" s="82">
        <v>4</v>
      </c>
      <c r="K1115" s="82">
        <v>67</v>
      </c>
      <c r="L1115" s="82">
        <v>1</v>
      </c>
      <c r="M1115" s="82">
        <v>0.04</v>
      </c>
      <c r="N1115" s="82">
        <v>1.21</v>
      </c>
      <c r="O1115" s="82">
        <v>0.1</v>
      </c>
      <c r="P1115" s="82">
        <v>5.0999999999999996</v>
      </c>
      <c r="Q1115" s="82"/>
      <c r="R1115" s="82"/>
      <c r="S1115" s="82"/>
      <c r="T1115" s="82"/>
      <c r="U1115" s="82"/>
      <c r="V1115" s="82"/>
      <c r="W1115" s="82"/>
      <c r="X1115" s="82"/>
      <c r="Y1115" s="82"/>
      <c r="Z1115" s="82"/>
      <c r="AA1115" s="82"/>
      <c r="AB1115" s="82"/>
      <c r="AC1115" s="82"/>
      <c r="AD1115" s="82"/>
      <c r="AE1115" s="82"/>
      <c r="AF1115" s="82"/>
    </row>
    <row r="1116" spans="1:32" x14ac:dyDescent="0.25">
      <c r="A1116" s="51" t="str">
        <f t="shared" si="17"/>
        <v>MagnésiumB72</v>
      </c>
      <c r="B1116" s="84" t="s">
        <v>161</v>
      </c>
      <c r="C1116" s="84" t="s">
        <v>27</v>
      </c>
      <c r="D1116" s="84" t="s">
        <v>193</v>
      </c>
      <c r="E1116" s="84" t="s">
        <v>189</v>
      </c>
      <c r="F1116" s="82">
        <v>2</v>
      </c>
      <c r="G1116" s="82">
        <v>0.98</v>
      </c>
      <c r="H1116" s="82">
        <v>0.02</v>
      </c>
      <c r="I1116" s="82">
        <v>2.06</v>
      </c>
      <c r="J1116" s="82">
        <v>4</v>
      </c>
      <c r="K1116" s="82">
        <v>65</v>
      </c>
      <c r="L1116" s="82">
        <v>1</v>
      </c>
      <c r="M1116" s="82">
        <v>-0.23</v>
      </c>
      <c r="N1116" s="82">
        <v>0.8</v>
      </c>
      <c r="O1116" s="82">
        <v>-0.57999999999999996</v>
      </c>
      <c r="P1116" s="82">
        <v>5.0999999999999996</v>
      </c>
      <c r="Q1116" s="82"/>
      <c r="R1116" s="82"/>
      <c r="S1116" s="82"/>
      <c r="T1116" s="82"/>
      <c r="U1116" s="82"/>
      <c r="V1116" s="82"/>
      <c r="W1116" s="82"/>
      <c r="X1116" s="82"/>
      <c r="Y1116" s="82"/>
      <c r="Z1116" s="82"/>
      <c r="AA1116" s="82"/>
      <c r="AB1116" s="82"/>
      <c r="AC1116" s="82"/>
      <c r="AD1116" s="82"/>
      <c r="AE1116" s="82"/>
      <c r="AF1116" s="82"/>
    </row>
    <row r="1117" spans="1:32" x14ac:dyDescent="0.25">
      <c r="A1117" s="51" t="str">
        <f t="shared" si="17"/>
        <v>MagnésiumB82</v>
      </c>
      <c r="B1117" s="84" t="s">
        <v>162</v>
      </c>
      <c r="C1117" s="84" t="s">
        <v>27</v>
      </c>
      <c r="D1117" s="84" t="s">
        <v>193</v>
      </c>
      <c r="E1117" s="84" t="s">
        <v>189</v>
      </c>
      <c r="F1117" s="82">
        <v>2</v>
      </c>
      <c r="G1117" s="82">
        <v>0.97</v>
      </c>
      <c r="H1117" s="82">
        <v>0.03</v>
      </c>
      <c r="I1117" s="82">
        <v>2.69</v>
      </c>
      <c r="J1117" s="82">
        <v>4</v>
      </c>
      <c r="K1117" s="82">
        <v>70</v>
      </c>
      <c r="L1117" s="82">
        <v>1</v>
      </c>
      <c r="M1117" s="82">
        <v>-0.61</v>
      </c>
      <c r="N1117" s="82">
        <v>1.05</v>
      </c>
      <c r="O1117" s="82">
        <v>-1.56</v>
      </c>
      <c r="P1117" s="82">
        <v>5.0999999999999996</v>
      </c>
      <c r="Q1117" s="82"/>
      <c r="R1117" s="82"/>
      <c r="S1117" s="82"/>
      <c r="T1117" s="82"/>
      <c r="U1117" s="82"/>
      <c r="V1117" s="82"/>
      <c r="W1117" s="82"/>
      <c r="X1117" s="82"/>
      <c r="Y1117" s="82"/>
      <c r="Z1117" s="82"/>
      <c r="AA1117" s="82"/>
      <c r="AB1117" s="82"/>
      <c r="AC1117" s="82"/>
      <c r="AD1117" s="82"/>
      <c r="AE1117" s="82"/>
      <c r="AF1117" s="82"/>
    </row>
    <row r="1118" spans="1:32" x14ac:dyDescent="0.25">
      <c r="A1118" s="51" t="str">
        <f t="shared" si="17"/>
        <v>MagnésiumB92</v>
      </c>
      <c r="B1118" s="84" t="s">
        <v>163</v>
      </c>
      <c r="C1118" s="84" t="s">
        <v>27</v>
      </c>
      <c r="D1118" s="84" t="s">
        <v>193</v>
      </c>
      <c r="E1118" s="84" t="s">
        <v>189</v>
      </c>
      <c r="F1118" s="82">
        <v>2</v>
      </c>
      <c r="G1118" s="82">
        <v>0.98</v>
      </c>
      <c r="H1118" s="82">
        <v>0.02</v>
      </c>
      <c r="I1118" s="82">
        <v>2.09</v>
      </c>
      <c r="J1118" s="82">
        <v>4</v>
      </c>
      <c r="K1118" s="82">
        <v>72</v>
      </c>
      <c r="L1118" s="82">
        <v>1</v>
      </c>
      <c r="M1118" s="82">
        <v>-0.25</v>
      </c>
      <c r="N1118" s="82">
        <v>0.82</v>
      </c>
      <c r="O1118" s="82">
        <v>-0.65</v>
      </c>
      <c r="P1118" s="82">
        <v>5.0999999999999996</v>
      </c>
      <c r="Q1118" s="82"/>
      <c r="R1118" s="82"/>
      <c r="S1118" s="82"/>
      <c r="T1118" s="82"/>
      <c r="U1118" s="82"/>
      <c r="V1118" s="82"/>
      <c r="W1118" s="82"/>
      <c r="X1118" s="82"/>
      <c r="Y1118" s="82"/>
      <c r="Z1118" s="82"/>
      <c r="AA1118" s="82"/>
      <c r="AB1118" s="82"/>
      <c r="AC1118" s="82"/>
      <c r="AD1118" s="82"/>
      <c r="AE1118" s="82"/>
      <c r="AF1118" s="82"/>
    </row>
    <row r="1119" spans="1:32" x14ac:dyDescent="0.25">
      <c r="A1119" s="51" t="str">
        <f t="shared" si="17"/>
        <v>MagnésiumB102</v>
      </c>
      <c r="B1119" s="84" t="s">
        <v>164</v>
      </c>
      <c r="C1119" s="84" t="s">
        <v>27</v>
      </c>
      <c r="D1119" s="84" t="s">
        <v>193</v>
      </c>
      <c r="E1119" s="84" t="s">
        <v>189</v>
      </c>
      <c r="F1119" s="82">
        <v>2</v>
      </c>
      <c r="G1119" s="82">
        <v>0.99</v>
      </c>
      <c r="H1119" s="82">
        <v>0.02</v>
      </c>
      <c r="I1119" s="82">
        <v>2.2400000000000002</v>
      </c>
      <c r="J1119" s="82">
        <v>4</v>
      </c>
      <c r="K1119" s="82">
        <v>83</v>
      </c>
      <c r="L1119" s="82">
        <v>1</v>
      </c>
      <c r="M1119" s="82">
        <v>0.33</v>
      </c>
      <c r="N1119" s="82">
        <v>0.87</v>
      </c>
      <c r="O1119" s="82">
        <v>0.84</v>
      </c>
      <c r="P1119" s="82">
        <v>5.0999999999999996</v>
      </c>
      <c r="Q1119" s="82"/>
      <c r="R1119" s="82"/>
      <c r="S1119" s="82"/>
      <c r="T1119" s="82"/>
      <c r="U1119" s="82"/>
      <c r="V1119" s="82"/>
      <c r="W1119" s="82"/>
      <c r="X1119" s="82"/>
      <c r="Y1119" s="82"/>
      <c r="Z1119" s="82"/>
      <c r="AA1119" s="82"/>
      <c r="AB1119" s="82"/>
      <c r="AC1119" s="82"/>
      <c r="AD1119" s="82"/>
      <c r="AE1119" s="82"/>
      <c r="AF1119" s="82"/>
    </row>
    <row r="1120" spans="1:32" x14ac:dyDescent="0.25">
      <c r="A1120" s="51" t="str">
        <f t="shared" si="17"/>
        <v>MagnésiumB112</v>
      </c>
      <c r="B1120" s="84" t="s">
        <v>165</v>
      </c>
      <c r="C1120" s="84" t="s">
        <v>27</v>
      </c>
      <c r="D1120" s="84" t="s">
        <v>193</v>
      </c>
      <c r="E1120" s="84" t="s">
        <v>189</v>
      </c>
      <c r="F1120" s="82">
        <v>2</v>
      </c>
      <c r="G1120" s="82">
        <v>0.98</v>
      </c>
      <c r="H1120" s="82">
        <v>0.02</v>
      </c>
      <c r="I1120" s="82">
        <v>2.4900000000000002</v>
      </c>
      <c r="J1120" s="82">
        <v>4</v>
      </c>
      <c r="K1120" s="82">
        <v>67</v>
      </c>
      <c r="L1120" s="82">
        <v>1</v>
      </c>
      <c r="M1120" s="82">
        <v>-0.1</v>
      </c>
      <c r="N1120" s="82">
        <v>0.97</v>
      </c>
      <c r="O1120" s="82">
        <v>-0.26</v>
      </c>
      <c r="P1120" s="82">
        <v>5.0999999999999996</v>
      </c>
      <c r="Q1120" s="82"/>
      <c r="R1120" s="82"/>
      <c r="S1120" s="82"/>
      <c r="T1120" s="82"/>
      <c r="U1120" s="82"/>
      <c r="V1120" s="82"/>
      <c r="W1120" s="82"/>
      <c r="X1120" s="82"/>
      <c r="Y1120" s="82"/>
      <c r="Z1120" s="82"/>
      <c r="AA1120" s="82"/>
      <c r="AB1120" s="82"/>
      <c r="AC1120" s="82"/>
      <c r="AD1120" s="82"/>
      <c r="AE1120" s="82"/>
      <c r="AF1120" s="82"/>
    </row>
    <row r="1121" spans="1:32" x14ac:dyDescent="0.25">
      <c r="A1121" s="51" t="str">
        <f t="shared" si="17"/>
        <v>MagnésiumB122</v>
      </c>
      <c r="B1121" s="84" t="s">
        <v>166</v>
      </c>
      <c r="C1121" s="84" t="s">
        <v>27</v>
      </c>
      <c r="D1121" s="84" t="s">
        <v>193</v>
      </c>
      <c r="E1121" s="84" t="s">
        <v>189</v>
      </c>
      <c r="F1121" s="82">
        <v>2</v>
      </c>
      <c r="G1121" s="82">
        <v>0.99</v>
      </c>
      <c r="H1121" s="82">
        <v>0.02</v>
      </c>
      <c r="I1121" s="82">
        <v>2.17</v>
      </c>
      <c r="J1121" s="82">
        <v>4</v>
      </c>
      <c r="K1121" s="82">
        <v>73</v>
      </c>
      <c r="L1121" s="82">
        <v>1</v>
      </c>
      <c r="M1121" s="82">
        <v>0.04</v>
      </c>
      <c r="N1121" s="82">
        <v>0.85</v>
      </c>
      <c r="O1121" s="82">
        <v>0.11</v>
      </c>
      <c r="P1121" s="82">
        <v>5.0999999999999996</v>
      </c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82"/>
      <c r="AC1121" s="82"/>
      <c r="AD1121" s="82"/>
      <c r="AE1121" s="82"/>
      <c r="AF1121" s="82"/>
    </row>
    <row r="1122" spans="1:32" x14ac:dyDescent="0.25">
      <c r="A1122" s="51" t="str">
        <f t="shared" si="17"/>
        <v>MagnésiumB132</v>
      </c>
      <c r="B1122" s="84" t="s">
        <v>167</v>
      </c>
      <c r="C1122" s="84" t="s">
        <v>27</v>
      </c>
      <c r="D1122" s="84" t="s">
        <v>193</v>
      </c>
      <c r="E1122" s="84" t="s">
        <v>189</v>
      </c>
      <c r="F1122" s="82">
        <v>2</v>
      </c>
      <c r="G1122" s="82">
        <v>0.98</v>
      </c>
      <c r="H1122" s="82">
        <v>0.03</v>
      </c>
      <c r="I1122" s="82">
        <v>2.63</v>
      </c>
      <c r="J1122" s="82">
        <v>4</v>
      </c>
      <c r="K1122" s="82">
        <v>803</v>
      </c>
      <c r="L1122" s="82">
        <v>1</v>
      </c>
      <c r="M1122" s="82">
        <v>-0.12</v>
      </c>
      <c r="N1122" s="82">
        <v>1.03</v>
      </c>
      <c r="O1122" s="82">
        <v>-0.32</v>
      </c>
      <c r="P1122" s="82">
        <v>5.0999999999999996</v>
      </c>
      <c r="Q1122" s="82"/>
      <c r="R1122" s="82"/>
      <c r="S1122" s="82"/>
      <c r="T1122" s="82"/>
      <c r="U1122" s="82"/>
      <c r="V1122" s="82"/>
      <c r="W1122" s="82"/>
      <c r="X1122" s="82"/>
      <c r="Y1122" s="82"/>
      <c r="Z1122" s="82"/>
      <c r="AA1122" s="82"/>
      <c r="AB1122" s="82"/>
      <c r="AC1122" s="82"/>
      <c r="AD1122" s="82"/>
      <c r="AE1122" s="82"/>
      <c r="AF1122" s="82"/>
    </row>
    <row r="1123" spans="1:32" x14ac:dyDescent="0.25">
      <c r="A1123" s="51" t="str">
        <f t="shared" si="17"/>
        <v>MagnésiumA3</v>
      </c>
      <c r="B1123" s="84" t="s">
        <v>154</v>
      </c>
      <c r="C1123" s="84" t="s">
        <v>27</v>
      </c>
      <c r="D1123" s="84" t="s">
        <v>184</v>
      </c>
      <c r="E1123" s="84" t="s">
        <v>189</v>
      </c>
      <c r="F1123" s="82">
        <v>3</v>
      </c>
      <c r="G1123" s="82">
        <v>1.62</v>
      </c>
      <c r="H1123" s="82">
        <v>0.06</v>
      </c>
      <c r="I1123" s="85">
        <v>3.41</v>
      </c>
      <c r="J1123" s="82">
        <v>3.2</v>
      </c>
      <c r="K1123" s="82">
        <v>103451</v>
      </c>
      <c r="L1123" s="82">
        <v>181</v>
      </c>
      <c r="M1123" s="82" t="s">
        <v>186</v>
      </c>
      <c r="N1123" s="82" t="s">
        <v>186</v>
      </c>
      <c r="O1123" s="82" t="s">
        <v>186</v>
      </c>
      <c r="P1123" s="82">
        <v>5.0999999999999996</v>
      </c>
      <c r="Q1123" s="82"/>
      <c r="R1123" s="82"/>
      <c r="S1123" s="82"/>
      <c r="T1123" s="82"/>
      <c r="U1123" s="82"/>
      <c r="V1123" s="82"/>
      <c r="W1123" s="82"/>
      <c r="X1123" s="82"/>
      <c r="Y1123" s="82"/>
      <c r="Z1123" s="82"/>
      <c r="AA1123" s="82"/>
      <c r="AB1123" s="82"/>
      <c r="AC1123" s="82"/>
      <c r="AD1123" s="82"/>
      <c r="AE1123" s="82"/>
      <c r="AF1123" s="82"/>
    </row>
    <row r="1124" spans="1:32" x14ac:dyDescent="0.25">
      <c r="A1124" s="51" t="str">
        <f t="shared" si="17"/>
        <v>MagnésiumB13</v>
      </c>
      <c r="B1124" s="84" t="s">
        <v>155</v>
      </c>
      <c r="C1124" s="84" t="s">
        <v>27</v>
      </c>
      <c r="D1124" s="84" t="s">
        <v>193</v>
      </c>
      <c r="E1124" s="84" t="s">
        <v>189</v>
      </c>
      <c r="F1124" s="82">
        <v>3</v>
      </c>
      <c r="G1124" s="82">
        <v>1.62</v>
      </c>
      <c r="H1124" s="82">
        <v>0.03</v>
      </c>
      <c r="I1124" s="82">
        <v>2.02</v>
      </c>
      <c r="J1124" s="82">
        <v>3.2</v>
      </c>
      <c r="K1124" s="82">
        <v>59</v>
      </c>
      <c r="L1124" s="82">
        <v>1</v>
      </c>
      <c r="M1124" s="82">
        <v>-0.09</v>
      </c>
      <c r="N1124" s="82">
        <v>0.59</v>
      </c>
      <c r="O1124" s="82">
        <v>-0.28999999999999998</v>
      </c>
      <c r="P1124" s="82">
        <v>5.0999999999999996</v>
      </c>
      <c r="Q1124" s="82"/>
      <c r="R1124" s="82"/>
      <c r="S1124" s="82"/>
      <c r="T1124" s="82"/>
      <c r="U1124" s="82"/>
      <c r="V1124" s="82"/>
      <c r="W1124" s="82"/>
      <c r="X1124" s="82"/>
      <c r="Y1124" s="82"/>
      <c r="Z1124" s="82"/>
      <c r="AA1124" s="82"/>
      <c r="AB1124" s="82"/>
      <c r="AC1124" s="82"/>
      <c r="AD1124" s="82"/>
      <c r="AE1124" s="82"/>
      <c r="AF1124" s="82"/>
    </row>
    <row r="1125" spans="1:32" x14ac:dyDescent="0.25">
      <c r="A1125" s="51" t="str">
        <f t="shared" si="17"/>
        <v>MagnésiumB23</v>
      </c>
      <c r="B1125" s="84" t="s">
        <v>156</v>
      </c>
      <c r="C1125" s="84" t="s">
        <v>27</v>
      </c>
      <c r="D1125" s="84" t="s">
        <v>193</v>
      </c>
      <c r="E1125" s="84" t="s">
        <v>189</v>
      </c>
      <c r="F1125" s="82">
        <v>3</v>
      </c>
      <c r="G1125" s="82">
        <v>1.63</v>
      </c>
      <c r="H1125" s="82">
        <v>0.03</v>
      </c>
      <c r="I1125" s="82">
        <v>1.65</v>
      </c>
      <c r="J1125" s="82">
        <v>3.2</v>
      </c>
      <c r="K1125" s="82">
        <v>60</v>
      </c>
      <c r="L1125" s="82">
        <v>1</v>
      </c>
      <c r="M1125" s="82">
        <v>0.21</v>
      </c>
      <c r="N1125" s="82">
        <v>0.48</v>
      </c>
      <c r="O1125" s="82">
        <v>0.73</v>
      </c>
      <c r="P1125" s="82">
        <v>5.0999999999999996</v>
      </c>
      <c r="Q1125" s="82"/>
      <c r="R1125" s="82"/>
      <c r="S1125" s="82"/>
      <c r="T1125" s="82"/>
      <c r="U1125" s="82"/>
      <c r="V1125" s="82"/>
      <c r="W1125" s="82"/>
      <c r="X1125" s="82"/>
      <c r="Y1125" s="82"/>
      <c r="Z1125" s="82"/>
      <c r="AA1125" s="82"/>
      <c r="AB1125" s="82"/>
      <c r="AC1125" s="82"/>
      <c r="AD1125" s="82"/>
      <c r="AE1125" s="82"/>
      <c r="AF1125" s="82"/>
    </row>
    <row r="1126" spans="1:32" x14ac:dyDescent="0.25">
      <c r="A1126" s="51" t="str">
        <f t="shared" si="17"/>
        <v>MagnésiumB33</v>
      </c>
      <c r="B1126" s="84" t="s">
        <v>157</v>
      </c>
      <c r="C1126" s="84" t="s">
        <v>27</v>
      </c>
      <c r="D1126" s="84" t="s">
        <v>193</v>
      </c>
      <c r="E1126" s="84" t="s">
        <v>189</v>
      </c>
      <c r="F1126" s="82">
        <v>3</v>
      </c>
      <c r="G1126" s="82">
        <v>1.63</v>
      </c>
      <c r="H1126" s="82">
        <v>0.03</v>
      </c>
      <c r="I1126" s="82">
        <v>1.83</v>
      </c>
      <c r="J1126" s="82">
        <v>3.2</v>
      </c>
      <c r="K1126" s="82">
        <v>74</v>
      </c>
      <c r="L1126" s="82">
        <v>1</v>
      </c>
      <c r="M1126" s="82">
        <v>0.06</v>
      </c>
      <c r="N1126" s="82">
        <v>0.54</v>
      </c>
      <c r="O1126" s="82">
        <v>0.19</v>
      </c>
      <c r="P1126" s="82">
        <v>5.0999999999999996</v>
      </c>
      <c r="Q1126" s="82"/>
      <c r="R1126" s="82"/>
      <c r="S1126" s="82"/>
      <c r="T1126" s="82"/>
      <c r="U1126" s="82"/>
      <c r="V1126" s="82"/>
      <c r="W1126" s="82"/>
      <c r="X1126" s="82"/>
      <c r="Y1126" s="82"/>
      <c r="Z1126" s="82"/>
      <c r="AA1126" s="82"/>
      <c r="AB1126" s="82"/>
      <c r="AC1126" s="82"/>
      <c r="AD1126" s="82"/>
      <c r="AE1126" s="82"/>
      <c r="AF1126" s="82"/>
    </row>
    <row r="1127" spans="1:32" x14ac:dyDescent="0.25">
      <c r="A1127" s="51" t="str">
        <f t="shared" si="17"/>
        <v>MagnésiumB43</v>
      </c>
      <c r="B1127" s="84" t="s">
        <v>158</v>
      </c>
      <c r="C1127" s="84" t="s">
        <v>27</v>
      </c>
      <c r="D1127" s="84" t="s">
        <v>193</v>
      </c>
      <c r="E1127" s="84" t="s">
        <v>189</v>
      </c>
      <c r="F1127" s="82">
        <v>3</v>
      </c>
      <c r="G1127" s="82">
        <v>1.62</v>
      </c>
      <c r="H1127" s="82">
        <v>0.05</v>
      </c>
      <c r="I1127" s="85">
        <v>3.2</v>
      </c>
      <c r="J1127" s="82">
        <v>3.2</v>
      </c>
      <c r="K1127" s="82">
        <v>64</v>
      </c>
      <c r="L1127" s="82">
        <v>1</v>
      </c>
      <c r="M1127" s="82">
        <v>-0.1</v>
      </c>
      <c r="N1127" s="82">
        <v>0.94</v>
      </c>
      <c r="O1127" s="82">
        <v>-0.33</v>
      </c>
      <c r="P1127" s="82">
        <v>5.0999999999999996</v>
      </c>
      <c r="Q1127" s="82"/>
      <c r="R1127" s="82"/>
      <c r="S1127" s="82"/>
      <c r="T1127" s="82"/>
      <c r="U1127" s="82"/>
      <c r="V1127" s="82"/>
      <c r="W1127" s="82"/>
      <c r="X1127" s="82"/>
      <c r="Y1127" s="82"/>
      <c r="Z1127" s="82"/>
      <c r="AA1127" s="82"/>
      <c r="AB1127" s="82"/>
      <c r="AC1127" s="82"/>
      <c r="AD1127" s="82"/>
      <c r="AE1127" s="82"/>
      <c r="AF1127" s="82"/>
    </row>
    <row r="1128" spans="1:32" x14ac:dyDescent="0.25">
      <c r="A1128" s="51" t="str">
        <f t="shared" si="17"/>
        <v>MagnésiumB53</v>
      </c>
      <c r="B1128" s="84" t="s">
        <v>159</v>
      </c>
      <c r="C1128" s="84" t="s">
        <v>27</v>
      </c>
      <c r="D1128" s="84" t="s">
        <v>193</v>
      </c>
      <c r="E1128" s="84" t="s">
        <v>189</v>
      </c>
      <c r="F1128" s="82">
        <v>3</v>
      </c>
      <c r="G1128" s="82">
        <v>1.63</v>
      </c>
      <c r="H1128" s="82">
        <v>0.04</v>
      </c>
      <c r="I1128" s="82">
        <v>2.64</v>
      </c>
      <c r="J1128" s="82">
        <v>3.2</v>
      </c>
      <c r="K1128" s="82">
        <v>55</v>
      </c>
      <c r="L1128" s="82">
        <v>1</v>
      </c>
      <c r="M1128" s="82">
        <v>0.18</v>
      </c>
      <c r="N1128" s="82">
        <v>0.78</v>
      </c>
      <c r="O1128" s="82">
        <v>0.61</v>
      </c>
      <c r="P1128" s="82">
        <v>5.0999999999999996</v>
      </c>
      <c r="Q1128" s="82"/>
      <c r="R1128" s="82"/>
      <c r="S1128" s="82"/>
      <c r="T1128" s="82"/>
      <c r="U1128" s="82"/>
      <c r="V1128" s="82"/>
      <c r="W1128" s="82"/>
      <c r="X1128" s="82"/>
      <c r="Y1128" s="82"/>
      <c r="Z1128" s="82"/>
      <c r="AA1128" s="82"/>
      <c r="AB1128" s="82"/>
      <c r="AC1128" s="82"/>
      <c r="AD1128" s="82"/>
      <c r="AE1128" s="82"/>
      <c r="AF1128" s="82"/>
    </row>
    <row r="1129" spans="1:32" x14ac:dyDescent="0.25">
      <c r="A1129" s="51" t="str">
        <f t="shared" si="17"/>
        <v>MagnésiumB63</v>
      </c>
      <c r="B1129" s="84" t="s">
        <v>160</v>
      </c>
      <c r="C1129" s="84" t="s">
        <v>27</v>
      </c>
      <c r="D1129" s="84" t="s">
        <v>193</v>
      </c>
      <c r="E1129" s="84" t="s">
        <v>189</v>
      </c>
      <c r="F1129" s="82">
        <v>3</v>
      </c>
      <c r="G1129" s="82">
        <v>1.64</v>
      </c>
      <c r="H1129" s="82">
        <v>0.04</v>
      </c>
      <c r="I1129" s="82">
        <v>2.4900000000000002</v>
      </c>
      <c r="J1129" s="82">
        <v>3.2</v>
      </c>
      <c r="K1129" s="82">
        <v>68</v>
      </c>
      <c r="L1129" s="82">
        <v>1</v>
      </c>
      <c r="M1129" s="82">
        <v>0.24</v>
      </c>
      <c r="N1129" s="82">
        <v>0.73</v>
      </c>
      <c r="O1129" s="82">
        <v>0.81</v>
      </c>
      <c r="P1129" s="82">
        <v>5.0999999999999996</v>
      </c>
      <c r="Q1129" s="82"/>
      <c r="R1129" s="82"/>
      <c r="S1129" s="82"/>
      <c r="T1129" s="82"/>
      <c r="U1129" s="82"/>
      <c r="V1129" s="82"/>
      <c r="W1129" s="82"/>
      <c r="X1129" s="82"/>
      <c r="Y1129" s="82"/>
      <c r="Z1129" s="82"/>
      <c r="AA1129" s="82"/>
      <c r="AB1129" s="82"/>
      <c r="AC1129" s="82"/>
      <c r="AD1129" s="82"/>
      <c r="AE1129" s="82"/>
      <c r="AF1129" s="82"/>
    </row>
    <row r="1130" spans="1:32" x14ac:dyDescent="0.25">
      <c r="A1130" s="51" t="str">
        <f t="shared" si="17"/>
        <v>MagnésiumB73</v>
      </c>
      <c r="B1130" s="84" t="s">
        <v>161</v>
      </c>
      <c r="C1130" s="84" t="s">
        <v>27</v>
      </c>
      <c r="D1130" s="84" t="s">
        <v>193</v>
      </c>
      <c r="E1130" s="84" t="s">
        <v>189</v>
      </c>
      <c r="F1130" s="82">
        <v>3</v>
      </c>
      <c r="G1130" s="82">
        <v>1.63</v>
      </c>
      <c r="H1130" s="82">
        <v>0.03</v>
      </c>
      <c r="I1130" s="82">
        <v>1.83</v>
      </c>
      <c r="J1130" s="82">
        <v>3.2</v>
      </c>
      <c r="K1130" s="82">
        <v>64</v>
      </c>
      <c r="L1130" s="82">
        <v>1</v>
      </c>
      <c r="M1130" s="82">
        <v>0.21</v>
      </c>
      <c r="N1130" s="82">
        <v>0.54</v>
      </c>
      <c r="O1130" s="82">
        <v>0.72</v>
      </c>
      <c r="P1130" s="82">
        <v>5.0999999999999996</v>
      </c>
      <c r="Q1130" s="82"/>
      <c r="R1130" s="82"/>
      <c r="S1130" s="82"/>
      <c r="T1130" s="82"/>
      <c r="U1130" s="82"/>
      <c r="V1130" s="82"/>
      <c r="W1130" s="82"/>
      <c r="X1130" s="82"/>
      <c r="Y1130" s="82"/>
      <c r="Z1130" s="82"/>
      <c r="AA1130" s="82"/>
      <c r="AB1130" s="82"/>
      <c r="AC1130" s="82"/>
      <c r="AD1130" s="82"/>
      <c r="AE1130" s="82"/>
      <c r="AF1130" s="82"/>
    </row>
    <row r="1131" spans="1:32" x14ac:dyDescent="0.25">
      <c r="A1131" s="51" t="str">
        <f t="shared" si="17"/>
        <v>MagnésiumB83</v>
      </c>
      <c r="B1131" s="84" t="s">
        <v>162</v>
      </c>
      <c r="C1131" s="84" t="s">
        <v>27</v>
      </c>
      <c r="D1131" s="84" t="s">
        <v>193</v>
      </c>
      <c r="E1131" s="84" t="s">
        <v>189</v>
      </c>
      <c r="F1131" s="82">
        <v>3</v>
      </c>
      <c r="G1131" s="82">
        <v>1.61</v>
      </c>
      <c r="H1131" s="82">
        <v>0.03</v>
      </c>
      <c r="I1131" s="82">
        <v>1.62</v>
      </c>
      <c r="J1131" s="82">
        <v>3.2</v>
      </c>
      <c r="K1131" s="82">
        <v>69</v>
      </c>
      <c r="L1131" s="82">
        <v>1</v>
      </c>
      <c r="M1131" s="82">
        <v>-0.19</v>
      </c>
      <c r="N1131" s="82">
        <v>0.48</v>
      </c>
      <c r="O1131" s="82">
        <v>-0.63</v>
      </c>
      <c r="P1131" s="82">
        <v>5.0999999999999996</v>
      </c>
      <c r="Q1131" s="82"/>
      <c r="R1131" s="82"/>
      <c r="S1131" s="82"/>
      <c r="T1131" s="82"/>
      <c r="U1131" s="82"/>
      <c r="V1131" s="82"/>
      <c r="W1131" s="82"/>
      <c r="X1131" s="82"/>
      <c r="Y1131" s="82"/>
      <c r="Z1131" s="82"/>
      <c r="AA1131" s="82"/>
      <c r="AB1131" s="82"/>
      <c r="AC1131" s="82"/>
      <c r="AD1131" s="82"/>
      <c r="AE1131" s="82"/>
      <c r="AF1131" s="82"/>
    </row>
    <row r="1132" spans="1:32" x14ac:dyDescent="0.25">
      <c r="A1132" s="51" t="str">
        <f t="shared" si="17"/>
        <v>MagnésiumB93</v>
      </c>
      <c r="B1132" s="84" t="s">
        <v>163</v>
      </c>
      <c r="C1132" s="84" t="s">
        <v>27</v>
      </c>
      <c r="D1132" s="84" t="s">
        <v>193</v>
      </c>
      <c r="E1132" s="84" t="s">
        <v>189</v>
      </c>
      <c r="F1132" s="82">
        <v>3</v>
      </c>
      <c r="G1132" s="82">
        <v>1.62</v>
      </c>
      <c r="H1132" s="82">
        <v>0.03</v>
      </c>
      <c r="I1132" s="82">
        <v>1.74</v>
      </c>
      <c r="J1132" s="82">
        <v>3.2</v>
      </c>
      <c r="K1132" s="82">
        <v>72</v>
      </c>
      <c r="L1132" s="82">
        <v>1</v>
      </c>
      <c r="M1132" s="82">
        <v>-0.04</v>
      </c>
      <c r="N1132" s="82">
        <v>0.51</v>
      </c>
      <c r="O1132" s="82">
        <v>-0.13</v>
      </c>
      <c r="P1132" s="82">
        <v>5.0999999999999996</v>
      </c>
      <c r="Q1132" s="82"/>
      <c r="R1132" s="82"/>
      <c r="S1132" s="82"/>
      <c r="T1132" s="82"/>
      <c r="U1132" s="82"/>
      <c r="V1132" s="82"/>
      <c r="W1132" s="82"/>
      <c r="X1132" s="82"/>
      <c r="Y1132" s="82"/>
      <c r="Z1132" s="82"/>
      <c r="AA1132" s="82"/>
      <c r="AB1132" s="82"/>
      <c r="AC1132" s="82"/>
      <c r="AD1132" s="82"/>
      <c r="AE1132" s="82"/>
      <c r="AF1132" s="82"/>
    </row>
    <row r="1133" spans="1:32" x14ac:dyDescent="0.25">
      <c r="A1133" s="51" t="str">
        <f t="shared" si="17"/>
        <v>MagnésiumB103</v>
      </c>
      <c r="B1133" s="84" t="s">
        <v>164</v>
      </c>
      <c r="C1133" s="84" t="s">
        <v>27</v>
      </c>
      <c r="D1133" s="84" t="s">
        <v>193</v>
      </c>
      <c r="E1133" s="84" t="s">
        <v>189</v>
      </c>
      <c r="F1133" s="82">
        <v>3</v>
      </c>
      <c r="G1133" s="82">
        <v>1.64</v>
      </c>
      <c r="H1133" s="82">
        <v>0.03</v>
      </c>
      <c r="I1133" s="82">
        <v>2.0299999999999998</v>
      </c>
      <c r="J1133" s="82">
        <v>3.2</v>
      </c>
      <c r="K1133" s="82">
        <v>85</v>
      </c>
      <c r="L1133" s="82">
        <v>1</v>
      </c>
      <c r="M1133" s="82">
        <v>0.37</v>
      </c>
      <c r="N1133" s="82">
        <v>0.6</v>
      </c>
      <c r="O1133" s="82">
        <v>1.25</v>
      </c>
      <c r="P1133" s="82">
        <v>5.0999999999999996</v>
      </c>
      <c r="Q1133" s="82"/>
      <c r="R1133" s="82"/>
      <c r="S1133" s="82"/>
      <c r="T1133" s="82"/>
      <c r="U1133" s="82"/>
      <c r="V1133" s="82"/>
      <c r="W1133" s="82"/>
      <c r="X1133" s="82"/>
      <c r="Y1133" s="82"/>
      <c r="Z1133" s="82"/>
      <c r="AA1133" s="82"/>
      <c r="AB1133" s="82"/>
      <c r="AC1133" s="82"/>
      <c r="AD1133" s="82"/>
      <c r="AE1133" s="82"/>
      <c r="AF1133" s="82"/>
    </row>
    <row r="1134" spans="1:32" x14ac:dyDescent="0.25">
      <c r="A1134" s="51" t="str">
        <f t="shared" si="17"/>
        <v>MagnésiumB113</v>
      </c>
      <c r="B1134" s="84" t="s">
        <v>165</v>
      </c>
      <c r="C1134" s="84" t="s">
        <v>27</v>
      </c>
      <c r="D1134" s="84" t="s">
        <v>193</v>
      </c>
      <c r="E1134" s="84" t="s">
        <v>189</v>
      </c>
      <c r="F1134" s="82">
        <v>3</v>
      </c>
      <c r="G1134" s="82">
        <v>1.63</v>
      </c>
      <c r="H1134" s="82">
        <v>0.03</v>
      </c>
      <c r="I1134" s="82">
        <v>1.7</v>
      </c>
      <c r="J1134" s="82">
        <v>3.2</v>
      </c>
      <c r="K1134" s="82">
        <v>70</v>
      </c>
      <c r="L1134" s="82">
        <v>1</v>
      </c>
      <c r="M1134" s="82">
        <v>0.16</v>
      </c>
      <c r="N1134" s="82">
        <v>0.5</v>
      </c>
      <c r="O1134" s="82">
        <v>0.54</v>
      </c>
      <c r="P1134" s="82">
        <v>5.0999999999999996</v>
      </c>
      <c r="Q1134" s="82"/>
      <c r="R1134" s="82"/>
      <c r="S1134" s="82"/>
      <c r="T1134" s="82"/>
      <c r="U1134" s="82"/>
      <c r="V1134" s="82"/>
      <c r="W1134" s="82"/>
      <c r="X1134" s="82"/>
      <c r="Y1134" s="82"/>
      <c r="Z1134" s="82"/>
      <c r="AA1134" s="82"/>
      <c r="AB1134" s="82"/>
      <c r="AC1134" s="82"/>
      <c r="AD1134" s="82"/>
      <c r="AE1134" s="82"/>
      <c r="AF1134" s="82"/>
    </row>
    <row r="1135" spans="1:32" x14ac:dyDescent="0.25">
      <c r="A1135" s="51" t="str">
        <f t="shared" si="17"/>
        <v>MagnésiumB123</v>
      </c>
      <c r="B1135" s="84" t="s">
        <v>166</v>
      </c>
      <c r="C1135" s="84" t="s">
        <v>27</v>
      </c>
      <c r="D1135" s="84" t="s">
        <v>193</v>
      </c>
      <c r="E1135" s="84" t="s">
        <v>189</v>
      </c>
      <c r="F1135" s="82">
        <v>3</v>
      </c>
      <c r="G1135" s="82">
        <v>1.64</v>
      </c>
      <c r="H1135" s="82">
        <v>0.03</v>
      </c>
      <c r="I1135" s="82">
        <v>1.87</v>
      </c>
      <c r="J1135" s="82">
        <v>3.2</v>
      </c>
      <c r="K1135" s="82">
        <v>79</v>
      </c>
      <c r="L1135" s="82">
        <v>1</v>
      </c>
      <c r="M1135" s="82">
        <v>0.22</v>
      </c>
      <c r="N1135" s="82">
        <v>0.55000000000000004</v>
      </c>
      <c r="O1135" s="82">
        <v>0.76</v>
      </c>
      <c r="P1135" s="82">
        <v>5.0999999999999996</v>
      </c>
      <c r="Q1135" s="82"/>
      <c r="R1135" s="82"/>
      <c r="S1135" s="82"/>
      <c r="T1135" s="82"/>
      <c r="U1135" s="82"/>
      <c r="V1135" s="82"/>
      <c r="W1135" s="82"/>
      <c r="X1135" s="82"/>
      <c r="Y1135" s="82"/>
      <c r="Z1135" s="82"/>
      <c r="AA1135" s="82"/>
      <c r="AB1135" s="82"/>
      <c r="AC1135" s="82"/>
      <c r="AD1135" s="82"/>
      <c r="AE1135" s="82"/>
      <c r="AF1135" s="82"/>
    </row>
    <row r="1136" spans="1:32" x14ac:dyDescent="0.25">
      <c r="A1136" s="51" t="str">
        <f t="shared" si="17"/>
        <v>MagnésiumB133</v>
      </c>
      <c r="B1136" s="84" t="s">
        <v>167</v>
      </c>
      <c r="C1136" s="84" t="s">
        <v>27</v>
      </c>
      <c r="D1136" s="84" t="s">
        <v>193</v>
      </c>
      <c r="E1136" s="84" t="s">
        <v>189</v>
      </c>
      <c r="F1136" s="82">
        <v>3</v>
      </c>
      <c r="G1136" s="82">
        <v>1.63</v>
      </c>
      <c r="H1136" s="82">
        <v>0.03</v>
      </c>
      <c r="I1136" s="82">
        <v>2.14</v>
      </c>
      <c r="J1136" s="82">
        <v>3.2</v>
      </c>
      <c r="K1136" s="82">
        <v>819</v>
      </c>
      <c r="L1136" s="82">
        <v>1</v>
      </c>
      <c r="M1136" s="82">
        <v>0.11</v>
      </c>
      <c r="N1136" s="82">
        <v>0.63</v>
      </c>
      <c r="O1136" s="82">
        <v>0.37</v>
      </c>
      <c r="P1136" s="82">
        <v>5.0999999999999996</v>
      </c>
      <c r="Q1136" s="82"/>
      <c r="R1136" s="82"/>
      <c r="S1136" s="82"/>
      <c r="T1136" s="82"/>
      <c r="U1136" s="82"/>
      <c r="V1136" s="82"/>
      <c r="W1136" s="82"/>
      <c r="X1136" s="82"/>
      <c r="Y1136" s="82"/>
      <c r="Z1136" s="82"/>
      <c r="AA1136" s="82"/>
      <c r="AB1136" s="82"/>
      <c r="AC1136" s="82"/>
      <c r="AD1136" s="82"/>
      <c r="AE1136" s="82"/>
      <c r="AF1136" s="82"/>
    </row>
    <row r="1137" spans="1:32" x14ac:dyDescent="0.25">
      <c r="A1137" s="51" t="str">
        <f t="shared" si="17"/>
        <v/>
      </c>
      <c r="B1137" s="84"/>
      <c r="C1137" s="84"/>
      <c r="D1137" s="84"/>
      <c r="E1137" s="84"/>
      <c r="F1137" s="82"/>
      <c r="G1137" s="82"/>
      <c r="H1137" s="82"/>
      <c r="I1137" s="82"/>
      <c r="J1137" s="82"/>
      <c r="K1137" s="82"/>
      <c r="L1137" s="82"/>
      <c r="M1137" s="82"/>
      <c r="N1137" s="82"/>
      <c r="O1137" s="82"/>
      <c r="P1137" s="82"/>
      <c r="Q1137" s="82"/>
      <c r="R1137" s="82"/>
      <c r="S1137" s="82"/>
      <c r="T1137" s="82"/>
      <c r="U1137" s="82"/>
      <c r="V1137" s="82"/>
      <c r="W1137" s="82"/>
      <c r="X1137" s="82"/>
      <c r="Y1137" s="82"/>
      <c r="Z1137" s="82"/>
      <c r="AA1137" s="82"/>
      <c r="AB1137" s="82"/>
      <c r="AC1137" s="82"/>
      <c r="AD1137" s="82"/>
      <c r="AE1137" s="82"/>
      <c r="AF1137" s="82"/>
    </row>
    <row r="1138" spans="1:32" x14ac:dyDescent="0.25">
      <c r="A1138" s="51" t="str">
        <f t="shared" si="17"/>
        <v/>
      </c>
      <c r="B1138" s="84"/>
      <c r="C1138" s="84"/>
      <c r="D1138" s="84"/>
      <c r="E1138" s="84"/>
      <c r="F1138" s="82"/>
      <c r="G1138" s="82"/>
      <c r="H1138" s="82"/>
      <c r="I1138" s="82"/>
      <c r="J1138" s="82"/>
      <c r="K1138" s="82"/>
      <c r="L1138" s="82"/>
      <c r="M1138" s="82"/>
      <c r="N1138" s="82"/>
      <c r="O1138" s="82"/>
      <c r="P1138" s="82"/>
      <c r="Q1138" s="82"/>
      <c r="R1138" s="82"/>
      <c r="S1138" s="82"/>
      <c r="T1138" s="82"/>
      <c r="U1138" s="82"/>
      <c r="V1138" s="82"/>
      <c r="W1138" s="82"/>
      <c r="X1138" s="82"/>
      <c r="Y1138" s="82"/>
      <c r="Z1138" s="82"/>
      <c r="AA1138" s="82"/>
      <c r="AB1138" s="82"/>
      <c r="AC1138" s="82"/>
      <c r="AD1138" s="82"/>
      <c r="AE1138" s="82"/>
      <c r="AF1138" s="82"/>
    </row>
    <row r="1139" spans="1:32" x14ac:dyDescent="0.25">
      <c r="A1139" s="51" t="str">
        <f t="shared" si="17"/>
        <v/>
      </c>
      <c r="B1139" s="84"/>
      <c r="C1139" s="84"/>
      <c r="D1139" s="84"/>
      <c r="E1139" s="84"/>
      <c r="F1139" s="82"/>
      <c r="G1139" s="82"/>
      <c r="H1139" s="82"/>
      <c r="I1139" s="86"/>
      <c r="J1139" s="82"/>
      <c r="K1139" s="82"/>
      <c r="L1139" s="82"/>
      <c r="M1139" s="85"/>
      <c r="N1139" s="85"/>
      <c r="O1139" s="82"/>
      <c r="P1139" s="82"/>
      <c r="Q1139" s="82"/>
      <c r="R1139" s="82"/>
      <c r="S1139" s="82"/>
      <c r="T1139" s="82"/>
      <c r="U1139" s="82"/>
      <c r="V1139" s="82"/>
      <c r="W1139" s="82"/>
      <c r="X1139" s="82"/>
      <c r="Y1139" s="82"/>
      <c r="Z1139" s="82"/>
      <c r="AA1139" s="82"/>
      <c r="AB1139" s="82"/>
      <c r="AC1139" s="82"/>
      <c r="AD1139" s="82"/>
      <c r="AE1139" s="82"/>
      <c r="AF1139" s="82"/>
    </row>
    <row r="1140" spans="1:32" x14ac:dyDescent="0.25">
      <c r="A1140" s="51" t="str">
        <f t="shared" si="17"/>
        <v/>
      </c>
      <c r="B1140" s="84"/>
      <c r="C1140" s="84"/>
      <c r="D1140" s="84"/>
      <c r="E1140" s="84"/>
      <c r="F1140" s="82"/>
      <c r="G1140" s="82"/>
      <c r="H1140" s="82"/>
      <c r="I1140" s="82"/>
      <c r="J1140" s="82"/>
      <c r="K1140" s="82"/>
      <c r="L1140" s="82"/>
      <c r="M1140" s="82"/>
      <c r="N1140" s="82"/>
      <c r="O1140" s="82"/>
      <c r="P1140" s="82"/>
      <c r="Q1140" s="82"/>
      <c r="R1140" s="82"/>
      <c r="S1140" s="82"/>
      <c r="T1140" s="82"/>
      <c r="U1140" s="82"/>
      <c r="V1140" s="82"/>
      <c r="W1140" s="82"/>
      <c r="X1140" s="82"/>
      <c r="Y1140" s="82"/>
      <c r="Z1140" s="82"/>
      <c r="AA1140" s="82"/>
      <c r="AB1140" s="82"/>
      <c r="AC1140" s="82"/>
      <c r="AD1140" s="82"/>
      <c r="AE1140" s="82"/>
      <c r="AF1140" s="82"/>
    </row>
    <row r="1141" spans="1:32" x14ac:dyDescent="0.25">
      <c r="A1141" s="51" t="str">
        <f t="shared" si="17"/>
        <v/>
      </c>
      <c r="B1141" s="84"/>
      <c r="C1141" s="84"/>
      <c r="D1141" s="84"/>
      <c r="E1141" s="84"/>
      <c r="F1141" s="82"/>
      <c r="G1141" s="82"/>
      <c r="H1141" s="82"/>
      <c r="I1141" s="82"/>
      <c r="J1141" s="82"/>
      <c r="K1141" s="82"/>
      <c r="L1141" s="82"/>
      <c r="M1141" s="82"/>
      <c r="N1141" s="82"/>
      <c r="O1141" s="82"/>
      <c r="P1141" s="82"/>
      <c r="Q1141" s="82"/>
      <c r="R1141" s="82"/>
      <c r="S1141" s="82"/>
      <c r="T1141" s="82"/>
      <c r="U1141" s="82"/>
      <c r="V1141" s="82"/>
      <c r="W1141" s="82"/>
      <c r="X1141" s="82"/>
      <c r="Y1141" s="82"/>
      <c r="Z1141" s="82"/>
      <c r="AA1141" s="82"/>
      <c r="AB1141" s="82"/>
      <c r="AC1141" s="82"/>
      <c r="AD1141" s="82"/>
      <c r="AE1141" s="82"/>
      <c r="AF1141" s="82"/>
    </row>
    <row r="1142" spans="1:32" x14ac:dyDescent="0.25">
      <c r="A1142" s="51" t="str">
        <f t="shared" si="17"/>
        <v/>
      </c>
      <c r="B1142" s="84"/>
      <c r="C1142" s="84"/>
      <c r="D1142" s="84"/>
      <c r="E1142" s="84"/>
      <c r="F1142" s="82"/>
      <c r="G1142" s="82"/>
      <c r="H1142" s="82"/>
      <c r="I1142" s="82"/>
      <c r="J1142" s="82"/>
      <c r="K1142" s="82"/>
      <c r="L1142" s="82"/>
      <c r="M1142" s="82"/>
      <c r="N1142" s="82"/>
      <c r="O1142" s="82"/>
      <c r="P1142" s="82"/>
      <c r="Q1142" s="82"/>
      <c r="R1142" s="82"/>
      <c r="S1142" s="82"/>
      <c r="T1142" s="82"/>
      <c r="U1142" s="82"/>
      <c r="V1142" s="82"/>
      <c r="W1142" s="82"/>
      <c r="X1142" s="82"/>
      <c r="Y1142" s="82"/>
      <c r="Z1142" s="82"/>
      <c r="AA1142" s="82"/>
      <c r="AB1142" s="82"/>
      <c r="AC1142" s="82"/>
      <c r="AD1142" s="82"/>
      <c r="AE1142" s="82"/>
      <c r="AF1142" s="82"/>
    </row>
    <row r="1143" spans="1:32" x14ac:dyDescent="0.25">
      <c r="A1143" s="51" t="str">
        <f t="shared" si="17"/>
        <v/>
      </c>
      <c r="B1143" s="84"/>
      <c r="C1143" s="84"/>
      <c r="D1143" s="84"/>
      <c r="E1143" s="84"/>
      <c r="F1143" s="82"/>
      <c r="G1143" s="82"/>
      <c r="H1143" s="82"/>
      <c r="I1143" s="82"/>
      <c r="J1143" s="82"/>
      <c r="K1143" s="82"/>
      <c r="L1143" s="82"/>
      <c r="M1143" s="82"/>
      <c r="N1143" s="82"/>
      <c r="O1143" s="82"/>
      <c r="P1143" s="82"/>
      <c r="Q1143" s="82"/>
      <c r="R1143" s="82"/>
      <c r="S1143" s="82"/>
      <c r="T1143" s="82"/>
      <c r="U1143" s="82"/>
      <c r="V1143" s="82"/>
      <c r="W1143" s="82"/>
      <c r="X1143" s="82"/>
      <c r="Y1143" s="82"/>
      <c r="Z1143" s="82"/>
      <c r="AA1143" s="82"/>
      <c r="AB1143" s="82"/>
      <c r="AC1143" s="82"/>
      <c r="AD1143" s="82"/>
      <c r="AE1143" s="82"/>
      <c r="AF1143" s="82"/>
    </row>
    <row r="1144" spans="1:32" x14ac:dyDescent="0.25">
      <c r="A1144" s="51" t="str">
        <f t="shared" si="17"/>
        <v/>
      </c>
      <c r="B1144" s="84"/>
      <c r="C1144" s="84"/>
      <c r="D1144" s="84"/>
      <c r="E1144" s="84"/>
      <c r="F1144" s="82"/>
      <c r="G1144" s="82"/>
      <c r="H1144" s="82"/>
      <c r="I1144" s="82"/>
      <c r="J1144" s="82"/>
      <c r="K1144" s="82"/>
      <c r="L1144" s="82"/>
      <c r="M1144" s="82"/>
      <c r="N1144" s="82"/>
      <c r="O1144" s="82"/>
      <c r="P1144" s="82"/>
      <c r="Q1144" s="82"/>
      <c r="R1144" s="82"/>
      <c r="S1144" s="82"/>
      <c r="T1144" s="82"/>
      <c r="U1144" s="82"/>
      <c r="V1144" s="82"/>
      <c r="W1144" s="82"/>
      <c r="X1144" s="82"/>
      <c r="Y1144" s="82"/>
      <c r="Z1144" s="82"/>
      <c r="AA1144" s="82"/>
      <c r="AB1144" s="82"/>
      <c r="AC1144" s="82"/>
      <c r="AD1144" s="82"/>
      <c r="AE1144" s="82"/>
      <c r="AF1144" s="82"/>
    </row>
    <row r="1145" spans="1:32" x14ac:dyDescent="0.25">
      <c r="A1145" s="51" t="str">
        <f t="shared" si="17"/>
        <v/>
      </c>
      <c r="B1145" s="84"/>
      <c r="C1145" s="84"/>
      <c r="D1145" s="84"/>
      <c r="E1145" s="84"/>
      <c r="F1145" s="82"/>
      <c r="G1145" s="82"/>
      <c r="H1145" s="82"/>
      <c r="I1145" s="82"/>
      <c r="J1145" s="82"/>
      <c r="K1145" s="82"/>
      <c r="L1145" s="82"/>
      <c r="M1145" s="82"/>
      <c r="N1145" s="82"/>
      <c r="O1145" s="82"/>
      <c r="P1145" s="82"/>
      <c r="Q1145" s="82"/>
      <c r="R1145" s="82"/>
      <c r="S1145" s="82"/>
      <c r="T1145" s="82"/>
      <c r="U1145" s="82"/>
      <c r="V1145" s="82"/>
      <c r="W1145" s="82"/>
      <c r="X1145" s="82"/>
      <c r="Y1145" s="82"/>
      <c r="Z1145" s="82"/>
      <c r="AA1145" s="82"/>
      <c r="AB1145" s="82"/>
      <c r="AC1145" s="82"/>
      <c r="AD1145" s="82"/>
      <c r="AE1145" s="82"/>
      <c r="AF1145" s="82"/>
    </row>
    <row r="1146" spans="1:32" x14ac:dyDescent="0.25">
      <c r="A1146" s="51" t="str">
        <f t="shared" si="17"/>
        <v/>
      </c>
      <c r="B1146" s="84"/>
      <c r="C1146" s="84"/>
      <c r="D1146" s="84"/>
      <c r="E1146" s="84"/>
      <c r="F1146" s="82"/>
      <c r="G1146" s="82"/>
      <c r="H1146" s="82"/>
      <c r="I1146" s="82"/>
      <c r="J1146" s="82"/>
      <c r="K1146" s="82"/>
      <c r="L1146" s="82"/>
      <c r="M1146" s="82"/>
      <c r="N1146" s="82"/>
      <c r="O1146" s="82"/>
      <c r="P1146" s="82"/>
      <c r="Q1146" s="82"/>
      <c r="R1146" s="82"/>
      <c r="S1146" s="82"/>
      <c r="T1146" s="82"/>
      <c r="U1146" s="82"/>
      <c r="V1146" s="82"/>
      <c r="W1146" s="82"/>
      <c r="X1146" s="82"/>
      <c r="Y1146" s="82"/>
      <c r="Z1146" s="82"/>
      <c r="AA1146" s="82"/>
      <c r="AB1146" s="82"/>
      <c r="AC1146" s="82"/>
      <c r="AD1146" s="82"/>
      <c r="AE1146" s="82"/>
      <c r="AF1146" s="82"/>
    </row>
    <row r="1147" spans="1:32" x14ac:dyDescent="0.25">
      <c r="A1147" s="51" t="str">
        <f t="shared" si="17"/>
        <v/>
      </c>
      <c r="B1147" s="84"/>
      <c r="C1147" s="84"/>
      <c r="D1147" s="84"/>
      <c r="E1147" s="84"/>
      <c r="F1147" s="82"/>
      <c r="G1147" s="82"/>
      <c r="H1147" s="82"/>
      <c r="I1147" s="82"/>
      <c r="J1147" s="82"/>
      <c r="K1147" s="82"/>
      <c r="L1147" s="82"/>
      <c r="M1147" s="82"/>
      <c r="N1147" s="82"/>
      <c r="O1147" s="82"/>
      <c r="P1147" s="82"/>
      <c r="Q1147" s="82"/>
      <c r="R1147" s="82"/>
      <c r="S1147" s="82"/>
      <c r="T1147" s="82"/>
      <c r="U1147" s="82"/>
      <c r="V1147" s="82"/>
      <c r="W1147" s="82"/>
      <c r="X1147" s="82"/>
      <c r="Y1147" s="82"/>
      <c r="Z1147" s="82"/>
      <c r="AA1147" s="82"/>
      <c r="AB1147" s="82"/>
      <c r="AC1147" s="82"/>
      <c r="AD1147" s="82"/>
      <c r="AE1147" s="82"/>
      <c r="AF1147" s="82"/>
    </row>
    <row r="1148" spans="1:32" x14ac:dyDescent="0.25">
      <c r="A1148" s="51" t="str">
        <f t="shared" si="17"/>
        <v/>
      </c>
      <c r="B1148" s="84"/>
      <c r="C1148" s="84"/>
      <c r="D1148" s="84"/>
      <c r="E1148" s="84"/>
      <c r="F1148" s="82"/>
      <c r="G1148" s="82"/>
      <c r="H1148" s="82"/>
      <c r="I1148" s="82"/>
      <c r="J1148" s="82"/>
      <c r="K1148" s="82"/>
      <c r="L1148" s="82"/>
      <c r="M1148" s="82"/>
      <c r="N1148" s="82"/>
      <c r="O1148" s="82"/>
      <c r="P1148" s="82"/>
      <c r="Q1148" s="82"/>
      <c r="R1148" s="82"/>
      <c r="S1148" s="82"/>
      <c r="T1148" s="82"/>
      <c r="U1148" s="82"/>
      <c r="V1148" s="82"/>
      <c r="W1148" s="82"/>
      <c r="X1148" s="82"/>
      <c r="Y1148" s="82"/>
      <c r="Z1148" s="82"/>
      <c r="AA1148" s="82"/>
      <c r="AB1148" s="82"/>
      <c r="AC1148" s="82"/>
      <c r="AD1148" s="82"/>
      <c r="AE1148" s="82"/>
      <c r="AF1148" s="82"/>
    </row>
    <row r="1149" spans="1:32" x14ac:dyDescent="0.25">
      <c r="A1149" s="51" t="str">
        <f t="shared" si="17"/>
        <v/>
      </c>
      <c r="B1149" s="84"/>
      <c r="C1149" s="84"/>
      <c r="D1149" s="84"/>
      <c r="E1149" s="84"/>
      <c r="F1149" s="82"/>
      <c r="G1149" s="82"/>
      <c r="H1149" s="82"/>
      <c r="I1149" s="82"/>
      <c r="J1149" s="82"/>
      <c r="K1149" s="82"/>
      <c r="L1149" s="82"/>
      <c r="M1149" s="82"/>
      <c r="N1149" s="82"/>
      <c r="O1149" s="82"/>
      <c r="P1149" s="82"/>
      <c r="Q1149" s="82"/>
      <c r="R1149" s="82"/>
      <c r="S1149" s="82"/>
      <c r="T1149" s="82"/>
      <c r="U1149" s="82"/>
      <c r="V1149" s="82"/>
      <c r="W1149" s="82"/>
      <c r="X1149" s="82"/>
      <c r="Y1149" s="82"/>
      <c r="Z1149" s="82"/>
      <c r="AA1149" s="82"/>
      <c r="AB1149" s="82"/>
      <c r="AC1149" s="82"/>
      <c r="AD1149" s="82"/>
      <c r="AE1149" s="82"/>
      <c r="AF1149" s="82"/>
    </row>
    <row r="1150" spans="1:32" x14ac:dyDescent="0.25">
      <c r="A1150" s="51" t="str">
        <f t="shared" si="17"/>
        <v/>
      </c>
      <c r="B1150" s="84"/>
      <c r="C1150" s="84"/>
      <c r="D1150" s="84"/>
      <c r="E1150" s="84"/>
      <c r="F1150" s="82"/>
      <c r="G1150" s="82"/>
      <c r="H1150" s="82"/>
      <c r="I1150" s="82"/>
      <c r="J1150" s="82"/>
      <c r="K1150" s="82"/>
      <c r="L1150" s="82"/>
      <c r="M1150" s="82"/>
      <c r="N1150" s="82"/>
      <c r="O1150" s="82"/>
      <c r="P1150" s="82"/>
      <c r="Q1150" s="82"/>
      <c r="R1150" s="82"/>
      <c r="S1150" s="82"/>
      <c r="T1150" s="82"/>
      <c r="U1150" s="82"/>
      <c r="V1150" s="82"/>
      <c r="W1150" s="82"/>
      <c r="X1150" s="82"/>
      <c r="Y1150" s="82"/>
      <c r="Z1150" s="82"/>
      <c r="AA1150" s="82"/>
      <c r="AB1150" s="82"/>
      <c r="AC1150" s="82"/>
      <c r="AD1150" s="82"/>
      <c r="AE1150" s="82"/>
      <c r="AF1150" s="82"/>
    </row>
    <row r="1151" spans="1:32" x14ac:dyDescent="0.25">
      <c r="A1151" s="51" t="str">
        <f t="shared" si="17"/>
        <v/>
      </c>
      <c r="B1151" s="84"/>
      <c r="C1151" s="84"/>
      <c r="D1151" s="84"/>
      <c r="E1151" s="84"/>
      <c r="F1151" s="82"/>
      <c r="G1151" s="82"/>
      <c r="H1151" s="82"/>
      <c r="I1151" s="82"/>
      <c r="J1151" s="82"/>
      <c r="K1151" s="82"/>
      <c r="L1151" s="82"/>
      <c r="M1151" s="82"/>
      <c r="N1151" s="82"/>
      <c r="O1151" s="82"/>
      <c r="P1151" s="82"/>
      <c r="Q1151" s="82"/>
      <c r="R1151" s="82"/>
      <c r="S1151" s="82"/>
      <c r="T1151" s="82"/>
      <c r="U1151" s="82"/>
      <c r="V1151" s="82"/>
      <c r="W1151" s="82"/>
      <c r="X1151" s="82"/>
      <c r="Y1151" s="82"/>
      <c r="Z1151" s="82"/>
      <c r="AA1151" s="82"/>
      <c r="AB1151" s="82"/>
      <c r="AC1151" s="82"/>
      <c r="AD1151" s="82"/>
      <c r="AE1151" s="82"/>
      <c r="AF1151" s="82"/>
    </row>
    <row r="1152" spans="1:32" x14ac:dyDescent="0.25">
      <c r="A1152" s="51" t="str">
        <f t="shared" si="17"/>
        <v/>
      </c>
      <c r="B1152" s="84"/>
      <c r="C1152" s="84"/>
      <c r="D1152" s="84"/>
      <c r="E1152" s="84"/>
      <c r="F1152" s="82"/>
      <c r="G1152" s="82"/>
      <c r="H1152" s="82"/>
      <c r="I1152" s="82"/>
      <c r="J1152" s="82"/>
      <c r="K1152" s="82"/>
      <c r="L1152" s="82"/>
      <c r="M1152" s="82"/>
      <c r="N1152" s="82"/>
      <c r="O1152" s="82"/>
      <c r="P1152" s="82"/>
      <c r="Q1152" s="82"/>
      <c r="R1152" s="82"/>
      <c r="S1152" s="82"/>
      <c r="T1152" s="82"/>
      <c r="U1152" s="82"/>
      <c r="V1152" s="82"/>
      <c r="W1152" s="82"/>
      <c r="X1152" s="82"/>
      <c r="Y1152" s="82"/>
      <c r="Z1152" s="82"/>
      <c r="AA1152" s="82"/>
      <c r="AB1152" s="82"/>
      <c r="AC1152" s="82"/>
      <c r="AD1152" s="82"/>
      <c r="AE1152" s="82"/>
      <c r="AF1152" s="82"/>
    </row>
    <row r="1153" spans="1:32" x14ac:dyDescent="0.25">
      <c r="A1153" s="51" t="str">
        <f t="shared" si="17"/>
        <v/>
      </c>
      <c r="B1153" s="84"/>
      <c r="C1153" s="84"/>
      <c r="D1153" s="84"/>
      <c r="E1153" s="84"/>
      <c r="F1153" s="82"/>
      <c r="G1153" s="82"/>
      <c r="H1153" s="82"/>
      <c r="I1153" s="82"/>
      <c r="J1153" s="82"/>
      <c r="K1153" s="82"/>
      <c r="L1153" s="82"/>
      <c r="M1153" s="82"/>
      <c r="N1153" s="82"/>
      <c r="O1153" s="82"/>
      <c r="P1153" s="82"/>
      <c r="Q1153" s="82"/>
      <c r="R1153" s="82"/>
      <c r="S1153" s="82"/>
      <c r="T1153" s="82"/>
      <c r="U1153" s="82"/>
      <c r="V1153" s="82"/>
      <c r="W1153" s="82"/>
      <c r="X1153" s="82"/>
      <c r="Y1153" s="82"/>
      <c r="Z1153" s="82"/>
      <c r="AA1153" s="82"/>
      <c r="AB1153" s="82"/>
      <c r="AC1153" s="82"/>
      <c r="AD1153" s="82"/>
      <c r="AE1153" s="82"/>
      <c r="AF1153" s="82"/>
    </row>
    <row r="1154" spans="1:32" x14ac:dyDescent="0.25">
      <c r="A1154" s="51" t="str">
        <f t="shared" si="17"/>
        <v/>
      </c>
      <c r="B1154" s="84"/>
      <c r="C1154" s="84"/>
      <c r="D1154" s="84"/>
      <c r="E1154" s="84"/>
      <c r="F1154" s="82"/>
      <c r="G1154" s="82"/>
      <c r="H1154" s="82"/>
      <c r="I1154" s="82"/>
      <c r="J1154" s="82"/>
      <c r="K1154" s="82"/>
      <c r="L1154" s="82"/>
      <c r="M1154" s="82"/>
      <c r="N1154" s="82"/>
      <c r="O1154" s="82"/>
      <c r="P1154" s="82"/>
      <c r="Q1154" s="82"/>
      <c r="R1154" s="82"/>
      <c r="S1154" s="82"/>
      <c r="T1154" s="82"/>
      <c r="U1154" s="82"/>
      <c r="V1154" s="82"/>
      <c r="W1154" s="82"/>
      <c r="X1154" s="82"/>
      <c r="Y1154" s="82"/>
      <c r="Z1154" s="82"/>
      <c r="AA1154" s="82"/>
      <c r="AB1154" s="82"/>
      <c r="AC1154" s="82"/>
      <c r="AD1154" s="82"/>
      <c r="AE1154" s="82"/>
      <c r="AF1154" s="82"/>
    </row>
    <row r="1155" spans="1:32" x14ac:dyDescent="0.25">
      <c r="A1155" s="51" t="str">
        <f t="shared" si="17"/>
        <v/>
      </c>
      <c r="B1155" s="84"/>
      <c r="C1155" s="84"/>
      <c r="D1155" s="84"/>
      <c r="E1155" s="84"/>
      <c r="F1155" s="82"/>
      <c r="G1155" s="82"/>
      <c r="H1155" s="82"/>
      <c r="I1155" s="82"/>
      <c r="J1155" s="82"/>
      <c r="K1155" s="82"/>
      <c r="L1155" s="82"/>
      <c r="M1155" s="82"/>
      <c r="N1155" s="82"/>
      <c r="O1155" s="82"/>
      <c r="P1155" s="82"/>
      <c r="Q1155" s="82"/>
      <c r="R1155" s="82"/>
      <c r="S1155" s="82"/>
      <c r="T1155" s="82"/>
      <c r="U1155" s="82"/>
      <c r="V1155" s="82"/>
      <c r="W1155" s="82"/>
      <c r="X1155" s="82"/>
      <c r="Y1155" s="82"/>
      <c r="Z1155" s="82"/>
      <c r="AA1155" s="82"/>
      <c r="AB1155" s="82"/>
      <c r="AC1155" s="82"/>
      <c r="AD1155" s="82"/>
      <c r="AE1155" s="82"/>
      <c r="AF1155" s="82"/>
    </row>
    <row r="1156" spans="1:32" x14ac:dyDescent="0.25">
      <c r="A1156" s="51" t="str">
        <f t="shared" ref="A1156:A1219" si="18">CONCATENATE(C1156,B1156,F1156)</f>
        <v/>
      </c>
      <c r="B1156" s="84"/>
      <c r="C1156" s="84"/>
      <c r="D1156" s="84"/>
      <c r="E1156" s="84"/>
      <c r="F1156" s="82"/>
      <c r="G1156" s="82"/>
      <c r="H1156" s="82"/>
      <c r="I1156" s="82"/>
      <c r="J1156" s="82"/>
      <c r="K1156" s="82"/>
      <c r="L1156" s="82"/>
      <c r="M1156" s="82"/>
      <c r="N1156" s="82"/>
      <c r="O1156" s="82"/>
      <c r="P1156" s="82"/>
      <c r="Q1156" s="82"/>
      <c r="R1156" s="82"/>
      <c r="S1156" s="82"/>
      <c r="T1156" s="82"/>
      <c r="U1156" s="82"/>
      <c r="V1156" s="82"/>
      <c r="W1156" s="82"/>
      <c r="X1156" s="82"/>
      <c r="Y1156" s="82"/>
      <c r="Z1156" s="82"/>
      <c r="AA1156" s="82"/>
      <c r="AB1156" s="82"/>
      <c r="AC1156" s="82"/>
      <c r="AD1156" s="82"/>
      <c r="AE1156" s="82"/>
      <c r="AF1156" s="82"/>
    </row>
    <row r="1157" spans="1:32" x14ac:dyDescent="0.25">
      <c r="A1157" s="51" t="str">
        <f t="shared" si="18"/>
        <v/>
      </c>
      <c r="B1157" s="84"/>
      <c r="C1157" s="84"/>
      <c r="D1157" s="84"/>
      <c r="E1157" s="84"/>
      <c r="F1157" s="82"/>
      <c r="G1157" s="82"/>
      <c r="H1157" s="82"/>
      <c r="I1157" s="82"/>
      <c r="J1157" s="82"/>
      <c r="K1157" s="82"/>
      <c r="L1157" s="82"/>
      <c r="M1157" s="82"/>
      <c r="N1157" s="82"/>
      <c r="O1157" s="82"/>
      <c r="P1157" s="82"/>
      <c r="Q1157" s="82"/>
      <c r="R1157" s="82"/>
      <c r="S1157" s="82"/>
      <c r="T1157" s="82"/>
      <c r="U1157" s="82"/>
      <c r="V1157" s="82"/>
      <c r="W1157" s="82"/>
      <c r="X1157" s="82"/>
      <c r="Y1157" s="82"/>
      <c r="Z1157" s="82"/>
      <c r="AA1157" s="82"/>
      <c r="AB1157" s="82"/>
      <c r="AC1157" s="82"/>
      <c r="AD1157" s="82"/>
      <c r="AE1157" s="82"/>
      <c r="AF1157" s="82"/>
    </row>
    <row r="1158" spans="1:32" x14ac:dyDescent="0.25">
      <c r="A1158" s="51" t="str">
        <f t="shared" si="18"/>
        <v/>
      </c>
      <c r="B1158" s="84"/>
      <c r="C1158" s="84"/>
      <c r="D1158" s="84"/>
      <c r="E1158" s="84"/>
      <c r="F1158" s="82"/>
      <c r="G1158" s="82"/>
      <c r="H1158" s="82"/>
      <c r="I1158" s="82"/>
      <c r="J1158" s="82"/>
      <c r="K1158" s="82"/>
      <c r="L1158" s="82"/>
      <c r="M1158" s="82"/>
      <c r="N1158" s="82"/>
      <c r="O1158" s="82"/>
      <c r="P1158" s="82"/>
      <c r="Q1158" s="82"/>
      <c r="R1158" s="82"/>
      <c r="S1158" s="82"/>
      <c r="T1158" s="82"/>
      <c r="U1158" s="82"/>
      <c r="V1158" s="82"/>
      <c r="W1158" s="82"/>
      <c r="X1158" s="82"/>
      <c r="Y1158" s="82"/>
      <c r="Z1158" s="82"/>
      <c r="AA1158" s="82"/>
      <c r="AB1158" s="82"/>
      <c r="AC1158" s="82"/>
      <c r="AD1158" s="82"/>
      <c r="AE1158" s="82"/>
      <c r="AF1158" s="82"/>
    </row>
    <row r="1159" spans="1:32" x14ac:dyDescent="0.25">
      <c r="A1159" s="51" t="str">
        <f t="shared" si="18"/>
        <v/>
      </c>
      <c r="B1159" s="84"/>
      <c r="C1159" s="84"/>
      <c r="D1159" s="84"/>
      <c r="E1159" s="84"/>
      <c r="F1159" s="82"/>
      <c r="G1159" s="82"/>
      <c r="H1159" s="82"/>
      <c r="I1159" s="82"/>
      <c r="J1159" s="82"/>
      <c r="K1159" s="82"/>
      <c r="L1159" s="82"/>
      <c r="M1159" s="82"/>
      <c r="N1159" s="82"/>
      <c r="O1159" s="82"/>
      <c r="P1159" s="82"/>
      <c r="Q1159" s="82"/>
      <c r="R1159" s="82"/>
      <c r="S1159" s="82"/>
      <c r="T1159" s="82"/>
      <c r="U1159" s="82"/>
      <c r="V1159" s="82"/>
      <c r="W1159" s="82"/>
      <c r="X1159" s="82"/>
      <c r="Y1159" s="82"/>
      <c r="Z1159" s="82"/>
      <c r="AA1159" s="82"/>
      <c r="AB1159" s="82"/>
      <c r="AC1159" s="82"/>
      <c r="AD1159" s="82"/>
      <c r="AE1159" s="82"/>
      <c r="AF1159" s="82"/>
    </row>
    <row r="1160" spans="1:32" x14ac:dyDescent="0.25">
      <c r="A1160" s="51" t="str">
        <f t="shared" si="18"/>
        <v/>
      </c>
      <c r="B1160" s="84"/>
      <c r="C1160" s="84"/>
      <c r="D1160" s="84"/>
      <c r="E1160" s="84"/>
      <c r="F1160" s="82"/>
      <c r="G1160" s="82"/>
      <c r="H1160" s="82"/>
      <c r="I1160" s="82"/>
      <c r="J1160" s="82"/>
      <c r="K1160" s="82"/>
      <c r="L1160" s="82"/>
      <c r="M1160" s="82"/>
      <c r="N1160" s="82"/>
      <c r="O1160" s="82"/>
      <c r="P1160" s="82"/>
      <c r="Q1160" s="82"/>
      <c r="R1160" s="82"/>
      <c r="S1160" s="82"/>
      <c r="T1160" s="82"/>
      <c r="U1160" s="82"/>
      <c r="V1160" s="82"/>
      <c r="W1160" s="82"/>
      <c r="X1160" s="82"/>
      <c r="Y1160" s="82"/>
      <c r="Z1160" s="82"/>
      <c r="AA1160" s="82"/>
      <c r="AB1160" s="82"/>
      <c r="AC1160" s="82"/>
      <c r="AD1160" s="82"/>
      <c r="AE1160" s="82"/>
      <c r="AF1160" s="82"/>
    </row>
    <row r="1161" spans="1:32" x14ac:dyDescent="0.25">
      <c r="A1161" s="51" t="str">
        <f t="shared" si="18"/>
        <v/>
      </c>
      <c r="B1161" s="84"/>
      <c r="C1161" s="84"/>
      <c r="D1161" s="84"/>
      <c r="E1161" s="84"/>
      <c r="F1161" s="82"/>
      <c r="G1161" s="82"/>
      <c r="H1161" s="82"/>
      <c r="I1161" s="82"/>
      <c r="J1161" s="82"/>
      <c r="K1161" s="82"/>
      <c r="L1161" s="82"/>
      <c r="M1161" s="82"/>
      <c r="N1161" s="82"/>
      <c r="O1161" s="82"/>
      <c r="P1161" s="82"/>
      <c r="Q1161" s="82"/>
      <c r="R1161" s="82"/>
      <c r="S1161" s="82"/>
      <c r="T1161" s="82"/>
      <c r="U1161" s="82"/>
      <c r="V1161" s="82"/>
      <c r="W1161" s="82"/>
      <c r="X1161" s="82"/>
      <c r="Y1161" s="82"/>
      <c r="Z1161" s="82"/>
      <c r="AA1161" s="82"/>
      <c r="AB1161" s="82"/>
      <c r="AC1161" s="82"/>
      <c r="AD1161" s="82"/>
      <c r="AE1161" s="82"/>
      <c r="AF1161" s="82"/>
    </row>
    <row r="1162" spans="1:32" x14ac:dyDescent="0.25">
      <c r="A1162" s="51" t="str">
        <f t="shared" si="18"/>
        <v/>
      </c>
      <c r="B1162" s="84"/>
      <c r="C1162" s="84"/>
      <c r="D1162" s="84"/>
      <c r="E1162" s="84"/>
      <c r="F1162" s="82"/>
      <c r="G1162" s="82"/>
      <c r="H1162" s="82"/>
      <c r="I1162" s="82"/>
      <c r="J1162" s="82"/>
      <c r="K1162" s="82"/>
      <c r="L1162" s="82"/>
      <c r="M1162" s="82"/>
      <c r="N1162" s="82"/>
      <c r="O1162" s="82"/>
      <c r="P1162" s="82"/>
      <c r="Q1162" s="82"/>
      <c r="R1162" s="82"/>
      <c r="S1162" s="82"/>
      <c r="T1162" s="82"/>
      <c r="U1162" s="82"/>
      <c r="V1162" s="82"/>
      <c r="W1162" s="82"/>
      <c r="X1162" s="82"/>
      <c r="Y1162" s="82"/>
      <c r="Z1162" s="82"/>
      <c r="AA1162" s="82"/>
      <c r="AB1162" s="82"/>
      <c r="AC1162" s="82"/>
      <c r="AD1162" s="82"/>
      <c r="AE1162" s="82"/>
      <c r="AF1162" s="82"/>
    </row>
    <row r="1163" spans="1:32" x14ac:dyDescent="0.25">
      <c r="A1163" s="51" t="str">
        <f t="shared" si="18"/>
        <v/>
      </c>
      <c r="B1163" s="84"/>
      <c r="C1163" s="84"/>
      <c r="D1163" s="84"/>
      <c r="E1163" s="84"/>
      <c r="F1163" s="82"/>
      <c r="G1163" s="82"/>
      <c r="H1163" s="82"/>
      <c r="I1163" s="82"/>
      <c r="J1163" s="82"/>
      <c r="K1163" s="82"/>
      <c r="L1163" s="82"/>
      <c r="M1163" s="82"/>
      <c r="N1163" s="82"/>
      <c r="O1163" s="82"/>
      <c r="P1163" s="82"/>
      <c r="Q1163" s="82"/>
      <c r="R1163" s="82"/>
      <c r="S1163" s="82"/>
      <c r="T1163" s="82"/>
      <c r="U1163" s="82"/>
      <c r="V1163" s="82"/>
      <c r="W1163" s="82"/>
      <c r="X1163" s="82"/>
      <c r="Y1163" s="82"/>
      <c r="Z1163" s="82"/>
      <c r="AA1163" s="82"/>
      <c r="AB1163" s="82"/>
      <c r="AC1163" s="82"/>
      <c r="AD1163" s="82"/>
      <c r="AE1163" s="82"/>
      <c r="AF1163" s="82"/>
    </row>
    <row r="1164" spans="1:32" x14ac:dyDescent="0.25">
      <c r="A1164" s="51" t="str">
        <f t="shared" si="18"/>
        <v/>
      </c>
      <c r="B1164" s="84"/>
      <c r="C1164" s="84"/>
      <c r="D1164" s="84"/>
      <c r="E1164" s="84"/>
      <c r="F1164" s="82"/>
      <c r="G1164" s="82"/>
      <c r="H1164" s="82"/>
      <c r="I1164" s="82"/>
      <c r="J1164" s="82"/>
      <c r="K1164" s="82"/>
      <c r="L1164" s="82"/>
      <c r="M1164" s="82"/>
      <c r="N1164" s="82"/>
      <c r="O1164" s="82"/>
      <c r="P1164" s="82"/>
      <c r="Q1164" s="82"/>
      <c r="R1164" s="82"/>
      <c r="S1164" s="82"/>
      <c r="T1164" s="82"/>
      <c r="U1164" s="82"/>
      <c r="V1164" s="82"/>
      <c r="W1164" s="82"/>
      <c r="X1164" s="82"/>
      <c r="Y1164" s="82"/>
      <c r="Z1164" s="82"/>
      <c r="AA1164" s="82"/>
      <c r="AB1164" s="82"/>
      <c r="AC1164" s="82"/>
      <c r="AD1164" s="82"/>
      <c r="AE1164" s="82"/>
      <c r="AF1164" s="82"/>
    </row>
    <row r="1165" spans="1:32" x14ac:dyDescent="0.25">
      <c r="A1165" s="51" t="str">
        <f t="shared" si="18"/>
        <v/>
      </c>
      <c r="B1165" s="84"/>
      <c r="C1165" s="84"/>
      <c r="D1165" s="84"/>
      <c r="E1165" s="84"/>
      <c r="F1165" s="82"/>
      <c r="G1165" s="82"/>
      <c r="H1165" s="82"/>
      <c r="I1165" s="82"/>
      <c r="J1165" s="82"/>
      <c r="K1165" s="82"/>
      <c r="L1165" s="82"/>
      <c r="M1165" s="82"/>
      <c r="N1165" s="82"/>
      <c r="O1165" s="82"/>
      <c r="P1165" s="82"/>
      <c r="Q1165" s="82"/>
      <c r="R1165" s="82"/>
      <c r="S1165" s="82"/>
      <c r="T1165" s="82"/>
      <c r="U1165" s="82"/>
      <c r="V1165" s="82"/>
      <c r="W1165" s="82"/>
      <c r="X1165" s="82"/>
      <c r="Y1165" s="82"/>
      <c r="Z1165" s="82"/>
      <c r="AA1165" s="82"/>
      <c r="AB1165" s="82"/>
      <c r="AC1165" s="82"/>
      <c r="AD1165" s="82"/>
      <c r="AE1165" s="82"/>
      <c r="AF1165" s="82"/>
    </row>
    <row r="1166" spans="1:32" x14ac:dyDescent="0.25">
      <c r="A1166" s="51" t="str">
        <f t="shared" si="18"/>
        <v/>
      </c>
      <c r="B1166" s="84"/>
      <c r="C1166" s="84"/>
      <c r="D1166" s="84"/>
      <c r="E1166" s="84"/>
      <c r="F1166" s="82"/>
      <c r="G1166" s="82"/>
      <c r="H1166" s="82"/>
      <c r="I1166" s="82"/>
      <c r="J1166" s="82"/>
      <c r="K1166" s="82"/>
      <c r="L1166" s="82"/>
      <c r="M1166" s="82"/>
      <c r="N1166" s="82"/>
      <c r="O1166" s="82"/>
      <c r="P1166" s="82"/>
      <c r="Q1166" s="82"/>
      <c r="R1166" s="82"/>
      <c r="S1166" s="82"/>
      <c r="T1166" s="82"/>
      <c r="U1166" s="82"/>
      <c r="V1166" s="82"/>
      <c r="W1166" s="82"/>
      <c r="X1166" s="82"/>
      <c r="Y1166" s="82"/>
      <c r="Z1166" s="82"/>
      <c r="AA1166" s="82"/>
      <c r="AB1166" s="82"/>
      <c r="AC1166" s="82"/>
      <c r="AD1166" s="82"/>
      <c r="AE1166" s="82"/>
      <c r="AF1166" s="82"/>
    </row>
    <row r="1167" spans="1:32" x14ac:dyDescent="0.25">
      <c r="A1167" s="51" t="str">
        <f t="shared" si="18"/>
        <v/>
      </c>
      <c r="B1167" s="84"/>
      <c r="C1167" s="84"/>
      <c r="D1167" s="84"/>
      <c r="E1167" s="84"/>
      <c r="F1167" s="82"/>
      <c r="G1167" s="82"/>
      <c r="H1167" s="82"/>
      <c r="I1167" s="82"/>
      <c r="J1167" s="82"/>
      <c r="K1167" s="82"/>
      <c r="L1167" s="82"/>
      <c r="M1167" s="82"/>
      <c r="N1167" s="82"/>
      <c r="O1167" s="82"/>
      <c r="P1167" s="82"/>
      <c r="Q1167" s="82"/>
      <c r="R1167" s="82"/>
      <c r="S1167" s="82"/>
      <c r="T1167" s="82"/>
      <c r="U1167" s="82"/>
      <c r="V1167" s="82"/>
      <c r="W1167" s="82"/>
      <c r="X1167" s="82"/>
      <c r="Y1167" s="82"/>
      <c r="Z1167" s="82"/>
      <c r="AA1167" s="82"/>
      <c r="AB1167" s="82"/>
      <c r="AC1167" s="82"/>
      <c r="AD1167" s="82"/>
      <c r="AE1167" s="82"/>
      <c r="AF1167" s="82"/>
    </row>
    <row r="1168" spans="1:32" x14ac:dyDescent="0.25">
      <c r="A1168" s="51" t="str">
        <f t="shared" si="18"/>
        <v/>
      </c>
      <c r="B1168" s="84"/>
      <c r="C1168" s="84"/>
      <c r="D1168" s="84"/>
      <c r="E1168" s="84"/>
      <c r="F1168" s="82"/>
      <c r="G1168" s="82"/>
      <c r="H1168" s="82"/>
      <c r="I1168" s="82"/>
      <c r="J1168" s="82"/>
      <c r="K1168" s="82"/>
      <c r="L1168" s="82"/>
      <c r="M1168" s="82"/>
      <c r="N1168" s="82"/>
      <c r="O1168" s="82"/>
      <c r="P1168" s="82"/>
      <c r="Q1168" s="82"/>
      <c r="R1168" s="82"/>
      <c r="S1168" s="82"/>
      <c r="T1168" s="82"/>
      <c r="U1168" s="82"/>
      <c r="V1168" s="82"/>
      <c r="W1168" s="82"/>
      <c r="X1168" s="82"/>
      <c r="Y1168" s="82"/>
      <c r="Z1168" s="82"/>
      <c r="AA1168" s="82"/>
      <c r="AB1168" s="82"/>
      <c r="AC1168" s="82"/>
      <c r="AD1168" s="82"/>
      <c r="AE1168" s="82"/>
      <c r="AF1168" s="82"/>
    </row>
    <row r="1169" spans="1:32" x14ac:dyDescent="0.25">
      <c r="A1169" s="51" t="str">
        <f t="shared" si="18"/>
        <v/>
      </c>
      <c r="B1169" s="84"/>
      <c r="C1169" s="84"/>
      <c r="D1169" s="84"/>
      <c r="E1169" s="84"/>
      <c r="F1169" s="82"/>
      <c r="G1169" s="82"/>
      <c r="H1169" s="82"/>
      <c r="I1169" s="82"/>
      <c r="J1169" s="82"/>
      <c r="K1169" s="82"/>
      <c r="L1169" s="82"/>
      <c r="M1169" s="82"/>
      <c r="N1169" s="82"/>
      <c r="O1169" s="82"/>
      <c r="P1169" s="82"/>
      <c r="Q1169" s="82"/>
      <c r="R1169" s="82"/>
      <c r="S1169" s="82"/>
      <c r="T1169" s="82"/>
      <c r="U1169" s="82"/>
      <c r="V1169" s="82"/>
      <c r="W1169" s="82"/>
      <c r="X1169" s="82"/>
      <c r="Y1169" s="82"/>
      <c r="Z1169" s="82"/>
      <c r="AA1169" s="82"/>
      <c r="AB1169" s="82"/>
      <c r="AC1169" s="82"/>
      <c r="AD1169" s="82"/>
      <c r="AE1169" s="82"/>
      <c r="AF1169" s="82"/>
    </row>
    <row r="1170" spans="1:32" x14ac:dyDescent="0.25">
      <c r="A1170" s="51" t="str">
        <f t="shared" si="18"/>
        <v/>
      </c>
      <c r="B1170" s="84"/>
      <c r="C1170" s="84"/>
      <c r="D1170" s="84"/>
      <c r="E1170" s="84"/>
      <c r="F1170" s="82"/>
      <c r="G1170" s="82"/>
      <c r="H1170" s="82"/>
      <c r="I1170" s="82"/>
      <c r="J1170" s="82"/>
      <c r="K1170" s="82"/>
      <c r="L1170" s="82"/>
      <c r="M1170" s="82"/>
      <c r="N1170" s="82"/>
      <c r="O1170" s="82"/>
      <c r="P1170" s="82"/>
      <c r="Q1170" s="82"/>
      <c r="R1170" s="82"/>
      <c r="S1170" s="82"/>
      <c r="T1170" s="82"/>
      <c r="U1170" s="82"/>
      <c r="V1170" s="82"/>
      <c r="W1170" s="82"/>
      <c r="X1170" s="82"/>
      <c r="Y1170" s="82"/>
      <c r="Z1170" s="82"/>
      <c r="AA1170" s="82"/>
      <c r="AB1170" s="82"/>
      <c r="AC1170" s="82"/>
      <c r="AD1170" s="82"/>
      <c r="AE1170" s="82"/>
      <c r="AF1170" s="82"/>
    </row>
    <row r="1171" spans="1:32" x14ac:dyDescent="0.25">
      <c r="A1171" s="51" t="str">
        <f t="shared" si="18"/>
        <v/>
      </c>
      <c r="B1171" s="84"/>
      <c r="C1171" s="84"/>
      <c r="D1171" s="84"/>
      <c r="E1171" s="84"/>
      <c r="F1171" s="82"/>
      <c r="G1171" s="82"/>
      <c r="H1171" s="82"/>
      <c r="I1171" s="82"/>
      <c r="J1171" s="82"/>
      <c r="K1171" s="82"/>
      <c r="L1171" s="82"/>
      <c r="M1171" s="82"/>
      <c r="N1171" s="82"/>
      <c r="O1171" s="82"/>
      <c r="P1171" s="82"/>
      <c r="Q1171" s="82"/>
      <c r="R1171" s="82"/>
      <c r="S1171" s="82"/>
      <c r="T1171" s="82"/>
      <c r="U1171" s="82"/>
      <c r="V1171" s="82"/>
      <c r="W1171" s="82"/>
      <c r="X1171" s="82"/>
      <c r="Y1171" s="82"/>
      <c r="Z1171" s="82"/>
      <c r="AA1171" s="82"/>
      <c r="AB1171" s="82"/>
      <c r="AC1171" s="82"/>
      <c r="AD1171" s="82"/>
      <c r="AE1171" s="82"/>
      <c r="AF1171" s="82"/>
    </row>
    <row r="1172" spans="1:32" x14ac:dyDescent="0.25">
      <c r="A1172" s="51" t="str">
        <f t="shared" si="18"/>
        <v/>
      </c>
      <c r="B1172" s="84"/>
      <c r="C1172" s="84"/>
      <c r="D1172" s="84"/>
      <c r="E1172" s="84"/>
      <c r="F1172" s="82"/>
      <c r="G1172" s="82"/>
      <c r="H1172" s="82"/>
      <c r="I1172" s="82"/>
      <c r="J1172" s="82"/>
      <c r="K1172" s="82"/>
      <c r="L1172" s="82"/>
      <c r="M1172" s="82"/>
      <c r="N1172" s="82"/>
      <c r="O1172" s="82"/>
      <c r="P1172" s="82"/>
      <c r="Q1172" s="82"/>
      <c r="R1172" s="82"/>
      <c r="S1172" s="82"/>
      <c r="T1172" s="82"/>
      <c r="U1172" s="82"/>
      <c r="V1172" s="82"/>
      <c r="W1172" s="82"/>
      <c r="X1172" s="82"/>
      <c r="Y1172" s="82"/>
      <c r="Z1172" s="82"/>
      <c r="AA1172" s="82"/>
      <c r="AB1172" s="82"/>
      <c r="AC1172" s="82"/>
      <c r="AD1172" s="82"/>
      <c r="AE1172" s="82"/>
      <c r="AF1172" s="82"/>
    </row>
    <row r="1173" spans="1:32" x14ac:dyDescent="0.25">
      <c r="A1173" s="51" t="str">
        <f t="shared" si="18"/>
        <v/>
      </c>
      <c r="B1173" s="84"/>
      <c r="C1173" s="84"/>
      <c r="D1173" s="84"/>
      <c r="E1173" s="84"/>
      <c r="F1173" s="82"/>
      <c r="G1173" s="82"/>
      <c r="H1173" s="82"/>
      <c r="I1173" s="82"/>
      <c r="J1173" s="82"/>
      <c r="K1173" s="82"/>
      <c r="L1173" s="82"/>
      <c r="M1173" s="82"/>
      <c r="N1173" s="82"/>
      <c r="O1173" s="82"/>
      <c r="P1173" s="82"/>
      <c r="Q1173" s="82"/>
      <c r="R1173" s="82"/>
      <c r="S1173" s="82"/>
      <c r="T1173" s="82"/>
      <c r="U1173" s="82"/>
      <c r="V1173" s="82"/>
      <c r="W1173" s="82"/>
      <c r="X1173" s="82"/>
      <c r="Y1173" s="82"/>
      <c r="Z1173" s="82"/>
      <c r="AA1173" s="82"/>
      <c r="AB1173" s="82"/>
      <c r="AC1173" s="82"/>
      <c r="AD1173" s="82"/>
      <c r="AE1173" s="82"/>
      <c r="AF1173" s="82"/>
    </row>
    <row r="1174" spans="1:32" x14ac:dyDescent="0.25">
      <c r="A1174" s="51" t="str">
        <f t="shared" si="18"/>
        <v/>
      </c>
      <c r="B1174" s="84"/>
      <c r="C1174" s="84"/>
      <c r="D1174" s="84"/>
      <c r="E1174" s="84"/>
      <c r="F1174" s="82"/>
      <c r="G1174" s="82"/>
      <c r="H1174" s="82"/>
      <c r="I1174" s="82"/>
      <c r="J1174" s="82"/>
      <c r="K1174" s="82"/>
      <c r="L1174" s="82"/>
      <c r="M1174" s="82"/>
      <c r="N1174" s="82"/>
      <c r="O1174" s="82"/>
      <c r="P1174" s="82"/>
      <c r="Q1174" s="82"/>
      <c r="R1174" s="82"/>
      <c r="S1174" s="82"/>
      <c r="T1174" s="82"/>
      <c r="U1174" s="82"/>
      <c r="V1174" s="82"/>
      <c r="W1174" s="82"/>
      <c r="X1174" s="82"/>
      <c r="Y1174" s="82"/>
      <c r="Z1174" s="82"/>
      <c r="AA1174" s="82"/>
      <c r="AB1174" s="82"/>
      <c r="AC1174" s="82"/>
      <c r="AD1174" s="82"/>
      <c r="AE1174" s="82"/>
      <c r="AF1174" s="82"/>
    </row>
    <row r="1175" spans="1:32" x14ac:dyDescent="0.25">
      <c r="A1175" s="51" t="str">
        <f t="shared" si="18"/>
        <v/>
      </c>
      <c r="B1175" s="84"/>
      <c r="C1175" s="84"/>
      <c r="D1175" s="84"/>
      <c r="E1175" s="84"/>
      <c r="F1175" s="82"/>
      <c r="G1175" s="82"/>
      <c r="H1175" s="82"/>
      <c r="I1175" s="82"/>
      <c r="J1175" s="82"/>
      <c r="K1175" s="82"/>
      <c r="L1175" s="82"/>
      <c r="M1175" s="82"/>
      <c r="N1175" s="82"/>
      <c r="O1175" s="82"/>
      <c r="P1175" s="82"/>
      <c r="Q1175" s="82"/>
      <c r="R1175" s="82"/>
      <c r="S1175" s="82"/>
      <c r="T1175" s="82"/>
      <c r="U1175" s="82"/>
      <c r="V1175" s="82"/>
      <c r="W1175" s="82"/>
      <c r="X1175" s="82"/>
      <c r="Y1175" s="82"/>
      <c r="Z1175" s="82"/>
      <c r="AA1175" s="82"/>
      <c r="AB1175" s="82"/>
      <c r="AC1175" s="82"/>
      <c r="AD1175" s="82"/>
      <c r="AE1175" s="82"/>
      <c r="AF1175" s="82"/>
    </row>
    <row r="1176" spans="1:32" x14ac:dyDescent="0.25">
      <c r="A1176" s="51" t="str">
        <f t="shared" si="18"/>
        <v/>
      </c>
      <c r="B1176" s="84"/>
      <c r="C1176" s="84"/>
      <c r="D1176" s="84"/>
      <c r="E1176" s="84"/>
      <c r="F1176" s="82"/>
      <c r="G1176" s="82"/>
      <c r="H1176" s="82"/>
      <c r="I1176" s="82"/>
      <c r="J1176" s="82"/>
      <c r="K1176" s="82"/>
      <c r="L1176" s="82"/>
      <c r="M1176" s="82"/>
      <c r="N1176" s="82"/>
      <c r="O1176" s="82"/>
      <c r="P1176" s="82"/>
      <c r="Q1176" s="82"/>
      <c r="R1176" s="82"/>
      <c r="S1176" s="82"/>
      <c r="T1176" s="82"/>
      <c r="U1176" s="82"/>
      <c r="V1176" s="82"/>
      <c r="W1176" s="82"/>
      <c r="X1176" s="82"/>
      <c r="Y1176" s="82"/>
      <c r="Z1176" s="82"/>
      <c r="AA1176" s="82"/>
      <c r="AB1176" s="82"/>
      <c r="AC1176" s="82"/>
      <c r="AD1176" s="82"/>
      <c r="AE1176" s="82"/>
      <c r="AF1176" s="82"/>
    </row>
    <row r="1177" spans="1:32" x14ac:dyDescent="0.25">
      <c r="A1177" s="51" t="str">
        <f t="shared" si="18"/>
        <v/>
      </c>
      <c r="B1177" s="84"/>
      <c r="C1177" s="84"/>
      <c r="D1177" s="84"/>
      <c r="E1177" s="84"/>
      <c r="F1177" s="82"/>
      <c r="G1177" s="82"/>
      <c r="H1177" s="82"/>
      <c r="I1177" s="82"/>
      <c r="J1177" s="82"/>
      <c r="K1177" s="82"/>
      <c r="L1177" s="82"/>
      <c r="M1177" s="82"/>
      <c r="N1177" s="82"/>
      <c r="O1177" s="82"/>
      <c r="P1177" s="82"/>
      <c r="Q1177" s="82"/>
      <c r="R1177" s="82"/>
      <c r="S1177" s="82"/>
      <c r="T1177" s="82"/>
      <c r="U1177" s="82"/>
      <c r="V1177" s="82"/>
      <c r="W1177" s="82"/>
      <c r="X1177" s="82"/>
      <c r="Y1177" s="82"/>
      <c r="Z1177" s="82"/>
      <c r="AA1177" s="82"/>
      <c r="AB1177" s="82"/>
      <c r="AC1177" s="82"/>
      <c r="AD1177" s="82"/>
      <c r="AE1177" s="82"/>
      <c r="AF1177" s="82"/>
    </row>
    <row r="1178" spans="1:32" x14ac:dyDescent="0.25">
      <c r="A1178" s="51" t="str">
        <f t="shared" si="18"/>
        <v/>
      </c>
      <c r="B1178" s="84"/>
      <c r="C1178" s="84"/>
      <c r="D1178" s="84"/>
      <c r="E1178" s="84"/>
      <c r="F1178" s="82"/>
      <c r="G1178" s="82"/>
      <c r="H1178" s="82"/>
      <c r="I1178" s="82"/>
      <c r="J1178" s="82"/>
      <c r="K1178" s="82"/>
      <c r="L1178" s="82"/>
      <c r="M1178" s="82"/>
      <c r="N1178" s="82"/>
      <c r="O1178" s="82"/>
      <c r="P1178" s="82"/>
      <c r="Q1178" s="82"/>
      <c r="R1178" s="82"/>
      <c r="S1178" s="82"/>
      <c r="T1178" s="82"/>
      <c r="U1178" s="82"/>
      <c r="V1178" s="82"/>
      <c r="W1178" s="82"/>
      <c r="X1178" s="82"/>
      <c r="Y1178" s="82"/>
      <c r="Z1178" s="82"/>
      <c r="AA1178" s="82"/>
      <c r="AB1178" s="82"/>
      <c r="AC1178" s="82"/>
      <c r="AD1178" s="82"/>
      <c r="AE1178" s="82"/>
      <c r="AF1178" s="82"/>
    </row>
    <row r="1179" spans="1:32" x14ac:dyDescent="0.25">
      <c r="A1179" s="51" t="str">
        <f t="shared" si="18"/>
        <v>TriglycéridesA1</v>
      </c>
      <c r="B1179" s="84" t="s">
        <v>154</v>
      </c>
      <c r="C1179" s="84" t="s">
        <v>29</v>
      </c>
      <c r="D1179" s="84" t="s">
        <v>184</v>
      </c>
      <c r="E1179" s="84" t="s">
        <v>189</v>
      </c>
      <c r="F1179" s="82">
        <v>1</v>
      </c>
      <c r="G1179" s="82">
        <v>1.02</v>
      </c>
      <c r="H1179" s="82">
        <v>0.04</v>
      </c>
      <c r="I1179" s="82">
        <v>3.85</v>
      </c>
      <c r="J1179" s="82">
        <v>14.9</v>
      </c>
      <c r="K1179" s="82">
        <v>93838</v>
      </c>
      <c r="L1179" s="82">
        <v>148</v>
      </c>
      <c r="M1179" s="82" t="s">
        <v>186</v>
      </c>
      <c r="N1179" s="82" t="s">
        <v>186</v>
      </c>
      <c r="O1179" s="82" t="s">
        <v>186</v>
      </c>
      <c r="P1179" s="82">
        <v>14.4</v>
      </c>
      <c r="Q1179" s="82"/>
      <c r="R1179" s="82"/>
      <c r="S1179" s="82"/>
      <c r="T1179" s="82"/>
      <c r="U1179" s="82"/>
      <c r="V1179" s="82"/>
      <c r="W1179" s="82"/>
      <c r="X1179" s="82"/>
      <c r="Y1179" s="82"/>
      <c r="Z1179" s="82"/>
      <c r="AA1179" s="82"/>
      <c r="AB1179" s="82"/>
      <c r="AC1179" s="82"/>
      <c r="AD1179" s="82"/>
      <c r="AE1179" s="82"/>
      <c r="AF1179" s="82"/>
    </row>
    <row r="1180" spans="1:32" x14ac:dyDescent="0.25">
      <c r="A1180" s="51" t="str">
        <f t="shared" si="18"/>
        <v>TriglycéridesB11</v>
      </c>
      <c r="B1180" s="84" t="s">
        <v>155</v>
      </c>
      <c r="C1180" s="84" t="s">
        <v>29</v>
      </c>
      <c r="D1180" s="84" t="s">
        <v>193</v>
      </c>
      <c r="E1180" s="84" t="s">
        <v>189</v>
      </c>
      <c r="F1180" s="82">
        <v>1</v>
      </c>
      <c r="G1180" s="82">
        <v>0.95</v>
      </c>
      <c r="H1180" s="82">
        <v>0.02</v>
      </c>
      <c r="I1180" s="82">
        <v>1.87</v>
      </c>
      <c r="J1180" s="82">
        <v>14.9</v>
      </c>
      <c r="K1180" s="82">
        <v>78</v>
      </c>
      <c r="L1180" s="82">
        <v>1</v>
      </c>
      <c r="M1180" s="85">
        <v>-1.68</v>
      </c>
      <c r="N1180" s="82">
        <v>0.49</v>
      </c>
      <c r="O1180" s="82">
        <v>-6.48</v>
      </c>
      <c r="P1180" s="82">
        <v>14.4</v>
      </c>
      <c r="Q1180" s="82"/>
      <c r="R1180" s="82"/>
      <c r="S1180" s="82"/>
      <c r="T1180" s="82"/>
      <c r="U1180" s="82"/>
      <c r="V1180" s="82"/>
      <c r="W1180" s="82"/>
      <c r="X1180" s="82"/>
      <c r="Y1180" s="82"/>
      <c r="Z1180" s="82"/>
      <c r="AA1180" s="82"/>
      <c r="AB1180" s="82"/>
      <c r="AC1180" s="82"/>
      <c r="AD1180" s="82"/>
      <c r="AE1180" s="82"/>
      <c r="AF1180" s="82"/>
    </row>
    <row r="1181" spans="1:32" x14ac:dyDescent="0.25">
      <c r="A1181" s="51" t="str">
        <f t="shared" si="18"/>
        <v>TriglycéridesB21</v>
      </c>
      <c r="B1181" s="84" t="s">
        <v>156</v>
      </c>
      <c r="C1181" s="84" t="s">
        <v>29</v>
      </c>
      <c r="D1181" s="84" t="s">
        <v>193</v>
      </c>
      <c r="E1181" s="84" t="s">
        <v>189</v>
      </c>
      <c r="F1181" s="82">
        <v>1</v>
      </c>
      <c r="G1181" s="82">
        <v>0.93</v>
      </c>
      <c r="H1181" s="82">
        <v>0.11</v>
      </c>
      <c r="I1181" s="82">
        <v>11.96</v>
      </c>
      <c r="J1181" s="82">
        <v>14.9</v>
      </c>
      <c r="K1181" s="82">
        <v>70</v>
      </c>
      <c r="L1181" s="82">
        <v>1</v>
      </c>
      <c r="M1181" s="85">
        <v>-2.1800000000000002</v>
      </c>
      <c r="N1181" s="85">
        <v>3.11</v>
      </c>
      <c r="O1181" s="82">
        <v>-8.39</v>
      </c>
      <c r="P1181" s="82">
        <v>14.4</v>
      </c>
      <c r="Q1181" s="82"/>
      <c r="R1181" s="82"/>
      <c r="S1181" s="82"/>
      <c r="T1181" s="82"/>
      <c r="U1181" s="82"/>
      <c r="V1181" s="82"/>
      <c r="W1181" s="82"/>
      <c r="X1181" s="82"/>
      <c r="Y1181" s="82"/>
      <c r="Z1181" s="82"/>
      <c r="AA1181" s="82"/>
      <c r="AB1181" s="82"/>
      <c r="AC1181" s="82"/>
      <c r="AD1181" s="82"/>
      <c r="AE1181" s="82"/>
      <c r="AF1181" s="82"/>
    </row>
    <row r="1182" spans="1:32" x14ac:dyDescent="0.25">
      <c r="A1182" s="51" t="str">
        <f t="shared" si="18"/>
        <v>TriglycéridesB31</v>
      </c>
      <c r="B1182" s="84" t="s">
        <v>157</v>
      </c>
      <c r="C1182" s="84" t="s">
        <v>29</v>
      </c>
      <c r="D1182" s="84" t="s">
        <v>193</v>
      </c>
      <c r="E1182" s="84" t="s">
        <v>189</v>
      </c>
      <c r="F1182" s="82">
        <v>1</v>
      </c>
      <c r="G1182" s="82">
        <v>0.96</v>
      </c>
      <c r="H1182" s="82">
        <v>0.02</v>
      </c>
      <c r="I1182" s="82">
        <v>1.8</v>
      </c>
      <c r="J1182" s="82">
        <v>14.9</v>
      </c>
      <c r="K1182" s="82">
        <v>68</v>
      </c>
      <c r="L1182" s="82">
        <v>1</v>
      </c>
      <c r="M1182" s="85">
        <v>-1.53</v>
      </c>
      <c r="N1182" s="82">
        <v>0.47</v>
      </c>
      <c r="O1182" s="82">
        <v>-5.9</v>
      </c>
      <c r="P1182" s="82">
        <v>14.4</v>
      </c>
      <c r="Q1182" s="82"/>
      <c r="R1182" s="82"/>
      <c r="S1182" s="82"/>
      <c r="T1182" s="82"/>
      <c r="U1182" s="82"/>
      <c r="V1182" s="82"/>
      <c r="W1182" s="82"/>
      <c r="X1182" s="82"/>
      <c r="Y1182" s="82"/>
      <c r="Z1182" s="82"/>
      <c r="AA1182" s="82"/>
      <c r="AB1182" s="82"/>
      <c r="AC1182" s="82"/>
      <c r="AD1182" s="82"/>
      <c r="AE1182" s="82"/>
      <c r="AF1182" s="82"/>
    </row>
    <row r="1183" spans="1:32" x14ac:dyDescent="0.25">
      <c r="A1183" s="51" t="str">
        <f t="shared" si="18"/>
        <v>TriglycéridesB41</v>
      </c>
      <c r="B1183" s="84" t="s">
        <v>158</v>
      </c>
      <c r="C1183" s="84" t="s">
        <v>29</v>
      </c>
      <c r="D1183" s="84" t="s">
        <v>193</v>
      </c>
      <c r="E1183" s="84" t="s">
        <v>189</v>
      </c>
      <c r="F1183" s="82">
        <v>1</v>
      </c>
      <c r="G1183" s="82">
        <v>0.97</v>
      </c>
      <c r="H1183" s="82">
        <v>0.02</v>
      </c>
      <c r="I1183" s="82">
        <v>1.93</v>
      </c>
      <c r="J1183" s="82">
        <v>14.9</v>
      </c>
      <c r="K1183" s="82">
        <v>61</v>
      </c>
      <c r="L1183" s="82">
        <v>1</v>
      </c>
      <c r="M1183" s="82">
        <v>-1.1499999999999999</v>
      </c>
      <c r="N1183" s="82">
        <v>0.5</v>
      </c>
      <c r="O1183" s="82">
        <v>-4.43</v>
      </c>
      <c r="P1183" s="82">
        <v>14.4</v>
      </c>
      <c r="Q1183" s="82"/>
      <c r="R1183" s="82"/>
      <c r="S1183" s="82"/>
      <c r="T1183" s="82"/>
      <c r="U1183" s="82"/>
      <c r="V1183" s="82"/>
      <c r="W1183" s="82"/>
      <c r="X1183" s="82"/>
      <c r="Y1183" s="82"/>
      <c r="Z1183" s="82"/>
      <c r="AA1183" s="82"/>
      <c r="AB1183" s="82"/>
      <c r="AC1183" s="82"/>
      <c r="AD1183" s="82"/>
      <c r="AE1183" s="82"/>
      <c r="AF1183" s="82"/>
    </row>
    <row r="1184" spans="1:32" x14ac:dyDescent="0.25">
      <c r="A1184" s="51" t="str">
        <f t="shared" si="18"/>
        <v>TriglycéridesB51</v>
      </c>
      <c r="B1184" s="84" t="s">
        <v>159</v>
      </c>
      <c r="C1184" s="84" t="s">
        <v>29</v>
      </c>
      <c r="D1184" s="84" t="s">
        <v>193</v>
      </c>
      <c r="E1184" s="84" t="s">
        <v>189</v>
      </c>
      <c r="F1184" s="82">
        <v>1</v>
      </c>
      <c r="G1184" s="82">
        <v>0.94</v>
      </c>
      <c r="H1184" s="82">
        <v>0.02</v>
      </c>
      <c r="I1184" s="82">
        <v>1.78</v>
      </c>
      <c r="J1184" s="82">
        <v>14.9</v>
      </c>
      <c r="K1184" s="82">
        <v>70</v>
      </c>
      <c r="L1184" s="82">
        <v>1</v>
      </c>
      <c r="M1184" s="85">
        <v>-1.91</v>
      </c>
      <c r="N1184" s="82">
        <v>0.46</v>
      </c>
      <c r="O1184" s="82">
        <v>-7.34</v>
      </c>
      <c r="P1184" s="82">
        <v>14.4</v>
      </c>
      <c r="Q1184" s="82"/>
      <c r="R1184" s="82"/>
      <c r="S1184" s="82"/>
      <c r="T1184" s="82"/>
      <c r="U1184" s="82"/>
      <c r="V1184" s="82"/>
      <c r="W1184" s="82"/>
      <c r="X1184" s="82"/>
      <c r="Y1184" s="82"/>
      <c r="Z1184" s="82"/>
      <c r="AA1184" s="82"/>
      <c r="AB1184" s="82"/>
      <c r="AC1184" s="82"/>
      <c r="AD1184" s="82"/>
      <c r="AE1184" s="82"/>
      <c r="AF1184" s="82"/>
    </row>
    <row r="1185" spans="1:32" x14ac:dyDescent="0.25">
      <c r="A1185" s="51" t="str">
        <f t="shared" si="18"/>
        <v>TriglycéridesB61</v>
      </c>
      <c r="B1185" s="84" t="s">
        <v>160</v>
      </c>
      <c r="C1185" s="84" t="s">
        <v>29</v>
      </c>
      <c r="D1185" s="84" t="s">
        <v>193</v>
      </c>
      <c r="E1185" s="84" t="s">
        <v>189</v>
      </c>
      <c r="F1185" s="82">
        <v>1</v>
      </c>
      <c r="G1185" s="82">
        <v>0.95</v>
      </c>
      <c r="H1185" s="82">
        <v>0.02</v>
      </c>
      <c r="I1185" s="82">
        <v>1.86</v>
      </c>
      <c r="J1185" s="82">
        <v>14.9</v>
      </c>
      <c r="K1185" s="82">
        <v>69</v>
      </c>
      <c r="L1185" s="82">
        <v>1</v>
      </c>
      <c r="M1185" s="85">
        <v>-1.76</v>
      </c>
      <c r="N1185" s="82">
        <v>0.48</v>
      </c>
      <c r="O1185" s="82">
        <v>-6.76</v>
      </c>
      <c r="P1185" s="82">
        <v>14.4</v>
      </c>
      <c r="Q1185" s="82"/>
      <c r="R1185" s="82"/>
      <c r="S1185" s="82"/>
      <c r="T1185" s="82"/>
      <c r="U1185" s="82"/>
      <c r="V1185" s="82"/>
      <c r="W1185" s="82"/>
      <c r="X1185" s="82"/>
      <c r="Y1185" s="82"/>
      <c r="Z1185" s="82"/>
      <c r="AA1185" s="82"/>
      <c r="AB1185" s="82"/>
      <c r="AC1185" s="82"/>
      <c r="AD1185" s="82"/>
      <c r="AE1185" s="82"/>
      <c r="AF1185" s="82"/>
    </row>
    <row r="1186" spans="1:32" x14ac:dyDescent="0.25">
      <c r="A1186" s="51" t="str">
        <f t="shared" si="18"/>
        <v>TriglycéridesB71</v>
      </c>
      <c r="B1186" s="84" t="s">
        <v>161</v>
      </c>
      <c r="C1186" s="84" t="s">
        <v>29</v>
      </c>
      <c r="D1186" s="84" t="s">
        <v>193</v>
      </c>
      <c r="E1186" s="84" t="s">
        <v>189</v>
      </c>
      <c r="F1186" s="82">
        <v>1</v>
      </c>
      <c r="G1186" s="82">
        <v>0.96</v>
      </c>
      <c r="H1186" s="82">
        <v>0.02</v>
      </c>
      <c r="I1186" s="82">
        <v>2.15</v>
      </c>
      <c r="J1186" s="82">
        <v>14.9</v>
      </c>
      <c r="K1186" s="82">
        <v>65</v>
      </c>
      <c r="L1186" s="82">
        <v>1</v>
      </c>
      <c r="M1186" s="82">
        <v>-1.39</v>
      </c>
      <c r="N1186" s="82">
        <v>0.56000000000000005</v>
      </c>
      <c r="O1186" s="82">
        <v>-5.34</v>
      </c>
      <c r="P1186" s="82">
        <v>14.4</v>
      </c>
      <c r="Q1186" s="82"/>
      <c r="R1186" s="82"/>
      <c r="S1186" s="82"/>
      <c r="T1186" s="82"/>
      <c r="U1186" s="82"/>
      <c r="V1186" s="82"/>
      <c r="W1186" s="82"/>
      <c r="X1186" s="82"/>
      <c r="Y1186" s="82"/>
      <c r="Z1186" s="82"/>
      <c r="AA1186" s="82"/>
      <c r="AB1186" s="82"/>
      <c r="AC1186" s="82"/>
      <c r="AD1186" s="82"/>
      <c r="AE1186" s="82"/>
      <c r="AF1186" s="82"/>
    </row>
    <row r="1187" spans="1:32" x14ac:dyDescent="0.25">
      <c r="A1187" s="51" t="str">
        <f t="shared" si="18"/>
        <v>TriglycéridesB81</v>
      </c>
      <c r="B1187" s="84" t="s">
        <v>162</v>
      </c>
      <c r="C1187" s="84" t="s">
        <v>29</v>
      </c>
      <c r="D1187" s="84" t="s">
        <v>193</v>
      </c>
      <c r="E1187" s="84" t="s">
        <v>189</v>
      </c>
      <c r="F1187" s="82">
        <v>1</v>
      </c>
      <c r="G1187" s="82">
        <v>0.97</v>
      </c>
      <c r="H1187" s="82">
        <v>0.02</v>
      </c>
      <c r="I1187" s="82">
        <v>1.98</v>
      </c>
      <c r="J1187" s="82">
        <v>14.9</v>
      </c>
      <c r="K1187" s="82">
        <v>76</v>
      </c>
      <c r="L1187" s="82">
        <v>1</v>
      </c>
      <c r="M1187" s="82">
        <v>-1.1000000000000001</v>
      </c>
      <c r="N1187" s="82">
        <v>0.51</v>
      </c>
      <c r="O1187" s="82">
        <v>-4.24</v>
      </c>
      <c r="P1187" s="82">
        <v>14.4</v>
      </c>
      <c r="Q1187" s="82"/>
      <c r="R1187" s="82"/>
      <c r="S1187" s="82"/>
      <c r="T1187" s="82"/>
      <c r="U1187" s="82"/>
      <c r="V1187" s="82"/>
      <c r="W1187" s="82"/>
      <c r="X1187" s="82"/>
      <c r="Y1187" s="82"/>
      <c r="Z1187" s="82"/>
      <c r="AA1187" s="82"/>
      <c r="AB1187" s="82"/>
      <c r="AC1187" s="82"/>
      <c r="AD1187" s="82"/>
      <c r="AE1187" s="82"/>
      <c r="AF1187" s="82"/>
    </row>
    <row r="1188" spans="1:32" x14ac:dyDescent="0.25">
      <c r="A1188" s="51" t="str">
        <f t="shared" si="18"/>
        <v>TriglycéridesB91</v>
      </c>
      <c r="B1188" s="84" t="s">
        <v>163</v>
      </c>
      <c r="C1188" s="84" t="s">
        <v>29</v>
      </c>
      <c r="D1188" s="84" t="s">
        <v>193</v>
      </c>
      <c r="E1188" s="84" t="s">
        <v>189</v>
      </c>
      <c r="F1188" s="82">
        <v>1</v>
      </c>
      <c r="G1188" s="82">
        <v>0.98</v>
      </c>
      <c r="H1188" s="82">
        <v>0.02</v>
      </c>
      <c r="I1188" s="82">
        <v>2.06</v>
      </c>
      <c r="J1188" s="82">
        <v>14.9</v>
      </c>
      <c r="K1188" s="82">
        <v>71</v>
      </c>
      <c r="L1188" s="82">
        <v>1</v>
      </c>
      <c r="M1188" s="82">
        <v>-0.85</v>
      </c>
      <c r="N1188" s="82">
        <v>0.53</v>
      </c>
      <c r="O1188" s="82">
        <v>-3.27</v>
      </c>
      <c r="P1188" s="82">
        <v>14.4</v>
      </c>
      <c r="Q1188" s="82"/>
      <c r="R1188" s="82"/>
      <c r="S1188" s="82"/>
      <c r="T1188" s="82"/>
      <c r="U1188" s="82"/>
      <c r="V1188" s="82"/>
      <c r="W1188" s="82"/>
      <c r="X1188" s="82"/>
      <c r="Y1188" s="82"/>
      <c r="Z1188" s="82"/>
      <c r="AA1188" s="82"/>
      <c r="AB1188" s="82"/>
      <c r="AC1188" s="82"/>
      <c r="AD1188" s="82"/>
      <c r="AE1188" s="82"/>
      <c r="AF1188" s="82"/>
    </row>
    <row r="1189" spans="1:32" x14ac:dyDescent="0.25">
      <c r="A1189" s="51" t="str">
        <f t="shared" si="18"/>
        <v>TriglycéridesB101</v>
      </c>
      <c r="B1189" s="84" t="s">
        <v>164</v>
      </c>
      <c r="C1189" s="84" t="s">
        <v>29</v>
      </c>
      <c r="D1189" s="84" t="s">
        <v>193</v>
      </c>
      <c r="E1189" s="84" t="s">
        <v>189</v>
      </c>
      <c r="F1189" s="82">
        <v>1</v>
      </c>
      <c r="G1189" s="82">
        <v>0.97</v>
      </c>
      <c r="H1189" s="82">
        <v>0.02</v>
      </c>
      <c r="I1189" s="82">
        <v>1.68</v>
      </c>
      <c r="J1189" s="82">
        <v>14.9</v>
      </c>
      <c r="K1189" s="82">
        <v>76</v>
      </c>
      <c r="L1189" s="82">
        <v>1</v>
      </c>
      <c r="M1189" s="82">
        <v>-1.1299999999999999</v>
      </c>
      <c r="N1189" s="82">
        <v>0.44</v>
      </c>
      <c r="O1189" s="82">
        <v>-4.34</v>
      </c>
      <c r="P1189" s="82">
        <v>14.4</v>
      </c>
      <c r="Q1189" s="82"/>
      <c r="R1189" s="82"/>
      <c r="S1189" s="82"/>
      <c r="T1189" s="82"/>
      <c r="U1189" s="82"/>
      <c r="V1189" s="82"/>
      <c r="W1189" s="82"/>
      <c r="X1189" s="82"/>
      <c r="Y1189" s="82"/>
      <c r="Z1189" s="82"/>
      <c r="AA1189" s="82"/>
      <c r="AB1189" s="82"/>
      <c r="AC1189" s="82"/>
      <c r="AD1189" s="82"/>
      <c r="AE1189" s="82"/>
      <c r="AF1189" s="82"/>
    </row>
    <row r="1190" spans="1:32" x14ac:dyDescent="0.25">
      <c r="A1190" s="51" t="str">
        <f t="shared" si="18"/>
        <v>TriglycéridesB111</v>
      </c>
      <c r="B1190" s="84" t="s">
        <v>165</v>
      </c>
      <c r="C1190" s="84" t="s">
        <v>29</v>
      </c>
      <c r="D1190" s="84" t="s">
        <v>193</v>
      </c>
      <c r="E1190" s="84" t="s">
        <v>189</v>
      </c>
      <c r="F1190" s="82">
        <v>1</v>
      </c>
      <c r="G1190" s="82">
        <v>0.96</v>
      </c>
      <c r="H1190" s="82">
        <v>0.02</v>
      </c>
      <c r="I1190" s="82">
        <v>1.84</v>
      </c>
      <c r="J1190" s="82">
        <v>14.9</v>
      </c>
      <c r="K1190" s="82">
        <v>69</v>
      </c>
      <c r="L1190" s="82">
        <v>1</v>
      </c>
      <c r="M1190" s="82">
        <v>-1.31</v>
      </c>
      <c r="N1190" s="82">
        <v>0.48</v>
      </c>
      <c r="O1190" s="82">
        <v>-5.04</v>
      </c>
      <c r="P1190" s="82">
        <v>14.4</v>
      </c>
      <c r="Q1190" s="82"/>
      <c r="R1190" s="82"/>
      <c r="S1190" s="82"/>
      <c r="T1190" s="82"/>
      <c r="U1190" s="82"/>
      <c r="V1190" s="82"/>
      <c r="W1190" s="82"/>
      <c r="X1190" s="82"/>
      <c r="Y1190" s="82"/>
      <c r="Z1190" s="82"/>
      <c r="AA1190" s="82"/>
      <c r="AB1190" s="82"/>
      <c r="AC1190" s="82"/>
      <c r="AD1190" s="82"/>
      <c r="AE1190" s="82"/>
      <c r="AF1190" s="82"/>
    </row>
    <row r="1191" spans="1:32" x14ac:dyDescent="0.25">
      <c r="A1191" s="51" t="str">
        <f t="shared" si="18"/>
        <v>TriglycéridesB121</v>
      </c>
      <c r="B1191" s="84" t="s">
        <v>166</v>
      </c>
      <c r="C1191" s="84" t="s">
        <v>29</v>
      </c>
      <c r="D1191" s="84" t="s">
        <v>193</v>
      </c>
      <c r="E1191" s="84" t="s">
        <v>189</v>
      </c>
      <c r="F1191" s="82">
        <v>1</v>
      </c>
      <c r="G1191" s="82">
        <v>0.97</v>
      </c>
      <c r="H1191" s="82">
        <v>0.02</v>
      </c>
      <c r="I1191" s="82">
        <v>1.66</v>
      </c>
      <c r="J1191" s="82">
        <v>14.9</v>
      </c>
      <c r="K1191" s="82">
        <v>78</v>
      </c>
      <c r="L1191" s="82">
        <v>1</v>
      </c>
      <c r="M1191" s="82">
        <v>-1.06</v>
      </c>
      <c r="N1191" s="82">
        <v>0.43</v>
      </c>
      <c r="O1191" s="82">
        <v>-4.09</v>
      </c>
      <c r="P1191" s="82">
        <v>14.4</v>
      </c>
      <c r="Q1191" s="82"/>
      <c r="R1191" s="82"/>
      <c r="S1191" s="82"/>
      <c r="T1191" s="82"/>
      <c r="U1191" s="82"/>
      <c r="V1191" s="82"/>
      <c r="W1191" s="82"/>
      <c r="X1191" s="82"/>
      <c r="Y1191" s="82"/>
      <c r="Z1191" s="82"/>
      <c r="AA1191" s="82"/>
      <c r="AB1191" s="82"/>
      <c r="AC1191" s="82"/>
      <c r="AD1191" s="82"/>
      <c r="AE1191" s="82"/>
      <c r="AF1191" s="82"/>
    </row>
    <row r="1192" spans="1:32" x14ac:dyDescent="0.25">
      <c r="A1192" s="51" t="str">
        <f t="shared" si="18"/>
        <v>TriglycéridesB131</v>
      </c>
      <c r="B1192" s="84" t="s">
        <v>167</v>
      </c>
      <c r="C1192" s="84" t="s">
        <v>29</v>
      </c>
      <c r="D1192" s="84" t="s">
        <v>193</v>
      </c>
      <c r="E1192" s="84" t="s">
        <v>189</v>
      </c>
      <c r="F1192" s="82">
        <v>1</v>
      </c>
      <c r="G1192" s="82">
        <v>0.96</v>
      </c>
      <c r="H1192" s="82">
        <v>0.04</v>
      </c>
      <c r="I1192" s="82">
        <v>4.0599999999999996</v>
      </c>
      <c r="J1192" s="82">
        <v>14.9</v>
      </c>
      <c r="K1192" s="82">
        <v>851</v>
      </c>
      <c r="L1192" s="82">
        <v>1</v>
      </c>
      <c r="M1192" s="82">
        <v>-1.42</v>
      </c>
      <c r="N1192" s="82">
        <v>1.06</v>
      </c>
      <c r="O1192" s="82">
        <v>-5.46</v>
      </c>
      <c r="P1192" s="82">
        <v>14.4</v>
      </c>
      <c r="Q1192" s="82"/>
      <c r="R1192" s="82"/>
      <c r="S1192" s="82"/>
      <c r="T1192" s="82"/>
      <c r="U1192" s="82"/>
      <c r="V1192" s="82"/>
      <c r="W1192" s="82"/>
      <c r="X1192" s="82"/>
      <c r="Y1192" s="82"/>
      <c r="Z1192" s="82"/>
      <c r="AA1192" s="82"/>
      <c r="AB1192" s="82"/>
      <c r="AC1192" s="82"/>
      <c r="AD1192" s="82"/>
      <c r="AE1192" s="82"/>
      <c r="AF1192" s="82"/>
    </row>
    <row r="1193" spans="1:32" x14ac:dyDescent="0.25">
      <c r="A1193" s="51" t="str">
        <f t="shared" si="18"/>
        <v>TriglycéridesA2</v>
      </c>
      <c r="B1193" s="84" t="s">
        <v>154</v>
      </c>
      <c r="C1193" s="84" t="s">
        <v>29</v>
      </c>
      <c r="D1193" s="84" t="s">
        <v>184</v>
      </c>
      <c r="E1193" s="84" t="s">
        <v>189</v>
      </c>
      <c r="F1193" s="82">
        <v>2</v>
      </c>
      <c r="G1193" s="82">
        <v>1.58</v>
      </c>
      <c r="H1193" s="82">
        <v>0.05</v>
      </c>
      <c r="I1193" s="82">
        <v>3.17</v>
      </c>
      <c r="J1193" s="82">
        <v>14.9</v>
      </c>
      <c r="K1193" s="82">
        <v>26095</v>
      </c>
      <c r="L1193" s="82">
        <v>42</v>
      </c>
      <c r="M1193" s="82" t="s">
        <v>186</v>
      </c>
      <c r="N1193" s="82" t="s">
        <v>186</v>
      </c>
      <c r="O1193" s="82" t="s">
        <v>186</v>
      </c>
      <c r="P1193" s="82">
        <v>14.4</v>
      </c>
      <c r="Q1193" s="82"/>
      <c r="R1193" s="82"/>
      <c r="S1193" s="82"/>
      <c r="T1193" s="82"/>
      <c r="U1193" s="82"/>
      <c r="V1193" s="82"/>
      <c r="W1193" s="82"/>
      <c r="X1193" s="82"/>
      <c r="Y1193" s="82"/>
      <c r="Z1193" s="82"/>
      <c r="AA1193" s="82"/>
      <c r="AB1193" s="82"/>
      <c r="AC1193" s="82"/>
      <c r="AD1193" s="82"/>
      <c r="AE1193" s="82"/>
      <c r="AF1193" s="82"/>
    </row>
    <row r="1194" spans="1:32" x14ac:dyDescent="0.25">
      <c r="A1194" s="51" t="str">
        <f t="shared" si="18"/>
        <v>TriglycéridesB12</v>
      </c>
      <c r="B1194" s="84" t="s">
        <v>155</v>
      </c>
      <c r="C1194" s="84" t="s">
        <v>29</v>
      </c>
      <c r="D1194" s="84" t="s">
        <v>193</v>
      </c>
      <c r="E1194" s="84" t="s">
        <v>189</v>
      </c>
      <c r="F1194" s="82">
        <v>2</v>
      </c>
      <c r="G1194" s="82">
        <v>1.52</v>
      </c>
      <c r="H1194" s="82">
        <v>0.03</v>
      </c>
      <c r="I1194" s="82">
        <v>1.91</v>
      </c>
      <c r="J1194" s="82">
        <v>14.9</v>
      </c>
      <c r="K1194" s="82">
        <v>71</v>
      </c>
      <c r="L1194" s="82">
        <v>1</v>
      </c>
      <c r="M1194" s="82">
        <v>-1.25</v>
      </c>
      <c r="N1194" s="82">
        <v>0.6</v>
      </c>
      <c r="O1194" s="82">
        <v>-3.95</v>
      </c>
      <c r="P1194" s="82">
        <v>14.4</v>
      </c>
      <c r="Q1194" s="82"/>
      <c r="R1194" s="82"/>
      <c r="S1194" s="82"/>
      <c r="T1194" s="82"/>
      <c r="U1194" s="82"/>
      <c r="V1194" s="82"/>
      <c r="W1194" s="82"/>
      <c r="X1194" s="82"/>
      <c r="Y1194" s="82"/>
      <c r="Z1194" s="82"/>
      <c r="AA1194" s="82"/>
      <c r="AB1194" s="82"/>
      <c r="AC1194" s="82"/>
      <c r="AD1194" s="82"/>
      <c r="AE1194" s="82"/>
      <c r="AF1194" s="82"/>
    </row>
    <row r="1195" spans="1:32" x14ac:dyDescent="0.25">
      <c r="A1195" s="51" t="str">
        <f t="shared" si="18"/>
        <v>TriglycéridesB22</v>
      </c>
      <c r="B1195" s="84" t="s">
        <v>156</v>
      </c>
      <c r="C1195" s="84" t="s">
        <v>29</v>
      </c>
      <c r="D1195" s="84" t="s">
        <v>193</v>
      </c>
      <c r="E1195" s="84" t="s">
        <v>189</v>
      </c>
      <c r="F1195" s="82">
        <v>2</v>
      </c>
      <c r="G1195" s="82">
        <v>1.51</v>
      </c>
      <c r="H1195" s="82">
        <v>0.03</v>
      </c>
      <c r="I1195" s="82">
        <v>1.84</v>
      </c>
      <c r="J1195" s="82">
        <v>14.9</v>
      </c>
      <c r="K1195" s="82">
        <v>62</v>
      </c>
      <c r="L1195" s="82">
        <v>1</v>
      </c>
      <c r="M1195" s="82">
        <v>-1.34</v>
      </c>
      <c r="N1195" s="82">
        <v>0.57999999999999996</v>
      </c>
      <c r="O1195" s="82">
        <v>-4.24</v>
      </c>
      <c r="P1195" s="82">
        <v>14.4</v>
      </c>
      <c r="Q1195" s="82"/>
      <c r="R1195" s="82"/>
      <c r="S1195" s="82"/>
      <c r="T1195" s="82"/>
      <c r="U1195" s="82"/>
      <c r="V1195" s="82"/>
      <c r="W1195" s="82"/>
      <c r="X1195" s="82"/>
      <c r="Y1195" s="82"/>
      <c r="Z1195" s="82"/>
      <c r="AA1195" s="82"/>
      <c r="AB1195" s="82"/>
      <c r="AC1195" s="82"/>
      <c r="AD1195" s="82"/>
      <c r="AE1195" s="82"/>
      <c r="AF1195" s="82"/>
    </row>
    <row r="1196" spans="1:32" x14ac:dyDescent="0.25">
      <c r="A1196" s="51" t="str">
        <f t="shared" si="18"/>
        <v>TriglycéridesB32</v>
      </c>
      <c r="B1196" s="84" t="s">
        <v>157</v>
      </c>
      <c r="C1196" s="84" t="s">
        <v>29</v>
      </c>
      <c r="D1196" s="84" t="s">
        <v>193</v>
      </c>
      <c r="E1196" s="84" t="s">
        <v>189</v>
      </c>
      <c r="F1196" s="82">
        <v>2</v>
      </c>
      <c r="G1196" s="82">
        <v>1.51</v>
      </c>
      <c r="H1196" s="82">
        <v>0.03</v>
      </c>
      <c r="I1196" s="82">
        <v>2.16</v>
      </c>
      <c r="J1196" s="82">
        <v>14.9</v>
      </c>
      <c r="K1196" s="82">
        <v>67</v>
      </c>
      <c r="L1196" s="82">
        <v>1</v>
      </c>
      <c r="M1196" s="82">
        <v>-1.29</v>
      </c>
      <c r="N1196" s="82">
        <v>0.68</v>
      </c>
      <c r="O1196" s="82">
        <v>-4.08</v>
      </c>
      <c r="P1196" s="82">
        <v>14.4</v>
      </c>
      <c r="Q1196" s="82"/>
      <c r="R1196" s="82"/>
      <c r="S1196" s="82"/>
      <c r="T1196" s="82"/>
      <c r="U1196" s="82"/>
      <c r="V1196" s="82"/>
      <c r="W1196" s="82"/>
      <c r="X1196" s="82"/>
      <c r="Y1196" s="82"/>
      <c r="Z1196" s="82"/>
      <c r="AA1196" s="82"/>
      <c r="AB1196" s="82"/>
      <c r="AC1196" s="82"/>
      <c r="AD1196" s="82"/>
      <c r="AE1196" s="82"/>
      <c r="AF1196" s="82"/>
    </row>
    <row r="1197" spans="1:32" x14ac:dyDescent="0.25">
      <c r="A1197" s="51" t="str">
        <f t="shared" si="18"/>
        <v>TriglycéridesB42</v>
      </c>
      <c r="B1197" s="84" t="s">
        <v>158</v>
      </c>
      <c r="C1197" s="84" t="s">
        <v>29</v>
      </c>
      <c r="D1197" s="84" t="s">
        <v>193</v>
      </c>
      <c r="E1197" s="84" t="s">
        <v>189</v>
      </c>
      <c r="F1197" s="82">
        <v>2</v>
      </c>
      <c r="G1197" s="82">
        <v>1.55</v>
      </c>
      <c r="H1197" s="82">
        <v>0.03</v>
      </c>
      <c r="I1197" s="82">
        <v>1.65</v>
      </c>
      <c r="J1197" s="82">
        <v>14.9</v>
      </c>
      <c r="K1197" s="82">
        <v>59</v>
      </c>
      <c r="L1197" s="82">
        <v>1</v>
      </c>
      <c r="M1197" s="82">
        <v>-0.67</v>
      </c>
      <c r="N1197" s="82">
        <v>0.52</v>
      </c>
      <c r="O1197" s="82">
        <v>-2.12</v>
      </c>
      <c r="P1197" s="82">
        <v>14.4</v>
      </c>
      <c r="Q1197" s="82"/>
      <c r="R1197" s="82"/>
      <c r="S1197" s="82"/>
      <c r="T1197" s="82"/>
      <c r="U1197" s="82"/>
      <c r="V1197" s="82"/>
      <c r="W1197" s="82"/>
      <c r="X1197" s="82"/>
      <c r="Y1197" s="82"/>
      <c r="Z1197" s="82"/>
      <c r="AA1197" s="82"/>
      <c r="AB1197" s="82"/>
      <c r="AC1197" s="82"/>
      <c r="AD1197" s="82"/>
      <c r="AE1197" s="82"/>
      <c r="AF1197" s="82"/>
    </row>
    <row r="1198" spans="1:32" x14ac:dyDescent="0.25">
      <c r="A1198" s="51" t="str">
        <f t="shared" si="18"/>
        <v>TriglycéridesB52</v>
      </c>
      <c r="B1198" s="84" t="s">
        <v>159</v>
      </c>
      <c r="C1198" s="84" t="s">
        <v>29</v>
      </c>
      <c r="D1198" s="84" t="s">
        <v>193</v>
      </c>
      <c r="E1198" s="84" t="s">
        <v>189</v>
      </c>
      <c r="F1198" s="82">
        <v>2</v>
      </c>
      <c r="G1198" s="82">
        <v>1.51</v>
      </c>
      <c r="H1198" s="82">
        <v>0.03</v>
      </c>
      <c r="I1198" s="82">
        <v>1.91</v>
      </c>
      <c r="J1198" s="82">
        <v>14.9</v>
      </c>
      <c r="K1198" s="82">
        <v>65</v>
      </c>
      <c r="L1198" s="82">
        <v>1</v>
      </c>
      <c r="M1198" s="82">
        <v>-1.36</v>
      </c>
      <c r="N1198" s="82">
        <v>0.6</v>
      </c>
      <c r="O1198" s="82">
        <v>-4.32</v>
      </c>
      <c r="P1198" s="82">
        <v>14.4</v>
      </c>
      <c r="Q1198" s="82"/>
      <c r="R1198" s="82"/>
      <c r="S1198" s="82"/>
      <c r="T1198" s="82"/>
      <c r="U1198" s="82"/>
      <c r="V1198" s="82"/>
      <c r="W1198" s="82"/>
      <c r="X1198" s="82"/>
      <c r="Y1198" s="82"/>
      <c r="Z1198" s="82"/>
      <c r="AA1198" s="82"/>
      <c r="AB1198" s="82"/>
      <c r="AC1198" s="82"/>
      <c r="AD1198" s="82"/>
      <c r="AE1198" s="82"/>
      <c r="AF1198" s="82"/>
    </row>
    <row r="1199" spans="1:32" x14ac:dyDescent="0.25">
      <c r="A1199" s="51" t="str">
        <f t="shared" si="18"/>
        <v>TriglycéridesB62</v>
      </c>
      <c r="B1199" s="84" t="s">
        <v>160</v>
      </c>
      <c r="C1199" s="84" t="s">
        <v>29</v>
      </c>
      <c r="D1199" s="84" t="s">
        <v>193</v>
      </c>
      <c r="E1199" s="84" t="s">
        <v>189</v>
      </c>
      <c r="F1199" s="82">
        <v>2</v>
      </c>
      <c r="G1199" s="82">
        <v>1.5</v>
      </c>
      <c r="H1199" s="82">
        <v>0.03</v>
      </c>
      <c r="I1199" s="82">
        <v>2.15</v>
      </c>
      <c r="J1199" s="82">
        <v>14.9</v>
      </c>
      <c r="K1199" s="82">
        <v>65</v>
      </c>
      <c r="L1199" s="82">
        <v>1</v>
      </c>
      <c r="M1199" s="85">
        <v>-1.58</v>
      </c>
      <c r="N1199" s="82">
        <v>0.68</v>
      </c>
      <c r="O1199" s="82">
        <v>-5</v>
      </c>
      <c r="P1199" s="82">
        <v>14.4</v>
      </c>
      <c r="Q1199" s="82"/>
      <c r="R1199" s="82"/>
      <c r="S1199" s="82"/>
      <c r="T1199" s="82"/>
      <c r="U1199" s="82"/>
      <c r="V1199" s="82"/>
      <c r="W1199" s="82"/>
      <c r="X1199" s="82"/>
      <c r="Y1199" s="82"/>
      <c r="Z1199" s="82"/>
      <c r="AA1199" s="82"/>
      <c r="AB1199" s="82"/>
      <c r="AC1199" s="82"/>
      <c r="AD1199" s="82"/>
      <c r="AE1199" s="82"/>
      <c r="AF1199" s="82"/>
    </row>
    <row r="1200" spans="1:32" x14ac:dyDescent="0.25">
      <c r="A1200" s="51" t="str">
        <f t="shared" si="18"/>
        <v>TriglycéridesB72</v>
      </c>
      <c r="B1200" s="84" t="s">
        <v>161</v>
      </c>
      <c r="C1200" s="84" t="s">
        <v>29</v>
      </c>
      <c r="D1200" s="84" t="s">
        <v>193</v>
      </c>
      <c r="E1200" s="84" t="s">
        <v>189</v>
      </c>
      <c r="F1200" s="82">
        <v>2</v>
      </c>
      <c r="G1200" s="82">
        <v>1.53</v>
      </c>
      <c r="H1200" s="82">
        <v>0.03</v>
      </c>
      <c r="I1200" s="82">
        <v>1.82</v>
      </c>
      <c r="J1200" s="82">
        <v>14.9</v>
      </c>
      <c r="K1200" s="82">
        <v>62</v>
      </c>
      <c r="L1200" s="82">
        <v>1</v>
      </c>
      <c r="M1200" s="82">
        <v>-0.95</v>
      </c>
      <c r="N1200" s="82">
        <v>0.56999999999999995</v>
      </c>
      <c r="O1200" s="82">
        <v>-3.01</v>
      </c>
      <c r="P1200" s="82">
        <v>14.4</v>
      </c>
      <c r="Q1200" s="82"/>
      <c r="R1200" s="82"/>
      <c r="S1200" s="82"/>
      <c r="T1200" s="82"/>
      <c r="U1200" s="82"/>
      <c r="V1200" s="82"/>
      <c r="W1200" s="82"/>
      <c r="X1200" s="82"/>
      <c r="Y1200" s="82"/>
      <c r="Z1200" s="82"/>
      <c r="AA1200" s="82"/>
      <c r="AB1200" s="82"/>
      <c r="AC1200" s="82"/>
      <c r="AD1200" s="82"/>
      <c r="AE1200" s="82"/>
      <c r="AF1200" s="82"/>
    </row>
    <row r="1201" spans="1:32" x14ac:dyDescent="0.25">
      <c r="A1201" s="51" t="str">
        <f t="shared" si="18"/>
        <v>TriglycéridesB82</v>
      </c>
      <c r="B1201" s="84" t="s">
        <v>162</v>
      </c>
      <c r="C1201" s="84" t="s">
        <v>29</v>
      </c>
      <c r="D1201" s="84" t="s">
        <v>193</v>
      </c>
      <c r="E1201" s="84" t="s">
        <v>189</v>
      </c>
      <c r="F1201" s="82">
        <v>2</v>
      </c>
      <c r="G1201" s="82">
        <v>1.54</v>
      </c>
      <c r="H1201" s="82">
        <v>0.04</v>
      </c>
      <c r="I1201" s="82">
        <v>2.5099999999999998</v>
      </c>
      <c r="J1201" s="82">
        <v>14.9</v>
      </c>
      <c r="K1201" s="82">
        <v>74</v>
      </c>
      <c r="L1201" s="82">
        <v>1</v>
      </c>
      <c r="M1201" s="82">
        <v>-0.84</v>
      </c>
      <c r="N1201" s="82">
        <v>0.79</v>
      </c>
      <c r="O1201" s="82">
        <v>-2.65</v>
      </c>
      <c r="P1201" s="82">
        <v>14.4</v>
      </c>
      <c r="Q1201" s="82"/>
      <c r="R1201" s="82"/>
      <c r="S1201" s="82"/>
      <c r="T1201" s="82"/>
      <c r="U1201" s="82"/>
      <c r="V1201" s="82"/>
      <c r="W1201" s="82"/>
      <c r="X1201" s="82"/>
      <c r="Y1201" s="82"/>
      <c r="Z1201" s="82"/>
      <c r="AA1201" s="82"/>
      <c r="AB1201" s="82"/>
      <c r="AC1201" s="82"/>
      <c r="AD1201" s="82"/>
      <c r="AE1201" s="82"/>
      <c r="AF1201" s="82"/>
    </row>
    <row r="1202" spans="1:32" x14ac:dyDescent="0.25">
      <c r="A1202" s="51" t="str">
        <f t="shared" si="18"/>
        <v>TriglycéridesB92</v>
      </c>
      <c r="B1202" s="84" t="s">
        <v>163</v>
      </c>
      <c r="C1202" s="84" t="s">
        <v>29</v>
      </c>
      <c r="D1202" s="84" t="s">
        <v>193</v>
      </c>
      <c r="E1202" s="84" t="s">
        <v>189</v>
      </c>
      <c r="F1202" s="82">
        <v>2</v>
      </c>
      <c r="G1202" s="82">
        <v>1.56</v>
      </c>
      <c r="H1202" s="82">
        <v>0.04</v>
      </c>
      <c r="I1202" s="82">
        <v>2.2599999999999998</v>
      </c>
      <c r="J1202" s="82">
        <v>14.9</v>
      </c>
      <c r="K1202" s="82">
        <v>67</v>
      </c>
      <c r="L1202" s="82">
        <v>1</v>
      </c>
      <c r="M1202" s="82">
        <v>-0.41</v>
      </c>
      <c r="N1202" s="82">
        <v>0.71</v>
      </c>
      <c r="O1202" s="82">
        <v>-1.31</v>
      </c>
      <c r="P1202" s="82">
        <v>14.4</v>
      </c>
      <c r="Q1202" s="82"/>
      <c r="R1202" s="82"/>
      <c r="S1202" s="82"/>
      <c r="T1202" s="82"/>
      <c r="U1202" s="82"/>
      <c r="V1202" s="82"/>
      <c r="W1202" s="82"/>
      <c r="X1202" s="82"/>
      <c r="Y1202" s="82"/>
      <c r="Z1202" s="82"/>
      <c r="AA1202" s="82"/>
      <c r="AB1202" s="82"/>
      <c r="AC1202" s="82"/>
      <c r="AD1202" s="82"/>
      <c r="AE1202" s="82"/>
      <c r="AF1202" s="82"/>
    </row>
    <row r="1203" spans="1:32" x14ac:dyDescent="0.25">
      <c r="A1203" s="51" t="str">
        <f t="shared" si="18"/>
        <v>TriglycéridesB102</v>
      </c>
      <c r="B1203" s="84" t="s">
        <v>164</v>
      </c>
      <c r="C1203" s="84" t="s">
        <v>29</v>
      </c>
      <c r="D1203" s="84" t="s">
        <v>193</v>
      </c>
      <c r="E1203" s="84" t="s">
        <v>189</v>
      </c>
      <c r="F1203" s="82">
        <v>2</v>
      </c>
      <c r="G1203" s="82">
        <v>1.55</v>
      </c>
      <c r="H1203" s="82">
        <v>0.03</v>
      </c>
      <c r="I1203" s="82">
        <v>1.8</v>
      </c>
      <c r="J1203" s="82">
        <v>14.9</v>
      </c>
      <c r="K1203" s="82">
        <v>71</v>
      </c>
      <c r="L1203" s="82">
        <v>1</v>
      </c>
      <c r="M1203" s="82">
        <v>-0.57999999999999996</v>
      </c>
      <c r="N1203" s="82">
        <v>0.56999999999999995</v>
      </c>
      <c r="O1203" s="82">
        <v>-1.83</v>
      </c>
      <c r="P1203" s="82">
        <v>14.4</v>
      </c>
      <c r="Q1203" s="82"/>
      <c r="R1203" s="82"/>
      <c r="S1203" s="82"/>
      <c r="T1203" s="82"/>
      <c r="U1203" s="82"/>
      <c r="V1203" s="82"/>
      <c r="W1203" s="82"/>
      <c r="X1203" s="82"/>
      <c r="Y1203" s="82"/>
      <c r="Z1203" s="82"/>
      <c r="AA1203" s="82"/>
      <c r="AB1203" s="82"/>
      <c r="AC1203" s="82"/>
      <c r="AD1203" s="82"/>
      <c r="AE1203" s="82"/>
      <c r="AF1203" s="82"/>
    </row>
    <row r="1204" spans="1:32" x14ac:dyDescent="0.25">
      <c r="A1204" s="51" t="str">
        <f t="shared" si="18"/>
        <v>TriglycéridesB112</v>
      </c>
      <c r="B1204" s="84" t="s">
        <v>165</v>
      </c>
      <c r="C1204" s="84" t="s">
        <v>29</v>
      </c>
      <c r="D1204" s="84" t="s">
        <v>193</v>
      </c>
      <c r="E1204" s="84" t="s">
        <v>189</v>
      </c>
      <c r="F1204" s="82">
        <v>2</v>
      </c>
      <c r="G1204" s="82">
        <v>1.53</v>
      </c>
      <c r="H1204" s="82">
        <v>0.04</v>
      </c>
      <c r="I1204" s="82">
        <v>2.2999999999999998</v>
      </c>
      <c r="J1204" s="82">
        <v>14.9</v>
      </c>
      <c r="K1204" s="82">
        <v>65</v>
      </c>
      <c r="L1204" s="82">
        <v>1</v>
      </c>
      <c r="M1204" s="82">
        <v>-0.89</v>
      </c>
      <c r="N1204" s="82">
        <v>0.72</v>
      </c>
      <c r="O1204" s="82">
        <v>-2.83</v>
      </c>
      <c r="P1204" s="82">
        <v>14.4</v>
      </c>
      <c r="Q1204" s="82"/>
      <c r="R1204" s="82"/>
      <c r="S1204" s="82"/>
      <c r="T1204" s="82"/>
      <c r="U1204" s="82"/>
      <c r="V1204" s="82"/>
      <c r="W1204" s="82"/>
      <c r="X1204" s="82"/>
      <c r="Y1204" s="82"/>
      <c r="Z1204" s="82"/>
      <c r="AA1204" s="82"/>
      <c r="AB1204" s="82"/>
      <c r="AC1204" s="82"/>
      <c r="AD1204" s="82"/>
      <c r="AE1204" s="82"/>
      <c r="AF1204" s="82"/>
    </row>
    <row r="1205" spans="1:32" x14ac:dyDescent="0.25">
      <c r="A1205" s="51" t="str">
        <f t="shared" si="18"/>
        <v>TriglycéridesB122</v>
      </c>
      <c r="B1205" s="84" t="s">
        <v>166</v>
      </c>
      <c r="C1205" s="84" t="s">
        <v>29</v>
      </c>
      <c r="D1205" s="84" t="s">
        <v>193</v>
      </c>
      <c r="E1205" s="84" t="s">
        <v>189</v>
      </c>
      <c r="F1205" s="82">
        <v>2</v>
      </c>
      <c r="G1205" s="82">
        <v>1.55</v>
      </c>
      <c r="H1205" s="82">
        <v>0.03</v>
      </c>
      <c r="I1205" s="82">
        <v>1.7</v>
      </c>
      <c r="J1205" s="82">
        <v>14.9</v>
      </c>
      <c r="K1205" s="82">
        <v>69</v>
      </c>
      <c r="L1205" s="82">
        <v>1</v>
      </c>
      <c r="M1205" s="82">
        <v>-0.55000000000000004</v>
      </c>
      <c r="N1205" s="82">
        <v>0.54</v>
      </c>
      <c r="O1205" s="82">
        <v>-1.74</v>
      </c>
      <c r="P1205" s="82">
        <v>14.4</v>
      </c>
      <c r="Q1205" s="82"/>
      <c r="R1205" s="82"/>
      <c r="S1205" s="82"/>
      <c r="T1205" s="82"/>
      <c r="U1205" s="82"/>
      <c r="V1205" s="82"/>
      <c r="W1205" s="82"/>
      <c r="X1205" s="82"/>
      <c r="Y1205" s="82"/>
      <c r="Z1205" s="82"/>
      <c r="AA1205" s="82"/>
      <c r="AB1205" s="82"/>
      <c r="AC1205" s="82"/>
      <c r="AD1205" s="82"/>
      <c r="AE1205" s="82"/>
      <c r="AF1205" s="82"/>
    </row>
    <row r="1206" spans="1:32" x14ac:dyDescent="0.25">
      <c r="A1206" s="51" t="str">
        <f t="shared" si="18"/>
        <v>TriglycéridesB132</v>
      </c>
      <c r="B1206" s="84" t="s">
        <v>167</v>
      </c>
      <c r="C1206" s="84" t="s">
        <v>29</v>
      </c>
      <c r="D1206" s="84" t="s">
        <v>193</v>
      </c>
      <c r="E1206" s="84" t="s">
        <v>189</v>
      </c>
      <c r="F1206" s="82">
        <v>2</v>
      </c>
      <c r="G1206" s="82">
        <v>1.53</v>
      </c>
      <c r="H1206" s="82">
        <v>0.04</v>
      </c>
      <c r="I1206" s="82">
        <v>2.34</v>
      </c>
      <c r="J1206" s="82">
        <v>14.9</v>
      </c>
      <c r="K1206" s="82">
        <v>797</v>
      </c>
      <c r="L1206" s="82">
        <v>1</v>
      </c>
      <c r="M1206" s="82">
        <v>-0.97</v>
      </c>
      <c r="N1206" s="82">
        <v>0.74</v>
      </c>
      <c r="O1206" s="82">
        <v>-3.08</v>
      </c>
      <c r="P1206" s="82">
        <v>14.4</v>
      </c>
      <c r="Q1206" s="82"/>
      <c r="R1206" s="82"/>
      <c r="S1206" s="82"/>
      <c r="T1206" s="82"/>
      <c r="U1206" s="82"/>
      <c r="V1206" s="82"/>
      <c r="W1206" s="82"/>
      <c r="X1206" s="82"/>
      <c r="Y1206" s="82"/>
      <c r="Z1206" s="82"/>
      <c r="AA1206" s="82"/>
      <c r="AB1206" s="82"/>
      <c r="AC1206" s="82"/>
      <c r="AD1206" s="82"/>
      <c r="AE1206" s="82"/>
      <c r="AF1206" s="82"/>
    </row>
    <row r="1207" spans="1:32" x14ac:dyDescent="0.25">
      <c r="A1207" s="51" t="str">
        <f t="shared" si="18"/>
        <v>TriglycéridesA3</v>
      </c>
      <c r="B1207" s="84" t="s">
        <v>154</v>
      </c>
      <c r="C1207" s="84" t="s">
        <v>29</v>
      </c>
      <c r="D1207" s="84" t="s">
        <v>184</v>
      </c>
      <c r="E1207" s="84" t="s">
        <v>189</v>
      </c>
      <c r="F1207" s="82">
        <v>3</v>
      </c>
      <c r="G1207" s="82">
        <v>2.4</v>
      </c>
      <c r="H1207" s="82">
        <v>0.08</v>
      </c>
      <c r="I1207" s="82">
        <v>3.19</v>
      </c>
      <c r="J1207" s="82">
        <v>14.9</v>
      </c>
      <c r="K1207" s="82">
        <v>94331</v>
      </c>
      <c r="L1207" s="82">
        <v>149</v>
      </c>
      <c r="M1207" s="82" t="s">
        <v>186</v>
      </c>
      <c r="N1207" s="82" t="s">
        <v>186</v>
      </c>
      <c r="O1207" s="82" t="s">
        <v>186</v>
      </c>
      <c r="P1207" s="82">
        <v>14.4</v>
      </c>
      <c r="Q1207" s="82"/>
      <c r="R1207" s="82"/>
      <c r="S1207" s="82"/>
      <c r="T1207" s="82"/>
      <c r="U1207" s="82"/>
      <c r="V1207" s="82"/>
      <c r="W1207" s="82"/>
      <c r="X1207" s="82"/>
      <c r="Y1207" s="82"/>
      <c r="Z1207" s="82"/>
      <c r="AA1207" s="82"/>
      <c r="AB1207" s="82"/>
      <c r="AC1207" s="82"/>
      <c r="AD1207" s="82"/>
      <c r="AE1207" s="82"/>
      <c r="AF1207" s="82"/>
    </row>
    <row r="1208" spans="1:32" x14ac:dyDescent="0.25">
      <c r="A1208" s="51" t="str">
        <f t="shared" si="18"/>
        <v>TriglycéridesB13</v>
      </c>
      <c r="B1208" s="84" t="s">
        <v>155</v>
      </c>
      <c r="C1208" s="84" t="s">
        <v>29</v>
      </c>
      <c r="D1208" s="84" t="s">
        <v>193</v>
      </c>
      <c r="E1208" s="84" t="s">
        <v>189</v>
      </c>
      <c r="F1208" s="82">
        <v>3</v>
      </c>
      <c r="G1208" s="82">
        <v>2.2799999999999998</v>
      </c>
      <c r="H1208" s="82">
        <v>0.03</v>
      </c>
      <c r="I1208" s="82">
        <v>1.32</v>
      </c>
      <c r="J1208" s="82">
        <v>14.9</v>
      </c>
      <c r="K1208" s="82">
        <v>71</v>
      </c>
      <c r="L1208" s="82">
        <v>1</v>
      </c>
      <c r="M1208" s="85">
        <v>-1.58</v>
      </c>
      <c r="N1208" s="82">
        <v>0.41</v>
      </c>
      <c r="O1208" s="82">
        <v>-5.03</v>
      </c>
      <c r="P1208" s="82">
        <v>14.4</v>
      </c>
      <c r="Q1208" s="82"/>
      <c r="R1208" s="82"/>
      <c r="S1208" s="82"/>
      <c r="T1208" s="82"/>
      <c r="U1208" s="82"/>
      <c r="V1208" s="82"/>
      <c r="W1208" s="82"/>
      <c r="X1208" s="82"/>
      <c r="Y1208" s="82"/>
      <c r="Z1208" s="82"/>
      <c r="AA1208" s="82"/>
      <c r="AB1208" s="82"/>
      <c r="AC1208" s="82"/>
      <c r="AD1208" s="82"/>
      <c r="AE1208" s="82"/>
      <c r="AF1208" s="82"/>
    </row>
    <row r="1209" spans="1:32" x14ac:dyDescent="0.25">
      <c r="A1209" s="51" t="str">
        <f t="shared" si="18"/>
        <v>TriglycéridesB23</v>
      </c>
      <c r="B1209" s="84" t="s">
        <v>156</v>
      </c>
      <c r="C1209" s="84" t="s">
        <v>29</v>
      </c>
      <c r="D1209" s="84" t="s">
        <v>193</v>
      </c>
      <c r="E1209" s="84" t="s">
        <v>189</v>
      </c>
      <c r="F1209" s="82">
        <v>3</v>
      </c>
      <c r="G1209" s="82">
        <v>2.27</v>
      </c>
      <c r="H1209" s="82">
        <v>0.03</v>
      </c>
      <c r="I1209" s="82">
        <v>1.41</v>
      </c>
      <c r="J1209" s="82">
        <v>14.9</v>
      </c>
      <c r="K1209" s="82">
        <v>62</v>
      </c>
      <c r="L1209" s="82">
        <v>1</v>
      </c>
      <c r="M1209" s="85">
        <v>-1.78</v>
      </c>
      <c r="N1209" s="82">
        <v>0.44</v>
      </c>
      <c r="O1209" s="82">
        <v>-5.68</v>
      </c>
      <c r="P1209" s="82">
        <v>14.4</v>
      </c>
      <c r="Q1209" s="82"/>
      <c r="R1209" s="82"/>
      <c r="S1209" s="82"/>
      <c r="T1209" s="82"/>
      <c r="U1209" s="82"/>
      <c r="V1209" s="82"/>
      <c r="W1209" s="82"/>
      <c r="X1209" s="82"/>
      <c r="Y1209" s="82"/>
      <c r="Z1209" s="82"/>
      <c r="AA1209" s="82"/>
      <c r="AB1209" s="82"/>
      <c r="AC1209" s="82"/>
      <c r="AD1209" s="82"/>
      <c r="AE1209" s="82"/>
      <c r="AF1209" s="82"/>
    </row>
    <row r="1210" spans="1:32" x14ac:dyDescent="0.25">
      <c r="A1210" s="51" t="str">
        <f t="shared" si="18"/>
        <v>TriglycéridesB33</v>
      </c>
      <c r="B1210" s="84" t="s">
        <v>157</v>
      </c>
      <c r="C1210" s="84" t="s">
        <v>29</v>
      </c>
      <c r="D1210" s="84" t="s">
        <v>193</v>
      </c>
      <c r="E1210" s="84" t="s">
        <v>189</v>
      </c>
      <c r="F1210" s="82">
        <v>3</v>
      </c>
      <c r="G1210" s="82">
        <v>2.2799999999999998</v>
      </c>
      <c r="H1210" s="82">
        <v>0.04</v>
      </c>
      <c r="I1210" s="82">
        <v>1.74</v>
      </c>
      <c r="J1210" s="82">
        <v>14.9</v>
      </c>
      <c r="K1210" s="82">
        <v>66</v>
      </c>
      <c r="L1210" s="82">
        <v>1</v>
      </c>
      <c r="M1210" s="85">
        <v>-1.65</v>
      </c>
      <c r="N1210" s="82">
        <v>0.54</v>
      </c>
      <c r="O1210" s="82">
        <v>-5.27</v>
      </c>
      <c r="P1210" s="82">
        <v>14.4</v>
      </c>
      <c r="Q1210" s="82"/>
      <c r="R1210" s="82"/>
      <c r="S1210" s="82"/>
      <c r="T1210" s="82"/>
      <c r="U1210" s="82"/>
      <c r="V1210" s="82"/>
      <c r="W1210" s="82"/>
      <c r="X1210" s="82"/>
      <c r="Y1210" s="82"/>
      <c r="Z1210" s="82"/>
      <c r="AA1210" s="82"/>
      <c r="AB1210" s="82"/>
      <c r="AC1210" s="82"/>
      <c r="AD1210" s="82"/>
      <c r="AE1210" s="82"/>
      <c r="AF1210" s="82"/>
    </row>
    <row r="1211" spans="1:32" x14ac:dyDescent="0.25">
      <c r="A1211" s="51" t="str">
        <f t="shared" si="18"/>
        <v>TriglycéridesB43</v>
      </c>
      <c r="B1211" s="84" t="s">
        <v>158</v>
      </c>
      <c r="C1211" s="84" t="s">
        <v>29</v>
      </c>
      <c r="D1211" s="84" t="s">
        <v>193</v>
      </c>
      <c r="E1211" s="84" t="s">
        <v>189</v>
      </c>
      <c r="F1211" s="82">
        <v>3</v>
      </c>
      <c r="G1211" s="82">
        <v>2.3199999999999998</v>
      </c>
      <c r="H1211" s="82">
        <v>0.04</v>
      </c>
      <c r="I1211" s="82">
        <v>1.59</v>
      </c>
      <c r="J1211" s="82">
        <v>14.9</v>
      </c>
      <c r="K1211" s="82">
        <v>60</v>
      </c>
      <c r="L1211" s="82">
        <v>1</v>
      </c>
      <c r="M1211" s="82">
        <v>-1.06</v>
      </c>
      <c r="N1211" s="82">
        <v>0.5</v>
      </c>
      <c r="O1211" s="82">
        <v>-3.4</v>
      </c>
      <c r="P1211" s="82">
        <v>14.4</v>
      </c>
      <c r="Q1211" s="82"/>
      <c r="R1211" s="82"/>
      <c r="S1211" s="82"/>
      <c r="T1211" s="82"/>
      <c r="U1211" s="82"/>
      <c r="V1211" s="82"/>
      <c r="W1211" s="82"/>
      <c r="X1211" s="82"/>
      <c r="Y1211" s="82"/>
      <c r="Z1211" s="82"/>
      <c r="AA1211" s="82"/>
      <c r="AB1211" s="82"/>
      <c r="AC1211" s="82"/>
      <c r="AD1211" s="82"/>
      <c r="AE1211" s="82"/>
      <c r="AF1211" s="82"/>
    </row>
    <row r="1212" spans="1:32" x14ac:dyDescent="0.25">
      <c r="A1212" s="51" t="str">
        <f t="shared" si="18"/>
        <v>TriglycéridesB53</v>
      </c>
      <c r="B1212" s="84" t="s">
        <v>159</v>
      </c>
      <c r="C1212" s="84" t="s">
        <v>29</v>
      </c>
      <c r="D1212" s="84" t="s">
        <v>193</v>
      </c>
      <c r="E1212" s="84" t="s">
        <v>189</v>
      </c>
      <c r="F1212" s="82">
        <v>3</v>
      </c>
      <c r="G1212" s="82">
        <v>2.25</v>
      </c>
      <c r="H1212" s="82">
        <v>0.04</v>
      </c>
      <c r="I1212" s="82">
        <v>1.61</v>
      </c>
      <c r="J1212" s="82">
        <v>14.9</v>
      </c>
      <c r="K1212" s="82">
        <v>68</v>
      </c>
      <c r="L1212" s="82">
        <v>1</v>
      </c>
      <c r="M1212" s="85">
        <v>-1.91</v>
      </c>
      <c r="N1212" s="82">
        <v>0.5</v>
      </c>
      <c r="O1212" s="82">
        <v>-6.1</v>
      </c>
      <c r="P1212" s="82">
        <v>14.4</v>
      </c>
      <c r="Q1212" s="82"/>
      <c r="R1212" s="82"/>
      <c r="S1212" s="82"/>
      <c r="T1212" s="82"/>
      <c r="U1212" s="82"/>
      <c r="V1212" s="82"/>
      <c r="W1212" s="82"/>
      <c r="X1212" s="82"/>
      <c r="Y1212" s="82"/>
      <c r="Z1212" s="82"/>
      <c r="AA1212" s="82"/>
      <c r="AB1212" s="82"/>
      <c r="AC1212" s="82"/>
      <c r="AD1212" s="82"/>
      <c r="AE1212" s="82"/>
      <c r="AF1212" s="82"/>
    </row>
    <row r="1213" spans="1:32" x14ac:dyDescent="0.25">
      <c r="A1213" s="51" t="str">
        <f t="shared" si="18"/>
        <v>TriglycéridesB63</v>
      </c>
      <c r="B1213" s="84" t="s">
        <v>160</v>
      </c>
      <c r="C1213" s="84" t="s">
        <v>29</v>
      </c>
      <c r="D1213" s="84" t="s">
        <v>193</v>
      </c>
      <c r="E1213" s="84" t="s">
        <v>189</v>
      </c>
      <c r="F1213" s="82">
        <v>3</v>
      </c>
      <c r="G1213" s="82">
        <v>2.27</v>
      </c>
      <c r="H1213" s="82">
        <v>0.04</v>
      </c>
      <c r="I1213" s="82">
        <v>1.62</v>
      </c>
      <c r="J1213" s="82">
        <v>14.9</v>
      </c>
      <c r="K1213" s="82">
        <v>67</v>
      </c>
      <c r="L1213" s="82">
        <v>1</v>
      </c>
      <c r="M1213" s="85">
        <v>-1.77</v>
      </c>
      <c r="N1213" s="82">
        <v>0.51</v>
      </c>
      <c r="O1213" s="82">
        <v>-5.66</v>
      </c>
      <c r="P1213" s="82">
        <v>14.4</v>
      </c>
      <c r="Q1213" s="82"/>
      <c r="R1213" s="82"/>
      <c r="S1213" s="82"/>
      <c r="T1213" s="82"/>
      <c r="U1213" s="82"/>
      <c r="V1213" s="82"/>
      <c r="W1213" s="82"/>
      <c r="X1213" s="82"/>
      <c r="Y1213" s="82"/>
      <c r="Z1213" s="82"/>
      <c r="AA1213" s="82"/>
      <c r="AB1213" s="82"/>
      <c r="AC1213" s="82"/>
      <c r="AD1213" s="82"/>
      <c r="AE1213" s="82"/>
      <c r="AF1213" s="82"/>
    </row>
    <row r="1214" spans="1:32" x14ac:dyDescent="0.25">
      <c r="A1214" s="51" t="str">
        <f t="shared" si="18"/>
        <v>TriglycéridesB73</v>
      </c>
      <c r="B1214" s="84" t="s">
        <v>161</v>
      </c>
      <c r="C1214" s="84" t="s">
        <v>29</v>
      </c>
      <c r="D1214" s="84" t="s">
        <v>193</v>
      </c>
      <c r="E1214" s="84" t="s">
        <v>189</v>
      </c>
      <c r="F1214" s="82">
        <v>3</v>
      </c>
      <c r="G1214" s="82">
        <v>2.2999999999999998</v>
      </c>
      <c r="H1214" s="82">
        <v>0.04</v>
      </c>
      <c r="I1214" s="82">
        <v>1.52</v>
      </c>
      <c r="J1214" s="82">
        <v>14.9</v>
      </c>
      <c r="K1214" s="82">
        <v>61</v>
      </c>
      <c r="L1214" s="82">
        <v>1</v>
      </c>
      <c r="M1214" s="82">
        <v>-1.3</v>
      </c>
      <c r="N1214" s="82">
        <v>0.48</v>
      </c>
      <c r="O1214" s="82">
        <v>-4.13</v>
      </c>
      <c r="P1214" s="82">
        <v>14.4</v>
      </c>
      <c r="Q1214" s="82"/>
      <c r="R1214" s="82"/>
      <c r="S1214" s="82"/>
      <c r="T1214" s="82"/>
      <c r="U1214" s="82"/>
      <c r="V1214" s="82"/>
      <c r="W1214" s="82"/>
      <c r="X1214" s="82"/>
      <c r="Y1214" s="82"/>
      <c r="Z1214" s="82"/>
      <c r="AA1214" s="82"/>
      <c r="AB1214" s="82"/>
      <c r="AC1214" s="82"/>
      <c r="AD1214" s="82"/>
      <c r="AE1214" s="82"/>
      <c r="AF1214" s="82"/>
    </row>
    <row r="1215" spans="1:32" x14ac:dyDescent="0.25">
      <c r="A1215" s="51" t="str">
        <f t="shared" si="18"/>
        <v>TriglycéridesB83</v>
      </c>
      <c r="B1215" s="84" t="s">
        <v>162</v>
      </c>
      <c r="C1215" s="84" t="s">
        <v>29</v>
      </c>
      <c r="D1215" s="84" t="s">
        <v>193</v>
      </c>
      <c r="E1215" s="84" t="s">
        <v>189</v>
      </c>
      <c r="F1215" s="82">
        <v>3</v>
      </c>
      <c r="G1215" s="82">
        <v>2.31</v>
      </c>
      <c r="H1215" s="82">
        <v>0.04</v>
      </c>
      <c r="I1215" s="82">
        <v>1.69</v>
      </c>
      <c r="J1215" s="82">
        <v>14.9</v>
      </c>
      <c r="K1215" s="82">
        <v>74</v>
      </c>
      <c r="L1215" s="82">
        <v>1</v>
      </c>
      <c r="M1215" s="82">
        <v>-1.1599999999999999</v>
      </c>
      <c r="N1215" s="82">
        <v>0.53</v>
      </c>
      <c r="O1215" s="82">
        <v>-3.69</v>
      </c>
      <c r="P1215" s="82">
        <v>14.4</v>
      </c>
      <c r="Q1215" s="82"/>
      <c r="R1215" s="82"/>
      <c r="S1215" s="82"/>
      <c r="T1215" s="82"/>
      <c r="U1215" s="82"/>
      <c r="V1215" s="82"/>
      <c r="W1215" s="82"/>
      <c r="X1215" s="82"/>
      <c r="Y1215" s="82"/>
      <c r="Z1215" s="82"/>
      <c r="AA1215" s="82"/>
      <c r="AB1215" s="82"/>
      <c r="AC1215" s="82"/>
      <c r="AD1215" s="82"/>
      <c r="AE1215" s="82"/>
      <c r="AF1215" s="82"/>
    </row>
    <row r="1216" spans="1:32" x14ac:dyDescent="0.25">
      <c r="A1216" s="51" t="str">
        <f t="shared" si="18"/>
        <v>TriglycéridesB93</v>
      </c>
      <c r="B1216" s="84" t="s">
        <v>163</v>
      </c>
      <c r="C1216" s="84" t="s">
        <v>29</v>
      </c>
      <c r="D1216" s="84" t="s">
        <v>193</v>
      </c>
      <c r="E1216" s="84" t="s">
        <v>189</v>
      </c>
      <c r="F1216" s="82">
        <v>3</v>
      </c>
      <c r="G1216" s="82">
        <v>2.34</v>
      </c>
      <c r="H1216" s="82">
        <v>0.05</v>
      </c>
      <c r="I1216" s="82">
        <v>2.0099999999999998</v>
      </c>
      <c r="J1216" s="82">
        <v>14.9</v>
      </c>
      <c r="K1216" s="82">
        <v>66</v>
      </c>
      <c r="L1216" s="82">
        <v>1</v>
      </c>
      <c r="M1216" s="82">
        <v>-0.77</v>
      </c>
      <c r="N1216" s="82">
        <v>0.63</v>
      </c>
      <c r="O1216" s="82">
        <v>-2.4500000000000002</v>
      </c>
      <c r="P1216" s="82">
        <v>14.4</v>
      </c>
      <c r="Q1216" s="82"/>
      <c r="R1216" s="82"/>
      <c r="S1216" s="82"/>
      <c r="T1216" s="82"/>
      <c r="U1216" s="82"/>
      <c r="V1216" s="82"/>
      <c r="W1216" s="82"/>
      <c r="X1216" s="82"/>
      <c r="Y1216" s="82"/>
      <c r="Z1216" s="82"/>
      <c r="AA1216" s="82"/>
      <c r="AB1216" s="82"/>
      <c r="AC1216" s="82"/>
      <c r="AD1216" s="82"/>
      <c r="AE1216" s="82"/>
      <c r="AF1216" s="82"/>
    </row>
    <row r="1217" spans="1:32" x14ac:dyDescent="0.25">
      <c r="A1217" s="51" t="str">
        <f t="shared" si="18"/>
        <v>TriglycéridesB103</v>
      </c>
      <c r="B1217" s="84" t="s">
        <v>164</v>
      </c>
      <c r="C1217" s="84" t="s">
        <v>29</v>
      </c>
      <c r="D1217" s="84" t="s">
        <v>193</v>
      </c>
      <c r="E1217" s="84" t="s">
        <v>189</v>
      </c>
      <c r="F1217" s="82">
        <v>3</v>
      </c>
      <c r="G1217" s="82">
        <v>2.3199999999999998</v>
      </c>
      <c r="H1217" s="82">
        <v>0.04</v>
      </c>
      <c r="I1217" s="82">
        <v>1.52</v>
      </c>
      <c r="J1217" s="82">
        <v>14.9</v>
      </c>
      <c r="K1217" s="82">
        <v>73</v>
      </c>
      <c r="L1217" s="82">
        <v>1</v>
      </c>
      <c r="M1217" s="82">
        <v>-1.08</v>
      </c>
      <c r="N1217" s="82">
        <v>0.48</v>
      </c>
      <c r="O1217" s="82">
        <v>-3.45</v>
      </c>
      <c r="P1217" s="82">
        <v>14.4</v>
      </c>
      <c r="Q1217" s="82"/>
      <c r="R1217" s="82"/>
      <c r="S1217" s="82"/>
      <c r="T1217" s="82"/>
      <c r="U1217" s="82"/>
      <c r="V1217" s="82"/>
      <c r="W1217" s="82"/>
      <c r="X1217" s="82"/>
      <c r="Y1217" s="82"/>
      <c r="Z1217" s="82"/>
      <c r="AA1217" s="82"/>
      <c r="AB1217" s="82"/>
      <c r="AC1217" s="82"/>
      <c r="AD1217" s="82"/>
      <c r="AE1217" s="82"/>
      <c r="AF1217" s="82"/>
    </row>
    <row r="1218" spans="1:32" x14ac:dyDescent="0.25">
      <c r="A1218" s="51" t="str">
        <f t="shared" si="18"/>
        <v>TriglycéridesB113</v>
      </c>
      <c r="B1218" s="84" t="s">
        <v>165</v>
      </c>
      <c r="C1218" s="84" t="s">
        <v>29</v>
      </c>
      <c r="D1218" s="84" t="s">
        <v>193</v>
      </c>
      <c r="E1218" s="84" t="s">
        <v>189</v>
      </c>
      <c r="F1218" s="82">
        <v>3</v>
      </c>
      <c r="G1218" s="82">
        <v>2.31</v>
      </c>
      <c r="H1218" s="82">
        <v>0.04</v>
      </c>
      <c r="I1218" s="82">
        <v>1.63</v>
      </c>
      <c r="J1218" s="82">
        <v>14.9</v>
      </c>
      <c r="K1218" s="82">
        <v>68</v>
      </c>
      <c r="L1218" s="82">
        <v>1</v>
      </c>
      <c r="M1218" s="82">
        <v>-1.25</v>
      </c>
      <c r="N1218" s="82">
        <v>0.51</v>
      </c>
      <c r="O1218" s="82">
        <v>-3.98</v>
      </c>
      <c r="P1218" s="82">
        <v>14.4</v>
      </c>
      <c r="Q1218" s="82"/>
      <c r="R1218" s="82"/>
      <c r="S1218" s="82"/>
      <c r="T1218" s="82"/>
      <c r="U1218" s="82"/>
      <c r="V1218" s="82"/>
      <c r="W1218" s="82"/>
      <c r="X1218" s="82"/>
      <c r="Y1218" s="82"/>
      <c r="Z1218" s="82"/>
      <c r="AA1218" s="82"/>
      <c r="AB1218" s="82"/>
      <c r="AC1218" s="82"/>
      <c r="AD1218" s="82"/>
      <c r="AE1218" s="82"/>
      <c r="AF1218" s="82"/>
    </row>
    <row r="1219" spans="1:32" x14ac:dyDescent="0.25">
      <c r="A1219" s="51" t="str">
        <f t="shared" si="18"/>
        <v>TriglycéridesB123</v>
      </c>
      <c r="B1219" s="84" t="s">
        <v>166</v>
      </c>
      <c r="C1219" s="84" t="s">
        <v>29</v>
      </c>
      <c r="D1219" s="84" t="s">
        <v>193</v>
      </c>
      <c r="E1219" s="84" t="s">
        <v>189</v>
      </c>
      <c r="F1219" s="82">
        <v>3</v>
      </c>
      <c r="G1219" s="82">
        <v>2.33</v>
      </c>
      <c r="H1219" s="82">
        <v>0.03</v>
      </c>
      <c r="I1219" s="82">
        <v>1.29</v>
      </c>
      <c r="J1219" s="82">
        <v>14.9</v>
      </c>
      <c r="K1219" s="82">
        <v>72</v>
      </c>
      <c r="L1219" s="82">
        <v>1</v>
      </c>
      <c r="M1219" s="82">
        <v>-0.89</v>
      </c>
      <c r="N1219" s="82">
        <v>0.41</v>
      </c>
      <c r="O1219" s="82">
        <v>-2.85</v>
      </c>
      <c r="P1219" s="82">
        <v>14.4</v>
      </c>
      <c r="Q1219" s="82"/>
      <c r="R1219" s="82"/>
      <c r="S1219" s="82"/>
      <c r="T1219" s="82"/>
      <c r="U1219" s="82"/>
      <c r="V1219" s="82"/>
      <c r="W1219" s="82"/>
      <c r="X1219" s="82"/>
      <c r="Y1219" s="82"/>
      <c r="Z1219" s="82"/>
      <c r="AA1219" s="82"/>
      <c r="AB1219" s="82"/>
      <c r="AC1219" s="82"/>
      <c r="AD1219" s="82"/>
      <c r="AE1219" s="82"/>
      <c r="AF1219" s="82"/>
    </row>
    <row r="1220" spans="1:32" x14ac:dyDescent="0.25">
      <c r="A1220" s="51" t="str">
        <f t="shared" ref="A1220:A1283" si="19">CONCATENATE(C1220,B1220,F1220)</f>
        <v>TriglycéridesB133</v>
      </c>
      <c r="B1220" s="84" t="s">
        <v>167</v>
      </c>
      <c r="C1220" s="84" t="s">
        <v>29</v>
      </c>
      <c r="D1220" s="84" t="s">
        <v>193</v>
      </c>
      <c r="E1220" s="84" t="s">
        <v>189</v>
      </c>
      <c r="F1220" s="82">
        <v>3</v>
      </c>
      <c r="G1220" s="82">
        <v>2.2999999999999998</v>
      </c>
      <c r="H1220" s="82">
        <v>0.05</v>
      </c>
      <c r="I1220" s="82">
        <v>1.99</v>
      </c>
      <c r="J1220" s="82">
        <v>14.9</v>
      </c>
      <c r="K1220" s="82">
        <v>808</v>
      </c>
      <c r="L1220" s="82">
        <v>1</v>
      </c>
      <c r="M1220" s="82">
        <v>-1.35</v>
      </c>
      <c r="N1220" s="82">
        <v>0.62</v>
      </c>
      <c r="O1220" s="82">
        <v>-4.29</v>
      </c>
      <c r="P1220" s="82">
        <v>14.4</v>
      </c>
      <c r="Q1220" s="82"/>
      <c r="R1220" s="82"/>
      <c r="S1220" s="82"/>
      <c r="T1220" s="82"/>
      <c r="U1220" s="82"/>
      <c r="V1220" s="82"/>
      <c r="W1220" s="82"/>
      <c r="X1220" s="82"/>
      <c r="Y1220" s="82"/>
      <c r="Z1220" s="82"/>
      <c r="AA1220" s="82"/>
      <c r="AB1220" s="82"/>
      <c r="AC1220" s="82"/>
      <c r="AD1220" s="82"/>
      <c r="AE1220" s="82"/>
      <c r="AF1220" s="82"/>
    </row>
    <row r="1221" spans="1:32" x14ac:dyDescent="0.25">
      <c r="A1221" s="51" t="str">
        <f t="shared" si="19"/>
        <v/>
      </c>
    </row>
    <row r="1222" spans="1:32" x14ac:dyDescent="0.25">
      <c r="A1222" s="51" t="str">
        <f t="shared" si="19"/>
        <v/>
      </c>
    </row>
    <row r="1223" spans="1:32" x14ac:dyDescent="0.25">
      <c r="A1223" s="51" t="str">
        <f t="shared" si="19"/>
        <v/>
      </c>
    </row>
    <row r="1224" spans="1:32" x14ac:dyDescent="0.25">
      <c r="A1224" s="51" t="str">
        <f t="shared" si="19"/>
        <v/>
      </c>
    </row>
    <row r="1225" spans="1:32" x14ac:dyDescent="0.25">
      <c r="A1225" s="51" t="str">
        <f t="shared" si="19"/>
        <v/>
      </c>
    </row>
    <row r="1226" spans="1:32" x14ac:dyDescent="0.25">
      <c r="A1226" s="51" t="str">
        <f t="shared" si="19"/>
        <v/>
      </c>
    </row>
    <row r="1227" spans="1:32" x14ac:dyDescent="0.25">
      <c r="A1227" s="51" t="str">
        <f t="shared" si="19"/>
        <v/>
      </c>
    </row>
    <row r="1228" spans="1:32" x14ac:dyDescent="0.25">
      <c r="A1228" s="51" t="str">
        <f t="shared" si="19"/>
        <v/>
      </c>
    </row>
    <row r="1229" spans="1:32" x14ac:dyDescent="0.25">
      <c r="A1229" s="51" t="str">
        <f t="shared" si="19"/>
        <v/>
      </c>
    </row>
    <row r="1230" spans="1:32" x14ac:dyDescent="0.25">
      <c r="A1230" s="51" t="str">
        <f t="shared" si="19"/>
        <v/>
      </c>
    </row>
    <row r="1231" spans="1:32" x14ac:dyDescent="0.25">
      <c r="A1231" s="51" t="str">
        <f t="shared" si="19"/>
        <v/>
      </c>
    </row>
    <row r="1232" spans="1:32" x14ac:dyDescent="0.25">
      <c r="A1232" s="51" t="str">
        <f t="shared" si="19"/>
        <v/>
      </c>
    </row>
    <row r="1233" spans="1:1" x14ac:dyDescent="0.25">
      <c r="A1233" s="51" t="str">
        <f t="shared" si="19"/>
        <v/>
      </c>
    </row>
    <row r="1234" spans="1:1" x14ac:dyDescent="0.25">
      <c r="A1234" s="51" t="str">
        <f t="shared" si="19"/>
        <v/>
      </c>
    </row>
    <row r="1235" spans="1:1" x14ac:dyDescent="0.25">
      <c r="A1235" s="51" t="str">
        <f t="shared" si="19"/>
        <v/>
      </c>
    </row>
    <row r="1236" spans="1:1" x14ac:dyDescent="0.25">
      <c r="A1236" s="51" t="str">
        <f t="shared" si="19"/>
        <v/>
      </c>
    </row>
    <row r="1237" spans="1:1" x14ac:dyDescent="0.25">
      <c r="A1237" s="51" t="str">
        <f t="shared" si="19"/>
        <v/>
      </c>
    </row>
    <row r="1238" spans="1:1" x14ac:dyDescent="0.25">
      <c r="A1238" s="51" t="str">
        <f t="shared" si="19"/>
        <v/>
      </c>
    </row>
    <row r="1239" spans="1:1" x14ac:dyDescent="0.25">
      <c r="A1239" s="51" t="str">
        <f t="shared" si="19"/>
        <v/>
      </c>
    </row>
    <row r="1240" spans="1:1" x14ac:dyDescent="0.25">
      <c r="A1240" s="51" t="str">
        <f t="shared" si="19"/>
        <v/>
      </c>
    </row>
    <row r="1241" spans="1:1" x14ac:dyDescent="0.25">
      <c r="A1241" s="51" t="str">
        <f t="shared" si="19"/>
        <v/>
      </c>
    </row>
    <row r="1242" spans="1:1" x14ac:dyDescent="0.25">
      <c r="A1242" s="51" t="str">
        <f t="shared" si="19"/>
        <v/>
      </c>
    </row>
    <row r="1243" spans="1:1" x14ac:dyDescent="0.25">
      <c r="A1243" s="51" t="str">
        <f t="shared" si="19"/>
        <v/>
      </c>
    </row>
    <row r="1244" spans="1:1" x14ac:dyDescent="0.25">
      <c r="A1244" s="51" t="str">
        <f t="shared" si="19"/>
        <v/>
      </c>
    </row>
    <row r="1245" spans="1:1" x14ac:dyDescent="0.25">
      <c r="A1245" s="51" t="str">
        <f t="shared" si="19"/>
        <v/>
      </c>
    </row>
    <row r="1246" spans="1:1" x14ac:dyDescent="0.25">
      <c r="A1246" s="51" t="str">
        <f t="shared" si="19"/>
        <v/>
      </c>
    </row>
    <row r="1247" spans="1:1" x14ac:dyDescent="0.25">
      <c r="A1247" s="51" t="str">
        <f t="shared" si="19"/>
        <v/>
      </c>
    </row>
    <row r="1248" spans="1:1" x14ac:dyDescent="0.25">
      <c r="A1248" s="51" t="str">
        <f t="shared" si="19"/>
        <v/>
      </c>
    </row>
    <row r="1249" spans="1:1" x14ac:dyDescent="0.25">
      <c r="A1249" s="51" t="str">
        <f t="shared" si="19"/>
        <v/>
      </c>
    </row>
    <row r="1250" spans="1:1" x14ac:dyDescent="0.25">
      <c r="A1250" s="51" t="str">
        <f t="shared" si="19"/>
        <v/>
      </c>
    </row>
    <row r="1251" spans="1:1" x14ac:dyDescent="0.25">
      <c r="A1251" s="51" t="str">
        <f t="shared" si="19"/>
        <v/>
      </c>
    </row>
    <row r="1252" spans="1:1" x14ac:dyDescent="0.25">
      <c r="A1252" s="51" t="str">
        <f t="shared" si="19"/>
        <v/>
      </c>
    </row>
    <row r="1253" spans="1:1" x14ac:dyDescent="0.25">
      <c r="A1253" s="51" t="str">
        <f t="shared" si="19"/>
        <v/>
      </c>
    </row>
    <row r="1254" spans="1:1" x14ac:dyDescent="0.25">
      <c r="A1254" s="51" t="str">
        <f t="shared" si="19"/>
        <v/>
      </c>
    </row>
    <row r="1255" spans="1:1" x14ac:dyDescent="0.25">
      <c r="A1255" s="51" t="str">
        <f t="shared" si="19"/>
        <v/>
      </c>
    </row>
    <row r="1256" spans="1:1" x14ac:dyDescent="0.25">
      <c r="A1256" s="51" t="str">
        <f t="shared" si="19"/>
        <v/>
      </c>
    </row>
    <row r="1257" spans="1:1" x14ac:dyDescent="0.25">
      <c r="A1257" s="51" t="str">
        <f t="shared" si="19"/>
        <v/>
      </c>
    </row>
    <row r="1258" spans="1:1" x14ac:dyDescent="0.25">
      <c r="A1258" s="51" t="str">
        <f t="shared" si="19"/>
        <v/>
      </c>
    </row>
    <row r="1259" spans="1:1" x14ac:dyDescent="0.25">
      <c r="A1259" s="51" t="str">
        <f t="shared" si="19"/>
        <v/>
      </c>
    </row>
    <row r="1260" spans="1:1" x14ac:dyDescent="0.25">
      <c r="A1260" s="51" t="str">
        <f t="shared" si="19"/>
        <v/>
      </c>
    </row>
    <row r="1261" spans="1:1" x14ac:dyDescent="0.25">
      <c r="A1261" s="51" t="str">
        <f t="shared" si="19"/>
        <v/>
      </c>
    </row>
    <row r="1262" spans="1:1" x14ac:dyDescent="0.25">
      <c r="A1262" s="51" t="str">
        <f t="shared" si="19"/>
        <v/>
      </c>
    </row>
    <row r="1263" spans="1:1" x14ac:dyDescent="0.25">
      <c r="A1263" s="51" t="str">
        <f t="shared" si="19"/>
        <v/>
      </c>
    </row>
    <row r="1264" spans="1:1" x14ac:dyDescent="0.25">
      <c r="A1264" s="51" t="str">
        <f t="shared" si="19"/>
        <v/>
      </c>
    </row>
    <row r="1265" spans="1:1" x14ac:dyDescent="0.25">
      <c r="A1265" s="51" t="str">
        <f t="shared" si="19"/>
        <v/>
      </c>
    </row>
    <row r="1266" spans="1:1" x14ac:dyDescent="0.25">
      <c r="A1266" s="51" t="str">
        <f t="shared" si="19"/>
        <v/>
      </c>
    </row>
    <row r="1267" spans="1:1" x14ac:dyDescent="0.25">
      <c r="A1267" s="51" t="str">
        <f t="shared" si="19"/>
        <v/>
      </c>
    </row>
    <row r="1268" spans="1:1" x14ac:dyDescent="0.25">
      <c r="A1268" s="51" t="str">
        <f t="shared" si="19"/>
        <v/>
      </c>
    </row>
    <row r="1269" spans="1:1" x14ac:dyDescent="0.25">
      <c r="A1269" s="51" t="str">
        <f t="shared" si="19"/>
        <v/>
      </c>
    </row>
    <row r="1270" spans="1:1" x14ac:dyDescent="0.25">
      <c r="A1270" s="51" t="str">
        <f t="shared" si="19"/>
        <v/>
      </c>
    </row>
    <row r="1271" spans="1:1" x14ac:dyDescent="0.25">
      <c r="A1271" s="51" t="str">
        <f t="shared" si="19"/>
        <v/>
      </c>
    </row>
    <row r="1272" spans="1:1" x14ac:dyDescent="0.25">
      <c r="A1272" s="51" t="str">
        <f t="shared" si="19"/>
        <v/>
      </c>
    </row>
    <row r="1273" spans="1:1" x14ac:dyDescent="0.25">
      <c r="A1273" s="51" t="str">
        <f t="shared" si="19"/>
        <v/>
      </c>
    </row>
    <row r="1274" spans="1:1" x14ac:dyDescent="0.25">
      <c r="A1274" s="51" t="str">
        <f t="shared" si="19"/>
        <v/>
      </c>
    </row>
    <row r="1275" spans="1:1" x14ac:dyDescent="0.25">
      <c r="A1275" s="51" t="str">
        <f t="shared" si="19"/>
        <v/>
      </c>
    </row>
    <row r="1276" spans="1:1" x14ac:dyDescent="0.25">
      <c r="A1276" s="51" t="str">
        <f t="shared" si="19"/>
        <v/>
      </c>
    </row>
    <row r="1277" spans="1:1" x14ac:dyDescent="0.25">
      <c r="A1277" s="51" t="str">
        <f t="shared" si="19"/>
        <v/>
      </c>
    </row>
    <row r="1278" spans="1:1" x14ac:dyDescent="0.25">
      <c r="A1278" s="51" t="str">
        <f t="shared" si="19"/>
        <v/>
      </c>
    </row>
    <row r="1279" spans="1:1" x14ac:dyDescent="0.25">
      <c r="A1279" s="51" t="str">
        <f t="shared" si="19"/>
        <v/>
      </c>
    </row>
    <row r="1280" spans="1:1" x14ac:dyDescent="0.25">
      <c r="A1280" s="51" t="str">
        <f t="shared" si="19"/>
        <v/>
      </c>
    </row>
    <row r="1281" spans="1:1" x14ac:dyDescent="0.25">
      <c r="A1281" s="51" t="str">
        <f t="shared" si="19"/>
        <v/>
      </c>
    </row>
    <row r="1282" spans="1:1" x14ac:dyDescent="0.25">
      <c r="A1282" s="51" t="str">
        <f t="shared" si="19"/>
        <v/>
      </c>
    </row>
    <row r="1283" spans="1:1" x14ac:dyDescent="0.25">
      <c r="A1283" s="51" t="str">
        <f t="shared" si="19"/>
        <v/>
      </c>
    </row>
    <row r="1284" spans="1:1" x14ac:dyDescent="0.25">
      <c r="A1284" s="51" t="str">
        <f t="shared" ref="A1284:A1347" si="20">CONCATENATE(C1284,B1284,F1284)</f>
        <v/>
      </c>
    </row>
    <row r="1285" spans="1:1" x14ac:dyDescent="0.25">
      <c r="A1285" s="51" t="str">
        <f t="shared" si="20"/>
        <v/>
      </c>
    </row>
    <row r="1286" spans="1:1" x14ac:dyDescent="0.25">
      <c r="A1286" s="51" t="str">
        <f t="shared" si="20"/>
        <v/>
      </c>
    </row>
    <row r="1287" spans="1:1" x14ac:dyDescent="0.25">
      <c r="A1287" s="51" t="str">
        <f t="shared" si="20"/>
        <v/>
      </c>
    </row>
    <row r="1288" spans="1:1" x14ac:dyDescent="0.25">
      <c r="A1288" s="51" t="str">
        <f t="shared" si="20"/>
        <v/>
      </c>
    </row>
    <row r="1289" spans="1:1" x14ac:dyDescent="0.25">
      <c r="A1289" s="51" t="str">
        <f t="shared" si="20"/>
        <v/>
      </c>
    </row>
    <row r="1290" spans="1:1" x14ac:dyDescent="0.25">
      <c r="A1290" s="51" t="str">
        <f t="shared" si="20"/>
        <v/>
      </c>
    </row>
    <row r="1291" spans="1:1" x14ac:dyDescent="0.25">
      <c r="A1291" s="51" t="str">
        <f t="shared" si="20"/>
        <v/>
      </c>
    </row>
    <row r="1292" spans="1:1" x14ac:dyDescent="0.25">
      <c r="A1292" s="51" t="str">
        <f t="shared" si="20"/>
        <v/>
      </c>
    </row>
    <row r="1293" spans="1:1" x14ac:dyDescent="0.25">
      <c r="A1293" s="51" t="str">
        <f t="shared" si="20"/>
        <v/>
      </c>
    </row>
    <row r="1294" spans="1:1" x14ac:dyDescent="0.25">
      <c r="A1294" s="51" t="str">
        <f t="shared" si="20"/>
        <v/>
      </c>
    </row>
    <row r="1295" spans="1:1" x14ac:dyDescent="0.25">
      <c r="A1295" s="51" t="str">
        <f t="shared" si="20"/>
        <v/>
      </c>
    </row>
    <row r="1296" spans="1:1" x14ac:dyDescent="0.25">
      <c r="A1296" s="51" t="str">
        <f t="shared" si="20"/>
        <v/>
      </c>
    </row>
    <row r="1297" spans="1:1" x14ac:dyDescent="0.25">
      <c r="A1297" s="51" t="str">
        <f t="shared" si="20"/>
        <v/>
      </c>
    </row>
    <row r="1298" spans="1:1" x14ac:dyDescent="0.25">
      <c r="A1298" s="51" t="str">
        <f t="shared" si="20"/>
        <v/>
      </c>
    </row>
    <row r="1299" spans="1:1" x14ac:dyDescent="0.25">
      <c r="A1299" s="51" t="str">
        <f t="shared" si="20"/>
        <v/>
      </c>
    </row>
    <row r="1300" spans="1:1" x14ac:dyDescent="0.25">
      <c r="A1300" s="51" t="str">
        <f t="shared" si="20"/>
        <v/>
      </c>
    </row>
    <row r="1301" spans="1:1" x14ac:dyDescent="0.25">
      <c r="A1301" s="51" t="str">
        <f t="shared" si="20"/>
        <v/>
      </c>
    </row>
    <row r="1302" spans="1:1" x14ac:dyDescent="0.25">
      <c r="A1302" s="51" t="str">
        <f t="shared" si="20"/>
        <v/>
      </c>
    </row>
    <row r="1303" spans="1:1" x14ac:dyDescent="0.25">
      <c r="A1303" s="51" t="str">
        <f t="shared" si="20"/>
        <v/>
      </c>
    </row>
    <row r="1304" spans="1:1" x14ac:dyDescent="0.25">
      <c r="A1304" s="51" t="str">
        <f t="shared" si="20"/>
        <v/>
      </c>
    </row>
    <row r="1305" spans="1:1" x14ac:dyDescent="0.25">
      <c r="A1305" s="51" t="str">
        <f t="shared" si="20"/>
        <v/>
      </c>
    </row>
    <row r="1306" spans="1:1" x14ac:dyDescent="0.25">
      <c r="A1306" s="51" t="str">
        <f t="shared" si="20"/>
        <v/>
      </c>
    </row>
    <row r="1307" spans="1:1" x14ac:dyDescent="0.25">
      <c r="A1307" s="51" t="str">
        <f t="shared" si="20"/>
        <v/>
      </c>
    </row>
    <row r="1308" spans="1:1" x14ac:dyDescent="0.25">
      <c r="A1308" s="51" t="str">
        <f t="shared" si="20"/>
        <v/>
      </c>
    </row>
    <row r="1309" spans="1:1" x14ac:dyDescent="0.25">
      <c r="A1309" s="51" t="str">
        <f t="shared" si="20"/>
        <v/>
      </c>
    </row>
    <row r="1310" spans="1:1" x14ac:dyDescent="0.25">
      <c r="A1310" s="51" t="str">
        <f t="shared" si="20"/>
        <v/>
      </c>
    </row>
    <row r="1311" spans="1:1" x14ac:dyDescent="0.25">
      <c r="A1311" s="51" t="str">
        <f t="shared" si="20"/>
        <v/>
      </c>
    </row>
    <row r="1312" spans="1:1" x14ac:dyDescent="0.25">
      <c r="A1312" s="51" t="str">
        <f t="shared" si="20"/>
        <v/>
      </c>
    </row>
    <row r="1313" spans="1:1" x14ac:dyDescent="0.25">
      <c r="A1313" s="51" t="str">
        <f t="shared" si="20"/>
        <v/>
      </c>
    </row>
    <row r="1314" spans="1:1" x14ac:dyDescent="0.25">
      <c r="A1314" s="51" t="str">
        <f t="shared" si="20"/>
        <v/>
      </c>
    </row>
    <row r="1315" spans="1:1" x14ac:dyDescent="0.25">
      <c r="A1315" s="51" t="str">
        <f t="shared" si="20"/>
        <v/>
      </c>
    </row>
    <row r="1316" spans="1:1" x14ac:dyDescent="0.25">
      <c r="A1316" s="51" t="str">
        <f t="shared" si="20"/>
        <v/>
      </c>
    </row>
    <row r="1317" spans="1:1" x14ac:dyDescent="0.25">
      <c r="A1317" s="51" t="str">
        <f t="shared" si="20"/>
        <v/>
      </c>
    </row>
    <row r="1318" spans="1:1" x14ac:dyDescent="0.25">
      <c r="A1318" s="51" t="str">
        <f t="shared" si="20"/>
        <v/>
      </c>
    </row>
    <row r="1319" spans="1:1" x14ac:dyDescent="0.25">
      <c r="A1319" s="51" t="str">
        <f t="shared" si="20"/>
        <v/>
      </c>
    </row>
    <row r="1320" spans="1:1" x14ac:dyDescent="0.25">
      <c r="A1320" s="51" t="str">
        <f t="shared" si="20"/>
        <v/>
      </c>
    </row>
    <row r="1321" spans="1:1" x14ac:dyDescent="0.25">
      <c r="A1321" s="51" t="str">
        <f t="shared" si="20"/>
        <v/>
      </c>
    </row>
    <row r="1322" spans="1:1" x14ac:dyDescent="0.25">
      <c r="A1322" s="51" t="str">
        <f t="shared" si="20"/>
        <v/>
      </c>
    </row>
    <row r="1323" spans="1:1" x14ac:dyDescent="0.25">
      <c r="A1323" s="51" t="str">
        <f t="shared" si="20"/>
        <v/>
      </c>
    </row>
    <row r="1324" spans="1:1" x14ac:dyDescent="0.25">
      <c r="A1324" s="51" t="str">
        <f t="shared" si="20"/>
        <v/>
      </c>
    </row>
    <row r="1325" spans="1:1" x14ac:dyDescent="0.25">
      <c r="A1325" s="51" t="str">
        <f t="shared" si="20"/>
        <v/>
      </c>
    </row>
    <row r="1326" spans="1:1" x14ac:dyDescent="0.25">
      <c r="A1326" s="51" t="str">
        <f t="shared" si="20"/>
        <v/>
      </c>
    </row>
    <row r="1327" spans="1:1" x14ac:dyDescent="0.25">
      <c r="A1327" s="51" t="str">
        <f t="shared" si="20"/>
        <v/>
      </c>
    </row>
    <row r="1328" spans="1:1" x14ac:dyDescent="0.25">
      <c r="A1328" s="51" t="str">
        <f t="shared" si="20"/>
        <v/>
      </c>
    </row>
    <row r="1329" spans="1:1" x14ac:dyDescent="0.25">
      <c r="A1329" s="51" t="str">
        <f t="shared" si="20"/>
        <v/>
      </c>
    </row>
    <row r="1330" spans="1:1" x14ac:dyDescent="0.25">
      <c r="A1330" s="51" t="str">
        <f t="shared" si="20"/>
        <v/>
      </c>
    </row>
    <row r="1331" spans="1:1" x14ac:dyDescent="0.25">
      <c r="A1331" s="51" t="str">
        <f t="shared" si="20"/>
        <v/>
      </c>
    </row>
    <row r="1332" spans="1:1" x14ac:dyDescent="0.25">
      <c r="A1332" s="51" t="str">
        <f t="shared" si="20"/>
        <v/>
      </c>
    </row>
    <row r="1333" spans="1:1" x14ac:dyDescent="0.25">
      <c r="A1333" s="51" t="str">
        <f t="shared" si="20"/>
        <v/>
      </c>
    </row>
    <row r="1334" spans="1:1" x14ac:dyDescent="0.25">
      <c r="A1334" s="51" t="str">
        <f t="shared" si="20"/>
        <v/>
      </c>
    </row>
    <row r="1335" spans="1:1" x14ac:dyDescent="0.25">
      <c r="A1335" s="51" t="str">
        <f t="shared" si="20"/>
        <v/>
      </c>
    </row>
    <row r="1336" spans="1:1" x14ac:dyDescent="0.25">
      <c r="A1336" s="51" t="str">
        <f t="shared" si="20"/>
        <v/>
      </c>
    </row>
    <row r="1337" spans="1:1" x14ac:dyDescent="0.25">
      <c r="A1337" s="51" t="str">
        <f t="shared" si="20"/>
        <v/>
      </c>
    </row>
    <row r="1338" spans="1:1" x14ac:dyDescent="0.25">
      <c r="A1338" s="51" t="str">
        <f t="shared" si="20"/>
        <v/>
      </c>
    </row>
    <row r="1339" spans="1:1" x14ac:dyDescent="0.25">
      <c r="A1339" s="51" t="str">
        <f t="shared" si="20"/>
        <v/>
      </c>
    </row>
    <row r="1340" spans="1:1" x14ac:dyDescent="0.25">
      <c r="A1340" s="51" t="str">
        <f t="shared" si="20"/>
        <v/>
      </c>
    </row>
    <row r="1341" spans="1:1" x14ac:dyDescent="0.25">
      <c r="A1341" s="51" t="str">
        <f t="shared" si="20"/>
        <v/>
      </c>
    </row>
    <row r="1342" spans="1:1" x14ac:dyDescent="0.25">
      <c r="A1342" s="51" t="str">
        <f t="shared" si="20"/>
        <v/>
      </c>
    </row>
    <row r="1343" spans="1:1" x14ac:dyDescent="0.25">
      <c r="A1343" s="51" t="str">
        <f t="shared" si="20"/>
        <v/>
      </c>
    </row>
    <row r="1344" spans="1:1" x14ac:dyDescent="0.25">
      <c r="A1344" s="51" t="str">
        <f t="shared" si="20"/>
        <v/>
      </c>
    </row>
    <row r="1345" spans="1:1" x14ac:dyDescent="0.25">
      <c r="A1345" s="51" t="str">
        <f t="shared" si="20"/>
        <v/>
      </c>
    </row>
    <row r="1346" spans="1:1" x14ac:dyDescent="0.25">
      <c r="A1346" s="51" t="str">
        <f t="shared" si="20"/>
        <v/>
      </c>
    </row>
    <row r="1347" spans="1:1" x14ac:dyDescent="0.25">
      <c r="A1347" s="51" t="str">
        <f t="shared" si="20"/>
        <v/>
      </c>
    </row>
    <row r="1348" spans="1:1" x14ac:dyDescent="0.25">
      <c r="A1348" s="51" t="str">
        <f t="shared" ref="A1348:A1411" si="21">CONCATENATE(C1348,B1348,F1348)</f>
        <v/>
      </c>
    </row>
    <row r="1349" spans="1:1" x14ac:dyDescent="0.25">
      <c r="A1349" s="51" t="str">
        <f t="shared" si="21"/>
        <v/>
      </c>
    </row>
    <row r="1350" spans="1:1" x14ac:dyDescent="0.25">
      <c r="A1350" s="51" t="str">
        <f t="shared" si="21"/>
        <v/>
      </c>
    </row>
    <row r="1351" spans="1:1" x14ac:dyDescent="0.25">
      <c r="A1351" s="51" t="str">
        <f t="shared" si="21"/>
        <v/>
      </c>
    </row>
    <row r="1352" spans="1:1" x14ac:dyDescent="0.25">
      <c r="A1352" s="51" t="str">
        <f t="shared" si="21"/>
        <v/>
      </c>
    </row>
    <row r="1353" spans="1:1" x14ac:dyDescent="0.25">
      <c r="A1353" s="51" t="str">
        <f t="shared" si="21"/>
        <v/>
      </c>
    </row>
    <row r="1354" spans="1:1" x14ac:dyDescent="0.25">
      <c r="A1354" s="51" t="str">
        <f t="shared" si="21"/>
        <v/>
      </c>
    </row>
    <row r="1355" spans="1:1" x14ac:dyDescent="0.25">
      <c r="A1355" s="51" t="str">
        <f t="shared" si="21"/>
        <v/>
      </c>
    </row>
    <row r="1356" spans="1:1" x14ac:dyDescent="0.25">
      <c r="A1356" s="51" t="str">
        <f t="shared" si="21"/>
        <v/>
      </c>
    </row>
    <row r="1357" spans="1:1" x14ac:dyDescent="0.25">
      <c r="A1357" s="51" t="str">
        <f t="shared" si="21"/>
        <v/>
      </c>
    </row>
    <row r="1358" spans="1:1" x14ac:dyDescent="0.25">
      <c r="A1358" s="51" t="str">
        <f t="shared" si="21"/>
        <v/>
      </c>
    </row>
    <row r="1359" spans="1:1" x14ac:dyDescent="0.25">
      <c r="A1359" s="51" t="str">
        <f t="shared" si="21"/>
        <v/>
      </c>
    </row>
    <row r="1360" spans="1:1" x14ac:dyDescent="0.25">
      <c r="A1360" s="51" t="str">
        <f t="shared" si="21"/>
        <v/>
      </c>
    </row>
    <row r="1361" spans="1:1" x14ac:dyDescent="0.25">
      <c r="A1361" s="51" t="str">
        <f t="shared" si="21"/>
        <v/>
      </c>
    </row>
    <row r="1362" spans="1:1" x14ac:dyDescent="0.25">
      <c r="A1362" s="51" t="str">
        <f t="shared" si="21"/>
        <v/>
      </c>
    </row>
    <row r="1363" spans="1:1" x14ac:dyDescent="0.25">
      <c r="A1363" s="51" t="str">
        <f t="shared" si="21"/>
        <v/>
      </c>
    </row>
    <row r="1364" spans="1:1" x14ac:dyDescent="0.25">
      <c r="A1364" s="51" t="str">
        <f t="shared" si="21"/>
        <v/>
      </c>
    </row>
    <row r="1365" spans="1:1" x14ac:dyDescent="0.25">
      <c r="A1365" s="51" t="str">
        <f t="shared" si="21"/>
        <v/>
      </c>
    </row>
    <row r="1366" spans="1:1" x14ac:dyDescent="0.25">
      <c r="A1366" s="51" t="str">
        <f t="shared" si="21"/>
        <v/>
      </c>
    </row>
    <row r="1367" spans="1:1" x14ac:dyDescent="0.25">
      <c r="A1367" s="51" t="str">
        <f t="shared" si="21"/>
        <v/>
      </c>
    </row>
    <row r="1368" spans="1:1" x14ac:dyDescent="0.25">
      <c r="A1368" s="51" t="str">
        <f t="shared" si="21"/>
        <v/>
      </c>
    </row>
    <row r="1369" spans="1:1" x14ac:dyDescent="0.25">
      <c r="A1369" s="51" t="str">
        <f t="shared" si="21"/>
        <v/>
      </c>
    </row>
    <row r="1370" spans="1:1" x14ac:dyDescent="0.25">
      <c r="A1370" s="51" t="str">
        <f t="shared" si="21"/>
        <v/>
      </c>
    </row>
    <row r="1371" spans="1:1" x14ac:dyDescent="0.25">
      <c r="A1371" s="51" t="str">
        <f t="shared" si="21"/>
        <v/>
      </c>
    </row>
    <row r="1372" spans="1:1" x14ac:dyDescent="0.25">
      <c r="A1372" s="51" t="str">
        <f t="shared" si="21"/>
        <v/>
      </c>
    </row>
    <row r="1373" spans="1:1" x14ac:dyDescent="0.25">
      <c r="A1373" s="51" t="str">
        <f t="shared" si="21"/>
        <v/>
      </c>
    </row>
    <row r="1374" spans="1:1" x14ac:dyDescent="0.25">
      <c r="A1374" s="51" t="str">
        <f t="shared" si="21"/>
        <v/>
      </c>
    </row>
    <row r="1375" spans="1:1" x14ac:dyDescent="0.25">
      <c r="A1375" s="51" t="str">
        <f t="shared" si="21"/>
        <v/>
      </c>
    </row>
    <row r="1376" spans="1:1" x14ac:dyDescent="0.25">
      <c r="A1376" s="51" t="str">
        <f t="shared" si="21"/>
        <v/>
      </c>
    </row>
    <row r="1377" spans="1:1" x14ac:dyDescent="0.25">
      <c r="A1377" s="51" t="str">
        <f t="shared" si="21"/>
        <v/>
      </c>
    </row>
    <row r="1378" spans="1:1" x14ac:dyDescent="0.25">
      <c r="A1378" s="51" t="str">
        <f t="shared" si="21"/>
        <v/>
      </c>
    </row>
    <row r="1379" spans="1:1" x14ac:dyDescent="0.25">
      <c r="A1379" s="51" t="str">
        <f t="shared" si="21"/>
        <v/>
      </c>
    </row>
    <row r="1380" spans="1:1" x14ac:dyDescent="0.25">
      <c r="A1380" s="51" t="str">
        <f t="shared" si="21"/>
        <v/>
      </c>
    </row>
    <row r="1381" spans="1:1" x14ac:dyDescent="0.25">
      <c r="A1381" s="51" t="str">
        <f t="shared" si="21"/>
        <v/>
      </c>
    </row>
    <row r="1382" spans="1:1" x14ac:dyDescent="0.25">
      <c r="A1382" s="51" t="str">
        <f t="shared" si="21"/>
        <v/>
      </c>
    </row>
    <row r="1383" spans="1:1" x14ac:dyDescent="0.25">
      <c r="A1383" s="51" t="str">
        <f t="shared" si="21"/>
        <v/>
      </c>
    </row>
    <row r="1384" spans="1:1" x14ac:dyDescent="0.25">
      <c r="A1384" s="51" t="str">
        <f t="shared" si="21"/>
        <v/>
      </c>
    </row>
    <row r="1385" spans="1:1" x14ac:dyDescent="0.25">
      <c r="A1385" s="51" t="str">
        <f t="shared" si="21"/>
        <v/>
      </c>
    </row>
    <row r="1386" spans="1:1" x14ac:dyDescent="0.25">
      <c r="A1386" s="51" t="str">
        <f t="shared" si="21"/>
        <v/>
      </c>
    </row>
    <row r="1387" spans="1:1" x14ac:dyDescent="0.25">
      <c r="A1387" s="51" t="str">
        <f t="shared" si="21"/>
        <v/>
      </c>
    </row>
    <row r="1388" spans="1:1" x14ac:dyDescent="0.25">
      <c r="A1388" s="51" t="str">
        <f t="shared" si="21"/>
        <v/>
      </c>
    </row>
    <row r="1389" spans="1:1" x14ac:dyDescent="0.25">
      <c r="A1389" s="51" t="str">
        <f t="shared" si="21"/>
        <v/>
      </c>
    </row>
    <row r="1390" spans="1:1" x14ac:dyDescent="0.25">
      <c r="A1390" s="51" t="str">
        <f t="shared" si="21"/>
        <v/>
      </c>
    </row>
    <row r="1391" spans="1:1" x14ac:dyDescent="0.25">
      <c r="A1391" s="51" t="str">
        <f t="shared" si="21"/>
        <v/>
      </c>
    </row>
    <row r="1392" spans="1:1" x14ac:dyDescent="0.25">
      <c r="A1392" s="51" t="str">
        <f t="shared" si="21"/>
        <v/>
      </c>
    </row>
    <row r="1393" spans="1:1" x14ac:dyDescent="0.25">
      <c r="A1393" s="51" t="str">
        <f t="shared" si="21"/>
        <v/>
      </c>
    </row>
    <row r="1394" spans="1:1" x14ac:dyDescent="0.25">
      <c r="A1394" s="51" t="str">
        <f t="shared" si="21"/>
        <v/>
      </c>
    </row>
    <row r="1395" spans="1:1" x14ac:dyDescent="0.25">
      <c r="A1395" s="51" t="str">
        <f t="shared" si="21"/>
        <v/>
      </c>
    </row>
    <row r="1396" spans="1:1" x14ac:dyDescent="0.25">
      <c r="A1396" s="51" t="str">
        <f t="shared" si="21"/>
        <v/>
      </c>
    </row>
    <row r="1397" spans="1:1" x14ac:dyDescent="0.25">
      <c r="A1397" s="51" t="str">
        <f t="shared" si="21"/>
        <v/>
      </c>
    </row>
    <row r="1398" spans="1:1" x14ac:dyDescent="0.25">
      <c r="A1398" s="51" t="str">
        <f t="shared" si="21"/>
        <v/>
      </c>
    </row>
    <row r="1399" spans="1:1" x14ac:dyDescent="0.25">
      <c r="A1399" s="51" t="str">
        <f t="shared" si="21"/>
        <v/>
      </c>
    </row>
    <row r="1400" spans="1:1" x14ac:dyDescent="0.25">
      <c r="A1400" s="51" t="str">
        <f t="shared" si="21"/>
        <v/>
      </c>
    </row>
    <row r="1401" spans="1:1" x14ac:dyDescent="0.25">
      <c r="A1401" s="51" t="str">
        <f t="shared" si="21"/>
        <v/>
      </c>
    </row>
    <row r="1402" spans="1:1" x14ac:dyDescent="0.25">
      <c r="A1402" s="51" t="str">
        <f t="shared" si="21"/>
        <v/>
      </c>
    </row>
    <row r="1403" spans="1:1" x14ac:dyDescent="0.25">
      <c r="A1403" s="51" t="str">
        <f t="shared" si="21"/>
        <v/>
      </c>
    </row>
    <row r="1404" spans="1:1" x14ac:dyDescent="0.25">
      <c r="A1404" s="51" t="str">
        <f t="shared" si="21"/>
        <v/>
      </c>
    </row>
    <row r="1405" spans="1:1" x14ac:dyDescent="0.25">
      <c r="A1405" s="51" t="str">
        <f t="shared" si="21"/>
        <v/>
      </c>
    </row>
    <row r="1406" spans="1:1" x14ac:dyDescent="0.25">
      <c r="A1406" s="51" t="str">
        <f t="shared" si="21"/>
        <v/>
      </c>
    </row>
    <row r="1407" spans="1:1" x14ac:dyDescent="0.25">
      <c r="A1407" s="51" t="str">
        <f t="shared" si="21"/>
        <v/>
      </c>
    </row>
    <row r="1408" spans="1:1" x14ac:dyDescent="0.25">
      <c r="A1408" s="51" t="str">
        <f t="shared" si="21"/>
        <v/>
      </c>
    </row>
    <row r="1409" spans="1:1" x14ac:dyDescent="0.25">
      <c r="A1409" s="51" t="str">
        <f t="shared" si="21"/>
        <v/>
      </c>
    </row>
    <row r="1410" spans="1:1" x14ac:dyDescent="0.25">
      <c r="A1410" s="51" t="str">
        <f t="shared" si="21"/>
        <v/>
      </c>
    </row>
    <row r="1411" spans="1:1" x14ac:dyDescent="0.25">
      <c r="A1411" s="51" t="str">
        <f t="shared" si="21"/>
        <v/>
      </c>
    </row>
    <row r="1412" spans="1:1" x14ac:dyDescent="0.25">
      <c r="A1412" s="51" t="str">
        <f t="shared" ref="A1412:A1475" si="22">CONCATENATE(C1412,B1412,F1412)</f>
        <v/>
      </c>
    </row>
    <row r="1413" spans="1:1" x14ac:dyDescent="0.25">
      <c r="A1413" s="51" t="str">
        <f t="shared" si="22"/>
        <v/>
      </c>
    </row>
    <row r="1414" spans="1:1" x14ac:dyDescent="0.25">
      <c r="A1414" s="51" t="str">
        <f t="shared" si="22"/>
        <v/>
      </c>
    </row>
    <row r="1415" spans="1:1" x14ac:dyDescent="0.25">
      <c r="A1415" s="51" t="str">
        <f t="shared" si="22"/>
        <v/>
      </c>
    </row>
    <row r="1416" spans="1:1" x14ac:dyDescent="0.25">
      <c r="A1416" s="51" t="str">
        <f t="shared" si="22"/>
        <v/>
      </c>
    </row>
    <row r="1417" spans="1:1" x14ac:dyDescent="0.25">
      <c r="A1417" s="51" t="str">
        <f t="shared" si="22"/>
        <v/>
      </c>
    </row>
    <row r="1418" spans="1:1" x14ac:dyDescent="0.25">
      <c r="A1418" s="51" t="str">
        <f t="shared" si="22"/>
        <v/>
      </c>
    </row>
    <row r="1419" spans="1:1" x14ac:dyDescent="0.25">
      <c r="A1419" s="51" t="str">
        <f t="shared" si="22"/>
        <v/>
      </c>
    </row>
    <row r="1420" spans="1:1" x14ac:dyDescent="0.25">
      <c r="A1420" s="51" t="str">
        <f t="shared" si="22"/>
        <v/>
      </c>
    </row>
    <row r="1421" spans="1:1" x14ac:dyDescent="0.25">
      <c r="A1421" s="51" t="str">
        <f t="shared" si="22"/>
        <v/>
      </c>
    </row>
    <row r="1422" spans="1:1" x14ac:dyDescent="0.25">
      <c r="A1422" s="51" t="str">
        <f t="shared" si="22"/>
        <v/>
      </c>
    </row>
    <row r="1423" spans="1:1" x14ac:dyDescent="0.25">
      <c r="A1423" s="51" t="str">
        <f t="shared" si="22"/>
        <v/>
      </c>
    </row>
    <row r="1424" spans="1:1" x14ac:dyDescent="0.25">
      <c r="A1424" s="51" t="str">
        <f t="shared" si="22"/>
        <v/>
      </c>
    </row>
    <row r="1425" spans="1:1" x14ac:dyDescent="0.25">
      <c r="A1425" s="51" t="str">
        <f t="shared" si="22"/>
        <v/>
      </c>
    </row>
    <row r="1426" spans="1:1" x14ac:dyDescent="0.25">
      <c r="A1426" s="51" t="str">
        <f t="shared" si="22"/>
        <v/>
      </c>
    </row>
    <row r="1427" spans="1:1" x14ac:dyDescent="0.25">
      <c r="A1427" s="51" t="str">
        <f t="shared" si="22"/>
        <v/>
      </c>
    </row>
    <row r="1428" spans="1:1" x14ac:dyDescent="0.25">
      <c r="A1428" s="51" t="str">
        <f t="shared" si="22"/>
        <v/>
      </c>
    </row>
    <row r="1429" spans="1:1" x14ac:dyDescent="0.25">
      <c r="A1429" s="51" t="str">
        <f t="shared" si="22"/>
        <v/>
      </c>
    </row>
    <row r="1430" spans="1:1" x14ac:dyDescent="0.25">
      <c r="A1430" s="51" t="str">
        <f t="shared" si="22"/>
        <v/>
      </c>
    </row>
    <row r="1431" spans="1:1" x14ac:dyDescent="0.25">
      <c r="A1431" s="51" t="str">
        <f t="shared" si="22"/>
        <v/>
      </c>
    </row>
    <row r="1432" spans="1:1" x14ac:dyDescent="0.25">
      <c r="A1432" s="51" t="str">
        <f t="shared" si="22"/>
        <v/>
      </c>
    </row>
    <row r="1433" spans="1:1" x14ac:dyDescent="0.25">
      <c r="A1433" s="51" t="str">
        <f t="shared" si="22"/>
        <v/>
      </c>
    </row>
    <row r="1434" spans="1:1" x14ac:dyDescent="0.25">
      <c r="A1434" s="51" t="str">
        <f t="shared" si="22"/>
        <v/>
      </c>
    </row>
    <row r="1435" spans="1:1" x14ac:dyDescent="0.25">
      <c r="A1435" s="51" t="str">
        <f t="shared" si="22"/>
        <v/>
      </c>
    </row>
    <row r="1436" spans="1:1" x14ac:dyDescent="0.25">
      <c r="A1436" s="51" t="str">
        <f t="shared" si="22"/>
        <v/>
      </c>
    </row>
    <row r="1437" spans="1:1" x14ac:dyDescent="0.25">
      <c r="A1437" s="51" t="str">
        <f t="shared" si="22"/>
        <v/>
      </c>
    </row>
    <row r="1438" spans="1:1" x14ac:dyDescent="0.25">
      <c r="A1438" s="51" t="str">
        <f t="shared" si="22"/>
        <v/>
      </c>
    </row>
    <row r="1439" spans="1:1" x14ac:dyDescent="0.25">
      <c r="A1439" s="51" t="str">
        <f t="shared" si="22"/>
        <v/>
      </c>
    </row>
    <row r="1440" spans="1:1" x14ac:dyDescent="0.25">
      <c r="A1440" s="51" t="str">
        <f t="shared" si="22"/>
        <v/>
      </c>
    </row>
    <row r="1441" spans="1:1" x14ac:dyDescent="0.25">
      <c r="A1441" s="51" t="str">
        <f t="shared" si="22"/>
        <v/>
      </c>
    </row>
    <row r="1442" spans="1:1" x14ac:dyDescent="0.25">
      <c r="A1442" s="51" t="str">
        <f t="shared" si="22"/>
        <v/>
      </c>
    </row>
    <row r="1443" spans="1:1" x14ac:dyDescent="0.25">
      <c r="A1443" s="51" t="str">
        <f t="shared" si="22"/>
        <v/>
      </c>
    </row>
    <row r="1444" spans="1:1" x14ac:dyDescent="0.25">
      <c r="A1444" s="51" t="str">
        <f t="shared" si="22"/>
        <v/>
      </c>
    </row>
    <row r="1445" spans="1:1" x14ac:dyDescent="0.25">
      <c r="A1445" s="51" t="str">
        <f t="shared" si="22"/>
        <v/>
      </c>
    </row>
    <row r="1446" spans="1:1" x14ac:dyDescent="0.25">
      <c r="A1446" s="51" t="str">
        <f t="shared" si="22"/>
        <v/>
      </c>
    </row>
    <row r="1447" spans="1:1" x14ac:dyDescent="0.25">
      <c r="A1447" s="51" t="str">
        <f t="shared" si="22"/>
        <v/>
      </c>
    </row>
    <row r="1448" spans="1:1" x14ac:dyDescent="0.25">
      <c r="A1448" s="51" t="str">
        <f t="shared" si="22"/>
        <v/>
      </c>
    </row>
    <row r="1449" spans="1:1" x14ac:dyDescent="0.25">
      <c r="A1449" s="51" t="str">
        <f t="shared" si="22"/>
        <v/>
      </c>
    </row>
    <row r="1450" spans="1:1" x14ac:dyDescent="0.25">
      <c r="A1450" s="51" t="str">
        <f t="shared" si="22"/>
        <v/>
      </c>
    </row>
    <row r="1451" spans="1:1" x14ac:dyDescent="0.25">
      <c r="A1451" s="51" t="str">
        <f t="shared" si="22"/>
        <v/>
      </c>
    </row>
    <row r="1452" spans="1:1" x14ac:dyDescent="0.25">
      <c r="A1452" s="51" t="str">
        <f t="shared" si="22"/>
        <v/>
      </c>
    </row>
    <row r="1453" spans="1:1" x14ac:dyDescent="0.25">
      <c r="A1453" s="51" t="str">
        <f t="shared" si="22"/>
        <v/>
      </c>
    </row>
    <row r="1454" spans="1:1" x14ac:dyDescent="0.25">
      <c r="A1454" s="51" t="str">
        <f t="shared" si="22"/>
        <v/>
      </c>
    </row>
    <row r="1455" spans="1:1" x14ac:dyDescent="0.25">
      <c r="A1455" s="51" t="str">
        <f t="shared" si="22"/>
        <v/>
      </c>
    </row>
    <row r="1456" spans="1:1" x14ac:dyDescent="0.25">
      <c r="A1456" s="51" t="str">
        <f t="shared" si="22"/>
        <v/>
      </c>
    </row>
    <row r="1457" spans="1:1" x14ac:dyDescent="0.25">
      <c r="A1457" s="51" t="str">
        <f t="shared" si="22"/>
        <v/>
      </c>
    </row>
    <row r="1458" spans="1:1" x14ac:dyDescent="0.25">
      <c r="A1458" s="51" t="str">
        <f t="shared" si="22"/>
        <v/>
      </c>
    </row>
    <row r="1459" spans="1:1" x14ac:dyDescent="0.25">
      <c r="A1459" s="51" t="str">
        <f t="shared" si="22"/>
        <v/>
      </c>
    </row>
    <row r="1460" spans="1:1" x14ac:dyDescent="0.25">
      <c r="A1460" s="51" t="str">
        <f t="shared" si="22"/>
        <v/>
      </c>
    </row>
    <row r="1461" spans="1:1" x14ac:dyDescent="0.25">
      <c r="A1461" s="51" t="str">
        <f t="shared" si="22"/>
        <v/>
      </c>
    </row>
    <row r="1462" spans="1:1" x14ac:dyDescent="0.25">
      <c r="A1462" s="51" t="str">
        <f t="shared" si="22"/>
        <v/>
      </c>
    </row>
    <row r="1463" spans="1:1" x14ac:dyDescent="0.25">
      <c r="A1463" s="51" t="str">
        <f t="shared" si="22"/>
        <v/>
      </c>
    </row>
    <row r="1464" spans="1:1" x14ac:dyDescent="0.25">
      <c r="A1464" s="51" t="str">
        <f t="shared" si="22"/>
        <v/>
      </c>
    </row>
    <row r="1465" spans="1:1" x14ac:dyDescent="0.25">
      <c r="A1465" s="51" t="str">
        <f t="shared" si="22"/>
        <v/>
      </c>
    </row>
    <row r="1466" spans="1:1" x14ac:dyDescent="0.25">
      <c r="A1466" s="51" t="str">
        <f t="shared" si="22"/>
        <v/>
      </c>
    </row>
    <row r="1467" spans="1:1" x14ac:dyDescent="0.25">
      <c r="A1467" s="51" t="str">
        <f t="shared" si="22"/>
        <v/>
      </c>
    </row>
    <row r="1468" spans="1:1" x14ac:dyDescent="0.25">
      <c r="A1468" s="51" t="str">
        <f t="shared" si="22"/>
        <v/>
      </c>
    </row>
    <row r="1469" spans="1:1" x14ac:dyDescent="0.25">
      <c r="A1469" s="51" t="str">
        <f t="shared" si="22"/>
        <v/>
      </c>
    </row>
    <row r="1470" spans="1:1" x14ac:dyDescent="0.25">
      <c r="A1470" s="51" t="str">
        <f t="shared" si="22"/>
        <v/>
      </c>
    </row>
    <row r="1471" spans="1:1" x14ac:dyDescent="0.25">
      <c r="A1471" s="51" t="str">
        <f t="shared" si="22"/>
        <v/>
      </c>
    </row>
    <row r="1472" spans="1:1" x14ac:dyDescent="0.25">
      <c r="A1472" s="51" t="str">
        <f t="shared" si="22"/>
        <v/>
      </c>
    </row>
    <row r="1473" spans="1:1" x14ac:dyDescent="0.25">
      <c r="A1473" s="51" t="str">
        <f t="shared" si="22"/>
        <v/>
      </c>
    </row>
    <row r="1474" spans="1:1" x14ac:dyDescent="0.25">
      <c r="A1474" s="51" t="str">
        <f t="shared" si="22"/>
        <v/>
      </c>
    </row>
    <row r="1475" spans="1:1" x14ac:dyDescent="0.25">
      <c r="A1475" s="51" t="str">
        <f t="shared" si="22"/>
        <v/>
      </c>
    </row>
    <row r="1476" spans="1:1" x14ac:dyDescent="0.25">
      <c r="A1476" s="51" t="str">
        <f t="shared" ref="A1476:A1539" si="23">CONCATENATE(C1476,B1476,F1476)</f>
        <v/>
      </c>
    </row>
    <row r="1477" spans="1:1" x14ac:dyDescent="0.25">
      <c r="A1477" s="51" t="str">
        <f t="shared" si="23"/>
        <v/>
      </c>
    </row>
    <row r="1478" spans="1:1" x14ac:dyDescent="0.25">
      <c r="A1478" s="51" t="str">
        <f t="shared" si="23"/>
        <v/>
      </c>
    </row>
    <row r="1479" spans="1:1" x14ac:dyDescent="0.25">
      <c r="A1479" s="51" t="str">
        <f t="shared" si="23"/>
        <v/>
      </c>
    </row>
    <row r="1480" spans="1:1" x14ac:dyDescent="0.25">
      <c r="A1480" s="51" t="str">
        <f t="shared" si="23"/>
        <v/>
      </c>
    </row>
    <row r="1481" spans="1:1" x14ac:dyDescent="0.25">
      <c r="A1481" s="51" t="str">
        <f t="shared" si="23"/>
        <v/>
      </c>
    </row>
    <row r="1482" spans="1:1" x14ac:dyDescent="0.25">
      <c r="A1482" s="51" t="str">
        <f t="shared" si="23"/>
        <v/>
      </c>
    </row>
    <row r="1483" spans="1:1" x14ac:dyDescent="0.25">
      <c r="A1483" s="51" t="str">
        <f t="shared" si="23"/>
        <v/>
      </c>
    </row>
    <row r="1484" spans="1:1" x14ac:dyDescent="0.25">
      <c r="A1484" s="51" t="str">
        <f t="shared" si="23"/>
        <v/>
      </c>
    </row>
    <row r="1485" spans="1:1" x14ac:dyDescent="0.25">
      <c r="A1485" s="51" t="str">
        <f t="shared" si="23"/>
        <v/>
      </c>
    </row>
    <row r="1486" spans="1:1" x14ac:dyDescent="0.25">
      <c r="A1486" s="51" t="str">
        <f t="shared" si="23"/>
        <v/>
      </c>
    </row>
    <row r="1487" spans="1:1" x14ac:dyDescent="0.25">
      <c r="A1487" s="51" t="str">
        <f t="shared" si="23"/>
        <v/>
      </c>
    </row>
    <row r="1488" spans="1:1" x14ac:dyDescent="0.25">
      <c r="A1488" s="51" t="str">
        <f t="shared" si="23"/>
        <v/>
      </c>
    </row>
    <row r="1489" spans="1:1" x14ac:dyDescent="0.25">
      <c r="A1489" s="51" t="str">
        <f t="shared" si="23"/>
        <v/>
      </c>
    </row>
    <row r="1490" spans="1:1" x14ac:dyDescent="0.25">
      <c r="A1490" s="51" t="str">
        <f t="shared" si="23"/>
        <v/>
      </c>
    </row>
    <row r="1491" spans="1:1" x14ac:dyDescent="0.25">
      <c r="A1491" s="51" t="str">
        <f t="shared" si="23"/>
        <v/>
      </c>
    </row>
    <row r="1492" spans="1:1" x14ac:dyDescent="0.25">
      <c r="A1492" s="51" t="str">
        <f t="shared" si="23"/>
        <v/>
      </c>
    </row>
    <row r="1493" spans="1:1" x14ac:dyDescent="0.25">
      <c r="A1493" s="51" t="str">
        <f t="shared" si="23"/>
        <v/>
      </c>
    </row>
    <row r="1494" spans="1:1" x14ac:dyDescent="0.25">
      <c r="A1494" s="51" t="str">
        <f t="shared" si="23"/>
        <v/>
      </c>
    </row>
    <row r="1495" spans="1:1" x14ac:dyDescent="0.25">
      <c r="A1495" s="51" t="str">
        <f t="shared" si="23"/>
        <v/>
      </c>
    </row>
    <row r="1496" spans="1:1" x14ac:dyDescent="0.25">
      <c r="A1496" s="51" t="str">
        <f t="shared" si="23"/>
        <v/>
      </c>
    </row>
    <row r="1497" spans="1:1" x14ac:dyDescent="0.25">
      <c r="A1497" s="51" t="str">
        <f t="shared" si="23"/>
        <v/>
      </c>
    </row>
    <row r="1498" spans="1:1" x14ac:dyDescent="0.25">
      <c r="A1498" s="51" t="str">
        <f t="shared" si="23"/>
        <v/>
      </c>
    </row>
    <row r="1499" spans="1:1" x14ac:dyDescent="0.25">
      <c r="A1499" s="51" t="str">
        <f t="shared" si="23"/>
        <v/>
      </c>
    </row>
    <row r="1500" spans="1:1" x14ac:dyDescent="0.25">
      <c r="A1500" s="51" t="str">
        <f t="shared" si="23"/>
        <v/>
      </c>
    </row>
    <row r="1501" spans="1:1" x14ac:dyDescent="0.25">
      <c r="A1501" s="51" t="str">
        <f t="shared" si="23"/>
        <v/>
      </c>
    </row>
    <row r="1502" spans="1:1" x14ac:dyDescent="0.25">
      <c r="A1502" s="51" t="str">
        <f t="shared" si="23"/>
        <v/>
      </c>
    </row>
    <row r="1503" spans="1:1" x14ac:dyDescent="0.25">
      <c r="A1503" s="51" t="str">
        <f t="shared" si="23"/>
        <v/>
      </c>
    </row>
    <row r="1504" spans="1:1" x14ac:dyDescent="0.25">
      <c r="A1504" s="51" t="str">
        <f t="shared" si="23"/>
        <v/>
      </c>
    </row>
    <row r="1505" spans="1:1" x14ac:dyDescent="0.25">
      <c r="A1505" s="51" t="str">
        <f t="shared" si="23"/>
        <v/>
      </c>
    </row>
    <row r="1506" spans="1:1" x14ac:dyDescent="0.25">
      <c r="A1506" s="51" t="str">
        <f t="shared" si="23"/>
        <v/>
      </c>
    </row>
    <row r="1507" spans="1:1" x14ac:dyDescent="0.25">
      <c r="A1507" s="51" t="str">
        <f t="shared" si="23"/>
        <v/>
      </c>
    </row>
    <row r="1508" spans="1:1" x14ac:dyDescent="0.25">
      <c r="A1508" s="51" t="str">
        <f t="shared" si="23"/>
        <v/>
      </c>
    </row>
    <row r="1509" spans="1:1" x14ac:dyDescent="0.25">
      <c r="A1509" s="51" t="str">
        <f t="shared" si="23"/>
        <v/>
      </c>
    </row>
    <row r="1510" spans="1:1" x14ac:dyDescent="0.25">
      <c r="A1510" s="51" t="str">
        <f t="shared" si="23"/>
        <v/>
      </c>
    </row>
    <row r="1511" spans="1:1" x14ac:dyDescent="0.25">
      <c r="A1511" s="51" t="str">
        <f t="shared" si="23"/>
        <v/>
      </c>
    </row>
    <row r="1512" spans="1:1" x14ac:dyDescent="0.25">
      <c r="A1512" s="51" t="str">
        <f t="shared" si="23"/>
        <v/>
      </c>
    </row>
    <row r="1513" spans="1:1" x14ac:dyDescent="0.25">
      <c r="A1513" s="51" t="str">
        <f t="shared" si="23"/>
        <v/>
      </c>
    </row>
    <row r="1514" spans="1:1" x14ac:dyDescent="0.25">
      <c r="A1514" s="51" t="str">
        <f t="shared" si="23"/>
        <v/>
      </c>
    </row>
    <row r="1515" spans="1:1" x14ac:dyDescent="0.25">
      <c r="A1515" s="51" t="str">
        <f t="shared" si="23"/>
        <v/>
      </c>
    </row>
    <row r="1516" spans="1:1" x14ac:dyDescent="0.25">
      <c r="A1516" s="51" t="str">
        <f t="shared" si="23"/>
        <v/>
      </c>
    </row>
    <row r="1517" spans="1:1" x14ac:dyDescent="0.25">
      <c r="A1517" s="51" t="str">
        <f t="shared" si="23"/>
        <v/>
      </c>
    </row>
    <row r="1518" spans="1:1" x14ac:dyDescent="0.25">
      <c r="A1518" s="51" t="str">
        <f t="shared" si="23"/>
        <v/>
      </c>
    </row>
    <row r="1519" spans="1:1" x14ac:dyDescent="0.25">
      <c r="A1519" s="51" t="str">
        <f t="shared" si="23"/>
        <v/>
      </c>
    </row>
    <row r="1520" spans="1:1" x14ac:dyDescent="0.25">
      <c r="A1520" s="51" t="str">
        <f t="shared" si="23"/>
        <v/>
      </c>
    </row>
    <row r="1521" spans="1:1" x14ac:dyDescent="0.25">
      <c r="A1521" s="51" t="str">
        <f t="shared" si="23"/>
        <v/>
      </c>
    </row>
    <row r="1522" spans="1:1" x14ac:dyDescent="0.25">
      <c r="A1522" s="51" t="str">
        <f t="shared" si="23"/>
        <v/>
      </c>
    </row>
    <row r="1523" spans="1:1" x14ac:dyDescent="0.25">
      <c r="A1523" s="51" t="str">
        <f t="shared" si="23"/>
        <v/>
      </c>
    </row>
    <row r="1524" spans="1:1" x14ac:dyDescent="0.25">
      <c r="A1524" s="51" t="str">
        <f t="shared" si="23"/>
        <v/>
      </c>
    </row>
    <row r="1525" spans="1:1" x14ac:dyDescent="0.25">
      <c r="A1525" s="51" t="str">
        <f t="shared" si="23"/>
        <v/>
      </c>
    </row>
    <row r="1526" spans="1:1" x14ac:dyDescent="0.25">
      <c r="A1526" s="51" t="str">
        <f t="shared" si="23"/>
        <v/>
      </c>
    </row>
    <row r="1527" spans="1:1" x14ac:dyDescent="0.25">
      <c r="A1527" s="51" t="str">
        <f t="shared" si="23"/>
        <v/>
      </c>
    </row>
    <row r="1528" spans="1:1" x14ac:dyDescent="0.25">
      <c r="A1528" s="51" t="str">
        <f t="shared" si="23"/>
        <v/>
      </c>
    </row>
    <row r="1529" spans="1:1" x14ac:dyDescent="0.25">
      <c r="A1529" s="51" t="str">
        <f t="shared" si="23"/>
        <v/>
      </c>
    </row>
    <row r="1530" spans="1:1" x14ac:dyDescent="0.25">
      <c r="A1530" s="51" t="str">
        <f t="shared" si="23"/>
        <v/>
      </c>
    </row>
    <row r="1531" spans="1:1" x14ac:dyDescent="0.25">
      <c r="A1531" s="51" t="str">
        <f t="shared" si="23"/>
        <v/>
      </c>
    </row>
    <row r="1532" spans="1:1" x14ac:dyDescent="0.25">
      <c r="A1532" s="51" t="str">
        <f t="shared" si="23"/>
        <v/>
      </c>
    </row>
    <row r="1533" spans="1:1" x14ac:dyDescent="0.25">
      <c r="A1533" s="51" t="str">
        <f t="shared" si="23"/>
        <v/>
      </c>
    </row>
    <row r="1534" spans="1:1" x14ac:dyDescent="0.25">
      <c r="A1534" s="51" t="str">
        <f t="shared" si="23"/>
        <v/>
      </c>
    </row>
    <row r="1535" spans="1:1" x14ac:dyDescent="0.25">
      <c r="A1535" s="51" t="str">
        <f t="shared" si="23"/>
        <v/>
      </c>
    </row>
    <row r="1536" spans="1:1" x14ac:dyDescent="0.25">
      <c r="A1536" s="51" t="str">
        <f t="shared" si="23"/>
        <v/>
      </c>
    </row>
    <row r="1537" spans="1:1" x14ac:dyDescent="0.25">
      <c r="A1537" s="51" t="str">
        <f t="shared" si="23"/>
        <v/>
      </c>
    </row>
    <row r="1538" spans="1:1" x14ac:dyDescent="0.25">
      <c r="A1538" s="51" t="str">
        <f t="shared" si="23"/>
        <v/>
      </c>
    </row>
    <row r="1539" spans="1:1" x14ac:dyDescent="0.25">
      <c r="A1539" s="51" t="str">
        <f t="shared" si="23"/>
        <v/>
      </c>
    </row>
    <row r="1540" spans="1:1" x14ac:dyDescent="0.25">
      <c r="A1540" s="51" t="str">
        <f t="shared" ref="A1540:A1603" si="24">CONCATENATE(C1540,B1540,F1540)</f>
        <v/>
      </c>
    </row>
    <row r="1541" spans="1:1" x14ac:dyDescent="0.25">
      <c r="A1541" s="51" t="str">
        <f t="shared" si="24"/>
        <v/>
      </c>
    </row>
    <row r="1542" spans="1:1" x14ac:dyDescent="0.25">
      <c r="A1542" s="51" t="str">
        <f t="shared" si="24"/>
        <v/>
      </c>
    </row>
    <row r="1543" spans="1:1" x14ac:dyDescent="0.25">
      <c r="A1543" s="51" t="str">
        <f t="shared" si="24"/>
        <v/>
      </c>
    </row>
    <row r="1544" spans="1:1" x14ac:dyDescent="0.25">
      <c r="A1544" s="51" t="str">
        <f t="shared" si="24"/>
        <v/>
      </c>
    </row>
    <row r="1545" spans="1:1" x14ac:dyDescent="0.25">
      <c r="A1545" s="51" t="str">
        <f t="shared" si="24"/>
        <v/>
      </c>
    </row>
    <row r="1546" spans="1:1" x14ac:dyDescent="0.25">
      <c r="A1546" s="51" t="str">
        <f t="shared" si="24"/>
        <v/>
      </c>
    </row>
    <row r="1547" spans="1:1" x14ac:dyDescent="0.25">
      <c r="A1547" s="51" t="str">
        <f t="shared" si="24"/>
        <v/>
      </c>
    </row>
    <row r="1548" spans="1:1" x14ac:dyDescent="0.25">
      <c r="A1548" s="51" t="str">
        <f t="shared" si="24"/>
        <v/>
      </c>
    </row>
    <row r="1549" spans="1:1" x14ac:dyDescent="0.25">
      <c r="A1549" s="51" t="str">
        <f t="shared" si="24"/>
        <v/>
      </c>
    </row>
    <row r="1550" spans="1:1" x14ac:dyDescent="0.25">
      <c r="A1550" s="51" t="str">
        <f t="shared" si="24"/>
        <v/>
      </c>
    </row>
    <row r="1551" spans="1:1" x14ac:dyDescent="0.25">
      <c r="A1551" s="51" t="str">
        <f t="shared" si="24"/>
        <v/>
      </c>
    </row>
    <row r="1552" spans="1:1" x14ac:dyDescent="0.25">
      <c r="A1552" s="51" t="str">
        <f t="shared" si="24"/>
        <v/>
      </c>
    </row>
    <row r="1553" spans="1:1" x14ac:dyDescent="0.25">
      <c r="A1553" s="51" t="str">
        <f t="shared" si="24"/>
        <v/>
      </c>
    </row>
    <row r="1554" spans="1:1" x14ac:dyDescent="0.25">
      <c r="A1554" s="51" t="str">
        <f t="shared" si="24"/>
        <v/>
      </c>
    </row>
    <row r="1555" spans="1:1" x14ac:dyDescent="0.25">
      <c r="A1555" s="51" t="str">
        <f t="shared" si="24"/>
        <v/>
      </c>
    </row>
    <row r="1556" spans="1:1" x14ac:dyDescent="0.25">
      <c r="A1556" s="51" t="str">
        <f t="shared" si="24"/>
        <v/>
      </c>
    </row>
    <row r="1557" spans="1:1" x14ac:dyDescent="0.25">
      <c r="A1557" s="51" t="str">
        <f t="shared" si="24"/>
        <v/>
      </c>
    </row>
    <row r="1558" spans="1:1" x14ac:dyDescent="0.25">
      <c r="A1558" s="51" t="str">
        <f t="shared" si="24"/>
        <v/>
      </c>
    </row>
    <row r="1559" spans="1:1" x14ac:dyDescent="0.25">
      <c r="A1559" s="51" t="str">
        <f t="shared" si="24"/>
        <v/>
      </c>
    </row>
    <row r="1560" spans="1:1" x14ac:dyDescent="0.25">
      <c r="A1560" s="51" t="str">
        <f t="shared" si="24"/>
        <v/>
      </c>
    </row>
    <row r="1561" spans="1:1" x14ac:dyDescent="0.25">
      <c r="A1561" s="51" t="str">
        <f t="shared" si="24"/>
        <v/>
      </c>
    </row>
    <row r="1562" spans="1:1" x14ac:dyDescent="0.25">
      <c r="A1562" s="51" t="str">
        <f t="shared" si="24"/>
        <v/>
      </c>
    </row>
    <row r="1563" spans="1:1" x14ac:dyDescent="0.25">
      <c r="A1563" s="51" t="str">
        <f t="shared" si="24"/>
        <v/>
      </c>
    </row>
    <row r="1564" spans="1:1" x14ac:dyDescent="0.25">
      <c r="A1564" s="51" t="str">
        <f t="shared" si="24"/>
        <v/>
      </c>
    </row>
    <row r="1565" spans="1:1" x14ac:dyDescent="0.25">
      <c r="A1565" s="51" t="str">
        <f t="shared" si="24"/>
        <v/>
      </c>
    </row>
    <row r="1566" spans="1:1" x14ac:dyDescent="0.25">
      <c r="A1566" s="51" t="str">
        <f t="shared" si="24"/>
        <v/>
      </c>
    </row>
    <row r="1567" spans="1:1" x14ac:dyDescent="0.25">
      <c r="A1567" s="51" t="str">
        <f t="shared" si="24"/>
        <v/>
      </c>
    </row>
    <row r="1568" spans="1:1" x14ac:dyDescent="0.25">
      <c r="A1568" s="51" t="str">
        <f t="shared" si="24"/>
        <v/>
      </c>
    </row>
    <row r="1569" spans="1:1" x14ac:dyDescent="0.25">
      <c r="A1569" s="51" t="str">
        <f t="shared" si="24"/>
        <v/>
      </c>
    </row>
    <row r="1570" spans="1:1" x14ac:dyDescent="0.25">
      <c r="A1570" s="51" t="str">
        <f t="shared" si="24"/>
        <v/>
      </c>
    </row>
    <row r="1571" spans="1:1" x14ac:dyDescent="0.25">
      <c r="A1571" s="51" t="str">
        <f t="shared" si="24"/>
        <v/>
      </c>
    </row>
    <row r="1572" spans="1:1" x14ac:dyDescent="0.25">
      <c r="A1572" s="51" t="str">
        <f t="shared" si="24"/>
        <v/>
      </c>
    </row>
    <row r="1573" spans="1:1" x14ac:dyDescent="0.25">
      <c r="A1573" s="51" t="str">
        <f t="shared" si="24"/>
        <v/>
      </c>
    </row>
    <row r="1574" spans="1:1" x14ac:dyDescent="0.25">
      <c r="A1574" s="51" t="str">
        <f t="shared" si="24"/>
        <v/>
      </c>
    </row>
    <row r="1575" spans="1:1" x14ac:dyDescent="0.25">
      <c r="A1575" s="51" t="str">
        <f t="shared" si="24"/>
        <v/>
      </c>
    </row>
    <row r="1576" spans="1:1" x14ac:dyDescent="0.25">
      <c r="A1576" s="51" t="str">
        <f t="shared" si="24"/>
        <v/>
      </c>
    </row>
    <row r="1577" spans="1:1" x14ac:dyDescent="0.25">
      <c r="A1577" s="51" t="str">
        <f t="shared" si="24"/>
        <v/>
      </c>
    </row>
    <row r="1578" spans="1:1" x14ac:dyDescent="0.25">
      <c r="A1578" s="51" t="str">
        <f t="shared" si="24"/>
        <v/>
      </c>
    </row>
    <row r="1579" spans="1:1" x14ac:dyDescent="0.25">
      <c r="A1579" s="51" t="str">
        <f t="shared" si="24"/>
        <v/>
      </c>
    </row>
    <row r="1580" spans="1:1" x14ac:dyDescent="0.25">
      <c r="A1580" s="51" t="str">
        <f t="shared" si="24"/>
        <v/>
      </c>
    </row>
    <row r="1581" spans="1:1" x14ac:dyDescent="0.25">
      <c r="A1581" s="51" t="str">
        <f t="shared" si="24"/>
        <v/>
      </c>
    </row>
    <row r="1582" spans="1:1" x14ac:dyDescent="0.25">
      <c r="A1582" s="51" t="str">
        <f t="shared" si="24"/>
        <v/>
      </c>
    </row>
    <row r="1583" spans="1:1" x14ac:dyDescent="0.25">
      <c r="A1583" s="51" t="str">
        <f t="shared" si="24"/>
        <v/>
      </c>
    </row>
    <row r="1584" spans="1:1" x14ac:dyDescent="0.25">
      <c r="A1584" s="51" t="str">
        <f t="shared" si="24"/>
        <v/>
      </c>
    </row>
    <row r="1585" spans="1:1" x14ac:dyDescent="0.25">
      <c r="A1585" s="51" t="str">
        <f t="shared" si="24"/>
        <v/>
      </c>
    </row>
    <row r="1586" spans="1:1" x14ac:dyDescent="0.25">
      <c r="A1586" s="51" t="str">
        <f t="shared" si="24"/>
        <v/>
      </c>
    </row>
    <row r="1587" spans="1:1" x14ac:dyDescent="0.25">
      <c r="A1587" s="51" t="str">
        <f t="shared" si="24"/>
        <v/>
      </c>
    </row>
    <row r="1588" spans="1:1" x14ac:dyDescent="0.25">
      <c r="A1588" s="51" t="str">
        <f t="shared" si="24"/>
        <v/>
      </c>
    </row>
    <row r="1589" spans="1:1" x14ac:dyDescent="0.25">
      <c r="A1589" s="51" t="str">
        <f t="shared" si="24"/>
        <v/>
      </c>
    </row>
    <row r="1590" spans="1:1" x14ac:dyDescent="0.25">
      <c r="A1590" s="51" t="str">
        <f t="shared" si="24"/>
        <v/>
      </c>
    </row>
    <row r="1591" spans="1:1" x14ac:dyDescent="0.25">
      <c r="A1591" s="51" t="str">
        <f t="shared" si="24"/>
        <v/>
      </c>
    </row>
    <row r="1592" spans="1:1" x14ac:dyDescent="0.25">
      <c r="A1592" s="51" t="str">
        <f t="shared" si="24"/>
        <v/>
      </c>
    </row>
    <row r="1593" spans="1:1" x14ac:dyDescent="0.25">
      <c r="A1593" s="51" t="str">
        <f t="shared" si="24"/>
        <v/>
      </c>
    </row>
    <row r="1594" spans="1:1" x14ac:dyDescent="0.25">
      <c r="A1594" s="51" t="str">
        <f t="shared" si="24"/>
        <v/>
      </c>
    </row>
    <row r="1595" spans="1:1" x14ac:dyDescent="0.25">
      <c r="A1595" s="51" t="str">
        <f t="shared" si="24"/>
        <v/>
      </c>
    </row>
    <row r="1596" spans="1:1" x14ac:dyDescent="0.25">
      <c r="A1596" s="51" t="str">
        <f t="shared" si="24"/>
        <v/>
      </c>
    </row>
    <row r="1597" spans="1:1" x14ac:dyDescent="0.25">
      <c r="A1597" s="51" t="str">
        <f t="shared" si="24"/>
        <v/>
      </c>
    </row>
    <row r="1598" spans="1:1" x14ac:dyDescent="0.25">
      <c r="A1598" s="51" t="str">
        <f t="shared" si="24"/>
        <v/>
      </c>
    </row>
    <row r="1599" spans="1:1" x14ac:dyDescent="0.25">
      <c r="A1599" s="51" t="str">
        <f t="shared" si="24"/>
        <v/>
      </c>
    </row>
    <row r="1600" spans="1:1" x14ac:dyDescent="0.25">
      <c r="A1600" s="51" t="str">
        <f t="shared" si="24"/>
        <v/>
      </c>
    </row>
    <row r="1601" spans="1:1" x14ac:dyDescent="0.25">
      <c r="A1601" s="51" t="str">
        <f t="shared" si="24"/>
        <v/>
      </c>
    </row>
    <row r="1602" spans="1:1" x14ac:dyDescent="0.25">
      <c r="A1602" s="51" t="str">
        <f t="shared" si="24"/>
        <v/>
      </c>
    </row>
    <row r="1603" spans="1:1" x14ac:dyDescent="0.25">
      <c r="A1603" s="51" t="str">
        <f t="shared" si="24"/>
        <v/>
      </c>
    </row>
    <row r="1604" spans="1:1" x14ac:dyDescent="0.25">
      <c r="A1604" s="51" t="str">
        <f t="shared" ref="A1604:A1667" si="25">CONCATENATE(C1604,B1604,F1604)</f>
        <v/>
      </c>
    </row>
    <row r="1605" spans="1:1" x14ac:dyDescent="0.25">
      <c r="A1605" s="51" t="str">
        <f t="shared" si="25"/>
        <v/>
      </c>
    </row>
    <row r="1606" spans="1:1" x14ac:dyDescent="0.25">
      <c r="A1606" s="51" t="str">
        <f t="shared" si="25"/>
        <v/>
      </c>
    </row>
    <row r="1607" spans="1:1" x14ac:dyDescent="0.25">
      <c r="A1607" s="51" t="str">
        <f t="shared" si="25"/>
        <v/>
      </c>
    </row>
    <row r="1608" spans="1:1" x14ac:dyDescent="0.25">
      <c r="A1608" s="51" t="str">
        <f t="shared" si="25"/>
        <v/>
      </c>
    </row>
    <row r="1609" spans="1:1" x14ac:dyDescent="0.25">
      <c r="A1609" s="51" t="str">
        <f t="shared" si="25"/>
        <v/>
      </c>
    </row>
    <row r="1610" spans="1:1" x14ac:dyDescent="0.25">
      <c r="A1610" s="51" t="str">
        <f t="shared" si="25"/>
        <v/>
      </c>
    </row>
    <row r="1611" spans="1:1" x14ac:dyDescent="0.25">
      <c r="A1611" s="51" t="str">
        <f t="shared" si="25"/>
        <v/>
      </c>
    </row>
    <row r="1612" spans="1:1" x14ac:dyDescent="0.25">
      <c r="A1612" s="51" t="str">
        <f t="shared" si="25"/>
        <v/>
      </c>
    </row>
    <row r="1613" spans="1:1" x14ac:dyDescent="0.25">
      <c r="A1613" s="51" t="str">
        <f t="shared" si="25"/>
        <v/>
      </c>
    </row>
    <row r="1614" spans="1:1" x14ac:dyDescent="0.25">
      <c r="A1614" s="51" t="str">
        <f t="shared" si="25"/>
        <v/>
      </c>
    </row>
    <row r="1615" spans="1:1" x14ac:dyDescent="0.25">
      <c r="A1615" s="51" t="str">
        <f t="shared" si="25"/>
        <v/>
      </c>
    </row>
    <row r="1616" spans="1:1" x14ac:dyDescent="0.25">
      <c r="A1616" s="51" t="str">
        <f t="shared" si="25"/>
        <v/>
      </c>
    </row>
    <row r="1617" spans="1:1" x14ac:dyDescent="0.25">
      <c r="A1617" s="51" t="str">
        <f t="shared" si="25"/>
        <v/>
      </c>
    </row>
    <row r="1618" spans="1:1" x14ac:dyDescent="0.25">
      <c r="A1618" s="51" t="str">
        <f t="shared" si="25"/>
        <v/>
      </c>
    </row>
    <row r="1619" spans="1:1" x14ac:dyDescent="0.25">
      <c r="A1619" s="51" t="str">
        <f t="shared" si="25"/>
        <v/>
      </c>
    </row>
    <row r="1620" spans="1:1" x14ac:dyDescent="0.25">
      <c r="A1620" s="51" t="str">
        <f t="shared" si="25"/>
        <v/>
      </c>
    </row>
    <row r="1621" spans="1:1" x14ac:dyDescent="0.25">
      <c r="A1621" s="51" t="str">
        <f t="shared" si="25"/>
        <v/>
      </c>
    </row>
    <row r="1622" spans="1:1" x14ac:dyDescent="0.25">
      <c r="A1622" s="51" t="str">
        <f t="shared" si="25"/>
        <v/>
      </c>
    </row>
    <row r="1623" spans="1:1" x14ac:dyDescent="0.25">
      <c r="A1623" s="51" t="str">
        <f t="shared" si="25"/>
        <v/>
      </c>
    </row>
    <row r="1624" spans="1:1" x14ac:dyDescent="0.25">
      <c r="A1624" s="51" t="str">
        <f t="shared" si="25"/>
        <v/>
      </c>
    </row>
    <row r="1625" spans="1:1" x14ac:dyDescent="0.25">
      <c r="A1625" s="51" t="str">
        <f t="shared" si="25"/>
        <v/>
      </c>
    </row>
    <row r="1626" spans="1:1" x14ac:dyDescent="0.25">
      <c r="A1626" s="51" t="str">
        <f t="shared" si="25"/>
        <v/>
      </c>
    </row>
    <row r="1627" spans="1:1" x14ac:dyDescent="0.25">
      <c r="A1627" s="51" t="str">
        <f t="shared" si="25"/>
        <v/>
      </c>
    </row>
    <row r="1628" spans="1:1" x14ac:dyDescent="0.25">
      <c r="A1628" s="51" t="str">
        <f t="shared" si="25"/>
        <v/>
      </c>
    </row>
    <row r="1629" spans="1:1" x14ac:dyDescent="0.25">
      <c r="A1629" s="51" t="str">
        <f t="shared" si="25"/>
        <v/>
      </c>
    </row>
    <row r="1630" spans="1:1" x14ac:dyDescent="0.25">
      <c r="A1630" s="51" t="str">
        <f t="shared" si="25"/>
        <v/>
      </c>
    </row>
    <row r="1631" spans="1:1" x14ac:dyDescent="0.25">
      <c r="A1631" s="51" t="str">
        <f t="shared" si="25"/>
        <v/>
      </c>
    </row>
    <row r="1632" spans="1:1" x14ac:dyDescent="0.25">
      <c r="A1632" s="51" t="str">
        <f t="shared" si="25"/>
        <v/>
      </c>
    </row>
    <row r="1633" spans="1:1" x14ac:dyDescent="0.25">
      <c r="A1633" s="51" t="str">
        <f t="shared" si="25"/>
        <v/>
      </c>
    </row>
    <row r="1634" spans="1:1" x14ac:dyDescent="0.25">
      <c r="A1634" s="51" t="str">
        <f t="shared" si="25"/>
        <v/>
      </c>
    </row>
    <row r="1635" spans="1:1" x14ac:dyDescent="0.25">
      <c r="A1635" s="51" t="str">
        <f t="shared" si="25"/>
        <v/>
      </c>
    </row>
    <row r="1636" spans="1:1" x14ac:dyDescent="0.25">
      <c r="A1636" s="51" t="str">
        <f t="shared" si="25"/>
        <v/>
      </c>
    </row>
    <row r="1637" spans="1:1" x14ac:dyDescent="0.25">
      <c r="A1637" s="51" t="str">
        <f t="shared" si="25"/>
        <v/>
      </c>
    </row>
    <row r="1638" spans="1:1" x14ac:dyDescent="0.25">
      <c r="A1638" s="51" t="str">
        <f t="shared" si="25"/>
        <v/>
      </c>
    </row>
    <row r="1639" spans="1:1" x14ac:dyDescent="0.25">
      <c r="A1639" s="51" t="str">
        <f t="shared" si="25"/>
        <v/>
      </c>
    </row>
    <row r="1640" spans="1:1" x14ac:dyDescent="0.25">
      <c r="A1640" s="51" t="str">
        <f t="shared" si="25"/>
        <v/>
      </c>
    </row>
    <row r="1641" spans="1:1" x14ac:dyDescent="0.25">
      <c r="A1641" s="51" t="str">
        <f t="shared" si="25"/>
        <v/>
      </c>
    </row>
    <row r="1642" spans="1:1" x14ac:dyDescent="0.25">
      <c r="A1642" s="51" t="str">
        <f t="shared" si="25"/>
        <v/>
      </c>
    </row>
    <row r="1643" spans="1:1" x14ac:dyDescent="0.25">
      <c r="A1643" s="51" t="str">
        <f t="shared" si="25"/>
        <v/>
      </c>
    </row>
    <row r="1644" spans="1:1" x14ac:dyDescent="0.25">
      <c r="A1644" s="51" t="str">
        <f t="shared" si="25"/>
        <v/>
      </c>
    </row>
    <row r="1645" spans="1:1" x14ac:dyDescent="0.25">
      <c r="A1645" s="51" t="str">
        <f t="shared" si="25"/>
        <v/>
      </c>
    </row>
    <row r="1646" spans="1:1" x14ac:dyDescent="0.25">
      <c r="A1646" s="51" t="str">
        <f t="shared" si="25"/>
        <v/>
      </c>
    </row>
    <row r="1647" spans="1:1" x14ac:dyDescent="0.25">
      <c r="A1647" s="51" t="str">
        <f t="shared" si="25"/>
        <v/>
      </c>
    </row>
    <row r="1648" spans="1:1" x14ac:dyDescent="0.25">
      <c r="A1648" s="51" t="str">
        <f t="shared" si="25"/>
        <v/>
      </c>
    </row>
    <row r="1649" spans="1:1" x14ac:dyDescent="0.25">
      <c r="A1649" s="51" t="str">
        <f t="shared" si="25"/>
        <v/>
      </c>
    </row>
    <row r="1650" spans="1:1" x14ac:dyDescent="0.25">
      <c r="A1650" s="51" t="str">
        <f t="shared" si="25"/>
        <v/>
      </c>
    </row>
    <row r="1651" spans="1:1" x14ac:dyDescent="0.25">
      <c r="A1651" s="51" t="str">
        <f t="shared" si="25"/>
        <v/>
      </c>
    </row>
    <row r="1652" spans="1:1" x14ac:dyDescent="0.25">
      <c r="A1652" s="51" t="str">
        <f t="shared" si="25"/>
        <v/>
      </c>
    </row>
    <row r="1653" spans="1:1" x14ac:dyDescent="0.25">
      <c r="A1653" s="51" t="str">
        <f t="shared" si="25"/>
        <v/>
      </c>
    </row>
    <row r="1654" spans="1:1" x14ac:dyDescent="0.25">
      <c r="A1654" s="51" t="str">
        <f t="shared" si="25"/>
        <v/>
      </c>
    </row>
    <row r="1655" spans="1:1" x14ac:dyDescent="0.25">
      <c r="A1655" s="51" t="str">
        <f t="shared" si="25"/>
        <v/>
      </c>
    </row>
    <row r="1656" spans="1:1" x14ac:dyDescent="0.25">
      <c r="A1656" s="51" t="str">
        <f t="shared" si="25"/>
        <v/>
      </c>
    </row>
    <row r="1657" spans="1:1" x14ac:dyDescent="0.25">
      <c r="A1657" s="51" t="str">
        <f t="shared" si="25"/>
        <v/>
      </c>
    </row>
    <row r="1658" spans="1:1" x14ac:dyDescent="0.25">
      <c r="A1658" s="51" t="str">
        <f t="shared" si="25"/>
        <v/>
      </c>
    </row>
    <row r="1659" spans="1:1" x14ac:dyDescent="0.25">
      <c r="A1659" s="51" t="str">
        <f t="shared" si="25"/>
        <v/>
      </c>
    </row>
    <row r="1660" spans="1:1" x14ac:dyDescent="0.25">
      <c r="A1660" s="51" t="str">
        <f t="shared" si="25"/>
        <v/>
      </c>
    </row>
    <row r="1661" spans="1:1" x14ac:dyDescent="0.25">
      <c r="A1661" s="51" t="str">
        <f t="shared" si="25"/>
        <v/>
      </c>
    </row>
    <row r="1662" spans="1:1" x14ac:dyDescent="0.25">
      <c r="A1662" s="51" t="str">
        <f t="shared" si="25"/>
        <v/>
      </c>
    </row>
    <row r="1663" spans="1:1" x14ac:dyDescent="0.25">
      <c r="A1663" s="51" t="str">
        <f t="shared" si="25"/>
        <v/>
      </c>
    </row>
    <row r="1664" spans="1:1" x14ac:dyDescent="0.25">
      <c r="A1664" s="51" t="str">
        <f t="shared" si="25"/>
        <v/>
      </c>
    </row>
    <row r="1665" spans="1:1" x14ac:dyDescent="0.25">
      <c r="A1665" s="51" t="str">
        <f t="shared" si="25"/>
        <v/>
      </c>
    </row>
    <row r="1666" spans="1:1" x14ac:dyDescent="0.25">
      <c r="A1666" s="51" t="str">
        <f t="shared" si="25"/>
        <v/>
      </c>
    </row>
    <row r="1667" spans="1:1" x14ac:dyDescent="0.25">
      <c r="A1667" s="51" t="str">
        <f t="shared" si="25"/>
        <v/>
      </c>
    </row>
    <row r="1668" spans="1:1" x14ac:dyDescent="0.25">
      <c r="A1668" s="51" t="str">
        <f t="shared" ref="A1668:A1731" si="26">CONCATENATE(C1668,B1668,F1668)</f>
        <v/>
      </c>
    </row>
    <row r="1669" spans="1:1" x14ac:dyDescent="0.25">
      <c r="A1669" s="51" t="str">
        <f t="shared" si="26"/>
        <v/>
      </c>
    </row>
    <row r="1670" spans="1:1" x14ac:dyDescent="0.25">
      <c r="A1670" s="51" t="str">
        <f t="shared" si="26"/>
        <v/>
      </c>
    </row>
    <row r="1671" spans="1:1" x14ac:dyDescent="0.25">
      <c r="A1671" s="51" t="str">
        <f t="shared" si="26"/>
        <v/>
      </c>
    </row>
    <row r="1672" spans="1:1" x14ac:dyDescent="0.25">
      <c r="A1672" s="51" t="str">
        <f t="shared" si="26"/>
        <v/>
      </c>
    </row>
    <row r="1673" spans="1:1" x14ac:dyDescent="0.25">
      <c r="A1673" s="51" t="str">
        <f t="shared" si="26"/>
        <v/>
      </c>
    </row>
    <row r="1674" spans="1:1" x14ac:dyDescent="0.25">
      <c r="A1674" s="51" t="str">
        <f t="shared" si="26"/>
        <v/>
      </c>
    </row>
    <row r="1675" spans="1:1" x14ac:dyDescent="0.25">
      <c r="A1675" s="51" t="str">
        <f t="shared" si="26"/>
        <v/>
      </c>
    </row>
    <row r="1676" spans="1:1" x14ac:dyDescent="0.25">
      <c r="A1676" s="51" t="str">
        <f t="shared" si="26"/>
        <v/>
      </c>
    </row>
    <row r="1677" spans="1:1" x14ac:dyDescent="0.25">
      <c r="A1677" s="51" t="str">
        <f t="shared" si="26"/>
        <v/>
      </c>
    </row>
    <row r="1678" spans="1:1" x14ac:dyDescent="0.25">
      <c r="A1678" s="51" t="str">
        <f t="shared" si="26"/>
        <v/>
      </c>
    </row>
    <row r="1679" spans="1:1" x14ac:dyDescent="0.25">
      <c r="A1679" s="51" t="str">
        <f t="shared" si="26"/>
        <v/>
      </c>
    </row>
    <row r="1680" spans="1:1" x14ac:dyDescent="0.25">
      <c r="A1680" s="51" t="str">
        <f t="shared" si="26"/>
        <v/>
      </c>
    </row>
    <row r="1681" spans="1:1" x14ac:dyDescent="0.25">
      <c r="A1681" s="51" t="str">
        <f t="shared" si="26"/>
        <v/>
      </c>
    </row>
    <row r="1682" spans="1:1" x14ac:dyDescent="0.25">
      <c r="A1682" s="51" t="str">
        <f t="shared" si="26"/>
        <v/>
      </c>
    </row>
    <row r="1683" spans="1:1" x14ac:dyDescent="0.25">
      <c r="A1683" s="51" t="str">
        <f t="shared" si="26"/>
        <v/>
      </c>
    </row>
    <row r="1684" spans="1:1" x14ac:dyDescent="0.25">
      <c r="A1684" s="51" t="str">
        <f t="shared" si="26"/>
        <v/>
      </c>
    </row>
    <row r="1685" spans="1:1" x14ac:dyDescent="0.25">
      <c r="A1685" s="51" t="str">
        <f t="shared" si="26"/>
        <v/>
      </c>
    </row>
    <row r="1686" spans="1:1" x14ac:dyDescent="0.25">
      <c r="A1686" s="51" t="str">
        <f t="shared" si="26"/>
        <v/>
      </c>
    </row>
    <row r="1687" spans="1:1" x14ac:dyDescent="0.25">
      <c r="A1687" s="51" t="str">
        <f t="shared" si="26"/>
        <v/>
      </c>
    </row>
    <row r="1688" spans="1:1" x14ac:dyDescent="0.25">
      <c r="A1688" s="51" t="str">
        <f t="shared" si="26"/>
        <v/>
      </c>
    </row>
    <row r="1689" spans="1:1" x14ac:dyDescent="0.25">
      <c r="A1689" s="51" t="str">
        <f t="shared" si="26"/>
        <v/>
      </c>
    </row>
    <row r="1690" spans="1:1" x14ac:dyDescent="0.25">
      <c r="A1690" s="51" t="str">
        <f t="shared" si="26"/>
        <v/>
      </c>
    </row>
    <row r="1691" spans="1:1" x14ac:dyDescent="0.25">
      <c r="A1691" s="51" t="str">
        <f t="shared" si="26"/>
        <v/>
      </c>
    </row>
    <row r="1692" spans="1:1" x14ac:dyDescent="0.25">
      <c r="A1692" s="51" t="str">
        <f t="shared" si="26"/>
        <v/>
      </c>
    </row>
    <row r="1693" spans="1:1" x14ac:dyDescent="0.25">
      <c r="A1693" s="51" t="str">
        <f t="shared" si="26"/>
        <v/>
      </c>
    </row>
    <row r="1694" spans="1:1" x14ac:dyDescent="0.25">
      <c r="A1694" s="51" t="str">
        <f t="shared" si="26"/>
        <v/>
      </c>
    </row>
    <row r="1695" spans="1:1" x14ac:dyDescent="0.25">
      <c r="A1695" s="51" t="str">
        <f t="shared" si="26"/>
        <v/>
      </c>
    </row>
    <row r="1696" spans="1:1" x14ac:dyDescent="0.25">
      <c r="A1696" s="51" t="str">
        <f t="shared" si="26"/>
        <v/>
      </c>
    </row>
    <row r="1697" spans="1:1" x14ac:dyDescent="0.25">
      <c r="A1697" s="51" t="str">
        <f t="shared" si="26"/>
        <v/>
      </c>
    </row>
    <row r="1698" spans="1:1" x14ac:dyDescent="0.25">
      <c r="A1698" s="51" t="str">
        <f t="shared" si="26"/>
        <v/>
      </c>
    </row>
    <row r="1699" spans="1:1" x14ac:dyDescent="0.25">
      <c r="A1699" s="51" t="str">
        <f t="shared" si="26"/>
        <v/>
      </c>
    </row>
    <row r="1700" spans="1:1" x14ac:dyDescent="0.25">
      <c r="A1700" s="51" t="str">
        <f t="shared" si="26"/>
        <v/>
      </c>
    </row>
    <row r="1701" spans="1:1" x14ac:dyDescent="0.25">
      <c r="A1701" s="51" t="str">
        <f t="shared" si="26"/>
        <v/>
      </c>
    </row>
    <row r="1702" spans="1:1" x14ac:dyDescent="0.25">
      <c r="A1702" s="51" t="str">
        <f t="shared" si="26"/>
        <v/>
      </c>
    </row>
    <row r="1703" spans="1:1" x14ac:dyDescent="0.25">
      <c r="A1703" s="51" t="str">
        <f t="shared" si="26"/>
        <v/>
      </c>
    </row>
    <row r="1704" spans="1:1" x14ac:dyDescent="0.25">
      <c r="A1704" s="51" t="str">
        <f t="shared" si="26"/>
        <v/>
      </c>
    </row>
    <row r="1705" spans="1:1" x14ac:dyDescent="0.25">
      <c r="A1705" s="51" t="str">
        <f t="shared" si="26"/>
        <v/>
      </c>
    </row>
    <row r="1706" spans="1:1" x14ac:dyDescent="0.25">
      <c r="A1706" s="51" t="str">
        <f t="shared" si="26"/>
        <v/>
      </c>
    </row>
    <row r="1707" spans="1:1" x14ac:dyDescent="0.25">
      <c r="A1707" s="51" t="str">
        <f t="shared" si="26"/>
        <v/>
      </c>
    </row>
    <row r="1708" spans="1:1" x14ac:dyDescent="0.25">
      <c r="A1708" s="51" t="str">
        <f t="shared" si="26"/>
        <v/>
      </c>
    </row>
    <row r="1709" spans="1:1" x14ac:dyDescent="0.25">
      <c r="A1709" s="51" t="str">
        <f t="shared" si="26"/>
        <v/>
      </c>
    </row>
    <row r="1710" spans="1:1" x14ac:dyDescent="0.25">
      <c r="A1710" s="51" t="str">
        <f t="shared" si="26"/>
        <v/>
      </c>
    </row>
    <row r="1711" spans="1:1" x14ac:dyDescent="0.25">
      <c r="A1711" s="51" t="str">
        <f t="shared" si="26"/>
        <v/>
      </c>
    </row>
    <row r="1712" spans="1:1" x14ac:dyDescent="0.25">
      <c r="A1712" s="51" t="str">
        <f t="shared" si="26"/>
        <v/>
      </c>
    </row>
    <row r="1713" spans="1:1" x14ac:dyDescent="0.25">
      <c r="A1713" s="51" t="str">
        <f t="shared" si="26"/>
        <v/>
      </c>
    </row>
    <row r="1714" spans="1:1" x14ac:dyDescent="0.25">
      <c r="A1714" s="51" t="str">
        <f t="shared" si="26"/>
        <v/>
      </c>
    </row>
    <row r="1715" spans="1:1" x14ac:dyDescent="0.25">
      <c r="A1715" s="51" t="str">
        <f t="shared" si="26"/>
        <v/>
      </c>
    </row>
    <row r="1716" spans="1:1" x14ac:dyDescent="0.25">
      <c r="A1716" s="51" t="str">
        <f t="shared" si="26"/>
        <v/>
      </c>
    </row>
    <row r="1717" spans="1:1" x14ac:dyDescent="0.25">
      <c r="A1717" s="51" t="str">
        <f t="shared" si="26"/>
        <v/>
      </c>
    </row>
    <row r="1718" spans="1:1" x14ac:dyDescent="0.25">
      <c r="A1718" s="51" t="str">
        <f t="shared" si="26"/>
        <v/>
      </c>
    </row>
    <row r="1719" spans="1:1" x14ac:dyDescent="0.25">
      <c r="A1719" s="51" t="str">
        <f t="shared" si="26"/>
        <v/>
      </c>
    </row>
    <row r="1720" spans="1:1" x14ac:dyDescent="0.25">
      <c r="A1720" s="51" t="str">
        <f t="shared" si="26"/>
        <v/>
      </c>
    </row>
    <row r="1721" spans="1:1" x14ac:dyDescent="0.25">
      <c r="A1721" s="51" t="str">
        <f t="shared" si="26"/>
        <v/>
      </c>
    </row>
    <row r="1722" spans="1:1" x14ac:dyDescent="0.25">
      <c r="A1722" s="51" t="str">
        <f t="shared" si="26"/>
        <v/>
      </c>
    </row>
    <row r="1723" spans="1:1" x14ac:dyDescent="0.25">
      <c r="A1723" s="51" t="str">
        <f t="shared" si="26"/>
        <v/>
      </c>
    </row>
    <row r="1724" spans="1:1" x14ac:dyDescent="0.25">
      <c r="A1724" s="51" t="str">
        <f t="shared" si="26"/>
        <v/>
      </c>
    </row>
    <row r="1725" spans="1:1" x14ac:dyDescent="0.25">
      <c r="A1725" s="51" t="str">
        <f t="shared" si="26"/>
        <v/>
      </c>
    </row>
    <row r="1726" spans="1:1" x14ac:dyDescent="0.25">
      <c r="A1726" s="51" t="str">
        <f t="shared" si="26"/>
        <v/>
      </c>
    </row>
    <row r="1727" spans="1:1" x14ac:dyDescent="0.25">
      <c r="A1727" s="51" t="str">
        <f t="shared" si="26"/>
        <v/>
      </c>
    </row>
    <row r="1728" spans="1:1" x14ac:dyDescent="0.25">
      <c r="A1728" s="51" t="str">
        <f t="shared" si="26"/>
        <v/>
      </c>
    </row>
    <row r="1729" spans="1:1" x14ac:dyDescent="0.25">
      <c r="A1729" s="51" t="str">
        <f t="shared" si="26"/>
        <v/>
      </c>
    </row>
    <row r="1730" spans="1:1" x14ac:dyDescent="0.25">
      <c r="A1730" s="51" t="str">
        <f t="shared" si="26"/>
        <v/>
      </c>
    </row>
    <row r="1731" spans="1:1" x14ac:dyDescent="0.25">
      <c r="A1731" s="51" t="str">
        <f t="shared" si="26"/>
        <v/>
      </c>
    </row>
    <row r="1732" spans="1:1" x14ac:dyDescent="0.25">
      <c r="A1732" s="51" t="str">
        <f t="shared" ref="A1732:A1795" si="27">CONCATENATE(C1732,B1732,F1732)</f>
        <v/>
      </c>
    </row>
    <row r="1733" spans="1:1" x14ac:dyDescent="0.25">
      <c r="A1733" s="51" t="str">
        <f t="shared" si="27"/>
        <v/>
      </c>
    </row>
    <row r="1734" spans="1:1" x14ac:dyDescent="0.25">
      <c r="A1734" s="51" t="str">
        <f t="shared" si="27"/>
        <v/>
      </c>
    </row>
    <row r="1735" spans="1:1" x14ac:dyDescent="0.25">
      <c r="A1735" s="51" t="str">
        <f t="shared" si="27"/>
        <v/>
      </c>
    </row>
    <row r="1736" spans="1:1" x14ac:dyDescent="0.25">
      <c r="A1736" s="51" t="str">
        <f t="shared" si="27"/>
        <v/>
      </c>
    </row>
    <row r="1737" spans="1:1" x14ac:dyDescent="0.25">
      <c r="A1737" s="51" t="str">
        <f t="shared" si="27"/>
        <v/>
      </c>
    </row>
    <row r="1738" spans="1:1" x14ac:dyDescent="0.25">
      <c r="A1738" s="51" t="str">
        <f t="shared" si="27"/>
        <v/>
      </c>
    </row>
    <row r="1739" spans="1:1" x14ac:dyDescent="0.25">
      <c r="A1739" s="51" t="str">
        <f t="shared" si="27"/>
        <v/>
      </c>
    </row>
    <row r="1740" spans="1:1" x14ac:dyDescent="0.25">
      <c r="A1740" s="51" t="str">
        <f t="shared" si="27"/>
        <v/>
      </c>
    </row>
    <row r="1741" spans="1:1" x14ac:dyDescent="0.25">
      <c r="A1741" s="51" t="str">
        <f t="shared" si="27"/>
        <v/>
      </c>
    </row>
    <row r="1742" spans="1:1" x14ac:dyDescent="0.25">
      <c r="A1742" s="51" t="str">
        <f t="shared" si="27"/>
        <v/>
      </c>
    </row>
    <row r="1743" spans="1:1" x14ac:dyDescent="0.25">
      <c r="A1743" s="51" t="str">
        <f t="shared" si="27"/>
        <v/>
      </c>
    </row>
    <row r="1744" spans="1:1" x14ac:dyDescent="0.25">
      <c r="A1744" s="51" t="str">
        <f t="shared" si="27"/>
        <v/>
      </c>
    </row>
    <row r="1745" spans="1:1" x14ac:dyDescent="0.25">
      <c r="A1745" s="51" t="str">
        <f t="shared" si="27"/>
        <v/>
      </c>
    </row>
    <row r="1746" spans="1:1" x14ac:dyDescent="0.25">
      <c r="A1746" s="51" t="str">
        <f t="shared" si="27"/>
        <v/>
      </c>
    </row>
    <row r="1747" spans="1:1" x14ac:dyDescent="0.25">
      <c r="A1747" s="51" t="str">
        <f t="shared" si="27"/>
        <v/>
      </c>
    </row>
    <row r="1748" spans="1:1" x14ac:dyDescent="0.25">
      <c r="A1748" s="51" t="str">
        <f t="shared" si="27"/>
        <v/>
      </c>
    </row>
    <row r="1749" spans="1:1" x14ac:dyDescent="0.25">
      <c r="A1749" s="51" t="str">
        <f t="shared" si="27"/>
        <v/>
      </c>
    </row>
    <row r="1750" spans="1:1" x14ac:dyDescent="0.25">
      <c r="A1750" s="51" t="str">
        <f t="shared" si="27"/>
        <v/>
      </c>
    </row>
    <row r="1751" spans="1:1" x14ac:dyDescent="0.25">
      <c r="A1751" s="51" t="str">
        <f t="shared" si="27"/>
        <v/>
      </c>
    </row>
    <row r="1752" spans="1:1" x14ac:dyDescent="0.25">
      <c r="A1752" s="51" t="str">
        <f t="shared" si="27"/>
        <v/>
      </c>
    </row>
    <row r="1753" spans="1:1" x14ac:dyDescent="0.25">
      <c r="A1753" s="51" t="str">
        <f t="shared" si="27"/>
        <v/>
      </c>
    </row>
    <row r="1754" spans="1:1" x14ac:dyDescent="0.25">
      <c r="A1754" s="51" t="str">
        <f t="shared" si="27"/>
        <v/>
      </c>
    </row>
    <row r="1755" spans="1:1" x14ac:dyDescent="0.25">
      <c r="A1755" s="51" t="str">
        <f t="shared" si="27"/>
        <v/>
      </c>
    </row>
    <row r="1756" spans="1:1" x14ac:dyDescent="0.25">
      <c r="A1756" s="51" t="str">
        <f t="shared" si="27"/>
        <v/>
      </c>
    </row>
    <row r="1757" spans="1:1" x14ac:dyDescent="0.25">
      <c r="A1757" s="51" t="str">
        <f t="shared" si="27"/>
        <v/>
      </c>
    </row>
    <row r="1758" spans="1:1" x14ac:dyDescent="0.25">
      <c r="A1758" s="51" t="str">
        <f t="shared" si="27"/>
        <v/>
      </c>
    </row>
    <row r="1759" spans="1:1" x14ac:dyDescent="0.25">
      <c r="A1759" s="51" t="str">
        <f t="shared" si="27"/>
        <v/>
      </c>
    </row>
    <row r="1760" spans="1:1" x14ac:dyDescent="0.25">
      <c r="A1760" s="51" t="str">
        <f t="shared" si="27"/>
        <v/>
      </c>
    </row>
    <row r="1761" spans="1:1" x14ac:dyDescent="0.25">
      <c r="A1761" s="51" t="str">
        <f t="shared" si="27"/>
        <v/>
      </c>
    </row>
    <row r="1762" spans="1:1" x14ac:dyDescent="0.25">
      <c r="A1762" s="51" t="str">
        <f t="shared" si="27"/>
        <v/>
      </c>
    </row>
    <row r="1763" spans="1:1" x14ac:dyDescent="0.25">
      <c r="A1763" s="51" t="str">
        <f t="shared" si="27"/>
        <v/>
      </c>
    </row>
    <row r="1764" spans="1:1" x14ac:dyDescent="0.25">
      <c r="A1764" s="51" t="str">
        <f t="shared" si="27"/>
        <v/>
      </c>
    </row>
    <row r="1765" spans="1:1" x14ac:dyDescent="0.25">
      <c r="A1765" s="51" t="str">
        <f t="shared" si="27"/>
        <v/>
      </c>
    </row>
    <row r="1766" spans="1:1" x14ac:dyDescent="0.25">
      <c r="A1766" s="51" t="str">
        <f t="shared" si="27"/>
        <v/>
      </c>
    </row>
    <row r="1767" spans="1:1" x14ac:dyDescent="0.25">
      <c r="A1767" s="51" t="str">
        <f t="shared" si="27"/>
        <v/>
      </c>
    </row>
    <row r="1768" spans="1:1" x14ac:dyDescent="0.25">
      <c r="A1768" s="51" t="str">
        <f t="shared" si="27"/>
        <v/>
      </c>
    </row>
    <row r="1769" spans="1:1" x14ac:dyDescent="0.25">
      <c r="A1769" s="51" t="str">
        <f t="shared" si="27"/>
        <v/>
      </c>
    </row>
    <row r="1770" spans="1:1" x14ac:dyDescent="0.25">
      <c r="A1770" s="51" t="str">
        <f t="shared" si="27"/>
        <v/>
      </c>
    </row>
    <row r="1771" spans="1:1" x14ac:dyDescent="0.25">
      <c r="A1771" s="51" t="str">
        <f t="shared" si="27"/>
        <v/>
      </c>
    </row>
    <row r="1772" spans="1:1" x14ac:dyDescent="0.25">
      <c r="A1772" s="51" t="str">
        <f t="shared" si="27"/>
        <v/>
      </c>
    </row>
    <row r="1773" spans="1:1" x14ac:dyDescent="0.25">
      <c r="A1773" s="51" t="str">
        <f t="shared" si="27"/>
        <v/>
      </c>
    </row>
    <row r="1774" spans="1:1" x14ac:dyDescent="0.25">
      <c r="A1774" s="51" t="str">
        <f t="shared" si="27"/>
        <v/>
      </c>
    </row>
    <row r="1775" spans="1:1" x14ac:dyDescent="0.25">
      <c r="A1775" s="51" t="str">
        <f t="shared" si="27"/>
        <v/>
      </c>
    </row>
    <row r="1776" spans="1:1" x14ac:dyDescent="0.25">
      <c r="A1776" s="51" t="str">
        <f t="shared" si="27"/>
        <v/>
      </c>
    </row>
    <row r="1777" spans="1:1" x14ac:dyDescent="0.25">
      <c r="A1777" s="51" t="str">
        <f t="shared" si="27"/>
        <v/>
      </c>
    </row>
    <row r="1778" spans="1:1" x14ac:dyDescent="0.25">
      <c r="A1778" s="51" t="str">
        <f t="shared" si="27"/>
        <v/>
      </c>
    </row>
    <row r="1779" spans="1:1" x14ac:dyDescent="0.25">
      <c r="A1779" s="51" t="str">
        <f t="shared" si="27"/>
        <v/>
      </c>
    </row>
    <row r="1780" spans="1:1" x14ac:dyDescent="0.25">
      <c r="A1780" s="51" t="str">
        <f t="shared" si="27"/>
        <v/>
      </c>
    </row>
    <row r="1781" spans="1:1" x14ac:dyDescent="0.25">
      <c r="A1781" s="51" t="str">
        <f t="shared" si="27"/>
        <v/>
      </c>
    </row>
    <row r="1782" spans="1:1" x14ac:dyDescent="0.25">
      <c r="A1782" s="51" t="str">
        <f t="shared" si="27"/>
        <v/>
      </c>
    </row>
    <row r="1783" spans="1:1" x14ac:dyDescent="0.25">
      <c r="A1783" s="51" t="str">
        <f t="shared" si="27"/>
        <v/>
      </c>
    </row>
    <row r="1784" spans="1:1" x14ac:dyDescent="0.25">
      <c r="A1784" s="51" t="str">
        <f t="shared" si="27"/>
        <v/>
      </c>
    </row>
    <row r="1785" spans="1:1" x14ac:dyDescent="0.25">
      <c r="A1785" s="51" t="str">
        <f t="shared" si="27"/>
        <v/>
      </c>
    </row>
    <row r="1786" spans="1:1" x14ac:dyDescent="0.25">
      <c r="A1786" s="51" t="str">
        <f t="shared" si="27"/>
        <v/>
      </c>
    </row>
    <row r="1787" spans="1:1" x14ac:dyDescent="0.25">
      <c r="A1787" s="51" t="str">
        <f t="shared" si="27"/>
        <v/>
      </c>
    </row>
    <row r="1788" spans="1:1" x14ac:dyDescent="0.25">
      <c r="A1788" s="51" t="str">
        <f t="shared" si="27"/>
        <v/>
      </c>
    </row>
    <row r="1789" spans="1:1" x14ac:dyDescent="0.25">
      <c r="A1789" s="51" t="str">
        <f t="shared" si="27"/>
        <v/>
      </c>
    </row>
    <row r="1790" spans="1:1" x14ac:dyDescent="0.25">
      <c r="A1790" s="51" t="str">
        <f t="shared" si="27"/>
        <v/>
      </c>
    </row>
    <row r="1791" spans="1:1" x14ac:dyDescent="0.25">
      <c r="A1791" s="51" t="str">
        <f t="shared" si="27"/>
        <v/>
      </c>
    </row>
    <row r="1792" spans="1:1" x14ac:dyDescent="0.25">
      <c r="A1792" s="51" t="str">
        <f t="shared" si="27"/>
        <v/>
      </c>
    </row>
    <row r="1793" spans="1:1" x14ac:dyDescent="0.25">
      <c r="A1793" s="51" t="str">
        <f t="shared" si="27"/>
        <v/>
      </c>
    </row>
    <row r="1794" spans="1:1" x14ac:dyDescent="0.25">
      <c r="A1794" s="51" t="str">
        <f t="shared" si="27"/>
        <v/>
      </c>
    </row>
    <row r="1795" spans="1:1" x14ac:dyDescent="0.25">
      <c r="A1795" s="51" t="str">
        <f t="shared" si="27"/>
        <v/>
      </c>
    </row>
    <row r="1796" spans="1:1" x14ac:dyDescent="0.25">
      <c r="A1796" s="51" t="str">
        <f t="shared" ref="A1796:A1859" si="28">CONCATENATE(C1796,B1796,F1796)</f>
        <v/>
      </c>
    </row>
    <row r="1797" spans="1:1" x14ac:dyDescent="0.25">
      <c r="A1797" s="51" t="str">
        <f t="shared" si="28"/>
        <v/>
      </c>
    </row>
    <row r="1798" spans="1:1" x14ac:dyDescent="0.25">
      <c r="A1798" s="51" t="str">
        <f t="shared" si="28"/>
        <v/>
      </c>
    </row>
    <row r="1799" spans="1:1" x14ac:dyDescent="0.25">
      <c r="A1799" s="51" t="str">
        <f t="shared" si="28"/>
        <v/>
      </c>
    </row>
    <row r="1800" spans="1:1" x14ac:dyDescent="0.25">
      <c r="A1800" s="51" t="str">
        <f t="shared" si="28"/>
        <v/>
      </c>
    </row>
    <row r="1801" spans="1:1" x14ac:dyDescent="0.25">
      <c r="A1801" s="51" t="str">
        <f t="shared" si="28"/>
        <v/>
      </c>
    </row>
    <row r="1802" spans="1:1" x14ac:dyDescent="0.25">
      <c r="A1802" s="51" t="str">
        <f t="shared" si="28"/>
        <v/>
      </c>
    </row>
    <row r="1803" spans="1:1" x14ac:dyDescent="0.25">
      <c r="A1803" s="51" t="str">
        <f t="shared" si="28"/>
        <v/>
      </c>
    </row>
    <row r="1804" spans="1:1" x14ac:dyDescent="0.25">
      <c r="A1804" s="51" t="str">
        <f t="shared" si="28"/>
        <v/>
      </c>
    </row>
    <row r="1805" spans="1:1" x14ac:dyDescent="0.25">
      <c r="A1805" s="51" t="str">
        <f t="shared" si="28"/>
        <v/>
      </c>
    </row>
    <row r="1806" spans="1:1" x14ac:dyDescent="0.25">
      <c r="A1806" s="51" t="str">
        <f t="shared" si="28"/>
        <v/>
      </c>
    </row>
    <row r="1807" spans="1:1" x14ac:dyDescent="0.25">
      <c r="A1807" s="51" t="str">
        <f t="shared" si="28"/>
        <v/>
      </c>
    </row>
    <row r="1808" spans="1:1" x14ac:dyDescent="0.25">
      <c r="A1808" s="51" t="str">
        <f t="shared" si="28"/>
        <v/>
      </c>
    </row>
    <row r="1809" spans="1:1" x14ac:dyDescent="0.25">
      <c r="A1809" s="51" t="str">
        <f t="shared" si="28"/>
        <v/>
      </c>
    </row>
    <row r="1810" spans="1:1" x14ac:dyDescent="0.25">
      <c r="A1810" s="51" t="str">
        <f t="shared" si="28"/>
        <v/>
      </c>
    </row>
    <row r="1811" spans="1:1" x14ac:dyDescent="0.25">
      <c r="A1811" s="51" t="str">
        <f t="shared" si="28"/>
        <v/>
      </c>
    </row>
    <row r="1812" spans="1:1" x14ac:dyDescent="0.25">
      <c r="A1812" s="51" t="str">
        <f t="shared" si="28"/>
        <v/>
      </c>
    </row>
    <row r="1813" spans="1:1" x14ac:dyDescent="0.25">
      <c r="A1813" s="51" t="str">
        <f t="shared" si="28"/>
        <v/>
      </c>
    </row>
    <row r="1814" spans="1:1" x14ac:dyDescent="0.25">
      <c r="A1814" s="51" t="str">
        <f t="shared" si="28"/>
        <v/>
      </c>
    </row>
    <row r="1815" spans="1:1" x14ac:dyDescent="0.25">
      <c r="A1815" s="51" t="str">
        <f t="shared" si="28"/>
        <v/>
      </c>
    </row>
    <row r="1816" spans="1:1" x14ac:dyDescent="0.25">
      <c r="A1816" s="51" t="str">
        <f t="shared" si="28"/>
        <v/>
      </c>
    </row>
    <row r="1817" spans="1:1" x14ac:dyDescent="0.25">
      <c r="A1817" s="51" t="str">
        <f t="shared" si="28"/>
        <v/>
      </c>
    </row>
    <row r="1818" spans="1:1" x14ac:dyDescent="0.25">
      <c r="A1818" s="51" t="str">
        <f t="shared" si="28"/>
        <v/>
      </c>
    </row>
    <row r="1819" spans="1:1" x14ac:dyDescent="0.25">
      <c r="A1819" s="51" t="str">
        <f t="shared" si="28"/>
        <v/>
      </c>
    </row>
    <row r="1820" spans="1:1" x14ac:dyDescent="0.25">
      <c r="A1820" s="51" t="str">
        <f t="shared" si="28"/>
        <v/>
      </c>
    </row>
    <row r="1821" spans="1:1" x14ac:dyDescent="0.25">
      <c r="A1821" s="51" t="str">
        <f t="shared" si="28"/>
        <v/>
      </c>
    </row>
    <row r="1822" spans="1:1" x14ac:dyDescent="0.25">
      <c r="A1822" s="51" t="str">
        <f t="shared" si="28"/>
        <v/>
      </c>
    </row>
    <row r="1823" spans="1:1" x14ac:dyDescent="0.25">
      <c r="A1823" s="51" t="str">
        <f t="shared" si="28"/>
        <v/>
      </c>
    </row>
    <row r="1824" spans="1:1" x14ac:dyDescent="0.25">
      <c r="A1824" s="51" t="str">
        <f t="shared" si="28"/>
        <v/>
      </c>
    </row>
    <row r="1825" spans="1:1" x14ac:dyDescent="0.25">
      <c r="A1825" s="51" t="str">
        <f t="shared" si="28"/>
        <v/>
      </c>
    </row>
    <row r="1826" spans="1:1" x14ac:dyDescent="0.25">
      <c r="A1826" s="51" t="str">
        <f t="shared" si="28"/>
        <v/>
      </c>
    </row>
    <row r="1827" spans="1:1" x14ac:dyDescent="0.25">
      <c r="A1827" s="51" t="str">
        <f t="shared" si="28"/>
        <v/>
      </c>
    </row>
    <row r="1828" spans="1:1" x14ac:dyDescent="0.25">
      <c r="A1828" s="51" t="str">
        <f t="shared" si="28"/>
        <v/>
      </c>
    </row>
    <row r="1829" spans="1:1" x14ac:dyDescent="0.25">
      <c r="A1829" s="51" t="str">
        <f t="shared" si="28"/>
        <v/>
      </c>
    </row>
    <row r="1830" spans="1:1" x14ac:dyDescent="0.25">
      <c r="A1830" s="51" t="str">
        <f t="shared" si="28"/>
        <v/>
      </c>
    </row>
    <row r="1831" spans="1:1" x14ac:dyDescent="0.25">
      <c r="A1831" s="51" t="str">
        <f t="shared" si="28"/>
        <v/>
      </c>
    </row>
    <row r="1832" spans="1:1" x14ac:dyDescent="0.25">
      <c r="A1832" s="51" t="str">
        <f t="shared" si="28"/>
        <v/>
      </c>
    </row>
    <row r="1833" spans="1:1" x14ac:dyDescent="0.25">
      <c r="A1833" s="51" t="str">
        <f t="shared" si="28"/>
        <v/>
      </c>
    </row>
    <row r="1834" spans="1:1" x14ac:dyDescent="0.25">
      <c r="A1834" s="51" t="str">
        <f t="shared" si="28"/>
        <v/>
      </c>
    </row>
    <row r="1835" spans="1:1" x14ac:dyDescent="0.25">
      <c r="A1835" s="51" t="str">
        <f t="shared" si="28"/>
        <v/>
      </c>
    </row>
    <row r="1836" spans="1:1" x14ac:dyDescent="0.25">
      <c r="A1836" s="51" t="str">
        <f t="shared" si="28"/>
        <v/>
      </c>
    </row>
    <row r="1837" spans="1:1" x14ac:dyDescent="0.25">
      <c r="A1837" s="51" t="str">
        <f t="shared" si="28"/>
        <v/>
      </c>
    </row>
    <row r="1838" spans="1:1" x14ac:dyDescent="0.25">
      <c r="A1838" s="51" t="str">
        <f t="shared" si="28"/>
        <v/>
      </c>
    </row>
    <row r="1839" spans="1:1" x14ac:dyDescent="0.25">
      <c r="A1839" s="51" t="str">
        <f t="shared" si="28"/>
        <v/>
      </c>
    </row>
    <row r="1840" spans="1:1" x14ac:dyDescent="0.25">
      <c r="A1840" s="51" t="str">
        <f t="shared" si="28"/>
        <v/>
      </c>
    </row>
    <row r="1841" spans="1:1" x14ac:dyDescent="0.25">
      <c r="A1841" s="51" t="str">
        <f t="shared" si="28"/>
        <v/>
      </c>
    </row>
    <row r="1842" spans="1:1" x14ac:dyDescent="0.25">
      <c r="A1842" s="51" t="str">
        <f t="shared" si="28"/>
        <v/>
      </c>
    </row>
    <row r="1843" spans="1:1" x14ac:dyDescent="0.25">
      <c r="A1843" s="51" t="str">
        <f t="shared" si="28"/>
        <v/>
      </c>
    </row>
    <row r="1844" spans="1:1" x14ac:dyDescent="0.25">
      <c r="A1844" s="51" t="str">
        <f t="shared" si="28"/>
        <v/>
      </c>
    </row>
    <row r="1845" spans="1:1" x14ac:dyDescent="0.25">
      <c r="A1845" s="51" t="str">
        <f t="shared" si="28"/>
        <v/>
      </c>
    </row>
    <row r="1846" spans="1:1" x14ac:dyDescent="0.25">
      <c r="A1846" s="51" t="str">
        <f t="shared" si="28"/>
        <v/>
      </c>
    </row>
    <row r="1847" spans="1:1" x14ac:dyDescent="0.25">
      <c r="A1847" s="51" t="str">
        <f t="shared" si="28"/>
        <v/>
      </c>
    </row>
    <row r="1848" spans="1:1" x14ac:dyDescent="0.25">
      <c r="A1848" s="51" t="str">
        <f t="shared" si="28"/>
        <v/>
      </c>
    </row>
    <row r="1849" spans="1:1" x14ac:dyDescent="0.25">
      <c r="A1849" s="51" t="str">
        <f t="shared" si="28"/>
        <v/>
      </c>
    </row>
    <row r="1850" spans="1:1" x14ac:dyDescent="0.25">
      <c r="A1850" s="51" t="str">
        <f t="shared" si="28"/>
        <v/>
      </c>
    </row>
    <row r="1851" spans="1:1" x14ac:dyDescent="0.25">
      <c r="A1851" s="51" t="str">
        <f t="shared" si="28"/>
        <v/>
      </c>
    </row>
    <row r="1852" spans="1:1" x14ac:dyDescent="0.25">
      <c r="A1852" s="51" t="str">
        <f t="shared" si="28"/>
        <v/>
      </c>
    </row>
    <row r="1853" spans="1:1" x14ac:dyDescent="0.25">
      <c r="A1853" s="51" t="str">
        <f t="shared" si="28"/>
        <v/>
      </c>
    </row>
    <row r="1854" spans="1:1" x14ac:dyDescent="0.25">
      <c r="A1854" s="51" t="str">
        <f t="shared" si="28"/>
        <v/>
      </c>
    </row>
    <row r="1855" spans="1:1" x14ac:dyDescent="0.25">
      <c r="A1855" s="51" t="str">
        <f t="shared" si="28"/>
        <v/>
      </c>
    </row>
    <row r="1856" spans="1:1" x14ac:dyDescent="0.25">
      <c r="A1856" s="51" t="str">
        <f t="shared" si="28"/>
        <v/>
      </c>
    </row>
    <row r="1857" spans="1:1" x14ac:dyDescent="0.25">
      <c r="A1857" s="51" t="str">
        <f t="shared" si="28"/>
        <v/>
      </c>
    </row>
    <row r="1858" spans="1:1" x14ac:dyDescent="0.25">
      <c r="A1858" s="51" t="str">
        <f t="shared" si="28"/>
        <v/>
      </c>
    </row>
    <row r="1859" spans="1:1" x14ac:dyDescent="0.25">
      <c r="A1859" s="51" t="str">
        <f t="shared" si="28"/>
        <v/>
      </c>
    </row>
    <row r="1860" spans="1:1" x14ac:dyDescent="0.25">
      <c r="A1860" s="51" t="str">
        <f t="shared" ref="A1860:A1923" si="29">CONCATENATE(C1860,B1860,F1860)</f>
        <v/>
      </c>
    </row>
    <row r="1861" spans="1:1" x14ac:dyDescent="0.25">
      <c r="A1861" s="51" t="str">
        <f t="shared" si="29"/>
        <v/>
      </c>
    </row>
    <row r="1862" spans="1:1" x14ac:dyDescent="0.25">
      <c r="A1862" s="51" t="str">
        <f t="shared" si="29"/>
        <v/>
      </c>
    </row>
    <row r="1863" spans="1:1" x14ac:dyDescent="0.25">
      <c r="A1863" s="51" t="str">
        <f t="shared" si="29"/>
        <v/>
      </c>
    </row>
    <row r="1864" spans="1:1" x14ac:dyDescent="0.25">
      <c r="A1864" s="51" t="str">
        <f t="shared" si="29"/>
        <v/>
      </c>
    </row>
    <row r="1865" spans="1:1" x14ac:dyDescent="0.25">
      <c r="A1865" s="51" t="str">
        <f t="shared" si="29"/>
        <v/>
      </c>
    </row>
    <row r="1866" spans="1:1" x14ac:dyDescent="0.25">
      <c r="A1866" s="51" t="str">
        <f t="shared" si="29"/>
        <v/>
      </c>
    </row>
    <row r="1867" spans="1:1" x14ac:dyDescent="0.25">
      <c r="A1867" s="51" t="str">
        <f t="shared" si="29"/>
        <v/>
      </c>
    </row>
    <row r="1868" spans="1:1" x14ac:dyDescent="0.25">
      <c r="A1868" s="51" t="str">
        <f t="shared" si="29"/>
        <v/>
      </c>
    </row>
    <row r="1869" spans="1:1" x14ac:dyDescent="0.25">
      <c r="A1869" s="51" t="str">
        <f t="shared" si="29"/>
        <v/>
      </c>
    </row>
    <row r="1870" spans="1:1" x14ac:dyDescent="0.25">
      <c r="A1870" s="51" t="str">
        <f t="shared" si="29"/>
        <v/>
      </c>
    </row>
    <row r="1871" spans="1:1" x14ac:dyDescent="0.25">
      <c r="A1871" s="51" t="str">
        <f t="shared" si="29"/>
        <v/>
      </c>
    </row>
    <row r="1872" spans="1:1" x14ac:dyDescent="0.25">
      <c r="A1872" s="51" t="str">
        <f t="shared" si="29"/>
        <v/>
      </c>
    </row>
    <row r="1873" spans="1:1" x14ac:dyDescent="0.25">
      <c r="A1873" s="51" t="str">
        <f t="shared" si="29"/>
        <v/>
      </c>
    </row>
    <row r="1874" spans="1:1" x14ac:dyDescent="0.25">
      <c r="A1874" s="51" t="str">
        <f t="shared" si="29"/>
        <v/>
      </c>
    </row>
    <row r="1875" spans="1:1" x14ac:dyDescent="0.25">
      <c r="A1875" s="51" t="str">
        <f t="shared" si="29"/>
        <v/>
      </c>
    </row>
    <row r="1876" spans="1:1" x14ac:dyDescent="0.25">
      <c r="A1876" s="51" t="str">
        <f t="shared" si="29"/>
        <v/>
      </c>
    </row>
    <row r="1877" spans="1:1" x14ac:dyDescent="0.25">
      <c r="A1877" s="51" t="str">
        <f t="shared" si="29"/>
        <v/>
      </c>
    </row>
    <row r="1878" spans="1:1" x14ac:dyDescent="0.25">
      <c r="A1878" s="51" t="str">
        <f t="shared" si="29"/>
        <v/>
      </c>
    </row>
    <row r="1879" spans="1:1" x14ac:dyDescent="0.25">
      <c r="A1879" s="51" t="str">
        <f t="shared" si="29"/>
        <v/>
      </c>
    </row>
    <row r="1880" spans="1:1" x14ac:dyDescent="0.25">
      <c r="A1880" s="51" t="str">
        <f t="shared" si="29"/>
        <v/>
      </c>
    </row>
    <row r="1881" spans="1:1" x14ac:dyDescent="0.25">
      <c r="A1881" s="51" t="str">
        <f t="shared" si="29"/>
        <v/>
      </c>
    </row>
    <row r="1882" spans="1:1" x14ac:dyDescent="0.25">
      <c r="A1882" s="51" t="str">
        <f t="shared" si="29"/>
        <v/>
      </c>
    </row>
    <row r="1883" spans="1:1" x14ac:dyDescent="0.25">
      <c r="A1883" s="51" t="str">
        <f t="shared" si="29"/>
        <v/>
      </c>
    </row>
    <row r="1884" spans="1:1" x14ac:dyDescent="0.25">
      <c r="A1884" s="51" t="str">
        <f t="shared" si="29"/>
        <v/>
      </c>
    </row>
    <row r="1885" spans="1:1" x14ac:dyDescent="0.25">
      <c r="A1885" s="51" t="str">
        <f t="shared" si="29"/>
        <v/>
      </c>
    </row>
    <row r="1886" spans="1:1" x14ac:dyDescent="0.25">
      <c r="A1886" s="51" t="str">
        <f t="shared" si="29"/>
        <v/>
      </c>
    </row>
    <row r="1887" spans="1:1" x14ac:dyDescent="0.25">
      <c r="A1887" s="51" t="str">
        <f t="shared" si="29"/>
        <v/>
      </c>
    </row>
    <row r="1888" spans="1:1" x14ac:dyDescent="0.25">
      <c r="A1888" s="51" t="str">
        <f t="shared" si="29"/>
        <v/>
      </c>
    </row>
    <row r="1889" spans="1:1" x14ac:dyDescent="0.25">
      <c r="A1889" s="51" t="str">
        <f t="shared" si="29"/>
        <v/>
      </c>
    </row>
    <row r="1890" spans="1:1" x14ac:dyDescent="0.25">
      <c r="A1890" s="51" t="str">
        <f t="shared" si="29"/>
        <v/>
      </c>
    </row>
    <row r="1891" spans="1:1" x14ac:dyDescent="0.25">
      <c r="A1891" s="51" t="str">
        <f t="shared" si="29"/>
        <v/>
      </c>
    </row>
    <row r="1892" spans="1:1" x14ac:dyDescent="0.25">
      <c r="A1892" s="51" t="str">
        <f t="shared" si="29"/>
        <v/>
      </c>
    </row>
    <row r="1893" spans="1:1" x14ac:dyDescent="0.25">
      <c r="A1893" s="51" t="str">
        <f t="shared" si="29"/>
        <v/>
      </c>
    </row>
    <row r="1894" spans="1:1" x14ac:dyDescent="0.25">
      <c r="A1894" s="51" t="str">
        <f t="shared" si="29"/>
        <v/>
      </c>
    </row>
    <row r="1895" spans="1:1" x14ac:dyDescent="0.25">
      <c r="A1895" s="51" t="str">
        <f t="shared" si="29"/>
        <v/>
      </c>
    </row>
    <row r="1896" spans="1:1" x14ac:dyDescent="0.25">
      <c r="A1896" s="51" t="str">
        <f t="shared" si="29"/>
        <v/>
      </c>
    </row>
    <row r="1897" spans="1:1" x14ac:dyDescent="0.25">
      <c r="A1897" s="51" t="str">
        <f t="shared" si="29"/>
        <v/>
      </c>
    </row>
    <row r="1898" spans="1:1" x14ac:dyDescent="0.25">
      <c r="A1898" s="51" t="str">
        <f t="shared" si="29"/>
        <v/>
      </c>
    </row>
    <row r="1899" spans="1:1" x14ac:dyDescent="0.25">
      <c r="A1899" s="51" t="str">
        <f t="shared" si="29"/>
        <v/>
      </c>
    </row>
    <row r="1900" spans="1:1" x14ac:dyDescent="0.25">
      <c r="A1900" s="51" t="str">
        <f t="shared" si="29"/>
        <v/>
      </c>
    </row>
    <row r="1901" spans="1:1" x14ac:dyDescent="0.25">
      <c r="A1901" s="51" t="str">
        <f t="shared" si="29"/>
        <v/>
      </c>
    </row>
    <row r="1902" spans="1:1" x14ac:dyDescent="0.25">
      <c r="A1902" s="51" t="str">
        <f t="shared" si="29"/>
        <v/>
      </c>
    </row>
    <row r="1903" spans="1:1" x14ac:dyDescent="0.25">
      <c r="A1903" s="51" t="str">
        <f t="shared" si="29"/>
        <v/>
      </c>
    </row>
    <row r="1904" spans="1:1" x14ac:dyDescent="0.25">
      <c r="A1904" s="51" t="str">
        <f t="shared" si="29"/>
        <v/>
      </c>
    </row>
    <row r="1905" spans="1:1" x14ac:dyDescent="0.25">
      <c r="A1905" s="51" t="str">
        <f t="shared" si="29"/>
        <v/>
      </c>
    </row>
    <row r="1906" spans="1:1" x14ac:dyDescent="0.25">
      <c r="A1906" s="51" t="str">
        <f t="shared" si="29"/>
        <v/>
      </c>
    </row>
    <row r="1907" spans="1:1" x14ac:dyDescent="0.25">
      <c r="A1907" s="51" t="str">
        <f t="shared" si="29"/>
        <v/>
      </c>
    </row>
    <row r="1908" spans="1:1" x14ac:dyDescent="0.25">
      <c r="A1908" s="51" t="str">
        <f t="shared" si="29"/>
        <v/>
      </c>
    </row>
    <row r="1909" spans="1:1" x14ac:dyDescent="0.25">
      <c r="A1909" s="51" t="str">
        <f t="shared" si="29"/>
        <v/>
      </c>
    </row>
    <row r="1910" spans="1:1" x14ac:dyDescent="0.25">
      <c r="A1910" s="51" t="str">
        <f t="shared" si="29"/>
        <v/>
      </c>
    </row>
    <row r="1911" spans="1:1" x14ac:dyDescent="0.25">
      <c r="A1911" s="51" t="str">
        <f t="shared" si="29"/>
        <v/>
      </c>
    </row>
    <row r="1912" spans="1:1" x14ac:dyDescent="0.25">
      <c r="A1912" s="51" t="str">
        <f t="shared" si="29"/>
        <v/>
      </c>
    </row>
    <row r="1913" spans="1:1" x14ac:dyDescent="0.25">
      <c r="A1913" s="51" t="str">
        <f t="shared" si="29"/>
        <v/>
      </c>
    </row>
    <row r="1914" spans="1:1" x14ac:dyDescent="0.25">
      <c r="A1914" s="51" t="str">
        <f t="shared" si="29"/>
        <v/>
      </c>
    </row>
    <row r="1915" spans="1:1" x14ac:dyDescent="0.25">
      <c r="A1915" s="51" t="str">
        <f t="shared" si="29"/>
        <v/>
      </c>
    </row>
    <row r="1916" spans="1:1" x14ac:dyDescent="0.25">
      <c r="A1916" s="51" t="str">
        <f t="shared" si="29"/>
        <v/>
      </c>
    </row>
    <row r="1917" spans="1:1" x14ac:dyDescent="0.25">
      <c r="A1917" s="51" t="str">
        <f t="shared" si="29"/>
        <v/>
      </c>
    </row>
    <row r="1918" spans="1:1" x14ac:dyDescent="0.25">
      <c r="A1918" s="51" t="str">
        <f t="shared" si="29"/>
        <v/>
      </c>
    </row>
    <row r="1919" spans="1:1" x14ac:dyDescent="0.25">
      <c r="A1919" s="51" t="str">
        <f t="shared" si="29"/>
        <v/>
      </c>
    </row>
    <row r="1920" spans="1:1" x14ac:dyDescent="0.25">
      <c r="A1920" s="51" t="str">
        <f t="shared" si="29"/>
        <v/>
      </c>
    </row>
    <row r="1921" spans="1:1" x14ac:dyDescent="0.25">
      <c r="A1921" s="51" t="str">
        <f t="shared" si="29"/>
        <v/>
      </c>
    </row>
    <row r="1922" spans="1:1" x14ac:dyDescent="0.25">
      <c r="A1922" s="51" t="str">
        <f t="shared" si="29"/>
        <v/>
      </c>
    </row>
    <row r="1923" spans="1:1" x14ac:dyDescent="0.25">
      <c r="A1923" s="51" t="str">
        <f t="shared" si="29"/>
        <v/>
      </c>
    </row>
    <row r="1924" spans="1:1" x14ac:dyDescent="0.25">
      <c r="A1924" s="51" t="str">
        <f t="shared" ref="A1924:A1987" si="30">CONCATENATE(C1924,B1924,F1924)</f>
        <v/>
      </c>
    </row>
    <row r="1925" spans="1:1" x14ac:dyDescent="0.25">
      <c r="A1925" s="51" t="str">
        <f t="shared" si="30"/>
        <v/>
      </c>
    </row>
    <row r="1926" spans="1:1" x14ac:dyDescent="0.25">
      <c r="A1926" s="51" t="str">
        <f t="shared" si="30"/>
        <v/>
      </c>
    </row>
    <row r="1927" spans="1:1" x14ac:dyDescent="0.25">
      <c r="A1927" s="51" t="str">
        <f t="shared" si="30"/>
        <v/>
      </c>
    </row>
    <row r="1928" spans="1:1" x14ac:dyDescent="0.25">
      <c r="A1928" s="51" t="str">
        <f t="shared" si="30"/>
        <v/>
      </c>
    </row>
    <row r="1929" spans="1:1" x14ac:dyDescent="0.25">
      <c r="A1929" s="51" t="str">
        <f t="shared" si="30"/>
        <v/>
      </c>
    </row>
    <row r="1930" spans="1:1" x14ac:dyDescent="0.25">
      <c r="A1930" s="51" t="str">
        <f t="shared" si="30"/>
        <v/>
      </c>
    </row>
    <row r="1931" spans="1:1" x14ac:dyDescent="0.25">
      <c r="A1931" s="51" t="str">
        <f t="shared" si="30"/>
        <v/>
      </c>
    </row>
    <row r="1932" spans="1:1" x14ac:dyDescent="0.25">
      <c r="A1932" s="51" t="str">
        <f t="shared" si="30"/>
        <v/>
      </c>
    </row>
    <row r="1933" spans="1:1" x14ac:dyDescent="0.25">
      <c r="A1933" s="51" t="str">
        <f t="shared" si="30"/>
        <v/>
      </c>
    </row>
    <row r="1934" spans="1:1" x14ac:dyDescent="0.25">
      <c r="A1934" s="51" t="str">
        <f t="shared" si="30"/>
        <v/>
      </c>
    </row>
    <row r="1935" spans="1:1" x14ac:dyDescent="0.25">
      <c r="A1935" s="51" t="str">
        <f t="shared" si="30"/>
        <v/>
      </c>
    </row>
    <row r="1936" spans="1:1" x14ac:dyDescent="0.25">
      <c r="A1936" s="51" t="str">
        <f t="shared" si="30"/>
        <v/>
      </c>
    </row>
    <row r="1937" spans="1:1" x14ac:dyDescent="0.25">
      <c r="A1937" s="51" t="str">
        <f t="shared" si="30"/>
        <v/>
      </c>
    </row>
    <row r="1938" spans="1:1" x14ac:dyDescent="0.25">
      <c r="A1938" s="51" t="str">
        <f t="shared" si="30"/>
        <v/>
      </c>
    </row>
    <row r="1939" spans="1:1" x14ac:dyDescent="0.25">
      <c r="A1939" s="51" t="str">
        <f t="shared" si="30"/>
        <v/>
      </c>
    </row>
    <row r="1940" spans="1:1" x14ac:dyDescent="0.25">
      <c r="A1940" s="51" t="str">
        <f t="shared" si="30"/>
        <v/>
      </c>
    </row>
    <row r="1941" spans="1:1" x14ac:dyDescent="0.25">
      <c r="A1941" s="51" t="str">
        <f t="shared" si="30"/>
        <v/>
      </c>
    </row>
    <row r="1942" spans="1:1" x14ac:dyDescent="0.25">
      <c r="A1942" s="51" t="str">
        <f t="shared" si="30"/>
        <v/>
      </c>
    </row>
    <row r="1943" spans="1:1" x14ac:dyDescent="0.25">
      <c r="A1943" s="51" t="str">
        <f t="shared" si="30"/>
        <v/>
      </c>
    </row>
    <row r="1944" spans="1:1" x14ac:dyDescent="0.25">
      <c r="A1944" s="51" t="str">
        <f t="shared" si="30"/>
        <v/>
      </c>
    </row>
    <row r="1945" spans="1:1" x14ac:dyDescent="0.25">
      <c r="A1945" s="51" t="str">
        <f t="shared" si="30"/>
        <v/>
      </c>
    </row>
    <row r="1946" spans="1:1" x14ac:dyDescent="0.25">
      <c r="A1946" s="51" t="str">
        <f t="shared" si="30"/>
        <v/>
      </c>
    </row>
    <row r="1947" spans="1:1" x14ac:dyDescent="0.25">
      <c r="A1947" s="51" t="str">
        <f t="shared" si="30"/>
        <v/>
      </c>
    </row>
    <row r="1948" spans="1:1" x14ac:dyDescent="0.25">
      <c r="A1948" s="51" t="str">
        <f t="shared" si="30"/>
        <v/>
      </c>
    </row>
    <row r="1949" spans="1:1" x14ac:dyDescent="0.25">
      <c r="A1949" s="51" t="str">
        <f t="shared" si="30"/>
        <v/>
      </c>
    </row>
    <row r="1950" spans="1:1" x14ac:dyDescent="0.25">
      <c r="A1950" s="51" t="str">
        <f t="shared" si="30"/>
        <v/>
      </c>
    </row>
    <row r="1951" spans="1:1" x14ac:dyDescent="0.25">
      <c r="A1951" s="51" t="str">
        <f t="shared" si="30"/>
        <v/>
      </c>
    </row>
    <row r="1952" spans="1:1" x14ac:dyDescent="0.25">
      <c r="A1952" s="51" t="str">
        <f t="shared" si="30"/>
        <v/>
      </c>
    </row>
    <row r="1953" spans="1:1" x14ac:dyDescent="0.25">
      <c r="A1953" s="51" t="str">
        <f t="shared" si="30"/>
        <v/>
      </c>
    </row>
    <row r="1954" spans="1:1" x14ac:dyDescent="0.25">
      <c r="A1954" s="51" t="str">
        <f t="shared" si="30"/>
        <v/>
      </c>
    </row>
    <row r="1955" spans="1:1" x14ac:dyDescent="0.25">
      <c r="A1955" s="51" t="str">
        <f t="shared" si="30"/>
        <v/>
      </c>
    </row>
    <row r="1956" spans="1:1" x14ac:dyDescent="0.25">
      <c r="A1956" s="51" t="str">
        <f t="shared" si="30"/>
        <v/>
      </c>
    </row>
    <row r="1957" spans="1:1" x14ac:dyDescent="0.25">
      <c r="A1957" s="51" t="str">
        <f t="shared" si="30"/>
        <v/>
      </c>
    </row>
    <row r="1958" spans="1:1" x14ac:dyDescent="0.25">
      <c r="A1958" s="51" t="str">
        <f t="shared" si="30"/>
        <v/>
      </c>
    </row>
    <row r="1959" spans="1:1" x14ac:dyDescent="0.25">
      <c r="A1959" s="51" t="str">
        <f t="shared" si="30"/>
        <v/>
      </c>
    </row>
    <row r="1960" spans="1:1" x14ac:dyDescent="0.25">
      <c r="A1960" s="51" t="str">
        <f t="shared" si="30"/>
        <v/>
      </c>
    </row>
    <row r="1961" spans="1:1" x14ac:dyDescent="0.25">
      <c r="A1961" s="51" t="str">
        <f t="shared" si="30"/>
        <v/>
      </c>
    </row>
    <row r="1962" spans="1:1" x14ac:dyDescent="0.25">
      <c r="A1962" s="51" t="str">
        <f t="shared" si="30"/>
        <v/>
      </c>
    </row>
    <row r="1963" spans="1:1" x14ac:dyDescent="0.25">
      <c r="A1963" s="51" t="str">
        <f t="shared" si="30"/>
        <v/>
      </c>
    </row>
    <row r="1964" spans="1:1" x14ac:dyDescent="0.25">
      <c r="A1964" s="51" t="str">
        <f t="shared" si="30"/>
        <v/>
      </c>
    </row>
    <row r="1965" spans="1:1" x14ac:dyDescent="0.25">
      <c r="A1965" s="51" t="str">
        <f t="shared" si="30"/>
        <v/>
      </c>
    </row>
    <row r="1966" spans="1:1" x14ac:dyDescent="0.25">
      <c r="A1966" s="51" t="str">
        <f t="shared" si="30"/>
        <v/>
      </c>
    </row>
    <row r="1967" spans="1:1" x14ac:dyDescent="0.25">
      <c r="A1967" s="51" t="str">
        <f t="shared" si="30"/>
        <v/>
      </c>
    </row>
    <row r="1968" spans="1:1" x14ac:dyDescent="0.25">
      <c r="A1968" s="51" t="str">
        <f t="shared" si="30"/>
        <v/>
      </c>
    </row>
    <row r="1969" spans="1:1" x14ac:dyDescent="0.25">
      <c r="A1969" s="51" t="str">
        <f t="shared" si="30"/>
        <v/>
      </c>
    </row>
    <row r="1970" spans="1:1" x14ac:dyDescent="0.25">
      <c r="A1970" s="51" t="str">
        <f t="shared" si="30"/>
        <v/>
      </c>
    </row>
    <row r="1971" spans="1:1" x14ac:dyDescent="0.25">
      <c r="A1971" s="51" t="str">
        <f t="shared" si="30"/>
        <v/>
      </c>
    </row>
    <row r="1972" spans="1:1" x14ac:dyDescent="0.25">
      <c r="A1972" s="51" t="str">
        <f t="shared" si="30"/>
        <v/>
      </c>
    </row>
    <row r="1973" spans="1:1" x14ac:dyDescent="0.25">
      <c r="A1973" s="51" t="str">
        <f t="shared" si="30"/>
        <v/>
      </c>
    </row>
    <row r="1974" spans="1:1" x14ac:dyDescent="0.25">
      <c r="A1974" s="51" t="str">
        <f t="shared" si="30"/>
        <v/>
      </c>
    </row>
    <row r="1975" spans="1:1" x14ac:dyDescent="0.25">
      <c r="A1975" s="51" t="str">
        <f t="shared" si="30"/>
        <v/>
      </c>
    </row>
    <row r="1976" spans="1:1" x14ac:dyDescent="0.25">
      <c r="A1976" s="51" t="str">
        <f t="shared" si="30"/>
        <v/>
      </c>
    </row>
    <row r="1977" spans="1:1" x14ac:dyDescent="0.25">
      <c r="A1977" s="51" t="str">
        <f t="shared" si="30"/>
        <v/>
      </c>
    </row>
    <row r="1978" spans="1:1" x14ac:dyDescent="0.25">
      <c r="A1978" s="51" t="str">
        <f t="shared" si="30"/>
        <v/>
      </c>
    </row>
    <row r="1979" spans="1:1" x14ac:dyDescent="0.25">
      <c r="A1979" s="51" t="str">
        <f t="shared" si="30"/>
        <v/>
      </c>
    </row>
    <row r="1980" spans="1:1" x14ac:dyDescent="0.25">
      <c r="A1980" s="51" t="str">
        <f t="shared" si="30"/>
        <v/>
      </c>
    </row>
    <row r="1981" spans="1:1" x14ac:dyDescent="0.25">
      <c r="A1981" s="51" t="str">
        <f t="shared" si="30"/>
        <v/>
      </c>
    </row>
    <row r="1982" spans="1:1" x14ac:dyDescent="0.25">
      <c r="A1982" s="51" t="str">
        <f t="shared" si="30"/>
        <v/>
      </c>
    </row>
    <row r="1983" spans="1:1" x14ac:dyDescent="0.25">
      <c r="A1983" s="51" t="str">
        <f t="shared" si="30"/>
        <v/>
      </c>
    </row>
    <row r="1984" spans="1:1" x14ac:dyDescent="0.25">
      <c r="A1984" s="51" t="str">
        <f t="shared" si="30"/>
        <v/>
      </c>
    </row>
    <row r="1985" spans="1:1" x14ac:dyDescent="0.25">
      <c r="A1985" s="51" t="str">
        <f t="shared" si="30"/>
        <v/>
      </c>
    </row>
    <row r="1986" spans="1:1" x14ac:dyDescent="0.25">
      <c r="A1986" s="51" t="str">
        <f t="shared" si="30"/>
        <v/>
      </c>
    </row>
    <row r="1987" spans="1:1" x14ac:dyDescent="0.25">
      <c r="A1987" s="51" t="str">
        <f t="shared" si="30"/>
        <v/>
      </c>
    </row>
    <row r="1988" spans="1:1" x14ac:dyDescent="0.25">
      <c r="A1988" s="51" t="str">
        <f t="shared" ref="A1988:A2051" si="31">CONCATENATE(C1988,B1988,F1988)</f>
        <v/>
      </c>
    </row>
    <row r="1989" spans="1:1" x14ac:dyDescent="0.25">
      <c r="A1989" s="51" t="str">
        <f t="shared" si="31"/>
        <v/>
      </c>
    </row>
    <row r="1990" spans="1:1" x14ac:dyDescent="0.25">
      <c r="A1990" s="51" t="str">
        <f t="shared" si="31"/>
        <v/>
      </c>
    </row>
    <row r="1991" spans="1:1" x14ac:dyDescent="0.25">
      <c r="A1991" s="51" t="str">
        <f t="shared" si="31"/>
        <v/>
      </c>
    </row>
    <row r="1992" spans="1:1" x14ac:dyDescent="0.25">
      <c r="A1992" s="51" t="str">
        <f t="shared" si="31"/>
        <v/>
      </c>
    </row>
    <row r="1993" spans="1:1" x14ac:dyDescent="0.25">
      <c r="A1993" s="51" t="str">
        <f t="shared" si="31"/>
        <v/>
      </c>
    </row>
    <row r="1994" spans="1:1" x14ac:dyDescent="0.25">
      <c r="A1994" s="51" t="str">
        <f t="shared" si="31"/>
        <v/>
      </c>
    </row>
    <row r="1995" spans="1:1" x14ac:dyDescent="0.25">
      <c r="A1995" s="51" t="str">
        <f t="shared" si="31"/>
        <v/>
      </c>
    </row>
    <row r="1996" spans="1:1" x14ac:dyDescent="0.25">
      <c r="A1996" s="51" t="str">
        <f t="shared" si="31"/>
        <v/>
      </c>
    </row>
    <row r="1997" spans="1:1" x14ac:dyDescent="0.25">
      <c r="A1997" s="51" t="str">
        <f t="shared" si="31"/>
        <v/>
      </c>
    </row>
    <row r="1998" spans="1:1" x14ac:dyDescent="0.25">
      <c r="A1998" s="51" t="str">
        <f t="shared" si="31"/>
        <v/>
      </c>
    </row>
    <row r="1999" spans="1:1" x14ac:dyDescent="0.25">
      <c r="A1999" s="51" t="str">
        <f t="shared" si="31"/>
        <v/>
      </c>
    </row>
    <row r="2000" spans="1:1" x14ac:dyDescent="0.25">
      <c r="A2000" s="51" t="str">
        <f t="shared" si="31"/>
        <v/>
      </c>
    </row>
    <row r="2001" spans="1:1" x14ac:dyDescent="0.25">
      <c r="A2001" s="51" t="str">
        <f t="shared" si="31"/>
        <v/>
      </c>
    </row>
    <row r="2002" spans="1:1" x14ac:dyDescent="0.25">
      <c r="A2002" s="51" t="str">
        <f t="shared" si="31"/>
        <v/>
      </c>
    </row>
    <row r="2003" spans="1:1" x14ac:dyDescent="0.25">
      <c r="A2003" s="51" t="str">
        <f t="shared" si="31"/>
        <v/>
      </c>
    </row>
    <row r="2004" spans="1:1" x14ac:dyDescent="0.25">
      <c r="A2004" s="51" t="str">
        <f t="shared" si="31"/>
        <v/>
      </c>
    </row>
    <row r="2005" spans="1:1" x14ac:dyDescent="0.25">
      <c r="A2005" s="51" t="str">
        <f t="shared" si="31"/>
        <v/>
      </c>
    </row>
    <row r="2006" spans="1:1" x14ac:dyDescent="0.25">
      <c r="A2006" s="51" t="str">
        <f t="shared" si="31"/>
        <v/>
      </c>
    </row>
    <row r="2007" spans="1:1" x14ac:dyDescent="0.25">
      <c r="A2007" s="51" t="str">
        <f t="shared" si="31"/>
        <v/>
      </c>
    </row>
    <row r="2008" spans="1:1" x14ac:dyDescent="0.25">
      <c r="A2008" s="51" t="str">
        <f t="shared" si="31"/>
        <v/>
      </c>
    </row>
    <row r="2009" spans="1:1" x14ac:dyDescent="0.25">
      <c r="A2009" s="51" t="str">
        <f t="shared" si="31"/>
        <v/>
      </c>
    </row>
    <row r="2010" spans="1:1" x14ac:dyDescent="0.25">
      <c r="A2010" s="51" t="str">
        <f t="shared" si="31"/>
        <v/>
      </c>
    </row>
    <row r="2011" spans="1:1" x14ac:dyDescent="0.25">
      <c r="A2011" s="51" t="str">
        <f t="shared" si="31"/>
        <v/>
      </c>
    </row>
    <row r="2012" spans="1:1" x14ac:dyDescent="0.25">
      <c r="A2012" s="51" t="str">
        <f t="shared" si="31"/>
        <v/>
      </c>
    </row>
    <row r="2013" spans="1:1" x14ac:dyDescent="0.25">
      <c r="A2013" s="51" t="str">
        <f t="shared" si="31"/>
        <v/>
      </c>
    </row>
    <row r="2014" spans="1:1" x14ac:dyDescent="0.25">
      <c r="A2014" s="51" t="str">
        <f t="shared" si="31"/>
        <v/>
      </c>
    </row>
    <row r="2015" spans="1:1" x14ac:dyDescent="0.25">
      <c r="A2015" s="51" t="str">
        <f t="shared" si="31"/>
        <v/>
      </c>
    </row>
    <row r="2016" spans="1:1" x14ac:dyDescent="0.25">
      <c r="A2016" s="51" t="str">
        <f t="shared" si="31"/>
        <v/>
      </c>
    </row>
    <row r="2017" spans="1:1" x14ac:dyDescent="0.25">
      <c r="A2017" s="51" t="str">
        <f t="shared" si="31"/>
        <v/>
      </c>
    </row>
    <row r="2018" spans="1:1" x14ac:dyDescent="0.25">
      <c r="A2018" s="51" t="str">
        <f t="shared" si="31"/>
        <v/>
      </c>
    </row>
    <row r="2019" spans="1:1" x14ac:dyDescent="0.25">
      <c r="A2019" s="51" t="str">
        <f t="shared" si="31"/>
        <v/>
      </c>
    </row>
    <row r="2020" spans="1:1" x14ac:dyDescent="0.25">
      <c r="A2020" s="51" t="str">
        <f t="shared" si="31"/>
        <v/>
      </c>
    </row>
    <row r="2021" spans="1:1" x14ac:dyDescent="0.25">
      <c r="A2021" s="51" t="str">
        <f t="shared" si="31"/>
        <v/>
      </c>
    </row>
    <row r="2022" spans="1:1" x14ac:dyDescent="0.25">
      <c r="A2022" s="51" t="str">
        <f t="shared" si="31"/>
        <v/>
      </c>
    </row>
    <row r="2023" spans="1:1" x14ac:dyDescent="0.25">
      <c r="A2023" s="51" t="str">
        <f t="shared" si="31"/>
        <v/>
      </c>
    </row>
    <row r="2024" spans="1:1" x14ac:dyDescent="0.25">
      <c r="A2024" s="51" t="str">
        <f t="shared" si="31"/>
        <v/>
      </c>
    </row>
    <row r="2025" spans="1:1" x14ac:dyDescent="0.25">
      <c r="A2025" s="51" t="str">
        <f t="shared" si="31"/>
        <v/>
      </c>
    </row>
    <row r="2026" spans="1:1" x14ac:dyDescent="0.25">
      <c r="A2026" s="51" t="str">
        <f t="shared" si="31"/>
        <v/>
      </c>
    </row>
    <row r="2027" spans="1:1" x14ac:dyDescent="0.25">
      <c r="A2027" s="51" t="str">
        <f t="shared" si="31"/>
        <v/>
      </c>
    </row>
    <row r="2028" spans="1:1" x14ac:dyDescent="0.25">
      <c r="A2028" s="51" t="str">
        <f t="shared" si="31"/>
        <v/>
      </c>
    </row>
    <row r="2029" spans="1:1" x14ac:dyDescent="0.25">
      <c r="A2029" s="51" t="str">
        <f t="shared" si="31"/>
        <v/>
      </c>
    </row>
    <row r="2030" spans="1:1" x14ac:dyDescent="0.25">
      <c r="A2030" s="51" t="str">
        <f t="shared" si="31"/>
        <v/>
      </c>
    </row>
    <row r="2031" spans="1:1" x14ac:dyDescent="0.25">
      <c r="A2031" s="51" t="str">
        <f t="shared" si="31"/>
        <v/>
      </c>
    </row>
    <row r="2032" spans="1:1" x14ac:dyDescent="0.25">
      <c r="A2032" s="51" t="str">
        <f t="shared" si="31"/>
        <v/>
      </c>
    </row>
    <row r="2033" spans="1:1" x14ac:dyDescent="0.25">
      <c r="A2033" s="51" t="str">
        <f t="shared" si="31"/>
        <v/>
      </c>
    </row>
    <row r="2034" spans="1:1" x14ac:dyDescent="0.25">
      <c r="A2034" s="51" t="str">
        <f t="shared" si="31"/>
        <v/>
      </c>
    </row>
    <row r="2035" spans="1:1" x14ac:dyDescent="0.25">
      <c r="A2035" s="51" t="str">
        <f t="shared" si="31"/>
        <v/>
      </c>
    </row>
    <row r="2036" spans="1:1" x14ac:dyDescent="0.25">
      <c r="A2036" s="51" t="str">
        <f t="shared" si="31"/>
        <v/>
      </c>
    </row>
    <row r="2037" spans="1:1" x14ac:dyDescent="0.25">
      <c r="A2037" s="51" t="str">
        <f t="shared" si="31"/>
        <v/>
      </c>
    </row>
    <row r="2038" spans="1:1" x14ac:dyDescent="0.25">
      <c r="A2038" s="51" t="str">
        <f t="shared" si="31"/>
        <v/>
      </c>
    </row>
    <row r="2039" spans="1:1" x14ac:dyDescent="0.25">
      <c r="A2039" s="51" t="str">
        <f t="shared" si="31"/>
        <v/>
      </c>
    </row>
    <row r="2040" spans="1:1" x14ac:dyDescent="0.25">
      <c r="A2040" s="51" t="str">
        <f t="shared" si="31"/>
        <v/>
      </c>
    </row>
    <row r="2041" spans="1:1" x14ac:dyDescent="0.25">
      <c r="A2041" s="51" t="str">
        <f t="shared" si="31"/>
        <v/>
      </c>
    </row>
    <row r="2042" spans="1:1" x14ac:dyDescent="0.25">
      <c r="A2042" s="51" t="str">
        <f t="shared" si="31"/>
        <v/>
      </c>
    </row>
    <row r="2043" spans="1:1" x14ac:dyDescent="0.25">
      <c r="A2043" s="51" t="str">
        <f t="shared" si="31"/>
        <v/>
      </c>
    </row>
    <row r="2044" spans="1:1" x14ac:dyDescent="0.25">
      <c r="A2044" s="51" t="str">
        <f t="shared" si="31"/>
        <v/>
      </c>
    </row>
    <row r="2045" spans="1:1" x14ac:dyDescent="0.25">
      <c r="A2045" s="51" t="str">
        <f t="shared" si="31"/>
        <v/>
      </c>
    </row>
    <row r="2046" spans="1:1" x14ac:dyDescent="0.25">
      <c r="A2046" s="51" t="str">
        <f t="shared" si="31"/>
        <v/>
      </c>
    </row>
    <row r="2047" spans="1:1" x14ac:dyDescent="0.25">
      <c r="A2047" s="51" t="str">
        <f t="shared" si="31"/>
        <v/>
      </c>
    </row>
    <row r="2048" spans="1:1" x14ac:dyDescent="0.25">
      <c r="A2048" s="51" t="str">
        <f t="shared" si="31"/>
        <v/>
      </c>
    </row>
    <row r="2049" spans="1:1" x14ac:dyDescent="0.25">
      <c r="A2049" s="51" t="str">
        <f t="shared" si="31"/>
        <v/>
      </c>
    </row>
    <row r="2050" spans="1:1" x14ac:dyDescent="0.25">
      <c r="A2050" s="51" t="str">
        <f t="shared" si="31"/>
        <v/>
      </c>
    </row>
    <row r="2051" spans="1:1" x14ac:dyDescent="0.25">
      <c r="A2051" s="51" t="str">
        <f t="shared" si="31"/>
        <v/>
      </c>
    </row>
    <row r="2052" spans="1:1" x14ac:dyDescent="0.25">
      <c r="A2052" s="51" t="str">
        <f t="shared" ref="A2052:A2115" si="32">CONCATENATE(C2052,B2052,F2052)</f>
        <v/>
      </c>
    </row>
    <row r="2053" spans="1:1" x14ac:dyDescent="0.25">
      <c r="A2053" s="51" t="str">
        <f t="shared" si="32"/>
        <v/>
      </c>
    </row>
    <row r="2054" spans="1:1" x14ac:dyDescent="0.25">
      <c r="A2054" s="51" t="str">
        <f t="shared" si="32"/>
        <v/>
      </c>
    </row>
    <row r="2055" spans="1:1" x14ac:dyDescent="0.25">
      <c r="A2055" s="51" t="str">
        <f t="shared" si="32"/>
        <v/>
      </c>
    </row>
    <row r="2056" spans="1:1" x14ac:dyDescent="0.25">
      <c r="A2056" s="51" t="str">
        <f t="shared" si="32"/>
        <v/>
      </c>
    </row>
    <row r="2057" spans="1:1" x14ac:dyDescent="0.25">
      <c r="A2057" s="51" t="str">
        <f t="shared" si="32"/>
        <v/>
      </c>
    </row>
    <row r="2058" spans="1:1" x14ac:dyDescent="0.25">
      <c r="A2058" s="51" t="str">
        <f t="shared" si="32"/>
        <v/>
      </c>
    </row>
    <row r="2059" spans="1:1" x14ac:dyDescent="0.25">
      <c r="A2059" s="51" t="str">
        <f t="shared" si="32"/>
        <v/>
      </c>
    </row>
    <row r="2060" spans="1:1" x14ac:dyDescent="0.25">
      <c r="A2060" s="51" t="str">
        <f t="shared" si="32"/>
        <v/>
      </c>
    </row>
    <row r="2061" spans="1:1" x14ac:dyDescent="0.25">
      <c r="A2061" s="51" t="str">
        <f t="shared" si="32"/>
        <v/>
      </c>
    </row>
    <row r="2062" spans="1:1" x14ac:dyDescent="0.25">
      <c r="A2062" s="51" t="str">
        <f t="shared" si="32"/>
        <v/>
      </c>
    </row>
    <row r="2063" spans="1:1" x14ac:dyDescent="0.25">
      <c r="A2063" s="51" t="str">
        <f t="shared" si="32"/>
        <v/>
      </c>
    </row>
    <row r="2064" spans="1:1" x14ac:dyDescent="0.25">
      <c r="A2064" s="51" t="str">
        <f t="shared" si="32"/>
        <v/>
      </c>
    </row>
    <row r="2065" spans="1:1" x14ac:dyDescent="0.25">
      <c r="A2065" s="51" t="str">
        <f t="shared" si="32"/>
        <v/>
      </c>
    </row>
    <row r="2066" spans="1:1" x14ac:dyDescent="0.25">
      <c r="A2066" s="51" t="str">
        <f t="shared" si="32"/>
        <v/>
      </c>
    </row>
    <row r="2067" spans="1:1" x14ac:dyDescent="0.25">
      <c r="A2067" s="51" t="str">
        <f t="shared" si="32"/>
        <v/>
      </c>
    </row>
    <row r="2068" spans="1:1" x14ac:dyDescent="0.25">
      <c r="A2068" s="51" t="str">
        <f t="shared" si="32"/>
        <v/>
      </c>
    </row>
    <row r="2069" spans="1:1" x14ac:dyDescent="0.25">
      <c r="A2069" s="51" t="str">
        <f t="shared" si="32"/>
        <v/>
      </c>
    </row>
    <row r="2070" spans="1:1" x14ac:dyDescent="0.25">
      <c r="A2070" s="51" t="str">
        <f t="shared" si="32"/>
        <v/>
      </c>
    </row>
    <row r="2071" spans="1:1" x14ac:dyDescent="0.25">
      <c r="A2071" s="51" t="str">
        <f t="shared" si="32"/>
        <v/>
      </c>
    </row>
    <row r="2072" spans="1:1" x14ac:dyDescent="0.25">
      <c r="A2072" s="51" t="str">
        <f t="shared" si="32"/>
        <v/>
      </c>
    </row>
    <row r="2073" spans="1:1" x14ac:dyDescent="0.25">
      <c r="A2073" s="51" t="str">
        <f t="shared" si="32"/>
        <v/>
      </c>
    </row>
    <row r="2074" spans="1:1" x14ac:dyDescent="0.25">
      <c r="A2074" s="51" t="str">
        <f t="shared" si="32"/>
        <v/>
      </c>
    </row>
    <row r="2075" spans="1:1" x14ac:dyDescent="0.25">
      <c r="A2075" s="51" t="str">
        <f t="shared" si="32"/>
        <v/>
      </c>
    </row>
    <row r="2076" spans="1:1" x14ac:dyDescent="0.25">
      <c r="A2076" s="51" t="str">
        <f t="shared" si="32"/>
        <v/>
      </c>
    </row>
    <row r="2077" spans="1:1" x14ac:dyDescent="0.25">
      <c r="A2077" s="51" t="str">
        <f t="shared" si="32"/>
        <v/>
      </c>
    </row>
    <row r="2078" spans="1:1" x14ac:dyDescent="0.25">
      <c r="A2078" s="51" t="str">
        <f t="shared" si="32"/>
        <v/>
      </c>
    </row>
    <row r="2079" spans="1:1" x14ac:dyDescent="0.25">
      <c r="A2079" s="51" t="str">
        <f t="shared" si="32"/>
        <v/>
      </c>
    </row>
    <row r="2080" spans="1:1" x14ac:dyDescent="0.25">
      <c r="A2080" s="51" t="str">
        <f t="shared" si="32"/>
        <v/>
      </c>
    </row>
    <row r="2081" spans="1:1" x14ac:dyDescent="0.25">
      <c r="A2081" s="51" t="str">
        <f t="shared" si="32"/>
        <v/>
      </c>
    </row>
    <row r="2082" spans="1:1" x14ac:dyDescent="0.25">
      <c r="A2082" s="51" t="str">
        <f t="shared" si="32"/>
        <v/>
      </c>
    </row>
    <row r="2083" spans="1:1" x14ac:dyDescent="0.25">
      <c r="A2083" s="51" t="str">
        <f t="shared" si="32"/>
        <v/>
      </c>
    </row>
    <row r="2084" spans="1:1" x14ac:dyDescent="0.25">
      <c r="A2084" s="51" t="str">
        <f t="shared" si="32"/>
        <v/>
      </c>
    </row>
    <row r="2085" spans="1:1" x14ac:dyDescent="0.25">
      <c r="A2085" s="51" t="str">
        <f t="shared" si="32"/>
        <v/>
      </c>
    </row>
    <row r="2086" spans="1:1" x14ac:dyDescent="0.25">
      <c r="A2086" s="51" t="str">
        <f t="shared" si="32"/>
        <v/>
      </c>
    </row>
    <row r="2087" spans="1:1" x14ac:dyDescent="0.25">
      <c r="A2087" s="51" t="str">
        <f t="shared" si="32"/>
        <v/>
      </c>
    </row>
    <row r="2088" spans="1:1" x14ac:dyDescent="0.25">
      <c r="A2088" s="51" t="str">
        <f t="shared" si="32"/>
        <v/>
      </c>
    </row>
    <row r="2089" spans="1:1" x14ac:dyDescent="0.25">
      <c r="A2089" s="51" t="str">
        <f t="shared" si="32"/>
        <v/>
      </c>
    </row>
    <row r="2090" spans="1:1" x14ac:dyDescent="0.25">
      <c r="A2090" s="51" t="str">
        <f t="shared" si="32"/>
        <v/>
      </c>
    </row>
    <row r="2091" spans="1:1" x14ac:dyDescent="0.25">
      <c r="A2091" s="51" t="str">
        <f t="shared" si="32"/>
        <v/>
      </c>
    </row>
    <row r="2092" spans="1:1" x14ac:dyDescent="0.25">
      <c r="A2092" s="51" t="str">
        <f t="shared" si="32"/>
        <v/>
      </c>
    </row>
    <row r="2093" spans="1:1" x14ac:dyDescent="0.25">
      <c r="A2093" s="51" t="str">
        <f t="shared" si="32"/>
        <v/>
      </c>
    </row>
    <row r="2094" spans="1:1" x14ac:dyDescent="0.25">
      <c r="A2094" s="51" t="str">
        <f t="shared" si="32"/>
        <v/>
      </c>
    </row>
    <row r="2095" spans="1:1" x14ac:dyDescent="0.25">
      <c r="A2095" s="51" t="str">
        <f t="shared" si="32"/>
        <v/>
      </c>
    </row>
    <row r="2096" spans="1:1" x14ac:dyDescent="0.25">
      <c r="A2096" s="51" t="str">
        <f t="shared" si="32"/>
        <v/>
      </c>
    </row>
    <row r="2097" spans="1:1" x14ac:dyDescent="0.25">
      <c r="A2097" s="51" t="str">
        <f t="shared" si="32"/>
        <v/>
      </c>
    </row>
    <row r="2098" spans="1:1" x14ac:dyDescent="0.25">
      <c r="A2098" s="51" t="str">
        <f t="shared" si="32"/>
        <v/>
      </c>
    </row>
    <row r="2099" spans="1:1" x14ac:dyDescent="0.25">
      <c r="A2099" s="51" t="str">
        <f t="shared" si="32"/>
        <v/>
      </c>
    </row>
    <row r="2100" spans="1:1" x14ac:dyDescent="0.25">
      <c r="A2100" s="51" t="str">
        <f t="shared" si="32"/>
        <v/>
      </c>
    </row>
    <row r="2101" spans="1:1" x14ac:dyDescent="0.25">
      <c r="A2101" s="51" t="str">
        <f t="shared" si="32"/>
        <v/>
      </c>
    </row>
    <row r="2102" spans="1:1" x14ac:dyDescent="0.25">
      <c r="A2102" s="51" t="str">
        <f t="shared" si="32"/>
        <v/>
      </c>
    </row>
    <row r="2103" spans="1:1" x14ac:dyDescent="0.25">
      <c r="A2103" s="51" t="str">
        <f t="shared" si="32"/>
        <v/>
      </c>
    </row>
    <row r="2104" spans="1:1" x14ac:dyDescent="0.25">
      <c r="A2104" s="51" t="str">
        <f t="shared" si="32"/>
        <v/>
      </c>
    </row>
    <row r="2105" spans="1:1" x14ac:dyDescent="0.25">
      <c r="A2105" s="51" t="str">
        <f t="shared" si="32"/>
        <v/>
      </c>
    </row>
    <row r="2106" spans="1:1" x14ac:dyDescent="0.25">
      <c r="A2106" s="51" t="str">
        <f t="shared" si="32"/>
        <v/>
      </c>
    </row>
    <row r="2107" spans="1:1" x14ac:dyDescent="0.25">
      <c r="A2107" s="51" t="str">
        <f t="shared" si="32"/>
        <v/>
      </c>
    </row>
    <row r="2108" spans="1:1" x14ac:dyDescent="0.25">
      <c r="A2108" s="51" t="str">
        <f t="shared" si="32"/>
        <v/>
      </c>
    </row>
    <row r="2109" spans="1:1" x14ac:dyDescent="0.25">
      <c r="A2109" s="51" t="str">
        <f t="shared" si="32"/>
        <v/>
      </c>
    </row>
    <row r="2110" spans="1:1" x14ac:dyDescent="0.25">
      <c r="A2110" s="51" t="str">
        <f t="shared" si="32"/>
        <v/>
      </c>
    </row>
    <row r="2111" spans="1:1" x14ac:dyDescent="0.25">
      <c r="A2111" s="51" t="str">
        <f t="shared" si="32"/>
        <v/>
      </c>
    </row>
    <row r="2112" spans="1:1" x14ac:dyDescent="0.25">
      <c r="A2112" s="51" t="str">
        <f t="shared" si="32"/>
        <v/>
      </c>
    </row>
    <row r="2113" spans="1:1" x14ac:dyDescent="0.25">
      <c r="A2113" s="51" t="str">
        <f t="shared" si="32"/>
        <v/>
      </c>
    </row>
    <row r="2114" spans="1:1" x14ac:dyDescent="0.25">
      <c r="A2114" s="51" t="str">
        <f t="shared" si="32"/>
        <v/>
      </c>
    </row>
    <row r="2115" spans="1:1" x14ac:dyDescent="0.25">
      <c r="A2115" s="51" t="str">
        <f t="shared" si="32"/>
        <v/>
      </c>
    </row>
    <row r="2116" spans="1:1" x14ac:dyDescent="0.25">
      <c r="A2116" s="51" t="str">
        <f t="shared" ref="A2116:A2179" si="33">CONCATENATE(C2116,B2116,F2116)</f>
        <v/>
      </c>
    </row>
    <row r="2117" spans="1:1" x14ac:dyDescent="0.25">
      <c r="A2117" s="51" t="str">
        <f t="shared" si="33"/>
        <v/>
      </c>
    </row>
    <row r="2118" spans="1:1" x14ac:dyDescent="0.25">
      <c r="A2118" s="51" t="str">
        <f t="shared" si="33"/>
        <v/>
      </c>
    </row>
    <row r="2119" spans="1:1" x14ac:dyDescent="0.25">
      <c r="A2119" s="51" t="str">
        <f t="shared" si="33"/>
        <v/>
      </c>
    </row>
    <row r="2120" spans="1:1" x14ac:dyDescent="0.25">
      <c r="A2120" s="51" t="str">
        <f t="shared" si="33"/>
        <v/>
      </c>
    </row>
    <row r="2121" spans="1:1" x14ac:dyDescent="0.25">
      <c r="A2121" s="51" t="str">
        <f t="shared" si="33"/>
        <v/>
      </c>
    </row>
    <row r="2122" spans="1:1" x14ac:dyDescent="0.25">
      <c r="A2122" s="51" t="str">
        <f t="shared" si="33"/>
        <v/>
      </c>
    </row>
    <row r="2123" spans="1:1" x14ac:dyDescent="0.25">
      <c r="A2123" s="51" t="str">
        <f t="shared" si="33"/>
        <v/>
      </c>
    </row>
    <row r="2124" spans="1:1" x14ac:dyDescent="0.25">
      <c r="A2124" s="51" t="str">
        <f t="shared" si="33"/>
        <v/>
      </c>
    </row>
    <row r="2125" spans="1:1" x14ac:dyDescent="0.25">
      <c r="A2125" s="51" t="str">
        <f t="shared" si="33"/>
        <v/>
      </c>
    </row>
    <row r="2126" spans="1:1" x14ac:dyDescent="0.25">
      <c r="A2126" s="51" t="str">
        <f t="shared" si="33"/>
        <v/>
      </c>
    </row>
    <row r="2127" spans="1:1" x14ac:dyDescent="0.25">
      <c r="A2127" s="51" t="str">
        <f t="shared" si="33"/>
        <v/>
      </c>
    </row>
    <row r="2128" spans="1:1" x14ac:dyDescent="0.25">
      <c r="A2128" s="51" t="str">
        <f t="shared" si="33"/>
        <v/>
      </c>
    </row>
    <row r="2129" spans="1:1" x14ac:dyDescent="0.25">
      <c r="A2129" s="51" t="str">
        <f t="shared" si="33"/>
        <v/>
      </c>
    </row>
    <row r="2130" spans="1:1" x14ac:dyDescent="0.25">
      <c r="A2130" s="51" t="str">
        <f t="shared" si="33"/>
        <v/>
      </c>
    </row>
    <row r="2131" spans="1:1" x14ac:dyDescent="0.25">
      <c r="A2131" s="51" t="str">
        <f t="shared" si="33"/>
        <v/>
      </c>
    </row>
    <row r="2132" spans="1:1" x14ac:dyDescent="0.25">
      <c r="A2132" s="51" t="str">
        <f t="shared" si="33"/>
        <v/>
      </c>
    </row>
    <row r="2133" spans="1:1" x14ac:dyDescent="0.25">
      <c r="A2133" s="51" t="str">
        <f t="shared" si="33"/>
        <v/>
      </c>
    </row>
    <row r="2134" spans="1:1" x14ac:dyDescent="0.25">
      <c r="A2134" s="51" t="str">
        <f t="shared" si="33"/>
        <v/>
      </c>
    </row>
    <row r="2135" spans="1:1" x14ac:dyDescent="0.25">
      <c r="A2135" s="51" t="str">
        <f t="shared" si="33"/>
        <v/>
      </c>
    </row>
    <row r="2136" spans="1:1" x14ac:dyDescent="0.25">
      <c r="A2136" s="51" t="str">
        <f t="shared" si="33"/>
        <v/>
      </c>
    </row>
    <row r="2137" spans="1:1" x14ac:dyDescent="0.25">
      <c r="A2137" s="51" t="str">
        <f t="shared" si="33"/>
        <v/>
      </c>
    </row>
    <row r="2138" spans="1:1" x14ac:dyDescent="0.25">
      <c r="A2138" s="51" t="str">
        <f t="shared" si="33"/>
        <v/>
      </c>
    </row>
    <row r="2139" spans="1:1" x14ac:dyDescent="0.25">
      <c r="A2139" s="51" t="str">
        <f t="shared" si="33"/>
        <v/>
      </c>
    </row>
    <row r="2140" spans="1:1" x14ac:dyDescent="0.25">
      <c r="A2140" s="51" t="str">
        <f t="shared" si="33"/>
        <v/>
      </c>
    </row>
    <row r="2141" spans="1:1" x14ac:dyDescent="0.25">
      <c r="A2141" s="51" t="str">
        <f t="shared" si="33"/>
        <v/>
      </c>
    </row>
    <row r="2142" spans="1:1" x14ac:dyDescent="0.25">
      <c r="A2142" s="51" t="str">
        <f t="shared" si="33"/>
        <v/>
      </c>
    </row>
    <row r="2143" spans="1:1" x14ac:dyDescent="0.25">
      <c r="A2143" s="51" t="str">
        <f t="shared" si="33"/>
        <v/>
      </c>
    </row>
    <row r="2144" spans="1:1" x14ac:dyDescent="0.25">
      <c r="A2144" s="51" t="str">
        <f t="shared" si="33"/>
        <v/>
      </c>
    </row>
    <row r="2145" spans="1:1" x14ac:dyDescent="0.25">
      <c r="A2145" s="51" t="str">
        <f t="shared" si="33"/>
        <v/>
      </c>
    </row>
    <row r="2146" spans="1:1" x14ac:dyDescent="0.25">
      <c r="A2146" s="51" t="str">
        <f t="shared" si="33"/>
        <v/>
      </c>
    </row>
    <row r="2147" spans="1:1" x14ac:dyDescent="0.25">
      <c r="A2147" s="51" t="str">
        <f t="shared" si="33"/>
        <v/>
      </c>
    </row>
    <row r="2148" spans="1:1" x14ac:dyDescent="0.25">
      <c r="A2148" s="51" t="str">
        <f t="shared" si="33"/>
        <v/>
      </c>
    </row>
    <row r="2149" spans="1:1" x14ac:dyDescent="0.25">
      <c r="A2149" s="51" t="str">
        <f t="shared" si="33"/>
        <v/>
      </c>
    </row>
    <row r="2150" spans="1:1" x14ac:dyDescent="0.25">
      <c r="A2150" s="51" t="str">
        <f t="shared" si="33"/>
        <v/>
      </c>
    </row>
    <row r="2151" spans="1:1" x14ac:dyDescent="0.25">
      <c r="A2151" s="51" t="str">
        <f t="shared" si="33"/>
        <v/>
      </c>
    </row>
    <row r="2152" spans="1:1" x14ac:dyDescent="0.25">
      <c r="A2152" s="51" t="str">
        <f t="shared" si="33"/>
        <v/>
      </c>
    </row>
    <row r="2153" spans="1:1" x14ac:dyDescent="0.25">
      <c r="A2153" s="51" t="str">
        <f t="shared" si="33"/>
        <v/>
      </c>
    </row>
    <row r="2154" spans="1:1" x14ac:dyDescent="0.25">
      <c r="A2154" s="51" t="str">
        <f t="shared" si="33"/>
        <v/>
      </c>
    </row>
    <row r="2155" spans="1:1" x14ac:dyDescent="0.25">
      <c r="A2155" s="51" t="str">
        <f t="shared" si="33"/>
        <v/>
      </c>
    </row>
    <row r="2156" spans="1:1" x14ac:dyDescent="0.25">
      <c r="A2156" s="51" t="str">
        <f t="shared" si="33"/>
        <v/>
      </c>
    </row>
    <row r="2157" spans="1:1" x14ac:dyDescent="0.25">
      <c r="A2157" s="51" t="str">
        <f t="shared" si="33"/>
        <v/>
      </c>
    </row>
    <row r="2158" spans="1:1" x14ac:dyDescent="0.25">
      <c r="A2158" s="51" t="str">
        <f t="shared" si="33"/>
        <v/>
      </c>
    </row>
    <row r="2159" spans="1:1" x14ac:dyDescent="0.25">
      <c r="A2159" s="51" t="str">
        <f t="shared" si="33"/>
        <v/>
      </c>
    </row>
    <row r="2160" spans="1:1" x14ac:dyDescent="0.25">
      <c r="A2160" s="51" t="str">
        <f t="shared" si="33"/>
        <v/>
      </c>
    </row>
    <row r="2161" spans="1:1" x14ac:dyDescent="0.25">
      <c r="A2161" s="51" t="str">
        <f t="shared" si="33"/>
        <v/>
      </c>
    </row>
    <row r="2162" spans="1:1" x14ac:dyDescent="0.25">
      <c r="A2162" s="51" t="str">
        <f t="shared" si="33"/>
        <v/>
      </c>
    </row>
    <row r="2163" spans="1:1" x14ac:dyDescent="0.25">
      <c r="A2163" s="51" t="str">
        <f t="shared" si="33"/>
        <v/>
      </c>
    </row>
    <row r="2164" spans="1:1" x14ac:dyDescent="0.25">
      <c r="A2164" s="51" t="str">
        <f t="shared" si="33"/>
        <v/>
      </c>
    </row>
    <row r="2165" spans="1:1" x14ac:dyDescent="0.25">
      <c r="A2165" s="51" t="str">
        <f t="shared" si="33"/>
        <v/>
      </c>
    </row>
    <row r="2166" spans="1:1" x14ac:dyDescent="0.25">
      <c r="A2166" s="51" t="str">
        <f t="shared" si="33"/>
        <v/>
      </c>
    </row>
    <row r="2167" spans="1:1" x14ac:dyDescent="0.25">
      <c r="A2167" s="51" t="str">
        <f t="shared" si="33"/>
        <v/>
      </c>
    </row>
    <row r="2168" spans="1:1" x14ac:dyDescent="0.25">
      <c r="A2168" s="51" t="str">
        <f t="shared" si="33"/>
        <v/>
      </c>
    </row>
    <row r="2169" spans="1:1" x14ac:dyDescent="0.25">
      <c r="A2169" s="51" t="str">
        <f t="shared" si="33"/>
        <v/>
      </c>
    </row>
    <row r="2170" spans="1:1" x14ac:dyDescent="0.25">
      <c r="A2170" s="51" t="str">
        <f t="shared" si="33"/>
        <v/>
      </c>
    </row>
    <row r="2171" spans="1:1" x14ac:dyDescent="0.25">
      <c r="A2171" s="51" t="str">
        <f t="shared" si="33"/>
        <v/>
      </c>
    </row>
    <row r="2172" spans="1:1" x14ac:dyDescent="0.25">
      <c r="A2172" s="51" t="str">
        <f t="shared" si="33"/>
        <v/>
      </c>
    </row>
    <row r="2173" spans="1:1" x14ac:dyDescent="0.25">
      <c r="A2173" s="51" t="str">
        <f t="shared" si="33"/>
        <v/>
      </c>
    </row>
    <row r="2174" spans="1:1" x14ac:dyDescent="0.25">
      <c r="A2174" s="51" t="str">
        <f t="shared" si="33"/>
        <v/>
      </c>
    </row>
    <row r="2175" spans="1:1" x14ac:dyDescent="0.25">
      <c r="A2175" s="51" t="str">
        <f t="shared" si="33"/>
        <v/>
      </c>
    </row>
    <row r="2176" spans="1:1" x14ac:dyDescent="0.25">
      <c r="A2176" s="51" t="str">
        <f t="shared" si="33"/>
        <v/>
      </c>
    </row>
    <row r="2177" spans="1:1" x14ac:dyDescent="0.25">
      <c r="A2177" s="51" t="str">
        <f t="shared" si="33"/>
        <v/>
      </c>
    </row>
    <row r="2178" spans="1:1" x14ac:dyDescent="0.25">
      <c r="A2178" s="51" t="str">
        <f t="shared" si="33"/>
        <v/>
      </c>
    </row>
    <row r="2179" spans="1:1" x14ac:dyDescent="0.25">
      <c r="A2179" s="51" t="str">
        <f t="shared" si="33"/>
        <v/>
      </c>
    </row>
    <row r="2180" spans="1:1" x14ac:dyDescent="0.25">
      <c r="A2180" s="51" t="str">
        <f t="shared" ref="A2180:A2243" si="34">CONCATENATE(C2180,B2180,F2180)</f>
        <v/>
      </c>
    </row>
    <row r="2181" spans="1:1" x14ac:dyDescent="0.25">
      <c r="A2181" s="51" t="str">
        <f t="shared" si="34"/>
        <v/>
      </c>
    </row>
    <row r="2182" spans="1:1" x14ac:dyDescent="0.25">
      <c r="A2182" s="51" t="str">
        <f t="shared" si="34"/>
        <v/>
      </c>
    </row>
    <row r="2183" spans="1:1" x14ac:dyDescent="0.25">
      <c r="A2183" s="51" t="str">
        <f t="shared" si="34"/>
        <v/>
      </c>
    </row>
    <row r="2184" spans="1:1" x14ac:dyDescent="0.25">
      <c r="A2184" s="51" t="str">
        <f t="shared" si="34"/>
        <v/>
      </c>
    </row>
    <row r="2185" spans="1:1" x14ac:dyDescent="0.25">
      <c r="A2185" s="51" t="str">
        <f t="shared" si="34"/>
        <v/>
      </c>
    </row>
    <row r="2186" spans="1:1" x14ac:dyDescent="0.25">
      <c r="A2186" s="51" t="str">
        <f t="shared" si="34"/>
        <v/>
      </c>
    </row>
    <row r="2187" spans="1:1" x14ac:dyDescent="0.25">
      <c r="A2187" s="51" t="str">
        <f t="shared" si="34"/>
        <v/>
      </c>
    </row>
    <row r="2188" spans="1:1" x14ac:dyDescent="0.25">
      <c r="A2188" s="51" t="str">
        <f t="shared" si="34"/>
        <v/>
      </c>
    </row>
    <row r="2189" spans="1:1" x14ac:dyDescent="0.25">
      <c r="A2189" s="51" t="str">
        <f t="shared" si="34"/>
        <v/>
      </c>
    </row>
    <row r="2190" spans="1:1" x14ac:dyDescent="0.25">
      <c r="A2190" s="51" t="str">
        <f t="shared" si="34"/>
        <v/>
      </c>
    </row>
    <row r="2191" spans="1:1" x14ac:dyDescent="0.25">
      <c r="A2191" s="51" t="str">
        <f t="shared" si="34"/>
        <v/>
      </c>
    </row>
    <row r="2192" spans="1:1" x14ac:dyDescent="0.25">
      <c r="A2192" s="51" t="str">
        <f t="shared" si="34"/>
        <v/>
      </c>
    </row>
    <row r="2193" spans="1:1" x14ac:dyDescent="0.25">
      <c r="A2193" s="51" t="str">
        <f t="shared" si="34"/>
        <v/>
      </c>
    </row>
    <row r="2194" spans="1:1" x14ac:dyDescent="0.25">
      <c r="A2194" s="51" t="str">
        <f t="shared" si="34"/>
        <v/>
      </c>
    </row>
    <row r="2195" spans="1:1" x14ac:dyDescent="0.25">
      <c r="A2195" s="51" t="str">
        <f t="shared" si="34"/>
        <v/>
      </c>
    </row>
    <row r="2196" spans="1:1" x14ac:dyDescent="0.25">
      <c r="A2196" s="51" t="str">
        <f t="shared" si="34"/>
        <v/>
      </c>
    </row>
    <row r="2197" spans="1:1" x14ac:dyDescent="0.25">
      <c r="A2197" s="51" t="str">
        <f t="shared" si="34"/>
        <v/>
      </c>
    </row>
    <row r="2198" spans="1:1" x14ac:dyDescent="0.25">
      <c r="A2198" s="51" t="str">
        <f t="shared" si="34"/>
        <v/>
      </c>
    </row>
    <row r="2199" spans="1:1" x14ac:dyDescent="0.25">
      <c r="A2199" s="51" t="str">
        <f t="shared" si="34"/>
        <v/>
      </c>
    </row>
    <row r="2200" spans="1:1" x14ac:dyDescent="0.25">
      <c r="A2200" s="51" t="str">
        <f t="shared" si="34"/>
        <v/>
      </c>
    </row>
    <row r="2201" spans="1:1" x14ac:dyDescent="0.25">
      <c r="A2201" s="51" t="str">
        <f t="shared" si="34"/>
        <v/>
      </c>
    </row>
    <row r="2202" spans="1:1" x14ac:dyDescent="0.25">
      <c r="A2202" s="51" t="str">
        <f t="shared" si="34"/>
        <v/>
      </c>
    </row>
    <row r="2203" spans="1:1" x14ac:dyDescent="0.25">
      <c r="A2203" s="51" t="str">
        <f t="shared" si="34"/>
        <v/>
      </c>
    </row>
    <row r="2204" spans="1:1" x14ac:dyDescent="0.25">
      <c r="A2204" s="51" t="str">
        <f t="shared" si="34"/>
        <v/>
      </c>
    </row>
    <row r="2205" spans="1:1" x14ac:dyDescent="0.25">
      <c r="A2205" s="51" t="str">
        <f t="shared" si="34"/>
        <v/>
      </c>
    </row>
    <row r="2206" spans="1:1" x14ac:dyDescent="0.25">
      <c r="A2206" s="51" t="str">
        <f t="shared" si="34"/>
        <v/>
      </c>
    </row>
    <row r="2207" spans="1:1" x14ac:dyDescent="0.25">
      <c r="A2207" s="51" t="str">
        <f t="shared" si="34"/>
        <v/>
      </c>
    </row>
    <row r="2208" spans="1:1" x14ac:dyDescent="0.25">
      <c r="A2208" s="51" t="str">
        <f t="shared" si="34"/>
        <v/>
      </c>
    </row>
    <row r="2209" spans="1:1" x14ac:dyDescent="0.25">
      <c r="A2209" s="51" t="str">
        <f t="shared" si="34"/>
        <v/>
      </c>
    </row>
    <row r="2210" spans="1:1" x14ac:dyDescent="0.25">
      <c r="A2210" s="51" t="str">
        <f t="shared" si="34"/>
        <v/>
      </c>
    </row>
    <row r="2211" spans="1:1" x14ac:dyDescent="0.25">
      <c r="A2211" s="51" t="str">
        <f t="shared" si="34"/>
        <v/>
      </c>
    </row>
    <row r="2212" spans="1:1" x14ac:dyDescent="0.25">
      <c r="A2212" s="51" t="str">
        <f t="shared" si="34"/>
        <v/>
      </c>
    </row>
    <row r="2213" spans="1:1" x14ac:dyDescent="0.25">
      <c r="A2213" s="51" t="str">
        <f t="shared" si="34"/>
        <v/>
      </c>
    </row>
    <row r="2214" spans="1:1" x14ac:dyDescent="0.25">
      <c r="A2214" s="51" t="str">
        <f t="shared" si="34"/>
        <v/>
      </c>
    </row>
    <row r="2215" spans="1:1" x14ac:dyDescent="0.25">
      <c r="A2215" s="51" t="str">
        <f t="shared" si="34"/>
        <v/>
      </c>
    </row>
    <row r="2216" spans="1:1" x14ac:dyDescent="0.25">
      <c r="A2216" s="51" t="str">
        <f t="shared" si="34"/>
        <v/>
      </c>
    </row>
    <row r="2217" spans="1:1" x14ac:dyDescent="0.25">
      <c r="A2217" s="51" t="str">
        <f t="shared" si="34"/>
        <v/>
      </c>
    </row>
    <row r="2218" spans="1:1" x14ac:dyDescent="0.25">
      <c r="A2218" s="51" t="str">
        <f t="shared" si="34"/>
        <v/>
      </c>
    </row>
    <row r="2219" spans="1:1" x14ac:dyDescent="0.25">
      <c r="A2219" s="51" t="str">
        <f t="shared" si="34"/>
        <v/>
      </c>
    </row>
    <row r="2220" spans="1:1" x14ac:dyDescent="0.25">
      <c r="A2220" s="51" t="str">
        <f t="shared" si="34"/>
        <v/>
      </c>
    </row>
    <row r="2221" spans="1:1" x14ac:dyDescent="0.25">
      <c r="A2221" s="51" t="str">
        <f t="shared" si="34"/>
        <v/>
      </c>
    </row>
    <row r="2222" spans="1:1" x14ac:dyDescent="0.25">
      <c r="A2222" s="51" t="str">
        <f t="shared" si="34"/>
        <v/>
      </c>
    </row>
    <row r="2223" spans="1:1" x14ac:dyDescent="0.25">
      <c r="A2223" s="51" t="str">
        <f t="shared" si="34"/>
        <v/>
      </c>
    </row>
    <row r="2224" spans="1:1" x14ac:dyDescent="0.25">
      <c r="A2224" s="51" t="str">
        <f t="shared" si="34"/>
        <v/>
      </c>
    </row>
    <row r="2225" spans="1:1" x14ac:dyDescent="0.25">
      <c r="A2225" s="51" t="str">
        <f t="shared" si="34"/>
        <v/>
      </c>
    </row>
    <row r="2226" spans="1:1" x14ac:dyDescent="0.25">
      <c r="A2226" s="51" t="str">
        <f t="shared" si="34"/>
        <v/>
      </c>
    </row>
    <row r="2227" spans="1:1" x14ac:dyDescent="0.25">
      <c r="A2227" s="51" t="str">
        <f t="shared" si="34"/>
        <v/>
      </c>
    </row>
    <row r="2228" spans="1:1" x14ac:dyDescent="0.25">
      <c r="A2228" s="51" t="str">
        <f t="shared" si="34"/>
        <v/>
      </c>
    </row>
    <row r="2229" spans="1:1" x14ac:dyDescent="0.25">
      <c r="A2229" s="51" t="str">
        <f t="shared" si="34"/>
        <v/>
      </c>
    </row>
    <row r="2230" spans="1:1" x14ac:dyDescent="0.25">
      <c r="A2230" s="51" t="str">
        <f t="shared" si="34"/>
        <v/>
      </c>
    </row>
    <row r="2231" spans="1:1" x14ac:dyDescent="0.25">
      <c r="A2231" s="51" t="str">
        <f t="shared" si="34"/>
        <v/>
      </c>
    </row>
    <row r="2232" spans="1:1" x14ac:dyDescent="0.25">
      <c r="A2232" s="51" t="str">
        <f t="shared" si="34"/>
        <v/>
      </c>
    </row>
    <row r="2233" spans="1:1" x14ac:dyDescent="0.25">
      <c r="A2233" s="51" t="str">
        <f t="shared" si="34"/>
        <v/>
      </c>
    </row>
    <row r="2234" spans="1:1" x14ac:dyDescent="0.25">
      <c r="A2234" s="51" t="str">
        <f t="shared" si="34"/>
        <v/>
      </c>
    </row>
    <row r="2235" spans="1:1" x14ac:dyDescent="0.25">
      <c r="A2235" s="51" t="str">
        <f t="shared" si="34"/>
        <v/>
      </c>
    </row>
    <row r="2236" spans="1:1" x14ac:dyDescent="0.25">
      <c r="A2236" s="51" t="str">
        <f t="shared" si="34"/>
        <v/>
      </c>
    </row>
    <row r="2237" spans="1:1" x14ac:dyDescent="0.25">
      <c r="A2237" s="51" t="str">
        <f t="shared" si="34"/>
        <v/>
      </c>
    </row>
    <row r="2238" spans="1:1" x14ac:dyDescent="0.25">
      <c r="A2238" s="51" t="str">
        <f t="shared" si="34"/>
        <v/>
      </c>
    </row>
    <row r="2239" spans="1:1" x14ac:dyDescent="0.25">
      <c r="A2239" s="51" t="str">
        <f t="shared" si="34"/>
        <v/>
      </c>
    </row>
    <row r="2240" spans="1:1" x14ac:dyDescent="0.25">
      <c r="A2240" s="51" t="str">
        <f t="shared" si="34"/>
        <v/>
      </c>
    </row>
    <row r="2241" spans="1:1" x14ac:dyDescent="0.25">
      <c r="A2241" s="51" t="str">
        <f t="shared" si="34"/>
        <v/>
      </c>
    </row>
    <row r="2242" spans="1:1" x14ac:dyDescent="0.25">
      <c r="A2242" s="51" t="str">
        <f t="shared" si="34"/>
        <v/>
      </c>
    </row>
    <row r="2243" spans="1:1" x14ac:dyDescent="0.25">
      <c r="A2243" s="51" t="str">
        <f t="shared" si="34"/>
        <v/>
      </c>
    </row>
    <row r="2244" spans="1:1" x14ac:dyDescent="0.25">
      <c r="A2244" s="51" t="str">
        <f t="shared" ref="A2244:A2307" si="35">CONCATENATE(C2244,B2244,F2244)</f>
        <v/>
      </c>
    </row>
    <row r="2245" spans="1:1" x14ac:dyDescent="0.25">
      <c r="A2245" s="51" t="str">
        <f t="shared" si="35"/>
        <v/>
      </c>
    </row>
    <row r="2246" spans="1:1" x14ac:dyDescent="0.25">
      <c r="A2246" s="51" t="str">
        <f t="shared" si="35"/>
        <v/>
      </c>
    </row>
    <row r="2247" spans="1:1" x14ac:dyDescent="0.25">
      <c r="A2247" s="51" t="str">
        <f t="shared" si="35"/>
        <v/>
      </c>
    </row>
    <row r="2248" spans="1:1" x14ac:dyDescent="0.25">
      <c r="A2248" s="51" t="str">
        <f t="shared" si="35"/>
        <v/>
      </c>
    </row>
    <row r="2249" spans="1:1" x14ac:dyDescent="0.25">
      <c r="A2249" s="51" t="str">
        <f t="shared" si="35"/>
        <v/>
      </c>
    </row>
    <row r="2250" spans="1:1" x14ac:dyDescent="0.25">
      <c r="A2250" s="51" t="str">
        <f t="shared" si="35"/>
        <v/>
      </c>
    </row>
    <row r="2251" spans="1:1" x14ac:dyDescent="0.25">
      <c r="A2251" s="51" t="str">
        <f t="shared" si="35"/>
        <v/>
      </c>
    </row>
    <row r="2252" spans="1:1" x14ac:dyDescent="0.25">
      <c r="A2252" s="51" t="str">
        <f t="shared" si="35"/>
        <v/>
      </c>
    </row>
    <row r="2253" spans="1:1" x14ac:dyDescent="0.25">
      <c r="A2253" s="51" t="str">
        <f t="shared" si="35"/>
        <v/>
      </c>
    </row>
    <row r="2254" spans="1:1" x14ac:dyDescent="0.25">
      <c r="A2254" s="51" t="str">
        <f t="shared" si="35"/>
        <v/>
      </c>
    </row>
    <row r="2255" spans="1:1" x14ac:dyDescent="0.25">
      <c r="A2255" s="51" t="str">
        <f t="shared" si="35"/>
        <v/>
      </c>
    </row>
    <row r="2256" spans="1:1" x14ac:dyDescent="0.25">
      <c r="A2256" s="51" t="str">
        <f t="shared" si="35"/>
        <v/>
      </c>
    </row>
    <row r="2257" spans="1:1" x14ac:dyDescent="0.25">
      <c r="A2257" s="51" t="str">
        <f t="shared" si="35"/>
        <v/>
      </c>
    </row>
    <row r="2258" spans="1:1" x14ac:dyDescent="0.25">
      <c r="A2258" s="51" t="str">
        <f t="shared" si="35"/>
        <v/>
      </c>
    </row>
    <row r="2259" spans="1:1" x14ac:dyDescent="0.25">
      <c r="A2259" s="51" t="str">
        <f t="shared" si="35"/>
        <v/>
      </c>
    </row>
    <row r="2260" spans="1:1" x14ac:dyDescent="0.25">
      <c r="A2260" s="51" t="str">
        <f t="shared" si="35"/>
        <v/>
      </c>
    </row>
    <row r="2261" spans="1:1" x14ac:dyDescent="0.25">
      <c r="A2261" s="51" t="str">
        <f t="shared" si="35"/>
        <v/>
      </c>
    </row>
    <row r="2262" spans="1:1" x14ac:dyDescent="0.25">
      <c r="A2262" s="51" t="str">
        <f t="shared" si="35"/>
        <v/>
      </c>
    </row>
    <row r="2263" spans="1:1" x14ac:dyDescent="0.25">
      <c r="A2263" s="51" t="str">
        <f t="shared" si="35"/>
        <v/>
      </c>
    </row>
    <row r="2264" spans="1:1" x14ac:dyDescent="0.25">
      <c r="A2264" s="51" t="str">
        <f t="shared" si="35"/>
        <v/>
      </c>
    </row>
    <row r="2265" spans="1:1" x14ac:dyDescent="0.25">
      <c r="A2265" s="51" t="str">
        <f t="shared" si="35"/>
        <v/>
      </c>
    </row>
    <row r="2266" spans="1:1" x14ac:dyDescent="0.25">
      <c r="A2266" s="51" t="str">
        <f t="shared" si="35"/>
        <v/>
      </c>
    </row>
    <row r="2267" spans="1:1" x14ac:dyDescent="0.25">
      <c r="A2267" s="51" t="str">
        <f t="shared" si="35"/>
        <v/>
      </c>
    </row>
    <row r="2268" spans="1:1" x14ac:dyDescent="0.25">
      <c r="A2268" s="51" t="str">
        <f t="shared" si="35"/>
        <v/>
      </c>
    </row>
    <row r="2269" spans="1:1" x14ac:dyDescent="0.25">
      <c r="A2269" s="51" t="str">
        <f t="shared" si="35"/>
        <v/>
      </c>
    </row>
    <row r="2270" spans="1:1" x14ac:dyDescent="0.25">
      <c r="A2270" s="51" t="str">
        <f t="shared" si="35"/>
        <v/>
      </c>
    </row>
    <row r="2271" spans="1:1" x14ac:dyDescent="0.25">
      <c r="A2271" s="51" t="str">
        <f t="shared" si="35"/>
        <v/>
      </c>
    </row>
    <row r="2272" spans="1:1" x14ac:dyDescent="0.25">
      <c r="A2272" s="51" t="str">
        <f t="shared" si="35"/>
        <v/>
      </c>
    </row>
    <row r="2273" spans="1:1" x14ac:dyDescent="0.25">
      <c r="A2273" s="51" t="str">
        <f t="shared" si="35"/>
        <v/>
      </c>
    </row>
    <row r="2274" spans="1:1" x14ac:dyDescent="0.25">
      <c r="A2274" s="51" t="str">
        <f t="shared" si="35"/>
        <v/>
      </c>
    </row>
    <row r="2275" spans="1:1" x14ac:dyDescent="0.25">
      <c r="A2275" s="51" t="str">
        <f t="shared" si="35"/>
        <v/>
      </c>
    </row>
    <row r="2276" spans="1:1" x14ac:dyDescent="0.25">
      <c r="A2276" s="51" t="str">
        <f t="shared" si="35"/>
        <v/>
      </c>
    </row>
    <row r="2277" spans="1:1" x14ac:dyDescent="0.25">
      <c r="A2277" s="51" t="str">
        <f t="shared" si="35"/>
        <v/>
      </c>
    </row>
    <row r="2278" spans="1:1" x14ac:dyDescent="0.25">
      <c r="A2278" s="51" t="str">
        <f t="shared" si="35"/>
        <v/>
      </c>
    </row>
    <row r="2279" spans="1:1" x14ac:dyDescent="0.25">
      <c r="A2279" s="51" t="str">
        <f t="shared" si="35"/>
        <v/>
      </c>
    </row>
    <row r="2280" spans="1:1" x14ac:dyDescent="0.25">
      <c r="A2280" s="51" t="str">
        <f t="shared" si="35"/>
        <v/>
      </c>
    </row>
    <row r="2281" spans="1:1" x14ac:dyDescent="0.25">
      <c r="A2281" s="51" t="str">
        <f t="shared" si="35"/>
        <v/>
      </c>
    </row>
    <row r="2282" spans="1:1" x14ac:dyDescent="0.25">
      <c r="A2282" s="51" t="str">
        <f t="shared" si="35"/>
        <v/>
      </c>
    </row>
    <row r="2283" spans="1:1" x14ac:dyDescent="0.25">
      <c r="A2283" s="51" t="str">
        <f t="shared" si="35"/>
        <v/>
      </c>
    </row>
    <row r="2284" spans="1:1" x14ac:dyDescent="0.25">
      <c r="A2284" s="51" t="str">
        <f t="shared" si="35"/>
        <v/>
      </c>
    </row>
    <row r="2285" spans="1:1" x14ac:dyDescent="0.25">
      <c r="A2285" s="51" t="str">
        <f t="shared" si="35"/>
        <v/>
      </c>
    </row>
    <row r="2286" spans="1:1" x14ac:dyDescent="0.25">
      <c r="A2286" s="51" t="str">
        <f t="shared" si="35"/>
        <v/>
      </c>
    </row>
    <row r="2287" spans="1:1" x14ac:dyDescent="0.25">
      <c r="A2287" s="51" t="str">
        <f t="shared" si="35"/>
        <v/>
      </c>
    </row>
    <row r="2288" spans="1:1" x14ac:dyDescent="0.25">
      <c r="A2288" s="51" t="str">
        <f t="shared" si="35"/>
        <v/>
      </c>
    </row>
    <row r="2289" spans="1:1" x14ac:dyDescent="0.25">
      <c r="A2289" s="51" t="str">
        <f t="shared" si="35"/>
        <v/>
      </c>
    </row>
    <row r="2290" spans="1:1" x14ac:dyDescent="0.25">
      <c r="A2290" s="51" t="str">
        <f t="shared" si="35"/>
        <v/>
      </c>
    </row>
    <row r="2291" spans="1:1" x14ac:dyDescent="0.25">
      <c r="A2291" s="51" t="str">
        <f t="shared" si="35"/>
        <v/>
      </c>
    </row>
    <row r="2292" spans="1:1" x14ac:dyDescent="0.25">
      <c r="A2292" s="51" t="str">
        <f t="shared" si="35"/>
        <v/>
      </c>
    </row>
    <row r="2293" spans="1:1" x14ac:dyDescent="0.25">
      <c r="A2293" s="51" t="str">
        <f t="shared" si="35"/>
        <v/>
      </c>
    </row>
    <row r="2294" spans="1:1" x14ac:dyDescent="0.25">
      <c r="A2294" s="51" t="str">
        <f t="shared" si="35"/>
        <v/>
      </c>
    </row>
    <row r="2295" spans="1:1" x14ac:dyDescent="0.25">
      <c r="A2295" s="51" t="str">
        <f t="shared" si="35"/>
        <v/>
      </c>
    </row>
    <row r="2296" spans="1:1" x14ac:dyDescent="0.25">
      <c r="A2296" s="51" t="str">
        <f t="shared" si="35"/>
        <v/>
      </c>
    </row>
    <row r="2297" spans="1:1" x14ac:dyDescent="0.25">
      <c r="A2297" s="51" t="str">
        <f t="shared" si="35"/>
        <v/>
      </c>
    </row>
    <row r="2298" spans="1:1" x14ac:dyDescent="0.25">
      <c r="A2298" s="51" t="str">
        <f t="shared" si="35"/>
        <v/>
      </c>
    </row>
    <row r="2299" spans="1:1" x14ac:dyDescent="0.25">
      <c r="A2299" s="51" t="str">
        <f t="shared" si="35"/>
        <v/>
      </c>
    </row>
    <row r="2300" spans="1:1" x14ac:dyDescent="0.25">
      <c r="A2300" s="51" t="str">
        <f t="shared" si="35"/>
        <v/>
      </c>
    </row>
    <row r="2301" spans="1:1" x14ac:dyDescent="0.25">
      <c r="A2301" s="51" t="str">
        <f t="shared" si="35"/>
        <v/>
      </c>
    </row>
    <row r="2302" spans="1:1" x14ac:dyDescent="0.25">
      <c r="A2302" s="51" t="str">
        <f t="shared" si="35"/>
        <v/>
      </c>
    </row>
    <row r="2303" spans="1:1" x14ac:dyDescent="0.25">
      <c r="A2303" s="51" t="str">
        <f t="shared" si="35"/>
        <v/>
      </c>
    </row>
    <row r="2304" spans="1:1" x14ac:dyDescent="0.25">
      <c r="A2304" s="51" t="str">
        <f t="shared" si="35"/>
        <v/>
      </c>
    </row>
    <row r="2305" spans="1:1" x14ac:dyDescent="0.25">
      <c r="A2305" s="51" t="str">
        <f t="shared" si="35"/>
        <v/>
      </c>
    </row>
    <row r="2306" spans="1:1" x14ac:dyDescent="0.25">
      <c r="A2306" s="51" t="str">
        <f t="shared" si="35"/>
        <v/>
      </c>
    </row>
    <row r="2307" spans="1:1" x14ac:dyDescent="0.25">
      <c r="A2307" s="51" t="str">
        <f t="shared" si="35"/>
        <v/>
      </c>
    </row>
    <row r="2308" spans="1:1" x14ac:dyDescent="0.25">
      <c r="A2308" s="51" t="str">
        <f t="shared" ref="A2308:A2371" si="36">CONCATENATE(C2308,B2308,F2308)</f>
        <v/>
      </c>
    </row>
    <row r="2309" spans="1:1" x14ac:dyDescent="0.25">
      <c r="A2309" s="51" t="str">
        <f t="shared" si="36"/>
        <v/>
      </c>
    </row>
    <row r="2310" spans="1:1" x14ac:dyDescent="0.25">
      <c r="A2310" s="51" t="str">
        <f t="shared" si="36"/>
        <v/>
      </c>
    </row>
    <row r="2311" spans="1:1" x14ac:dyDescent="0.25">
      <c r="A2311" s="51" t="str">
        <f t="shared" si="36"/>
        <v/>
      </c>
    </row>
    <row r="2312" spans="1:1" x14ac:dyDescent="0.25">
      <c r="A2312" s="51" t="str">
        <f t="shared" si="36"/>
        <v/>
      </c>
    </row>
    <row r="2313" spans="1:1" x14ac:dyDescent="0.25">
      <c r="A2313" s="51" t="str">
        <f t="shared" si="36"/>
        <v/>
      </c>
    </row>
    <row r="2314" spans="1:1" x14ac:dyDescent="0.25">
      <c r="A2314" s="51" t="str">
        <f t="shared" si="36"/>
        <v/>
      </c>
    </row>
    <row r="2315" spans="1:1" x14ac:dyDescent="0.25">
      <c r="A2315" s="51" t="str">
        <f t="shared" si="36"/>
        <v/>
      </c>
    </row>
    <row r="2316" spans="1:1" x14ac:dyDescent="0.25">
      <c r="A2316" s="51" t="str">
        <f t="shared" si="36"/>
        <v/>
      </c>
    </row>
    <row r="2317" spans="1:1" x14ac:dyDescent="0.25">
      <c r="A2317" s="51" t="str">
        <f t="shared" si="36"/>
        <v/>
      </c>
    </row>
    <row r="2318" spans="1:1" x14ac:dyDescent="0.25">
      <c r="A2318" s="51" t="str">
        <f t="shared" si="36"/>
        <v/>
      </c>
    </row>
    <row r="2319" spans="1:1" x14ac:dyDescent="0.25">
      <c r="A2319" s="51" t="str">
        <f t="shared" si="36"/>
        <v/>
      </c>
    </row>
    <row r="2320" spans="1:1" x14ac:dyDescent="0.25">
      <c r="A2320" s="51" t="str">
        <f t="shared" si="36"/>
        <v/>
      </c>
    </row>
    <row r="2321" spans="1:1" x14ac:dyDescent="0.25">
      <c r="A2321" s="51" t="str">
        <f t="shared" si="36"/>
        <v/>
      </c>
    </row>
    <row r="2322" spans="1:1" x14ac:dyDescent="0.25">
      <c r="A2322" s="51" t="str">
        <f t="shared" si="36"/>
        <v/>
      </c>
    </row>
    <row r="2323" spans="1:1" x14ac:dyDescent="0.25">
      <c r="A2323" s="51" t="str">
        <f t="shared" si="36"/>
        <v/>
      </c>
    </row>
    <row r="2324" spans="1:1" x14ac:dyDescent="0.25">
      <c r="A2324" s="51" t="str">
        <f t="shared" si="36"/>
        <v/>
      </c>
    </row>
    <row r="2325" spans="1:1" x14ac:dyDescent="0.25">
      <c r="A2325" s="51" t="str">
        <f t="shared" si="36"/>
        <v/>
      </c>
    </row>
    <row r="2326" spans="1:1" x14ac:dyDescent="0.25">
      <c r="A2326" s="51" t="str">
        <f t="shared" si="36"/>
        <v/>
      </c>
    </row>
    <row r="2327" spans="1:1" x14ac:dyDescent="0.25">
      <c r="A2327" s="51" t="str">
        <f t="shared" si="36"/>
        <v/>
      </c>
    </row>
    <row r="2328" spans="1:1" x14ac:dyDescent="0.25">
      <c r="A2328" s="51" t="str">
        <f t="shared" si="36"/>
        <v/>
      </c>
    </row>
    <row r="2329" spans="1:1" x14ac:dyDescent="0.25">
      <c r="A2329" s="51" t="str">
        <f t="shared" si="36"/>
        <v/>
      </c>
    </row>
    <row r="2330" spans="1:1" x14ac:dyDescent="0.25">
      <c r="A2330" s="51" t="str">
        <f t="shared" si="36"/>
        <v/>
      </c>
    </row>
    <row r="2331" spans="1:1" x14ac:dyDescent="0.25">
      <c r="A2331" s="51" t="str">
        <f t="shared" si="36"/>
        <v/>
      </c>
    </row>
    <row r="2332" spans="1:1" x14ac:dyDescent="0.25">
      <c r="A2332" s="51" t="str">
        <f t="shared" si="36"/>
        <v/>
      </c>
    </row>
    <row r="2333" spans="1:1" x14ac:dyDescent="0.25">
      <c r="A2333" s="51" t="str">
        <f t="shared" si="36"/>
        <v/>
      </c>
    </row>
    <row r="2334" spans="1:1" x14ac:dyDescent="0.25">
      <c r="A2334" s="51" t="str">
        <f t="shared" si="36"/>
        <v/>
      </c>
    </row>
    <row r="2335" spans="1:1" x14ac:dyDescent="0.25">
      <c r="A2335" s="51" t="str">
        <f t="shared" si="36"/>
        <v/>
      </c>
    </row>
    <row r="2336" spans="1:1" x14ac:dyDescent="0.25">
      <c r="A2336" s="51" t="str">
        <f t="shared" si="36"/>
        <v/>
      </c>
    </row>
    <row r="2337" spans="1:1" x14ac:dyDescent="0.25">
      <c r="A2337" s="51" t="str">
        <f t="shared" si="36"/>
        <v/>
      </c>
    </row>
    <row r="2338" spans="1:1" x14ac:dyDescent="0.25">
      <c r="A2338" s="51" t="str">
        <f t="shared" si="36"/>
        <v/>
      </c>
    </row>
    <row r="2339" spans="1:1" x14ac:dyDescent="0.25">
      <c r="A2339" s="51" t="str">
        <f t="shared" si="36"/>
        <v/>
      </c>
    </row>
    <row r="2340" spans="1:1" x14ac:dyDescent="0.25">
      <c r="A2340" s="51" t="str">
        <f t="shared" si="36"/>
        <v/>
      </c>
    </row>
    <row r="2341" spans="1:1" x14ac:dyDescent="0.25">
      <c r="A2341" s="51" t="str">
        <f t="shared" si="36"/>
        <v/>
      </c>
    </row>
    <row r="2342" spans="1:1" x14ac:dyDescent="0.25">
      <c r="A2342" s="51" t="str">
        <f t="shared" si="36"/>
        <v/>
      </c>
    </row>
    <row r="2343" spans="1:1" x14ac:dyDescent="0.25">
      <c r="A2343" s="51" t="str">
        <f t="shared" si="36"/>
        <v/>
      </c>
    </row>
    <row r="2344" spans="1:1" x14ac:dyDescent="0.25">
      <c r="A2344" s="51" t="str">
        <f t="shared" si="36"/>
        <v/>
      </c>
    </row>
    <row r="2345" spans="1:1" x14ac:dyDescent="0.25">
      <c r="A2345" s="51" t="str">
        <f t="shared" si="36"/>
        <v/>
      </c>
    </row>
    <row r="2346" spans="1:1" x14ac:dyDescent="0.25">
      <c r="A2346" s="51" t="str">
        <f t="shared" si="36"/>
        <v/>
      </c>
    </row>
    <row r="2347" spans="1:1" x14ac:dyDescent="0.25">
      <c r="A2347" s="51" t="str">
        <f t="shared" si="36"/>
        <v/>
      </c>
    </row>
    <row r="2348" spans="1:1" x14ac:dyDescent="0.25">
      <c r="A2348" s="51" t="str">
        <f t="shared" si="36"/>
        <v/>
      </c>
    </row>
    <row r="2349" spans="1:1" x14ac:dyDescent="0.25">
      <c r="A2349" s="51" t="str">
        <f t="shared" si="36"/>
        <v/>
      </c>
    </row>
    <row r="2350" spans="1:1" x14ac:dyDescent="0.25">
      <c r="A2350" s="51" t="str">
        <f t="shared" si="36"/>
        <v/>
      </c>
    </row>
    <row r="2351" spans="1:1" x14ac:dyDescent="0.25">
      <c r="A2351" s="51" t="str">
        <f t="shared" si="36"/>
        <v/>
      </c>
    </row>
    <row r="2352" spans="1:1" x14ac:dyDescent="0.25">
      <c r="A2352" s="51" t="str">
        <f t="shared" si="36"/>
        <v/>
      </c>
    </row>
    <row r="2353" spans="1:1" x14ac:dyDescent="0.25">
      <c r="A2353" s="51" t="str">
        <f t="shared" si="36"/>
        <v/>
      </c>
    </row>
    <row r="2354" spans="1:1" x14ac:dyDescent="0.25">
      <c r="A2354" s="51" t="str">
        <f t="shared" si="36"/>
        <v/>
      </c>
    </row>
    <row r="2355" spans="1:1" x14ac:dyDescent="0.25">
      <c r="A2355" s="51" t="str">
        <f t="shared" si="36"/>
        <v/>
      </c>
    </row>
    <row r="2356" spans="1:1" x14ac:dyDescent="0.25">
      <c r="A2356" s="51" t="str">
        <f t="shared" si="36"/>
        <v/>
      </c>
    </row>
    <row r="2357" spans="1:1" x14ac:dyDescent="0.25">
      <c r="A2357" s="51" t="str">
        <f t="shared" si="36"/>
        <v/>
      </c>
    </row>
    <row r="2358" spans="1:1" x14ac:dyDescent="0.25">
      <c r="A2358" s="51" t="str">
        <f t="shared" si="36"/>
        <v/>
      </c>
    </row>
    <row r="2359" spans="1:1" x14ac:dyDescent="0.25">
      <c r="A2359" s="51" t="str">
        <f t="shared" si="36"/>
        <v/>
      </c>
    </row>
    <row r="2360" spans="1:1" x14ac:dyDescent="0.25">
      <c r="A2360" s="51" t="str">
        <f t="shared" si="36"/>
        <v/>
      </c>
    </row>
    <row r="2361" spans="1:1" x14ac:dyDescent="0.25">
      <c r="A2361" s="51" t="str">
        <f t="shared" si="36"/>
        <v/>
      </c>
    </row>
    <row r="2362" spans="1:1" x14ac:dyDescent="0.25">
      <c r="A2362" s="51" t="str">
        <f t="shared" si="36"/>
        <v/>
      </c>
    </row>
    <row r="2363" spans="1:1" x14ac:dyDescent="0.25">
      <c r="A2363" s="51" t="str">
        <f t="shared" si="36"/>
        <v/>
      </c>
    </row>
    <row r="2364" spans="1:1" x14ac:dyDescent="0.25">
      <c r="A2364" s="51" t="str">
        <f t="shared" si="36"/>
        <v/>
      </c>
    </row>
    <row r="2365" spans="1:1" x14ac:dyDescent="0.25">
      <c r="A2365" s="51" t="str">
        <f t="shared" si="36"/>
        <v/>
      </c>
    </row>
    <row r="2366" spans="1:1" x14ac:dyDescent="0.25">
      <c r="A2366" s="51" t="str">
        <f t="shared" si="36"/>
        <v/>
      </c>
    </row>
    <row r="2367" spans="1:1" x14ac:dyDescent="0.25">
      <c r="A2367" s="51" t="str">
        <f t="shared" si="36"/>
        <v/>
      </c>
    </row>
    <row r="2368" spans="1:1" x14ac:dyDescent="0.25">
      <c r="A2368" s="51" t="str">
        <f t="shared" si="36"/>
        <v/>
      </c>
    </row>
    <row r="2369" spans="1:1" x14ac:dyDescent="0.25">
      <c r="A2369" s="51" t="str">
        <f t="shared" si="36"/>
        <v/>
      </c>
    </row>
    <row r="2370" spans="1:1" x14ac:dyDescent="0.25">
      <c r="A2370" s="51" t="str">
        <f t="shared" si="36"/>
        <v/>
      </c>
    </row>
    <row r="2371" spans="1:1" x14ac:dyDescent="0.25">
      <c r="A2371" s="51" t="str">
        <f t="shared" si="36"/>
        <v/>
      </c>
    </row>
    <row r="2372" spans="1:1" x14ac:dyDescent="0.25">
      <c r="A2372" s="51" t="str">
        <f t="shared" ref="A2372:A2435" si="37">CONCATENATE(C2372,B2372,F2372)</f>
        <v/>
      </c>
    </row>
    <row r="2373" spans="1:1" x14ac:dyDescent="0.25">
      <c r="A2373" s="51" t="str">
        <f t="shared" si="37"/>
        <v/>
      </c>
    </row>
    <row r="2374" spans="1:1" x14ac:dyDescent="0.25">
      <c r="A2374" s="51" t="str">
        <f t="shared" si="37"/>
        <v/>
      </c>
    </row>
    <row r="2375" spans="1:1" x14ac:dyDescent="0.25">
      <c r="A2375" s="51" t="str">
        <f t="shared" si="37"/>
        <v/>
      </c>
    </row>
    <row r="2376" spans="1:1" x14ac:dyDescent="0.25">
      <c r="A2376" s="51" t="str">
        <f t="shared" si="37"/>
        <v/>
      </c>
    </row>
    <row r="2377" spans="1:1" x14ac:dyDescent="0.25">
      <c r="A2377" s="51" t="str">
        <f t="shared" si="37"/>
        <v/>
      </c>
    </row>
    <row r="2378" spans="1:1" x14ac:dyDescent="0.25">
      <c r="A2378" s="51" t="str">
        <f t="shared" si="37"/>
        <v/>
      </c>
    </row>
    <row r="2379" spans="1:1" x14ac:dyDescent="0.25">
      <c r="A2379" s="51" t="str">
        <f t="shared" si="37"/>
        <v/>
      </c>
    </row>
    <row r="2380" spans="1:1" x14ac:dyDescent="0.25">
      <c r="A2380" s="51" t="str">
        <f t="shared" si="37"/>
        <v/>
      </c>
    </row>
    <row r="2381" spans="1:1" x14ac:dyDescent="0.25">
      <c r="A2381" s="51" t="str">
        <f t="shared" si="37"/>
        <v/>
      </c>
    </row>
    <row r="2382" spans="1:1" x14ac:dyDescent="0.25">
      <c r="A2382" s="51" t="str">
        <f t="shared" si="37"/>
        <v/>
      </c>
    </row>
    <row r="2383" spans="1:1" x14ac:dyDescent="0.25">
      <c r="A2383" s="51" t="str">
        <f t="shared" si="37"/>
        <v/>
      </c>
    </row>
    <row r="2384" spans="1:1" x14ac:dyDescent="0.25">
      <c r="A2384" s="51" t="str">
        <f t="shared" si="37"/>
        <v/>
      </c>
    </row>
    <row r="2385" spans="1:1" x14ac:dyDescent="0.25">
      <c r="A2385" s="51" t="str">
        <f t="shared" si="37"/>
        <v/>
      </c>
    </row>
    <row r="2386" spans="1:1" x14ac:dyDescent="0.25">
      <c r="A2386" s="51" t="str">
        <f t="shared" si="37"/>
        <v/>
      </c>
    </row>
    <row r="2387" spans="1:1" x14ac:dyDescent="0.25">
      <c r="A2387" s="51" t="str">
        <f t="shared" si="37"/>
        <v/>
      </c>
    </row>
    <row r="2388" spans="1:1" x14ac:dyDescent="0.25">
      <c r="A2388" s="51" t="str">
        <f t="shared" si="37"/>
        <v/>
      </c>
    </row>
    <row r="2389" spans="1:1" x14ac:dyDescent="0.25">
      <c r="A2389" s="51" t="str">
        <f t="shared" si="37"/>
        <v/>
      </c>
    </row>
    <row r="2390" spans="1:1" x14ac:dyDescent="0.25">
      <c r="A2390" s="51" t="str">
        <f t="shared" si="37"/>
        <v/>
      </c>
    </row>
    <row r="2391" spans="1:1" x14ac:dyDescent="0.25">
      <c r="A2391" s="51" t="str">
        <f t="shared" si="37"/>
        <v/>
      </c>
    </row>
    <row r="2392" spans="1:1" x14ac:dyDescent="0.25">
      <c r="A2392" s="51" t="str">
        <f t="shared" si="37"/>
        <v/>
      </c>
    </row>
    <row r="2393" spans="1:1" x14ac:dyDescent="0.25">
      <c r="A2393" s="51" t="str">
        <f t="shared" si="37"/>
        <v/>
      </c>
    </row>
    <row r="2394" spans="1:1" x14ac:dyDescent="0.25">
      <c r="A2394" s="51" t="str">
        <f t="shared" si="37"/>
        <v/>
      </c>
    </row>
    <row r="2395" spans="1:1" x14ac:dyDescent="0.25">
      <c r="A2395" s="51" t="str">
        <f t="shared" si="37"/>
        <v/>
      </c>
    </row>
    <row r="2396" spans="1:1" x14ac:dyDescent="0.25">
      <c r="A2396" s="51" t="str">
        <f t="shared" si="37"/>
        <v/>
      </c>
    </row>
    <row r="2397" spans="1:1" x14ac:dyDescent="0.25">
      <c r="A2397" s="51" t="str">
        <f t="shared" si="37"/>
        <v/>
      </c>
    </row>
    <row r="2398" spans="1:1" x14ac:dyDescent="0.25">
      <c r="A2398" s="51" t="str">
        <f t="shared" si="37"/>
        <v/>
      </c>
    </row>
    <row r="2399" spans="1:1" x14ac:dyDescent="0.25">
      <c r="A2399" s="51" t="str">
        <f t="shared" si="37"/>
        <v/>
      </c>
    </row>
    <row r="2400" spans="1:1" x14ac:dyDescent="0.25">
      <c r="A2400" s="51" t="str">
        <f t="shared" si="37"/>
        <v/>
      </c>
    </row>
    <row r="2401" spans="1:1" x14ac:dyDescent="0.25">
      <c r="A2401" s="51" t="str">
        <f t="shared" si="37"/>
        <v/>
      </c>
    </row>
    <row r="2402" spans="1:1" x14ac:dyDescent="0.25">
      <c r="A2402" s="51" t="str">
        <f t="shared" si="37"/>
        <v/>
      </c>
    </row>
    <row r="2403" spans="1:1" x14ac:dyDescent="0.25">
      <c r="A2403" s="51" t="str">
        <f t="shared" si="37"/>
        <v/>
      </c>
    </row>
    <row r="2404" spans="1:1" x14ac:dyDescent="0.25">
      <c r="A2404" s="51" t="str">
        <f t="shared" si="37"/>
        <v/>
      </c>
    </row>
    <row r="2405" spans="1:1" x14ac:dyDescent="0.25">
      <c r="A2405" s="51" t="str">
        <f t="shared" si="37"/>
        <v/>
      </c>
    </row>
    <row r="2406" spans="1:1" x14ac:dyDescent="0.25">
      <c r="A2406" s="51" t="str">
        <f t="shared" si="37"/>
        <v/>
      </c>
    </row>
    <row r="2407" spans="1:1" x14ac:dyDescent="0.25">
      <c r="A2407" s="51" t="str">
        <f t="shared" si="37"/>
        <v/>
      </c>
    </row>
    <row r="2408" spans="1:1" x14ac:dyDescent="0.25">
      <c r="A2408" s="51" t="str">
        <f t="shared" si="37"/>
        <v/>
      </c>
    </row>
    <row r="2409" spans="1:1" x14ac:dyDescent="0.25">
      <c r="A2409" s="51" t="str">
        <f t="shared" si="37"/>
        <v/>
      </c>
    </row>
    <row r="2410" spans="1:1" x14ac:dyDescent="0.25">
      <c r="A2410" s="51" t="str">
        <f t="shared" si="37"/>
        <v/>
      </c>
    </row>
    <row r="2411" spans="1:1" x14ac:dyDescent="0.25">
      <c r="A2411" s="51" t="str">
        <f t="shared" si="37"/>
        <v/>
      </c>
    </row>
    <row r="2412" spans="1:1" x14ac:dyDescent="0.25">
      <c r="A2412" s="51" t="str">
        <f t="shared" si="37"/>
        <v/>
      </c>
    </row>
    <row r="2413" spans="1:1" x14ac:dyDescent="0.25">
      <c r="A2413" s="51" t="str">
        <f t="shared" si="37"/>
        <v/>
      </c>
    </row>
    <row r="2414" spans="1:1" x14ac:dyDescent="0.25">
      <c r="A2414" s="51" t="str">
        <f t="shared" si="37"/>
        <v/>
      </c>
    </row>
    <row r="2415" spans="1:1" x14ac:dyDescent="0.25">
      <c r="A2415" s="51" t="str">
        <f t="shared" si="37"/>
        <v/>
      </c>
    </row>
    <row r="2416" spans="1:1" x14ac:dyDescent="0.25">
      <c r="A2416" s="51" t="str">
        <f t="shared" si="37"/>
        <v/>
      </c>
    </row>
    <row r="2417" spans="1:1" x14ac:dyDescent="0.25">
      <c r="A2417" s="51" t="str">
        <f t="shared" si="37"/>
        <v/>
      </c>
    </row>
    <row r="2418" spans="1:1" x14ac:dyDescent="0.25">
      <c r="A2418" s="51" t="str">
        <f t="shared" si="37"/>
        <v/>
      </c>
    </row>
    <row r="2419" spans="1:1" x14ac:dyDescent="0.25">
      <c r="A2419" s="51" t="str">
        <f t="shared" si="37"/>
        <v/>
      </c>
    </row>
    <row r="2420" spans="1:1" x14ac:dyDescent="0.25">
      <c r="A2420" s="51" t="str">
        <f t="shared" si="37"/>
        <v/>
      </c>
    </row>
    <row r="2421" spans="1:1" x14ac:dyDescent="0.25">
      <c r="A2421" s="51" t="str">
        <f t="shared" si="37"/>
        <v/>
      </c>
    </row>
    <row r="2422" spans="1:1" x14ac:dyDescent="0.25">
      <c r="A2422" s="51" t="str">
        <f t="shared" si="37"/>
        <v/>
      </c>
    </row>
    <row r="2423" spans="1:1" x14ac:dyDescent="0.25">
      <c r="A2423" s="51" t="str">
        <f t="shared" si="37"/>
        <v/>
      </c>
    </row>
    <row r="2424" spans="1:1" x14ac:dyDescent="0.25">
      <c r="A2424" s="51" t="str">
        <f t="shared" si="37"/>
        <v/>
      </c>
    </row>
    <row r="2425" spans="1:1" x14ac:dyDescent="0.25">
      <c r="A2425" s="51" t="str">
        <f t="shared" si="37"/>
        <v/>
      </c>
    </row>
    <row r="2426" spans="1:1" x14ac:dyDescent="0.25">
      <c r="A2426" s="51" t="str">
        <f t="shared" si="37"/>
        <v/>
      </c>
    </row>
    <row r="2427" spans="1:1" x14ac:dyDescent="0.25">
      <c r="A2427" s="51" t="str">
        <f t="shared" si="37"/>
        <v/>
      </c>
    </row>
    <row r="2428" spans="1:1" x14ac:dyDescent="0.25">
      <c r="A2428" s="51" t="str">
        <f t="shared" si="37"/>
        <v/>
      </c>
    </row>
    <row r="2429" spans="1:1" x14ac:dyDescent="0.25">
      <c r="A2429" s="51" t="str">
        <f t="shared" si="37"/>
        <v/>
      </c>
    </row>
    <row r="2430" spans="1:1" x14ac:dyDescent="0.25">
      <c r="A2430" s="51" t="str">
        <f t="shared" si="37"/>
        <v/>
      </c>
    </row>
    <row r="2431" spans="1:1" x14ac:dyDescent="0.25">
      <c r="A2431" s="51" t="str">
        <f t="shared" si="37"/>
        <v/>
      </c>
    </row>
    <row r="2432" spans="1:1" x14ac:dyDescent="0.25">
      <c r="A2432" s="51" t="str">
        <f t="shared" si="37"/>
        <v/>
      </c>
    </row>
    <row r="2433" spans="1:1" x14ac:dyDescent="0.25">
      <c r="A2433" s="51" t="str">
        <f t="shared" si="37"/>
        <v/>
      </c>
    </row>
    <row r="2434" spans="1:1" x14ac:dyDescent="0.25">
      <c r="A2434" s="51" t="str">
        <f t="shared" si="37"/>
        <v/>
      </c>
    </row>
    <row r="2435" spans="1:1" x14ac:dyDescent="0.25">
      <c r="A2435" s="51" t="str">
        <f t="shared" si="37"/>
        <v/>
      </c>
    </row>
    <row r="2436" spans="1:1" x14ac:dyDescent="0.25">
      <c r="A2436" s="51" t="str">
        <f t="shared" ref="A2436:A2499" si="38">CONCATENATE(C2436,B2436,F2436)</f>
        <v/>
      </c>
    </row>
    <row r="2437" spans="1:1" x14ac:dyDescent="0.25">
      <c r="A2437" s="51" t="str">
        <f t="shared" si="38"/>
        <v/>
      </c>
    </row>
    <row r="2438" spans="1:1" x14ac:dyDescent="0.25">
      <c r="A2438" s="51" t="str">
        <f t="shared" si="38"/>
        <v/>
      </c>
    </row>
    <row r="2439" spans="1:1" x14ac:dyDescent="0.25">
      <c r="A2439" s="51" t="str">
        <f t="shared" si="38"/>
        <v/>
      </c>
    </row>
    <row r="2440" spans="1:1" x14ac:dyDescent="0.25">
      <c r="A2440" s="51" t="str">
        <f t="shared" si="38"/>
        <v/>
      </c>
    </row>
    <row r="2441" spans="1:1" x14ac:dyDescent="0.25">
      <c r="A2441" s="51" t="str">
        <f t="shared" si="38"/>
        <v/>
      </c>
    </row>
    <row r="2442" spans="1:1" x14ac:dyDescent="0.25">
      <c r="A2442" s="51" t="str">
        <f t="shared" si="38"/>
        <v/>
      </c>
    </row>
    <row r="2443" spans="1:1" x14ac:dyDescent="0.25">
      <c r="A2443" s="51" t="str">
        <f t="shared" si="38"/>
        <v/>
      </c>
    </row>
    <row r="2444" spans="1:1" x14ac:dyDescent="0.25">
      <c r="A2444" s="51" t="str">
        <f t="shared" si="38"/>
        <v/>
      </c>
    </row>
    <row r="2445" spans="1:1" x14ac:dyDescent="0.25">
      <c r="A2445" s="51" t="str">
        <f t="shared" si="38"/>
        <v/>
      </c>
    </row>
    <row r="2446" spans="1:1" x14ac:dyDescent="0.25">
      <c r="A2446" s="51" t="str">
        <f t="shared" si="38"/>
        <v/>
      </c>
    </row>
    <row r="2447" spans="1:1" x14ac:dyDescent="0.25">
      <c r="A2447" s="51" t="str">
        <f t="shared" si="38"/>
        <v/>
      </c>
    </row>
    <row r="2448" spans="1:1" x14ac:dyDescent="0.25">
      <c r="A2448" s="51" t="str">
        <f t="shared" si="38"/>
        <v/>
      </c>
    </row>
    <row r="2449" spans="1:1" x14ac:dyDescent="0.25">
      <c r="A2449" s="51" t="str">
        <f t="shared" si="38"/>
        <v/>
      </c>
    </row>
    <row r="2450" spans="1:1" x14ac:dyDescent="0.25">
      <c r="A2450" s="51" t="str">
        <f t="shared" si="38"/>
        <v/>
      </c>
    </row>
    <row r="2451" spans="1:1" x14ac:dyDescent="0.25">
      <c r="A2451" s="51" t="str">
        <f t="shared" si="38"/>
        <v/>
      </c>
    </row>
    <row r="2452" spans="1:1" x14ac:dyDescent="0.25">
      <c r="A2452" s="51" t="str">
        <f t="shared" si="38"/>
        <v/>
      </c>
    </row>
    <row r="2453" spans="1:1" x14ac:dyDescent="0.25">
      <c r="A2453" s="51" t="str">
        <f t="shared" si="38"/>
        <v/>
      </c>
    </row>
    <row r="2454" spans="1:1" x14ac:dyDescent="0.25">
      <c r="A2454" s="51" t="str">
        <f t="shared" si="38"/>
        <v/>
      </c>
    </row>
    <row r="2455" spans="1:1" x14ac:dyDescent="0.25">
      <c r="A2455" s="51" t="str">
        <f t="shared" si="38"/>
        <v/>
      </c>
    </row>
    <row r="2456" spans="1:1" x14ac:dyDescent="0.25">
      <c r="A2456" s="51" t="str">
        <f t="shared" si="38"/>
        <v/>
      </c>
    </row>
    <row r="2457" spans="1:1" x14ac:dyDescent="0.25">
      <c r="A2457" s="51" t="str">
        <f t="shared" si="38"/>
        <v/>
      </c>
    </row>
    <row r="2458" spans="1:1" x14ac:dyDescent="0.25">
      <c r="A2458" s="51" t="str">
        <f t="shared" si="38"/>
        <v/>
      </c>
    </row>
    <row r="2459" spans="1:1" x14ac:dyDescent="0.25">
      <c r="A2459" s="51" t="str">
        <f t="shared" si="38"/>
        <v/>
      </c>
    </row>
    <row r="2460" spans="1:1" x14ac:dyDescent="0.25">
      <c r="A2460" s="51" t="str">
        <f t="shared" si="38"/>
        <v/>
      </c>
    </row>
    <row r="2461" spans="1:1" x14ac:dyDescent="0.25">
      <c r="A2461" s="51" t="str">
        <f t="shared" si="38"/>
        <v/>
      </c>
    </row>
    <row r="2462" spans="1:1" x14ac:dyDescent="0.25">
      <c r="A2462" s="51" t="str">
        <f t="shared" si="38"/>
        <v/>
      </c>
    </row>
    <row r="2463" spans="1:1" x14ac:dyDescent="0.25">
      <c r="A2463" s="51" t="str">
        <f t="shared" si="38"/>
        <v/>
      </c>
    </row>
    <row r="2464" spans="1:1" x14ac:dyDescent="0.25">
      <c r="A2464" s="51" t="str">
        <f t="shared" si="38"/>
        <v/>
      </c>
    </row>
    <row r="2465" spans="1:1" x14ac:dyDescent="0.25">
      <c r="A2465" s="51" t="str">
        <f t="shared" si="38"/>
        <v/>
      </c>
    </row>
    <row r="2466" spans="1:1" x14ac:dyDescent="0.25">
      <c r="A2466" s="51" t="str">
        <f t="shared" si="38"/>
        <v/>
      </c>
    </row>
    <row r="2467" spans="1:1" x14ac:dyDescent="0.25">
      <c r="A2467" s="51" t="str">
        <f t="shared" si="38"/>
        <v/>
      </c>
    </row>
    <row r="2468" spans="1:1" x14ac:dyDescent="0.25">
      <c r="A2468" s="51" t="str">
        <f t="shared" si="38"/>
        <v/>
      </c>
    </row>
    <row r="2469" spans="1:1" x14ac:dyDescent="0.25">
      <c r="A2469" s="51" t="str">
        <f t="shared" si="38"/>
        <v/>
      </c>
    </row>
    <row r="2470" spans="1:1" x14ac:dyDescent="0.25">
      <c r="A2470" s="51" t="str">
        <f t="shared" si="38"/>
        <v/>
      </c>
    </row>
    <row r="2471" spans="1:1" x14ac:dyDescent="0.25">
      <c r="A2471" s="51" t="str">
        <f t="shared" si="38"/>
        <v/>
      </c>
    </row>
    <row r="2472" spans="1:1" x14ac:dyDescent="0.25">
      <c r="A2472" s="51" t="str">
        <f t="shared" si="38"/>
        <v/>
      </c>
    </row>
    <row r="2473" spans="1:1" x14ac:dyDescent="0.25">
      <c r="A2473" s="51" t="str">
        <f t="shared" si="38"/>
        <v/>
      </c>
    </row>
    <row r="2474" spans="1:1" x14ac:dyDescent="0.25">
      <c r="A2474" s="51" t="str">
        <f t="shared" si="38"/>
        <v/>
      </c>
    </row>
    <row r="2475" spans="1:1" x14ac:dyDescent="0.25">
      <c r="A2475" s="51" t="str">
        <f t="shared" si="38"/>
        <v/>
      </c>
    </row>
    <row r="2476" spans="1:1" x14ac:dyDescent="0.25">
      <c r="A2476" s="51" t="str">
        <f t="shared" si="38"/>
        <v/>
      </c>
    </row>
    <row r="2477" spans="1:1" x14ac:dyDescent="0.25">
      <c r="A2477" s="51" t="str">
        <f t="shared" si="38"/>
        <v/>
      </c>
    </row>
    <row r="2478" spans="1:1" x14ac:dyDescent="0.25">
      <c r="A2478" s="51" t="str">
        <f t="shared" si="38"/>
        <v/>
      </c>
    </row>
    <row r="2479" spans="1:1" x14ac:dyDescent="0.25">
      <c r="A2479" s="51" t="str">
        <f t="shared" si="38"/>
        <v/>
      </c>
    </row>
    <row r="2480" spans="1:1" x14ac:dyDescent="0.25">
      <c r="A2480" s="51" t="str">
        <f t="shared" si="38"/>
        <v/>
      </c>
    </row>
    <row r="2481" spans="1:1" x14ac:dyDescent="0.25">
      <c r="A2481" s="51" t="str">
        <f t="shared" si="38"/>
        <v/>
      </c>
    </row>
    <row r="2482" spans="1:1" x14ac:dyDescent="0.25">
      <c r="A2482" s="51" t="str">
        <f t="shared" si="38"/>
        <v/>
      </c>
    </row>
    <row r="2483" spans="1:1" x14ac:dyDescent="0.25">
      <c r="A2483" s="51" t="str">
        <f t="shared" si="38"/>
        <v/>
      </c>
    </row>
    <row r="2484" spans="1:1" x14ac:dyDescent="0.25">
      <c r="A2484" s="51" t="str">
        <f t="shared" si="38"/>
        <v/>
      </c>
    </row>
    <row r="2485" spans="1:1" x14ac:dyDescent="0.25">
      <c r="A2485" s="51" t="str">
        <f t="shared" si="38"/>
        <v/>
      </c>
    </row>
    <row r="2486" spans="1:1" x14ac:dyDescent="0.25">
      <c r="A2486" s="51" t="str">
        <f t="shared" si="38"/>
        <v/>
      </c>
    </row>
    <row r="2487" spans="1:1" x14ac:dyDescent="0.25">
      <c r="A2487" s="51" t="str">
        <f t="shared" si="38"/>
        <v/>
      </c>
    </row>
    <row r="2488" spans="1:1" x14ac:dyDescent="0.25">
      <c r="A2488" s="51" t="str">
        <f t="shared" si="38"/>
        <v/>
      </c>
    </row>
    <row r="2489" spans="1:1" x14ac:dyDescent="0.25">
      <c r="A2489" s="51" t="str">
        <f t="shared" si="38"/>
        <v/>
      </c>
    </row>
    <row r="2490" spans="1:1" x14ac:dyDescent="0.25">
      <c r="A2490" s="51" t="str">
        <f t="shared" si="38"/>
        <v/>
      </c>
    </row>
    <row r="2491" spans="1:1" x14ac:dyDescent="0.25">
      <c r="A2491" s="51" t="str">
        <f t="shared" si="38"/>
        <v/>
      </c>
    </row>
    <row r="2492" spans="1:1" x14ac:dyDescent="0.25">
      <c r="A2492" s="51" t="str">
        <f t="shared" si="38"/>
        <v/>
      </c>
    </row>
    <row r="2493" spans="1:1" x14ac:dyDescent="0.25">
      <c r="A2493" s="51" t="str">
        <f t="shared" si="38"/>
        <v/>
      </c>
    </row>
    <row r="2494" spans="1:1" x14ac:dyDescent="0.25">
      <c r="A2494" s="51" t="str">
        <f t="shared" si="38"/>
        <v/>
      </c>
    </row>
    <row r="2495" spans="1:1" x14ac:dyDescent="0.25">
      <c r="A2495" s="51" t="str">
        <f t="shared" si="38"/>
        <v/>
      </c>
    </row>
    <row r="2496" spans="1:1" x14ac:dyDescent="0.25">
      <c r="A2496" s="51" t="str">
        <f t="shared" si="38"/>
        <v/>
      </c>
    </row>
    <row r="2497" spans="1:1" x14ac:dyDescent="0.25">
      <c r="A2497" s="51" t="str">
        <f t="shared" si="38"/>
        <v/>
      </c>
    </row>
    <row r="2498" spans="1:1" x14ac:dyDescent="0.25">
      <c r="A2498" s="51" t="str">
        <f t="shared" si="38"/>
        <v/>
      </c>
    </row>
    <row r="2499" spans="1:1" x14ac:dyDescent="0.25">
      <c r="A2499" s="51" t="str">
        <f t="shared" si="38"/>
        <v/>
      </c>
    </row>
    <row r="2500" spans="1:1" x14ac:dyDescent="0.25">
      <c r="A2500" s="51" t="str">
        <f t="shared" ref="A2500:A2563" si="39">CONCATENATE(C2500,B2500,F2500)</f>
        <v/>
      </c>
    </row>
    <row r="2501" spans="1:1" x14ac:dyDescent="0.25">
      <c r="A2501" s="51" t="str">
        <f t="shared" si="39"/>
        <v/>
      </c>
    </row>
    <row r="2502" spans="1:1" x14ac:dyDescent="0.25">
      <c r="A2502" s="51" t="str">
        <f t="shared" si="39"/>
        <v/>
      </c>
    </row>
    <row r="2503" spans="1:1" x14ac:dyDescent="0.25">
      <c r="A2503" s="51" t="str">
        <f t="shared" si="39"/>
        <v/>
      </c>
    </row>
    <row r="2504" spans="1:1" x14ac:dyDescent="0.25">
      <c r="A2504" s="51" t="str">
        <f t="shared" si="39"/>
        <v/>
      </c>
    </row>
    <row r="2505" spans="1:1" x14ac:dyDescent="0.25">
      <c r="A2505" s="51" t="str">
        <f t="shared" si="39"/>
        <v/>
      </c>
    </row>
    <row r="2506" spans="1:1" x14ac:dyDescent="0.25">
      <c r="A2506" s="51" t="str">
        <f t="shared" si="39"/>
        <v/>
      </c>
    </row>
    <row r="2507" spans="1:1" x14ac:dyDescent="0.25">
      <c r="A2507" s="51" t="str">
        <f t="shared" si="39"/>
        <v/>
      </c>
    </row>
    <row r="2508" spans="1:1" x14ac:dyDescent="0.25">
      <c r="A2508" s="51" t="str">
        <f t="shared" si="39"/>
        <v/>
      </c>
    </row>
    <row r="2509" spans="1:1" x14ac:dyDescent="0.25">
      <c r="A2509" s="51" t="str">
        <f t="shared" si="39"/>
        <v/>
      </c>
    </row>
    <row r="2510" spans="1:1" x14ac:dyDescent="0.25">
      <c r="A2510" s="51" t="str">
        <f t="shared" si="39"/>
        <v/>
      </c>
    </row>
    <row r="2511" spans="1:1" x14ac:dyDescent="0.25">
      <c r="A2511" s="51" t="str">
        <f t="shared" si="39"/>
        <v/>
      </c>
    </row>
    <row r="2512" spans="1:1" x14ac:dyDescent="0.25">
      <c r="A2512" s="51" t="str">
        <f t="shared" si="39"/>
        <v/>
      </c>
    </row>
    <row r="2513" spans="1:1" x14ac:dyDescent="0.25">
      <c r="A2513" s="51" t="str">
        <f t="shared" si="39"/>
        <v/>
      </c>
    </row>
    <row r="2514" spans="1:1" x14ac:dyDescent="0.25">
      <c r="A2514" s="51" t="str">
        <f t="shared" si="39"/>
        <v/>
      </c>
    </row>
    <row r="2515" spans="1:1" x14ac:dyDescent="0.25">
      <c r="A2515" s="51" t="str">
        <f t="shared" si="39"/>
        <v/>
      </c>
    </row>
    <row r="2516" spans="1:1" x14ac:dyDescent="0.25">
      <c r="A2516" s="51" t="str">
        <f t="shared" si="39"/>
        <v/>
      </c>
    </row>
    <row r="2517" spans="1:1" x14ac:dyDescent="0.25">
      <c r="A2517" s="51" t="str">
        <f t="shared" si="39"/>
        <v/>
      </c>
    </row>
    <row r="2518" spans="1:1" x14ac:dyDescent="0.25">
      <c r="A2518" s="51" t="str">
        <f t="shared" si="39"/>
        <v/>
      </c>
    </row>
    <row r="2519" spans="1:1" x14ac:dyDescent="0.25">
      <c r="A2519" s="51" t="str">
        <f t="shared" si="39"/>
        <v/>
      </c>
    </row>
    <row r="2520" spans="1:1" x14ac:dyDescent="0.25">
      <c r="A2520" s="51" t="str">
        <f t="shared" si="39"/>
        <v/>
      </c>
    </row>
    <row r="2521" spans="1:1" x14ac:dyDescent="0.25">
      <c r="A2521" s="51" t="str">
        <f t="shared" si="39"/>
        <v/>
      </c>
    </row>
    <row r="2522" spans="1:1" x14ac:dyDescent="0.25">
      <c r="A2522" s="51" t="str">
        <f t="shared" si="39"/>
        <v/>
      </c>
    </row>
    <row r="2523" spans="1:1" x14ac:dyDescent="0.25">
      <c r="A2523" s="51" t="str">
        <f t="shared" si="39"/>
        <v/>
      </c>
    </row>
    <row r="2524" spans="1:1" x14ac:dyDescent="0.25">
      <c r="A2524" s="51" t="str">
        <f t="shared" si="39"/>
        <v/>
      </c>
    </row>
    <row r="2525" spans="1:1" x14ac:dyDescent="0.25">
      <c r="A2525" s="51" t="str">
        <f t="shared" si="39"/>
        <v/>
      </c>
    </row>
    <row r="2526" spans="1:1" x14ac:dyDescent="0.25">
      <c r="A2526" s="51" t="str">
        <f t="shared" si="39"/>
        <v/>
      </c>
    </row>
    <row r="2527" spans="1:1" x14ac:dyDescent="0.25">
      <c r="A2527" s="51" t="str">
        <f t="shared" si="39"/>
        <v/>
      </c>
    </row>
    <row r="2528" spans="1:1" x14ac:dyDescent="0.25">
      <c r="A2528" s="51" t="str">
        <f t="shared" si="39"/>
        <v/>
      </c>
    </row>
    <row r="2529" spans="1:1" x14ac:dyDescent="0.25">
      <c r="A2529" s="51" t="str">
        <f t="shared" si="39"/>
        <v/>
      </c>
    </row>
    <row r="2530" spans="1:1" x14ac:dyDescent="0.25">
      <c r="A2530" s="51" t="str">
        <f t="shared" si="39"/>
        <v/>
      </c>
    </row>
    <row r="2531" spans="1:1" x14ac:dyDescent="0.25">
      <c r="A2531" s="51" t="str">
        <f t="shared" si="39"/>
        <v/>
      </c>
    </row>
    <row r="2532" spans="1:1" x14ac:dyDescent="0.25">
      <c r="A2532" s="51" t="str">
        <f t="shared" si="39"/>
        <v/>
      </c>
    </row>
    <row r="2533" spans="1:1" x14ac:dyDescent="0.25">
      <c r="A2533" s="51" t="str">
        <f t="shared" si="39"/>
        <v/>
      </c>
    </row>
    <row r="2534" spans="1:1" x14ac:dyDescent="0.25">
      <c r="A2534" s="51" t="str">
        <f t="shared" si="39"/>
        <v/>
      </c>
    </row>
    <row r="2535" spans="1:1" x14ac:dyDescent="0.25">
      <c r="A2535" s="51" t="str">
        <f t="shared" si="39"/>
        <v/>
      </c>
    </row>
    <row r="2536" spans="1:1" x14ac:dyDescent="0.25">
      <c r="A2536" s="51" t="str">
        <f t="shared" si="39"/>
        <v/>
      </c>
    </row>
    <row r="2537" spans="1:1" x14ac:dyDescent="0.25">
      <c r="A2537" s="51" t="str">
        <f t="shared" si="39"/>
        <v/>
      </c>
    </row>
    <row r="2538" spans="1:1" x14ac:dyDescent="0.25">
      <c r="A2538" s="51" t="str">
        <f t="shared" si="39"/>
        <v/>
      </c>
    </row>
    <row r="2539" spans="1:1" x14ac:dyDescent="0.25">
      <c r="A2539" s="51" t="str">
        <f t="shared" si="39"/>
        <v/>
      </c>
    </row>
    <row r="2540" spans="1:1" x14ac:dyDescent="0.25">
      <c r="A2540" s="51" t="str">
        <f t="shared" si="39"/>
        <v/>
      </c>
    </row>
    <row r="2541" spans="1:1" x14ac:dyDescent="0.25">
      <c r="A2541" s="51" t="str">
        <f t="shared" si="39"/>
        <v/>
      </c>
    </row>
    <row r="2542" spans="1:1" x14ac:dyDescent="0.25">
      <c r="A2542" s="51" t="str">
        <f t="shared" si="39"/>
        <v/>
      </c>
    </row>
    <row r="2543" spans="1:1" x14ac:dyDescent="0.25">
      <c r="A2543" s="51" t="str">
        <f t="shared" si="39"/>
        <v/>
      </c>
    </row>
    <row r="2544" spans="1:1" x14ac:dyDescent="0.25">
      <c r="A2544" s="51" t="str">
        <f t="shared" si="39"/>
        <v/>
      </c>
    </row>
    <row r="2545" spans="1:1" x14ac:dyDescent="0.25">
      <c r="A2545" s="51" t="str">
        <f t="shared" si="39"/>
        <v/>
      </c>
    </row>
    <row r="2546" spans="1:1" x14ac:dyDescent="0.25">
      <c r="A2546" s="51" t="str">
        <f t="shared" si="39"/>
        <v/>
      </c>
    </row>
    <row r="2547" spans="1:1" x14ac:dyDescent="0.25">
      <c r="A2547" s="51" t="str">
        <f t="shared" si="39"/>
        <v/>
      </c>
    </row>
    <row r="2548" spans="1:1" x14ac:dyDescent="0.25">
      <c r="A2548" s="51" t="str">
        <f t="shared" si="39"/>
        <v/>
      </c>
    </row>
    <row r="2549" spans="1:1" x14ac:dyDescent="0.25">
      <c r="A2549" s="51" t="str">
        <f t="shared" si="39"/>
        <v/>
      </c>
    </row>
    <row r="2550" spans="1:1" x14ac:dyDescent="0.25">
      <c r="A2550" s="51" t="str">
        <f t="shared" si="39"/>
        <v/>
      </c>
    </row>
    <row r="2551" spans="1:1" x14ac:dyDescent="0.25">
      <c r="A2551" s="51" t="str">
        <f t="shared" si="39"/>
        <v/>
      </c>
    </row>
    <row r="2552" spans="1:1" x14ac:dyDescent="0.25">
      <c r="A2552" s="51" t="str">
        <f t="shared" si="39"/>
        <v/>
      </c>
    </row>
    <row r="2553" spans="1:1" x14ac:dyDescent="0.25">
      <c r="A2553" s="51" t="str">
        <f t="shared" si="39"/>
        <v/>
      </c>
    </row>
    <row r="2554" spans="1:1" x14ac:dyDescent="0.25">
      <c r="A2554" s="51" t="str">
        <f t="shared" si="39"/>
        <v/>
      </c>
    </row>
    <row r="2555" spans="1:1" x14ac:dyDescent="0.25">
      <c r="A2555" s="51" t="str">
        <f t="shared" si="39"/>
        <v/>
      </c>
    </row>
    <row r="2556" spans="1:1" x14ac:dyDescent="0.25">
      <c r="A2556" s="51" t="str">
        <f t="shared" si="39"/>
        <v/>
      </c>
    </row>
    <row r="2557" spans="1:1" x14ac:dyDescent="0.25">
      <c r="A2557" s="51" t="str">
        <f t="shared" si="39"/>
        <v/>
      </c>
    </row>
    <row r="2558" spans="1:1" x14ac:dyDescent="0.25">
      <c r="A2558" s="51" t="str">
        <f t="shared" si="39"/>
        <v/>
      </c>
    </row>
    <row r="2559" spans="1:1" x14ac:dyDescent="0.25">
      <c r="A2559" s="51" t="str">
        <f t="shared" si="39"/>
        <v/>
      </c>
    </row>
    <row r="2560" spans="1:1" x14ac:dyDescent="0.25">
      <c r="A2560" s="51" t="str">
        <f t="shared" si="39"/>
        <v/>
      </c>
    </row>
    <row r="2561" spans="1:1" x14ac:dyDescent="0.25">
      <c r="A2561" s="51" t="str">
        <f t="shared" si="39"/>
        <v/>
      </c>
    </row>
    <row r="2562" spans="1:1" x14ac:dyDescent="0.25">
      <c r="A2562" s="51" t="str">
        <f t="shared" si="39"/>
        <v/>
      </c>
    </row>
    <row r="2563" spans="1:1" x14ac:dyDescent="0.25">
      <c r="A2563" s="51" t="str">
        <f t="shared" si="39"/>
        <v/>
      </c>
    </row>
    <row r="2564" spans="1:1" x14ac:dyDescent="0.25">
      <c r="A2564" s="51" t="str">
        <f t="shared" ref="A2564:A2627" si="40">CONCATENATE(C2564,B2564,F2564)</f>
        <v/>
      </c>
    </row>
    <row r="2565" spans="1:1" x14ac:dyDescent="0.25">
      <c r="A2565" s="51" t="str">
        <f t="shared" si="40"/>
        <v/>
      </c>
    </row>
    <row r="2566" spans="1:1" x14ac:dyDescent="0.25">
      <c r="A2566" s="51" t="str">
        <f t="shared" si="40"/>
        <v/>
      </c>
    </row>
    <row r="2567" spans="1:1" x14ac:dyDescent="0.25">
      <c r="A2567" s="51" t="str">
        <f t="shared" si="40"/>
        <v/>
      </c>
    </row>
    <row r="2568" spans="1:1" x14ac:dyDescent="0.25">
      <c r="A2568" s="51" t="str">
        <f t="shared" si="40"/>
        <v/>
      </c>
    </row>
    <row r="2569" spans="1:1" x14ac:dyDescent="0.25">
      <c r="A2569" s="51" t="str">
        <f t="shared" si="40"/>
        <v/>
      </c>
    </row>
    <row r="2570" spans="1:1" x14ac:dyDescent="0.25">
      <c r="A2570" s="51" t="str">
        <f t="shared" si="40"/>
        <v/>
      </c>
    </row>
    <row r="2571" spans="1:1" x14ac:dyDescent="0.25">
      <c r="A2571" s="51" t="str">
        <f t="shared" si="40"/>
        <v/>
      </c>
    </row>
    <row r="2572" spans="1:1" x14ac:dyDescent="0.25">
      <c r="A2572" s="51" t="str">
        <f t="shared" si="40"/>
        <v/>
      </c>
    </row>
    <row r="2573" spans="1:1" x14ac:dyDescent="0.25">
      <c r="A2573" s="51" t="str">
        <f t="shared" si="40"/>
        <v/>
      </c>
    </row>
    <row r="2574" spans="1:1" x14ac:dyDescent="0.25">
      <c r="A2574" s="51" t="str">
        <f t="shared" si="40"/>
        <v/>
      </c>
    </row>
    <row r="2575" spans="1:1" x14ac:dyDescent="0.25">
      <c r="A2575" s="51" t="str">
        <f t="shared" si="40"/>
        <v/>
      </c>
    </row>
    <row r="2576" spans="1:1" x14ac:dyDescent="0.25">
      <c r="A2576" s="51" t="str">
        <f t="shared" si="40"/>
        <v/>
      </c>
    </row>
    <row r="2577" spans="1:1" x14ac:dyDescent="0.25">
      <c r="A2577" s="51" t="str">
        <f t="shared" si="40"/>
        <v/>
      </c>
    </row>
    <row r="2578" spans="1:1" x14ac:dyDescent="0.25">
      <c r="A2578" s="51" t="str">
        <f t="shared" si="40"/>
        <v/>
      </c>
    </row>
    <row r="2579" spans="1:1" x14ac:dyDescent="0.25">
      <c r="A2579" s="51" t="str">
        <f t="shared" si="40"/>
        <v/>
      </c>
    </row>
    <row r="2580" spans="1:1" x14ac:dyDescent="0.25">
      <c r="A2580" s="51" t="str">
        <f t="shared" si="40"/>
        <v/>
      </c>
    </row>
    <row r="2581" spans="1:1" x14ac:dyDescent="0.25">
      <c r="A2581" s="51" t="str">
        <f t="shared" si="40"/>
        <v/>
      </c>
    </row>
    <row r="2582" spans="1:1" x14ac:dyDescent="0.25">
      <c r="A2582" s="51" t="str">
        <f t="shared" si="40"/>
        <v/>
      </c>
    </row>
    <row r="2583" spans="1:1" x14ac:dyDescent="0.25">
      <c r="A2583" s="51" t="str">
        <f t="shared" si="40"/>
        <v/>
      </c>
    </row>
    <row r="2584" spans="1:1" x14ac:dyDescent="0.25">
      <c r="A2584" s="51" t="str">
        <f t="shared" si="40"/>
        <v/>
      </c>
    </row>
    <row r="2585" spans="1:1" x14ac:dyDescent="0.25">
      <c r="A2585" s="51" t="str">
        <f t="shared" si="40"/>
        <v/>
      </c>
    </row>
    <row r="2586" spans="1:1" x14ac:dyDescent="0.25">
      <c r="A2586" s="51" t="str">
        <f t="shared" si="40"/>
        <v/>
      </c>
    </row>
    <row r="2587" spans="1:1" x14ac:dyDescent="0.25">
      <c r="A2587" s="51" t="str">
        <f t="shared" si="40"/>
        <v/>
      </c>
    </row>
    <row r="2588" spans="1:1" x14ac:dyDescent="0.25">
      <c r="A2588" s="51" t="str">
        <f t="shared" si="40"/>
        <v/>
      </c>
    </row>
    <row r="2589" spans="1:1" x14ac:dyDescent="0.25">
      <c r="A2589" s="51" t="str">
        <f t="shared" si="40"/>
        <v/>
      </c>
    </row>
    <row r="2590" spans="1:1" x14ac:dyDescent="0.25">
      <c r="A2590" s="51" t="str">
        <f t="shared" si="40"/>
        <v/>
      </c>
    </row>
    <row r="2591" spans="1:1" x14ac:dyDescent="0.25">
      <c r="A2591" s="51" t="str">
        <f t="shared" si="40"/>
        <v/>
      </c>
    </row>
    <row r="2592" spans="1:1" x14ac:dyDescent="0.25">
      <c r="A2592" s="51" t="str">
        <f t="shared" si="40"/>
        <v/>
      </c>
    </row>
    <row r="2593" spans="1:1" x14ac:dyDescent="0.25">
      <c r="A2593" s="51" t="str">
        <f t="shared" si="40"/>
        <v/>
      </c>
    </row>
    <row r="2594" spans="1:1" x14ac:dyDescent="0.25">
      <c r="A2594" s="51" t="str">
        <f t="shared" si="40"/>
        <v/>
      </c>
    </row>
    <row r="2595" spans="1:1" x14ac:dyDescent="0.25">
      <c r="A2595" s="51" t="str">
        <f t="shared" si="40"/>
        <v/>
      </c>
    </row>
    <row r="2596" spans="1:1" x14ac:dyDescent="0.25">
      <c r="A2596" s="51" t="str">
        <f t="shared" si="40"/>
        <v/>
      </c>
    </row>
    <row r="2597" spans="1:1" x14ac:dyDescent="0.25">
      <c r="A2597" s="51" t="str">
        <f t="shared" si="40"/>
        <v/>
      </c>
    </row>
    <row r="2598" spans="1:1" x14ac:dyDescent="0.25">
      <c r="A2598" s="51" t="str">
        <f t="shared" si="40"/>
        <v/>
      </c>
    </row>
    <row r="2599" spans="1:1" x14ac:dyDescent="0.25">
      <c r="A2599" s="51" t="str">
        <f t="shared" si="40"/>
        <v/>
      </c>
    </row>
    <row r="2600" spans="1:1" x14ac:dyDescent="0.25">
      <c r="A2600" s="51" t="str">
        <f t="shared" si="40"/>
        <v/>
      </c>
    </row>
    <row r="2601" spans="1:1" x14ac:dyDescent="0.25">
      <c r="A2601" s="51" t="str">
        <f t="shared" si="40"/>
        <v/>
      </c>
    </row>
    <row r="2602" spans="1:1" x14ac:dyDescent="0.25">
      <c r="A2602" s="51" t="str">
        <f t="shared" si="40"/>
        <v/>
      </c>
    </row>
    <row r="2603" spans="1:1" x14ac:dyDescent="0.25">
      <c r="A2603" s="51" t="str">
        <f t="shared" si="40"/>
        <v/>
      </c>
    </row>
    <row r="2604" spans="1:1" x14ac:dyDescent="0.25">
      <c r="A2604" s="51" t="str">
        <f t="shared" si="40"/>
        <v/>
      </c>
    </row>
    <row r="2605" spans="1:1" x14ac:dyDescent="0.25">
      <c r="A2605" s="51" t="str">
        <f t="shared" si="40"/>
        <v/>
      </c>
    </row>
    <row r="2606" spans="1:1" x14ac:dyDescent="0.25">
      <c r="A2606" s="51" t="str">
        <f t="shared" si="40"/>
        <v/>
      </c>
    </row>
    <row r="2607" spans="1:1" x14ac:dyDescent="0.25">
      <c r="A2607" s="51" t="str">
        <f t="shared" si="40"/>
        <v/>
      </c>
    </row>
    <row r="2608" spans="1:1" x14ac:dyDescent="0.25">
      <c r="A2608" s="51" t="str">
        <f t="shared" si="40"/>
        <v/>
      </c>
    </row>
    <row r="2609" spans="1:1" x14ac:dyDescent="0.25">
      <c r="A2609" s="51" t="str">
        <f t="shared" si="40"/>
        <v/>
      </c>
    </row>
    <row r="2610" spans="1:1" x14ac:dyDescent="0.25">
      <c r="A2610" s="51" t="str">
        <f t="shared" si="40"/>
        <v/>
      </c>
    </row>
    <row r="2611" spans="1:1" x14ac:dyDescent="0.25">
      <c r="A2611" s="51" t="str">
        <f t="shared" si="40"/>
        <v/>
      </c>
    </row>
    <row r="2612" spans="1:1" x14ac:dyDescent="0.25">
      <c r="A2612" s="51" t="str">
        <f t="shared" si="40"/>
        <v/>
      </c>
    </row>
    <row r="2613" spans="1:1" x14ac:dyDescent="0.25">
      <c r="A2613" s="51" t="str">
        <f t="shared" si="40"/>
        <v/>
      </c>
    </row>
    <row r="2614" spans="1:1" x14ac:dyDescent="0.25">
      <c r="A2614" s="51" t="str">
        <f t="shared" si="40"/>
        <v/>
      </c>
    </row>
    <row r="2615" spans="1:1" x14ac:dyDescent="0.25">
      <c r="A2615" s="51" t="str">
        <f t="shared" si="40"/>
        <v/>
      </c>
    </row>
    <row r="2616" spans="1:1" x14ac:dyDescent="0.25">
      <c r="A2616" s="51" t="str">
        <f t="shared" si="40"/>
        <v/>
      </c>
    </row>
    <row r="2617" spans="1:1" x14ac:dyDescent="0.25">
      <c r="A2617" s="51" t="str">
        <f t="shared" si="40"/>
        <v/>
      </c>
    </row>
    <row r="2618" spans="1:1" x14ac:dyDescent="0.25">
      <c r="A2618" s="51" t="str">
        <f t="shared" si="40"/>
        <v/>
      </c>
    </row>
    <row r="2619" spans="1:1" x14ac:dyDescent="0.25">
      <c r="A2619" s="51" t="str">
        <f t="shared" si="40"/>
        <v/>
      </c>
    </row>
    <row r="2620" spans="1:1" x14ac:dyDescent="0.25">
      <c r="A2620" s="51" t="str">
        <f t="shared" si="40"/>
        <v/>
      </c>
    </row>
    <row r="2621" spans="1:1" x14ac:dyDescent="0.25">
      <c r="A2621" s="51" t="str">
        <f t="shared" si="40"/>
        <v/>
      </c>
    </row>
    <row r="2622" spans="1:1" x14ac:dyDescent="0.25">
      <c r="A2622" s="51" t="str">
        <f t="shared" si="40"/>
        <v/>
      </c>
    </row>
    <row r="2623" spans="1:1" x14ac:dyDescent="0.25">
      <c r="A2623" s="51" t="str">
        <f t="shared" si="40"/>
        <v/>
      </c>
    </row>
    <row r="2624" spans="1:1" x14ac:dyDescent="0.25">
      <c r="A2624" s="51" t="str">
        <f t="shared" si="40"/>
        <v/>
      </c>
    </row>
    <row r="2625" spans="1:1" x14ac:dyDescent="0.25">
      <c r="A2625" s="51" t="str">
        <f t="shared" si="40"/>
        <v/>
      </c>
    </row>
    <row r="2626" spans="1:1" x14ac:dyDescent="0.25">
      <c r="A2626" s="51" t="str">
        <f t="shared" si="40"/>
        <v/>
      </c>
    </row>
    <row r="2627" spans="1:1" x14ac:dyDescent="0.25">
      <c r="A2627" s="51" t="str">
        <f t="shared" si="40"/>
        <v/>
      </c>
    </row>
    <row r="2628" spans="1:1" x14ac:dyDescent="0.25">
      <c r="A2628" s="51" t="str">
        <f t="shared" ref="A2628:A2691" si="41">CONCATENATE(C2628,B2628,F2628)</f>
        <v/>
      </c>
    </row>
    <row r="2629" spans="1:1" x14ac:dyDescent="0.25">
      <c r="A2629" s="51" t="str">
        <f t="shared" si="41"/>
        <v/>
      </c>
    </row>
    <row r="2630" spans="1:1" x14ac:dyDescent="0.25">
      <c r="A2630" s="51" t="str">
        <f t="shared" si="41"/>
        <v/>
      </c>
    </row>
    <row r="2631" spans="1:1" x14ac:dyDescent="0.25">
      <c r="A2631" s="51" t="str">
        <f t="shared" si="41"/>
        <v/>
      </c>
    </row>
    <row r="2632" spans="1:1" x14ac:dyDescent="0.25">
      <c r="A2632" s="51" t="str">
        <f t="shared" si="41"/>
        <v/>
      </c>
    </row>
    <row r="2633" spans="1:1" x14ac:dyDescent="0.25">
      <c r="A2633" s="51" t="str">
        <f t="shared" si="41"/>
        <v/>
      </c>
    </row>
    <row r="2634" spans="1:1" x14ac:dyDescent="0.25">
      <c r="A2634" s="51" t="str">
        <f t="shared" si="41"/>
        <v/>
      </c>
    </row>
    <row r="2635" spans="1:1" x14ac:dyDescent="0.25">
      <c r="A2635" s="51" t="str">
        <f t="shared" si="41"/>
        <v/>
      </c>
    </row>
    <row r="2636" spans="1:1" x14ac:dyDescent="0.25">
      <c r="A2636" s="51" t="str">
        <f t="shared" si="41"/>
        <v/>
      </c>
    </row>
    <row r="2637" spans="1:1" x14ac:dyDescent="0.25">
      <c r="A2637" s="51" t="str">
        <f t="shared" si="41"/>
        <v/>
      </c>
    </row>
    <row r="2638" spans="1:1" x14ac:dyDescent="0.25">
      <c r="A2638" s="51" t="str">
        <f t="shared" si="41"/>
        <v/>
      </c>
    </row>
    <row r="2639" spans="1:1" x14ac:dyDescent="0.25">
      <c r="A2639" s="51" t="str">
        <f t="shared" si="41"/>
        <v/>
      </c>
    </row>
    <row r="2640" spans="1:1" x14ac:dyDescent="0.25">
      <c r="A2640" s="51" t="str">
        <f t="shared" si="41"/>
        <v/>
      </c>
    </row>
    <row r="2641" spans="1:1" x14ac:dyDescent="0.25">
      <c r="A2641" s="51" t="str">
        <f t="shared" si="41"/>
        <v/>
      </c>
    </row>
    <row r="2642" spans="1:1" x14ac:dyDescent="0.25">
      <c r="A2642" s="51" t="str">
        <f t="shared" si="41"/>
        <v/>
      </c>
    </row>
    <row r="2643" spans="1:1" x14ac:dyDescent="0.25">
      <c r="A2643" s="51" t="str">
        <f t="shared" si="41"/>
        <v/>
      </c>
    </row>
    <row r="2644" spans="1:1" x14ac:dyDescent="0.25">
      <c r="A2644" s="51" t="str">
        <f t="shared" si="41"/>
        <v/>
      </c>
    </row>
    <row r="2645" spans="1:1" x14ac:dyDescent="0.25">
      <c r="A2645" s="51" t="str">
        <f t="shared" si="41"/>
        <v/>
      </c>
    </row>
    <row r="2646" spans="1:1" x14ac:dyDescent="0.25">
      <c r="A2646" s="51" t="str">
        <f t="shared" si="41"/>
        <v/>
      </c>
    </row>
    <row r="2647" spans="1:1" x14ac:dyDescent="0.25">
      <c r="A2647" s="51" t="str">
        <f t="shared" si="41"/>
        <v/>
      </c>
    </row>
    <row r="2648" spans="1:1" x14ac:dyDescent="0.25">
      <c r="A2648" s="51" t="str">
        <f t="shared" si="41"/>
        <v/>
      </c>
    </row>
    <row r="2649" spans="1:1" x14ac:dyDescent="0.25">
      <c r="A2649" s="51" t="str">
        <f t="shared" si="41"/>
        <v/>
      </c>
    </row>
    <row r="2650" spans="1:1" x14ac:dyDescent="0.25">
      <c r="A2650" s="51" t="str">
        <f t="shared" si="41"/>
        <v/>
      </c>
    </row>
    <row r="2651" spans="1:1" x14ac:dyDescent="0.25">
      <c r="A2651" s="51" t="str">
        <f t="shared" si="41"/>
        <v/>
      </c>
    </row>
    <row r="2652" spans="1:1" x14ac:dyDescent="0.25">
      <c r="A2652" s="51" t="str">
        <f t="shared" si="41"/>
        <v/>
      </c>
    </row>
    <row r="2653" spans="1:1" x14ac:dyDescent="0.25">
      <c r="A2653" s="51" t="str">
        <f t="shared" si="41"/>
        <v/>
      </c>
    </row>
    <row r="2654" spans="1:1" x14ac:dyDescent="0.25">
      <c r="A2654" s="51" t="str">
        <f t="shared" si="41"/>
        <v/>
      </c>
    </row>
    <row r="2655" spans="1:1" x14ac:dyDescent="0.25">
      <c r="A2655" s="51" t="str">
        <f t="shared" si="41"/>
        <v/>
      </c>
    </row>
    <row r="2656" spans="1:1" x14ac:dyDescent="0.25">
      <c r="A2656" s="51" t="str">
        <f t="shared" si="41"/>
        <v/>
      </c>
    </row>
    <row r="2657" spans="1:1" x14ac:dyDescent="0.25">
      <c r="A2657" s="51" t="str">
        <f t="shared" si="41"/>
        <v/>
      </c>
    </row>
    <row r="2658" spans="1:1" x14ac:dyDescent="0.25">
      <c r="A2658" s="51" t="str">
        <f t="shared" si="41"/>
        <v/>
      </c>
    </row>
    <row r="2659" spans="1:1" x14ac:dyDescent="0.25">
      <c r="A2659" s="51" t="str">
        <f t="shared" si="41"/>
        <v/>
      </c>
    </row>
    <row r="2660" spans="1:1" x14ac:dyDescent="0.25">
      <c r="A2660" s="51" t="str">
        <f t="shared" si="41"/>
        <v/>
      </c>
    </row>
    <row r="2661" spans="1:1" x14ac:dyDescent="0.25">
      <c r="A2661" s="51" t="str">
        <f t="shared" si="41"/>
        <v/>
      </c>
    </row>
    <row r="2662" spans="1:1" x14ac:dyDescent="0.25">
      <c r="A2662" s="51" t="str">
        <f t="shared" si="41"/>
        <v/>
      </c>
    </row>
    <row r="2663" spans="1:1" x14ac:dyDescent="0.25">
      <c r="A2663" s="51" t="str">
        <f t="shared" si="41"/>
        <v/>
      </c>
    </row>
    <row r="2664" spans="1:1" x14ac:dyDescent="0.25">
      <c r="A2664" s="51" t="str">
        <f t="shared" si="41"/>
        <v/>
      </c>
    </row>
    <row r="2665" spans="1:1" x14ac:dyDescent="0.25">
      <c r="A2665" s="51" t="str">
        <f t="shared" si="41"/>
        <v/>
      </c>
    </row>
    <row r="2666" spans="1:1" x14ac:dyDescent="0.25">
      <c r="A2666" s="51" t="str">
        <f t="shared" si="41"/>
        <v/>
      </c>
    </row>
    <row r="2667" spans="1:1" x14ac:dyDescent="0.25">
      <c r="A2667" s="51" t="str">
        <f t="shared" si="41"/>
        <v/>
      </c>
    </row>
    <row r="2668" spans="1:1" x14ac:dyDescent="0.25">
      <c r="A2668" s="51" t="str">
        <f t="shared" si="41"/>
        <v/>
      </c>
    </row>
    <row r="2669" spans="1:1" x14ac:dyDescent="0.25">
      <c r="A2669" s="51" t="str">
        <f t="shared" si="41"/>
        <v/>
      </c>
    </row>
    <row r="2670" spans="1:1" x14ac:dyDescent="0.25">
      <c r="A2670" s="51" t="str">
        <f t="shared" si="41"/>
        <v/>
      </c>
    </row>
    <row r="2671" spans="1:1" x14ac:dyDescent="0.25">
      <c r="A2671" s="51" t="str">
        <f t="shared" si="41"/>
        <v/>
      </c>
    </row>
    <row r="2672" spans="1:1" x14ac:dyDescent="0.25">
      <c r="A2672" s="51" t="str">
        <f t="shared" si="41"/>
        <v/>
      </c>
    </row>
    <row r="2673" spans="1:1" x14ac:dyDescent="0.25">
      <c r="A2673" s="51" t="str">
        <f t="shared" si="41"/>
        <v/>
      </c>
    </row>
    <row r="2674" spans="1:1" x14ac:dyDescent="0.25">
      <c r="A2674" s="51" t="str">
        <f t="shared" si="41"/>
        <v/>
      </c>
    </row>
    <row r="2675" spans="1:1" x14ac:dyDescent="0.25">
      <c r="A2675" s="51" t="str">
        <f t="shared" si="41"/>
        <v/>
      </c>
    </row>
    <row r="2676" spans="1:1" x14ac:dyDescent="0.25">
      <c r="A2676" s="51" t="str">
        <f t="shared" si="41"/>
        <v/>
      </c>
    </row>
    <row r="2677" spans="1:1" x14ac:dyDescent="0.25">
      <c r="A2677" s="51" t="str">
        <f t="shared" si="41"/>
        <v/>
      </c>
    </row>
    <row r="2678" spans="1:1" x14ac:dyDescent="0.25">
      <c r="A2678" s="51" t="str">
        <f t="shared" si="41"/>
        <v/>
      </c>
    </row>
    <row r="2679" spans="1:1" x14ac:dyDescent="0.25">
      <c r="A2679" s="51" t="str">
        <f t="shared" si="41"/>
        <v/>
      </c>
    </row>
    <row r="2680" spans="1:1" x14ac:dyDescent="0.25">
      <c r="A2680" s="51" t="str">
        <f t="shared" si="41"/>
        <v/>
      </c>
    </row>
    <row r="2681" spans="1:1" x14ac:dyDescent="0.25">
      <c r="A2681" s="51" t="str">
        <f t="shared" si="41"/>
        <v/>
      </c>
    </row>
    <row r="2682" spans="1:1" x14ac:dyDescent="0.25">
      <c r="A2682" s="51" t="str">
        <f t="shared" si="41"/>
        <v/>
      </c>
    </row>
    <row r="2683" spans="1:1" x14ac:dyDescent="0.25">
      <c r="A2683" s="51" t="str">
        <f t="shared" si="41"/>
        <v/>
      </c>
    </row>
    <row r="2684" spans="1:1" x14ac:dyDescent="0.25">
      <c r="A2684" s="51" t="str">
        <f t="shared" si="41"/>
        <v/>
      </c>
    </row>
    <row r="2685" spans="1:1" x14ac:dyDescent="0.25">
      <c r="A2685" s="51" t="str">
        <f t="shared" si="41"/>
        <v/>
      </c>
    </row>
    <row r="2686" spans="1:1" x14ac:dyDescent="0.25">
      <c r="A2686" s="51" t="str">
        <f t="shared" si="41"/>
        <v/>
      </c>
    </row>
    <row r="2687" spans="1:1" x14ac:dyDescent="0.25">
      <c r="A2687" s="51" t="str">
        <f t="shared" si="41"/>
        <v/>
      </c>
    </row>
    <row r="2688" spans="1:1" x14ac:dyDescent="0.25">
      <c r="A2688" s="51" t="str">
        <f t="shared" si="41"/>
        <v/>
      </c>
    </row>
    <row r="2689" spans="1:1" x14ac:dyDescent="0.25">
      <c r="A2689" s="51" t="str">
        <f t="shared" si="41"/>
        <v/>
      </c>
    </row>
    <row r="2690" spans="1:1" x14ac:dyDescent="0.25">
      <c r="A2690" s="51" t="str">
        <f t="shared" si="41"/>
        <v/>
      </c>
    </row>
    <row r="2691" spans="1:1" x14ac:dyDescent="0.25">
      <c r="A2691" s="51" t="str">
        <f t="shared" si="41"/>
        <v/>
      </c>
    </row>
    <row r="2692" spans="1:1" x14ac:dyDescent="0.25">
      <c r="A2692" s="51" t="str">
        <f t="shared" ref="A2692:A2755" si="42">CONCATENATE(C2692,B2692,F2692)</f>
        <v/>
      </c>
    </row>
    <row r="2693" spans="1:1" x14ac:dyDescent="0.25">
      <c r="A2693" s="51" t="str">
        <f t="shared" si="42"/>
        <v/>
      </c>
    </row>
    <row r="2694" spans="1:1" x14ac:dyDescent="0.25">
      <c r="A2694" s="51" t="str">
        <f t="shared" si="42"/>
        <v/>
      </c>
    </row>
    <row r="2695" spans="1:1" x14ac:dyDescent="0.25">
      <c r="A2695" s="51" t="str">
        <f t="shared" si="42"/>
        <v/>
      </c>
    </row>
    <row r="2696" spans="1:1" x14ac:dyDescent="0.25">
      <c r="A2696" s="51" t="str">
        <f t="shared" si="42"/>
        <v/>
      </c>
    </row>
    <row r="2697" spans="1:1" x14ac:dyDescent="0.25">
      <c r="A2697" s="51" t="str">
        <f t="shared" si="42"/>
        <v/>
      </c>
    </row>
    <row r="2698" spans="1:1" x14ac:dyDescent="0.25">
      <c r="A2698" s="51" t="str">
        <f t="shared" si="42"/>
        <v/>
      </c>
    </row>
    <row r="2699" spans="1:1" x14ac:dyDescent="0.25">
      <c r="A2699" s="51" t="str">
        <f t="shared" si="42"/>
        <v/>
      </c>
    </row>
    <row r="2700" spans="1:1" x14ac:dyDescent="0.25">
      <c r="A2700" s="51" t="str">
        <f t="shared" si="42"/>
        <v/>
      </c>
    </row>
    <row r="2701" spans="1:1" x14ac:dyDescent="0.25">
      <c r="A2701" s="51" t="str">
        <f t="shared" si="42"/>
        <v/>
      </c>
    </row>
    <row r="2702" spans="1:1" x14ac:dyDescent="0.25">
      <c r="A2702" s="51" t="str">
        <f t="shared" si="42"/>
        <v/>
      </c>
    </row>
    <row r="2703" spans="1:1" x14ac:dyDescent="0.25">
      <c r="A2703" s="51" t="str">
        <f t="shared" si="42"/>
        <v/>
      </c>
    </row>
    <row r="2704" spans="1:1" x14ac:dyDescent="0.25">
      <c r="A2704" s="51" t="str">
        <f t="shared" si="42"/>
        <v/>
      </c>
    </row>
    <row r="2705" spans="1:1" x14ac:dyDescent="0.25">
      <c r="A2705" s="51" t="str">
        <f t="shared" si="42"/>
        <v/>
      </c>
    </row>
    <row r="2706" spans="1:1" x14ac:dyDescent="0.25">
      <c r="A2706" s="51" t="str">
        <f t="shared" si="42"/>
        <v/>
      </c>
    </row>
    <row r="2707" spans="1:1" x14ac:dyDescent="0.25">
      <c r="A2707" s="51" t="str">
        <f t="shared" si="42"/>
        <v/>
      </c>
    </row>
    <row r="2708" spans="1:1" x14ac:dyDescent="0.25">
      <c r="A2708" s="51" t="str">
        <f t="shared" si="42"/>
        <v/>
      </c>
    </row>
    <row r="2709" spans="1:1" x14ac:dyDescent="0.25">
      <c r="A2709" s="51" t="str">
        <f t="shared" si="42"/>
        <v/>
      </c>
    </row>
    <row r="2710" spans="1:1" x14ac:dyDescent="0.25">
      <c r="A2710" s="51" t="str">
        <f t="shared" si="42"/>
        <v/>
      </c>
    </row>
    <row r="2711" spans="1:1" x14ac:dyDescent="0.25">
      <c r="A2711" s="51" t="str">
        <f t="shared" si="42"/>
        <v/>
      </c>
    </row>
    <row r="2712" spans="1:1" x14ac:dyDescent="0.25">
      <c r="A2712" s="51" t="str">
        <f t="shared" si="42"/>
        <v/>
      </c>
    </row>
    <row r="2713" spans="1:1" x14ac:dyDescent="0.25">
      <c r="A2713" s="51" t="str">
        <f t="shared" si="42"/>
        <v/>
      </c>
    </row>
    <row r="2714" spans="1:1" x14ac:dyDescent="0.25">
      <c r="A2714" s="51" t="str">
        <f t="shared" si="42"/>
        <v/>
      </c>
    </row>
    <row r="2715" spans="1:1" x14ac:dyDescent="0.25">
      <c r="A2715" s="51" t="str">
        <f t="shared" si="42"/>
        <v/>
      </c>
    </row>
    <row r="2716" spans="1:1" x14ac:dyDescent="0.25">
      <c r="A2716" s="51" t="str">
        <f t="shared" si="42"/>
        <v/>
      </c>
    </row>
    <row r="2717" spans="1:1" x14ac:dyDescent="0.25">
      <c r="A2717" s="51" t="str">
        <f t="shared" si="42"/>
        <v/>
      </c>
    </row>
    <row r="2718" spans="1:1" x14ac:dyDescent="0.25">
      <c r="A2718" s="51" t="str">
        <f t="shared" si="42"/>
        <v/>
      </c>
    </row>
    <row r="2719" spans="1:1" x14ac:dyDescent="0.25">
      <c r="A2719" s="51" t="str">
        <f t="shared" si="42"/>
        <v/>
      </c>
    </row>
    <row r="2720" spans="1:1" x14ac:dyDescent="0.25">
      <c r="A2720" s="51" t="str">
        <f t="shared" si="42"/>
        <v/>
      </c>
    </row>
    <row r="2721" spans="1:1" x14ac:dyDescent="0.25">
      <c r="A2721" s="51" t="str">
        <f t="shared" si="42"/>
        <v/>
      </c>
    </row>
    <row r="2722" spans="1:1" x14ac:dyDescent="0.25">
      <c r="A2722" s="51" t="str">
        <f t="shared" si="42"/>
        <v/>
      </c>
    </row>
    <row r="2723" spans="1:1" x14ac:dyDescent="0.25">
      <c r="A2723" s="51" t="str">
        <f t="shared" si="42"/>
        <v/>
      </c>
    </row>
    <row r="2724" spans="1:1" x14ac:dyDescent="0.25">
      <c r="A2724" s="51" t="str">
        <f t="shared" si="42"/>
        <v/>
      </c>
    </row>
    <row r="2725" spans="1:1" x14ac:dyDescent="0.25">
      <c r="A2725" s="51" t="str">
        <f t="shared" si="42"/>
        <v/>
      </c>
    </row>
    <row r="2726" spans="1:1" x14ac:dyDescent="0.25">
      <c r="A2726" s="51" t="str">
        <f t="shared" si="42"/>
        <v/>
      </c>
    </row>
    <row r="2727" spans="1:1" x14ac:dyDescent="0.25">
      <c r="A2727" s="51" t="str">
        <f t="shared" si="42"/>
        <v/>
      </c>
    </row>
    <row r="2728" spans="1:1" x14ac:dyDescent="0.25">
      <c r="A2728" s="51" t="str">
        <f t="shared" si="42"/>
        <v/>
      </c>
    </row>
    <row r="2729" spans="1:1" x14ac:dyDescent="0.25">
      <c r="A2729" s="51" t="str">
        <f t="shared" si="42"/>
        <v/>
      </c>
    </row>
    <row r="2730" spans="1:1" x14ac:dyDescent="0.25">
      <c r="A2730" s="51" t="str">
        <f t="shared" si="42"/>
        <v/>
      </c>
    </row>
    <row r="2731" spans="1:1" x14ac:dyDescent="0.25">
      <c r="A2731" s="51" t="str">
        <f t="shared" si="42"/>
        <v/>
      </c>
    </row>
    <row r="2732" spans="1:1" x14ac:dyDescent="0.25">
      <c r="A2732" s="51" t="str">
        <f t="shared" si="42"/>
        <v/>
      </c>
    </row>
    <row r="2733" spans="1:1" x14ac:dyDescent="0.25">
      <c r="A2733" s="51" t="str">
        <f t="shared" si="42"/>
        <v/>
      </c>
    </row>
    <row r="2734" spans="1:1" x14ac:dyDescent="0.25">
      <c r="A2734" s="51" t="str">
        <f t="shared" si="42"/>
        <v/>
      </c>
    </row>
    <row r="2735" spans="1:1" x14ac:dyDescent="0.25">
      <c r="A2735" s="51" t="str">
        <f t="shared" si="42"/>
        <v/>
      </c>
    </row>
    <row r="2736" spans="1:1" x14ac:dyDescent="0.25">
      <c r="A2736" s="51" t="str">
        <f t="shared" si="42"/>
        <v/>
      </c>
    </row>
    <row r="2737" spans="1:1" x14ac:dyDescent="0.25">
      <c r="A2737" s="51" t="str">
        <f t="shared" si="42"/>
        <v/>
      </c>
    </row>
    <row r="2738" spans="1:1" x14ac:dyDescent="0.25">
      <c r="A2738" s="51" t="str">
        <f t="shared" si="42"/>
        <v/>
      </c>
    </row>
    <row r="2739" spans="1:1" x14ac:dyDescent="0.25">
      <c r="A2739" s="51" t="str">
        <f t="shared" si="42"/>
        <v/>
      </c>
    </row>
    <row r="2740" spans="1:1" x14ac:dyDescent="0.25">
      <c r="A2740" s="51" t="str">
        <f t="shared" si="42"/>
        <v/>
      </c>
    </row>
    <row r="2741" spans="1:1" x14ac:dyDescent="0.25">
      <c r="A2741" s="51" t="str">
        <f t="shared" si="42"/>
        <v/>
      </c>
    </row>
    <row r="2742" spans="1:1" x14ac:dyDescent="0.25">
      <c r="A2742" s="51" t="str">
        <f t="shared" si="42"/>
        <v/>
      </c>
    </row>
    <row r="2743" spans="1:1" x14ac:dyDescent="0.25">
      <c r="A2743" s="51" t="str">
        <f t="shared" si="42"/>
        <v/>
      </c>
    </row>
    <row r="2744" spans="1:1" x14ac:dyDescent="0.25">
      <c r="A2744" s="51" t="str">
        <f t="shared" si="42"/>
        <v/>
      </c>
    </row>
    <row r="2745" spans="1:1" x14ac:dyDescent="0.25">
      <c r="A2745" s="51" t="str">
        <f t="shared" si="42"/>
        <v/>
      </c>
    </row>
    <row r="2746" spans="1:1" x14ac:dyDescent="0.25">
      <c r="A2746" s="51" t="str">
        <f t="shared" si="42"/>
        <v/>
      </c>
    </row>
    <row r="2747" spans="1:1" x14ac:dyDescent="0.25">
      <c r="A2747" s="51" t="str">
        <f t="shared" si="42"/>
        <v/>
      </c>
    </row>
    <row r="2748" spans="1:1" x14ac:dyDescent="0.25">
      <c r="A2748" s="51" t="str">
        <f t="shared" si="42"/>
        <v/>
      </c>
    </row>
    <row r="2749" spans="1:1" x14ac:dyDescent="0.25">
      <c r="A2749" s="51" t="str">
        <f t="shared" si="42"/>
        <v/>
      </c>
    </row>
    <row r="2750" spans="1:1" x14ac:dyDescent="0.25">
      <c r="A2750" s="51" t="str">
        <f t="shared" si="42"/>
        <v/>
      </c>
    </row>
    <row r="2751" spans="1:1" x14ac:dyDescent="0.25">
      <c r="A2751" s="51" t="str">
        <f t="shared" si="42"/>
        <v/>
      </c>
    </row>
    <row r="2752" spans="1:1" x14ac:dyDescent="0.25">
      <c r="A2752" s="51" t="str">
        <f t="shared" si="42"/>
        <v/>
      </c>
    </row>
    <row r="2753" spans="1:1" x14ac:dyDescent="0.25">
      <c r="A2753" s="51" t="str">
        <f t="shared" si="42"/>
        <v/>
      </c>
    </row>
    <row r="2754" spans="1:1" x14ac:dyDescent="0.25">
      <c r="A2754" s="51" t="str">
        <f t="shared" si="42"/>
        <v/>
      </c>
    </row>
    <row r="2755" spans="1:1" x14ac:dyDescent="0.25">
      <c r="A2755" s="51" t="str">
        <f t="shared" si="42"/>
        <v/>
      </c>
    </row>
    <row r="2756" spans="1:1" x14ac:dyDescent="0.25">
      <c r="A2756" s="51" t="str">
        <f t="shared" ref="A2756:A2819" si="43">CONCATENATE(C2756,B2756,F2756)</f>
        <v/>
      </c>
    </row>
    <row r="2757" spans="1:1" x14ac:dyDescent="0.25">
      <c r="A2757" s="51" t="str">
        <f t="shared" si="43"/>
        <v/>
      </c>
    </row>
    <row r="2758" spans="1:1" x14ac:dyDescent="0.25">
      <c r="A2758" s="51" t="str">
        <f t="shared" si="43"/>
        <v/>
      </c>
    </row>
    <row r="2759" spans="1:1" x14ac:dyDescent="0.25">
      <c r="A2759" s="51" t="str">
        <f t="shared" si="43"/>
        <v/>
      </c>
    </row>
    <row r="2760" spans="1:1" x14ac:dyDescent="0.25">
      <c r="A2760" s="51" t="str">
        <f t="shared" si="43"/>
        <v/>
      </c>
    </row>
    <row r="2761" spans="1:1" x14ac:dyDescent="0.25">
      <c r="A2761" s="51" t="str">
        <f t="shared" si="43"/>
        <v/>
      </c>
    </row>
    <row r="2762" spans="1:1" x14ac:dyDescent="0.25">
      <c r="A2762" s="51" t="str">
        <f t="shared" si="43"/>
        <v/>
      </c>
    </row>
    <row r="2763" spans="1:1" x14ac:dyDescent="0.25">
      <c r="A2763" s="51" t="str">
        <f t="shared" si="43"/>
        <v/>
      </c>
    </row>
    <row r="2764" spans="1:1" x14ac:dyDescent="0.25">
      <c r="A2764" s="51" t="str">
        <f t="shared" si="43"/>
        <v/>
      </c>
    </row>
    <row r="2765" spans="1:1" x14ac:dyDescent="0.25">
      <c r="A2765" s="51" t="str">
        <f t="shared" si="43"/>
        <v/>
      </c>
    </row>
    <row r="2766" spans="1:1" x14ac:dyDescent="0.25">
      <c r="A2766" s="51" t="str">
        <f t="shared" si="43"/>
        <v/>
      </c>
    </row>
    <row r="2767" spans="1:1" x14ac:dyDescent="0.25">
      <c r="A2767" s="51" t="str">
        <f t="shared" si="43"/>
        <v/>
      </c>
    </row>
    <row r="2768" spans="1:1" x14ac:dyDescent="0.25">
      <c r="A2768" s="51" t="str">
        <f t="shared" si="43"/>
        <v/>
      </c>
    </row>
    <row r="2769" spans="1:1" x14ac:dyDescent="0.25">
      <c r="A2769" s="51" t="str">
        <f t="shared" si="43"/>
        <v/>
      </c>
    </row>
    <row r="2770" spans="1:1" x14ac:dyDescent="0.25">
      <c r="A2770" s="51" t="str">
        <f t="shared" si="43"/>
        <v/>
      </c>
    </row>
    <row r="2771" spans="1:1" x14ac:dyDescent="0.25">
      <c r="A2771" s="51" t="str">
        <f t="shared" si="43"/>
        <v/>
      </c>
    </row>
    <row r="2772" spans="1:1" x14ac:dyDescent="0.25">
      <c r="A2772" s="51" t="str">
        <f t="shared" si="43"/>
        <v/>
      </c>
    </row>
    <row r="2773" spans="1:1" x14ac:dyDescent="0.25">
      <c r="A2773" s="51" t="str">
        <f t="shared" si="43"/>
        <v/>
      </c>
    </row>
    <row r="2774" spans="1:1" x14ac:dyDescent="0.25">
      <c r="A2774" s="51" t="str">
        <f t="shared" si="43"/>
        <v/>
      </c>
    </row>
    <row r="2775" spans="1:1" x14ac:dyDescent="0.25">
      <c r="A2775" s="51" t="str">
        <f t="shared" si="43"/>
        <v/>
      </c>
    </row>
    <row r="2776" spans="1:1" x14ac:dyDescent="0.25">
      <c r="A2776" s="51" t="str">
        <f t="shared" si="43"/>
        <v/>
      </c>
    </row>
    <row r="2777" spans="1:1" x14ac:dyDescent="0.25">
      <c r="A2777" s="51" t="str">
        <f t="shared" si="43"/>
        <v/>
      </c>
    </row>
    <row r="2778" spans="1:1" x14ac:dyDescent="0.25">
      <c r="A2778" s="51" t="str">
        <f t="shared" si="43"/>
        <v/>
      </c>
    </row>
    <row r="2779" spans="1:1" x14ac:dyDescent="0.25">
      <c r="A2779" s="51" t="str">
        <f t="shared" si="43"/>
        <v/>
      </c>
    </row>
    <row r="2780" spans="1:1" x14ac:dyDescent="0.25">
      <c r="A2780" s="51" t="str">
        <f t="shared" si="43"/>
        <v/>
      </c>
    </row>
    <row r="2781" spans="1:1" x14ac:dyDescent="0.25">
      <c r="A2781" s="51" t="str">
        <f t="shared" si="43"/>
        <v/>
      </c>
    </row>
    <row r="2782" spans="1:1" x14ac:dyDescent="0.25">
      <c r="A2782" s="51" t="str">
        <f t="shared" si="43"/>
        <v/>
      </c>
    </row>
    <row r="2783" spans="1:1" x14ac:dyDescent="0.25">
      <c r="A2783" s="51" t="str">
        <f t="shared" si="43"/>
        <v/>
      </c>
    </row>
    <row r="2784" spans="1:1" x14ac:dyDescent="0.25">
      <c r="A2784" s="51" t="str">
        <f t="shared" si="43"/>
        <v/>
      </c>
    </row>
    <row r="2785" spans="1:1" x14ac:dyDescent="0.25">
      <c r="A2785" s="51" t="str">
        <f t="shared" si="43"/>
        <v/>
      </c>
    </row>
    <row r="2786" spans="1:1" x14ac:dyDescent="0.25">
      <c r="A2786" s="51" t="str">
        <f t="shared" si="43"/>
        <v/>
      </c>
    </row>
    <row r="2787" spans="1:1" x14ac:dyDescent="0.25">
      <c r="A2787" s="51" t="str">
        <f t="shared" si="43"/>
        <v/>
      </c>
    </row>
    <row r="2788" spans="1:1" x14ac:dyDescent="0.25">
      <c r="A2788" s="51" t="str">
        <f t="shared" si="43"/>
        <v/>
      </c>
    </row>
    <row r="2789" spans="1:1" x14ac:dyDescent="0.25">
      <c r="A2789" s="51" t="str">
        <f t="shared" si="43"/>
        <v/>
      </c>
    </row>
    <row r="2790" spans="1:1" x14ac:dyDescent="0.25">
      <c r="A2790" s="51" t="str">
        <f t="shared" si="43"/>
        <v/>
      </c>
    </row>
    <row r="2791" spans="1:1" x14ac:dyDescent="0.25">
      <c r="A2791" s="51" t="str">
        <f t="shared" si="43"/>
        <v/>
      </c>
    </row>
    <row r="2792" spans="1:1" x14ac:dyDescent="0.25">
      <c r="A2792" s="51" t="str">
        <f t="shared" si="43"/>
        <v/>
      </c>
    </row>
    <row r="2793" spans="1:1" x14ac:dyDescent="0.25">
      <c r="A2793" s="51" t="str">
        <f t="shared" si="43"/>
        <v/>
      </c>
    </row>
    <row r="2794" spans="1:1" x14ac:dyDescent="0.25">
      <c r="A2794" s="51" t="str">
        <f t="shared" si="43"/>
        <v/>
      </c>
    </row>
    <row r="2795" spans="1:1" x14ac:dyDescent="0.25">
      <c r="A2795" s="51" t="str">
        <f t="shared" si="43"/>
        <v/>
      </c>
    </row>
    <row r="2796" spans="1:1" x14ac:dyDescent="0.25">
      <c r="A2796" s="51" t="str">
        <f t="shared" si="43"/>
        <v/>
      </c>
    </row>
    <row r="2797" spans="1:1" x14ac:dyDescent="0.25">
      <c r="A2797" s="51" t="str">
        <f t="shared" si="43"/>
        <v/>
      </c>
    </row>
    <row r="2798" spans="1:1" x14ac:dyDescent="0.25">
      <c r="A2798" s="51" t="str">
        <f t="shared" si="43"/>
        <v/>
      </c>
    </row>
    <row r="2799" spans="1:1" x14ac:dyDescent="0.25">
      <c r="A2799" s="51" t="str">
        <f t="shared" si="43"/>
        <v/>
      </c>
    </row>
    <row r="2800" spans="1:1" x14ac:dyDescent="0.25">
      <c r="A2800" s="51" t="str">
        <f t="shared" si="43"/>
        <v/>
      </c>
    </row>
    <row r="2801" spans="1:1" x14ac:dyDescent="0.25">
      <c r="A2801" s="51" t="str">
        <f t="shared" si="43"/>
        <v/>
      </c>
    </row>
    <row r="2802" spans="1:1" x14ac:dyDescent="0.25">
      <c r="A2802" s="51" t="str">
        <f t="shared" si="43"/>
        <v/>
      </c>
    </row>
    <row r="2803" spans="1:1" x14ac:dyDescent="0.25">
      <c r="A2803" s="51" t="str">
        <f t="shared" si="43"/>
        <v/>
      </c>
    </row>
    <row r="2804" spans="1:1" x14ac:dyDescent="0.25">
      <c r="A2804" s="51" t="str">
        <f t="shared" si="43"/>
        <v/>
      </c>
    </row>
    <row r="2805" spans="1:1" x14ac:dyDescent="0.25">
      <c r="A2805" s="51" t="str">
        <f t="shared" si="43"/>
        <v/>
      </c>
    </row>
    <row r="2806" spans="1:1" x14ac:dyDescent="0.25">
      <c r="A2806" s="51" t="str">
        <f t="shared" si="43"/>
        <v/>
      </c>
    </row>
    <row r="2807" spans="1:1" x14ac:dyDescent="0.25">
      <c r="A2807" s="51" t="str">
        <f t="shared" si="43"/>
        <v/>
      </c>
    </row>
    <row r="2808" spans="1:1" x14ac:dyDescent="0.25">
      <c r="A2808" s="51" t="str">
        <f t="shared" si="43"/>
        <v/>
      </c>
    </row>
    <row r="2809" spans="1:1" x14ac:dyDescent="0.25">
      <c r="A2809" s="51" t="str">
        <f t="shared" si="43"/>
        <v/>
      </c>
    </row>
    <row r="2810" spans="1:1" x14ac:dyDescent="0.25">
      <c r="A2810" s="51" t="str">
        <f t="shared" si="43"/>
        <v/>
      </c>
    </row>
    <row r="2811" spans="1:1" x14ac:dyDescent="0.25">
      <c r="A2811" s="51" t="str">
        <f t="shared" si="43"/>
        <v/>
      </c>
    </row>
    <row r="2812" spans="1:1" x14ac:dyDescent="0.25">
      <c r="A2812" s="51" t="str">
        <f t="shared" si="43"/>
        <v/>
      </c>
    </row>
    <row r="2813" spans="1:1" x14ac:dyDescent="0.25">
      <c r="A2813" s="51" t="str">
        <f t="shared" si="43"/>
        <v/>
      </c>
    </row>
    <row r="2814" spans="1:1" x14ac:dyDescent="0.25">
      <c r="A2814" s="51" t="str">
        <f t="shared" si="43"/>
        <v/>
      </c>
    </row>
    <row r="2815" spans="1:1" x14ac:dyDescent="0.25">
      <c r="A2815" s="51" t="str">
        <f t="shared" si="43"/>
        <v/>
      </c>
    </row>
    <row r="2816" spans="1:1" x14ac:dyDescent="0.25">
      <c r="A2816" s="51" t="str">
        <f t="shared" si="43"/>
        <v/>
      </c>
    </row>
    <row r="2817" spans="1:1" x14ac:dyDescent="0.25">
      <c r="A2817" s="51" t="str">
        <f t="shared" si="43"/>
        <v/>
      </c>
    </row>
    <row r="2818" spans="1:1" x14ac:dyDescent="0.25">
      <c r="A2818" s="51" t="str">
        <f t="shared" si="43"/>
        <v/>
      </c>
    </row>
    <row r="2819" spans="1:1" x14ac:dyDescent="0.25">
      <c r="A2819" s="51" t="str">
        <f t="shared" si="43"/>
        <v/>
      </c>
    </row>
    <row r="2820" spans="1:1" x14ac:dyDescent="0.25">
      <c r="A2820" s="51" t="str">
        <f t="shared" ref="A2820:A2883" si="44">CONCATENATE(C2820,B2820,F2820)</f>
        <v/>
      </c>
    </row>
    <row r="2821" spans="1:1" x14ac:dyDescent="0.25">
      <c r="A2821" s="51" t="str">
        <f t="shared" si="44"/>
        <v/>
      </c>
    </row>
    <row r="2822" spans="1:1" x14ac:dyDescent="0.25">
      <c r="A2822" s="51" t="str">
        <f t="shared" si="44"/>
        <v/>
      </c>
    </row>
    <row r="2823" spans="1:1" x14ac:dyDescent="0.25">
      <c r="A2823" s="51" t="str">
        <f t="shared" si="44"/>
        <v/>
      </c>
    </row>
    <row r="2824" spans="1:1" x14ac:dyDescent="0.25">
      <c r="A2824" s="51" t="str">
        <f t="shared" si="44"/>
        <v/>
      </c>
    </row>
    <row r="2825" spans="1:1" x14ac:dyDescent="0.25">
      <c r="A2825" s="51" t="str">
        <f t="shared" si="44"/>
        <v/>
      </c>
    </row>
    <row r="2826" spans="1:1" x14ac:dyDescent="0.25">
      <c r="A2826" s="51" t="str">
        <f t="shared" si="44"/>
        <v/>
      </c>
    </row>
    <row r="2827" spans="1:1" x14ac:dyDescent="0.25">
      <c r="A2827" s="51" t="str">
        <f t="shared" si="44"/>
        <v/>
      </c>
    </row>
    <row r="2828" spans="1:1" x14ac:dyDescent="0.25">
      <c r="A2828" s="51" t="str">
        <f t="shared" si="44"/>
        <v/>
      </c>
    </row>
    <row r="2829" spans="1:1" x14ac:dyDescent="0.25">
      <c r="A2829" s="51" t="str">
        <f t="shared" si="44"/>
        <v/>
      </c>
    </row>
    <row r="2830" spans="1:1" x14ac:dyDescent="0.25">
      <c r="A2830" s="51" t="str">
        <f t="shared" si="44"/>
        <v/>
      </c>
    </row>
    <row r="2831" spans="1:1" x14ac:dyDescent="0.25">
      <c r="A2831" s="51" t="str">
        <f t="shared" si="44"/>
        <v/>
      </c>
    </row>
    <row r="2832" spans="1:1" x14ac:dyDescent="0.25">
      <c r="A2832" s="51" t="str">
        <f t="shared" si="44"/>
        <v/>
      </c>
    </row>
    <row r="2833" spans="1:1" x14ac:dyDescent="0.25">
      <c r="A2833" s="51" t="str">
        <f t="shared" si="44"/>
        <v/>
      </c>
    </row>
    <row r="2834" spans="1:1" x14ac:dyDescent="0.25">
      <c r="A2834" s="51" t="str">
        <f t="shared" si="44"/>
        <v/>
      </c>
    </row>
    <row r="2835" spans="1:1" x14ac:dyDescent="0.25">
      <c r="A2835" s="51" t="str">
        <f t="shared" si="44"/>
        <v/>
      </c>
    </row>
    <row r="2836" spans="1:1" x14ac:dyDescent="0.25">
      <c r="A2836" s="51" t="str">
        <f t="shared" si="44"/>
        <v/>
      </c>
    </row>
    <row r="2837" spans="1:1" x14ac:dyDescent="0.25">
      <c r="A2837" s="51" t="str">
        <f t="shared" si="44"/>
        <v/>
      </c>
    </row>
    <row r="2838" spans="1:1" x14ac:dyDescent="0.25">
      <c r="A2838" s="51" t="str">
        <f t="shared" si="44"/>
        <v/>
      </c>
    </row>
    <row r="2839" spans="1:1" x14ac:dyDescent="0.25">
      <c r="A2839" s="51" t="str">
        <f t="shared" si="44"/>
        <v/>
      </c>
    </row>
    <row r="2840" spans="1:1" x14ac:dyDescent="0.25">
      <c r="A2840" s="51" t="str">
        <f t="shared" si="44"/>
        <v/>
      </c>
    </row>
    <row r="2841" spans="1:1" x14ac:dyDescent="0.25">
      <c r="A2841" s="51" t="str">
        <f t="shared" si="44"/>
        <v/>
      </c>
    </row>
    <row r="2842" spans="1:1" x14ac:dyDescent="0.25">
      <c r="A2842" s="51" t="str">
        <f t="shared" si="44"/>
        <v/>
      </c>
    </row>
    <row r="2843" spans="1:1" x14ac:dyDescent="0.25">
      <c r="A2843" s="51" t="str">
        <f t="shared" si="44"/>
        <v/>
      </c>
    </row>
    <row r="2844" spans="1:1" x14ac:dyDescent="0.25">
      <c r="A2844" s="51" t="str">
        <f t="shared" si="44"/>
        <v/>
      </c>
    </row>
    <row r="2845" spans="1:1" x14ac:dyDescent="0.25">
      <c r="A2845" s="51" t="str">
        <f t="shared" si="44"/>
        <v/>
      </c>
    </row>
    <row r="2846" spans="1:1" x14ac:dyDescent="0.25">
      <c r="A2846" s="51" t="str">
        <f t="shared" si="44"/>
        <v/>
      </c>
    </row>
    <row r="2847" spans="1:1" x14ac:dyDescent="0.25">
      <c r="A2847" s="51" t="str">
        <f t="shared" si="44"/>
        <v/>
      </c>
    </row>
    <row r="2848" spans="1:1" x14ac:dyDescent="0.25">
      <c r="A2848" s="51" t="str">
        <f t="shared" si="44"/>
        <v/>
      </c>
    </row>
    <row r="2849" spans="1:1" x14ac:dyDescent="0.25">
      <c r="A2849" s="51" t="str">
        <f t="shared" si="44"/>
        <v/>
      </c>
    </row>
    <row r="2850" spans="1:1" x14ac:dyDescent="0.25">
      <c r="A2850" s="51" t="str">
        <f t="shared" si="44"/>
        <v/>
      </c>
    </row>
    <row r="2851" spans="1:1" x14ac:dyDescent="0.25">
      <c r="A2851" s="51" t="str">
        <f t="shared" si="44"/>
        <v/>
      </c>
    </row>
    <row r="2852" spans="1:1" x14ac:dyDescent="0.25">
      <c r="A2852" s="51" t="str">
        <f t="shared" si="44"/>
        <v/>
      </c>
    </row>
    <row r="2853" spans="1:1" x14ac:dyDescent="0.25">
      <c r="A2853" s="51" t="str">
        <f t="shared" si="44"/>
        <v/>
      </c>
    </row>
    <row r="2854" spans="1:1" x14ac:dyDescent="0.25">
      <c r="A2854" s="51" t="str">
        <f t="shared" si="44"/>
        <v/>
      </c>
    </row>
    <row r="2855" spans="1:1" x14ac:dyDescent="0.25">
      <c r="A2855" s="51" t="str">
        <f t="shared" si="44"/>
        <v/>
      </c>
    </row>
    <row r="2856" spans="1:1" x14ac:dyDescent="0.25">
      <c r="A2856" s="51" t="str">
        <f t="shared" si="44"/>
        <v/>
      </c>
    </row>
    <row r="2857" spans="1:1" x14ac:dyDescent="0.25">
      <c r="A2857" s="51" t="str">
        <f t="shared" si="44"/>
        <v/>
      </c>
    </row>
    <row r="2858" spans="1:1" x14ac:dyDescent="0.25">
      <c r="A2858" s="51" t="str">
        <f t="shared" si="44"/>
        <v/>
      </c>
    </row>
    <row r="2859" spans="1:1" x14ac:dyDescent="0.25">
      <c r="A2859" s="51" t="str">
        <f t="shared" si="44"/>
        <v/>
      </c>
    </row>
    <row r="2860" spans="1:1" x14ac:dyDescent="0.25">
      <c r="A2860" s="51" t="str">
        <f t="shared" si="44"/>
        <v/>
      </c>
    </row>
    <row r="2861" spans="1:1" x14ac:dyDescent="0.25">
      <c r="A2861" s="51" t="str">
        <f t="shared" si="44"/>
        <v/>
      </c>
    </row>
    <row r="2862" spans="1:1" x14ac:dyDescent="0.25">
      <c r="A2862" s="51" t="str">
        <f t="shared" si="44"/>
        <v/>
      </c>
    </row>
    <row r="2863" spans="1:1" x14ac:dyDescent="0.25">
      <c r="A2863" s="51" t="str">
        <f t="shared" si="44"/>
        <v/>
      </c>
    </row>
    <row r="2864" spans="1:1" x14ac:dyDescent="0.25">
      <c r="A2864" s="51" t="str">
        <f t="shared" si="44"/>
        <v/>
      </c>
    </row>
    <row r="2865" spans="1:1" x14ac:dyDescent="0.25">
      <c r="A2865" s="51" t="str">
        <f t="shared" si="44"/>
        <v/>
      </c>
    </row>
    <row r="2866" spans="1:1" x14ac:dyDescent="0.25">
      <c r="A2866" s="51" t="str">
        <f t="shared" si="44"/>
        <v/>
      </c>
    </row>
    <row r="2867" spans="1:1" x14ac:dyDescent="0.25">
      <c r="A2867" s="51" t="str">
        <f t="shared" si="44"/>
        <v/>
      </c>
    </row>
    <row r="2868" spans="1:1" x14ac:dyDescent="0.25">
      <c r="A2868" s="51" t="str">
        <f t="shared" si="44"/>
        <v/>
      </c>
    </row>
    <row r="2869" spans="1:1" x14ac:dyDescent="0.25">
      <c r="A2869" s="51" t="str">
        <f t="shared" si="44"/>
        <v/>
      </c>
    </row>
    <row r="2870" spans="1:1" x14ac:dyDescent="0.25">
      <c r="A2870" s="51" t="str">
        <f t="shared" si="44"/>
        <v/>
      </c>
    </row>
    <row r="2871" spans="1:1" x14ac:dyDescent="0.25">
      <c r="A2871" s="51" t="str">
        <f t="shared" si="44"/>
        <v/>
      </c>
    </row>
    <row r="2872" spans="1:1" x14ac:dyDescent="0.25">
      <c r="A2872" s="51" t="str">
        <f t="shared" si="44"/>
        <v/>
      </c>
    </row>
    <row r="2873" spans="1:1" x14ac:dyDescent="0.25">
      <c r="A2873" s="51" t="str">
        <f t="shared" si="44"/>
        <v/>
      </c>
    </row>
    <row r="2874" spans="1:1" x14ac:dyDescent="0.25">
      <c r="A2874" s="51" t="str">
        <f t="shared" si="44"/>
        <v/>
      </c>
    </row>
    <row r="2875" spans="1:1" x14ac:dyDescent="0.25">
      <c r="A2875" s="51" t="str">
        <f t="shared" si="44"/>
        <v/>
      </c>
    </row>
    <row r="2876" spans="1:1" x14ac:dyDescent="0.25">
      <c r="A2876" s="51" t="str">
        <f t="shared" si="44"/>
        <v/>
      </c>
    </row>
    <row r="2877" spans="1:1" x14ac:dyDescent="0.25">
      <c r="A2877" s="51" t="str">
        <f t="shared" si="44"/>
        <v/>
      </c>
    </row>
    <row r="2878" spans="1:1" x14ac:dyDescent="0.25">
      <c r="A2878" s="51" t="str">
        <f t="shared" si="44"/>
        <v/>
      </c>
    </row>
    <row r="2879" spans="1:1" x14ac:dyDescent="0.25">
      <c r="A2879" s="51" t="str">
        <f t="shared" si="44"/>
        <v/>
      </c>
    </row>
    <row r="2880" spans="1:1" x14ac:dyDescent="0.25">
      <c r="A2880" s="51" t="str">
        <f t="shared" si="44"/>
        <v/>
      </c>
    </row>
    <row r="2881" spans="1:1" x14ac:dyDescent="0.25">
      <c r="A2881" s="51" t="str">
        <f t="shared" si="44"/>
        <v/>
      </c>
    </row>
    <row r="2882" spans="1:1" x14ac:dyDescent="0.25">
      <c r="A2882" s="51" t="str">
        <f t="shared" si="44"/>
        <v/>
      </c>
    </row>
    <row r="2883" spans="1:1" x14ac:dyDescent="0.25">
      <c r="A2883" s="51" t="str">
        <f t="shared" si="44"/>
        <v/>
      </c>
    </row>
    <row r="2884" spans="1:1" x14ac:dyDescent="0.25">
      <c r="A2884" s="51" t="str">
        <f t="shared" ref="A2884:A2947" si="45">CONCATENATE(C2884,B2884,F2884)</f>
        <v/>
      </c>
    </row>
    <row r="2885" spans="1:1" x14ac:dyDescent="0.25">
      <c r="A2885" s="51" t="str">
        <f t="shared" si="45"/>
        <v/>
      </c>
    </row>
    <row r="2886" spans="1:1" x14ac:dyDescent="0.25">
      <c r="A2886" s="51" t="str">
        <f t="shared" si="45"/>
        <v/>
      </c>
    </row>
    <row r="2887" spans="1:1" x14ac:dyDescent="0.25">
      <c r="A2887" s="51" t="str">
        <f t="shared" si="45"/>
        <v/>
      </c>
    </row>
    <row r="2888" spans="1:1" x14ac:dyDescent="0.25">
      <c r="A2888" s="51" t="str">
        <f t="shared" si="45"/>
        <v/>
      </c>
    </row>
    <row r="2889" spans="1:1" x14ac:dyDescent="0.25">
      <c r="A2889" s="51" t="str">
        <f t="shared" si="45"/>
        <v/>
      </c>
    </row>
    <row r="2890" spans="1:1" x14ac:dyDescent="0.25">
      <c r="A2890" s="51" t="str">
        <f t="shared" si="45"/>
        <v/>
      </c>
    </row>
    <row r="2891" spans="1:1" x14ac:dyDescent="0.25">
      <c r="A2891" s="51" t="str">
        <f t="shared" si="45"/>
        <v/>
      </c>
    </row>
    <row r="2892" spans="1:1" x14ac:dyDescent="0.25">
      <c r="A2892" s="51" t="str">
        <f t="shared" si="45"/>
        <v/>
      </c>
    </row>
    <row r="2893" spans="1:1" x14ac:dyDescent="0.25">
      <c r="A2893" s="51" t="str">
        <f t="shared" si="45"/>
        <v/>
      </c>
    </row>
    <row r="2894" spans="1:1" x14ac:dyDescent="0.25">
      <c r="A2894" s="51" t="str">
        <f t="shared" si="45"/>
        <v/>
      </c>
    </row>
    <row r="2895" spans="1:1" x14ac:dyDescent="0.25">
      <c r="A2895" s="51" t="str">
        <f t="shared" si="45"/>
        <v/>
      </c>
    </row>
    <row r="2896" spans="1:1" x14ac:dyDescent="0.25">
      <c r="A2896" s="51" t="str">
        <f t="shared" si="45"/>
        <v/>
      </c>
    </row>
    <row r="2897" spans="1:1" x14ac:dyDescent="0.25">
      <c r="A2897" s="51" t="str">
        <f t="shared" si="45"/>
        <v/>
      </c>
    </row>
    <row r="2898" spans="1:1" x14ac:dyDescent="0.25">
      <c r="A2898" s="51" t="str">
        <f t="shared" si="45"/>
        <v/>
      </c>
    </row>
    <row r="2899" spans="1:1" x14ac:dyDescent="0.25">
      <c r="A2899" s="51" t="str">
        <f t="shared" si="45"/>
        <v/>
      </c>
    </row>
    <row r="2900" spans="1:1" x14ac:dyDescent="0.25">
      <c r="A2900" s="51" t="str">
        <f t="shared" si="45"/>
        <v/>
      </c>
    </row>
    <row r="2901" spans="1:1" x14ac:dyDescent="0.25">
      <c r="A2901" s="51" t="str">
        <f t="shared" si="45"/>
        <v/>
      </c>
    </row>
    <row r="2902" spans="1:1" x14ac:dyDescent="0.25">
      <c r="A2902" s="51" t="str">
        <f t="shared" si="45"/>
        <v/>
      </c>
    </row>
    <row r="2903" spans="1:1" x14ac:dyDescent="0.25">
      <c r="A2903" s="51" t="str">
        <f t="shared" si="45"/>
        <v/>
      </c>
    </row>
    <row r="2904" spans="1:1" x14ac:dyDescent="0.25">
      <c r="A2904" s="51" t="str">
        <f t="shared" si="45"/>
        <v/>
      </c>
    </row>
    <row r="2905" spans="1:1" x14ac:dyDescent="0.25">
      <c r="A2905" s="51" t="str">
        <f t="shared" si="45"/>
        <v/>
      </c>
    </row>
    <row r="2906" spans="1:1" x14ac:dyDescent="0.25">
      <c r="A2906" s="51" t="str">
        <f t="shared" si="45"/>
        <v/>
      </c>
    </row>
    <row r="2907" spans="1:1" x14ac:dyDescent="0.25">
      <c r="A2907" s="51" t="str">
        <f t="shared" si="45"/>
        <v/>
      </c>
    </row>
    <row r="2908" spans="1:1" x14ac:dyDescent="0.25">
      <c r="A2908" s="51" t="str">
        <f t="shared" si="45"/>
        <v/>
      </c>
    </row>
    <row r="2909" spans="1:1" x14ac:dyDescent="0.25">
      <c r="A2909" s="51" t="str">
        <f t="shared" si="45"/>
        <v/>
      </c>
    </row>
    <row r="2910" spans="1:1" x14ac:dyDescent="0.25">
      <c r="A2910" s="51" t="str">
        <f t="shared" si="45"/>
        <v/>
      </c>
    </row>
    <row r="2911" spans="1:1" x14ac:dyDescent="0.25">
      <c r="A2911" s="51" t="str">
        <f t="shared" si="45"/>
        <v/>
      </c>
    </row>
    <row r="2912" spans="1:1" x14ac:dyDescent="0.25">
      <c r="A2912" s="51" t="str">
        <f t="shared" si="45"/>
        <v/>
      </c>
    </row>
    <row r="2913" spans="1:1" x14ac:dyDescent="0.25">
      <c r="A2913" s="51" t="str">
        <f t="shared" si="45"/>
        <v/>
      </c>
    </row>
    <row r="2914" spans="1:1" x14ac:dyDescent="0.25">
      <c r="A2914" s="51" t="str">
        <f t="shared" si="45"/>
        <v/>
      </c>
    </row>
    <row r="2915" spans="1:1" x14ac:dyDescent="0.25">
      <c r="A2915" s="51" t="str">
        <f t="shared" si="45"/>
        <v/>
      </c>
    </row>
    <row r="2916" spans="1:1" x14ac:dyDescent="0.25">
      <c r="A2916" s="51" t="str">
        <f t="shared" si="45"/>
        <v/>
      </c>
    </row>
    <row r="2917" spans="1:1" x14ac:dyDescent="0.25">
      <c r="A2917" s="51" t="str">
        <f t="shared" si="45"/>
        <v/>
      </c>
    </row>
    <row r="2918" spans="1:1" x14ac:dyDescent="0.25">
      <c r="A2918" s="51" t="str">
        <f t="shared" si="45"/>
        <v/>
      </c>
    </row>
    <row r="2919" spans="1:1" x14ac:dyDescent="0.25">
      <c r="A2919" s="51" t="str">
        <f t="shared" si="45"/>
        <v/>
      </c>
    </row>
    <row r="2920" spans="1:1" x14ac:dyDescent="0.25">
      <c r="A2920" s="51" t="str">
        <f t="shared" si="45"/>
        <v/>
      </c>
    </row>
    <row r="2921" spans="1:1" x14ac:dyDescent="0.25">
      <c r="A2921" s="51" t="str">
        <f t="shared" si="45"/>
        <v/>
      </c>
    </row>
    <row r="2922" spans="1:1" x14ac:dyDescent="0.25">
      <c r="A2922" s="51" t="str">
        <f t="shared" si="45"/>
        <v/>
      </c>
    </row>
    <row r="2923" spans="1:1" x14ac:dyDescent="0.25">
      <c r="A2923" s="51" t="str">
        <f t="shared" si="45"/>
        <v/>
      </c>
    </row>
    <row r="2924" spans="1:1" x14ac:dyDescent="0.25">
      <c r="A2924" s="51" t="str">
        <f t="shared" si="45"/>
        <v/>
      </c>
    </row>
    <row r="2925" spans="1:1" x14ac:dyDescent="0.25">
      <c r="A2925" s="51" t="str">
        <f t="shared" si="45"/>
        <v/>
      </c>
    </row>
    <row r="2926" spans="1:1" x14ac:dyDescent="0.25">
      <c r="A2926" s="51" t="str">
        <f t="shared" si="45"/>
        <v/>
      </c>
    </row>
    <row r="2927" spans="1:1" x14ac:dyDescent="0.25">
      <c r="A2927" s="51" t="str">
        <f t="shared" si="45"/>
        <v/>
      </c>
    </row>
    <row r="2928" spans="1:1" x14ac:dyDescent="0.25">
      <c r="A2928" s="51" t="str">
        <f t="shared" si="45"/>
        <v/>
      </c>
    </row>
    <row r="2929" spans="1:1" x14ac:dyDescent="0.25">
      <c r="A2929" s="51" t="str">
        <f t="shared" si="45"/>
        <v/>
      </c>
    </row>
    <row r="2930" spans="1:1" x14ac:dyDescent="0.25">
      <c r="A2930" s="51" t="str">
        <f t="shared" si="45"/>
        <v/>
      </c>
    </row>
    <row r="2931" spans="1:1" x14ac:dyDescent="0.25">
      <c r="A2931" s="51" t="str">
        <f t="shared" si="45"/>
        <v/>
      </c>
    </row>
    <row r="2932" spans="1:1" x14ac:dyDescent="0.25">
      <c r="A2932" s="51" t="str">
        <f t="shared" si="45"/>
        <v/>
      </c>
    </row>
    <row r="2933" spans="1:1" x14ac:dyDescent="0.25">
      <c r="A2933" s="51" t="str">
        <f t="shared" si="45"/>
        <v/>
      </c>
    </row>
    <row r="2934" spans="1:1" x14ac:dyDescent="0.25">
      <c r="A2934" s="51" t="str">
        <f t="shared" si="45"/>
        <v/>
      </c>
    </row>
    <row r="2935" spans="1:1" x14ac:dyDescent="0.25">
      <c r="A2935" s="51" t="str">
        <f t="shared" si="45"/>
        <v/>
      </c>
    </row>
    <row r="2936" spans="1:1" x14ac:dyDescent="0.25">
      <c r="A2936" s="51" t="str">
        <f t="shared" si="45"/>
        <v/>
      </c>
    </row>
    <row r="2937" spans="1:1" x14ac:dyDescent="0.25">
      <c r="A2937" s="51" t="str">
        <f t="shared" si="45"/>
        <v/>
      </c>
    </row>
    <row r="2938" spans="1:1" x14ac:dyDescent="0.25">
      <c r="A2938" s="51" t="str">
        <f t="shared" si="45"/>
        <v/>
      </c>
    </row>
    <row r="2939" spans="1:1" x14ac:dyDescent="0.25">
      <c r="A2939" s="51" t="str">
        <f t="shared" si="45"/>
        <v/>
      </c>
    </row>
    <row r="2940" spans="1:1" x14ac:dyDescent="0.25">
      <c r="A2940" s="51" t="str">
        <f t="shared" si="45"/>
        <v/>
      </c>
    </row>
    <row r="2941" spans="1:1" x14ac:dyDescent="0.25">
      <c r="A2941" s="51" t="str">
        <f t="shared" si="45"/>
        <v/>
      </c>
    </row>
    <row r="2942" spans="1:1" x14ac:dyDescent="0.25">
      <c r="A2942" s="51" t="str">
        <f t="shared" si="45"/>
        <v/>
      </c>
    </row>
    <row r="2943" spans="1:1" x14ac:dyDescent="0.25">
      <c r="A2943" s="51" t="str">
        <f t="shared" si="45"/>
        <v/>
      </c>
    </row>
    <row r="2944" spans="1:1" x14ac:dyDescent="0.25">
      <c r="A2944" s="51" t="str">
        <f t="shared" si="45"/>
        <v/>
      </c>
    </row>
    <row r="2945" spans="1:1" x14ac:dyDescent="0.25">
      <c r="A2945" s="51" t="str">
        <f t="shared" si="45"/>
        <v/>
      </c>
    </row>
    <row r="2946" spans="1:1" x14ac:dyDescent="0.25">
      <c r="A2946" s="51" t="str">
        <f t="shared" si="45"/>
        <v/>
      </c>
    </row>
    <row r="2947" spans="1:1" x14ac:dyDescent="0.25">
      <c r="A2947" s="51" t="str">
        <f t="shared" si="45"/>
        <v/>
      </c>
    </row>
    <row r="2948" spans="1:1" x14ac:dyDescent="0.25">
      <c r="A2948" s="51" t="str">
        <f t="shared" ref="A2948:A3011" si="46">CONCATENATE(C2948,B2948,F2948)</f>
        <v/>
      </c>
    </row>
    <row r="2949" spans="1:1" x14ac:dyDescent="0.25">
      <c r="A2949" s="51" t="str">
        <f t="shared" si="46"/>
        <v/>
      </c>
    </row>
    <row r="2950" spans="1:1" x14ac:dyDescent="0.25">
      <c r="A2950" s="51" t="str">
        <f t="shared" si="46"/>
        <v/>
      </c>
    </row>
    <row r="2951" spans="1:1" x14ac:dyDescent="0.25">
      <c r="A2951" s="51" t="str">
        <f t="shared" si="46"/>
        <v/>
      </c>
    </row>
    <row r="2952" spans="1:1" x14ac:dyDescent="0.25">
      <c r="A2952" s="51" t="str">
        <f t="shared" si="46"/>
        <v/>
      </c>
    </row>
    <row r="2953" spans="1:1" x14ac:dyDescent="0.25">
      <c r="A2953" s="51" t="str">
        <f t="shared" si="46"/>
        <v/>
      </c>
    </row>
    <row r="2954" spans="1:1" x14ac:dyDescent="0.25">
      <c r="A2954" s="51" t="str">
        <f t="shared" si="46"/>
        <v/>
      </c>
    </row>
    <row r="2955" spans="1:1" x14ac:dyDescent="0.25">
      <c r="A2955" s="51" t="str">
        <f t="shared" si="46"/>
        <v/>
      </c>
    </row>
    <row r="2956" spans="1:1" x14ac:dyDescent="0.25">
      <c r="A2956" s="51" t="str">
        <f t="shared" si="46"/>
        <v/>
      </c>
    </row>
    <row r="2957" spans="1:1" x14ac:dyDescent="0.25">
      <c r="A2957" s="51" t="str">
        <f t="shared" si="46"/>
        <v/>
      </c>
    </row>
    <row r="2958" spans="1:1" x14ac:dyDescent="0.25">
      <c r="A2958" s="51" t="str">
        <f t="shared" si="46"/>
        <v/>
      </c>
    </row>
    <row r="2959" spans="1:1" x14ac:dyDescent="0.25">
      <c r="A2959" s="51" t="str">
        <f t="shared" si="46"/>
        <v/>
      </c>
    </row>
    <row r="2960" spans="1:1" x14ac:dyDescent="0.25">
      <c r="A2960" s="51" t="str">
        <f t="shared" si="46"/>
        <v/>
      </c>
    </row>
    <row r="2961" spans="1:1" x14ac:dyDescent="0.25">
      <c r="A2961" s="51" t="str">
        <f t="shared" si="46"/>
        <v/>
      </c>
    </row>
    <row r="2962" spans="1:1" x14ac:dyDescent="0.25">
      <c r="A2962" s="51" t="str">
        <f t="shared" si="46"/>
        <v/>
      </c>
    </row>
    <row r="2963" spans="1:1" x14ac:dyDescent="0.25">
      <c r="A2963" s="51" t="str">
        <f t="shared" si="46"/>
        <v/>
      </c>
    </row>
    <row r="2964" spans="1:1" x14ac:dyDescent="0.25">
      <c r="A2964" s="51" t="str">
        <f t="shared" si="46"/>
        <v/>
      </c>
    </row>
    <row r="2965" spans="1:1" x14ac:dyDescent="0.25">
      <c r="A2965" s="51" t="str">
        <f t="shared" si="46"/>
        <v/>
      </c>
    </row>
    <row r="2966" spans="1:1" x14ac:dyDescent="0.25">
      <c r="A2966" s="51" t="str">
        <f t="shared" si="46"/>
        <v/>
      </c>
    </row>
    <row r="2967" spans="1:1" x14ac:dyDescent="0.25">
      <c r="A2967" s="51" t="str">
        <f t="shared" si="46"/>
        <v/>
      </c>
    </row>
    <row r="2968" spans="1:1" x14ac:dyDescent="0.25">
      <c r="A2968" s="51" t="str">
        <f t="shared" si="46"/>
        <v/>
      </c>
    </row>
    <row r="2969" spans="1:1" x14ac:dyDescent="0.25">
      <c r="A2969" s="51" t="str">
        <f t="shared" si="46"/>
        <v/>
      </c>
    </row>
    <row r="2970" spans="1:1" x14ac:dyDescent="0.25">
      <c r="A2970" s="51" t="str">
        <f t="shared" si="46"/>
        <v/>
      </c>
    </row>
    <row r="2971" spans="1:1" x14ac:dyDescent="0.25">
      <c r="A2971" s="51" t="str">
        <f t="shared" si="46"/>
        <v/>
      </c>
    </row>
    <row r="2972" spans="1:1" x14ac:dyDescent="0.25">
      <c r="A2972" s="51" t="str">
        <f t="shared" si="46"/>
        <v/>
      </c>
    </row>
    <row r="2973" spans="1:1" x14ac:dyDescent="0.25">
      <c r="A2973" s="51" t="str">
        <f t="shared" si="46"/>
        <v/>
      </c>
    </row>
    <row r="2974" spans="1:1" x14ac:dyDescent="0.25">
      <c r="A2974" s="51" t="str">
        <f t="shared" si="46"/>
        <v/>
      </c>
    </row>
    <row r="2975" spans="1:1" x14ac:dyDescent="0.25">
      <c r="A2975" s="51" t="str">
        <f t="shared" si="46"/>
        <v/>
      </c>
    </row>
    <row r="2976" spans="1:1" x14ac:dyDescent="0.25">
      <c r="A2976" s="51" t="str">
        <f t="shared" si="46"/>
        <v/>
      </c>
    </row>
    <row r="2977" spans="1:1" x14ac:dyDescent="0.25">
      <c r="A2977" s="51" t="str">
        <f t="shared" si="46"/>
        <v/>
      </c>
    </row>
    <row r="2978" spans="1:1" x14ac:dyDescent="0.25">
      <c r="A2978" s="51" t="str">
        <f t="shared" si="46"/>
        <v/>
      </c>
    </row>
    <row r="2979" spans="1:1" x14ac:dyDescent="0.25">
      <c r="A2979" s="51" t="str">
        <f t="shared" si="46"/>
        <v/>
      </c>
    </row>
    <row r="2980" spans="1:1" x14ac:dyDescent="0.25">
      <c r="A2980" s="51" t="str">
        <f t="shared" si="46"/>
        <v/>
      </c>
    </row>
    <row r="2981" spans="1:1" x14ac:dyDescent="0.25">
      <c r="A2981" s="51" t="str">
        <f t="shared" si="46"/>
        <v/>
      </c>
    </row>
    <row r="2982" spans="1:1" x14ac:dyDescent="0.25">
      <c r="A2982" s="51" t="str">
        <f t="shared" si="46"/>
        <v/>
      </c>
    </row>
    <row r="2983" spans="1:1" x14ac:dyDescent="0.25">
      <c r="A2983" s="51" t="str">
        <f t="shared" si="46"/>
        <v/>
      </c>
    </row>
    <row r="2984" spans="1:1" x14ac:dyDescent="0.25">
      <c r="A2984" s="51" t="str">
        <f t="shared" si="46"/>
        <v/>
      </c>
    </row>
    <row r="2985" spans="1:1" x14ac:dyDescent="0.25">
      <c r="A2985" s="51" t="str">
        <f t="shared" si="46"/>
        <v/>
      </c>
    </row>
    <row r="2986" spans="1:1" x14ac:dyDescent="0.25">
      <c r="A2986" s="51" t="str">
        <f t="shared" si="46"/>
        <v/>
      </c>
    </row>
    <row r="2987" spans="1:1" x14ac:dyDescent="0.25">
      <c r="A2987" s="51" t="str">
        <f t="shared" si="46"/>
        <v/>
      </c>
    </row>
    <row r="2988" spans="1:1" x14ac:dyDescent="0.25">
      <c r="A2988" s="51" t="str">
        <f t="shared" si="46"/>
        <v/>
      </c>
    </row>
    <row r="2989" spans="1:1" x14ac:dyDescent="0.25">
      <c r="A2989" s="51" t="str">
        <f t="shared" si="46"/>
        <v/>
      </c>
    </row>
    <row r="2990" spans="1:1" x14ac:dyDescent="0.25">
      <c r="A2990" s="51" t="str">
        <f t="shared" si="46"/>
        <v/>
      </c>
    </row>
    <row r="2991" spans="1:1" x14ac:dyDescent="0.25">
      <c r="A2991" s="51" t="str">
        <f t="shared" si="46"/>
        <v/>
      </c>
    </row>
    <row r="2992" spans="1:1" x14ac:dyDescent="0.25">
      <c r="A2992" s="51" t="str">
        <f t="shared" si="46"/>
        <v/>
      </c>
    </row>
    <row r="2993" spans="1:1" x14ac:dyDescent="0.25">
      <c r="A2993" s="51" t="str">
        <f t="shared" si="46"/>
        <v/>
      </c>
    </row>
    <row r="2994" spans="1:1" x14ac:dyDescent="0.25">
      <c r="A2994" s="51" t="str">
        <f t="shared" si="46"/>
        <v/>
      </c>
    </row>
    <row r="2995" spans="1:1" x14ac:dyDescent="0.25">
      <c r="A2995" s="51" t="str">
        <f t="shared" si="46"/>
        <v/>
      </c>
    </row>
    <row r="2996" spans="1:1" x14ac:dyDescent="0.25">
      <c r="A2996" s="51" t="str">
        <f t="shared" si="46"/>
        <v/>
      </c>
    </row>
    <row r="2997" spans="1:1" x14ac:dyDescent="0.25">
      <c r="A2997" s="51" t="str">
        <f t="shared" si="46"/>
        <v/>
      </c>
    </row>
    <row r="2998" spans="1:1" x14ac:dyDescent="0.25">
      <c r="A2998" s="51" t="str">
        <f t="shared" si="46"/>
        <v/>
      </c>
    </row>
    <row r="2999" spans="1:1" x14ac:dyDescent="0.25">
      <c r="A2999" s="51" t="str">
        <f t="shared" si="46"/>
        <v/>
      </c>
    </row>
    <row r="3000" spans="1:1" x14ac:dyDescent="0.25">
      <c r="A3000" s="51" t="str">
        <f t="shared" si="46"/>
        <v/>
      </c>
    </row>
    <row r="3001" spans="1:1" x14ac:dyDescent="0.25">
      <c r="A3001" s="51" t="str">
        <f t="shared" si="46"/>
        <v/>
      </c>
    </row>
    <row r="3002" spans="1:1" x14ac:dyDescent="0.25">
      <c r="A3002" s="51" t="str">
        <f t="shared" si="46"/>
        <v/>
      </c>
    </row>
    <row r="3003" spans="1:1" x14ac:dyDescent="0.25">
      <c r="A3003" s="51" t="str">
        <f t="shared" si="46"/>
        <v/>
      </c>
    </row>
    <row r="3004" spans="1:1" x14ac:dyDescent="0.25">
      <c r="A3004" s="51" t="str">
        <f t="shared" si="46"/>
        <v/>
      </c>
    </row>
    <row r="3005" spans="1:1" x14ac:dyDescent="0.25">
      <c r="A3005" s="51" t="str">
        <f t="shared" si="46"/>
        <v/>
      </c>
    </row>
    <row r="3006" spans="1:1" x14ac:dyDescent="0.25">
      <c r="A3006" s="51" t="str">
        <f t="shared" si="46"/>
        <v/>
      </c>
    </row>
    <row r="3007" spans="1:1" x14ac:dyDescent="0.25">
      <c r="A3007" s="51" t="str">
        <f t="shared" si="46"/>
        <v/>
      </c>
    </row>
    <row r="3008" spans="1:1" x14ac:dyDescent="0.25">
      <c r="A3008" s="51" t="str">
        <f t="shared" si="46"/>
        <v/>
      </c>
    </row>
    <row r="3009" spans="1:1" x14ac:dyDescent="0.25">
      <c r="A3009" s="51" t="str">
        <f t="shared" si="46"/>
        <v/>
      </c>
    </row>
    <row r="3010" spans="1:1" x14ac:dyDescent="0.25">
      <c r="A3010" s="51" t="str">
        <f t="shared" si="46"/>
        <v/>
      </c>
    </row>
    <row r="3011" spans="1:1" x14ac:dyDescent="0.25">
      <c r="A3011" s="51" t="str">
        <f t="shared" si="46"/>
        <v/>
      </c>
    </row>
    <row r="3012" spans="1:1" x14ac:dyDescent="0.25">
      <c r="A3012" s="51" t="str">
        <f t="shared" ref="A3012:A3075" si="47">CONCATENATE(C3012,B3012,F3012)</f>
        <v/>
      </c>
    </row>
    <row r="3013" spans="1:1" x14ac:dyDescent="0.25">
      <c r="A3013" s="51" t="str">
        <f t="shared" si="47"/>
        <v/>
      </c>
    </row>
    <row r="3014" spans="1:1" x14ac:dyDescent="0.25">
      <c r="A3014" s="51" t="str">
        <f t="shared" si="47"/>
        <v/>
      </c>
    </row>
    <row r="3015" spans="1:1" x14ac:dyDescent="0.25">
      <c r="A3015" s="51" t="str">
        <f t="shared" si="47"/>
        <v/>
      </c>
    </row>
    <row r="3016" spans="1:1" x14ac:dyDescent="0.25">
      <c r="A3016" s="51" t="str">
        <f t="shared" si="47"/>
        <v/>
      </c>
    </row>
    <row r="3017" spans="1:1" x14ac:dyDescent="0.25">
      <c r="A3017" s="51" t="str">
        <f t="shared" si="47"/>
        <v/>
      </c>
    </row>
    <row r="3018" spans="1:1" x14ac:dyDescent="0.25">
      <c r="A3018" s="51" t="str">
        <f t="shared" si="47"/>
        <v/>
      </c>
    </row>
    <row r="3019" spans="1:1" x14ac:dyDescent="0.25">
      <c r="A3019" s="51" t="str">
        <f t="shared" si="47"/>
        <v/>
      </c>
    </row>
    <row r="3020" spans="1:1" x14ac:dyDescent="0.25">
      <c r="A3020" s="51" t="str">
        <f t="shared" si="47"/>
        <v/>
      </c>
    </row>
    <row r="3021" spans="1:1" x14ac:dyDescent="0.25">
      <c r="A3021" s="51" t="str">
        <f t="shared" si="47"/>
        <v/>
      </c>
    </row>
    <row r="3022" spans="1:1" x14ac:dyDescent="0.25">
      <c r="A3022" s="51" t="str">
        <f t="shared" si="47"/>
        <v/>
      </c>
    </row>
    <row r="3023" spans="1:1" x14ac:dyDescent="0.25">
      <c r="A3023" s="51" t="str">
        <f t="shared" si="47"/>
        <v/>
      </c>
    </row>
    <row r="3024" spans="1:1" x14ac:dyDescent="0.25">
      <c r="A3024" s="51" t="str">
        <f t="shared" si="47"/>
        <v/>
      </c>
    </row>
    <row r="3025" spans="1:1" x14ac:dyDescent="0.25">
      <c r="A3025" s="51" t="str">
        <f t="shared" si="47"/>
        <v/>
      </c>
    </row>
    <row r="3026" spans="1:1" x14ac:dyDescent="0.25">
      <c r="A3026" s="51" t="str">
        <f t="shared" si="47"/>
        <v/>
      </c>
    </row>
    <row r="3027" spans="1:1" x14ac:dyDescent="0.25">
      <c r="A3027" s="51" t="str">
        <f t="shared" si="47"/>
        <v/>
      </c>
    </row>
    <row r="3028" spans="1:1" x14ac:dyDescent="0.25">
      <c r="A3028" s="51" t="str">
        <f t="shared" si="47"/>
        <v/>
      </c>
    </row>
    <row r="3029" spans="1:1" x14ac:dyDescent="0.25">
      <c r="A3029" s="51" t="str">
        <f t="shared" si="47"/>
        <v/>
      </c>
    </row>
    <row r="3030" spans="1:1" x14ac:dyDescent="0.25">
      <c r="A3030" s="51" t="str">
        <f t="shared" si="47"/>
        <v/>
      </c>
    </row>
    <row r="3031" spans="1:1" x14ac:dyDescent="0.25">
      <c r="A3031" s="51" t="str">
        <f t="shared" si="47"/>
        <v/>
      </c>
    </row>
    <row r="3032" spans="1:1" x14ac:dyDescent="0.25">
      <c r="A3032" s="51" t="str">
        <f t="shared" si="47"/>
        <v/>
      </c>
    </row>
    <row r="3033" spans="1:1" x14ac:dyDescent="0.25">
      <c r="A3033" s="51" t="str">
        <f t="shared" si="47"/>
        <v/>
      </c>
    </row>
    <row r="3034" spans="1:1" x14ac:dyDescent="0.25">
      <c r="A3034" s="51" t="str">
        <f t="shared" si="47"/>
        <v/>
      </c>
    </row>
    <row r="3035" spans="1:1" x14ac:dyDescent="0.25">
      <c r="A3035" s="51" t="str">
        <f t="shared" si="47"/>
        <v/>
      </c>
    </row>
    <row r="3036" spans="1:1" x14ac:dyDescent="0.25">
      <c r="A3036" s="51" t="str">
        <f t="shared" si="47"/>
        <v/>
      </c>
    </row>
    <row r="3037" spans="1:1" x14ac:dyDescent="0.25">
      <c r="A3037" s="51" t="str">
        <f t="shared" si="47"/>
        <v/>
      </c>
    </row>
    <row r="3038" spans="1:1" x14ac:dyDescent="0.25">
      <c r="A3038" s="51" t="str">
        <f t="shared" si="47"/>
        <v/>
      </c>
    </row>
    <row r="3039" spans="1:1" x14ac:dyDescent="0.25">
      <c r="A3039" s="51" t="str">
        <f t="shared" si="47"/>
        <v/>
      </c>
    </row>
    <row r="3040" spans="1:1" x14ac:dyDescent="0.25">
      <c r="A3040" s="51" t="str">
        <f t="shared" si="47"/>
        <v/>
      </c>
    </row>
    <row r="3041" spans="1:1" x14ac:dyDescent="0.25">
      <c r="A3041" s="51" t="str">
        <f t="shared" si="47"/>
        <v/>
      </c>
    </row>
    <row r="3042" spans="1:1" x14ac:dyDescent="0.25">
      <c r="A3042" s="51" t="str">
        <f t="shared" si="47"/>
        <v/>
      </c>
    </row>
    <row r="3043" spans="1:1" x14ac:dyDescent="0.25">
      <c r="A3043" s="51" t="str">
        <f t="shared" si="47"/>
        <v/>
      </c>
    </row>
    <row r="3044" spans="1:1" x14ac:dyDescent="0.25">
      <c r="A3044" s="51" t="str">
        <f t="shared" si="47"/>
        <v/>
      </c>
    </row>
    <row r="3045" spans="1:1" x14ac:dyDescent="0.25">
      <c r="A3045" s="51" t="str">
        <f t="shared" si="47"/>
        <v/>
      </c>
    </row>
    <row r="3046" spans="1:1" x14ac:dyDescent="0.25">
      <c r="A3046" s="51" t="str">
        <f t="shared" si="47"/>
        <v/>
      </c>
    </row>
    <row r="3047" spans="1:1" x14ac:dyDescent="0.25">
      <c r="A3047" s="51" t="str">
        <f t="shared" si="47"/>
        <v/>
      </c>
    </row>
    <row r="3048" spans="1:1" x14ac:dyDescent="0.25">
      <c r="A3048" s="51" t="str">
        <f t="shared" si="47"/>
        <v/>
      </c>
    </row>
    <row r="3049" spans="1:1" x14ac:dyDescent="0.25">
      <c r="A3049" s="51" t="str">
        <f t="shared" si="47"/>
        <v/>
      </c>
    </row>
    <row r="3050" spans="1:1" x14ac:dyDescent="0.25">
      <c r="A3050" s="51" t="str">
        <f t="shared" si="47"/>
        <v/>
      </c>
    </row>
    <row r="3051" spans="1:1" x14ac:dyDescent="0.25">
      <c r="A3051" s="51" t="str">
        <f t="shared" si="47"/>
        <v/>
      </c>
    </row>
    <row r="3052" spans="1:1" x14ac:dyDescent="0.25">
      <c r="A3052" s="51" t="str">
        <f t="shared" si="47"/>
        <v/>
      </c>
    </row>
    <row r="3053" spans="1:1" x14ac:dyDescent="0.25">
      <c r="A3053" s="51" t="str">
        <f t="shared" si="47"/>
        <v/>
      </c>
    </row>
    <row r="3054" spans="1:1" x14ac:dyDescent="0.25">
      <c r="A3054" s="51" t="str">
        <f t="shared" si="47"/>
        <v/>
      </c>
    </row>
    <row r="3055" spans="1:1" x14ac:dyDescent="0.25">
      <c r="A3055" s="51" t="str">
        <f t="shared" si="47"/>
        <v/>
      </c>
    </row>
    <row r="3056" spans="1:1" x14ac:dyDescent="0.25">
      <c r="A3056" s="51" t="str">
        <f t="shared" si="47"/>
        <v/>
      </c>
    </row>
    <row r="3057" spans="1:1" x14ac:dyDescent="0.25">
      <c r="A3057" s="51" t="str">
        <f t="shared" si="47"/>
        <v/>
      </c>
    </row>
    <row r="3058" spans="1:1" x14ac:dyDescent="0.25">
      <c r="A3058" s="51" t="str">
        <f t="shared" si="47"/>
        <v/>
      </c>
    </row>
    <row r="3059" spans="1:1" x14ac:dyDescent="0.25">
      <c r="A3059" s="51" t="str">
        <f t="shared" si="47"/>
        <v/>
      </c>
    </row>
    <row r="3060" spans="1:1" x14ac:dyDescent="0.25">
      <c r="A3060" s="51" t="str">
        <f t="shared" si="47"/>
        <v/>
      </c>
    </row>
    <row r="3061" spans="1:1" x14ac:dyDescent="0.25">
      <c r="A3061" s="51" t="str">
        <f t="shared" si="47"/>
        <v/>
      </c>
    </row>
    <row r="3062" spans="1:1" x14ac:dyDescent="0.25">
      <c r="A3062" s="51" t="str">
        <f t="shared" si="47"/>
        <v/>
      </c>
    </row>
    <row r="3063" spans="1:1" x14ac:dyDescent="0.25">
      <c r="A3063" s="51" t="str">
        <f t="shared" si="47"/>
        <v/>
      </c>
    </row>
    <row r="3064" spans="1:1" x14ac:dyDescent="0.25">
      <c r="A3064" s="51" t="str">
        <f t="shared" si="47"/>
        <v/>
      </c>
    </row>
    <row r="3065" spans="1:1" x14ac:dyDescent="0.25">
      <c r="A3065" s="51" t="str">
        <f t="shared" si="47"/>
        <v/>
      </c>
    </row>
    <row r="3066" spans="1:1" x14ac:dyDescent="0.25">
      <c r="A3066" s="51" t="str">
        <f t="shared" si="47"/>
        <v/>
      </c>
    </row>
    <row r="3067" spans="1:1" x14ac:dyDescent="0.25">
      <c r="A3067" s="51" t="str">
        <f t="shared" si="47"/>
        <v/>
      </c>
    </row>
    <row r="3068" spans="1:1" x14ac:dyDescent="0.25">
      <c r="A3068" s="51" t="str">
        <f t="shared" si="47"/>
        <v/>
      </c>
    </row>
    <row r="3069" spans="1:1" x14ac:dyDescent="0.25">
      <c r="A3069" s="51" t="str">
        <f t="shared" si="47"/>
        <v/>
      </c>
    </row>
    <row r="3070" spans="1:1" x14ac:dyDescent="0.25">
      <c r="A3070" s="51" t="str">
        <f t="shared" si="47"/>
        <v/>
      </c>
    </row>
    <row r="3071" spans="1:1" x14ac:dyDescent="0.25">
      <c r="A3071" s="51" t="str">
        <f t="shared" si="47"/>
        <v/>
      </c>
    </row>
    <row r="3072" spans="1:1" x14ac:dyDescent="0.25">
      <c r="A3072" s="51" t="str">
        <f t="shared" si="47"/>
        <v/>
      </c>
    </row>
    <row r="3073" spans="1:1" x14ac:dyDescent="0.25">
      <c r="A3073" s="51" t="str">
        <f t="shared" si="47"/>
        <v/>
      </c>
    </row>
    <row r="3074" spans="1:1" x14ac:dyDescent="0.25">
      <c r="A3074" s="51" t="str">
        <f t="shared" si="47"/>
        <v/>
      </c>
    </row>
    <row r="3075" spans="1:1" x14ac:dyDescent="0.25">
      <c r="A3075" s="51" t="str">
        <f t="shared" si="47"/>
        <v/>
      </c>
    </row>
    <row r="3076" spans="1:1" x14ac:dyDescent="0.25">
      <c r="A3076" s="51" t="str">
        <f t="shared" ref="A3076:A3139" si="48">CONCATENATE(C3076,B3076,F3076)</f>
        <v/>
      </c>
    </row>
    <row r="3077" spans="1:1" x14ac:dyDescent="0.25">
      <c r="A3077" s="51" t="str">
        <f t="shared" si="48"/>
        <v/>
      </c>
    </row>
    <row r="3078" spans="1:1" x14ac:dyDescent="0.25">
      <c r="A3078" s="51" t="str">
        <f t="shared" si="48"/>
        <v/>
      </c>
    </row>
    <row r="3079" spans="1:1" x14ac:dyDescent="0.25">
      <c r="A3079" s="51" t="str">
        <f t="shared" si="48"/>
        <v/>
      </c>
    </row>
    <row r="3080" spans="1:1" x14ac:dyDescent="0.25">
      <c r="A3080" s="51" t="str">
        <f t="shared" si="48"/>
        <v/>
      </c>
    </row>
    <row r="3081" spans="1:1" x14ac:dyDescent="0.25">
      <c r="A3081" s="51" t="str">
        <f t="shared" si="48"/>
        <v/>
      </c>
    </row>
    <row r="3082" spans="1:1" x14ac:dyDescent="0.25">
      <c r="A3082" s="51" t="str">
        <f t="shared" si="48"/>
        <v/>
      </c>
    </row>
    <row r="3083" spans="1:1" x14ac:dyDescent="0.25">
      <c r="A3083" s="51" t="str">
        <f t="shared" si="48"/>
        <v/>
      </c>
    </row>
    <row r="3084" spans="1:1" x14ac:dyDescent="0.25">
      <c r="A3084" s="51" t="str">
        <f t="shared" si="48"/>
        <v/>
      </c>
    </row>
    <row r="3085" spans="1:1" x14ac:dyDescent="0.25">
      <c r="A3085" s="51" t="str">
        <f t="shared" si="48"/>
        <v/>
      </c>
    </row>
    <row r="3086" spans="1:1" x14ac:dyDescent="0.25">
      <c r="A3086" s="51" t="str">
        <f t="shared" si="48"/>
        <v/>
      </c>
    </row>
    <row r="3087" spans="1:1" x14ac:dyDescent="0.25">
      <c r="A3087" s="51" t="str">
        <f t="shared" si="48"/>
        <v/>
      </c>
    </row>
    <row r="3088" spans="1:1" x14ac:dyDescent="0.25">
      <c r="A3088" s="51" t="str">
        <f t="shared" si="48"/>
        <v/>
      </c>
    </row>
    <row r="3089" spans="1:1" x14ac:dyDescent="0.25">
      <c r="A3089" s="51" t="str">
        <f t="shared" si="48"/>
        <v/>
      </c>
    </row>
    <row r="3090" spans="1:1" x14ac:dyDescent="0.25">
      <c r="A3090" s="51" t="str">
        <f t="shared" si="48"/>
        <v/>
      </c>
    </row>
    <row r="3091" spans="1:1" x14ac:dyDescent="0.25">
      <c r="A3091" s="51" t="str">
        <f t="shared" si="48"/>
        <v/>
      </c>
    </row>
    <row r="3092" spans="1:1" x14ac:dyDescent="0.25">
      <c r="A3092" s="51" t="str">
        <f t="shared" si="48"/>
        <v/>
      </c>
    </row>
    <row r="3093" spans="1:1" x14ac:dyDescent="0.25">
      <c r="A3093" s="51" t="str">
        <f t="shared" si="48"/>
        <v/>
      </c>
    </row>
    <row r="3094" spans="1:1" x14ac:dyDescent="0.25">
      <c r="A3094" s="51" t="str">
        <f t="shared" si="48"/>
        <v/>
      </c>
    </row>
    <row r="3095" spans="1:1" x14ac:dyDescent="0.25">
      <c r="A3095" s="51" t="str">
        <f t="shared" si="48"/>
        <v/>
      </c>
    </row>
    <row r="3096" spans="1:1" x14ac:dyDescent="0.25">
      <c r="A3096" s="51" t="str">
        <f t="shared" si="48"/>
        <v/>
      </c>
    </row>
    <row r="3097" spans="1:1" x14ac:dyDescent="0.25">
      <c r="A3097" s="51" t="str">
        <f t="shared" si="48"/>
        <v/>
      </c>
    </row>
    <row r="3098" spans="1:1" x14ac:dyDescent="0.25">
      <c r="A3098" s="51" t="str">
        <f t="shared" si="48"/>
        <v/>
      </c>
    </row>
    <row r="3099" spans="1:1" x14ac:dyDescent="0.25">
      <c r="A3099" s="51" t="str">
        <f t="shared" si="48"/>
        <v/>
      </c>
    </row>
    <row r="3100" spans="1:1" x14ac:dyDescent="0.25">
      <c r="A3100" s="51" t="str">
        <f t="shared" si="48"/>
        <v/>
      </c>
    </row>
    <row r="3101" spans="1:1" x14ac:dyDescent="0.25">
      <c r="A3101" s="51" t="str">
        <f t="shared" si="48"/>
        <v/>
      </c>
    </row>
    <row r="3102" spans="1:1" x14ac:dyDescent="0.25">
      <c r="A3102" s="51" t="str">
        <f t="shared" si="48"/>
        <v/>
      </c>
    </row>
    <row r="3103" spans="1:1" x14ac:dyDescent="0.25">
      <c r="A3103" s="51" t="str">
        <f t="shared" si="48"/>
        <v/>
      </c>
    </row>
    <row r="3104" spans="1:1" x14ac:dyDescent="0.25">
      <c r="A3104" s="51" t="str">
        <f t="shared" si="48"/>
        <v/>
      </c>
    </row>
    <row r="3105" spans="1:1" x14ac:dyDescent="0.25">
      <c r="A3105" s="51" t="str">
        <f t="shared" si="48"/>
        <v/>
      </c>
    </row>
    <row r="3106" spans="1:1" x14ac:dyDescent="0.25">
      <c r="A3106" s="51" t="str">
        <f t="shared" si="48"/>
        <v/>
      </c>
    </row>
    <row r="3107" spans="1:1" x14ac:dyDescent="0.25">
      <c r="A3107" s="51" t="str">
        <f t="shared" si="48"/>
        <v/>
      </c>
    </row>
    <row r="3108" spans="1:1" x14ac:dyDescent="0.25">
      <c r="A3108" s="51" t="str">
        <f t="shared" si="48"/>
        <v/>
      </c>
    </row>
    <row r="3109" spans="1:1" x14ac:dyDescent="0.25">
      <c r="A3109" s="51" t="str">
        <f t="shared" si="48"/>
        <v/>
      </c>
    </row>
    <row r="3110" spans="1:1" x14ac:dyDescent="0.25">
      <c r="A3110" s="51" t="str">
        <f t="shared" si="48"/>
        <v/>
      </c>
    </row>
    <row r="3111" spans="1:1" x14ac:dyDescent="0.25">
      <c r="A3111" s="51" t="str">
        <f t="shared" si="48"/>
        <v/>
      </c>
    </row>
    <row r="3112" spans="1:1" x14ac:dyDescent="0.25">
      <c r="A3112" s="51" t="str">
        <f t="shared" si="48"/>
        <v/>
      </c>
    </row>
    <row r="3113" spans="1:1" x14ac:dyDescent="0.25">
      <c r="A3113" s="51" t="str">
        <f t="shared" si="48"/>
        <v/>
      </c>
    </row>
    <row r="3114" spans="1:1" x14ac:dyDescent="0.25">
      <c r="A3114" s="51" t="str">
        <f t="shared" si="48"/>
        <v/>
      </c>
    </row>
    <row r="3115" spans="1:1" x14ac:dyDescent="0.25">
      <c r="A3115" s="51" t="str">
        <f t="shared" si="48"/>
        <v/>
      </c>
    </row>
    <row r="3116" spans="1:1" x14ac:dyDescent="0.25">
      <c r="A3116" s="51" t="str">
        <f t="shared" si="48"/>
        <v/>
      </c>
    </row>
    <row r="3117" spans="1:1" x14ac:dyDescent="0.25">
      <c r="A3117" s="51" t="str">
        <f t="shared" si="48"/>
        <v/>
      </c>
    </row>
    <row r="3118" spans="1:1" x14ac:dyDescent="0.25">
      <c r="A3118" s="51" t="str">
        <f t="shared" si="48"/>
        <v/>
      </c>
    </row>
    <row r="3119" spans="1:1" x14ac:dyDescent="0.25">
      <c r="A3119" s="51" t="str">
        <f t="shared" si="48"/>
        <v/>
      </c>
    </row>
    <row r="3120" spans="1:1" x14ac:dyDescent="0.25">
      <c r="A3120" s="51" t="str">
        <f t="shared" si="48"/>
        <v/>
      </c>
    </row>
    <row r="3121" spans="1:1" x14ac:dyDescent="0.25">
      <c r="A3121" s="51" t="str">
        <f t="shared" si="48"/>
        <v/>
      </c>
    </row>
    <row r="3122" spans="1:1" x14ac:dyDescent="0.25">
      <c r="A3122" s="51" t="str">
        <f t="shared" si="48"/>
        <v/>
      </c>
    </row>
    <row r="3123" spans="1:1" x14ac:dyDescent="0.25">
      <c r="A3123" s="51" t="str">
        <f t="shared" si="48"/>
        <v/>
      </c>
    </row>
    <row r="3124" spans="1:1" x14ac:dyDescent="0.25">
      <c r="A3124" s="51" t="str">
        <f t="shared" si="48"/>
        <v/>
      </c>
    </row>
    <row r="3125" spans="1:1" x14ac:dyDescent="0.25">
      <c r="A3125" s="51" t="str">
        <f t="shared" si="48"/>
        <v/>
      </c>
    </row>
    <row r="3126" spans="1:1" x14ac:dyDescent="0.25">
      <c r="A3126" s="51" t="str">
        <f t="shared" si="48"/>
        <v/>
      </c>
    </row>
    <row r="3127" spans="1:1" x14ac:dyDescent="0.25">
      <c r="A3127" s="51" t="str">
        <f t="shared" si="48"/>
        <v/>
      </c>
    </row>
    <row r="3128" spans="1:1" x14ac:dyDescent="0.25">
      <c r="A3128" s="51" t="str">
        <f t="shared" si="48"/>
        <v/>
      </c>
    </row>
    <row r="3129" spans="1:1" x14ac:dyDescent="0.25">
      <c r="A3129" s="51" t="str">
        <f t="shared" si="48"/>
        <v/>
      </c>
    </row>
    <row r="3130" spans="1:1" x14ac:dyDescent="0.25">
      <c r="A3130" s="51" t="str">
        <f t="shared" si="48"/>
        <v/>
      </c>
    </row>
    <row r="3131" spans="1:1" x14ac:dyDescent="0.25">
      <c r="A3131" s="51" t="str">
        <f t="shared" si="48"/>
        <v/>
      </c>
    </row>
    <row r="3132" spans="1:1" x14ac:dyDescent="0.25">
      <c r="A3132" s="51" t="str">
        <f t="shared" si="48"/>
        <v/>
      </c>
    </row>
    <row r="3133" spans="1:1" x14ac:dyDescent="0.25">
      <c r="A3133" s="51" t="str">
        <f t="shared" si="48"/>
        <v/>
      </c>
    </row>
    <row r="3134" spans="1:1" x14ac:dyDescent="0.25">
      <c r="A3134" s="51" t="str">
        <f t="shared" si="48"/>
        <v/>
      </c>
    </row>
    <row r="3135" spans="1:1" x14ac:dyDescent="0.25">
      <c r="A3135" s="51" t="str">
        <f t="shared" si="48"/>
        <v/>
      </c>
    </row>
    <row r="3136" spans="1:1" x14ac:dyDescent="0.25">
      <c r="A3136" s="51" t="str">
        <f t="shared" si="48"/>
        <v/>
      </c>
    </row>
    <row r="3137" spans="1:1" x14ac:dyDescent="0.25">
      <c r="A3137" s="51" t="str">
        <f t="shared" si="48"/>
        <v/>
      </c>
    </row>
    <row r="3138" spans="1:1" x14ac:dyDescent="0.25">
      <c r="A3138" s="51" t="str">
        <f t="shared" si="48"/>
        <v/>
      </c>
    </row>
    <row r="3139" spans="1:1" x14ac:dyDescent="0.25">
      <c r="A3139" s="51" t="str">
        <f t="shared" si="48"/>
        <v/>
      </c>
    </row>
    <row r="3140" spans="1:1" x14ac:dyDescent="0.25">
      <c r="A3140" s="51" t="str">
        <f t="shared" ref="A3140:A3203" si="49">CONCATENATE(C3140,B3140,F3140)</f>
        <v/>
      </c>
    </row>
    <row r="3141" spans="1:1" x14ac:dyDescent="0.25">
      <c r="A3141" s="51" t="str">
        <f t="shared" si="49"/>
        <v/>
      </c>
    </row>
    <row r="3142" spans="1:1" x14ac:dyDescent="0.25">
      <c r="A3142" s="51" t="str">
        <f t="shared" si="49"/>
        <v/>
      </c>
    </row>
    <row r="3143" spans="1:1" x14ac:dyDescent="0.25">
      <c r="A3143" s="51" t="str">
        <f t="shared" si="49"/>
        <v/>
      </c>
    </row>
    <row r="3144" spans="1:1" x14ac:dyDescent="0.25">
      <c r="A3144" s="51" t="str">
        <f t="shared" si="49"/>
        <v/>
      </c>
    </row>
    <row r="3145" spans="1:1" x14ac:dyDescent="0.25">
      <c r="A3145" s="51" t="str">
        <f t="shared" si="49"/>
        <v/>
      </c>
    </row>
    <row r="3146" spans="1:1" x14ac:dyDescent="0.25">
      <c r="A3146" s="51" t="str">
        <f t="shared" si="49"/>
        <v/>
      </c>
    </row>
    <row r="3147" spans="1:1" x14ac:dyDescent="0.25">
      <c r="A3147" s="51" t="str">
        <f t="shared" si="49"/>
        <v/>
      </c>
    </row>
    <row r="3148" spans="1:1" x14ac:dyDescent="0.25">
      <c r="A3148" s="51" t="str">
        <f t="shared" si="49"/>
        <v/>
      </c>
    </row>
    <row r="3149" spans="1:1" x14ac:dyDescent="0.25">
      <c r="A3149" s="51" t="str">
        <f t="shared" si="49"/>
        <v/>
      </c>
    </row>
    <row r="3150" spans="1:1" x14ac:dyDescent="0.25">
      <c r="A3150" s="51" t="str">
        <f t="shared" si="49"/>
        <v/>
      </c>
    </row>
    <row r="3151" spans="1:1" x14ac:dyDescent="0.25">
      <c r="A3151" s="51" t="str">
        <f t="shared" si="49"/>
        <v/>
      </c>
    </row>
    <row r="3152" spans="1:1" x14ac:dyDescent="0.25">
      <c r="A3152" s="51" t="str">
        <f t="shared" si="49"/>
        <v/>
      </c>
    </row>
    <row r="3153" spans="1:1" x14ac:dyDescent="0.25">
      <c r="A3153" s="51" t="str">
        <f t="shared" si="49"/>
        <v/>
      </c>
    </row>
    <row r="3154" spans="1:1" x14ac:dyDescent="0.25">
      <c r="A3154" s="51" t="str">
        <f t="shared" si="49"/>
        <v/>
      </c>
    </row>
    <row r="3155" spans="1:1" x14ac:dyDescent="0.25">
      <c r="A3155" s="51" t="str">
        <f t="shared" si="49"/>
        <v/>
      </c>
    </row>
    <row r="3156" spans="1:1" x14ac:dyDescent="0.25">
      <c r="A3156" s="51" t="str">
        <f t="shared" si="49"/>
        <v/>
      </c>
    </row>
    <row r="3157" spans="1:1" x14ac:dyDescent="0.25">
      <c r="A3157" s="51" t="str">
        <f t="shared" si="49"/>
        <v/>
      </c>
    </row>
    <row r="3158" spans="1:1" x14ac:dyDescent="0.25">
      <c r="A3158" s="51" t="str">
        <f t="shared" si="49"/>
        <v/>
      </c>
    </row>
    <row r="3159" spans="1:1" x14ac:dyDescent="0.25">
      <c r="A3159" s="51" t="str">
        <f t="shared" si="49"/>
        <v/>
      </c>
    </row>
    <row r="3160" spans="1:1" x14ac:dyDescent="0.25">
      <c r="A3160" s="51" t="str">
        <f t="shared" si="49"/>
        <v/>
      </c>
    </row>
    <row r="3161" spans="1:1" x14ac:dyDescent="0.25">
      <c r="A3161" s="51" t="str">
        <f t="shared" si="49"/>
        <v/>
      </c>
    </row>
    <row r="3162" spans="1:1" x14ac:dyDescent="0.25">
      <c r="A3162" s="51" t="str">
        <f t="shared" si="49"/>
        <v/>
      </c>
    </row>
    <row r="3163" spans="1:1" x14ac:dyDescent="0.25">
      <c r="A3163" s="51" t="str">
        <f t="shared" si="49"/>
        <v/>
      </c>
    </row>
    <row r="3164" spans="1:1" x14ac:dyDescent="0.25">
      <c r="A3164" s="51" t="str">
        <f t="shared" si="49"/>
        <v/>
      </c>
    </row>
    <row r="3165" spans="1:1" x14ac:dyDescent="0.25">
      <c r="A3165" s="51" t="str">
        <f t="shared" si="49"/>
        <v/>
      </c>
    </row>
    <row r="3166" spans="1:1" x14ac:dyDescent="0.25">
      <c r="A3166" s="51" t="str">
        <f t="shared" si="49"/>
        <v/>
      </c>
    </row>
    <row r="3167" spans="1:1" x14ac:dyDescent="0.25">
      <c r="A3167" s="51" t="str">
        <f t="shared" si="49"/>
        <v/>
      </c>
    </row>
    <row r="3168" spans="1:1" x14ac:dyDescent="0.25">
      <c r="A3168" s="51" t="str">
        <f t="shared" si="49"/>
        <v/>
      </c>
    </row>
    <row r="3169" spans="1:1" x14ac:dyDescent="0.25">
      <c r="A3169" s="51" t="str">
        <f t="shared" si="49"/>
        <v/>
      </c>
    </row>
    <row r="3170" spans="1:1" x14ac:dyDescent="0.25">
      <c r="A3170" s="51" t="str">
        <f t="shared" si="49"/>
        <v/>
      </c>
    </row>
    <row r="3171" spans="1:1" x14ac:dyDescent="0.25">
      <c r="A3171" s="51" t="str">
        <f t="shared" si="49"/>
        <v/>
      </c>
    </row>
    <row r="3172" spans="1:1" x14ac:dyDescent="0.25">
      <c r="A3172" s="51" t="str">
        <f t="shared" si="49"/>
        <v/>
      </c>
    </row>
    <row r="3173" spans="1:1" x14ac:dyDescent="0.25">
      <c r="A3173" s="51" t="str">
        <f t="shared" si="49"/>
        <v/>
      </c>
    </row>
    <row r="3174" spans="1:1" x14ac:dyDescent="0.25">
      <c r="A3174" s="51" t="str">
        <f t="shared" si="49"/>
        <v/>
      </c>
    </row>
    <row r="3175" spans="1:1" x14ac:dyDescent="0.25">
      <c r="A3175" s="51" t="str">
        <f t="shared" si="49"/>
        <v/>
      </c>
    </row>
    <row r="3176" spans="1:1" x14ac:dyDescent="0.25">
      <c r="A3176" s="51" t="str">
        <f t="shared" si="49"/>
        <v/>
      </c>
    </row>
    <row r="3177" spans="1:1" x14ac:dyDescent="0.25">
      <c r="A3177" s="51" t="str">
        <f t="shared" si="49"/>
        <v/>
      </c>
    </row>
    <row r="3178" spans="1:1" x14ac:dyDescent="0.25">
      <c r="A3178" s="51" t="str">
        <f t="shared" si="49"/>
        <v/>
      </c>
    </row>
    <row r="3179" spans="1:1" x14ac:dyDescent="0.25">
      <c r="A3179" s="51" t="str">
        <f t="shared" si="49"/>
        <v/>
      </c>
    </row>
    <row r="3180" spans="1:1" x14ac:dyDescent="0.25">
      <c r="A3180" s="51" t="str">
        <f t="shared" si="49"/>
        <v/>
      </c>
    </row>
    <row r="3181" spans="1:1" x14ac:dyDescent="0.25">
      <c r="A3181" s="51" t="str">
        <f t="shared" si="49"/>
        <v/>
      </c>
    </row>
    <row r="3182" spans="1:1" x14ac:dyDescent="0.25">
      <c r="A3182" s="51" t="str">
        <f t="shared" si="49"/>
        <v/>
      </c>
    </row>
    <row r="3183" spans="1:1" x14ac:dyDescent="0.25">
      <c r="A3183" s="51" t="str">
        <f t="shared" si="49"/>
        <v/>
      </c>
    </row>
    <row r="3184" spans="1:1" x14ac:dyDescent="0.25">
      <c r="A3184" s="51" t="str">
        <f t="shared" si="49"/>
        <v/>
      </c>
    </row>
    <row r="3185" spans="1:1" x14ac:dyDescent="0.25">
      <c r="A3185" s="51" t="str">
        <f t="shared" si="49"/>
        <v/>
      </c>
    </row>
    <row r="3186" spans="1:1" x14ac:dyDescent="0.25">
      <c r="A3186" s="51" t="str">
        <f t="shared" si="49"/>
        <v/>
      </c>
    </row>
    <row r="3187" spans="1:1" x14ac:dyDescent="0.25">
      <c r="A3187" s="51" t="str">
        <f t="shared" si="49"/>
        <v/>
      </c>
    </row>
    <row r="3188" spans="1:1" x14ac:dyDescent="0.25">
      <c r="A3188" s="51" t="str">
        <f t="shared" si="49"/>
        <v/>
      </c>
    </row>
    <row r="3189" spans="1:1" x14ac:dyDescent="0.25">
      <c r="A3189" s="51" t="str">
        <f t="shared" si="49"/>
        <v/>
      </c>
    </row>
    <row r="3190" spans="1:1" x14ac:dyDescent="0.25">
      <c r="A3190" s="51" t="str">
        <f t="shared" si="49"/>
        <v/>
      </c>
    </row>
    <row r="3191" spans="1:1" x14ac:dyDescent="0.25">
      <c r="A3191" s="51" t="str">
        <f t="shared" si="49"/>
        <v/>
      </c>
    </row>
    <row r="3192" spans="1:1" x14ac:dyDescent="0.25">
      <c r="A3192" s="51" t="str">
        <f t="shared" si="49"/>
        <v/>
      </c>
    </row>
    <row r="3193" spans="1:1" x14ac:dyDescent="0.25">
      <c r="A3193" s="51" t="str">
        <f t="shared" si="49"/>
        <v/>
      </c>
    </row>
    <row r="3194" spans="1:1" x14ac:dyDescent="0.25">
      <c r="A3194" s="51" t="str">
        <f t="shared" si="49"/>
        <v/>
      </c>
    </row>
    <row r="3195" spans="1:1" x14ac:dyDescent="0.25">
      <c r="A3195" s="51" t="str">
        <f t="shared" si="49"/>
        <v/>
      </c>
    </row>
    <row r="3196" spans="1:1" x14ac:dyDescent="0.25">
      <c r="A3196" s="51" t="str">
        <f t="shared" si="49"/>
        <v/>
      </c>
    </row>
    <row r="3197" spans="1:1" x14ac:dyDescent="0.25">
      <c r="A3197" s="51" t="str">
        <f t="shared" si="49"/>
        <v/>
      </c>
    </row>
    <row r="3198" spans="1:1" x14ac:dyDescent="0.25">
      <c r="A3198" s="51" t="str">
        <f t="shared" si="49"/>
        <v/>
      </c>
    </row>
    <row r="3199" spans="1:1" x14ac:dyDescent="0.25">
      <c r="A3199" s="51" t="str">
        <f t="shared" si="49"/>
        <v/>
      </c>
    </row>
    <row r="3200" spans="1:1" x14ac:dyDescent="0.25">
      <c r="A3200" s="51" t="str">
        <f t="shared" si="49"/>
        <v/>
      </c>
    </row>
    <row r="3201" spans="1:1" x14ac:dyDescent="0.25">
      <c r="A3201" s="51" t="str">
        <f t="shared" si="49"/>
        <v/>
      </c>
    </row>
    <row r="3202" spans="1:1" x14ac:dyDescent="0.25">
      <c r="A3202" s="51" t="str">
        <f t="shared" si="49"/>
        <v/>
      </c>
    </row>
    <row r="3203" spans="1:1" x14ac:dyDescent="0.25">
      <c r="A3203" s="51" t="str">
        <f t="shared" si="49"/>
        <v/>
      </c>
    </row>
    <row r="3204" spans="1:1" x14ac:dyDescent="0.25">
      <c r="A3204" s="51" t="str">
        <f t="shared" ref="A3204:A3267" si="50">CONCATENATE(C3204,B3204,F3204)</f>
        <v/>
      </c>
    </row>
    <row r="3205" spans="1:1" x14ac:dyDescent="0.25">
      <c r="A3205" s="51" t="str">
        <f t="shared" si="50"/>
        <v/>
      </c>
    </row>
    <row r="3206" spans="1:1" x14ac:dyDescent="0.25">
      <c r="A3206" s="51" t="str">
        <f t="shared" si="50"/>
        <v/>
      </c>
    </row>
    <row r="3207" spans="1:1" x14ac:dyDescent="0.25">
      <c r="A3207" s="51" t="str">
        <f t="shared" si="50"/>
        <v/>
      </c>
    </row>
    <row r="3208" spans="1:1" x14ac:dyDescent="0.25">
      <c r="A3208" s="51" t="str">
        <f t="shared" si="50"/>
        <v/>
      </c>
    </row>
    <row r="3209" spans="1:1" x14ac:dyDescent="0.25">
      <c r="A3209" s="51" t="str">
        <f t="shared" si="50"/>
        <v/>
      </c>
    </row>
    <row r="3210" spans="1:1" x14ac:dyDescent="0.25">
      <c r="A3210" s="51" t="str">
        <f t="shared" si="50"/>
        <v/>
      </c>
    </row>
    <row r="3211" spans="1:1" x14ac:dyDescent="0.25">
      <c r="A3211" s="51" t="str">
        <f t="shared" si="50"/>
        <v/>
      </c>
    </row>
    <row r="3212" spans="1:1" x14ac:dyDescent="0.25">
      <c r="A3212" s="51" t="str">
        <f t="shared" si="50"/>
        <v/>
      </c>
    </row>
    <row r="3213" spans="1:1" x14ac:dyDescent="0.25">
      <c r="A3213" s="51" t="str">
        <f t="shared" si="50"/>
        <v/>
      </c>
    </row>
    <row r="3214" spans="1:1" x14ac:dyDescent="0.25">
      <c r="A3214" s="51" t="str">
        <f t="shared" si="50"/>
        <v/>
      </c>
    </row>
    <row r="3215" spans="1:1" x14ac:dyDescent="0.25">
      <c r="A3215" s="51" t="str">
        <f t="shared" si="50"/>
        <v/>
      </c>
    </row>
    <row r="3216" spans="1:1" x14ac:dyDescent="0.25">
      <c r="A3216" s="51" t="str">
        <f t="shared" si="50"/>
        <v/>
      </c>
    </row>
    <row r="3217" spans="1:1" x14ac:dyDescent="0.25">
      <c r="A3217" s="51" t="str">
        <f t="shared" si="50"/>
        <v/>
      </c>
    </row>
    <row r="3218" spans="1:1" x14ac:dyDescent="0.25">
      <c r="A3218" s="51" t="str">
        <f t="shared" si="50"/>
        <v/>
      </c>
    </row>
    <row r="3219" spans="1:1" x14ac:dyDescent="0.25">
      <c r="A3219" s="51" t="str">
        <f t="shared" si="50"/>
        <v/>
      </c>
    </row>
    <row r="3220" spans="1:1" x14ac:dyDescent="0.25">
      <c r="A3220" s="51" t="str">
        <f t="shared" si="50"/>
        <v/>
      </c>
    </row>
    <row r="3221" spans="1:1" x14ac:dyDescent="0.25">
      <c r="A3221" s="51" t="str">
        <f t="shared" si="50"/>
        <v/>
      </c>
    </row>
    <row r="3222" spans="1:1" x14ac:dyDescent="0.25">
      <c r="A3222" s="51" t="str">
        <f t="shared" si="50"/>
        <v/>
      </c>
    </row>
    <row r="3223" spans="1:1" x14ac:dyDescent="0.25">
      <c r="A3223" s="51" t="str">
        <f t="shared" si="50"/>
        <v/>
      </c>
    </row>
    <row r="3224" spans="1:1" x14ac:dyDescent="0.25">
      <c r="A3224" s="51" t="str">
        <f t="shared" si="50"/>
        <v/>
      </c>
    </row>
    <row r="3225" spans="1:1" x14ac:dyDescent="0.25">
      <c r="A3225" s="51" t="str">
        <f t="shared" si="50"/>
        <v/>
      </c>
    </row>
    <row r="3226" spans="1:1" x14ac:dyDescent="0.25">
      <c r="A3226" s="51" t="str">
        <f t="shared" si="50"/>
        <v/>
      </c>
    </row>
    <row r="3227" spans="1:1" x14ac:dyDescent="0.25">
      <c r="A3227" s="51" t="str">
        <f t="shared" si="50"/>
        <v/>
      </c>
    </row>
    <row r="3228" spans="1:1" x14ac:dyDescent="0.25">
      <c r="A3228" s="51" t="str">
        <f t="shared" si="50"/>
        <v/>
      </c>
    </row>
    <row r="3229" spans="1:1" x14ac:dyDescent="0.25">
      <c r="A3229" s="51" t="str">
        <f t="shared" si="50"/>
        <v/>
      </c>
    </row>
    <row r="3230" spans="1:1" x14ac:dyDescent="0.25">
      <c r="A3230" s="51" t="str">
        <f t="shared" si="50"/>
        <v/>
      </c>
    </row>
    <row r="3231" spans="1:1" x14ac:dyDescent="0.25">
      <c r="A3231" s="51" t="str">
        <f t="shared" si="50"/>
        <v/>
      </c>
    </row>
    <row r="3232" spans="1:1" x14ac:dyDescent="0.25">
      <c r="A3232" s="51" t="str">
        <f t="shared" si="50"/>
        <v/>
      </c>
    </row>
    <row r="3233" spans="1:1" x14ac:dyDescent="0.25">
      <c r="A3233" s="51" t="str">
        <f t="shared" si="50"/>
        <v/>
      </c>
    </row>
    <row r="3234" spans="1:1" x14ac:dyDescent="0.25">
      <c r="A3234" s="51" t="str">
        <f t="shared" si="50"/>
        <v/>
      </c>
    </row>
    <row r="3235" spans="1:1" x14ac:dyDescent="0.25">
      <c r="A3235" s="51" t="str">
        <f t="shared" si="50"/>
        <v/>
      </c>
    </row>
    <row r="3236" spans="1:1" x14ac:dyDescent="0.25">
      <c r="A3236" s="51" t="str">
        <f t="shared" si="50"/>
        <v/>
      </c>
    </row>
    <row r="3237" spans="1:1" x14ac:dyDescent="0.25">
      <c r="A3237" s="51" t="str">
        <f t="shared" si="50"/>
        <v/>
      </c>
    </row>
    <row r="3238" spans="1:1" x14ac:dyDescent="0.25">
      <c r="A3238" s="51" t="str">
        <f t="shared" si="50"/>
        <v/>
      </c>
    </row>
    <row r="3239" spans="1:1" x14ac:dyDescent="0.25">
      <c r="A3239" s="51" t="str">
        <f t="shared" si="50"/>
        <v/>
      </c>
    </row>
    <row r="3240" spans="1:1" x14ac:dyDescent="0.25">
      <c r="A3240" s="51" t="str">
        <f t="shared" si="50"/>
        <v/>
      </c>
    </row>
    <row r="3241" spans="1:1" x14ac:dyDescent="0.25">
      <c r="A3241" s="51" t="str">
        <f t="shared" si="50"/>
        <v/>
      </c>
    </row>
    <row r="3242" spans="1:1" x14ac:dyDescent="0.25">
      <c r="A3242" s="51" t="str">
        <f t="shared" si="50"/>
        <v/>
      </c>
    </row>
    <row r="3243" spans="1:1" x14ac:dyDescent="0.25">
      <c r="A3243" s="51" t="str">
        <f t="shared" si="50"/>
        <v/>
      </c>
    </row>
    <row r="3244" spans="1:1" x14ac:dyDescent="0.25">
      <c r="A3244" s="51" t="str">
        <f t="shared" si="50"/>
        <v/>
      </c>
    </row>
    <row r="3245" spans="1:1" x14ac:dyDescent="0.25">
      <c r="A3245" s="51" t="str">
        <f t="shared" si="50"/>
        <v/>
      </c>
    </row>
    <row r="3246" spans="1:1" x14ac:dyDescent="0.25">
      <c r="A3246" s="51" t="str">
        <f t="shared" si="50"/>
        <v/>
      </c>
    </row>
    <row r="3247" spans="1:1" x14ac:dyDescent="0.25">
      <c r="A3247" s="51" t="str">
        <f t="shared" si="50"/>
        <v/>
      </c>
    </row>
    <row r="3248" spans="1:1" x14ac:dyDescent="0.25">
      <c r="A3248" s="51" t="str">
        <f t="shared" si="50"/>
        <v/>
      </c>
    </row>
    <row r="3249" spans="1:1" x14ac:dyDescent="0.25">
      <c r="A3249" s="51" t="str">
        <f t="shared" si="50"/>
        <v/>
      </c>
    </row>
    <row r="3250" spans="1:1" x14ac:dyDescent="0.25">
      <c r="A3250" s="51" t="str">
        <f t="shared" si="50"/>
        <v/>
      </c>
    </row>
    <row r="3251" spans="1:1" x14ac:dyDescent="0.25">
      <c r="A3251" s="51" t="str">
        <f t="shared" si="50"/>
        <v/>
      </c>
    </row>
    <row r="3252" spans="1:1" x14ac:dyDescent="0.25">
      <c r="A3252" s="51" t="str">
        <f t="shared" si="50"/>
        <v/>
      </c>
    </row>
    <row r="3253" spans="1:1" x14ac:dyDescent="0.25">
      <c r="A3253" s="51" t="str">
        <f t="shared" si="50"/>
        <v/>
      </c>
    </row>
    <row r="3254" spans="1:1" x14ac:dyDescent="0.25">
      <c r="A3254" s="51" t="str">
        <f t="shared" si="50"/>
        <v/>
      </c>
    </row>
    <row r="3255" spans="1:1" x14ac:dyDescent="0.25">
      <c r="A3255" s="51" t="str">
        <f t="shared" si="50"/>
        <v/>
      </c>
    </row>
    <row r="3256" spans="1:1" x14ac:dyDescent="0.25">
      <c r="A3256" s="51" t="str">
        <f t="shared" si="50"/>
        <v/>
      </c>
    </row>
    <row r="3257" spans="1:1" x14ac:dyDescent="0.25">
      <c r="A3257" s="51" t="str">
        <f t="shared" si="50"/>
        <v/>
      </c>
    </row>
    <row r="3258" spans="1:1" x14ac:dyDescent="0.25">
      <c r="A3258" s="51" t="str">
        <f t="shared" si="50"/>
        <v/>
      </c>
    </row>
    <row r="3259" spans="1:1" x14ac:dyDescent="0.25">
      <c r="A3259" s="51" t="str">
        <f t="shared" si="50"/>
        <v/>
      </c>
    </row>
    <row r="3260" spans="1:1" x14ac:dyDescent="0.25">
      <c r="A3260" s="51" t="str">
        <f t="shared" si="50"/>
        <v/>
      </c>
    </row>
    <row r="3261" spans="1:1" x14ac:dyDescent="0.25">
      <c r="A3261" s="51" t="str">
        <f t="shared" si="50"/>
        <v/>
      </c>
    </row>
    <row r="3262" spans="1:1" x14ac:dyDescent="0.25">
      <c r="A3262" s="51" t="str">
        <f t="shared" si="50"/>
        <v/>
      </c>
    </row>
    <row r="3263" spans="1:1" x14ac:dyDescent="0.25">
      <c r="A3263" s="51" t="str">
        <f t="shared" si="50"/>
        <v/>
      </c>
    </row>
    <row r="3264" spans="1:1" x14ac:dyDescent="0.25">
      <c r="A3264" s="51" t="str">
        <f t="shared" si="50"/>
        <v/>
      </c>
    </row>
    <row r="3265" spans="1:1" x14ac:dyDescent="0.25">
      <c r="A3265" s="51" t="str">
        <f t="shared" si="50"/>
        <v/>
      </c>
    </row>
    <row r="3266" spans="1:1" x14ac:dyDescent="0.25">
      <c r="A3266" s="51" t="str">
        <f t="shared" si="50"/>
        <v/>
      </c>
    </row>
    <row r="3267" spans="1:1" x14ac:dyDescent="0.25">
      <c r="A3267" s="51" t="str">
        <f t="shared" si="50"/>
        <v/>
      </c>
    </row>
    <row r="3268" spans="1:1" x14ac:dyDescent="0.25">
      <c r="A3268" s="51" t="str">
        <f t="shared" ref="A3268:A3331" si="51">CONCATENATE(C3268,B3268,F3268)</f>
        <v/>
      </c>
    </row>
    <row r="3269" spans="1:1" x14ac:dyDescent="0.25">
      <c r="A3269" s="51" t="str">
        <f t="shared" si="51"/>
        <v/>
      </c>
    </row>
    <row r="3270" spans="1:1" x14ac:dyDescent="0.25">
      <c r="A3270" s="51" t="str">
        <f t="shared" si="51"/>
        <v/>
      </c>
    </row>
    <row r="3271" spans="1:1" x14ac:dyDescent="0.25">
      <c r="A3271" s="51" t="str">
        <f t="shared" si="51"/>
        <v/>
      </c>
    </row>
    <row r="3272" spans="1:1" x14ac:dyDescent="0.25">
      <c r="A3272" s="51" t="str">
        <f t="shared" si="51"/>
        <v/>
      </c>
    </row>
    <row r="3273" spans="1:1" x14ac:dyDescent="0.25">
      <c r="A3273" s="51" t="str">
        <f t="shared" si="51"/>
        <v/>
      </c>
    </row>
    <row r="3274" spans="1:1" x14ac:dyDescent="0.25">
      <c r="A3274" s="51" t="str">
        <f t="shared" si="51"/>
        <v/>
      </c>
    </row>
    <row r="3275" spans="1:1" x14ac:dyDescent="0.25">
      <c r="A3275" s="51" t="str">
        <f t="shared" si="51"/>
        <v/>
      </c>
    </row>
    <row r="3276" spans="1:1" x14ac:dyDescent="0.25">
      <c r="A3276" s="51" t="str">
        <f t="shared" si="51"/>
        <v/>
      </c>
    </row>
    <row r="3277" spans="1:1" x14ac:dyDescent="0.25">
      <c r="A3277" s="51" t="str">
        <f t="shared" si="51"/>
        <v/>
      </c>
    </row>
    <row r="3278" spans="1:1" x14ac:dyDescent="0.25">
      <c r="A3278" s="51" t="str">
        <f t="shared" si="51"/>
        <v/>
      </c>
    </row>
    <row r="3279" spans="1:1" x14ac:dyDescent="0.25">
      <c r="A3279" s="51" t="str">
        <f t="shared" si="51"/>
        <v/>
      </c>
    </row>
    <row r="3280" spans="1:1" x14ac:dyDescent="0.25">
      <c r="A3280" s="51" t="str">
        <f t="shared" si="51"/>
        <v/>
      </c>
    </row>
    <row r="3281" spans="1:1" x14ac:dyDescent="0.25">
      <c r="A3281" s="51" t="str">
        <f t="shared" si="51"/>
        <v/>
      </c>
    </row>
    <row r="3282" spans="1:1" x14ac:dyDescent="0.25">
      <c r="A3282" s="51" t="str">
        <f t="shared" si="51"/>
        <v/>
      </c>
    </row>
    <row r="3283" spans="1:1" x14ac:dyDescent="0.25">
      <c r="A3283" s="51" t="str">
        <f t="shared" si="51"/>
        <v/>
      </c>
    </row>
    <row r="3284" spans="1:1" x14ac:dyDescent="0.25">
      <c r="A3284" s="51" t="str">
        <f t="shared" si="51"/>
        <v/>
      </c>
    </row>
    <row r="3285" spans="1:1" x14ac:dyDescent="0.25">
      <c r="A3285" s="51" t="str">
        <f t="shared" si="51"/>
        <v/>
      </c>
    </row>
    <row r="3286" spans="1:1" x14ac:dyDescent="0.25">
      <c r="A3286" s="51" t="str">
        <f t="shared" si="51"/>
        <v/>
      </c>
    </row>
    <row r="3287" spans="1:1" x14ac:dyDescent="0.25">
      <c r="A3287" s="51" t="str">
        <f t="shared" si="51"/>
        <v/>
      </c>
    </row>
    <row r="3288" spans="1:1" x14ac:dyDescent="0.25">
      <c r="A3288" s="51" t="str">
        <f t="shared" si="51"/>
        <v/>
      </c>
    </row>
    <row r="3289" spans="1:1" x14ac:dyDescent="0.25">
      <c r="A3289" s="51" t="str">
        <f t="shared" si="51"/>
        <v/>
      </c>
    </row>
    <row r="3290" spans="1:1" x14ac:dyDescent="0.25">
      <c r="A3290" s="51" t="str">
        <f t="shared" si="51"/>
        <v/>
      </c>
    </row>
    <row r="3291" spans="1:1" x14ac:dyDescent="0.25">
      <c r="A3291" s="51" t="str">
        <f t="shared" si="51"/>
        <v/>
      </c>
    </row>
    <row r="3292" spans="1:1" x14ac:dyDescent="0.25">
      <c r="A3292" s="51" t="str">
        <f t="shared" si="51"/>
        <v/>
      </c>
    </row>
    <row r="3293" spans="1:1" x14ac:dyDescent="0.25">
      <c r="A3293" s="51" t="str">
        <f t="shared" si="51"/>
        <v/>
      </c>
    </row>
    <row r="3294" spans="1:1" x14ac:dyDescent="0.25">
      <c r="A3294" s="51" t="str">
        <f t="shared" si="51"/>
        <v/>
      </c>
    </row>
    <row r="3295" spans="1:1" x14ac:dyDescent="0.25">
      <c r="A3295" s="51" t="str">
        <f t="shared" si="51"/>
        <v/>
      </c>
    </row>
    <row r="3296" spans="1:1" x14ac:dyDescent="0.25">
      <c r="A3296" s="51" t="str">
        <f t="shared" si="51"/>
        <v/>
      </c>
    </row>
    <row r="3297" spans="1:1" x14ac:dyDescent="0.25">
      <c r="A3297" s="51" t="str">
        <f t="shared" si="51"/>
        <v/>
      </c>
    </row>
    <row r="3298" spans="1:1" x14ac:dyDescent="0.25">
      <c r="A3298" s="51" t="str">
        <f t="shared" si="51"/>
        <v/>
      </c>
    </row>
    <row r="3299" spans="1:1" x14ac:dyDescent="0.25">
      <c r="A3299" s="51" t="str">
        <f t="shared" si="51"/>
        <v/>
      </c>
    </row>
    <row r="3300" spans="1:1" x14ac:dyDescent="0.25">
      <c r="A3300" s="51" t="str">
        <f t="shared" si="51"/>
        <v/>
      </c>
    </row>
    <row r="3301" spans="1:1" x14ac:dyDescent="0.25">
      <c r="A3301" s="51" t="str">
        <f t="shared" si="51"/>
        <v/>
      </c>
    </row>
    <row r="3302" spans="1:1" x14ac:dyDescent="0.25">
      <c r="A3302" s="51" t="str">
        <f t="shared" si="51"/>
        <v/>
      </c>
    </row>
    <row r="3303" spans="1:1" x14ac:dyDescent="0.25">
      <c r="A3303" s="51" t="str">
        <f t="shared" si="51"/>
        <v/>
      </c>
    </row>
    <row r="3304" spans="1:1" x14ac:dyDescent="0.25">
      <c r="A3304" s="51" t="str">
        <f t="shared" si="51"/>
        <v/>
      </c>
    </row>
    <row r="3305" spans="1:1" x14ac:dyDescent="0.25">
      <c r="A3305" s="51" t="str">
        <f t="shared" si="51"/>
        <v/>
      </c>
    </row>
    <row r="3306" spans="1:1" x14ac:dyDescent="0.25">
      <c r="A3306" s="51" t="str">
        <f t="shared" si="51"/>
        <v/>
      </c>
    </row>
    <row r="3307" spans="1:1" x14ac:dyDescent="0.25">
      <c r="A3307" s="51" t="str">
        <f t="shared" si="51"/>
        <v/>
      </c>
    </row>
    <row r="3308" spans="1:1" x14ac:dyDescent="0.25">
      <c r="A3308" s="51" t="str">
        <f t="shared" si="51"/>
        <v/>
      </c>
    </row>
    <row r="3309" spans="1:1" x14ac:dyDescent="0.25">
      <c r="A3309" s="51" t="str">
        <f t="shared" si="51"/>
        <v/>
      </c>
    </row>
    <row r="3310" spans="1:1" x14ac:dyDescent="0.25">
      <c r="A3310" s="51" t="str">
        <f t="shared" si="51"/>
        <v/>
      </c>
    </row>
    <row r="3311" spans="1:1" x14ac:dyDescent="0.25">
      <c r="A3311" s="51" t="str">
        <f t="shared" si="51"/>
        <v/>
      </c>
    </row>
    <row r="3312" spans="1:1" x14ac:dyDescent="0.25">
      <c r="A3312" s="51" t="str">
        <f t="shared" si="51"/>
        <v/>
      </c>
    </row>
    <row r="3313" spans="1:1" x14ac:dyDescent="0.25">
      <c r="A3313" s="51" t="str">
        <f t="shared" si="51"/>
        <v/>
      </c>
    </row>
    <row r="3314" spans="1:1" x14ac:dyDescent="0.25">
      <c r="A3314" s="51" t="str">
        <f t="shared" si="51"/>
        <v/>
      </c>
    </row>
    <row r="3315" spans="1:1" x14ac:dyDescent="0.25">
      <c r="A3315" s="51" t="str">
        <f t="shared" si="51"/>
        <v/>
      </c>
    </row>
    <row r="3316" spans="1:1" x14ac:dyDescent="0.25">
      <c r="A3316" s="51" t="str">
        <f t="shared" si="51"/>
        <v/>
      </c>
    </row>
    <row r="3317" spans="1:1" x14ac:dyDescent="0.25">
      <c r="A3317" s="51" t="str">
        <f t="shared" si="51"/>
        <v/>
      </c>
    </row>
    <row r="3318" spans="1:1" x14ac:dyDescent="0.25">
      <c r="A3318" s="51" t="str">
        <f t="shared" si="51"/>
        <v/>
      </c>
    </row>
    <row r="3319" spans="1:1" x14ac:dyDescent="0.25">
      <c r="A3319" s="51" t="str">
        <f t="shared" si="51"/>
        <v/>
      </c>
    </row>
    <row r="3320" spans="1:1" x14ac:dyDescent="0.25">
      <c r="A3320" s="51" t="str">
        <f t="shared" si="51"/>
        <v/>
      </c>
    </row>
    <row r="3321" spans="1:1" x14ac:dyDescent="0.25">
      <c r="A3321" s="51" t="str">
        <f t="shared" si="51"/>
        <v/>
      </c>
    </row>
    <row r="3322" spans="1:1" x14ac:dyDescent="0.25">
      <c r="A3322" s="51" t="str">
        <f t="shared" si="51"/>
        <v/>
      </c>
    </row>
    <row r="3323" spans="1:1" x14ac:dyDescent="0.25">
      <c r="A3323" s="51" t="str">
        <f t="shared" si="51"/>
        <v/>
      </c>
    </row>
    <row r="3324" spans="1:1" x14ac:dyDescent="0.25">
      <c r="A3324" s="51" t="str">
        <f t="shared" si="51"/>
        <v/>
      </c>
    </row>
    <row r="3325" spans="1:1" x14ac:dyDescent="0.25">
      <c r="A3325" s="51" t="str">
        <f t="shared" si="51"/>
        <v/>
      </c>
    </row>
    <row r="3326" spans="1:1" x14ac:dyDescent="0.25">
      <c r="A3326" s="51" t="str">
        <f t="shared" si="51"/>
        <v/>
      </c>
    </row>
    <row r="3327" spans="1:1" x14ac:dyDescent="0.25">
      <c r="A3327" s="51" t="str">
        <f t="shared" si="51"/>
        <v/>
      </c>
    </row>
    <row r="3328" spans="1:1" x14ac:dyDescent="0.25">
      <c r="A3328" s="51" t="str">
        <f t="shared" si="51"/>
        <v/>
      </c>
    </row>
    <row r="3329" spans="1:1" x14ac:dyDescent="0.25">
      <c r="A3329" s="51" t="str">
        <f t="shared" si="51"/>
        <v/>
      </c>
    </row>
    <row r="3330" spans="1:1" x14ac:dyDescent="0.25">
      <c r="A3330" s="51" t="str">
        <f t="shared" si="51"/>
        <v/>
      </c>
    </row>
    <row r="3331" spans="1:1" x14ac:dyDescent="0.25">
      <c r="A3331" s="51" t="str">
        <f t="shared" si="51"/>
        <v/>
      </c>
    </row>
    <row r="3332" spans="1:1" x14ac:dyDescent="0.25">
      <c r="A3332" s="51" t="str">
        <f t="shared" ref="A3332:A3395" si="52">CONCATENATE(C3332,B3332,F3332)</f>
        <v/>
      </c>
    </row>
    <row r="3333" spans="1:1" x14ac:dyDescent="0.25">
      <c r="A3333" s="51" t="str">
        <f t="shared" si="52"/>
        <v/>
      </c>
    </row>
    <row r="3334" spans="1:1" x14ac:dyDescent="0.25">
      <c r="A3334" s="51" t="str">
        <f t="shared" si="52"/>
        <v/>
      </c>
    </row>
    <row r="3335" spans="1:1" x14ac:dyDescent="0.25">
      <c r="A3335" s="51" t="str">
        <f t="shared" si="52"/>
        <v/>
      </c>
    </row>
    <row r="3336" spans="1:1" x14ac:dyDescent="0.25">
      <c r="A3336" s="51" t="str">
        <f t="shared" si="52"/>
        <v/>
      </c>
    </row>
    <row r="3337" spans="1:1" x14ac:dyDescent="0.25">
      <c r="A3337" s="51" t="str">
        <f t="shared" si="52"/>
        <v/>
      </c>
    </row>
    <row r="3338" spans="1:1" x14ac:dyDescent="0.25">
      <c r="A3338" s="51" t="str">
        <f t="shared" si="52"/>
        <v/>
      </c>
    </row>
    <row r="3339" spans="1:1" x14ac:dyDescent="0.25">
      <c r="A3339" s="51" t="str">
        <f t="shared" si="52"/>
        <v/>
      </c>
    </row>
    <row r="3340" spans="1:1" x14ac:dyDescent="0.25">
      <c r="A3340" s="51" t="str">
        <f t="shared" si="52"/>
        <v/>
      </c>
    </row>
    <row r="3341" spans="1:1" x14ac:dyDescent="0.25">
      <c r="A3341" s="51" t="str">
        <f t="shared" si="52"/>
        <v/>
      </c>
    </row>
    <row r="3342" spans="1:1" x14ac:dyDescent="0.25">
      <c r="A3342" s="51" t="str">
        <f t="shared" si="52"/>
        <v/>
      </c>
    </row>
    <row r="3343" spans="1:1" x14ac:dyDescent="0.25">
      <c r="A3343" s="51" t="str">
        <f t="shared" si="52"/>
        <v/>
      </c>
    </row>
    <row r="3344" spans="1:1" x14ac:dyDescent="0.25">
      <c r="A3344" s="51" t="str">
        <f t="shared" si="52"/>
        <v/>
      </c>
    </row>
    <row r="3345" spans="1:1" x14ac:dyDescent="0.25">
      <c r="A3345" s="51" t="str">
        <f t="shared" si="52"/>
        <v/>
      </c>
    </row>
    <row r="3346" spans="1:1" x14ac:dyDescent="0.25">
      <c r="A3346" s="51" t="str">
        <f t="shared" si="52"/>
        <v/>
      </c>
    </row>
    <row r="3347" spans="1:1" x14ac:dyDescent="0.25">
      <c r="A3347" s="51" t="str">
        <f t="shared" si="52"/>
        <v/>
      </c>
    </row>
    <row r="3348" spans="1:1" x14ac:dyDescent="0.25">
      <c r="A3348" s="51" t="str">
        <f t="shared" si="52"/>
        <v/>
      </c>
    </row>
    <row r="3349" spans="1:1" x14ac:dyDescent="0.25">
      <c r="A3349" s="51" t="str">
        <f t="shared" si="52"/>
        <v/>
      </c>
    </row>
    <row r="3350" spans="1:1" x14ac:dyDescent="0.25">
      <c r="A3350" s="51" t="str">
        <f t="shared" si="52"/>
        <v/>
      </c>
    </row>
    <row r="3351" spans="1:1" x14ac:dyDescent="0.25">
      <c r="A3351" s="51" t="str">
        <f t="shared" si="52"/>
        <v/>
      </c>
    </row>
    <row r="3352" spans="1:1" x14ac:dyDescent="0.25">
      <c r="A3352" s="51" t="str">
        <f t="shared" si="52"/>
        <v/>
      </c>
    </row>
    <row r="3353" spans="1:1" x14ac:dyDescent="0.25">
      <c r="A3353" s="51" t="str">
        <f t="shared" si="52"/>
        <v/>
      </c>
    </row>
    <row r="3354" spans="1:1" x14ac:dyDescent="0.25">
      <c r="A3354" s="51" t="str">
        <f t="shared" si="52"/>
        <v/>
      </c>
    </row>
    <row r="3355" spans="1:1" x14ac:dyDescent="0.25">
      <c r="A3355" s="51" t="str">
        <f t="shared" si="52"/>
        <v/>
      </c>
    </row>
    <row r="3356" spans="1:1" x14ac:dyDescent="0.25">
      <c r="A3356" s="51" t="str">
        <f t="shared" si="52"/>
        <v/>
      </c>
    </row>
    <row r="3357" spans="1:1" x14ac:dyDescent="0.25">
      <c r="A3357" s="51" t="str">
        <f t="shared" si="52"/>
        <v/>
      </c>
    </row>
    <row r="3358" spans="1:1" x14ac:dyDescent="0.25">
      <c r="A3358" s="51" t="str">
        <f t="shared" si="52"/>
        <v/>
      </c>
    </row>
    <row r="3359" spans="1:1" x14ac:dyDescent="0.25">
      <c r="A3359" s="51" t="str">
        <f t="shared" si="52"/>
        <v/>
      </c>
    </row>
    <row r="3360" spans="1:1" x14ac:dyDescent="0.25">
      <c r="A3360" s="51" t="str">
        <f t="shared" si="52"/>
        <v/>
      </c>
    </row>
    <row r="3361" spans="1:1" x14ac:dyDescent="0.25">
      <c r="A3361" s="51" t="str">
        <f t="shared" si="52"/>
        <v/>
      </c>
    </row>
    <row r="3362" spans="1:1" x14ac:dyDescent="0.25">
      <c r="A3362" s="51" t="str">
        <f t="shared" si="52"/>
        <v/>
      </c>
    </row>
    <row r="3363" spans="1:1" x14ac:dyDescent="0.25">
      <c r="A3363" s="51" t="str">
        <f t="shared" si="52"/>
        <v/>
      </c>
    </row>
    <row r="3364" spans="1:1" x14ac:dyDescent="0.25">
      <c r="A3364" s="51" t="str">
        <f t="shared" si="52"/>
        <v/>
      </c>
    </row>
    <row r="3365" spans="1:1" x14ac:dyDescent="0.25">
      <c r="A3365" s="51" t="str">
        <f t="shared" si="52"/>
        <v/>
      </c>
    </row>
    <row r="3366" spans="1:1" x14ac:dyDescent="0.25">
      <c r="A3366" s="51" t="str">
        <f t="shared" si="52"/>
        <v/>
      </c>
    </row>
    <row r="3367" spans="1:1" x14ac:dyDescent="0.25">
      <c r="A3367" s="51" t="str">
        <f t="shared" si="52"/>
        <v/>
      </c>
    </row>
    <row r="3368" spans="1:1" x14ac:dyDescent="0.25">
      <c r="A3368" s="51" t="str">
        <f t="shared" si="52"/>
        <v/>
      </c>
    </row>
    <row r="3369" spans="1:1" x14ac:dyDescent="0.25">
      <c r="A3369" s="51" t="str">
        <f t="shared" si="52"/>
        <v/>
      </c>
    </row>
    <row r="3370" spans="1:1" x14ac:dyDescent="0.25">
      <c r="A3370" s="51" t="str">
        <f t="shared" si="52"/>
        <v/>
      </c>
    </row>
    <row r="3371" spans="1:1" x14ac:dyDescent="0.25">
      <c r="A3371" s="51" t="str">
        <f t="shared" si="52"/>
        <v/>
      </c>
    </row>
    <row r="3372" spans="1:1" x14ac:dyDescent="0.25">
      <c r="A3372" s="51" t="str">
        <f t="shared" si="52"/>
        <v/>
      </c>
    </row>
    <row r="3373" spans="1:1" x14ac:dyDescent="0.25">
      <c r="A3373" s="51" t="str">
        <f t="shared" si="52"/>
        <v/>
      </c>
    </row>
    <row r="3374" spans="1:1" x14ac:dyDescent="0.25">
      <c r="A3374" s="51" t="str">
        <f t="shared" si="52"/>
        <v/>
      </c>
    </row>
    <row r="3375" spans="1:1" x14ac:dyDescent="0.25">
      <c r="A3375" s="51" t="str">
        <f t="shared" si="52"/>
        <v/>
      </c>
    </row>
    <row r="3376" spans="1:1" x14ac:dyDescent="0.25">
      <c r="A3376" s="51" t="str">
        <f t="shared" si="52"/>
        <v/>
      </c>
    </row>
    <row r="3377" spans="1:1" x14ac:dyDescent="0.25">
      <c r="A3377" s="51" t="str">
        <f t="shared" si="52"/>
        <v/>
      </c>
    </row>
    <row r="3378" spans="1:1" x14ac:dyDescent="0.25">
      <c r="A3378" s="51" t="str">
        <f t="shared" si="52"/>
        <v/>
      </c>
    </row>
    <row r="3379" spans="1:1" x14ac:dyDescent="0.25">
      <c r="A3379" s="51" t="str">
        <f t="shared" si="52"/>
        <v/>
      </c>
    </row>
    <row r="3380" spans="1:1" x14ac:dyDescent="0.25">
      <c r="A3380" s="51" t="str">
        <f t="shared" si="52"/>
        <v/>
      </c>
    </row>
    <row r="3381" spans="1:1" x14ac:dyDescent="0.25">
      <c r="A3381" s="51" t="str">
        <f t="shared" si="52"/>
        <v/>
      </c>
    </row>
    <row r="3382" spans="1:1" x14ac:dyDescent="0.25">
      <c r="A3382" s="51" t="str">
        <f t="shared" si="52"/>
        <v/>
      </c>
    </row>
    <row r="3383" spans="1:1" x14ac:dyDescent="0.25">
      <c r="A3383" s="51" t="str">
        <f t="shared" si="52"/>
        <v/>
      </c>
    </row>
    <row r="3384" spans="1:1" x14ac:dyDescent="0.25">
      <c r="A3384" s="51" t="str">
        <f t="shared" si="52"/>
        <v/>
      </c>
    </row>
    <row r="3385" spans="1:1" x14ac:dyDescent="0.25">
      <c r="A3385" s="51" t="str">
        <f t="shared" si="52"/>
        <v/>
      </c>
    </row>
    <row r="3386" spans="1:1" x14ac:dyDescent="0.25">
      <c r="A3386" s="51" t="str">
        <f t="shared" si="52"/>
        <v/>
      </c>
    </row>
    <row r="3387" spans="1:1" x14ac:dyDescent="0.25">
      <c r="A3387" s="51" t="str">
        <f t="shared" si="52"/>
        <v/>
      </c>
    </row>
    <row r="3388" spans="1:1" x14ac:dyDescent="0.25">
      <c r="A3388" s="51" t="str">
        <f t="shared" si="52"/>
        <v/>
      </c>
    </row>
    <row r="3389" spans="1:1" x14ac:dyDescent="0.25">
      <c r="A3389" s="51" t="str">
        <f t="shared" si="52"/>
        <v/>
      </c>
    </row>
    <row r="3390" spans="1:1" x14ac:dyDescent="0.25">
      <c r="A3390" s="51" t="str">
        <f t="shared" si="52"/>
        <v/>
      </c>
    </row>
    <row r="3391" spans="1:1" x14ac:dyDescent="0.25">
      <c r="A3391" s="51" t="str">
        <f t="shared" si="52"/>
        <v/>
      </c>
    </row>
    <row r="3392" spans="1:1" x14ac:dyDescent="0.25">
      <c r="A3392" s="51" t="str">
        <f t="shared" si="52"/>
        <v/>
      </c>
    </row>
    <row r="3393" spans="1:1" x14ac:dyDescent="0.25">
      <c r="A3393" s="51" t="str">
        <f t="shared" si="52"/>
        <v/>
      </c>
    </row>
    <row r="3394" spans="1:1" x14ac:dyDescent="0.25">
      <c r="A3394" s="51" t="str">
        <f t="shared" si="52"/>
        <v/>
      </c>
    </row>
    <row r="3395" spans="1:1" x14ac:dyDescent="0.25">
      <c r="A3395" s="51" t="str">
        <f t="shared" si="52"/>
        <v/>
      </c>
    </row>
    <row r="3396" spans="1:1" x14ac:dyDescent="0.25">
      <c r="A3396" s="51" t="str">
        <f t="shared" ref="A3396:A3459" si="53">CONCATENATE(C3396,B3396,F3396)</f>
        <v/>
      </c>
    </row>
    <row r="3397" spans="1:1" x14ac:dyDescent="0.25">
      <c r="A3397" s="51" t="str">
        <f t="shared" si="53"/>
        <v/>
      </c>
    </row>
    <row r="3398" spans="1:1" x14ac:dyDescent="0.25">
      <c r="A3398" s="51" t="str">
        <f t="shared" si="53"/>
        <v/>
      </c>
    </row>
    <row r="3399" spans="1:1" x14ac:dyDescent="0.25">
      <c r="A3399" s="51" t="str">
        <f t="shared" si="53"/>
        <v/>
      </c>
    </row>
    <row r="3400" spans="1:1" x14ac:dyDescent="0.25">
      <c r="A3400" s="51" t="str">
        <f t="shared" si="53"/>
        <v/>
      </c>
    </row>
    <row r="3401" spans="1:1" x14ac:dyDescent="0.25">
      <c r="A3401" s="51" t="str">
        <f t="shared" si="53"/>
        <v/>
      </c>
    </row>
    <row r="3402" spans="1:1" x14ac:dyDescent="0.25">
      <c r="A3402" s="51" t="str">
        <f t="shared" si="53"/>
        <v/>
      </c>
    </row>
    <row r="3403" spans="1:1" x14ac:dyDescent="0.25">
      <c r="A3403" s="51" t="str">
        <f t="shared" si="53"/>
        <v/>
      </c>
    </row>
    <row r="3404" spans="1:1" x14ac:dyDescent="0.25">
      <c r="A3404" s="51" t="str">
        <f t="shared" si="53"/>
        <v/>
      </c>
    </row>
    <row r="3405" spans="1:1" x14ac:dyDescent="0.25">
      <c r="A3405" s="51" t="str">
        <f t="shared" si="53"/>
        <v/>
      </c>
    </row>
    <row r="3406" spans="1:1" x14ac:dyDescent="0.25">
      <c r="A3406" s="51" t="str">
        <f t="shared" si="53"/>
        <v/>
      </c>
    </row>
    <row r="3407" spans="1:1" x14ac:dyDescent="0.25">
      <c r="A3407" s="51" t="str">
        <f t="shared" si="53"/>
        <v/>
      </c>
    </row>
    <row r="3408" spans="1:1" x14ac:dyDescent="0.25">
      <c r="A3408" s="51" t="str">
        <f t="shared" si="53"/>
        <v/>
      </c>
    </row>
    <row r="3409" spans="1:1" x14ac:dyDescent="0.25">
      <c r="A3409" s="51" t="str">
        <f t="shared" si="53"/>
        <v/>
      </c>
    </row>
    <row r="3410" spans="1:1" x14ac:dyDescent="0.25">
      <c r="A3410" s="51" t="str">
        <f t="shared" si="53"/>
        <v/>
      </c>
    </row>
    <row r="3411" spans="1:1" x14ac:dyDescent="0.25">
      <c r="A3411" s="51" t="str">
        <f t="shared" si="53"/>
        <v/>
      </c>
    </row>
    <row r="3412" spans="1:1" x14ac:dyDescent="0.25">
      <c r="A3412" s="51" t="str">
        <f t="shared" si="53"/>
        <v/>
      </c>
    </row>
    <row r="3413" spans="1:1" x14ac:dyDescent="0.25">
      <c r="A3413" s="51" t="str">
        <f t="shared" si="53"/>
        <v/>
      </c>
    </row>
    <row r="3414" spans="1:1" x14ac:dyDescent="0.25">
      <c r="A3414" s="51" t="str">
        <f t="shared" si="53"/>
        <v/>
      </c>
    </row>
    <row r="3415" spans="1:1" x14ac:dyDescent="0.25">
      <c r="A3415" s="51" t="str">
        <f t="shared" si="53"/>
        <v/>
      </c>
    </row>
    <row r="3416" spans="1:1" x14ac:dyDescent="0.25">
      <c r="A3416" s="51" t="str">
        <f t="shared" si="53"/>
        <v/>
      </c>
    </row>
    <row r="3417" spans="1:1" x14ac:dyDescent="0.25">
      <c r="A3417" s="51" t="str">
        <f t="shared" si="53"/>
        <v/>
      </c>
    </row>
    <row r="3418" spans="1:1" x14ac:dyDescent="0.25">
      <c r="A3418" s="51" t="str">
        <f t="shared" si="53"/>
        <v/>
      </c>
    </row>
    <row r="3419" spans="1:1" x14ac:dyDescent="0.25">
      <c r="A3419" s="51" t="str">
        <f t="shared" si="53"/>
        <v/>
      </c>
    </row>
    <row r="3420" spans="1:1" x14ac:dyDescent="0.25">
      <c r="A3420" s="51" t="str">
        <f t="shared" si="53"/>
        <v/>
      </c>
    </row>
    <row r="3421" spans="1:1" x14ac:dyDescent="0.25">
      <c r="A3421" s="51" t="str">
        <f t="shared" si="53"/>
        <v/>
      </c>
    </row>
    <row r="3422" spans="1:1" x14ac:dyDescent="0.25">
      <c r="A3422" s="51" t="str">
        <f t="shared" si="53"/>
        <v/>
      </c>
    </row>
    <row r="3423" spans="1:1" x14ac:dyDescent="0.25">
      <c r="A3423" s="51" t="str">
        <f t="shared" si="53"/>
        <v/>
      </c>
    </row>
    <row r="3424" spans="1:1" x14ac:dyDescent="0.25">
      <c r="A3424" s="51" t="str">
        <f t="shared" si="53"/>
        <v/>
      </c>
    </row>
    <row r="3425" spans="1:1" x14ac:dyDescent="0.25">
      <c r="A3425" s="51" t="str">
        <f t="shared" si="53"/>
        <v/>
      </c>
    </row>
    <row r="3426" spans="1:1" x14ac:dyDescent="0.25">
      <c r="A3426" s="51" t="str">
        <f t="shared" si="53"/>
        <v/>
      </c>
    </row>
    <row r="3427" spans="1:1" x14ac:dyDescent="0.25">
      <c r="A3427" s="51" t="str">
        <f t="shared" si="53"/>
        <v/>
      </c>
    </row>
    <row r="3428" spans="1:1" x14ac:dyDescent="0.25">
      <c r="A3428" s="51" t="str">
        <f t="shared" si="53"/>
        <v/>
      </c>
    </row>
    <row r="3429" spans="1:1" x14ac:dyDescent="0.25">
      <c r="A3429" s="51" t="str">
        <f t="shared" si="53"/>
        <v/>
      </c>
    </row>
    <row r="3430" spans="1:1" x14ac:dyDescent="0.25">
      <c r="A3430" s="51" t="str">
        <f t="shared" si="53"/>
        <v/>
      </c>
    </row>
    <row r="3431" spans="1:1" x14ac:dyDescent="0.25">
      <c r="A3431" s="51" t="str">
        <f t="shared" si="53"/>
        <v/>
      </c>
    </row>
    <row r="3432" spans="1:1" x14ac:dyDescent="0.25">
      <c r="A3432" s="51" t="str">
        <f t="shared" si="53"/>
        <v/>
      </c>
    </row>
    <row r="3433" spans="1:1" x14ac:dyDescent="0.25">
      <c r="A3433" s="51" t="str">
        <f t="shared" si="53"/>
        <v/>
      </c>
    </row>
    <row r="3434" spans="1:1" x14ac:dyDescent="0.25">
      <c r="A3434" s="51" t="str">
        <f t="shared" si="53"/>
        <v/>
      </c>
    </row>
    <row r="3435" spans="1:1" x14ac:dyDescent="0.25">
      <c r="A3435" s="51" t="str">
        <f t="shared" si="53"/>
        <v/>
      </c>
    </row>
    <row r="3436" spans="1:1" x14ac:dyDescent="0.25">
      <c r="A3436" s="51" t="str">
        <f t="shared" si="53"/>
        <v/>
      </c>
    </row>
    <row r="3437" spans="1:1" x14ac:dyDescent="0.25">
      <c r="A3437" s="51" t="str">
        <f t="shared" si="53"/>
        <v/>
      </c>
    </row>
    <row r="3438" spans="1:1" x14ac:dyDescent="0.25">
      <c r="A3438" s="51" t="str">
        <f t="shared" si="53"/>
        <v/>
      </c>
    </row>
    <row r="3439" spans="1:1" x14ac:dyDescent="0.25">
      <c r="A3439" s="51" t="str">
        <f t="shared" si="53"/>
        <v/>
      </c>
    </row>
    <row r="3440" spans="1:1" x14ac:dyDescent="0.25">
      <c r="A3440" s="51" t="str">
        <f t="shared" si="53"/>
        <v/>
      </c>
    </row>
    <row r="3441" spans="1:1" x14ac:dyDescent="0.25">
      <c r="A3441" s="51" t="str">
        <f t="shared" si="53"/>
        <v/>
      </c>
    </row>
    <row r="3442" spans="1:1" x14ac:dyDescent="0.25">
      <c r="A3442" s="51" t="str">
        <f t="shared" si="53"/>
        <v/>
      </c>
    </row>
    <row r="3443" spans="1:1" x14ac:dyDescent="0.25">
      <c r="A3443" s="51" t="str">
        <f t="shared" si="53"/>
        <v/>
      </c>
    </row>
    <row r="3444" spans="1:1" x14ac:dyDescent="0.25">
      <c r="A3444" s="51" t="str">
        <f t="shared" si="53"/>
        <v/>
      </c>
    </row>
    <row r="3445" spans="1:1" x14ac:dyDescent="0.25">
      <c r="A3445" s="51" t="str">
        <f t="shared" si="53"/>
        <v/>
      </c>
    </row>
    <row r="3446" spans="1:1" x14ac:dyDescent="0.25">
      <c r="A3446" s="51" t="str">
        <f t="shared" si="53"/>
        <v/>
      </c>
    </row>
    <row r="3447" spans="1:1" x14ac:dyDescent="0.25">
      <c r="A3447" s="51" t="str">
        <f t="shared" si="53"/>
        <v/>
      </c>
    </row>
    <row r="3448" spans="1:1" x14ac:dyDescent="0.25">
      <c r="A3448" s="51" t="str">
        <f t="shared" si="53"/>
        <v/>
      </c>
    </row>
    <row r="3449" spans="1:1" x14ac:dyDescent="0.25">
      <c r="A3449" s="51" t="str">
        <f t="shared" si="53"/>
        <v/>
      </c>
    </row>
    <row r="3450" spans="1:1" x14ac:dyDescent="0.25">
      <c r="A3450" s="51" t="str">
        <f t="shared" si="53"/>
        <v/>
      </c>
    </row>
    <row r="3451" spans="1:1" x14ac:dyDescent="0.25">
      <c r="A3451" s="51" t="str">
        <f t="shared" si="53"/>
        <v/>
      </c>
    </row>
    <row r="3452" spans="1:1" x14ac:dyDescent="0.25">
      <c r="A3452" s="51" t="str">
        <f t="shared" si="53"/>
        <v/>
      </c>
    </row>
    <row r="3453" spans="1:1" x14ac:dyDescent="0.25">
      <c r="A3453" s="51" t="str">
        <f t="shared" si="53"/>
        <v/>
      </c>
    </row>
    <row r="3454" spans="1:1" x14ac:dyDescent="0.25">
      <c r="A3454" s="51" t="str">
        <f t="shared" si="53"/>
        <v/>
      </c>
    </row>
    <row r="3455" spans="1:1" x14ac:dyDescent="0.25">
      <c r="A3455" s="51" t="str">
        <f t="shared" si="53"/>
        <v/>
      </c>
    </row>
    <row r="3456" spans="1:1" x14ac:dyDescent="0.25">
      <c r="A3456" s="51" t="str">
        <f t="shared" si="53"/>
        <v/>
      </c>
    </row>
    <row r="3457" spans="1:1" x14ac:dyDescent="0.25">
      <c r="A3457" s="51" t="str">
        <f t="shared" si="53"/>
        <v/>
      </c>
    </row>
    <row r="3458" spans="1:1" x14ac:dyDescent="0.25">
      <c r="A3458" s="51" t="str">
        <f t="shared" si="53"/>
        <v/>
      </c>
    </row>
    <row r="3459" spans="1:1" x14ac:dyDescent="0.25">
      <c r="A3459" s="51" t="str">
        <f t="shared" si="53"/>
        <v/>
      </c>
    </row>
    <row r="3460" spans="1:1" x14ac:dyDescent="0.25">
      <c r="A3460" s="51" t="str">
        <f t="shared" ref="A3460:A3523" si="54">CONCATENATE(C3460,B3460,F3460)</f>
        <v/>
      </c>
    </row>
    <row r="3461" spans="1:1" x14ac:dyDescent="0.25">
      <c r="A3461" s="51" t="str">
        <f t="shared" si="54"/>
        <v/>
      </c>
    </row>
    <row r="3462" spans="1:1" x14ac:dyDescent="0.25">
      <c r="A3462" s="51" t="str">
        <f t="shared" si="54"/>
        <v/>
      </c>
    </row>
    <row r="3463" spans="1:1" x14ac:dyDescent="0.25">
      <c r="A3463" s="51" t="str">
        <f t="shared" si="54"/>
        <v/>
      </c>
    </row>
    <row r="3464" spans="1:1" x14ac:dyDescent="0.25">
      <c r="A3464" s="51" t="str">
        <f t="shared" si="54"/>
        <v/>
      </c>
    </row>
    <row r="3465" spans="1:1" x14ac:dyDescent="0.25">
      <c r="A3465" s="51" t="str">
        <f t="shared" si="54"/>
        <v/>
      </c>
    </row>
    <row r="3466" spans="1:1" x14ac:dyDescent="0.25">
      <c r="A3466" s="51" t="str">
        <f t="shared" si="54"/>
        <v/>
      </c>
    </row>
    <row r="3467" spans="1:1" x14ac:dyDescent="0.25">
      <c r="A3467" s="51" t="str">
        <f t="shared" si="54"/>
        <v/>
      </c>
    </row>
    <row r="3468" spans="1:1" x14ac:dyDescent="0.25">
      <c r="A3468" s="51" t="str">
        <f t="shared" si="54"/>
        <v/>
      </c>
    </row>
    <row r="3469" spans="1:1" x14ac:dyDescent="0.25">
      <c r="A3469" s="51" t="str">
        <f t="shared" si="54"/>
        <v/>
      </c>
    </row>
    <row r="3470" spans="1:1" x14ac:dyDescent="0.25">
      <c r="A3470" s="51" t="str">
        <f t="shared" si="54"/>
        <v/>
      </c>
    </row>
    <row r="3471" spans="1:1" x14ac:dyDescent="0.25">
      <c r="A3471" s="51" t="str">
        <f t="shared" si="54"/>
        <v/>
      </c>
    </row>
    <row r="3472" spans="1:1" x14ac:dyDescent="0.25">
      <c r="A3472" s="51" t="str">
        <f t="shared" si="54"/>
        <v/>
      </c>
    </row>
    <row r="3473" spans="1:1" x14ac:dyDescent="0.25">
      <c r="A3473" s="51" t="str">
        <f t="shared" si="54"/>
        <v/>
      </c>
    </row>
    <row r="3474" spans="1:1" x14ac:dyDescent="0.25">
      <c r="A3474" s="51" t="str">
        <f t="shared" si="54"/>
        <v/>
      </c>
    </row>
    <row r="3475" spans="1:1" x14ac:dyDescent="0.25">
      <c r="A3475" s="51" t="str">
        <f t="shared" si="54"/>
        <v/>
      </c>
    </row>
    <row r="3476" spans="1:1" x14ac:dyDescent="0.25">
      <c r="A3476" s="51" t="str">
        <f t="shared" si="54"/>
        <v/>
      </c>
    </row>
    <row r="3477" spans="1:1" x14ac:dyDescent="0.25">
      <c r="A3477" s="51" t="str">
        <f t="shared" si="54"/>
        <v/>
      </c>
    </row>
    <row r="3478" spans="1:1" x14ac:dyDescent="0.25">
      <c r="A3478" s="51" t="str">
        <f t="shared" si="54"/>
        <v/>
      </c>
    </row>
    <row r="3479" spans="1:1" x14ac:dyDescent="0.25">
      <c r="A3479" s="51" t="str">
        <f t="shared" si="54"/>
        <v/>
      </c>
    </row>
    <row r="3480" spans="1:1" x14ac:dyDescent="0.25">
      <c r="A3480" s="51" t="str">
        <f t="shared" si="54"/>
        <v/>
      </c>
    </row>
    <row r="3481" spans="1:1" x14ac:dyDescent="0.25">
      <c r="A3481" s="51" t="str">
        <f t="shared" si="54"/>
        <v/>
      </c>
    </row>
    <row r="3482" spans="1:1" x14ac:dyDescent="0.25">
      <c r="A3482" s="51" t="str">
        <f t="shared" si="54"/>
        <v/>
      </c>
    </row>
    <row r="3483" spans="1:1" x14ac:dyDescent="0.25">
      <c r="A3483" s="51" t="str">
        <f t="shared" si="54"/>
        <v/>
      </c>
    </row>
    <row r="3484" spans="1:1" x14ac:dyDescent="0.25">
      <c r="A3484" s="51" t="str">
        <f t="shared" si="54"/>
        <v/>
      </c>
    </row>
    <row r="3485" spans="1:1" x14ac:dyDescent="0.25">
      <c r="A3485" s="51" t="str">
        <f t="shared" si="54"/>
        <v/>
      </c>
    </row>
    <row r="3486" spans="1:1" x14ac:dyDescent="0.25">
      <c r="A3486" s="51" t="str">
        <f t="shared" si="54"/>
        <v/>
      </c>
    </row>
    <row r="3487" spans="1:1" x14ac:dyDescent="0.25">
      <c r="A3487" s="51" t="str">
        <f t="shared" si="54"/>
        <v/>
      </c>
    </row>
    <row r="3488" spans="1:1" x14ac:dyDescent="0.25">
      <c r="A3488" s="51" t="str">
        <f t="shared" si="54"/>
        <v/>
      </c>
    </row>
    <row r="3489" spans="1:1" x14ac:dyDescent="0.25">
      <c r="A3489" s="51" t="str">
        <f t="shared" si="54"/>
        <v/>
      </c>
    </row>
    <row r="3490" spans="1:1" x14ac:dyDescent="0.25">
      <c r="A3490" s="51" t="str">
        <f t="shared" si="54"/>
        <v/>
      </c>
    </row>
    <row r="3491" spans="1:1" x14ac:dyDescent="0.25">
      <c r="A3491" s="51" t="str">
        <f t="shared" si="54"/>
        <v/>
      </c>
    </row>
    <row r="3492" spans="1:1" x14ac:dyDescent="0.25">
      <c r="A3492" s="51" t="str">
        <f t="shared" si="54"/>
        <v/>
      </c>
    </row>
    <row r="3493" spans="1:1" x14ac:dyDescent="0.25">
      <c r="A3493" s="51" t="str">
        <f t="shared" si="54"/>
        <v/>
      </c>
    </row>
    <row r="3494" spans="1:1" x14ac:dyDescent="0.25">
      <c r="A3494" s="51" t="str">
        <f t="shared" si="54"/>
        <v/>
      </c>
    </row>
    <row r="3495" spans="1:1" x14ac:dyDescent="0.25">
      <c r="A3495" s="51" t="str">
        <f t="shared" si="54"/>
        <v/>
      </c>
    </row>
    <row r="3496" spans="1:1" x14ac:dyDescent="0.25">
      <c r="A3496" s="51" t="str">
        <f t="shared" si="54"/>
        <v/>
      </c>
    </row>
    <row r="3497" spans="1:1" x14ac:dyDescent="0.25">
      <c r="A3497" s="51" t="str">
        <f t="shared" si="54"/>
        <v/>
      </c>
    </row>
    <row r="3498" spans="1:1" x14ac:dyDescent="0.25">
      <c r="A3498" s="51" t="str">
        <f t="shared" si="54"/>
        <v/>
      </c>
    </row>
    <row r="3499" spans="1:1" x14ac:dyDescent="0.25">
      <c r="A3499" s="51" t="str">
        <f t="shared" si="54"/>
        <v/>
      </c>
    </row>
    <row r="3500" spans="1:1" x14ac:dyDescent="0.25">
      <c r="A3500" s="51" t="str">
        <f t="shared" si="54"/>
        <v/>
      </c>
    </row>
    <row r="3501" spans="1:1" x14ac:dyDescent="0.25">
      <c r="A3501" s="51" t="str">
        <f t="shared" si="54"/>
        <v/>
      </c>
    </row>
    <row r="3502" spans="1:1" x14ac:dyDescent="0.25">
      <c r="A3502" s="51" t="str">
        <f t="shared" si="54"/>
        <v/>
      </c>
    </row>
    <row r="3503" spans="1:1" x14ac:dyDescent="0.25">
      <c r="A3503" s="51" t="str">
        <f t="shared" si="54"/>
        <v/>
      </c>
    </row>
    <row r="3504" spans="1:1" x14ac:dyDescent="0.25">
      <c r="A3504" s="51" t="str">
        <f t="shared" si="54"/>
        <v/>
      </c>
    </row>
    <row r="3505" spans="1:1" x14ac:dyDescent="0.25">
      <c r="A3505" s="51" t="str">
        <f t="shared" si="54"/>
        <v/>
      </c>
    </row>
    <row r="3506" spans="1:1" x14ac:dyDescent="0.25">
      <c r="A3506" s="51" t="str">
        <f t="shared" si="54"/>
        <v/>
      </c>
    </row>
    <row r="3507" spans="1:1" x14ac:dyDescent="0.25">
      <c r="A3507" s="51" t="str">
        <f t="shared" si="54"/>
        <v/>
      </c>
    </row>
    <row r="3508" spans="1:1" x14ac:dyDescent="0.25">
      <c r="A3508" s="51" t="str">
        <f t="shared" si="54"/>
        <v/>
      </c>
    </row>
    <row r="3509" spans="1:1" x14ac:dyDescent="0.25">
      <c r="A3509" s="51" t="str">
        <f t="shared" si="54"/>
        <v/>
      </c>
    </row>
    <row r="3510" spans="1:1" x14ac:dyDescent="0.25">
      <c r="A3510" s="51" t="str">
        <f t="shared" si="54"/>
        <v/>
      </c>
    </row>
    <row r="3511" spans="1:1" x14ac:dyDescent="0.25">
      <c r="A3511" s="51" t="str">
        <f t="shared" si="54"/>
        <v/>
      </c>
    </row>
    <row r="3512" spans="1:1" x14ac:dyDescent="0.25">
      <c r="A3512" s="51" t="str">
        <f t="shared" si="54"/>
        <v/>
      </c>
    </row>
    <row r="3513" spans="1:1" x14ac:dyDescent="0.25">
      <c r="A3513" s="51" t="str">
        <f t="shared" si="54"/>
        <v/>
      </c>
    </row>
    <row r="3514" spans="1:1" x14ac:dyDescent="0.25">
      <c r="A3514" s="51" t="str">
        <f t="shared" si="54"/>
        <v/>
      </c>
    </row>
    <row r="3515" spans="1:1" x14ac:dyDescent="0.25">
      <c r="A3515" s="51" t="str">
        <f t="shared" si="54"/>
        <v/>
      </c>
    </row>
    <row r="3516" spans="1:1" x14ac:dyDescent="0.25">
      <c r="A3516" s="51" t="str">
        <f t="shared" si="54"/>
        <v/>
      </c>
    </row>
    <row r="3517" spans="1:1" x14ac:dyDescent="0.25">
      <c r="A3517" s="51" t="str">
        <f t="shared" si="54"/>
        <v/>
      </c>
    </row>
    <row r="3518" spans="1:1" x14ac:dyDescent="0.25">
      <c r="A3518" s="51" t="str">
        <f t="shared" si="54"/>
        <v/>
      </c>
    </row>
    <row r="3519" spans="1:1" x14ac:dyDescent="0.25">
      <c r="A3519" s="51" t="str">
        <f t="shared" si="54"/>
        <v/>
      </c>
    </row>
    <row r="3520" spans="1:1" x14ac:dyDescent="0.25">
      <c r="A3520" s="51" t="str">
        <f t="shared" si="54"/>
        <v/>
      </c>
    </row>
    <row r="3521" spans="1:1" x14ac:dyDescent="0.25">
      <c r="A3521" s="51" t="str">
        <f t="shared" si="54"/>
        <v/>
      </c>
    </row>
    <row r="3522" spans="1:1" x14ac:dyDescent="0.25">
      <c r="A3522" s="51" t="str">
        <f t="shared" si="54"/>
        <v/>
      </c>
    </row>
    <row r="3523" spans="1:1" x14ac:dyDescent="0.25">
      <c r="A3523" s="51" t="str">
        <f t="shared" si="54"/>
        <v/>
      </c>
    </row>
    <row r="3524" spans="1:1" x14ac:dyDescent="0.25">
      <c r="A3524" s="51" t="str">
        <f t="shared" ref="A3524:A3587" si="55">CONCATENATE(C3524,B3524,F3524)</f>
        <v/>
      </c>
    </row>
    <row r="3525" spans="1:1" x14ac:dyDescent="0.25">
      <c r="A3525" s="51" t="str">
        <f t="shared" si="55"/>
        <v/>
      </c>
    </row>
    <row r="3526" spans="1:1" x14ac:dyDescent="0.25">
      <c r="A3526" s="51" t="str">
        <f t="shared" si="55"/>
        <v/>
      </c>
    </row>
    <row r="3527" spans="1:1" x14ac:dyDescent="0.25">
      <c r="A3527" s="51" t="str">
        <f t="shared" si="55"/>
        <v/>
      </c>
    </row>
    <row r="3528" spans="1:1" x14ac:dyDescent="0.25">
      <c r="A3528" s="51" t="str">
        <f t="shared" si="55"/>
        <v/>
      </c>
    </row>
    <row r="3529" spans="1:1" x14ac:dyDescent="0.25">
      <c r="A3529" s="51" t="str">
        <f t="shared" si="55"/>
        <v/>
      </c>
    </row>
    <row r="3530" spans="1:1" x14ac:dyDescent="0.25">
      <c r="A3530" s="51" t="str">
        <f t="shared" si="55"/>
        <v/>
      </c>
    </row>
    <row r="3531" spans="1:1" x14ac:dyDescent="0.25">
      <c r="A3531" s="51" t="str">
        <f t="shared" si="55"/>
        <v/>
      </c>
    </row>
    <row r="3532" spans="1:1" x14ac:dyDescent="0.25">
      <c r="A3532" s="51" t="str">
        <f t="shared" si="55"/>
        <v/>
      </c>
    </row>
    <row r="3533" spans="1:1" x14ac:dyDescent="0.25">
      <c r="A3533" s="51" t="str">
        <f t="shared" si="55"/>
        <v/>
      </c>
    </row>
    <row r="3534" spans="1:1" x14ac:dyDescent="0.25">
      <c r="A3534" s="51" t="str">
        <f t="shared" si="55"/>
        <v/>
      </c>
    </row>
    <row r="3535" spans="1:1" x14ac:dyDescent="0.25">
      <c r="A3535" s="51" t="str">
        <f t="shared" si="55"/>
        <v/>
      </c>
    </row>
    <row r="3536" spans="1:1" x14ac:dyDescent="0.25">
      <c r="A3536" s="51" t="str">
        <f t="shared" si="55"/>
        <v/>
      </c>
    </row>
    <row r="3537" spans="1:1" x14ac:dyDescent="0.25">
      <c r="A3537" s="51" t="str">
        <f t="shared" si="55"/>
        <v/>
      </c>
    </row>
    <row r="3538" spans="1:1" x14ac:dyDescent="0.25">
      <c r="A3538" s="51" t="str">
        <f t="shared" si="55"/>
        <v/>
      </c>
    </row>
    <row r="3539" spans="1:1" x14ac:dyDescent="0.25">
      <c r="A3539" s="51" t="str">
        <f t="shared" si="55"/>
        <v/>
      </c>
    </row>
    <row r="3540" spans="1:1" x14ac:dyDescent="0.25">
      <c r="A3540" s="51" t="str">
        <f t="shared" si="55"/>
        <v/>
      </c>
    </row>
    <row r="3541" spans="1:1" x14ac:dyDescent="0.25">
      <c r="A3541" s="51" t="str">
        <f t="shared" si="55"/>
        <v/>
      </c>
    </row>
    <row r="3542" spans="1:1" x14ac:dyDescent="0.25">
      <c r="A3542" s="51" t="str">
        <f t="shared" si="55"/>
        <v/>
      </c>
    </row>
    <row r="3543" spans="1:1" x14ac:dyDescent="0.25">
      <c r="A3543" s="51" t="str">
        <f t="shared" si="55"/>
        <v/>
      </c>
    </row>
    <row r="3544" spans="1:1" x14ac:dyDescent="0.25">
      <c r="A3544" s="51" t="str">
        <f t="shared" si="55"/>
        <v/>
      </c>
    </row>
    <row r="3545" spans="1:1" x14ac:dyDescent="0.25">
      <c r="A3545" s="51" t="str">
        <f t="shared" si="55"/>
        <v/>
      </c>
    </row>
    <row r="3546" spans="1:1" x14ac:dyDescent="0.25">
      <c r="A3546" s="51" t="str">
        <f t="shared" si="55"/>
        <v/>
      </c>
    </row>
    <row r="3547" spans="1:1" x14ac:dyDescent="0.25">
      <c r="A3547" s="51" t="str">
        <f t="shared" si="55"/>
        <v/>
      </c>
    </row>
    <row r="3548" spans="1:1" x14ac:dyDescent="0.25">
      <c r="A3548" s="51" t="str">
        <f t="shared" si="55"/>
        <v/>
      </c>
    </row>
    <row r="3549" spans="1:1" x14ac:dyDescent="0.25">
      <c r="A3549" s="51" t="str">
        <f t="shared" si="55"/>
        <v/>
      </c>
    </row>
    <row r="3550" spans="1:1" x14ac:dyDescent="0.25">
      <c r="A3550" s="51" t="str">
        <f t="shared" si="55"/>
        <v/>
      </c>
    </row>
    <row r="3551" spans="1:1" x14ac:dyDescent="0.25">
      <c r="A3551" s="51" t="str">
        <f t="shared" si="55"/>
        <v/>
      </c>
    </row>
    <row r="3552" spans="1:1" x14ac:dyDescent="0.25">
      <c r="A3552" s="51" t="str">
        <f t="shared" si="55"/>
        <v/>
      </c>
    </row>
    <row r="3553" spans="1:1" x14ac:dyDescent="0.25">
      <c r="A3553" s="51" t="str">
        <f t="shared" si="55"/>
        <v/>
      </c>
    </row>
    <row r="3554" spans="1:1" x14ac:dyDescent="0.25">
      <c r="A3554" s="51" t="str">
        <f t="shared" si="55"/>
        <v/>
      </c>
    </row>
    <row r="3555" spans="1:1" x14ac:dyDescent="0.25">
      <c r="A3555" s="51" t="str">
        <f t="shared" si="55"/>
        <v/>
      </c>
    </row>
    <row r="3556" spans="1:1" x14ac:dyDescent="0.25">
      <c r="A3556" s="51" t="str">
        <f t="shared" si="55"/>
        <v/>
      </c>
    </row>
    <row r="3557" spans="1:1" x14ac:dyDescent="0.25">
      <c r="A3557" s="51" t="str">
        <f t="shared" si="55"/>
        <v/>
      </c>
    </row>
    <row r="3558" spans="1:1" x14ac:dyDescent="0.25">
      <c r="A3558" s="51" t="str">
        <f t="shared" si="55"/>
        <v/>
      </c>
    </row>
    <row r="3559" spans="1:1" x14ac:dyDescent="0.25">
      <c r="A3559" s="51" t="str">
        <f t="shared" si="55"/>
        <v/>
      </c>
    </row>
    <row r="3560" spans="1:1" x14ac:dyDescent="0.25">
      <c r="A3560" s="51" t="str">
        <f t="shared" si="55"/>
        <v/>
      </c>
    </row>
    <row r="3561" spans="1:1" x14ac:dyDescent="0.25">
      <c r="A3561" s="51" t="str">
        <f t="shared" si="55"/>
        <v/>
      </c>
    </row>
    <row r="3562" spans="1:1" x14ac:dyDescent="0.25">
      <c r="A3562" s="51" t="str">
        <f t="shared" si="55"/>
        <v/>
      </c>
    </row>
    <row r="3563" spans="1:1" x14ac:dyDescent="0.25">
      <c r="A3563" s="51" t="str">
        <f t="shared" si="55"/>
        <v/>
      </c>
    </row>
    <row r="3564" spans="1:1" x14ac:dyDescent="0.25">
      <c r="A3564" s="51" t="str">
        <f t="shared" si="55"/>
        <v/>
      </c>
    </row>
    <row r="3565" spans="1:1" x14ac:dyDescent="0.25">
      <c r="A3565" s="51" t="str">
        <f t="shared" si="55"/>
        <v/>
      </c>
    </row>
    <row r="3566" spans="1:1" x14ac:dyDescent="0.25">
      <c r="A3566" s="51" t="str">
        <f t="shared" si="55"/>
        <v/>
      </c>
    </row>
    <row r="3567" spans="1:1" x14ac:dyDescent="0.25">
      <c r="A3567" s="51" t="str">
        <f t="shared" si="55"/>
        <v/>
      </c>
    </row>
    <row r="3568" spans="1:1" x14ac:dyDescent="0.25">
      <c r="A3568" s="51" t="str">
        <f t="shared" si="55"/>
        <v/>
      </c>
    </row>
    <row r="3569" spans="1:1" x14ac:dyDescent="0.25">
      <c r="A3569" s="51" t="str">
        <f t="shared" si="55"/>
        <v/>
      </c>
    </row>
    <row r="3570" spans="1:1" x14ac:dyDescent="0.25">
      <c r="A3570" s="51" t="str">
        <f t="shared" si="55"/>
        <v/>
      </c>
    </row>
    <row r="3571" spans="1:1" x14ac:dyDescent="0.25">
      <c r="A3571" s="51" t="str">
        <f t="shared" si="55"/>
        <v/>
      </c>
    </row>
    <row r="3572" spans="1:1" x14ac:dyDescent="0.25">
      <c r="A3572" s="51" t="str">
        <f t="shared" si="55"/>
        <v/>
      </c>
    </row>
    <row r="3573" spans="1:1" x14ac:dyDescent="0.25">
      <c r="A3573" s="51" t="str">
        <f t="shared" si="55"/>
        <v/>
      </c>
    </row>
    <row r="3574" spans="1:1" x14ac:dyDescent="0.25">
      <c r="A3574" s="51" t="str">
        <f t="shared" si="55"/>
        <v/>
      </c>
    </row>
    <row r="3575" spans="1:1" x14ac:dyDescent="0.25">
      <c r="A3575" s="51" t="str">
        <f t="shared" si="55"/>
        <v/>
      </c>
    </row>
    <row r="3576" spans="1:1" x14ac:dyDescent="0.25">
      <c r="A3576" s="51" t="str">
        <f t="shared" si="55"/>
        <v/>
      </c>
    </row>
    <row r="3577" spans="1:1" x14ac:dyDescent="0.25">
      <c r="A3577" s="51" t="str">
        <f t="shared" si="55"/>
        <v/>
      </c>
    </row>
    <row r="3578" spans="1:1" x14ac:dyDescent="0.25">
      <c r="A3578" s="51" t="str">
        <f t="shared" si="55"/>
        <v/>
      </c>
    </row>
    <row r="3579" spans="1:1" x14ac:dyDescent="0.25">
      <c r="A3579" s="51" t="str">
        <f t="shared" si="55"/>
        <v/>
      </c>
    </row>
    <row r="3580" spans="1:1" x14ac:dyDescent="0.25">
      <c r="A3580" s="51" t="str">
        <f t="shared" si="55"/>
        <v/>
      </c>
    </row>
    <row r="3581" spans="1:1" x14ac:dyDescent="0.25">
      <c r="A3581" s="51" t="str">
        <f t="shared" si="55"/>
        <v/>
      </c>
    </row>
    <row r="3582" spans="1:1" x14ac:dyDescent="0.25">
      <c r="A3582" s="51" t="str">
        <f t="shared" si="55"/>
        <v/>
      </c>
    </row>
    <row r="3583" spans="1:1" x14ac:dyDescent="0.25">
      <c r="A3583" s="51" t="str">
        <f t="shared" si="55"/>
        <v/>
      </c>
    </row>
    <row r="3584" spans="1:1" x14ac:dyDescent="0.25">
      <c r="A3584" s="51" t="str">
        <f t="shared" si="55"/>
        <v/>
      </c>
    </row>
    <row r="3585" spans="1:1" x14ac:dyDescent="0.25">
      <c r="A3585" s="51" t="str">
        <f t="shared" si="55"/>
        <v/>
      </c>
    </row>
    <row r="3586" spans="1:1" x14ac:dyDescent="0.25">
      <c r="A3586" s="51" t="str">
        <f t="shared" si="55"/>
        <v/>
      </c>
    </row>
    <row r="3587" spans="1:1" x14ac:dyDescent="0.25">
      <c r="A3587" s="51" t="str">
        <f t="shared" si="55"/>
        <v/>
      </c>
    </row>
    <row r="3588" spans="1:1" x14ac:dyDescent="0.25">
      <c r="A3588" s="51" t="str">
        <f t="shared" ref="A3588:A3651" si="56">CONCATENATE(C3588,B3588,F3588)</f>
        <v/>
      </c>
    </row>
    <row r="3589" spans="1:1" x14ac:dyDescent="0.25">
      <c r="A3589" s="51" t="str">
        <f t="shared" si="56"/>
        <v/>
      </c>
    </row>
    <row r="3590" spans="1:1" x14ac:dyDescent="0.25">
      <c r="A3590" s="51" t="str">
        <f t="shared" si="56"/>
        <v/>
      </c>
    </row>
    <row r="3591" spans="1:1" x14ac:dyDescent="0.25">
      <c r="A3591" s="51" t="str">
        <f t="shared" si="56"/>
        <v/>
      </c>
    </row>
    <row r="3592" spans="1:1" x14ac:dyDescent="0.25">
      <c r="A3592" s="51" t="str">
        <f t="shared" si="56"/>
        <v/>
      </c>
    </row>
    <row r="3593" spans="1:1" x14ac:dyDescent="0.25">
      <c r="A3593" s="51" t="str">
        <f t="shared" si="56"/>
        <v/>
      </c>
    </row>
    <row r="3594" spans="1:1" x14ac:dyDescent="0.25">
      <c r="A3594" s="51" t="str">
        <f t="shared" si="56"/>
        <v/>
      </c>
    </row>
    <row r="3595" spans="1:1" x14ac:dyDescent="0.25">
      <c r="A3595" s="51" t="str">
        <f t="shared" si="56"/>
        <v/>
      </c>
    </row>
    <row r="3596" spans="1:1" x14ac:dyDescent="0.25">
      <c r="A3596" s="51" t="str">
        <f t="shared" si="56"/>
        <v/>
      </c>
    </row>
    <row r="3597" spans="1:1" x14ac:dyDescent="0.25">
      <c r="A3597" s="51" t="str">
        <f t="shared" si="56"/>
        <v/>
      </c>
    </row>
    <row r="3598" spans="1:1" x14ac:dyDescent="0.25">
      <c r="A3598" s="51" t="str">
        <f t="shared" si="56"/>
        <v/>
      </c>
    </row>
    <row r="3599" spans="1:1" x14ac:dyDescent="0.25">
      <c r="A3599" s="51" t="str">
        <f t="shared" si="56"/>
        <v/>
      </c>
    </row>
    <row r="3600" spans="1:1" x14ac:dyDescent="0.25">
      <c r="A3600" s="51" t="str">
        <f t="shared" si="56"/>
        <v/>
      </c>
    </row>
    <row r="3601" spans="1:1" x14ac:dyDescent="0.25">
      <c r="A3601" s="51" t="str">
        <f t="shared" si="56"/>
        <v/>
      </c>
    </row>
    <row r="3602" spans="1:1" x14ac:dyDescent="0.25">
      <c r="A3602" s="51" t="str">
        <f t="shared" si="56"/>
        <v/>
      </c>
    </row>
    <row r="3603" spans="1:1" x14ac:dyDescent="0.25">
      <c r="A3603" s="51" t="str">
        <f t="shared" si="56"/>
        <v/>
      </c>
    </row>
    <row r="3604" spans="1:1" x14ac:dyDescent="0.25">
      <c r="A3604" s="51" t="str">
        <f t="shared" si="56"/>
        <v/>
      </c>
    </row>
    <row r="3605" spans="1:1" x14ac:dyDescent="0.25">
      <c r="A3605" s="51" t="str">
        <f t="shared" si="56"/>
        <v/>
      </c>
    </row>
    <row r="3606" spans="1:1" x14ac:dyDescent="0.25">
      <c r="A3606" s="51" t="str">
        <f t="shared" si="56"/>
        <v/>
      </c>
    </row>
    <row r="3607" spans="1:1" x14ac:dyDescent="0.25">
      <c r="A3607" s="51" t="str">
        <f t="shared" si="56"/>
        <v/>
      </c>
    </row>
    <row r="3608" spans="1:1" x14ac:dyDescent="0.25">
      <c r="A3608" s="51" t="str">
        <f t="shared" si="56"/>
        <v/>
      </c>
    </row>
    <row r="3609" spans="1:1" x14ac:dyDescent="0.25">
      <c r="A3609" s="51" t="str">
        <f t="shared" si="56"/>
        <v/>
      </c>
    </row>
    <row r="3610" spans="1:1" x14ac:dyDescent="0.25">
      <c r="A3610" s="51" t="str">
        <f t="shared" si="56"/>
        <v/>
      </c>
    </row>
    <row r="3611" spans="1:1" x14ac:dyDescent="0.25">
      <c r="A3611" s="51" t="str">
        <f t="shared" si="56"/>
        <v/>
      </c>
    </row>
    <row r="3612" spans="1:1" x14ac:dyDescent="0.25">
      <c r="A3612" s="51" t="str">
        <f t="shared" si="56"/>
        <v/>
      </c>
    </row>
    <row r="3613" spans="1:1" x14ac:dyDescent="0.25">
      <c r="A3613" s="51" t="str">
        <f t="shared" si="56"/>
        <v/>
      </c>
    </row>
    <row r="3614" spans="1:1" x14ac:dyDescent="0.25">
      <c r="A3614" s="51" t="str">
        <f t="shared" si="56"/>
        <v/>
      </c>
    </row>
    <row r="3615" spans="1:1" x14ac:dyDescent="0.25">
      <c r="A3615" s="51" t="str">
        <f t="shared" si="56"/>
        <v/>
      </c>
    </row>
    <row r="3616" spans="1:1" x14ac:dyDescent="0.25">
      <c r="A3616" s="51" t="str">
        <f t="shared" si="56"/>
        <v/>
      </c>
    </row>
    <row r="3617" spans="1:1" x14ac:dyDescent="0.25">
      <c r="A3617" s="51" t="str">
        <f t="shared" si="56"/>
        <v/>
      </c>
    </row>
    <row r="3618" spans="1:1" x14ac:dyDescent="0.25">
      <c r="A3618" s="51" t="str">
        <f t="shared" si="56"/>
        <v/>
      </c>
    </row>
    <row r="3619" spans="1:1" x14ac:dyDescent="0.25">
      <c r="A3619" s="51" t="str">
        <f t="shared" si="56"/>
        <v/>
      </c>
    </row>
    <row r="3620" spans="1:1" x14ac:dyDescent="0.25">
      <c r="A3620" s="51" t="str">
        <f t="shared" si="56"/>
        <v/>
      </c>
    </row>
    <row r="3621" spans="1:1" x14ac:dyDescent="0.25">
      <c r="A3621" s="51" t="str">
        <f t="shared" si="56"/>
        <v/>
      </c>
    </row>
    <row r="3622" spans="1:1" x14ac:dyDescent="0.25">
      <c r="A3622" s="51" t="str">
        <f t="shared" si="56"/>
        <v/>
      </c>
    </row>
    <row r="3623" spans="1:1" x14ac:dyDescent="0.25">
      <c r="A3623" s="51" t="str">
        <f t="shared" si="56"/>
        <v/>
      </c>
    </row>
    <row r="3624" spans="1:1" x14ac:dyDescent="0.25">
      <c r="A3624" s="51" t="str">
        <f t="shared" si="56"/>
        <v/>
      </c>
    </row>
    <row r="3625" spans="1:1" x14ac:dyDescent="0.25">
      <c r="A3625" s="51" t="str">
        <f t="shared" si="56"/>
        <v/>
      </c>
    </row>
    <row r="3626" spans="1:1" x14ac:dyDescent="0.25">
      <c r="A3626" s="51" t="str">
        <f t="shared" si="56"/>
        <v/>
      </c>
    </row>
    <row r="3627" spans="1:1" x14ac:dyDescent="0.25">
      <c r="A3627" s="51" t="str">
        <f t="shared" si="56"/>
        <v/>
      </c>
    </row>
    <row r="3628" spans="1:1" x14ac:dyDescent="0.25">
      <c r="A3628" s="51" t="str">
        <f t="shared" si="56"/>
        <v/>
      </c>
    </row>
    <row r="3629" spans="1:1" x14ac:dyDescent="0.25">
      <c r="A3629" s="51" t="str">
        <f t="shared" si="56"/>
        <v/>
      </c>
    </row>
    <row r="3630" spans="1:1" x14ac:dyDescent="0.25">
      <c r="A3630" s="51" t="str">
        <f t="shared" si="56"/>
        <v/>
      </c>
    </row>
    <row r="3631" spans="1:1" x14ac:dyDescent="0.25">
      <c r="A3631" s="51" t="str">
        <f t="shared" si="56"/>
        <v/>
      </c>
    </row>
    <row r="3632" spans="1:1" x14ac:dyDescent="0.25">
      <c r="A3632" s="51" t="str">
        <f t="shared" si="56"/>
        <v/>
      </c>
    </row>
    <row r="3633" spans="1:1" x14ac:dyDescent="0.25">
      <c r="A3633" s="51" t="str">
        <f t="shared" si="56"/>
        <v/>
      </c>
    </row>
    <row r="3634" spans="1:1" x14ac:dyDescent="0.25">
      <c r="A3634" s="51" t="str">
        <f t="shared" si="56"/>
        <v/>
      </c>
    </row>
    <row r="3635" spans="1:1" x14ac:dyDescent="0.25">
      <c r="A3635" s="51" t="str">
        <f t="shared" si="56"/>
        <v/>
      </c>
    </row>
    <row r="3636" spans="1:1" x14ac:dyDescent="0.25">
      <c r="A3636" s="51" t="str">
        <f t="shared" si="56"/>
        <v/>
      </c>
    </row>
    <row r="3637" spans="1:1" x14ac:dyDescent="0.25">
      <c r="A3637" s="51" t="str">
        <f t="shared" si="56"/>
        <v/>
      </c>
    </row>
    <row r="3638" spans="1:1" x14ac:dyDescent="0.25">
      <c r="A3638" s="51" t="str">
        <f t="shared" si="56"/>
        <v/>
      </c>
    </row>
    <row r="3639" spans="1:1" x14ac:dyDescent="0.25">
      <c r="A3639" s="51" t="str">
        <f t="shared" si="56"/>
        <v/>
      </c>
    </row>
    <row r="3640" spans="1:1" x14ac:dyDescent="0.25">
      <c r="A3640" s="51" t="str">
        <f t="shared" si="56"/>
        <v/>
      </c>
    </row>
    <row r="3641" spans="1:1" x14ac:dyDescent="0.25">
      <c r="A3641" s="51" t="str">
        <f t="shared" si="56"/>
        <v/>
      </c>
    </row>
    <row r="3642" spans="1:1" x14ac:dyDescent="0.25">
      <c r="A3642" s="51" t="str">
        <f t="shared" si="56"/>
        <v/>
      </c>
    </row>
    <row r="3643" spans="1:1" x14ac:dyDescent="0.25">
      <c r="A3643" s="51" t="str">
        <f t="shared" si="56"/>
        <v/>
      </c>
    </row>
    <row r="3644" spans="1:1" x14ac:dyDescent="0.25">
      <c r="A3644" s="51" t="str">
        <f t="shared" si="56"/>
        <v/>
      </c>
    </row>
    <row r="3645" spans="1:1" x14ac:dyDescent="0.25">
      <c r="A3645" s="51" t="str">
        <f t="shared" si="56"/>
        <v/>
      </c>
    </row>
    <row r="3646" spans="1:1" x14ac:dyDescent="0.25">
      <c r="A3646" s="51" t="str">
        <f t="shared" si="56"/>
        <v/>
      </c>
    </row>
    <row r="3647" spans="1:1" x14ac:dyDescent="0.25">
      <c r="A3647" s="51" t="str">
        <f t="shared" si="56"/>
        <v/>
      </c>
    </row>
    <row r="3648" spans="1:1" x14ac:dyDescent="0.25">
      <c r="A3648" s="51" t="str">
        <f t="shared" si="56"/>
        <v/>
      </c>
    </row>
    <row r="3649" spans="1:1" x14ac:dyDescent="0.25">
      <c r="A3649" s="51" t="str">
        <f t="shared" si="56"/>
        <v/>
      </c>
    </row>
    <row r="3650" spans="1:1" x14ac:dyDescent="0.25">
      <c r="A3650" s="51" t="str">
        <f t="shared" si="56"/>
        <v/>
      </c>
    </row>
    <row r="3651" spans="1:1" x14ac:dyDescent="0.25">
      <c r="A3651" s="51" t="str">
        <f t="shared" si="56"/>
        <v/>
      </c>
    </row>
    <row r="3652" spans="1:1" x14ac:dyDescent="0.25">
      <c r="A3652" s="51" t="str">
        <f t="shared" ref="A3652:A3715" si="57">CONCATENATE(C3652,B3652,F3652)</f>
        <v/>
      </c>
    </row>
    <row r="3653" spans="1:1" x14ac:dyDescent="0.25">
      <c r="A3653" s="51" t="str">
        <f t="shared" si="57"/>
        <v/>
      </c>
    </row>
    <row r="3654" spans="1:1" x14ac:dyDescent="0.25">
      <c r="A3654" s="51" t="str">
        <f t="shared" si="57"/>
        <v/>
      </c>
    </row>
    <row r="3655" spans="1:1" x14ac:dyDescent="0.25">
      <c r="A3655" s="51" t="str">
        <f t="shared" si="57"/>
        <v/>
      </c>
    </row>
    <row r="3656" spans="1:1" x14ac:dyDescent="0.25">
      <c r="A3656" s="51" t="str">
        <f t="shared" si="57"/>
        <v/>
      </c>
    </row>
    <row r="3657" spans="1:1" x14ac:dyDescent="0.25">
      <c r="A3657" s="51" t="str">
        <f t="shared" si="57"/>
        <v/>
      </c>
    </row>
    <row r="3658" spans="1:1" x14ac:dyDescent="0.25">
      <c r="A3658" s="51" t="str">
        <f t="shared" si="57"/>
        <v/>
      </c>
    </row>
    <row r="3659" spans="1:1" x14ac:dyDescent="0.25">
      <c r="A3659" s="51" t="str">
        <f t="shared" si="57"/>
        <v/>
      </c>
    </row>
    <row r="3660" spans="1:1" x14ac:dyDescent="0.25">
      <c r="A3660" s="51" t="str">
        <f t="shared" si="57"/>
        <v/>
      </c>
    </row>
    <row r="3661" spans="1:1" x14ac:dyDescent="0.25">
      <c r="A3661" s="51" t="str">
        <f t="shared" si="57"/>
        <v/>
      </c>
    </row>
    <row r="3662" spans="1:1" x14ac:dyDescent="0.25">
      <c r="A3662" s="51" t="str">
        <f t="shared" si="57"/>
        <v/>
      </c>
    </row>
    <row r="3663" spans="1:1" x14ac:dyDescent="0.25">
      <c r="A3663" s="51" t="str">
        <f t="shared" si="57"/>
        <v/>
      </c>
    </row>
    <row r="3664" spans="1:1" x14ac:dyDescent="0.25">
      <c r="A3664" s="51" t="str">
        <f t="shared" si="57"/>
        <v/>
      </c>
    </row>
    <row r="3665" spans="1:1" x14ac:dyDescent="0.25">
      <c r="A3665" s="51" t="str">
        <f t="shared" si="57"/>
        <v/>
      </c>
    </row>
    <row r="3666" spans="1:1" x14ac:dyDescent="0.25">
      <c r="A3666" s="51" t="str">
        <f t="shared" si="57"/>
        <v/>
      </c>
    </row>
    <row r="3667" spans="1:1" x14ac:dyDescent="0.25">
      <c r="A3667" s="51" t="str">
        <f t="shared" si="57"/>
        <v/>
      </c>
    </row>
    <row r="3668" spans="1:1" x14ac:dyDescent="0.25">
      <c r="A3668" s="51" t="str">
        <f t="shared" si="57"/>
        <v/>
      </c>
    </row>
    <row r="3669" spans="1:1" x14ac:dyDescent="0.25">
      <c r="A3669" s="51" t="str">
        <f t="shared" si="57"/>
        <v/>
      </c>
    </row>
    <row r="3670" spans="1:1" x14ac:dyDescent="0.25">
      <c r="A3670" s="51" t="str">
        <f t="shared" si="57"/>
        <v/>
      </c>
    </row>
    <row r="3671" spans="1:1" x14ac:dyDescent="0.25">
      <c r="A3671" s="51" t="str">
        <f t="shared" si="57"/>
        <v/>
      </c>
    </row>
    <row r="3672" spans="1:1" x14ac:dyDescent="0.25">
      <c r="A3672" s="51" t="str">
        <f t="shared" si="57"/>
        <v/>
      </c>
    </row>
    <row r="3673" spans="1:1" x14ac:dyDescent="0.25">
      <c r="A3673" s="51" t="str">
        <f t="shared" si="57"/>
        <v/>
      </c>
    </row>
    <row r="3674" spans="1:1" x14ac:dyDescent="0.25">
      <c r="A3674" s="51" t="str">
        <f t="shared" si="57"/>
        <v/>
      </c>
    </row>
    <row r="3675" spans="1:1" x14ac:dyDescent="0.25">
      <c r="A3675" s="51" t="str">
        <f t="shared" si="57"/>
        <v/>
      </c>
    </row>
    <row r="3676" spans="1:1" x14ac:dyDescent="0.25">
      <c r="A3676" s="51" t="str">
        <f t="shared" si="57"/>
        <v/>
      </c>
    </row>
    <row r="3677" spans="1:1" x14ac:dyDescent="0.25">
      <c r="A3677" s="51" t="str">
        <f t="shared" si="57"/>
        <v/>
      </c>
    </row>
    <row r="3678" spans="1:1" x14ac:dyDescent="0.25">
      <c r="A3678" s="51" t="str">
        <f t="shared" si="57"/>
        <v/>
      </c>
    </row>
    <row r="3679" spans="1:1" x14ac:dyDescent="0.25">
      <c r="A3679" s="51" t="str">
        <f t="shared" si="57"/>
        <v/>
      </c>
    </row>
    <row r="3680" spans="1:1" x14ac:dyDescent="0.25">
      <c r="A3680" s="51" t="str">
        <f t="shared" si="57"/>
        <v/>
      </c>
    </row>
    <row r="3681" spans="1:1" x14ac:dyDescent="0.25">
      <c r="A3681" s="51" t="str">
        <f t="shared" si="57"/>
        <v/>
      </c>
    </row>
    <row r="3682" spans="1:1" x14ac:dyDescent="0.25">
      <c r="A3682" s="51" t="str">
        <f t="shared" si="57"/>
        <v/>
      </c>
    </row>
    <row r="3683" spans="1:1" x14ac:dyDescent="0.25">
      <c r="A3683" s="51" t="str">
        <f t="shared" si="57"/>
        <v/>
      </c>
    </row>
    <row r="3684" spans="1:1" x14ac:dyDescent="0.25">
      <c r="A3684" s="51" t="str">
        <f t="shared" si="57"/>
        <v/>
      </c>
    </row>
    <row r="3685" spans="1:1" x14ac:dyDescent="0.25">
      <c r="A3685" s="51" t="str">
        <f t="shared" si="57"/>
        <v/>
      </c>
    </row>
    <row r="3686" spans="1:1" x14ac:dyDescent="0.25">
      <c r="A3686" s="51" t="str">
        <f t="shared" si="57"/>
        <v/>
      </c>
    </row>
    <row r="3687" spans="1:1" x14ac:dyDescent="0.25">
      <c r="A3687" s="51" t="str">
        <f t="shared" si="57"/>
        <v/>
      </c>
    </row>
    <row r="3688" spans="1:1" x14ac:dyDescent="0.25">
      <c r="A3688" s="51" t="str">
        <f t="shared" si="57"/>
        <v/>
      </c>
    </row>
    <row r="3689" spans="1:1" x14ac:dyDescent="0.25">
      <c r="A3689" s="51" t="str">
        <f t="shared" si="57"/>
        <v/>
      </c>
    </row>
    <row r="3690" spans="1:1" x14ac:dyDescent="0.25">
      <c r="A3690" s="51" t="str">
        <f t="shared" si="57"/>
        <v/>
      </c>
    </row>
    <row r="3691" spans="1:1" x14ac:dyDescent="0.25">
      <c r="A3691" s="51" t="str">
        <f t="shared" si="57"/>
        <v/>
      </c>
    </row>
    <row r="3692" spans="1:1" x14ac:dyDescent="0.25">
      <c r="A3692" s="51" t="str">
        <f t="shared" si="57"/>
        <v/>
      </c>
    </row>
    <row r="3693" spans="1:1" x14ac:dyDescent="0.25">
      <c r="A3693" s="51" t="str">
        <f t="shared" si="57"/>
        <v/>
      </c>
    </row>
    <row r="3694" spans="1:1" x14ac:dyDescent="0.25">
      <c r="A3694" s="51" t="str">
        <f t="shared" si="57"/>
        <v/>
      </c>
    </row>
    <row r="3695" spans="1:1" x14ac:dyDescent="0.25">
      <c r="A3695" s="51" t="str">
        <f t="shared" si="57"/>
        <v/>
      </c>
    </row>
    <row r="3696" spans="1:1" x14ac:dyDescent="0.25">
      <c r="A3696" s="51" t="str">
        <f t="shared" si="57"/>
        <v/>
      </c>
    </row>
    <row r="3697" spans="1:1" x14ac:dyDescent="0.25">
      <c r="A3697" s="51" t="str">
        <f t="shared" si="57"/>
        <v/>
      </c>
    </row>
    <row r="3698" spans="1:1" x14ac:dyDescent="0.25">
      <c r="A3698" s="51" t="str">
        <f t="shared" si="57"/>
        <v/>
      </c>
    </row>
    <row r="3699" spans="1:1" x14ac:dyDescent="0.25">
      <c r="A3699" s="51" t="str">
        <f t="shared" si="57"/>
        <v/>
      </c>
    </row>
    <row r="3700" spans="1:1" x14ac:dyDescent="0.25">
      <c r="A3700" s="51" t="str">
        <f t="shared" si="57"/>
        <v/>
      </c>
    </row>
    <row r="3701" spans="1:1" x14ac:dyDescent="0.25">
      <c r="A3701" s="51" t="str">
        <f t="shared" si="57"/>
        <v/>
      </c>
    </row>
    <row r="3702" spans="1:1" x14ac:dyDescent="0.25">
      <c r="A3702" s="51" t="str">
        <f t="shared" si="57"/>
        <v/>
      </c>
    </row>
    <row r="3703" spans="1:1" x14ac:dyDescent="0.25">
      <c r="A3703" s="51" t="str">
        <f t="shared" si="57"/>
        <v/>
      </c>
    </row>
    <row r="3704" spans="1:1" x14ac:dyDescent="0.25">
      <c r="A3704" s="51" t="str">
        <f t="shared" si="57"/>
        <v/>
      </c>
    </row>
    <row r="3705" spans="1:1" x14ac:dyDescent="0.25">
      <c r="A3705" s="51" t="str">
        <f t="shared" si="57"/>
        <v/>
      </c>
    </row>
    <row r="3706" spans="1:1" x14ac:dyDescent="0.25">
      <c r="A3706" s="51" t="str">
        <f t="shared" si="57"/>
        <v/>
      </c>
    </row>
    <row r="3707" spans="1:1" x14ac:dyDescent="0.25">
      <c r="A3707" s="51" t="str">
        <f t="shared" si="57"/>
        <v/>
      </c>
    </row>
    <row r="3708" spans="1:1" x14ac:dyDescent="0.25">
      <c r="A3708" s="51" t="str">
        <f t="shared" si="57"/>
        <v/>
      </c>
    </row>
    <row r="3709" spans="1:1" x14ac:dyDescent="0.25">
      <c r="A3709" s="51" t="str">
        <f t="shared" si="57"/>
        <v/>
      </c>
    </row>
    <row r="3710" spans="1:1" x14ac:dyDescent="0.25">
      <c r="A3710" s="51" t="str">
        <f t="shared" si="57"/>
        <v/>
      </c>
    </row>
    <row r="3711" spans="1:1" x14ac:dyDescent="0.25">
      <c r="A3711" s="51" t="str">
        <f t="shared" si="57"/>
        <v/>
      </c>
    </row>
    <row r="3712" spans="1:1" x14ac:dyDescent="0.25">
      <c r="A3712" s="51" t="str">
        <f t="shared" si="57"/>
        <v/>
      </c>
    </row>
    <row r="3713" spans="1:1" x14ac:dyDescent="0.25">
      <c r="A3713" s="51" t="str">
        <f t="shared" si="57"/>
        <v/>
      </c>
    </row>
    <row r="3714" spans="1:1" x14ac:dyDescent="0.25">
      <c r="A3714" s="51" t="str">
        <f t="shared" si="57"/>
        <v/>
      </c>
    </row>
    <row r="3715" spans="1:1" x14ac:dyDescent="0.25">
      <c r="A3715" s="51" t="str">
        <f t="shared" si="57"/>
        <v/>
      </c>
    </row>
    <row r="3716" spans="1:1" x14ac:dyDescent="0.25">
      <c r="A3716" s="51" t="str">
        <f t="shared" ref="A3716:A3779" si="58">CONCATENATE(C3716,B3716,F3716)</f>
        <v/>
      </c>
    </row>
    <row r="3717" spans="1:1" x14ac:dyDescent="0.25">
      <c r="A3717" s="51" t="str">
        <f t="shared" si="58"/>
        <v/>
      </c>
    </row>
    <row r="3718" spans="1:1" x14ac:dyDescent="0.25">
      <c r="A3718" s="51" t="str">
        <f t="shared" si="58"/>
        <v/>
      </c>
    </row>
    <row r="3719" spans="1:1" x14ac:dyDescent="0.25">
      <c r="A3719" s="51" t="str">
        <f t="shared" si="58"/>
        <v/>
      </c>
    </row>
    <row r="3720" spans="1:1" x14ac:dyDescent="0.25">
      <c r="A3720" s="51" t="str">
        <f t="shared" si="58"/>
        <v/>
      </c>
    </row>
    <row r="3721" spans="1:1" x14ac:dyDescent="0.25">
      <c r="A3721" s="51" t="str">
        <f t="shared" si="58"/>
        <v/>
      </c>
    </row>
    <row r="3722" spans="1:1" x14ac:dyDescent="0.25">
      <c r="A3722" s="51" t="str">
        <f t="shared" si="58"/>
        <v/>
      </c>
    </row>
    <row r="3723" spans="1:1" x14ac:dyDescent="0.25">
      <c r="A3723" s="51" t="str">
        <f t="shared" si="58"/>
        <v/>
      </c>
    </row>
    <row r="3724" spans="1:1" x14ac:dyDescent="0.25">
      <c r="A3724" s="51" t="str">
        <f t="shared" si="58"/>
        <v/>
      </c>
    </row>
    <row r="3725" spans="1:1" x14ac:dyDescent="0.25">
      <c r="A3725" s="51" t="str">
        <f t="shared" si="58"/>
        <v/>
      </c>
    </row>
    <row r="3726" spans="1:1" x14ac:dyDescent="0.25">
      <c r="A3726" s="51" t="str">
        <f t="shared" si="58"/>
        <v/>
      </c>
    </row>
    <row r="3727" spans="1:1" x14ac:dyDescent="0.25">
      <c r="A3727" s="51" t="str">
        <f t="shared" si="58"/>
        <v/>
      </c>
    </row>
    <row r="3728" spans="1:1" x14ac:dyDescent="0.25">
      <c r="A3728" s="51" t="str">
        <f t="shared" si="58"/>
        <v/>
      </c>
    </row>
    <row r="3729" spans="1:1" x14ac:dyDescent="0.25">
      <c r="A3729" s="51" t="str">
        <f t="shared" si="58"/>
        <v/>
      </c>
    </row>
    <row r="3730" spans="1:1" x14ac:dyDescent="0.25">
      <c r="A3730" s="51" t="str">
        <f t="shared" si="58"/>
        <v/>
      </c>
    </row>
    <row r="3731" spans="1:1" x14ac:dyDescent="0.25">
      <c r="A3731" s="51" t="str">
        <f t="shared" si="58"/>
        <v/>
      </c>
    </row>
    <row r="3732" spans="1:1" x14ac:dyDescent="0.25">
      <c r="A3732" s="51" t="str">
        <f t="shared" si="58"/>
        <v/>
      </c>
    </row>
    <row r="3733" spans="1:1" x14ac:dyDescent="0.25">
      <c r="A3733" s="51" t="str">
        <f t="shared" si="58"/>
        <v/>
      </c>
    </row>
    <row r="3734" spans="1:1" x14ac:dyDescent="0.25">
      <c r="A3734" s="51" t="str">
        <f t="shared" si="58"/>
        <v/>
      </c>
    </row>
    <row r="3735" spans="1:1" x14ac:dyDescent="0.25">
      <c r="A3735" s="51" t="str">
        <f t="shared" si="58"/>
        <v/>
      </c>
    </row>
    <row r="3736" spans="1:1" x14ac:dyDescent="0.25">
      <c r="A3736" s="51" t="str">
        <f t="shared" si="58"/>
        <v/>
      </c>
    </row>
    <row r="3737" spans="1:1" x14ac:dyDescent="0.25">
      <c r="A3737" s="51" t="str">
        <f t="shared" si="58"/>
        <v/>
      </c>
    </row>
    <row r="3738" spans="1:1" x14ac:dyDescent="0.25">
      <c r="A3738" s="51" t="str">
        <f t="shared" si="58"/>
        <v/>
      </c>
    </row>
    <row r="3739" spans="1:1" x14ac:dyDescent="0.25">
      <c r="A3739" s="51" t="str">
        <f t="shared" si="58"/>
        <v/>
      </c>
    </row>
    <row r="3740" spans="1:1" x14ac:dyDescent="0.25">
      <c r="A3740" s="51" t="str">
        <f t="shared" si="58"/>
        <v/>
      </c>
    </row>
    <row r="3741" spans="1:1" x14ac:dyDescent="0.25">
      <c r="A3741" s="51" t="str">
        <f t="shared" si="58"/>
        <v/>
      </c>
    </row>
    <row r="3742" spans="1:1" x14ac:dyDescent="0.25">
      <c r="A3742" s="51" t="str">
        <f t="shared" si="58"/>
        <v/>
      </c>
    </row>
    <row r="3743" spans="1:1" x14ac:dyDescent="0.25">
      <c r="A3743" s="51" t="str">
        <f t="shared" si="58"/>
        <v/>
      </c>
    </row>
    <row r="3744" spans="1:1" x14ac:dyDescent="0.25">
      <c r="A3744" s="51" t="str">
        <f t="shared" si="58"/>
        <v/>
      </c>
    </row>
    <row r="3745" spans="1:1" x14ac:dyDescent="0.25">
      <c r="A3745" s="51" t="str">
        <f t="shared" si="58"/>
        <v/>
      </c>
    </row>
    <row r="3746" spans="1:1" x14ac:dyDescent="0.25">
      <c r="A3746" s="51" t="str">
        <f t="shared" si="58"/>
        <v/>
      </c>
    </row>
    <row r="3747" spans="1:1" x14ac:dyDescent="0.25">
      <c r="A3747" s="51" t="str">
        <f t="shared" si="58"/>
        <v/>
      </c>
    </row>
    <row r="3748" spans="1:1" x14ac:dyDescent="0.25">
      <c r="A3748" s="51" t="str">
        <f t="shared" si="58"/>
        <v/>
      </c>
    </row>
    <row r="3749" spans="1:1" x14ac:dyDescent="0.25">
      <c r="A3749" s="51" t="str">
        <f t="shared" si="58"/>
        <v/>
      </c>
    </row>
    <row r="3750" spans="1:1" x14ac:dyDescent="0.25">
      <c r="A3750" s="51" t="str">
        <f t="shared" si="58"/>
        <v/>
      </c>
    </row>
    <row r="3751" spans="1:1" x14ac:dyDescent="0.25">
      <c r="A3751" s="51" t="str">
        <f t="shared" si="58"/>
        <v/>
      </c>
    </row>
    <row r="3752" spans="1:1" x14ac:dyDescent="0.25">
      <c r="A3752" s="51" t="str">
        <f t="shared" si="58"/>
        <v/>
      </c>
    </row>
    <row r="3753" spans="1:1" x14ac:dyDescent="0.25">
      <c r="A3753" s="51" t="str">
        <f t="shared" si="58"/>
        <v/>
      </c>
    </row>
    <row r="3754" spans="1:1" x14ac:dyDescent="0.25">
      <c r="A3754" s="51" t="str">
        <f t="shared" si="58"/>
        <v/>
      </c>
    </row>
    <row r="3755" spans="1:1" x14ac:dyDescent="0.25">
      <c r="A3755" s="51" t="str">
        <f t="shared" si="58"/>
        <v/>
      </c>
    </row>
    <row r="3756" spans="1:1" x14ac:dyDescent="0.25">
      <c r="A3756" s="51" t="str">
        <f t="shared" si="58"/>
        <v/>
      </c>
    </row>
    <row r="3757" spans="1:1" x14ac:dyDescent="0.25">
      <c r="A3757" s="51" t="str">
        <f t="shared" si="58"/>
        <v/>
      </c>
    </row>
    <row r="3758" spans="1:1" x14ac:dyDescent="0.25">
      <c r="A3758" s="51" t="str">
        <f t="shared" si="58"/>
        <v/>
      </c>
    </row>
    <row r="3759" spans="1:1" x14ac:dyDescent="0.25">
      <c r="A3759" s="51" t="str">
        <f t="shared" si="58"/>
        <v/>
      </c>
    </row>
    <row r="3760" spans="1:1" x14ac:dyDescent="0.25">
      <c r="A3760" s="51" t="str">
        <f t="shared" si="58"/>
        <v/>
      </c>
    </row>
    <row r="3761" spans="1:1" x14ac:dyDescent="0.25">
      <c r="A3761" s="51" t="str">
        <f t="shared" si="58"/>
        <v/>
      </c>
    </row>
    <row r="3762" spans="1:1" x14ac:dyDescent="0.25">
      <c r="A3762" s="51" t="str">
        <f t="shared" si="58"/>
        <v/>
      </c>
    </row>
    <row r="3763" spans="1:1" x14ac:dyDescent="0.25">
      <c r="A3763" s="51" t="str">
        <f t="shared" si="58"/>
        <v/>
      </c>
    </row>
    <row r="3764" spans="1:1" x14ac:dyDescent="0.25">
      <c r="A3764" s="51" t="str">
        <f t="shared" si="58"/>
        <v/>
      </c>
    </row>
    <row r="3765" spans="1:1" x14ac:dyDescent="0.25">
      <c r="A3765" s="51" t="str">
        <f t="shared" si="58"/>
        <v/>
      </c>
    </row>
    <row r="3766" spans="1:1" x14ac:dyDescent="0.25">
      <c r="A3766" s="51" t="str">
        <f t="shared" si="58"/>
        <v/>
      </c>
    </row>
    <row r="3767" spans="1:1" x14ac:dyDescent="0.25">
      <c r="A3767" s="51" t="str">
        <f t="shared" si="58"/>
        <v/>
      </c>
    </row>
    <row r="3768" spans="1:1" x14ac:dyDescent="0.25">
      <c r="A3768" s="51" t="str">
        <f t="shared" si="58"/>
        <v/>
      </c>
    </row>
    <row r="3769" spans="1:1" x14ac:dyDescent="0.25">
      <c r="A3769" s="51" t="str">
        <f t="shared" si="58"/>
        <v/>
      </c>
    </row>
    <row r="3770" spans="1:1" x14ac:dyDescent="0.25">
      <c r="A3770" s="51" t="str">
        <f t="shared" si="58"/>
        <v/>
      </c>
    </row>
    <row r="3771" spans="1:1" x14ac:dyDescent="0.25">
      <c r="A3771" s="51" t="str">
        <f t="shared" si="58"/>
        <v/>
      </c>
    </row>
    <row r="3772" spans="1:1" x14ac:dyDescent="0.25">
      <c r="A3772" s="51" t="str">
        <f t="shared" si="58"/>
        <v/>
      </c>
    </row>
    <row r="3773" spans="1:1" x14ac:dyDescent="0.25">
      <c r="A3773" s="51" t="str">
        <f t="shared" si="58"/>
        <v/>
      </c>
    </row>
    <row r="3774" spans="1:1" x14ac:dyDescent="0.25">
      <c r="A3774" s="51" t="str">
        <f t="shared" si="58"/>
        <v/>
      </c>
    </row>
    <row r="3775" spans="1:1" x14ac:dyDescent="0.25">
      <c r="A3775" s="51" t="str">
        <f t="shared" si="58"/>
        <v/>
      </c>
    </row>
    <row r="3776" spans="1:1" x14ac:dyDescent="0.25">
      <c r="A3776" s="51" t="str">
        <f t="shared" si="58"/>
        <v/>
      </c>
    </row>
    <row r="3777" spans="1:1" x14ac:dyDescent="0.25">
      <c r="A3777" s="51" t="str">
        <f t="shared" si="58"/>
        <v/>
      </c>
    </row>
    <row r="3778" spans="1:1" x14ac:dyDescent="0.25">
      <c r="A3778" s="51" t="str">
        <f t="shared" si="58"/>
        <v/>
      </c>
    </row>
    <row r="3779" spans="1:1" x14ac:dyDescent="0.25">
      <c r="A3779" s="51" t="str">
        <f t="shared" si="58"/>
        <v/>
      </c>
    </row>
    <row r="3780" spans="1:1" x14ac:dyDescent="0.25">
      <c r="A3780" s="51" t="str">
        <f t="shared" ref="A3780:A3843" si="59">CONCATENATE(C3780,B3780,F3780)</f>
        <v/>
      </c>
    </row>
    <row r="3781" spans="1:1" x14ac:dyDescent="0.25">
      <c r="A3781" s="51" t="str">
        <f t="shared" si="59"/>
        <v/>
      </c>
    </row>
    <row r="3782" spans="1:1" x14ac:dyDescent="0.25">
      <c r="A3782" s="51" t="str">
        <f t="shared" si="59"/>
        <v/>
      </c>
    </row>
    <row r="3783" spans="1:1" x14ac:dyDescent="0.25">
      <c r="A3783" s="51" t="str">
        <f t="shared" si="59"/>
        <v/>
      </c>
    </row>
    <row r="3784" spans="1:1" x14ac:dyDescent="0.25">
      <c r="A3784" s="51" t="str">
        <f t="shared" si="59"/>
        <v/>
      </c>
    </row>
    <row r="3785" spans="1:1" x14ac:dyDescent="0.25">
      <c r="A3785" s="51" t="str">
        <f t="shared" si="59"/>
        <v/>
      </c>
    </row>
    <row r="3786" spans="1:1" x14ac:dyDescent="0.25">
      <c r="A3786" s="51" t="str">
        <f t="shared" si="59"/>
        <v/>
      </c>
    </row>
    <row r="3787" spans="1:1" x14ac:dyDescent="0.25">
      <c r="A3787" s="51" t="str">
        <f t="shared" si="59"/>
        <v/>
      </c>
    </row>
    <row r="3788" spans="1:1" x14ac:dyDescent="0.25">
      <c r="A3788" s="51" t="str">
        <f t="shared" si="59"/>
        <v/>
      </c>
    </row>
    <row r="3789" spans="1:1" x14ac:dyDescent="0.25">
      <c r="A3789" s="51" t="str">
        <f t="shared" si="59"/>
        <v/>
      </c>
    </row>
    <row r="3790" spans="1:1" x14ac:dyDescent="0.25">
      <c r="A3790" s="51" t="str">
        <f t="shared" si="59"/>
        <v/>
      </c>
    </row>
    <row r="3791" spans="1:1" x14ac:dyDescent="0.25">
      <c r="A3791" s="51" t="str">
        <f t="shared" si="59"/>
        <v/>
      </c>
    </row>
    <row r="3792" spans="1:1" x14ac:dyDescent="0.25">
      <c r="A3792" s="51" t="str">
        <f t="shared" si="59"/>
        <v/>
      </c>
    </row>
    <row r="3793" spans="1:1" x14ac:dyDescent="0.25">
      <c r="A3793" s="51" t="str">
        <f t="shared" si="59"/>
        <v/>
      </c>
    </row>
    <row r="3794" spans="1:1" x14ac:dyDescent="0.25">
      <c r="A3794" s="51" t="str">
        <f t="shared" si="59"/>
        <v/>
      </c>
    </row>
    <row r="3795" spans="1:1" x14ac:dyDescent="0.25">
      <c r="A3795" s="51" t="str">
        <f t="shared" si="59"/>
        <v/>
      </c>
    </row>
    <row r="3796" spans="1:1" x14ac:dyDescent="0.25">
      <c r="A3796" s="51" t="str">
        <f t="shared" si="59"/>
        <v/>
      </c>
    </row>
    <row r="3797" spans="1:1" x14ac:dyDescent="0.25">
      <c r="A3797" s="51" t="str">
        <f t="shared" si="59"/>
        <v/>
      </c>
    </row>
    <row r="3798" spans="1:1" x14ac:dyDescent="0.25">
      <c r="A3798" s="51" t="str">
        <f t="shared" si="59"/>
        <v/>
      </c>
    </row>
    <row r="3799" spans="1:1" x14ac:dyDescent="0.25">
      <c r="A3799" s="51" t="str">
        <f t="shared" si="59"/>
        <v/>
      </c>
    </row>
    <row r="3800" spans="1:1" x14ac:dyDescent="0.25">
      <c r="A3800" s="51" t="str">
        <f t="shared" si="59"/>
        <v/>
      </c>
    </row>
    <row r="3801" spans="1:1" x14ac:dyDescent="0.25">
      <c r="A3801" s="51" t="str">
        <f t="shared" si="59"/>
        <v/>
      </c>
    </row>
    <row r="3802" spans="1:1" x14ac:dyDescent="0.25">
      <c r="A3802" s="51" t="str">
        <f t="shared" si="59"/>
        <v/>
      </c>
    </row>
    <row r="3803" spans="1:1" x14ac:dyDescent="0.25">
      <c r="A3803" s="51" t="str">
        <f t="shared" si="59"/>
        <v/>
      </c>
    </row>
    <row r="3804" spans="1:1" x14ac:dyDescent="0.25">
      <c r="A3804" s="51" t="str">
        <f t="shared" si="59"/>
        <v/>
      </c>
    </row>
    <row r="3805" spans="1:1" x14ac:dyDescent="0.25">
      <c r="A3805" s="51" t="str">
        <f t="shared" si="59"/>
        <v/>
      </c>
    </row>
    <row r="3806" spans="1:1" x14ac:dyDescent="0.25">
      <c r="A3806" s="51" t="str">
        <f t="shared" si="59"/>
        <v/>
      </c>
    </row>
    <row r="3807" spans="1:1" x14ac:dyDescent="0.25">
      <c r="A3807" s="51" t="str">
        <f t="shared" si="59"/>
        <v/>
      </c>
    </row>
    <row r="3808" spans="1:1" x14ac:dyDescent="0.25">
      <c r="A3808" s="51" t="str">
        <f t="shared" si="59"/>
        <v/>
      </c>
    </row>
    <row r="3809" spans="1:1" x14ac:dyDescent="0.25">
      <c r="A3809" s="51" t="str">
        <f t="shared" si="59"/>
        <v/>
      </c>
    </row>
    <row r="3810" spans="1:1" x14ac:dyDescent="0.25">
      <c r="A3810" s="51" t="str">
        <f t="shared" si="59"/>
        <v/>
      </c>
    </row>
    <row r="3811" spans="1:1" x14ac:dyDescent="0.25">
      <c r="A3811" s="51" t="str">
        <f t="shared" si="59"/>
        <v/>
      </c>
    </row>
    <row r="3812" spans="1:1" x14ac:dyDescent="0.25">
      <c r="A3812" s="51" t="str">
        <f t="shared" si="59"/>
        <v/>
      </c>
    </row>
    <row r="3813" spans="1:1" x14ac:dyDescent="0.25">
      <c r="A3813" s="51" t="str">
        <f t="shared" si="59"/>
        <v/>
      </c>
    </row>
    <row r="3814" spans="1:1" x14ac:dyDescent="0.25">
      <c r="A3814" s="51" t="str">
        <f t="shared" si="59"/>
        <v/>
      </c>
    </row>
    <row r="3815" spans="1:1" x14ac:dyDescent="0.25">
      <c r="A3815" s="51" t="str">
        <f t="shared" si="59"/>
        <v/>
      </c>
    </row>
    <row r="3816" spans="1:1" x14ac:dyDescent="0.25">
      <c r="A3816" s="51" t="str">
        <f t="shared" si="59"/>
        <v/>
      </c>
    </row>
    <row r="3817" spans="1:1" x14ac:dyDescent="0.25">
      <c r="A3817" s="51" t="str">
        <f t="shared" si="59"/>
        <v/>
      </c>
    </row>
    <row r="3818" spans="1:1" x14ac:dyDescent="0.25">
      <c r="A3818" s="51" t="str">
        <f t="shared" si="59"/>
        <v/>
      </c>
    </row>
    <row r="3819" spans="1:1" x14ac:dyDescent="0.25">
      <c r="A3819" s="51" t="str">
        <f t="shared" si="59"/>
        <v/>
      </c>
    </row>
    <row r="3820" spans="1:1" x14ac:dyDescent="0.25">
      <c r="A3820" s="51" t="str">
        <f t="shared" si="59"/>
        <v/>
      </c>
    </row>
    <row r="3821" spans="1:1" x14ac:dyDescent="0.25">
      <c r="A3821" s="51" t="str">
        <f t="shared" si="59"/>
        <v/>
      </c>
    </row>
    <row r="3822" spans="1:1" x14ac:dyDescent="0.25">
      <c r="A3822" s="51" t="str">
        <f t="shared" si="59"/>
        <v/>
      </c>
    </row>
    <row r="3823" spans="1:1" x14ac:dyDescent="0.25">
      <c r="A3823" s="51" t="str">
        <f t="shared" si="59"/>
        <v/>
      </c>
    </row>
    <row r="3824" spans="1:1" x14ac:dyDescent="0.25">
      <c r="A3824" s="51" t="str">
        <f t="shared" si="59"/>
        <v/>
      </c>
    </row>
    <row r="3825" spans="1:1" x14ac:dyDescent="0.25">
      <c r="A3825" s="51" t="str">
        <f t="shared" si="59"/>
        <v/>
      </c>
    </row>
    <row r="3826" spans="1:1" x14ac:dyDescent="0.25">
      <c r="A3826" s="51" t="str">
        <f t="shared" si="59"/>
        <v/>
      </c>
    </row>
    <row r="3827" spans="1:1" x14ac:dyDescent="0.25">
      <c r="A3827" s="51" t="str">
        <f t="shared" si="59"/>
        <v/>
      </c>
    </row>
    <row r="3828" spans="1:1" x14ac:dyDescent="0.25">
      <c r="A3828" s="51" t="str">
        <f t="shared" si="59"/>
        <v/>
      </c>
    </row>
    <row r="3829" spans="1:1" x14ac:dyDescent="0.25">
      <c r="A3829" s="51" t="str">
        <f t="shared" si="59"/>
        <v/>
      </c>
    </row>
    <row r="3830" spans="1:1" x14ac:dyDescent="0.25">
      <c r="A3830" s="51" t="str">
        <f t="shared" si="59"/>
        <v/>
      </c>
    </row>
    <row r="3831" spans="1:1" x14ac:dyDescent="0.25">
      <c r="A3831" s="51" t="str">
        <f t="shared" si="59"/>
        <v/>
      </c>
    </row>
    <row r="3832" spans="1:1" x14ac:dyDescent="0.25">
      <c r="A3832" s="51" t="str">
        <f t="shared" si="59"/>
        <v/>
      </c>
    </row>
    <row r="3833" spans="1:1" x14ac:dyDescent="0.25">
      <c r="A3833" s="51" t="str">
        <f t="shared" si="59"/>
        <v/>
      </c>
    </row>
    <row r="3834" spans="1:1" x14ac:dyDescent="0.25">
      <c r="A3834" s="51" t="str">
        <f t="shared" si="59"/>
        <v/>
      </c>
    </row>
    <row r="3835" spans="1:1" x14ac:dyDescent="0.25">
      <c r="A3835" s="51" t="str">
        <f t="shared" si="59"/>
        <v/>
      </c>
    </row>
    <row r="3836" spans="1:1" x14ac:dyDescent="0.25">
      <c r="A3836" s="51" t="str">
        <f t="shared" si="59"/>
        <v/>
      </c>
    </row>
    <row r="3837" spans="1:1" x14ac:dyDescent="0.25">
      <c r="A3837" s="51" t="str">
        <f t="shared" si="59"/>
        <v/>
      </c>
    </row>
    <row r="3838" spans="1:1" x14ac:dyDescent="0.25">
      <c r="A3838" s="51" t="str">
        <f t="shared" si="59"/>
        <v/>
      </c>
    </row>
    <row r="3839" spans="1:1" x14ac:dyDescent="0.25">
      <c r="A3839" s="51" t="str">
        <f t="shared" si="59"/>
        <v/>
      </c>
    </row>
    <row r="3840" spans="1:1" x14ac:dyDescent="0.25">
      <c r="A3840" s="51" t="str">
        <f t="shared" si="59"/>
        <v/>
      </c>
    </row>
    <row r="3841" spans="1:1" x14ac:dyDescent="0.25">
      <c r="A3841" s="51" t="str">
        <f t="shared" si="59"/>
        <v/>
      </c>
    </row>
    <row r="3842" spans="1:1" x14ac:dyDescent="0.25">
      <c r="A3842" s="51" t="str">
        <f t="shared" si="59"/>
        <v/>
      </c>
    </row>
    <row r="3843" spans="1:1" x14ac:dyDescent="0.25">
      <c r="A3843" s="51" t="str">
        <f t="shared" si="59"/>
        <v/>
      </c>
    </row>
    <row r="3844" spans="1:1" x14ac:dyDescent="0.25">
      <c r="A3844" s="51" t="str">
        <f t="shared" ref="A3844:A3907" si="60">CONCATENATE(C3844,B3844,F3844)</f>
        <v/>
      </c>
    </row>
    <row r="3845" spans="1:1" x14ac:dyDescent="0.25">
      <c r="A3845" s="51" t="str">
        <f t="shared" si="60"/>
        <v/>
      </c>
    </row>
    <row r="3846" spans="1:1" x14ac:dyDescent="0.25">
      <c r="A3846" s="51" t="str">
        <f t="shared" si="60"/>
        <v/>
      </c>
    </row>
    <row r="3847" spans="1:1" x14ac:dyDescent="0.25">
      <c r="A3847" s="51" t="str">
        <f t="shared" si="60"/>
        <v/>
      </c>
    </row>
    <row r="3848" spans="1:1" x14ac:dyDescent="0.25">
      <c r="A3848" s="51" t="str">
        <f t="shared" si="60"/>
        <v/>
      </c>
    </row>
    <row r="3849" spans="1:1" x14ac:dyDescent="0.25">
      <c r="A3849" s="51" t="str">
        <f t="shared" si="60"/>
        <v/>
      </c>
    </row>
    <row r="3850" spans="1:1" x14ac:dyDescent="0.25">
      <c r="A3850" s="51" t="str">
        <f t="shared" si="60"/>
        <v/>
      </c>
    </row>
    <row r="3851" spans="1:1" x14ac:dyDescent="0.25">
      <c r="A3851" s="51" t="str">
        <f t="shared" si="60"/>
        <v/>
      </c>
    </row>
    <row r="3852" spans="1:1" x14ac:dyDescent="0.25">
      <c r="A3852" s="51" t="str">
        <f t="shared" si="60"/>
        <v/>
      </c>
    </row>
    <row r="3853" spans="1:1" x14ac:dyDescent="0.25">
      <c r="A3853" s="51" t="str">
        <f t="shared" si="60"/>
        <v/>
      </c>
    </row>
    <row r="3854" spans="1:1" x14ac:dyDescent="0.25">
      <c r="A3854" s="51" t="str">
        <f t="shared" si="60"/>
        <v/>
      </c>
    </row>
    <row r="3855" spans="1:1" x14ac:dyDescent="0.25">
      <c r="A3855" s="51" t="str">
        <f t="shared" si="60"/>
        <v/>
      </c>
    </row>
    <row r="3856" spans="1:1" x14ac:dyDescent="0.25">
      <c r="A3856" s="51" t="str">
        <f t="shared" si="60"/>
        <v/>
      </c>
    </row>
    <row r="3857" spans="1:1" x14ac:dyDescent="0.25">
      <c r="A3857" s="51" t="str">
        <f t="shared" si="60"/>
        <v/>
      </c>
    </row>
    <row r="3858" spans="1:1" x14ac:dyDescent="0.25">
      <c r="A3858" s="51" t="str">
        <f t="shared" si="60"/>
        <v/>
      </c>
    </row>
    <row r="3859" spans="1:1" x14ac:dyDescent="0.25">
      <c r="A3859" s="51" t="str">
        <f t="shared" si="60"/>
        <v/>
      </c>
    </row>
    <row r="3860" spans="1:1" x14ac:dyDescent="0.25">
      <c r="A3860" s="51" t="str">
        <f t="shared" si="60"/>
        <v/>
      </c>
    </row>
    <row r="3861" spans="1:1" x14ac:dyDescent="0.25">
      <c r="A3861" s="51" t="str">
        <f t="shared" si="60"/>
        <v/>
      </c>
    </row>
    <row r="3862" spans="1:1" x14ac:dyDescent="0.25">
      <c r="A3862" s="51" t="str">
        <f t="shared" si="60"/>
        <v/>
      </c>
    </row>
    <row r="3863" spans="1:1" x14ac:dyDescent="0.25">
      <c r="A3863" s="51" t="str">
        <f t="shared" si="60"/>
        <v/>
      </c>
    </row>
    <row r="3864" spans="1:1" x14ac:dyDescent="0.25">
      <c r="A3864" s="51" t="str">
        <f t="shared" si="60"/>
        <v/>
      </c>
    </row>
    <row r="3865" spans="1:1" x14ac:dyDescent="0.25">
      <c r="A3865" s="51" t="str">
        <f t="shared" si="60"/>
        <v/>
      </c>
    </row>
    <row r="3866" spans="1:1" x14ac:dyDescent="0.25">
      <c r="A3866" s="51" t="str">
        <f t="shared" si="60"/>
        <v/>
      </c>
    </row>
    <row r="3867" spans="1:1" x14ac:dyDescent="0.25">
      <c r="A3867" s="51" t="str">
        <f t="shared" si="60"/>
        <v/>
      </c>
    </row>
    <row r="3868" spans="1:1" x14ac:dyDescent="0.25">
      <c r="A3868" s="51" t="str">
        <f t="shared" si="60"/>
        <v/>
      </c>
    </row>
    <row r="3869" spans="1:1" x14ac:dyDescent="0.25">
      <c r="A3869" s="51" t="str">
        <f t="shared" si="60"/>
        <v/>
      </c>
    </row>
    <row r="3870" spans="1:1" x14ac:dyDescent="0.25">
      <c r="A3870" s="51" t="str">
        <f t="shared" si="60"/>
        <v/>
      </c>
    </row>
    <row r="3871" spans="1:1" x14ac:dyDescent="0.25">
      <c r="A3871" s="51" t="str">
        <f t="shared" si="60"/>
        <v/>
      </c>
    </row>
    <row r="3872" spans="1:1" x14ac:dyDescent="0.25">
      <c r="A3872" s="51" t="str">
        <f t="shared" si="60"/>
        <v/>
      </c>
    </row>
    <row r="3873" spans="1:1" x14ac:dyDescent="0.25">
      <c r="A3873" s="51" t="str">
        <f t="shared" si="60"/>
        <v/>
      </c>
    </row>
    <row r="3874" spans="1:1" x14ac:dyDescent="0.25">
      <c r="A3874" s="51" t="str">
        <f t="shared" si="60"/>
        <v/>
      </c>
    </row>
    <row r="3875" spans="1:1" x14ac:dyDescent="0.25">
      <c r="A3875" s="51" t="str">
        <f t="shared" si="60"/>
        <v/>
      </c>
    </row>
    <row r="3876" spans="1:1" x14ac:dyDescent="0.25">
      <c r="A3876" s="51" t="str">
        <f t="shared" si="60"/>
        <v/>
      </c>
    </row>
    <row r="3877" spans="1:1" x14ac:dyDescent="0.25">
      <c r="A3877" s="51" t="str">
        <f t="shared" si="60"/>
        <v/>
      </c>
    </row>
    <row r="3878" spans="1:1" x14ac:dyDescent="0.25">
      <c r="A3878" s="51" t="str">
        <f t="shared" si="60"/>
        <v/>
      </c>
    </row>
    <row r="3879" spans="1:1" x14ac:dyDescent="0.25">
      <c r="A3879" s="51" t="str">
        <f t="shared" si="60"/>
        <v/>
      </c>
    </row>
    <row r="3880" spans="1:1" x14ac:dyDescent="0.25">
      <c r="A3880" s="51" t="str">
        <f t="shared" si="60"/>
        <v/>
      </c>
    </row>
    <row r="3881" spans="1:1" x14ac:dyDescent="0.25">
      <c r="A3881" s="51" t="str">
        <f t="shared" si="60"/>
        <v/>
      </c>
    </row>
    <row r="3882" spans="1:1" x14ac:dyDescent="0.25">
      <c r="A3882" s="51" t="str">
        <f t="shared" si="60"/>
        <v/>
      </c>
    </row>
    <row r="3883" spans="1:1" x14ac:dyDescent="0.25">
      <c r="A3883" s="51" t="str">
        <f t="shared" si="60"/>
        <v/>
      </c>
    </row>
    <row r="3884" spans="1:1" x14ac:dyDescent="0.25">
      <c r="A3884" s="51" t="str">
        <f t="shared" si="60"/>
        <v/>
      </c>
    </row>
    <row r="3885" spans="1:1" x14ac:dyDescent="0.25">
      <c r="A3885" s="51" t="str">
        <f t="shared" si="60"/>
        <v/>
      </c>
    </row>
    <row r="3886" spans="1:1" x14ac:dyDescent="0.25">
      <c r="A3886" s="51" t="str">
        <f t="shared" si="60"/>
        <v/>
      </c>
    </row>
    <row r="3887" spans="1:1" x14ac:dyDescent="0.25">
      <c r="A3887" s="51" t="str">
        <f t="shared" si="60"/>
        <v/>
      </c>
    </row>
    <row r="3888" spans="1:1" x14ac:dyDescent="0.25">
      <c r="A3888" s="51" t="str">
        <f t="shared" si="60"/>
        <v/>
      </c>
    </row>
    <row r="3889" spans="1:1" x14ac:dyDescent="0.25">
      <c r="A3889" s="51" t="str">
        <f t="shared" si="60"/>
        <v/>
      </c>
    </row>
    <row r="3890" spans="1:1" x14ac:dyDescent="0.25">
      <c r="A3890" s="51" t="str">
        <f t="shared" si="60"/>
        <v/>
      </c>
    </row>
    <row r="3891" spans="1:1" x14ac:dyDescent="0.25">
      <c r="A3891" s="51" t="str">
        <f t="shared" si="60"/>
        <v/>
      </c>
    </row>
    <row r="3892" spans="1:1" x14ac:dyDescent="0.25">
      <c r="A3892" s="51" t="str">
        <f t="shared" si="60"/>
        <v/>
      </c>
    </row>
    <row r="3893" spans="1:1" x14ac:dyDescent="0.25">
      <c r="A3893" s="51" t="str">
        <f t="shared" si="60"/>
        <v/>
      </c>
    </row>
    <row r="3894" spans="1:1" x14ac:dyDescent="0.25">
      <c r="A3894" s="51" t="str">
        <f t="shared" si="60"/>
        <v/>
      </c>
    </row>
    <row r="3895" spans="1:1" x14ac:dyDescent="0.25">
      <c r="A3895" s="51" t="str">
        <f t="shared" si="60"/>
        <v/>
      </c>
    </row>
    <row r="3896" spans="1:1" x14ac:dyDescent="0.25">
      <c r="A3896" s="51" t="str">
        <f t="shared" si="60"/>
        <v/>
      </c>
    </row>
    <row r="3897" spans="1:1" x14ac:dyDescent="0.25">
      <c r="A3897" s="51" t="str">
        <f t="shared" si="60"/>
        <v/>
      </c>
    </row>
    <row r="3898" spans="1:1" x14ac:dyDescent="0.25">
      <c r="A3898" s="51" t="str">
        <f t="shared" si="60"/>
        <v/>
      </c>
    </row>
    <row r="3899" spans="1:1" x14ac:dyDescent="0.25">
      <c r="A3899" s="51" t="str">
        <f t="shared" si="60"/>
        <v/>
      </c>
    </row>
    <row r="3900" spans="1:1" x14ac:dyDescent="0.25">
      <c r="A3900" s="51" t="str">
        <f t="shared" si="60"/>
        <v/>
      </c>
    </row>
    <row r="3901" spans="1:1" x14ac:dyDescent="0.25">
      <c r="A3901" s="51" t="str">
        <f t="shared" si="60"/>
        <v/>
      </c>
    </row>
    <row r="3902" spans="1:1" x14ac:dyDescent="0.25">
      <c r="A3902" s="51" t="str">
        <f t="shared" si="60"/>
        <v/>
      </c>
    </row>
    <row r="3903" spans="1:1" x14ac:dyDescent="0.25">
      <c r="A3903" s="51" t="str">
        <f t="shared" si="60"/>
        <v/>
      </c>
    </row>
    <row r="3904" spans="1:1" x14ac:dyDescent="0.25">
      <c r="A3904" s="51" t="str">
        <f t="shared" si="60"/>
        <v/>
      </c>
    </row>
    <row r="3905" spans="1:1" x14ac:dyDescent="0.25">
      <c r="A3905" s="51" t="str">
        <f t="shared" si="60"/>
        <v/>
      </c>
    </row>
    <row r="3906" spans="1:1" x14ac:dyDescent="0.25">
      <c r="A3906" s="51" t="str">
        <f t="shared" si="60"/>
        <v/>
      </c>
    </row>
    <row r="3907" spans="1:1" x14ac:dyDescent="0.25">
      <c r="A3907" s="51" t="str">
        <f t="shared" si="60"/>
        <v/>
      </c>
    </row>
    <row r="3908" spans="1:1" x14ac:dyDescent="0.25">
      <c r="A3908" s="51" t="str">
        <f t="shared" ref="A3908:A3971" si="61">CONCATENATE(C3908,B3908,F3908)</f>
        <v/>
      </c>
    </row>
    <row r="3909" spans="1:1" x14ac:dyDescent="0.25">
      <c r="A3909" s="51" t="str">
        <f t="shared" si="61"/>
        <v/>
      </c>
    </row>
    <row r="3910" spans="1:1" x14ac:dyDescent="0.25">
      <c r="A3910" s="51" t="str">
        <f t="shared" si="61"/>
        <v/>
      </c>
    </row>
    <row r="3911" spans="1:1" x14ac:dyDescent="0.25">
      <c r="A3911" s="51" t="str">
        <f t="shared" si="61"/>
        <v/>
      </c>
    </row>
    <row r="3912" spans="1:1" x14ac:dyDescent="0.25">
      <c r="A3912" s="51" t="str">
        <f t="shared" si="61"/>
        <v/>
      </c>
    </row>
    <row r="3913" spans="1:1" x14ac:dyDescent="0.25">
      <c r="A3913" s="51" t="str">
        <f t="shared" si="61"/>
        <v/>
      </c>
    </row>
    <row r="3914" spans="1:1" x14ac:dyDescent="0.25">
      <c r="A3914" s="51" t="str">
        <f t="shared" si="61"/>
        <v/>
      </c>
    </row>
    <row r="3915" spans="1:1" x14ac:dyDescent="0.25">
      <c r="A3915" s="51" t="str">
        <f t="shared" si="61"/>
        <v/>
      </c>
    </row>
    <row r="3916" spans="1:1" x14ac:dyDescent="0.25">
      <c r="A3916" s="51" t="str">
        <f t="shared" si="61"/>
        <v/>
      </c>
    </row>
    <row r="3917" spans="1:1" x14ac:dyDescent="0.25">
      <c r="A3917" s="51" t="str">
        <f t="shared" si="61"/>
        <v/>
      </c>
    </row>
    <row r="3918" spans="1:1" x14ac:dyDescent="0.25">
      <c r="A3918" s="51" t="str">
        <f t="shared" si="61"/>
        <v/>
      </c>
    </row>
    <row r="3919" spans="1:1" x14ac:dyDescent="0.25">
      <c r="A3919" s="51" t="str">
        <f t="shared" si="61"/>
        <v/>
      </c>
    </row>
    <row r="3920" spans="1:1" x14ac:dyDescent="0.25">
      <c r="A3920" s="51" t="str">
        <f t="shared" si="61"/>
        <v/>
      </c>
    </row>
    <row r="3921" spans="1:1" x14ac:dyDescent="0.25">
      <c r="A3921" s="51" t="str">
        <f t="shared" si="61"/>
        <v/>
      </c>
    </row>
    <row r="3922" spans="1:1" x14ac:dyDescent="0.25">
      <c r="A3922" s="51" t="str">
        <f t="shared" si="61"/>
        <v/>
      </c>
    </row>
    <row r="3923" spans="1:1" x14ac:dyDescent="0.25">
      <c r="A3923" s="51" t="str">
        <f t="shared" si="61"/>
        <v/>
      </c>
    </row>
    <row r="3924" spans="1:1" x14ac:dyDescent="0.25">
      <c r="A3924" s="51" t="str">
        <f t="shared" si="61"/>
        <v/>
      </c>
    </row>
    <row r="3925" spans="1:1" x14ac:dyDescent="0.25">
      <c r="A3925" s="51" t="str">
        <f t="shared" si="61"/>
        <v/>
      </c>
    </row>
    <row r="3926" spans="1:1" x14ac:dyDescent="0.25">
      <c r="A3926" s="51" t="str">
        <f t="shared" si="61"/>
        <v/>
      </c>
    </row>
    <row r="3927" spans="1:1" x14ac:dyDescent="0.25">
      <c r="A3927" s="51" t="str">
        <f t="shared" si="61"/>
        <v/>
      </c>
    </row>
    <row r="3928" spans="1:1" x14ac:dyDescent="0.25">
      <c r="A3928" s="51" t="str">
        <f t="shared" si="61"/>
        <v/>
      </c>
    </row>
    <row r="3929" spans="1:1" x14ac:dyDescent="0.25">
      <c r="A3929" s="51" t="str">
        <f t="shared" si="61"/>
        <v/>
      </c>
    </row>
    <row r="3930" spans="1:1" x14ac:dyDescent="0.25">
      <c r="A3930" s="51" t="str">
        <f t="shared" si="61"/>
        <v/>
      </c>
    </row>
    <row r="3931" spans="1:1" x14ac:dyDescent="0.25">
      <c r="A3931" s="51" t="str">
        <f t="shared" si="61"/>
        <v/>
      </c>
    </row>
    <row r="3932" spans="1:1" x14ac:dyDescent="0.25">
      <c r="A3932" s="51" t="str">
        <f t="shared" si="61"/>
        <v/>
      </c>
    </row>
    <row r="3933" spans="1:1" x14ac:dyDescent="0.25">
      <c r="A3933" s="51" t="str">
        <f t="shared" si="61"/>
        <v/>
      </c>
    </row>
    <row r="3934" spans="1:1" x14ac:dyDescent="0.25">
      <c r="A3934" s="51" t="str">
        <f t="shared" si="61"/>
        <v/>
      </c>
    </row>
    <row r="3935" spans="1:1" x14ac:dyDescent="0.25">
      <c r="A3935" s="51" t="str">
        <f t="shared" si="61"/>
        <v/>
      </c>
    </row>
    <row r="3936" spans="1:1" x14ac:dyDescent="0.25">
      <c r="A3936" s="51" t="str">
        <f t="shared" si="61"/>
        <v/>
      </c>
    </row>
    <row r="3937" spans="1:1" x14ac:dyDescent="0.25">
      <c r="A3937" s="51" t="str">
        <f t="shared" si="61"/>
        <v/>
      </c>
    </row>
    <row r="3938" spans="1:1" x14ac:dyDescent="0.25">
      <c r="A3938" s="51" t="str">
        <f t="shared" si="61"/>
        <v/>
      </c>
    </row>
    <row r="3939" spans="1:1" x14ac:dyDescent="0.25">
      <c r="A3939" s="51" t="str">
        <f t="shared" si="61"/>
        <v/>
      </c>
    </row>
    <row r="3940" spans="1:1" x14ac:dyDescent="0.25">
      <c r="A3940" s="51" t="str">
        <f t="shared" si="61"/>
        <v/>
      </c>
    </row>
    <row r="3941" spans="1:1" x14ac:dyDescent="0.25">
      <c r="A3941" s="51" t="str">
        <f t="shared" si="61"/>
        <v/>
      </c>
    </row>
    <row r="3942" spans="1:1" x14ac:dyDescent="0.25">
      <c r="A3942" s="51" t="str">
        <f t="shared" si="61"/>
        <v/>
      </c>
    </row>
    <row r="3943" spans="1:1" x14ac:dyDescent="0.25">
      <c r="A3943" s="51" t="str">
        <f t="shared" si="61"/>
        <v/>
      </c>
    </row>
    <row r="3944" spans="1:1" x14ac:dyDescent="0.25">
      <c r="A3944" s="51" t="str">
        <f t="shared" si="61"/>
        <v/>
      </c>
    </row>
    <row r="3945" spans="1:1" x14ac:dyDescent="0.25">
      <c r="A3945" s="51" t="str">
        <f t="shared" si="61"/>
        <v/>
      </c>
    </row>
    <row r="3946" spans="1:1" x14ac:dyDescent="0.25">
      <c r="A3946" s="51" t="str">
        <f t="shared" si="61"/>
        <v/>
      </c>
    </row>
    <row r="3947" spans="1:1" x14ac:dyDescent="0.25">
      <c r="A3947" s="51" t="str">
        <f t="shared" si="61"/>
        <v/>
      </c>
    </row>
    <row r="3948" spans="1:1" x14ac:dyDescent="0.25">
      <c r="A3948" s="51" t="str">
        <f t="shared" si="61"/>
        <v/>
      </c>
    </row>
    <row r="3949" spans="1:1" x14ac:dyDescent="0.25">
      <c r="A3949" s="51" t="str">
        <f t="shared" si="61"/>
        <v/>
      </c>
    </row>
    <row r="3950" spans="1:1" x14ac:dyDescent="0.25">
      <c r="A3950" s="51" t="str">
        <f t="shared" si="61"/>
        <v/>
      </c>
    </row>
    <row r="3951" spans="1:1" x14ac:dyDescent="0.25">
      <c r="A3951" s="51" t="str">
        <f t="shared" si="61"/>
        <v/>
      </c>
    </row>
    <row r="3952" spans="1:1" x14ac:dyDescent="0.25">
      <c r="A3952" s="51" t="str">
        <f t="shared" si="61"/>
        <v/>
      </c>
    </row>
    <row r="3953" spans="1:1" x14ac:dyDescent="0.25">
      <c r="A3953" s="51" t="str">
        <f t="shared" si="61"/>
        <v/>
      </c>
    </row>
    <row r="3954" spans="1:1" x14ac:dyDescent="0.25">
      <c r="A3954" s="51" t="str">
        <f t="shared" si="61"/>
        <v/>
      </c>
    </row>
    <row r="3955" spans="1:1" x14ac:dyDescent="0.25">
      <c r="A3955" s="51" t="str">
        <f t="shared" si="61"/>
        <v/>
      </c>
    </row>
    <row r="3956" spans="1:1" x14ac:dyDescent="0.25">
      <c r="A3956" s="51" t="str">
        <f t="shared" si="61"/>
        <v/>
      </c>
    </row>
    <row r="3957" spans="1:1" x14ac:dyDescent="0.25">
      <c r="A3957" s="51" t="str">
        <f t="shared" si="61"/>
        <v/>
      </c>
    </row>
    <row r="3958" spans="1:1" x14ac:dyDescent="0.25">
      <c r="A3958" s="51" t="str">
        <f t="shared" si="61"/>
        <v/>
      </c>
    </row>
    <row r="3959" spans="1:1" x14ac:dyDescent="0.25">
      <c r="A3959" s="51" t="str">
        <f t="shared" si="61"/>
        <v/>
      </c>
    </row>
    <row r="3960" spans="1:1" x14ac:dyDescent="0.25">
      <c r="A3960" s="51" t="str">
        <f t="shared" si="61"/>
        <v/>
      </c>
    </row>
    <row r="3961" spans="1:1" x14ac:dyDescent="0.25">
      <c r="A3961" s="51" t="str">
        <f t="shared" si="61"/>
        <v/>
      </c>
    </row>
    <row r="3962" spans="1:1" x14ac:dyDescent="0.25">
      <c r="A3962" s="51" t="str">
        <f t="shared" si="61"/>
        <v/>
      </c>
    </row>
    <row r="3963" spans="1:1" x14ac:dyDescent="0.25">
      <c r="A3963" s="51" t="str">
        <f t="shared" si="61"/>
        <v/>
      </c>
    </row>
    <row r="3964" spans="1:1" x14ac:dyDescent="0.25">
      <c r="A3964" s="51" t="str">
        <f t="shared" si="61"/>
        <v/>
      </c>
    </row>
    <row r="3965" spans="1:1" x14ac:dyDescent="0.25">
      <c r="A3965" s="51" t="str">
        <f t="shared" si="61"/>
        <v/>
      </c>
    </row>
    <row r="3966" spans="1:1" x14ac:dyDescent="0.25">
      <c r="A3966" s="51" t="str">
        <f t="shared" si="61"/>
        <v/>
      </c>
    </row>
    <row r="3967" spans="1:1" x14ac:dyDescent="0.25">
      <c r="A3967" s="51" t="str">
        <f t="shared" si="61"/>
        <v/>
      </c>
    </row>
    <row r="3968" spans="1:1" x14ac:dyDescent="0.25">
      <c r="A3968" s="51" t="str">
        <f t="shared" si="61"/>
        <v/>
      </c>
    </row>
    <row r="3969" spans="1:1" x14ac:dyDescent="0.25">
      <c r="A3969" s="51" t="str">
        <f t="shared" si="61"/>
        <v/>
      </c>
    </row>
    <row r="3970" spans="1:1" x14ac:dyDescent="0.25">
      <c r="A3970" s="51" t="str">
        <f t="shared" si="61"/>
        <v/>
      </c>
    </row>
    <row r="3971" spans="1:1" x14ac:dyDescent="0.25">
      <c r="A3971" s="51" t="str">
        <f t="shared" si="61"/>
        <v/>
      </c>
    </row>
    <row r="3972" spans="1:1" x14ac:dyDescent="0.25">
      <c r="A3972" s="51" t="str">
        <f t="shared" ref="A3972:A4035" si="62">CONCATENATE(C3972,B3972,F3972)</f>
        <v/>
      </c>
    </row>
    <row r="3973" spans="1:1" x14ac:dyDescent="0.25">
      <c r="A3973" s="51" t="str">
        <f t="shared" si="62"/>
        <v/>
      </c>
    </row>
    <row r="3974" spans="1:1" x14ac:dyDescent="0.25">
      <c r="A3974" s="51" t="str">
        <f t="shared" si="62"/>
        <v/>
      </c>
    </row>
    <row r="3975" spans="1:1" x14ac:dyDescent="0.25">
      <c r="A3975" s="51" t="str">
        <f t="shared" si="62"/>
        <v/>
      </c>
    </row>
    <row r="3976" spans="1:1" x14ac:dyDescent="0.25">
      <c r="A3976" s="51" t="str">
        <f t="shared" si="62"/>
        <v/>
      </c>
    </row>
    <row r="3977" spans="1:1" x14ac:dyDescent="0.25">
      <c r="A3977" s="51" t="str">
        <f t="shared" si="62"/>
        <v/>
      </c>
    </row>
    <row r="3978" spans="1:1" x14ac:dyDescent="0.25">
      <c r="A3978" s="51" t="str">
        <f t="shared" si="62"/>
        <v/>
      </c>
    </row>
    <row r="3979" spans="1:1" x14ac:dyDescent="0.25">
      <c r="A3979" s="51" t="str">
        <f t="shared" si="62"/>
        <v/>
      </c>
    </row>
    <row r="3980" spans="1:1" x14ac:dyDescent="0.25">
      <c r="A3980" s="51" t="str">
        <f t="shared" si="62"/>
        <v/>
      </c>
    </row>
    <row r="3981" spans="1:1" x14ac:dyDescent="0.25">
      <c r="A3981" s="51" t="str">
        <f t="shared" si="62"/>
        <v/>
      </c>
    </row>
    <row r="3982" spans="1:1" x14ac:dyDescent="0.25">
      <c r="A3982" s="51" t="str">
        <f t="shared" si="62"/>
        <v/>
      </c>
    </row>
    <row r="3983" spans="1:1" x14ac:dyDescent="0.25">
      <c r="A3983" s="51" t="str">
        <f t="shared" si="62"/>
        <v/>
      </c>
    </row>
    <row r="3984" spans="1:1" x14ac:dyDescent="0.25">
      <c r="A3984" s="51" t="str">
        <f t="shared" si="62"/>
        <v/>
      </c>
    </row>
    <row r="3985" spans="1:1" x14ac:dyDescent="0.25">
      <c r="A3985" s="51" t="str">
        <f t="shared" si="62"/>
        <v/>
      </c>
    </row>
    <row r="3986" spans="1:1" x14ac:dyDescent="0.25">
      <c r="A3986" s="51" t="str">
        <f t="shared" si="62"/>
        <v/>
      </c>
    </row>
    <row r="3987" spans="1:1" x14ac:dyDescent="0.25">
      <c r="A3987" s="51" t="str">
        <f t="shared" si="62"/>
        <v/>
      </c>
    </row>
    <row r="3988" spans="1:1" x14ac:dyDescent="0.25">
      <c r="A3988" s="51" t="str">
        <f t="shared" si="62"/>
        <v/>
      </c>
    </row>
    <row r="3989" spans="1:1" x14ac:dyDescent="0.25">
      <c r="A3989" s="51" t="str">
        <f t="shared" si="62"/>
        <v/>
      </c>
    </row>
    <row r="3990" spans="1:1" x14ac:dyDescent="0.25">
      <c r="A3990" s="51" t="str">
        <f t="shared" si="62"/>
        <v/>
      </c>
    </row>
    <row r="3991" spans="1:1" x14ac:dyDescent="0.25">
      <c r="A3991" s="51" t="str">
        <f t="shared" si="62"/>
        <v/>
      </c>
    </row>
    <row r="3992" spans="1:1" x14ac:dyDescent="0.25">
      <c r="A3992" s="51" t="str">
        <f t="shared" si="62"/>
        <v/>
      </c>
    </row>
    <row r="3993" spans="1:1" x14ac:dyDescent="0.25">
      <c r="A3993" s="51" t="str">
        <f t="shared" si="62"/>
        <v/>
      </c>
    </row>
    <row r="3994" spans="1:1" x14ac:dyDescent="0.25">
      <c r="A3994" s="51" t="str">
        <f t="shared" si="62"/>
        <v/>
      </c>
    </row>
    <row r="3995" spans="1:1" x14ac:dyDescent="0.25">
      <c r="A3995" s="51" t="str">
        <f t="shared" si="62"/>
        <v/>
      </c>
    </row>
    <row r="3996" spans="1:1" x14ac:dyDescent="0.25">
      <c r="A3996" s="51" t="str">
        <f t="shared" si="62"/>
        <v/>
      </c>
    </row>
    <row r="3997" spans="1:1" x14ac:dyDescent="0.25">
      <c r="A3997" s="51" t="str">
        <f t="shared" si="62"/>
        <v/>
      </c>
    </row>
    <row r="3998" spans="1:1" x14ac:dyDescent="0.25">
      <c r="A3998" s="51" t="str">
        <f t="shared" si="62"/>
        <v/>
      </c>
    </row>
    <row r="3999" spans="1:1" x14ac:dyDescent="0.25">
      <c r="A3999" s="51" t="str">
        <f t="shared" si="62"/>
        <v/>
      </c>
    </row>
    <row r="4000" spans="1:1" x14ac:dyDescent="0.25">
      <c r="A4000" s="51" t="str">
        <f t="shared" si="62"/>
        <v/>
      </c>
    </row>
    <row r="4001" spans="1:1" x14ac:dyDescent="0.25">
      <c r="A4001" s="51" t="str">
        <f t="shared" si="62"/>
        <v/>
      </c>
    </row>
    <row r="4002" spans="1:1" x14ac:dyDescent="0.25">
      <c r="A4002" s="51" t="str">
        <f t="shared" si="62"/>
        <v/>
      </c>
    </row>
    <row r="4003" spans="1:1" x14ac:dyDescent="0.25">
      <c r="A4003" s="51" t="str">
        <f t="shared" si="62"/>
        <v/>
      </c>
    </row>
    <row r="4004" spans="1:1" x14ac:dyDescent="0.25">
      <c r="A4004" s="51" t="str">
        <f t="shared" si="62"/>
        <v/>
      </c>
    </row>
    <row r="4005" spans="1:1" x14ac:dyDescent="0.25">
      <c r="A4005" s="51" t="str">
        <f t="shared" si="62"/>
        <v/>
      </c>
    </row>
    <row r="4006" spans="1:1" x14ac:dyDescent="0.25">
      <c r="A4006" s="51" t="str">
        <f t="shared" si="62"/>
        <v/>
      </c>
    </row>
    <row r="4007" spans="1:1" x14ac:dyDescent="0.25">
      <c r="A4007" s="51" t="str">
        <f t="shared" si="62"/>
        <v/>
      </c>
    </row>
    <row r="4008" spans="1:1" x14ac:dyDescent="0.25">
      <c r="A4008" s="51" t="str">
        <f t="shared" si="62"/>
        <v/>
      </c>
    </row>
    <row r="4009" spans="1:1" x14ac:dyDescent="0.25">
      <c r="A4009" s="51" t="str">
        <f t="shared" si="62"/>
        <v/>
      </c>
    </row>
    <row r="4010" spans="1:1" x14ac:dyDescent="0.25">
      <c r="A4010" s="51" t="str">
        <f t="shared" si="62"/>
        <v/>
      </c>
    </row>
    <row r="4011" spans="1:1" x14ac:dyDescent="0.25">
      <c r="A4011" s="51" t="str">
        <f t="shared" si="62"/>
        <v/>
      </c>
    </row>
    <row r="4012" spans="1:1" x14ac:dyDescent="0.25">
      <c r="A4012" s="51" t="str">
        <f t="shared" si="62"/>
        <v/>
      </c>
    </row>
    <row r="4013" spans="1:1" x14ac:dyDescent="0.25">
      <c r="A4013" s="51" t="str">
        <f t="shared" si="62"/>
        <v/>
      </c>
    </row>
    <row r="4014" spans="1:1" x14ac:dyDescent="0.25">
      <c r="A4014" s="51" t="str">
        <f t="shared" si="62"/>
        <v/>
      </c>
    </row>
    <row r="4015" spans="1:1" x14ac:dyDescent="0.25">
      <c r="A4015" s="51" t="str">
        <f t="shared" si="62"/>
        <v/>
      </c>
    </row>
    <row r="4016" spans="1:1" x14ac:dyDescent="0.25">
      <c r="A4016" s="51" t="str">
        <f t="shared" si="62"/>
        <v/>
      </c>
    </row>
    <row r="4017" spans="1:1" x14ac:dyDescent="0.25">
      <c r="A4017" s="51" t="str">
        <f t="shared" si="62"/>
        <v/>
      </c>
    </row>
    <row r="4018" spans="1:1" x14ac:dyDescent="0.25">
      <c r="A4018" s="51" t="str">
        <f t="shared" si="62"/>
        <v/>
      </c>
    </row>
    <row r="4019" spans="1:1" x14ac:dyDescent="0.25">
      <c r="A4019" s="51" t="str">
        <f t="shared" si="62"/>
        <v/>
      </c>
    </row>
    <row r="4020" spans="1:1" x14ac:dyDescent="0.25">
      <c r="A4020" s="51" t="str">
        <f t="shared" si="62"/>
        <v/>
      </c>
    </row>
    <row r="4021" spans="1:1" x14ac:dyDescent="0.25">
      <c r="A4021" s="51" t="str">
        <f t="shared" si="62"/>
        <v/>
      </c>
    </row>
    <row r="4022" spans="1:1" x14ac:dyDescent="0.25">
      <c r="A4022" s="51" t="str">
        <f t="shared" si="62"/>
        <v/>
      </c>
    </row>
    <row r="4023" spans="1:1" x14ac:dyDescent="0.25">
      <c r="A4023" s="51" t="str">
        <f t="shared" si="62"/>
        <v/>
      </c>
    </row>
    <row r="4024" spans="1:1" x14ac:dyDescent="0.25">
      <c r="A4024" s="51" t="str">
        <f t="shared" si="62"/>
        <v/>
      </c>
    </row>
    <row r="4025" spans="1:1" x14ac:dyDescent="0.25">
      <c r="A4025" s="51" t="str">
        <f t="shared" si="62"/>
        <v/>
      </c>
    </row>
    <row r="4026" spans="1:1" x14ac:dyDescent="0.25">
      <c r="A4026" s="51" t="str">
        <f t="shared" si="62"/>
        <v/>
      </c>
    </row>
    <row r="4027" spans="1:1" x14ac:dyDescent="0.25">
      <c r="A4027" s="51" t="str">
        <f t="shared" si="62"/>
        <v/>
      </c>
    </row>
    <row r="4028" spans="1:1" x14ac:dyDescent="0.25">
      <c r="A4028" s="51" t="str">
        <f t="shared" si="62"/>
        <v/>
      </c>
    </row>
    <row r="4029" spans="1:1" x14ac:dyDescent="0.25">
      <c r="A4029" s="51" t="str">
        <f t="shared" si="62"/>
        <v/>
      </c>
    </row>
    <row r="4030" spans="1:1" x14ac:dyDescent="0.25">
      <c r="A4030" s="51" t="str">
        <f t="shared" si="62"/>
        <v/>
      </c>
    </row>
    <row r="4031" spans="1:1" x14ac:dyDescent="0.25">
      <c r="A4031" s="51" t="str">
        <f t="shared" si="62"/>
        <v/>
      </c>
    </row>
    <row r="4032" spans="1:1" x14ac:dyDescent="0.25">
      <c r="A4032" s="51" t="str">
        <f t="shared" si="62"/>
        <v/>
      </c>
    </row>
    <row r="4033" spans="1:1" x14ac:dyDescent="0.25">
      <c r="A4033" s="51" t="str">
        <f t="shared" si="62"/>
        <v/>
      </c>
    </row>
    <row r="4034" spans="1:1" x14ac:dyDescent="0.25">
      <c r="A4034" s="51" t="str">
        <f t="shared" si="62"/>
        <v/>
      </c>
    </row>
    <row r="4035" spans="1:1" x14ac:dyDescent="0.25">
      <c r="A4035" s="51" t="str">
        <f t="shared" si="62"/>
        <v/>
      </c>
    </row>
    <row r="4036" spans="1:1" x14ac:dyDescent="0.25">
      <c r="A4036" s="51" t="str">
        <f t="shared" ref="A4036:A4099" si="63">CONCATENATE(C4036,B4036,F4036)</f>
        <v/>
      </c>
    </row>
    <row r="4037" spans="1:1" x14ac:dyDescent="0.25">
      <c r="A4037" s="51" t="str">
        <f t="shared" si="63"/>
        <v/>
      </c>
    </row>
    <row r="4038" spans="1:1" x14ac:dyDescent="0.25">
      <c r="A4038" s="51" t="str">
        <f t="shared" si="63"/>
        <v/>
      </c>
    </row>
    <row r="4039" spans="1:1" x14ac:dyDescent="0.25">
      <c r="A4039" s="51" t="str">
        <f t="shared" si="63"/>
        <v/>
      </c>
    </row>
    <row r="4040" spans="1:1" x14ac:dyDescent="0.25">
      <c r="A4040" s="51" t="str">
        <f t="shared" si="63"/>
        <v/>
      </c>
    </row>
    <row r="4041" spans="1:1" x14ac:dyDescent="0.25">
      <c r="A4041" s="51" t="str">
        <f t="shared" si="63"/>
        <v/>
      </c>
    </row>
    <row r="4042" spans="1:1" x14ac:dyDescent="0.25">
      <c r="A4042" s="51" t="str">
        <f t="shared" si="63"/>
        <v/>
      </c>
    </row>
    <row r="4043" spans="1:1" x14ac:dyDescent="0.25">
      <c r="A4043" s="51" t="str">
        <f t="shared" si="63"/>
        <v/>
      </c>
    </row>
    <row r="4044" spans="1:1" x14ac:dyDescent="0.25">
      <c r="A4044" s="51" t="str">
        <f t="shared" si="63"/>
        <v/>
      </c>
    </row>
    <row r="4045" spans="1:1" x14ac:dyDescent="0.25">
      <c r="A4045" s="51" t="str">
        <f t="shared" si="63"/>
        <v/>
      </c>
    </row>
    <row r="4046" spans="1:1" x14ac:dyDescent="0.25">
      <c r="A4046" s="51" t="str">
        <f t="shared" si="63"/>
        <v/>
      </c>
    </row>
    <row r="4047" spans="1:1" x14ac:dyDescent="0.25">
      <c r="A4047" s="51" t="str">
        <f t="shared" si="63"/>
        <v/>
      </c>
    </row>
    <row r="4048" spans="1:1" x14ac:dyDescent="0.25">
      <c r="A4048" s="51" t="str">
        <f t="shared" si="63"/>
        <v/>
      </c>
    </row>
    <row r="4049" spans="1:1" x14ac:dyDescent="0.25">
      <c r="A4049" s="51" t="str">
        <f t="shared" si="63"/>
        <v/>
      </c>
    </row>
    <row r="4050" spans="1:1" x14ac:dyDescent="0.25">
      <c r="A4050" s="51" t="str">
        <f t="shared" si="63"/>
        <v/>
      </c>
    </row>
    <row r="4051" spans="1:1" x14ac:dyDescent="0.25">
      <c r="A4051" s="51" t="str">
        <f t="shared" si="63"/>
        <v/>
      </c>
    </row>
    <row r="4052" spans="1:1" x14ac:dyDescent="0.25">
      <c r="A4052" s="51" t="str">
        <f t="shared" si="63"/>
        <v/>
      </c>
    </row>
    <row r="4053" spans="1:1" x14ac:dyDescent="0.25">
      <c r="A4053" s="51" t="str">
        <f t="shared" si="63"/>
        <v/>
      </c>
    </row>
    <row r="4054" spans="1:1" x14ac:dyDescent="0.25">
      <c r="A4054" s="51" t="str">
        <f t="shared" si="63"/>
        <v/>
      </c>
    </row>
    <row r="4055" spans="1:1" x14ac:dyDescent="0.25">
      <c r="A4055" s="51" t="str">
        <f t="shared" si="63"/>
        <v/>
      </c>
    </row>
    <row r="4056" spans="1:1" x14ac:dyDescent="0.25">
      <c r="A4056" s="51" t="str">
        <f t="shared" si="63"/>
        <v/>
      </c>
    </row>
    <row r="4057" spans="1:1" x14ac:dyDescent="0.25">
      <c r="A4057" s="51" t="str">
        <f t="shared" si="63"/>
        <v/>
      </c>
    </row>
    <row r="4058" spans="1:1" x14ac:dyDescent="0.25">
      <c r="A4058" s="51" t="str">
        <f t="shared" si="63"/>
        <v/>
      </c>
    </row>
    <row r="4059" spans="1:1" x14ac:dyDescent="0.25">
      <c r="A4059" s="51" t="str">
        <f t="shared" si="63"/>
        <v/>
      </c>
    </row>
    <row r="4060" spans="1:1" x14ac:dyDescent="0.25">
      <c r="A4060" s="51" t="str">
        <f t="shared" si="63"/>
        <v/>
      </c>
    </row>
    <row r="4061" spans="1:1" x14ac:dyDescent="0.25">
      <c r="A4061" s="51" t="str">
        <f t="shared" si="63"/>
        <v/>
      </c>
    </row>
    <row r="4062" spans="1:1" x14ac:dyDescent="0.25">
      <c r="A4062" s="51" t="str">
        <f t="shared" si="63"/>
        <v/>
      </c>
    </row>
    <row r="4063" spans="1:1" x14ac:dyDescent="0.25">
      <c r="A4063" s="51" t="str">
        <f t="shared" si="63"/>
        <v/>
      </c>
    </row>
    <row r="4064" spans="1:1" x14ac:dyDescent="0.25">
      <c r="A4064" s="51" t="str">
        <f t="shared" si="63"/>
        <v/>
      </c>
    </row>
    <row r="4065" spans="1:1" x14ac:dyDescent="0.25">
      <c r="A4065" s="51" t="str">
        <f t="shared" si="63"/>
        <v/>
      </c>
    </row>
    <row r="4066" spans="1:1" x14ac:dyDescent="0.25">
      <c r="A4066" s="51" t="str">
        <f t="shared" si="63"/>
        <v/>
      </c>
    </row>
    <row r="4067" spans="1:1" x14ac:dyDescent="0.25">
      <c r="A4067" s="51" t="str">
        <f t="shared" si="63"/>
        <v/>
      </c>
    </row>
    <row r="4068" spans="1:1" x14ac:dyDescent="0.25">
      <c r="A4068" s="51" t="str">
        <f t="shared" si="63"/>
        <v/>
      </c>
    </row>
    <row r="4069" spans="1:1" x14ac:dyDescent="0.25">
      <c r="A4069" s="51" t="str">
        <f t="shared" si="63"/>
        <v/>
      </c>
    </row>
    <row r="4070" spans="1:1" x14ac:dyDescent="0.25">
      <c r="A4070" s="51" t="str">
        <f t="shared" si="63"/>
        <v/>
      </c>
    </row>
    <row r="4071" spans="1:1" x14ac:dyDescent="0.25">
      <c r="A4071" s="51" t="str">
        <f t="shared" si="63"/>
        <v/>
      </c>
    </row>
    <row r="4072" spans="1:1" x14ac:dyDescent="0.25">
      <c r="A4072" s="51" t="str">
        <f t="shared" si="63"/>
        <v/>
      </c>
    </row>
    <row r="4073" spans="1:1" x14ac:dyDescent="0.25">
      <c r="A4073" s="51" t="str">
        <f t="shared" si="63"/>
        <v/>
      </c>
    </row>
    <row r="4074" spans="1:1" x14ac:dyDescent="0.25">
      <c r="A4074" s="51" t="str">
        <f t="shared" si="63"/>
        <v/>
      </c>
    </row>
    <row r="4075" spans="1:1" x14ac:dyDescent="0.25">
      <c r="A4075" s="51" t="str">
        <f t="shared" si="63"/>
        <v/>
      </c>
    </row>
    <row r="4076" spans="1:1" x14ac:dyDescent="0.25">
      <c r="A4076" s="51" t="str">
        <f t="shared" si="63"/>
        <v/>
      </c>
    </row>
    <row r="4077" spans="1:1" x14ac:dyDescent="0.25">
      <c r="A4077" s="51" t="str">
        <f t="shared" si="63"/>
        <v/>
      </c>
    </row>
    <row r="4078" spans="1:1" x14ac:dyDescent="0.25">
      <c r="A4078" s="51" t="str">
        <f t="shared" si="63"/>
        <v/>
      </c>
    </row>
    <row r="4079" spans="1:1" x14ac:dyDescent="0.25">
      <c r="A4079" s="51" t="str">
        <f t="shared" si="63"/>
        <v/>
      </c>
    </row>
    <row r="4080" spans="1:1" x14ac:dyDescent="0.25">
      <c r="A4080" s="51" t="str">
        <f t="shared" si="63"/>
        <v/>
      </c>
    </row>
    <row r="4081" spans="1:1" x14ac:dyDescent="0.25">
      <c r="A4081" s="51" t="str">
        <f t="shared" si="63"/>
        <v/>
      </c>
    </row>
    <row r="4082" spans="1:1" x14ac:dyDescent="0.25">
      <c r="A4082" s="51" t="str">
        <f t="shared" si="63"/>
        <v/>
      </c>
    </row>
    <row r="4083" spans="1:1" x14ac:dyDescent="0.25">
      <c r="A4083" s="51" t="str">
        <f t="shared" si="63"/>
        <v/>
      </c>
    </row>
    <row r="4084" spans="1:1" x14ac:dyDescent="0.25">
      <c r="A4084" s="51" t="str">
        <f t="shared" si="63"/>
        <v/>
      </c>
    </row>
    <row r="4085" spans="1:1" x14ac:dyDescent="0.25">
      <c r="A4085" s="51" t="str">
        <f t="shared" si="63"/>
        <v/>
      </c>
    </row>
    <row r="4086" spans="1:1" x14ac:dyDescent="0.25">
      <c r="A4086" s="51" t="str">
        <f t="shared" si="63"/>
        <v/>
      </c>
    </row>
    <row r="4087" spans="1:1" x14ac:dyDescent="0.25">
      <c r="A4087" s="51" t="str">
        <f t="shared" si="63"/>
        <v/>
      </c>
    </row>
    <row r="4088" spans="1:1" x14ac:dyDescent="0.25">
      <c r="A4088" s="51" t="str">
        <f t="shared" si="63"/>
        <v/>
      </c>
    </row>
    <row r="4089" spans="1:1" x14ac:dyDescent="0.25">
      <c r="A4089" s="51" t="str">
        <f t="shared" si="63"/>
        <v/>
      </c>
    </row>
    <row r="4090" spans="1:1" x14ac:dyDescent="0.25">
      <c r="A4090" s="51" t="str">
        <f t="shared" si="63"/>
        <v/>
      </c>
    </row>
    <row r="4091" spans="1:1" x14ac:dyDescent="0.25">
      <c r="A4091" s="51" t="str">
        <f t="shared" si="63"/>
        <v/>
      </c>
    </row>
    <row r="4092" spans="1:1" x14ac:dyDescent="0.25">
      <c r="A4092" s="51" t="str">
        <f t="shared" si="63"/>
        <v/>
      </c>
    </row>
    <row r="4093" spans="1:1" x14ac:dyDescent="0.25">
      <c r="A4093" s="51" t="str">
        <f t="shared" si="63"/>
        <v/>
      </c>
    </row>
    <row r="4094" spans="1:1" x14ac:dyDescent="0.25">
      <c r="A4094" s="51" t="str">
        <f t="shared" si="63"/>
        <v/>
      </c>
    </row>
    <row r="4095" spans="1:1" x14ac:dyDescent="0.25">
      <c r="A4095" s="51" t="str">
        <f t="shared" si="63"/>
        <v/>
      </c>
    </row>
    <row r="4096" spans="1:1" x14ac:dyDescent="0.25">
      <c r="A4096" s="51" t="str">
        <f t="shared" si="63"/>
        <v/>
      </c>
    </row>
    <row r="4097" spans="1:1" x14ac:dyDescent="0.25">
      <c r="A4097" s="51" t="str">
        <f t="shared" si="63"/>
        <v/>
      </c>
    </row>
    <row r="4098" spans="1:1" x14ac:dyDescent="0.25">
      <c r="A4098" s="51" t="str">
        <f t="shared" si="63"/>
        <v/>
      </c>
    </row>
    <row r="4099" spans="1:1" x14ac:dyDescent="0.25">
      <c r="A4099" s="51" t="str">
        <f t="shared" si="63"/>
        <v/>
      </c>
    </row>
    <row r="4100" spans="1:1" x14ac:dyDescent="0.25">
      <c r="A4100" s="51" t="str">
        <f t="shared" ref="A4100:A4163" si="64">CONCATENATE(C4100,B4100,F4100)</f>
        <v/>
      </c>
    </row>
    <row r="4101" spans="1:1" x14ac:dyDescent="0.25">
      <c r="A4101" s="51" t="str">
        <f t="shared" si="64"/>
        <v/>
      </c>
    </row>
    <row r="4102" spans="1:1" x14ac:dyDescent="0.25">
      <c r="A4102" s="51" t="str">
        <f t="shared" si="64"/>
        <v/>
      </c>
    </row>
    <row r="4103" spans="1:1" x14ac:dyDescent="0.25">
      <c r="A4103" s="51" t="str">
        <f t="shared" si="64"/>
        <v/>
      </c>
    </row>
    <row r="4104" spans="1:1" x14ac:dyDescent="0.25">
      <c r="A4104" s="51" t="str">
        <f t="shared" si="64"/>
        <v/>
      </c>
    </row>
    <row r="4105" spans="1:1" x14ac:dyDescent="0.25">
      <c r="A4105" s="51" t="str">
        <f t="shared" si="64"/>
        <v/>
      </c>
    </row>
    <row r="4106" spans="1:1" x14ac:dyDescent="0.25">
      <c r="A4106" s="51" t="str">
        <f t="shared" si="64"/>
        <v/>
      </c>
    </row>
    <row r="4107" spans="1:1" x14ac:dyDescent="0.25">
      <c r="A4107" s="51" t="str">
        <f t="shared" si="64"/>
        <v/>
      </c>
    </row>
    <row r="4108" spans="1:1" x14ac:dyDescent="0.25">
      <c r="A4108" s="51" t="str">
        <f t="shared" si="64"/>
        <v/>
      </c>
    </row>
    <row r="4109" spans="1:1" x14ac:dyDescent="0.25">
      <c r="A4109" s="51" t="str">
        <f t="shared" si="64"/>
        <v/>
      </c>
    </row>
    <row r="4110" spans="1:1" x14ac:dyDescent="0.25">
      <c r="A4110" s="51" t="str">
        <f t="shared" si="64"/>
        <v/>
      </c>
    </row>
    <row r="4111" spans="1:1" x14ac:dyDescent="0.25">
      <c r="A4111" s="51" t="str">
        <f t="shared" si="64"/>
        <v/>
      </c>
    </row>
    <row r="4112" spans="1:1" x14ac:dyDescent="0.25">
      <c r="A4112" s="51" t="str">
        <f t="shared" si="64"/>
        <v/>
      </c>
    </row>
    <row r="4113" spans="1:1" x14ac:dyDescent="0.25">
      <c r="A4113" s="51" t="str">
        <f t="shared" si="64"/>
        <v/>
      </c>
    </row>
    <row r="4114" spans="1:1" x14ac:dyDescent="0.25">
      <c r="A4114" s="51" t="str">
        <f t="shared" si="64"/>
        <v/>
      </c>
    </row>
    <row r="4115" spans="1:1" x14ac:dyDescent="0.25">
      <c r="A4115" s="51" t="str">
        <f t="shared" si="64"/>
        <v/>
      </c>
    </row>
    <row r="4116" spans="1:1" x14ac:dyDescent="0.25">
      <c r="A4116" s="51" t="str">
        <f t="shared" si="64"/>
        <v/>
      </c>
    </row>
    <row r="4117" spans="1:1" x14ac:dyDescent="0.25">
      <c r="A4117" s="51" t="str">
        <f t="shared" si="64"/>
        <v/>
      </c>
    </row>
    <row r="4118" spans="1:1" x14ac:dyDescent="0.25">
      <c r="A4118" s="51" t="str">
        <f t="shared" si="64"/>
        <v/>
      </c>
    </row>
    <row r="4119" spans="1:1" x14ac:dyDescent="0.25">
      <c r="A4119" s="51" t="str">
        <f t="shared" si="64"/>
        <v/>
      </c>
    </row>
    <row r="4120" spans="1:1" x14ac:dyDescent="0.25">
      <c r="A4120" s="51" t="str">
        <f t="shared" si="64"/>
        <v/>
      </c>
    </row>
    <row r="4121" spans="1:1" x14ac:dyDescent="0.25">
      <c r="A4121" s="51" t="str">
        <f t="shared" si="64"/>
        <v/>
      </c>
    </row>
    <row r="4122" spans="1:1" x14ac:dyDescent="0.25">
      <c r="A4122" s="51" t="str">
        <f t="shared" si="64"/>
        <v/>
      </c>
    </row>
    <row r="4123" spans="1:1" x14ac:dyDescent="0.25">
      <c r="A4123" s="51" t="str">
        <f t="shared" si="64"/>
        <v/>
      </c>
    </row>
    <row r="4124" spans="1:1" x14ac:dyDescent="0.25">
      <c r="A4124" s="51" t="str">
        <f t="shared" si="64"/>
        <v/>
      </c>
    </row>
    <row r="4125" spans="1:1" x14ac:dyDescent="0.25">
      <c r="A4125" s="51" t="str">
        <f t="shared" si="64"/>
        <v/>
      </c>
    </row>
    <row r="4126" spans="1:1" x14ac:dyDescent="0.25">
      <c r="A4126" s="51" t="str">
        <f t="shared" si="64"/>
        <v/>
      </c>
    </row>
    <row r="4127" spans="1:1" x14ac:dyDescent="0.25">
      <c r="A4127" s="51" t="str">
        <f t="shared" si="64"/>
        <v/>
      </c>
    </row>
    <row r="4128" spans="1:1" x14ac:dyDescent="0.25">
      <c r="A4128" s="51" t="str">
        <f t="shared" si="64"/>
        <v/>
      </c>
    </row>
    <row r="4129" spans="1:1" x14ac:dyDescent="0.25">
      <c r="A4129" s="51" t="str">
        <f t="shared" si="64"/>
        <v/>
      </c>
    </row>
    <row r="4130" spans="1:1" x14ac:dyDescent="0.25">
      <c r="A4130" s="51" t="str">
        <f t="shared" si="64"/>
        <v/>
      </c>
    </row>
    <row r="4131" spans="1:1" x14ac:dyDescent="0.25">
      <c r="A4131" s="51" t="str">
        <f t="shared" si="64"/>
        <v/>
      </c>
    </row>
    <row r="4132" spans="1:1" x14ac:dyDescent="0.25">
      <c r="A4132" s="51" t="str">
        <f t="shared" si="64"/>
        <v/>
      </c>
    </row>
    <row r="4133" spans="1:1" x14ac:dyDescent="0.25">
      <c r="A4133" s="51" t="str">
        <f t="shared" si="64"/>
        <v/>
      </c>
    </row>
    <row r="4134" spans="1:1" x14ac:dyDescent="0.25">
      <c r="A4134" s="51" t="str">
        <f t="shared" si="64"/>
        <v/>
      </c>
    </row>
    <row r="4135" spans="1:1" x14ac:dyDescent="0.25">
      <c r="A4135" s="51" t="str">
        <f t="shared" si="64"/>
        <v/>
      </c>
    </row>
    <row r="4136" spans="1:1" x14ac:dyDescent="0.25">
      <c r="A4136" s="51" t="str">
        <f t="shared" si="64"/>
        <v/>
      </c>
    </row>
    <row r="4137" spans="1:1" x14ac:dyDescent="0.25">
      <c r="A4137" s="51" t="str">
        <f t="shared" si="64"/>
        <v/>
      </c>
    </row>
    <row r="4138" spans="1:1" x14ac:dyDescent="0.25">
      <c r="A4138" s="51" t="str">
        <f t="shared" si="64"/>
        <v/>
      </c>
    </row>
    <row r="4139" spans="1:1" x14ac:dyDescent="0.25">
      <c r="A4139" s="51" t="str">
        <f t="shared" si="64"/>
        <v/>
      </c>
    </row>
    <row r="4140" spans="1:1" x14ac:dyDescent="0.25">
      <c r="A4140" s="51" t="str">
        <f t="shared" si="64"/>
        <v/>
      </c>
    </row>
    <row r="4141" spans="1:1" x14ac:dyDescent="0.25">
      <c r="A4141" s="51" t="str">
        <f t="shared" si="64"/>
        <v/>
      </c>
    </row>
    <row r="4142" spans="1:1" x14ac:dyDescent="0.25">
      <c r="A4142" s="51" t="str">
        <f t="shared" si="64"/>
        <v/>
      </c>
    </row>
    <row r="4143" spans="1:1" x14ac:dyDescent="0.25">
      <c r="A4143" s="51" t="str">
        <f t="shared" si="64"/>
        <v/>
      </c>
    </row>
    <row r="4144" spans="1:1" x14ac:dyDescent="0.25">
      <c r="A4144" s="51" t="str">
        <f t="shared" si="64"/>
        <v/>
      </c>
    </row>
    <row r="4145" spans="1:1" x14ac:dyDescent="0.25">
      <c r="A4145" s="51" t="str">
        <f t="shared" si="64"/>
        <v/>
      </c>
    </row>
    <row r="4146" spans="1:1" x14ac:dyDescent="0.25">
      <c r="A4146" s="51" t="str">
        <f t="shared" si="64"/>
        <v/>
      </c>
    </row>
    <row r="4147" spans="1:1" x14ac:dyDescent="0.25">
      <c r="A4147" s="51" t="str">
        <f t="shared" si="64"/>
        <v/>
      </c>
    </row>
    <row r="4148" spans="1:1" x14ac:dyDescent="0.25">
      <c r="A4148" s="51" t="str">
        <f t="shared" si="64"/>
        <v/>
      </c>
    </row>
    <row r="4149" spans="1:1" x14ac:dyDescent="0.25">
      <c r="A4149" s="51" t="str">
        <f t="shared" si="64"/>
        <v/>
      </c>
    </row>
    <row r="4150" spans="1:1" x14ac:dyDescent="0.25">
      <c r="A4150" s="51" t="str">
        <f t="shared" si="64"/>
        <v/>
      </c>
    </row>
    <row r="4151" spans="1:1" x14ac:dyDescent="0.25">
      <c r="A4151" s="51" t="str">
        <f t="shared" si="64"/>
        <v/>
      </c>
    </row>
    <row r="4152" spans="1:1" x14ac:dyDescent="0.25">
      <c r="A4152" s="51" t="str">
        <f t="shared" si="64"/>
        <v/>
      </c>
    </row>
    <row r="4153" spans="1:1" x14ac:dyDescent="0.25">
      <c r="A4153" s="51" t="str">
        <f t="shared" si="64"/>
        <v/>
      </c>
    </row>
    <row r="4154" spans="1:1" x14ac:dyDescent="0.25">
      <c r="A4154" s="51" t="str">
        <f t="shared" si="64"/>
        <v/>
      </c>
    </row>
    <row r="4155" spans="1:1" x14ac:dyDescent="0.25">
      <c r="A4155" s="51" t="str">
        <f t="shared" si="64"/>
        <v/>
      </c>
    </row>
    <row r="4156" spans="1:1" x14ac:dyDescent="0.25">
      <c r="A4156" s="51" t="str">
        <f t="shared" si="64"/>
        <v/>
      </c>
    </row>
    <row r="4157" spans="1:1" x14ac:dyDescent="0.25">
      <c r="A4157" s="51" t="str">
        <f t="shared" si="64"/>
        <v/>
      </c>
    </row>
    <row r="4158" spans="1:1" x14ac:dyDescent="0.25">
      <c r="A4158" s="51" t="str">
        <f t="shared" si="64"/>
        <v/>
      </c>
    </row>
    <row r="4159" spans="1:1" x14ac:dyDescent="0.25">
      <c r="A4159" s="51" t="str">
        <f t="shared" si="64"/>
        <v/>
      </c>
    </row>
    <row r="4160" spans="1:1" x14ac:dyDescent="0.25">
      <c r="A4160" s="51" t="str">
        <f t="shared" si="64"/>
        <v/>
      </c>
    </row>
    <row r="4161" spans="1:1" x14ac:dyDescent="0.25">
      <c r="A4161" s="51" t="str">
        <f t="shared" si="64"/>
        <v/>
      </c>
    </row>
    <row r="4162" spans="1:1" x14ac:dyDescent="0.25">
      <c r="A4162" s="51" t="str">
        <f t="shared" si="64"/>
        <v/>
      </c>
    </row>
    <row r="4163" spans="1:1" x14ac:dyDescent="0.25">
      <c r="A4163" s="51" t="str">
        <f t="shared" si="64"/>
        <v/>
      </c>
    </row>
    <row r="4164" spans="1:1" x14ac:dyDescent="0.25">
      <c r="A4164" s="51" t="str">
        <f t="shared" ref="A4164:A4227" si="65">CONCATENATE(C4164,B4164,F4164)</f>
        <v/>
      </c>
    </row>
    <row r="4165" spans="1:1" x14ac:dyDescent="0.25">
      <c r="A4165" s="51" t="str">
        <f t="shared" si="65"/>
        <v/>
      </c>
    </row>
    <row r="4166" spans="1:1" x14ac:dyDescent="0.25">
      <c r="A4166" s="51" t="str">
        <f t="shared" si="65"/>
        <v/>
      </c>
    </row>
    <row r="4167" spans="1:1" x14ac:dyDescent="0.25">
      <c r="A4167" s="51" t="str">
        <f t="shared" si="65"/>
        <v/>
      </c>
    </row>
    <row r="4168" spans="1:1" x14ac:dyDescent="0.25">
      <c r="A4168" s="51" t="str">
        <f t="shared" si="65"/>
        <v/>
      </c>
    </row>
    <row r="4169" spans="1:1" x14ac:dyDescent="0.25">
      <c r="A4169" s="51" t="str">
        <f t="shared" si="65"/>
        <v/>
      </c>
    </row>
    <row r="4170" spans="1:1" x14ac:dyDescent="0.25">
      <c r="A4170" s="51" t="str">
        <f t="shared" si="65"/>
        <v/>
      </c>
    </row>
    <row r="4171" spans="1:1" x14ac:dyDescent="0.25">
      <c r="A4171" s="51" t="str">
        <f t="shared" si="65"/>
        <v/>
      </c>
    </row>
    <row r="4172" spans="1:1" x14ac:dyDescent="0.25">
      <c r="A4172" s="51" t="str">
        <f t="shared" si="65"/>
        <v/>
      </c>
    </row>
    <row r="4173" spans="1:1" x14ac:dyDescent="0.25">
      <c r="A4173" s="51" t="str">
        <f t="shared" si="65"/>
        <v/>
      </c>
    </row>
    <row r="4174" spans="1:1" x14ac:dyDescent="0.25">
      <c r="A4174" s="51" t="str">
        <f t="shared" si="65"/>
        <v/>
      </c>
    </row>
    <row r="4175" spans="1:1" x14ac:dyDescent="0.25">
      <c r="A4175" s="51" t="str">
        <f t="shared" si="65"/>
        <v/>
      </c>
    </row>
    <row r="4176" spans="1:1" x14ac:dyDescent="0.25">
      <c r="A4176" s="51" t="str">
        <f t="shared" si="65"/>
        <v/>
      </c>
    </row>
    <row r="4177" spans="1:1" x14ac:dyDescent="0.25">
      <c r="A4177" s="51" t="str">
        <f t="shared" si="65"/>
        <v/>
      </c>
    </row>
    <row r="4178" spans="1:1" x14ac:dyDescent="0.25">
      <c r="A4178" s="51" t="str">
        <f t="shared" si="65"/>
        <v/>
      </c>
    </row>
    <row r="4179" spans="1:1" x14ac:dyDescent="0.25">
      <c r="A4179" s="51" t="str">
        <f t="shared" si="65"/>
        <v/>
      </c>
    </row>
    <row r="4180" spans="1:1" x14ac:dyDescent="0.25">
      <c r="A4180" s="51" t="str">
        <f t="shared" si="65"/>
        <v/>
      </c>
    </row>
    <row r="4181" spans="1:1" x14ac:dyDescent="0.25">
      <c r="A4181" s="51" t="str">
        <f t="shared" si="65"/>
        <v/>
      </c>
    </row>
    <row r="4182" spans="1:1" x14ac:dyDescent="0.25">
      <c r="A4182" s="51" t="str">
        <f t="shared" si="65"/>
        <v/>
      </c>
    </row>
    <row r="4183" spans="1:1" x14ac:dyDescent="0.25">
      <c r="A4183" s="51" t="str">
        <f t="shared" si="65"/>
        <v/>
      </c>
    </row>
    <row r="4184" spans="1:1" x14ac:dyDescent="0.25">
      <c r="A4184" s="51" t="str">
        <f t="shared" si="65"/>
        <v/>
      </c>
    </row>
    <row r="4185" spans="1:1" x14ac:dyDescent="0.25">
      <c r="A4185" s="51" t="str">
        <f t="shared" si="65"/>
        <v/>
      </c>
    </row>
    <row r="4186" spans="1:1" x14ac:dyDescent="0.25">
      <c r="A4186" s="51" t="str">
        <f t="shared" si="65"/>
        <v/>
      </c>
    </row>
    <row r="4187" spans="1:1" x14ac:dyDescent="0.25">
      <c r="A4187" s="51" t="str">
        <f t="shared" si="65"/>
        <v/>
      </c>
    </row>
    <row r="4188" spans="1:1" x14ac:dyDescent="0.25">
      <c r="A4188" s="51" t="str">
        <f t="shared" si="65"/>
        <v/>
      </c>
    </row>
    <row r="4189" spans="1:1" x14ac:dyDescent="0.25">
      <c r="A4189" s="51" t="str">
        <f t="shared" si="65"/>
        <v/>
      </c>
    </row>
    <row r="4190" spans="1:1" x14ac:dyDescent="0.25">
      <c r="A4190" s="51" t="str">
        <f t="shared" si="65"/>
        <v/>
      </c>
    </row>
    <row r="4191" spans="1:1" x14ac:dyDescent="0.25">
      <c r="A4191" s="51" t="str">
        <f t="shared" si="65"/>
        <v/>
      </c>
    </row>
    <row r="4192" spans="1:1" x14ac:dyDescent="0.25">
      <c r="A4192" s="51" t="str">
        <f t="shared" si="65"/>
        <v/>
      </c>
    </row>
    <row r="4193" spans="1:1" x14ac:dyDescent="0.25">
      <c r="A4193" s="51" t="str">
        <f t="shared" si="65"/>
        <v/>
      </c>
    </row>
    <row r="4194" spans="1:1" x14ac:dyDescent="0.25">
      <c r="A4194" s="51" t="str">
        <f t="shared" si="65"/>
        <v/>
      </c>
    </row>
    <row r="4195" spans="1:1" x14ac:dyDescent="0.25">
      <c r="A4195" s="51" t="str">
        <f t="shared" si="65"/>
        <v/>
      </c>
    </row>
    <row r="4196" spans="1:1" x14ac:dyDescent="0.25">
      <c r="A4196" s="51" t="str">
        <f t="shared" si="65"/>
        <v/>
      </c>
    </row>
    <row r="4197" spans="1:1" x14ac:dyDescent="0.25">
      <c r="A4197" s="51" t="str">
        <f t="shared" si="65"/>
        <v/>
      </c>
    </row>
    <row r="4198" spans="1:1" x14ac:dyDescent="0.25">
      <c r="A4198" s="51" t="str">
        <f t="shared" si="65"/>
        <v/>
      </c>
    </row>
    <row r="4199" spans="1:1" x14ac:dyDescent="0.25">
      <c r="A4199" s="51" t="str">
        <f t="shared" si="65"/>
        <v/>
      </c>
    </row>
    <row r="4200" spans="1:1" x14ac:dyDescent="0.25">
      <c r="A4200" s="51" t="str">
        <f t="shared" si="65"/>
        <v/>
      </c>
    </row>
    <row r="4201" spans="1:1" x14ac:dyDescent="0.25">
      <c r="A4201" s="51" t="str">
        <f t="shared" si="65"/>
        <v/>
      </c>
    </row>
    <row r="4202" spans="1:1" x14ac:dyDescent="0.25">
      <c r="A4202" s="51" t="str">
        <f t="shared" si="65"/>
        <v/>
      </c>
    </row>
    <row r="4203" spans="1:1" x14ac:dyDescent="0.25">
      <c r="A4203" s="51" t="str">
        <f t="shared" si="65"/>
        <v/>
      </c>
    </row>
    <row r="4204" spans="1:1" x14ac:dyDescent="0.25">
      <c r="A4204" s="51" t="str">
        <f t="shared" si="65"/>
        <v/>
      </c>
    </row>
    <row r="4205" spans="1:1" x14ac:dyDescent="0.25">
      <c r="A4205" s="51" t="str">
        <f t="shared" si="65"/>
        <v/>
      </c>
    </row>
    <row r="4206" spans="1:1" x14ac:dyDescent="0.25">
      <c r="A4206" s="51" t="str">
        <f t="shared" si="65"/>
        <v/>
      </c>
    </row>
    <row r="4207" spans="1:1" x14ac:dyDescent="0.25">
      <c r="A4207" s="51" t="str">
        <f t="shared" si="65"/>
        <v/>
      </c>
    </row>
    <row r="4208" spans="1:1" x14ac:dyDescent="0.25">
      <c r="A4208" s="51" t="str">
        <f t="shared" si="65"/>
        <v/>
      </c>
    </row>
    <row r="4209" spans="1:1" x14ac:dyDescent="0.25">
      <c r="A4209" s="51" t="str">
        <f t="shared" si="65"/>
        <v/>
      </c>
    </row>
    <row r="4210" spans="1:1" x14ac:dyDescent="0.25">
      <c r="A4210" s="51" t="str">
        <f t="shared" si="65"/>
        <v/>
      </c>
    </row>
    <row r="4211" spans="1:1" x14ac:dyDescent="0.25">
      <c r="A4211" s="51" t="str">
        <f t="shared" si="65"/>
        <v/>
      </c>
    </row>
    <row r="4212" spans="1:1" x14ac:dyDescent="0.25">
      <c r="A4212" s="51" t="str">
        <f t="shared" si="65"/>
        <v/>
      </c>
    </row>
    <row r="4213" spans="1:1" x14ac:dyDescent="0.25">
      <c r="A4213" s="51" t="str">
        <f t="shared" si="65"/>
        <v/>
      </c>
    </row>
    <row r="4214" spans="1:1" x14ac:dyDescent="0.25">
      <c r="A4214" s="51" t="str">
        <f t="shared" si="65"/>
        <v/>
      </c>
    </row>
    <row r="4215" spans="1:1" x14ac:dyDescent="0.25">
      <c r="A4215" s="51" t="str">
        <f t="shared" si="65"/>
        <v/>
      </c>
    </row>
    <row r="4216" spans="1:1" x14ac:dyDescent="0.25">
      <c r="A4216" s="51" t="str">
        <f t="shared" si="65"/>
        <v/>
      </c>
    </row>
    <row r="4217" spans="1:1" x14ac:dyDescent="0.25">
      <c r="A4217" s="51" t="str">
        <f t="shared" si="65"/>
        <v/>
      </c>
    </row>
    <row r="4218" spans="1:1" x14ac:dyDescent="0.25">
      <c r="A4218" s="51" t="str">
        <f t="shared" si="65"/>
        <v/>
      </c>
    </row>
    <row r="4219" spans="1:1" x14ac:dyDescent="0.25">
      <c r="A4219" s="51" t="str">
        <f t="shared" si="65"/>
        <v/>
      </c>
    </row>
    <row r="4220" spans="1:1" x14ac:dyDescent="0.25">
      <c r="A4220" s="51" t="str">
        <f t="shared" si="65"/>
        <v/>
      </c>
    </row>
    <row r="4221" spans="1:1" x14ac:dyDescent="0.25">
      <c r="A4221" s="51" t="str">
        <f t="shared" si="65"/>
        <v/>
      </c>
    </row>
    <row r="4222" spans="1:1" x14ac:dyDescent="0.25">
      <c r="A4222" s="51" t="str">
        <f t="shared" si="65"/>
        <v/>
      </c>
    </row>
    <row r="4223" spans="1:1" x14ac:dyDescent="0.25">
      <c r="A4223" s="51" t="str">
        <f t="shared" si="65"/>
        <v/>
      </c>
    </row>
    <row r="4224" spans="1:1" x14ac:dyDescent="0.25">
      <c r="A4224" s="51" t="str">
        <f t="shared" si="65"/>
        <v/>
      </c>
    </row>
    <row r="4225" spans="1:1" x14ac:dyDescent="0.25">
      <c r="A4225" s="51" t="str">
        <f t="shared" si="65"/>
        <v/>
      </c>
    </row>
    <row r="4226" spans="1:1" x14ac:dyDescent="0.25">
      <c r="A4226" s="51" t="str">
        <f t="shared" si="65"/>
        <v/>
      </c>
    </row>
    <row r="4227" spans="1:1" x14ac:dyDescent="0.25">
      <c r="A4227" s="51" t="str">
        <f t="shared" si="65"/>
        <v/>
      </c>
    </row>
    <row r="4228" spans="1:1" x14ac:dyDescent="0.25">
      <c r="A4228" s="51" t="str">
        <f t="shared" ref="A4228:A4291" si="66">CONCATENATE(C4228,B4228,F4228)</f>
        <v/>
      </c>
    </row>
    <row r="4229" spans="1:1" x14ac:dyDescent="0.25">
      <c r="A4229" s="51" t="str">
        <f t="shared" si="66"/>
        <v/>
      </c>
    </row>
    <row r="4230" spans="1:1" x14ac:dyDescent="0.25">
      <c r="A4230" s="51" t="str">
        <f t="shared" si="66"/>
        <v/>
      </c>
    </row>
    <row r="4231" spans="1:1" x14ac:dyDescent="0.25">
      <c r="A4231" s="51" t="str">
        <f t="shared" si="66"/>
        <v/>
      </c>
    </row>
    <row r="4232" spans="1:1" x14ac:dyDescent="0.25">
      <c r="A4232" s="51" t="str">
        <f t="shared" si="66"/>
        <v/>
      </c>
    </row>
    <row r="4233" spans="1:1" x14ac:dyDescent="0.25">
      <c r="A4233" s="51" t="str">
        <f t="shared" si="66"/>
        <v/>
      </c>
    </row>
    <row r="4234" spans="1:1" x14ac:dyDescent="0.25">
      <c r="A4234" s="51" t="str">
        <f t="shared" si="66"/>
        <v/>
      </c>
    </row>
    <row r="4235" spans="1:1" x14ac:dyDescent="0.25">
      <c r="A4235" s="51" t="str">
        <f t="shared" si="66"/>
        <v/>
      </c>
    </row>
    <row r="4236" spans="1:1" x14ac:dyDescent="0.25">
      <c r="A4236" s="51" t="str">
        <f t="shared" si="66"/>
        <v/>
      </c>
    </row>
    <row r="4237" spans="1:1" x14ac:dyDescent="0.25">
      <c r="A4237" s="51" t="str">
        <f t="shared" si="66"/>
        <v/>
      </c>
    </row>
    <row r="4238" spans="1:1" x14ac:dyDescent="0.25">
      <c r="A4238" s="51" t="str">
        <f t="shared" si="66"/>
        <v/>
      </c>
    </row>
    <row r="4239" spans="1:1" x14ac:dyDescent="0.25">
      <c r="A4239" s="51" t="str">
        <f t="shared" si="66"/>
        <v/>
      </c>
    </row>
    <row r="4240" spans="1:1" x14ac:dyDescent="0.25">
      <c r="A4240" s="51" t="str">
        <f t="shared" si="66"/>
        <v/>
      </c>
    </row>
    <row r="4241" spans="1:1" x14ac:dyDescent="0.25">
      <c r="A4241" s="51" t="str">
        <f t="shared" si="66"/>
        <v/>
      </c>
    </row>
    <row r="4242" spans="1:1" x14ac:dyDescent="0.25">
      <c r="A4242" s="51" t="str">
        <f t="shared" si="66"/>
        <v/>
      </c>
    </row>
    <row r="4243" spans="1:1" x14ac:dyDescent="0.25">
      <c r="A4243" s="51" t="str">
        <f t="shared" si="66"/>
        <v/>
      </c>
    </row>
    <row r="4244" spans="1:1" x14ac:dyDescent="0.25">
      <c r="A4244" s="51" t="str">
        <f t="shared" si="66"/>
        <v/>
      </c>
    </row>
    <row r="4245" spans="1:1" x14ac:dyDescent="0.25">
      <c r="A4245" s="51" t="str">
        <f t="shared" si="66"/>
        <v/>
      </c>
    </row>
    <row r="4246" spans="1:1" x14ac:dyDescent="0.25">
      <c r="A4246" s="51" t="str">
        <f t="shared" si="66"/>
        <v/>
      </c>
    </row>
    <row r="4247" spans="1:1" x14ac:dyDescent="0.25">
      <c r="A4247" s="51" t="str">
        <f t="shared" si="66"/>
        <v/>
      </c>
    </row>
    <row r="4248" spans="1:1" x14ac:dyDescent="0.25">
      <c r="A4248" s="51" t="str">
        <f t="shared" si="66"/>
        <v/>
      </c>
    </row>
    <row r="4249" spans="1:1" x14ac:dyDescent="0.25">
      <c r="A4249" s="51" t="str">
        <f t="shared" si="66"/>
        <v/>
      </c>
    </row>
    <row r="4250" spans="1:1" x14ac:dyDescent="0.25">
      <c r="A4250" s="51" t="str">
        <f t="shared" si="66"/>
        <v/>
      </c>
    </row>
    <row r="4251" spans="1:1" x14ac:dyDescent="0.25">
      <c r="A4251" s="51" t="str">
        <f t="shared" si="66"/>
        <v/>
      </c>
    </row>
    <row r="4252" spans="1:1" x14ac:dyDescent="0.25">
      <c r="A4252" s="51" t="str">
        <f t="shared" si="66"/>
        <v/>
      </c>
    </row>
    <row r="4253" spans="1:1" x14ac:dyDescent="0.25">
      <c r="A4253" s="51" t="str">
        <f t="shared" si="66"/>
        <v/>
      </c>
    </row>
    <row r="4254" spans="1:1" x14ac:dyDescent="0.25">
      <c r="A4254" s="51" t="str">
        <f t="shared" si="66"/>
        <v/>
      </c>
    </row>
    <row r="4255" spans="1:1" x14ac:dyDescent="0.25">
      <c r="A4255" s="51" t="str">
        <f t="shared" si="66"/>
        <v/>
      </c>
    </row>
    <row r="4256" spans="1:1" x14ac:dyDescent="0.25">
      <c r="A4256" s="51" t="str">
        <f t="shared" si="66"/>
        <v/>
      </c>
    </row>
    <row r="4257" spans="1:1" x14ac:dyDescent="0.25">
      <c r="A4257" s="51" t="str">
        <f t="shared" si="66"/>
        <v/>
      </c>
    </row>
    <row r="4258" spans="1:1" x14ac:dyDescent="0.25">
      <c r="A4258" s="51" t="str">
        <f t="shared" si="66"/>
        <v/>
      </c>
    </row>
    <row r="4259" spans="1:1" x14ac:dyDescent="0.25">
      <c r="A4259" s="51" t="str">
        <f t="shared" si="66"/>
        <v/>
      </c>
    </row>
    <row r="4260" spans="1:1" x14ac:dyDescent="0.25">
      <c r="A4260" s="51" t="str">
        <f t="shared" si="66"/>
        <v/>
      </c>
    </row>
    <row r="4261" spans="1:1" x14ac:dyDescent="0.25">
      <c r="A4261" s="51" t="str">
        <f t="shared" si="66"/>
        <v/>
      </c>
    </row>
    <row r="4262" spans="1:1" x14ac:dyDescent="0.25">
      <c r="A4262" s="51" t="str">
        <f t="shared" si="66"/>
        <v/>
      </c>
    </row>
    <row r="4263" spans="1:1" x14ac:dyDescent="0.25">
      <c r="A4263" s="51" t="str">
        <f t="shared" si="66"/>
        <v/>
      </c>
    </row>
    <row r="4264" spans="1:1" x14ac:dyDescent="0.25">
      <c r="A4264" s="51" t="str">
        <f t="shared" si="66"/>
        <v/>
      </c>
    </row>
    <row r="4265" spans="1:1" x14ac:dyDescent="0.25">
      <c r="A4265" s="51" t="str">
        <f t="shared" si="66"/>
        <v/>
      </c>
    </row>
    <row r="4266" spans="1:1" x14ac:dyDescent="0.25">
      <c r="A4266" s="51" t="str">
        <f t="shared" si="66"/>
        <v/>
      </c>
    </row>
    <row r="4267" spans="1:1" x14ac:dyDescent="0.25">
      <c r="A4267" s="51" t="str">
        <f t="shared" si="66"/>
        <v/>
      </c>
    </row>
    <row r="4268" spans="1:1" x14ac:dyDescent="0.25">
      <c r="A4268" s="51" t="str">
        <f t="shared" si="66"/>
        <v/>
      </c>
    </row>
    <row r="4269" spans="1:1" x14ac:dyDescent="0.25">
      <c r="A4269" s="51" t="str">
        <f t="shared" si="66"/>
        <v/>
      </c>
    </row>
    <row r="4270" spans="1:1" x14ac:dyDescent="0.25">
      <c r="A4270" s="51" t="str">
        <f t="shared" si="66"/>
        <v/>
      </c>
    </row>
    <row r="4271" spans="1:1" x14ac:dyDescent="0.25">
      <c r="A4271" s="51" t="str">
        <f t="shared" si="66"/>
        <v/>
      </c>
    </row>
    <row r="4272" spans="1:1" x14ac:dyDescent="0.25">
      <c r="A4272" s="51" t="str">
        <f t="shared" si="66"/>
        <v/>
      </c>
    </row>
    <row r="4273" spans="1:1" x14ac:dyDescent="0.25">
      <c r="A4273" s="51" t="str">
        <f t="shared" si="66"/>
        <v/>
      </c>
    </row>
    <row r="4274" spans="1:1" x14ac:dyDescent="0.25">
      <c r="A4274" s="51" t="str">
        <f t="shared" si="66"/>
        <v/>
      </c>
    </row>
    <row r="4275" spans="1:1" x14ac:dyDescent="0.25">
      <c r="A4275" s="51" t="str">
        <f t="shared" si="66"/>
        <v/>
      </c>
    </row>
    <row r="4276" spans="1:1" x14ac:dyDescent="0.25">
      <c r="A4276" s="51" t="str">
        <f t="shared" si="66"/>
        <v/>
      </c>
    </row>
    <row r="4277" spans="1:1" x14ac:dyDescent="0.25">
      <c r="A4277" s="51" t="str">
        <f t="shared" si="66"/>
        <v/>
      </c>
    </row>
    <row r="4278" spans="1:1" x14ac:dyDescent="0.25">
      <c r="A4278" s="51" t="str">
        <f t="shared" si="66"/>
        <v/>
      </c>
    </row>
    <row r="4279" spans="1:1" x14ac:dyDescent="0.25">
      <c r="A4279" s="51" t="str">
        <f t="shared" si="66"/>
        <v/>
      </c>
    </row>
    <row r="4280" spans="1:1" x14ac:dyDescent="0.25">
      <c r="A4280" s="51" t="str">
        <f t="shared" si="66"/>
        <v/>
      </c>
    </row>
    <row r="4281" spans="1:1" x14ac:dyDescent="0.25">
      <c r="A4281" s="51" t="str">
        <f t="shared" si="66"/>
        <v/>
      </c>
    </row>
    <row r="4282" spans="1:1" x14ac:dyDescent="0.25">
      <c r="A4282" s="51" t="str">
        <f t="shared" si="66"/>
        <v/>
      </c>
    </row>
    <row r="4283" spans="1:1" x14ac:dyDescent="0.25">
      <c r="A4283" s="51" t="str">
        <f t="shared" si="66"/>
        <v/>
      </c>
    </row>
    <row r="4284" spans="1:1" x14ac:dyDescent="0.25">
      <c r="A4284" s="51" t="str">
        <f t="shared" si="66"/>
        <v/>
      </c>
    </row>
    <row r="4285" spans="1:1" x14ac:dyDescent="0.25">
      <c r="A4285" s="51" t="str">
        <f t="shared" si="66"/>
        <v/>
      </c>
    </row>
    <row r="4286" spans="1:1" x14ac:dyDescent="0.25">
      <c r="A4286" s="51" t="str">
        <f t="shared" si="66"/>
        <v/>
      </c>
    </row>
    <row r="4287" spans="1:1" x14ac:dyDescent="0.25">
      <c r="A4287" s="51" t="str">
        <f t="shared" si="66"/>
        <v/>
      </c>
    </row>
    <row r="4288" spans="1:1" x14ac:dyDescent="0.25">
      <c r="A4288" s="51" t="str">
        <f t="shared" si="66"/>
        <v/>
      </c>
    </row>
    <row r="4289" spans="1:1" x14ac:dyDescent="0.25">
      <c r="A4289" s="51" t="str">
        <f t="shared" si="66"/>
        <v/>
      </c>
    </row>
    <row r="4290" spans="1:1" x14ac:dyDescent="0.25">
      <c r="A4290" s="51" t="str">
        <f t="shared" si="66"/>
        <v/>
      </c>
    </row>
    <row r="4291" spans="1:1" x14ac:dyDescent="0.25">
      <c r="A4291" s="51" t="str">
        <f t="shared" si="66"/>
        <v/>
      </c>
    </row>
    <row r="4292" spans="1:1" x14ac:dyDescent="0.25">
      <c r="A4292" s="51" t="str">
        <f t="shared" ref="A4292:A4355" si="67">CONCATENATE(C4292,B4292,F4292)</f>
        <v/>
      </c>
    </row>
    <row r="4293" spans="1:1" x14ac:dyDescent="0.25">
      <c r="A4293" s="51" t="str">
        <f t="shared" si="67"/>
        <v/>
      </c>
    </row>
    <row r="4294" spans="1:1" x14ac:dyDescent="0.25">
      <c r="A4294" s="51" t="str">
        <f t="shared" si="67"/>
        <v/>
      </c>
    </row>
    <row r="4295" spans="1:1" x14ac:dyDescent="0.25">
      <c r="A4295" s="51" t="str">
        <f t="shared" si="67"/>
        <v/>
      </c>
    </row>
    <row r="4296" spans="1:1" x14ac:dyDescent="0.25">
      <c r="A4296" s="51" t="str">
        <f t="shared" si="67"/>
        <v/>
      </c>
    </row>
    <row r="4297" spans="1:1" x14ac:dyDescent="0.25">
      <c r="A4297" s="51" t="str">
        <f t="shared" si="67"/>
        <v/>
      </c>
    </row>
    <row r="4298" spans="1:1" x14ac:dyDescent="0.25">
      <c r="A4298" s="51" t="str">
        <f t="shared" si="67"/>
        <v/>
      </c>
    </row>
    <row r="4299" spans="1:1" x14ac:dyDescent="0.25">
      <c r="A4299" s="51" t="str">
        <f t="shared" si="67"/>
        <v/>
      </c>
    </row>
    <row r="4300" spans="1:1" x14ac:dyDescent="0.25">
      <c r="A4300" s="51" t="str">
        <f t="shared" si="67"/>
        <v/>
      </c>
    </row>
    <row r="4301" spans="1:1" x14ac:dyDescent="0.25">
      <c r="A4301" s="51" t="str">
        <f t="shared" si="67"/>
        <v/>
      </c>
    </row>
    <row r="4302" spans="1:1" x14ac:dyDescent="0.25">
      <c r="A4302" s="51" t="str">
        <f t="shared" si="67"/>
        <v/>
      </c>
    </row>
    <row r="4303" spans="1:1" x14ac:dyDescent="0.25">
      <c r="A4303" s="51" t="str">
        <f t="shared" si="67"/>
        <v/>
      </c>
    </row>
    <row r="4304" spans="1:1" x14ac:dyDescent="0.25">
      <c r="A4304" s="51" t="str">
        <f t="shared" si="67"/>
        <v/>
      </c>
    </row>
    <row r="4305" spans="1:1" x14ac:dyDescent="0.25">
      <c r="A4305" s="51" t="str">
        <f t="shared" si="67"/>
        <v/>
      </c>
    </row>
    <row r="4306" spans="1:1" x14ac:dyDescent="0.25">
      <c r="A4306" s="51" t="str">
        <f t="shared" si="67"/>
        <v/>
      </c>
    </row>
    <row r="4307" spans="1:1" x14ac:dyDescent="0.25">
      <c r="A4307" s="51" t="str">
        <f t="shared" si="67"/>
        <v/>
      </c>
    </row>
    <row r="4308" spans="1:1" x14ac:dyDescent="0.25">
      <c r="A4308" s="51" t="str">
        <f t="shared" si="67"/>
        <v/>
      </c>
    </row>
    <row r="4309" spans="1:1" x14ac:dyDescent="0.25">
      <c r="A4309" s="51" t="str">
        <f t="shared" si="67"/>
        <v/>
      </c>
    </row>
    <row r="4310" spans="1:1" x14ac:dyDescent="0.25">
      <c r="A4310" s="51" t="str">
        <f t="shared" si="67"/>
        <v/>
      </c>
    </row>
    <row r="4311" spans="1:1" x14ac:dyDescent="0.25">
      <c r="A4311" s="51" t="str">
        <f t="shared" si="67"/>
        <v/>
      </c>
    </row>
    <row r="4312" spans="1:1" x14ac:dyDescent="0.25">
      <c r="A4312" s="51" t="str">
        <f t="shared" si="67"/>
        <v/>
      </c>
    </row>
    <row r="4313" spans="1:1" x14ac:dyDescent="0.25">
      <c r="A4313" s="51" t="str">
        <f t="shared" si="67"/>
        <v/>
      </c>
    </row>
    <row r="4314" spans="1:1" x14ac:dyDescent="0.25">
      <c r="A4314" s="51" t="str">
        <f t="shared" si="67"/>
        <v/>
      </c>
    </row>
    <row r="4315" spans="1:1" x14ac:dyDescent="0.25">
      <c r="A4315" s="51" t="str">
        <f t="shared" si="67"/>
        <v/>
      </c>
    </row>
    <row r="4316" spans="1:1" x14ac:dyDescent="0.25">
      <c r="A4316" s="51" t="str">
        <f t="shared" si="67"/>
        <v/>
      </c>
    </row>
    <row r="4317" spans="1:1" x14ac:dyDescent="0.25">
      <c r="A4317" s="51" t="str">
        <f t="shared" si="67"/>
        <v/>
      </c>
    </row>
    <row r="4318" spans="1:1" x14ac:dyDescent="0.25">
      <c r="A4318" s="51" t="str">
        <f t="shared" si="67"/>
        <v/>
      </c>
    </row>
    <row r="4319" spans="1:1" x14ac:dyDescent="0.25">
      <c r="A4319" s="51" t="str">
        <f t="shared" si="67"/>
        <v/>
      </c>
    </row>
    <row r="4320" spans="1:1" x14ac:dyDescent="0.25">
      <c r="A4320" s="51" t="str">
        <f t="shared" si="67"/>
        <v/>
      </c>
    </row>
    <row r="4321" spans="1:1" x14ac:dyDescent="0.25">
      <c r="A4321" s="51" t="str">
        <f t="shared" si="67"/>
        <v/>
      </c>
    </row>
    <row r="4322" spans="1:1" x14ac:dyDescent="0.25">
      <c r="A4322" s="51" t="str">
        <f t="shared" si="67"/>
        <v/>
      </c>
    </row>
    <row r="4323" spans="1:1" x14ac:dyDescent="0.25">
      <c r="A4323" s="51" t="str">
        <f t="shared" si="67"/>
        <v/>
      </c>
    </row>
    <row r="4324" spans="1:1" x14ac:dyDescent="0.25">
      <c r="A4324" s="51" t="str">
        <f t="shared" si="67"/>
        <v/>
      </c>
    </row>
    <row r="4325" spans="1:1" x14ac:dyDescent="0.25">
      <c r="A4325" s="51" t="str">
        <f t="shared" si="67"/>
        <v/>
      </c>
    </row>
    <row r="4326" spans="1:1" x14ac:dyDescent="0.25">
      <c r="A4326" s="51" t="str">
        <f t="shared" si="67"/>
        <v/>
      </c>
    </row>
    <row r="4327" spans="1:1" x14ac:dyDescent="0.25">
      <c r="A4327" s="51" t="str">
        <f t="shared" si="67"/>
        <v/>
      </c>
    </row>
    <row r="4328" spans="1:1" x14ac:dyDescent="0.25">
      <c r="A4328" s="51" t="str">
        <f t="shared" si="67"/>
        <v/>
      </c>
    </row>
    <row r="4329" spans="1:1" x14ac:dyDescent="0.25">
      <c r="A4329" s="51" t="str">
        <f t="shared" si="67"/>
        <v/>
      </c>
    </row>
    <row r="4330" spans="1:1" x14ac:dyDescent="0.25">
      <c r="A4330" s="51" t="str">
        <f t="shared" si="67"/>
        <v/>
      </c>
    </row>
    <row r="4331" spans="1:1" x14ac:dyDescent="0.25">
      <c r="A4331" s="51" t="str">
        <f t="shared" si="67"/>
        <v/>
      </c>
    </row>
    <row r="4332" spans="1:1" x14ac:dyDescent="0.25">
      <c r="A4332" s="51" t="str">
        <f t="shared" si="67"/>
        <v/>
      </c>
    </row>
    <row r="4333" spans="1:1" x14ac:dyDescent="0.25">
      <c r="A4333" s="51" t="str">
        <f t="shared" si="67"/>
        <v/>
      </c>
    </row>
    <row r="4334" spans="1:1" x14ac:dyDescent="0.25">
      <c r="A4334" s="51" t="str">
        <f t="shared" si="67"/>
        <v/>
      </c>
    </row>
    <row r="4335" spans="1:1" x14ac:dyDescent="0.25">
      <c r="A4335" s="51" t="str">
        <f t="shared" si="67"/>
        <v/>
      </c>
    </row>
    <row r="4336" spans="1:1" x14ac:dyDescent="0.25">
      <c r="A4336" s="51" t="str">
        <f t="shared" si="67"/>
        <v/>
      </c>
    </row>
    <row r="4337" spans="1:1" x14ac:dyDescent="0.25">
      <c r="A4337" s="51" t="str">
        <f t="shared" si="67"/>
        <v/>
      </c>
    </row>
    <row r="4338" spans="1:1" x14ac:dyDescent="0.25">
      <c r="A4338" s="51" t="str">
        <f t="shared" si="67"/>
        <v/>
      </c>
    </row>
    <row r="4339" spans="1:1" x14ac:dyDescent="0.25">
      <c r="A4339" s="51" t="str">
        <f t="shared" si="67"/>
        <v/>
      </c>
    </row>
    <row r="4340" spans="1:1" x14ac:dyDescent="0.25">
      <c r="A4340" s="51" t="str">
        <f t="shared" si="67"/>
        <v/>
      </c>
    </row>
    <row r="4341" spans="1:1" x14ac:dyDescent="0.25">
      <c r="A4341" s="51" t="str">
        <f t="shared" si="67"/>
        <v/>
      </c>
    </row>
    <row r="4342" spans="1:1" x14ac:dyDescent="0.25">
      <c r="A4342" s="51" t="str">
        <f t="shared" si="67"/>
        <v/>
      </c>
    </row>
    <row r="4343" spans="1:1" x14ac:dyDescent="0.25">
      <c r="A4343" s="51" t="str">
        <f t="shared" si="67"/>
        <v/>
      </c>
    </row>
    <row r="4344" spans="1:1" x14ac:dyDescent="0.25">
      <c r="A4344" s="51" t="str">
        <f t="shared" si="67"/>
        <v/>
      </c>
    </row>
    <row r="4345" spans="1:1" x14ac:dyDescent="0.25">
      <c r="A4345" s="51" t="str">
        <f t="shared" si="67"/>
        <v/>
      </c>
    </row>
    <row r="4346" spans="1:1" x14ac:dyDescent="0.25">
      <c r="A4346" s="51" t="str">
        <f t="shared" si="67"/>
        <v/>
      </c>
    </row>
    <row r="4347" spans="1:1" x14ac:dyDescent="0.25">
      <c r="A4347" s="51" t="str">
        <f t="shared" si="67"/>
        <v/>
      </c>
    </row>
    <row r="4348" spans="1:1" x14ac:dyDescent="0.25">
      <c r="A4348" s="51" t="str">
        <f t="shared" si="67"/>
        <v/>
      </c>
    </row>
    <row r="4349" spans="1:1" x14ac:dyDescent="0.25">
      <c r="A4349" s="51" t="str">
        <f t="shared" si="67"/>
        <v/>
      </c>
    </row>
    <row r="4350" spans="1:1" x14ac:dyDescent="0.25">
      <c r="A4350" s="51" t="str">
        <f t="shared" si="67"/>
        <v/>
      </c>
    </row>
    <row r="4351" spans="1:1" x14ac:dyDescent="0.25">
      <c r="A4351" s="51" t="str">
        <f t="shared" si="67"/>
        <v/>
      </c>
    </row>
    <row r="4352" spans="1:1" x14ac:dyDescent="0.25">
      <c r="A4352" s="51" t="str">
        <f t="shared" si="67"/>
        <v/>
      </c>
    </row>
    <row r="4353" spans="1:1" x14ac:dyDescent="0.25">
      <c r="A4353" s="51" t="str">
        <f t="shared" si="67"/>
        <v/>
      </c>
    </row>
    <row r="4354" spans="1:1" x14ac:dyDescent="0.25">
      <c r="A4354" s="51" t="str">
        <f t="shared" si="67"/>
        <v/>
      </c>
    </row>
    <row r="4355" spans="1:1" x14ac:dyDescent="0.25">
      <c r="A4355" s="51" t="str">
        <f t="shared" si="67"/>
        <v/>
      </c>
    </row>
    <row r="4356" spans="1:1" x14ac:dyDescent="0.25">
      <c r="A4356" s="51" t="str">
        <f t="shared" ref="A4356:A4419" si="68">CONCATENATE(C4356,B4356,F4356)</f>
        <v/>
      </c>
    </row>
    <row r="4357" spans="1:1" x14ac:dyDescent="0.25">
      <c r="A4357" s="51" t="str">
        <f t="shared" si="68"/>
        <v/>
      </c>
    </row>
    <row r="4358" spans="1:1" x14ac:dyDescent="0.25">
      <c r="A4358" s="51" t="str">
        <f t="shared" si="68"/>
        <v/>
      </c>
    </row>
    <row r="4359" spans="1:1" x14ac:dyDescent="0.25">
      <c r="A4359" s="51" t="str">
        <f t="shared" si="68"/>
        <v/>
      </c>
    </row>
    <row r="4360" spans="1:1" x14ac:dyDescent="0.25">
      <c r="A4360" s="51" t="str">
        <f t="shared" si="68"/>
        <v/>
      </c>
    </row>
    <row r="4361" spans="1:1" x14ac:dyDescent="0.25">
      <c r="A4361" s="51" t="str">
        <f t="shared" si="68"/>
        <v/>
      </c>
    </row>
    <row r="4362" spans="1:1" x14ac:dyDescent="0.25">
      <c r="A4362" s="51" t="str">
        <f t="shared" si="68"/>
        <v/>
      </c>
    </row>
    <row r="4363" spans="1:1" x14ac:dyDescent="0.25">
      <c r="A4363" s="51" t="str">
        <f t="shared" si="68"/>
        <v/>
      </c>
    </row>
    <row r="4364" spans="1:1" x14ac:dyDescent="0.25">
      <c r="A4364" s="51" t="str">
        <f t="shared" si="68"/>
        <v/>
      </c>
    </row>
    <row r="4365" spans="1:1" x14ac:dyDescent="0.25">
      <c r="A4365" s="51" t="str">
        <f t="shared" si="68"/>
        <v/>
      </c>
    </row>
    <row r="4366" spans="1:1" x14ac:dyDescent="0.25">
      <c r="A4366" s="51" t="str">
        <f t="shared" si="68"/>
        <v/>
      </c>
    </row>
    <row r="4367" spans="1:1" x14ac:dyDescent="0.25">
      <c r="A4367" s="51" t="str">
        <f t="shared" si="68"/>
        <v/>
      </c>
    </row>
    <row r="4368" spans="1:1" x14ac:dyDescent="0.25">
      <c r="A4368" s="51" t="str">
        <f t="shared" si="68"/>
        <v/>
      </c>
    </row>
    <row r="4369" spans="1:1" x14ac:dyDescent="0.25">
      <c r="A4369" s="51" t="str">
        <f t="shared" si="68"/>
        <v/>
      </c>
    </row>
    <row r="4370" spans="1:1" x14ac:dyDescent="0.25">
      <c r="A4370" s="51" t="str">
        <f t="shared" si="68"/>
        <v/>
      </c>
    </row>
    <row r="4371" spans="1:1" x14ac:dyDescent="0.25">
      <c r="A4371" s="51" t="str">
        <f t="shared" si="68"/>
        <v/>
      </c>
    </row>
    <row r="4372" spans="1:1" x14ac:dyDescent="0.25">
      <c r="A4372" s="51" t="str">
        <f t="shared" si="68"/>
        <v/>
      </c>
    </row>
    <row r="4373" spans="1:1" x14ac:dyDescent="0.25">
      <c r="A4373" s="51" t="str">
        <f t="shared" si="68"/>
        <v/>
      </c>
    </row>
    <row r="4374" spans="1:1" x14ac:dyDescent="0.25">
      <c r="A4374" s="51" t="str">
        <f t="shared" si="68"/>
        <v/>
      </c>
    </row>
    <row r="4375" spans="1:1" x14ac:dyDescent="0.25">
      <c r="A4375" s="51" t="str">
        <f t="shared" si="68"/>
        <v/>
      </c>
    </row>
    <row r="4376" spans="1:1" x14ac:dyDescent="0.25">
      <c r="A4376" s="51" t="str">
        <f t="shared" si="68"/>
        <v/>
      </c>
    </row>
    <row r="4377" spans="1:1" x14ac:dyDescent="0.25">
      <c r="A4377" s="51" t="str">
        <f t="shared" si="68"/>
        <v/>
      </c>
    </row>
    <row r="4378" spans="1:1" x14ac:dyDescent="0.25">
      <c r="A4378" s="51" t="str">
        <f t="shared" si="68"/>
        <v/>
      </c>
    </row>
    <row r="4379" spans="1:1" x14ac:dyDescent="0.25">
      <c r="A4379" s="51" t="str">
        <f t="shared" si="68"/>
        <v/>
      </c>
    </row>
    <row r="4380" spans="1:1" x14ac:dyDescent="0.25">
      <c r="A4380" s="51" t="str">
        <f t="shared" si="68"/>
        <v/>
      </c>
    </row>
    <row r="4381" spans="1:1" x14ac:dyDescent="0.25">
      <c r="A4381" s="51" t="str">
        <f t="shared" si="68"/>
        <v/>
      </c>
    </row>
    <row r="4382" spans="1:1" x14ac:dyDescent="0.25">
      <c r="A4382" s="51" t="str">
        <f t="shared" si="68"/>
        <v/>
      </c>
    </row>
    <row r="4383" spans="1:1" x14ac:dyDescent="0.25">
      <c r="A4383" s="51" t="str">
        <f t="shared" si="68"/>
        <v/>
      </c>
    </row>
    <row r="4384" spans="1:1" x14ac:dyDescent="0.25">
      <c r="A4384" s="51" t="str">
        <f t="shared" si="68"/>
        <v/>
      </c>
    </row>
    <row r="4385" spans="1:1" x14ac:dyDescent="0.25">
      <c r="A4385" s="51" t="str">
        <f t="shared" si="68"/>
        <v/>
      </c>
    </row>
    <row r="4386" spans="1:1" x14ac:dyDescent="0.25">
      <c r="A4386" s="51" t="str">
        <f t="shared" si="68"/>
        <v/>
      </c>
    </row>
    <row r="4387" spans="1:1" x14ac:dyDescent="0.25">
      <c r="A4387" s="51" t="str">
        <f t="shared" si="68"/>
        <v/>
      </c>
    </row>
    <row r="4388" spans="1:1" x14ac:dyDescent="0.25">
      <c r="A4388" s="51" t="str">
        <f t="shared" si="68"/>
        <v/>
      </c>
    </row>
    <row r="4389" spans="1:1" x14ac:dyDescent="0.25">
      <c r="A4389" s="51" t="str">
        <f t="shared" si="68"/>
        <v/>
      </c>
    </row>
    <row r="4390" spans="1:1" x14ac:dyDescent="0.25">
      <c r="A4390" s="51" t="str">
        <f t="shared" si="68"/>
        <v/>
      </c>
    </row>
    <row r="4391" spans="1:1" x14ac:dyDescent="0.25">
      <c r="A4391" s="51" t="str">
        <f t="shared" si="68"/>
        <v/>
      </c>
    </row>
    <row r="4392" spans="1:1" x14ac:dyDescent="0.25">
      <c r="A4392" s="51" t="str">
        <f t="shared" si="68"/>
        <v/>
      </c>
    </row>
    <row r="4393" spans="1:1" x14ac:dyDescent="0.25">
      <c r="A4393" s="51" t="str">
        <f t="shared" si="68"/>
        <v/>
      </c>
    </row>
    <row r="4394" spans="1:1" x14ac:dyDescent="0.25">
      <c r="A4394" s="51" t="str">
        <f t="shared" si="68"/>
        <v/>
      </c>
    </row>
    <row r="4395" spans="1:1" x14ac:dyDescent="0.25">
      <c r="A4395" s="51" t="str">
        <f t="shared" si="68"/>
        <v/>
      </c>
    </row>
    <row r="4396" spans="1:1" x14ac:dyDescent="0.25">
      <c r="A4396" s="51" t="str">
        <f t="shared" si="68"/>
        <v/>
      </c>
    </row>
    <row r="4397" spans="1:1" x14ac:dyDescent="0.25">
      <c r="A4397" s="51" t="str">
        <f t="shared" si="68"/>
        <v/>
      </c>
    </row>
    <row r="4398" spans="1:1" x14ac:dyDescent="0.25">
      <c r="A4398" s="51" t="str">
        <f t="shared" si="68"/>
        <v/>
      </c>
    </row>
    <row r="4399" spans="1:1" x14ac:dyDescent="0.25">
      <c r="A4399" s="51" t="str">
        <f t="shared" si="68"/>
        <v/>
      </c>
    </row>
    <row r="4400" spans="1:1" x14ac:dyDescent="0.25">
      <c r="A4400" s="51" t="str">
        <f t="shared" si="68"/>
        <v/>
      </c>
    </row>
    <row r="4401" spans="1:1" x14ac:dyDescent="0.25">
      <c r="A4401" s="51" t="str">
        <f t="shared" si="68"/>
        <v/>
      </c>
    </row>
    <row r="4402" spans="1:1" x14ac:dyDescent="0.25">
      <c r="A4402" s="51" t="str">
        <f t="shared" si="68"/>
        <v/>
      </c>
    </row>
    <row r="4403" spans="1:1" x14ac:dyDescent="0.25">
      <c r="A4403" s="51" t="str">
        <f t="shared" si="68"/>
        <v/>
      </c>
    </row>
    <row r="4404" spans="1:1" x14ac:dyDescent="0.25">
      <c r="A4404" s="51" t="str">
        <f t="shared" si="68"/>
        <v/>
      </c>
    </row>
    <row r="4405" spans="1:1" x14ac:dyDescent="0.25">
      <c r="A4405" s="51" t="str">
        <f t="shared" si="68"/>
        <v/>
      </c>
    </row>
    <row r="4406" spans="1:1" x14ac:dyDescent="0.25">
      <c r="A4406" s="51" t="str">
        <f t="shared" si="68"/>
        <v/>
      </c>
    </row>
    <row r="4407" spans="1:1" x14ac:dyDescent="0.25">
      <c r="A4407" s="51" t="str">
        <f t="shared" si="68"/>
        <v/>
      </c>
    </row>
    <row r="4408" spans="1:1" x14ac:dyDescent="0.25">
      <c r="A4408" s="51" t="str">
        <f t="shared" si="68"/>
        <v/>
      </c>
    </row>
    <row r="4409" spans="1:1" x14ac:dyDescent="0.25">
      <c r="A4409" s="51" t="str">
        <f t="shared" si="68"/>
        <v/>
      </c>
    </row>
    <row r="4410" spans="1:1" x14ac:dyDescent="0.25">
      <c r="A4410" s="51" t="str">
        <f t="shared" si="68"/>
        <v/>
      </c>
    </row>
    <row r="4411" spans="1:1" x14ac:dyDescent="0.25">
      <c r="A4411" s="51" t="str">
        <f t="shared" si="68"/>
        <v/>
      </c>
    </row>
    <row r="4412" spans="1:1" x14ac:dyDescent="0.25">
      <c r="A4412" s="51" t="str">
        <f t="shared" si="68"/>
        <v/>
      </c>
    </row>
    <row r="4413" spans="1:1" x14ac:dyDescent="0.25">
      <c r="A4413" s="51" t="str">
        <f t="shared" si="68"/>
        <v/>
      </c>
    </row>
    <row r="4414" spans="1:1" x14ac:dyDescent="0.25">
      <c r="A4414" s="51" t="str">
        <f t="shared" si="68"/>
        <v/>
      </c>
    </row>
    <row r="4415" spans="1:1" x14ac:dyDescent="0.25">
      <c r="A4415" s="51" t="str">
        <f t="shared" si="68"/>
        <v/>
      </c>
    </row>
    <row r="4416" spans="1:1" x14ac:dyDescent="0.25">
      <c r="A4416" s="51" t="str">
        <f t="shared" si="68"/>
        <v/>
      </c>
    </row>
    <row r="4417" spans="1:1" x14ac:dyDescent="0.25">
      <c r="A4417" s="51" t="str">
        <f t="shared" si="68"/>
        <v/>
      </c>
    </row>
    <row r="4418" spans="1:1" x14ac:dyDescent="0.25">
      <c r="A4418" s="51" t="str">
        <f t="shared" si="68"/>
        <v/>
      </c>
    </row>
    <row r="4419" spans="1:1" x14ac:dyDescent="0.25">
      <c r="A4419" s="51" t="str">
        <f t="shared" si="68"/>
        <v/>
      </c>
    </row>
    <row r="4420" spans="1:1" x14ac:dyDescent="0.25">
      <c r="A4420" s="51" t="str">
        <f t="shared" ref="A4420:A4483" si="69">CONCATENATE(C4420,B4420,F4420)</f>
        <v/>
      </c>
    </row>
    <row r="4421" spans="1:1" x14ac:dyDescent="0.25">
      <c r="A4421" s="51" t="str">
        <f t="shared" si="69"/>
        <v/>
      </c>
    </row>
    <row r="4422" spans="1:1" x14ac:dyDescent="0.25">
      <c r="A4422" s="51" t="str">
        <f t="shared" si="69"/>
        <v/>
      </c>
    </row>
    <row r="4423" spans="1:1" x14ac:dyDescent="0.25">
      <c r="A4423" s="51" t="str">
        <f t="shared" si="69"/>
        <v/>
      </c>
    </row>
    <row r="4424" spans="1:1" x14ac:dyDescent="0.25">
      <c r="A4424" s="51" t="str">
        <f t="shared" si="69"/>
        <v/>
      </c>
    </row>
    <row r="4425" spans="1:1" x14ac:dyDescent="0.25">
      <c r="A4425" s="51" t="str">
        <f t="shared" si="69"/>
        <v/>
      </c>
    </row>
    <row r="4426" spans="1:1" x14ac:dyDescent="0.25">
      <c r="A4426" s="51" t="str">
        <f t="shared" si="69"/>
        <v/>
      </c>
    </row>
    <row r="4427" spans="1:1" x14ac:dyDescent="0.25">
      <c r="A4427" s="51" t="str">
        <f t="shared" si="69"/>
        <v/>
      </c>
    </row>
    <row r="4428" spans="1:1" x14ac:dyDescent="0.25">
      <c r="A4428" s="51" t="str">
        <f t="shared" si="69"/>
        <v/>
      </c>
    </row>
    <row r="4429" spans="1:1" x14ac:dyDescent="0.25">
      <c r="A4429" s="51" t="str">
        <f t="shared" si="69"/>
        <v/>
      </c>
    </row>
    <row r="4430" spans="1:1" x14ac:dyDescent="0.25">
      <c r="A4430" s="51" t="str">
        <f t="shared" si="69"/>
        <v/>
      </c>
    </row>
    <row r="4431" spans="1:1" x14ac:dyDescent="0.25">
      <c r="A4431" s="51" t="str">
        <f t="shared" si="69"/>
        <v/>
      </c>
    </row>
    <row r="4432" spans="1:1" x14ac:dyDescent="0.25">
      <c r="A4432" s="51" t="str">
        <f t="shared" si="69"/>
        <v/>
      </c>
    </row>
    <row r="4433" spans="1:1" x14ac:dyDescent="0.25">
      <c r="A4433" s="51" t="str">
        <f t="shared" si="69"/>
        <v/>
      </c>
    </row>
    <row r="4434" spans="1:1" x14ac:dyDescent="0.25">
      <c r="A4434" s="51" t="str">
        <f t="shared" si="69"/>
        <v/>
      </c>
    </row>
    <row r="4435" spans="1:1" x14ac:dyDescent="0.25">
      <c r="A4435" s="51" t="str">
        <f t="shared" si="69"/>
        <v/>
      </c>
    </row>
    <row r="4436" spans="1:1" x14ac:dyDescent="0.25">
      <c r="A4436" s="51" t="str">
        <f t="shared" si="69"/>
        <v/>
      </c>
    </row>
    <row r="4437" spans="1:1" x14ac:dyDescent="0.25">
      <c r="A4437" s="51" t="str">
        <f t="shared" si="69"/>
        <v/>
      </c>
    </row>
    <row r="4438" spans="1:1" x14ac:dyDescent="0.25">
      <c r="A4438" s="51" t="str">
        <f t="shared" si="69"/>
        <v/>
      </c>
    </row>
    <row r="4439" spans="1:1" x14ac:dyDescent="0.25">
      <c r="A4439" s="51" t="str">
        <f t="shared" si="69"/>
        <v/>
      </c>
    </row>
    <row r="4440" spans="1:1" x14ac:dyDescent="0.25">
      <c r="A4440" s="51" t="str">
        <f t="shared" si="69"/>
        <v/>
      </c>
    </row>
    <row r="4441" spans="1:1" x14ac:dyDescent="0.25">
      <c r="A4441" s="51" t="str">
        <f t="shared" si="69"/>
        <v/>
      </c>
    </row>
    <row r="4442" spans="1:1" x14ac:dyDescent="0.25">
      <c r="A4442" s="51" t="str">
        <f t="shared" si="69"/>
        <v/>
      </c>
    </row>
    <row r="4443" spans="1:1" x14ac:dyDescent="0.25">
      <c r="A4443" s="51" t="str">
        <f t="shared" si="69"/>
        <v/>
      </c>
    </row>
    <row r="4444" spans="1:1" x14ac:dyDescent="0.25">
      <c r="A4444" s="51" t="str">
        <f t="shared" si="69"/>
        <v/>
      </c>
    </row>
    <row r="4445" spans="1:1" x14ac:dyDescent="0.25">
      <c r="A4445" s="51" t="str">
        <f t="shared" si="69"/>
        <v/>
      </c>
    </row>
    <row r="4446" spans="1:1" x14ac:dyDescent="0.25">
      <c r="A4446" s="51" t="str">
        <f t="shared" si="69"/>
        <v/>
      </c>
    </row>
    <row r="4447" spans="1:1" x14ac:dyDescent="0.25">
      <c r="A4447" s="51" t="str">
        <f t="shared" si="69"/>
        <v/>
      </c>
    </row>
    <row r="4448" spans="1:1" x14ac:dyDescent="0.25">
      <c r="A4448" s="51" t="str">
        <f t="shared" si="69"/>
        <v/>
      </c>
    </row>
    <row r="4449" spans="1:1" x14ac:dyDescent="0.25">
      <c r="A4449" s="51" t="str">
        <f t="shared" si="69"/>
        <v/>
      </c>
    </row>
    <row r="4450" spans="1:1" x14ac:dyDescent="0.25">
      <c r="A4450" s="51" t="str">
        <f t="shared" si="69"/>
        <v/>
      </c>
    </row>
    <row r="4451" spans="1:1" x14ac:dyDescent="0.25">
      <c r="A4451" s="51" t="str">
        <f t="shared" si="69"/>
        <v/>
      </c>
    </row>
    <row r="4452" spans="1:1" x14ac:dyDescent="0.25">
      <c r="A4452" s="51" t="str">
        <f t="shared" si="69"/>
        <v/>
      </c>
    </row>
    <row r="4453" spans="1:1" x14ac:dyDescent="0.25">
      <c r="A4453" s="51" t="str">
        <f t="shared" si="69"/>
        <v/>
      </c>
    </row>
    <row r="4454" spans="1:1" x14ac:dyDescent="0.25">
      <c r="A4454" s="51" t="str">
        <f t="shared" si="69"/>
        <v/>
      </c>
    </row>
    <row r="4455" spans="1:1" x14ac:dyDescent="0.25">
      <c r="A4455" s="51" t="str">
        <f t="shared" si="69"/>
        <v/>
      </c>
    </row>
    <row r="4456" spans="1:1" x14ac:dyDescent="0.25">
      <c r="A4456" s="51" t="str">
        <f t="shared" si="69"/>
        <v/>
      </c>
    </row>
    <row r="4457" spans="1:1" x14ac:dyDescent="0.25">
      <c r="A4457" s="51" t="str">
        <f t="shared" si="69"/>
        <v/>
      </c>
    </row>
    <row r="4458" spans="1:1" x14ac:dyDescent="0.25">
      <c r="A4458" s="51" t="str">
        <f t="shared" si="69"/>
        <v/>
      </c>
    </row>
    <row r="4459" spans="1:1" x14ac:dyDescent="0.25">
      <c r="A4459" s="51" t="str">
        <f t="shared" si="69"/>
        <v/>
      </c>
    </row>
    <row r="4460" spans="1:1" x14ac:dyDescent="0.25">
      <c r="A4460" s="51" t="str">
        <f t="shared" si="69"/>
        <v/>
      </c>
    </row>
    <row r="4461" spans="1:1" x14ac:dyDescent="0.25">
      <c r="A4461" s="51" t="str">
        <f t="shared" si="69"/>
        <v/>
      </c>
    </row>
    <row r="4462" spans="1:1" x14ac:dyDescent="0.25">
      <c r="A4462" s="51" t="str">
        <f t="shared" si="69"/>
        <v/>
      </c>
    </row>
    <row r="4463" spans="1:1" x14ac:dyDescent="0.25">
      <c r="A4463" s="51" t="str">
        <f t="shared" si="69"/>
        <v/>
      </c>
    </row>
    <row r="4464" spans="1:1" x14ac:dyDescent="0.25">
      <c r="A4464" s="51" t="str">
        <f t="shared" si="69"/>
        <v/>
      </c>
    </row>
    <row r="4465" spans="1:1" x14ac:dyDescent="0.25">
      <c r="A4465" s="51" t="str">
        <f t="shared" si="69"/>
        <v/>
      </c>
    </row>
    <row r="4466" spans="1:1" x14ac:dyDescent="0.25">
      <c r="A4466" s="51" t="str">
        <f t="shared" si="69"/>
        <v/>
      </c>
    </row>
    <row r="4467" spans="1:1" x14ac:dyDescent="0.25">
      <c r="A4467" s="51" t="str">
        <f t="shared" si="69"/>
        <v/>
      </c>
    </row>
    <row r="4468" spans="1:1" x14ac:dyDescent="0.25">
      <c r="A4468" s="51" t="str">
        <f t="shared" si="69"/>
        <v/>
      </c>
    </row>
    <row r="4469" spans="1:1" x14ac:dyDescent="0.25">
      <c r="A4469" s="51" t="str">
        <f t="shared" si="69"/>
        <v/>
      </c>
    </row>
    <row r="4470" spans="1:1" x14ac:dyDescent="0.25">
      <c r="A4470" s="51" t="str">
        <f t="shared" si="69"/>
        <v/>
      </c>
    </row>
    <row r="4471" spans="1:1" x14ac:dyDescent="0.25">
      <c r="A4471" s="51" t="str">
        <f t="shared" si="69"/>
        <v/>
      </c>
    </row>
    <row r="4472" spans="1:1" x14ac:dyDescent="0.25">
      <c r="A4472" s="51" t="str">
        <f t="shared" si="69"/>
        <v/>
      </c>
    </row>
    <row r="4473" spans="1:1" x14ac:dyDescent="0.25">
      <c r="A4473" s="51" t="str">
        <f t="shared" si="69"/>
        <v/>
      </c>
    </row>
    <row r="4474" spans="1:1" x14ac:dyDescent="0.25">
      <c r="A4474" s="51" t="str">
        <f t="shared" si="69"/>
        <v/>
      </c>
    </row>
    <row r="4475" spans="1:1" x14ac:dyDescent="0.25">
      <c r="A4475" s="51" t="str">
        <f t="shared" si="69"/>
        <v/>
      </c>
    </row>
    <row r="4476" spans="1:1" x14ac:dyDescent="0.25">
      <c r="A4476" s="51" t="str">
        <f t="shared" si="69"/>
        <v/>
      </c>
    </row>
    <row r="4477" spans="1:1" x14ac:dyDescent="0.25">
      <c r="A4477" s="51" t="str">
        <f t="shared" si="69"/>
        <v/>
      </c>
    </row>
    <row r="4478" spans="1:1" x14ac:dyDescent="0.25">
      <c r="A4478" s="51" t="str">
        <f t="shared" si="69"/>
        <v/>
      </c>
    </row>
    <row r="4479" spans="1:1" x14ac:dyDescent="0.25">
      <c r="A4479" s="51" t="str">
        <f t="shared" si="69"/>
        <v/>
      </c>
    </row>
    <row r="4480" spans="1:1" x14ac:dyDescent="0.25">
      <c r="A4480" s="51" t="str">
        <f t="shared" si="69"/>
        <v/>
      </c>
    </row>
    <row r="4481" spans="1:1" x14ac:dyDescent="0.25">
      <c r="A4481" s="51" t="str">
        <f t="shared" si="69"/>
        <v/>
      </c>
    </row>
    <row r="4482" spans="1:1" x14ac:dyDescent="0.25">
      <c r="A4482" s="51" t="str">
        <f t="shared" si="69"/>
        <v/>
      </c>
    </row>
    <row r="4483" spans="1:1" x14ac:dyDescent="0.25">
      <c r="A4483" s="51" t="str">
        <f t="shared" si="69"/>
        <v/>
      </c>
    </row>
    <row r="4484" spans="1:1" x14ac:dyDescent="0.25">
      <c r="A4484" s="51" t="str">
        <f t="shared" ref="A4484:A4547" si="70">CONCATENATE(C4484,B4484,F4484)</f>
        <v/>
      </c>
    </row>
    <row r="4485" spans="1:1" x14ac:dyDescent="0.25">
      <c r="A4485" s="51" t="str">
        <f t="shared" si="70"/>
        <v/>
      </c>
    </row>
    <row r="4486" spans="1:1" x14ac:dyDescent="0.25">
      <c r="A4486" s="51" t="str">
        <f t="shared" si="70"/>
        <v/>
      </c>
    </row>
    <row r="4487" spans="1:1" x14ac:dyDescent="0.25">
      <c r="A4487" s="51" t="str">
        <f t="shared" si="70"/>
        <v/>
      </c>
    </row>
    <row r="4488" spans="1:1" x14ac:dyDescent="0.25">
      <c r="A4488" s="51" t="str">
        <f t="shared" si="70"/>
        <v/>
      </c>
    </row>
    <row r="4489" spans="1:1" x14ac:dyDescent="0.25">
      <c r="A4489" s="51" t="str">
        <f t="shared" si="70"/>
        <v/>
      </c>
    </row>
    <row r="4490" spans="1:1" x14ac:dyDescent="0.25">
      <c r="A4490" s="51" t="str">
        <f t="shared" si="70"/>
        <v/>
      </c>
    </row>
    <row r="4491" spans="1:1" x14ac:dyDescent="0.25">
      <c r="A4491" s="51" t="str">
        <f t="shared" si="70"/>
        <v/>
      </c>
    </row>
    <row r="4492" spans="1:1" x14ac:dyDescent="0.25">
      <c r="A4492" s="51" t="str">
        <f t="shared" si="70"/>
        <v/>
      </c>
    </row>
    <row r="4493" spans="1:1" x14ac:dyDescent="0.25">
      <c r="A4493" s="51" t="str">
        <f t="shared" si="70"/>
        <v/>
      </c>
    </row>
    <row r="4494" spans="1:1" x14ac:dyDescent="0.25">
      <c r="A4494" s="51" t="str">
        <f t="shared" si="70"/>
        <v/>
      </c>
    </row>
    <row r="4495" spans="1:1" x14ac:dyDescent="0.25">
      <c r="A4495" s="51" t="str">
        <f t="shared" si="70"/>
        <v/>
      </c>
    </row>
    <row r="4496" spans="1:1" x14ac:dyDescent="0.25">
      <c r="A4496" s="51" t="str">
        <f t="shared" si="70"/>
        <v/>
      </c>
    </row>
    <row r="4497" spans="1:1" x14ac:dyDescent="0.25">
      <c r="A4497" s="51" t="str">
        <f t="shared" si="70"/>
        <v/>
      </c>
    </row>
    <row r="4498" spans="1:1" x14ac:dyDescent="0.25">
      <c r="A4498" s="51" t="str">
        <f t="shared" si="70"/>
        <v/>
      </c>
    </row>
    <row r="4499" spans="1:1" x14ac:dyDescent="0.25">
      <c r="A4499" s="51" t="str">
        <f t="shared" si="70"/>
        <v/>
      </c>
    </row>
    <row r="4500" spans="1:1" x14ac:dyDescent="0.25">
      <c r="A4500" s="51" t="str">
        <f t="shared" si="70"/>
        <v/>
      </c>
    </row>
    <row r="4501" spans="1:1" x14ac:dyDescent="0.25">
      <c r="A4501" s="51" t="str">
        <f t="shared" si="70"/>
        <v/>
      </c>
    </row>
    <row r="4502" spans="1:1" x14ac:dyDescent="0.25">
      <c r="A4502" s="51" t="str">
        <f t="shared" si="70"/>
        <v/>
      </c>
    </row>
    <row r="4503" spans="1:1" x14ac:dyDescent="0.25">
      <c r="A4503" s="51" t="str">
        <f t="shared" si="70"/>
        <v/>
      </c>
    </row>
    <row r="4504" spans="1:1" x14ac:dyDescent="0.25">
      <c r="A4504" s="51" t="str">
        <f t="shared" si="70"/>
        <v/>
      </c>
    </row>
    <row r="4505" spans="1:1" x14ac:dyDescent="0.25">
      <c r="A4505" s="51" t="str">
        <f t="shared" si="70"/>
        <v/>
      </c>
    </row>
    <row r="4506" spans="1:1" x14ac:dyDescent="0.25">
      <c r="A4506" s="51" t="str">
        <f t="shared" si="70"/>
        <v/>
      </c>
    </row>
    <row r="4507" spans="1:1" x14ac:dyDescent="0.25">
      <c r="A4507" s="51" t="str">
        <f t="shared" si="70"/>
        <v/>
      </c>
    </row>
    <row r="4508" spans="1:1" x14ac:dyDescent="0.25">
      <c r="A4508" s="51" t="str">
        <f t="shared" si="70"/>
        <v/>
      </c>
    </row>
    <row r="4509" spans="1:1" x14ac:dyDescent="0.25">
      <c r="A4509" s="51" t="str">
        <f t="shared" si="70"/>
        <v/>
      </c>
    </row>
    <row r="4510" spans="1:1" x14ac:dyDescent="0.25">
      <c r="A4510" s="51" t="str">
        <f t="shared" si="70"/>
        <v/>
      </c>
    </row>
    <row r="4511" spans="1:1" x14ac:dyDescent="0.25">
      <c r="A4511" s="51" t="str">
        <f t="shared" si="70"/>
        <v/>
      </c>
    </row>
    <row r="4512" spans="1:1" x14ac:dyDescent="0.25">
      <c r="A4512" s="51" t="str">
        <f t="shared" si="70"/>
        <v/>
      </c>
    </row>
    <row r="4513" spans="1:1" x14ac:dyDescent="0.25">
      <c r="A4513" s="51" t="str">
        <f t="shared" si="70"/>
        <v/>
      </c>
    </row>
    <row r="4514" spans="1:1" x14ac:dyDescent="0.25">
      <c r="A4514" s="51" t="str">
        <f t="shared" si="70"/>
        <v/>
      </c>
    </row>
    <row r="4515" spans="1:1" x14ac:dyDescent="0.25">
      <c r="A4515" s="51" t="str">
        <f t="shared" si="70"/>
        <v/>
      </c>
    </row>
    <row r="4516" spans="1:1" x14ac:dyDescent="0.25">
      <c r="A4516" s="51" t="str">
        <f t="shared" si="70"/>
        <v/>
      </c>
    </row>
    <row r="4517" spans="1:1" x14ac:dyDescent="0.25">
      <c r="A4517" s="51" t="str">
        <f t="shared" si="70"/>
        <v/>
      </c>
    </row>
    <row r="4518" spans="1:1" x14ac:dyDescent="0.25">
      <c r="A4518" s="51" t="str">
        <f t="shared" si="70"/>
        <v/>
      </c>
    </row>
    <row r="4519" spans="1:1" x14ac:dyDescent="0.25">
      <c r="A4519" s="51" t="str">
        <f t="shared" si="70"/>
        <v/>
      </c>
    </row>
    <row r="4520" spans="1:1" x14ac:dyDescent="0.25">
      <c r="A4520" s="51" t="str">
        <f t="shared" si="70"/>
        <v/>
      </c>
    </row>
    <row r="4521" spans="1:1" x14ac:dyDescent="0.25">
      <c r="A4521" s="51" t="str">
        <f t="shared" si="70"/>
        <v/>
      </c>
    </row>
    <row r="4522" spans="1:1" x14ac:dyDescent="0.25">
      <c r="A4522" s="51" t="str">
        <f t="shared" si="70"/>
        <v/>
      </c>
    </row>
    <row r="4523" spans="1:1" x14ac:dyDescent="0.25">
      <c r="A4523" s="51" t="str">
        <f t="shared" si="70"/>
        <v/>
      </c>
    </row>
    <row r="4524" spans="1:1" x14ac:dyDescent="0.25">
      <c r="A4524" s="51" t="str">
        <f t="shared" si="70"/>
        <v/>
      </c>
    </row>
    <row r="4525" spans="1:1" x14ac:dyDescent="0.25">
      <c r="A4525" s="51" t="str">
        <f t="shared" si="70"/>
        <v/>
      </c>
    </row>
    <row r="4526" spans="1:1" x14ac:dyDescent="0.25">
      <c r="A4526" s="51" t="str">
        <f t="shared" si="70"/>
        <v/>
      </c>
    </row>
    <row r="4527" spans="1:1" x14ac:dyDescent="0.25">
      <c r="A4527" s="51" t="str">
        <f t="shared" si="70"/>
        <v/>
      </c>
    </row>
    <row r="4528" spans="1:1" x14ac:dyDescent="0.25">
      <c r="A4528" s="51" t="str">
        <f t="shared" si="70"/>
        <v/>
      </c>
    </row>
    <row r="4529" spans="1:1" x14ac:dyDescent="0.25">
      <c r="A4529" s="51" t="str">
        <f t="shared" si="70"/>
        <v/>
      </c>
    </row>
    <row r="4530" spans="1:1" x14ac:dyDescent="0.25">
      <c r="A4530" s="51" t="str">
        <f t="shared" si="70"/>
        <v/>
      </c>
    </row>
    <row r="4531" spans="1:1" x14ac:dyDescent="0.25">
      <c r="A4531" s="51" t="str">
        <f t="shared" si="70"/>
        <v/>
      </c>
    </row>
    <row r="4532" spans="1:1" x14ac:dyDescent="0.25">
      <c r="A4532" s="51" t="str">
        <f t="shared" si="70"/>
        <v/>
      </c>
    </row>
    <row r="4533" spans="1:1" x14ac:dyDescent="0.25">
      <c r="A4533" s="51" t="str">
        <f t="shared" si="70"/>
        <v/>
      </c>
    </row>
    <row r="4534" spans="1:1" x14ac:dyDescent="0.25">
      <c r="A4534" s="51" t="str">
        <f t="shared" si="70"/>
        <v/>
      </c>
    </row>
    <row r="4535" spans="1:1" x14ac:dyDescent="0.25">
      <c r="A4535" s="51" t="str">
        <f t="shared" si="70"/>
        <v/>
      </c>
    </row>
    <row r="4536" spans="1:1" x14ac:dyDescent="0.25">
      <c r="A4536" s="51" t="str">
        <f t="shared" si="70"/>
        <v/>
      </c>
    </row>
    <row r="4537" spans="1:1" x14ac:dyDescent="0.25">
      <c r="A4537" s="51" t="str">
        <f t="shared" si="70"/>
        <v/>
      </c>
    </row>
    <row r="4538" spans="1:1" x14ac:dyDescent="0.25">
      <c r="A4538" s="51" t="str">
        <f t="shared" si="70"/>
        <v/>
      </c>
    </row>
    <row r="4539" spans="1:1" x14ac:dyDescent="0.25">
      <c r="A4539" s="51" t="str">
        <f t="shared" si="70"/>
        <v/>
      </c>
    </row>
    <row r="4540" spans="1:1" x14ac:dyDescent="0.25">
      <c r="A4540" s="51" t="str">
        <f t="shared" si="70"/>
        <v/>
      </c>
    </row>
    <row r="4541" spans="1:1" x14ac:dyDescent="0.25">
      <c r="A4541" s="51" t="str">
        <f t="shared" si="70"/>
        <v/>
      </c>
    </row>
    <row r="4542" spans="1:1" x14ac:dyDescent="0.25">
      <c r="A4542" s="51" t="str">
        <f t="shared" si="70"/>
        <v/>
      </c>
    </row>
    <row r="4543" spans="1:1" x14ac:dyDescent="0.25">
      <c r="A4543" s="51" t="str">
        <f t="shared" si="70"/>
        <v/>
      </c>
    </row>
    <row r="4544" spans="1:1" x14ac:dyDescent="0.25">
      <c r="A4544" s="51" t="str">
        <f t="shared" si="70"/>
        <v/>
      </c>
    </row>
    <row r="4545" spans="1:1" x14ac:dyDescent="0.25">
      <c r="A4545" s="51" t="str">
        <f t="shared" si="70"/>
        <v/>
      </c>
    </row>
    <row r="4546" spans="1:1" x14ac:dyDescent="0.25">
      <c r="A4546" s="51" t="str">
        <f t="shared" si="70"/>
        <v/>
      </c>
    </row>
    <row r="4547" spans="1:1" x14ac:dyDescent="0.25">
      <c r="A4547" s="51" t="str">
        <f t="shared" si="70"/>
        <v/>
      </c>
    </row>
    <row r="4548" spans="1:1" x14ac:dyDescent="0.25">
      <c r="A4548" s="51" t="str">
        <f t="shared" ref="A4548:A4611" si="71">CONCATENATE(C4548,B4548,F4548)</f>
        <v/>
      </c>
    </row>
    <row r="4549" spans="1:1" x14ac:dyDescent="0.25">
      <c r="A4549" s="51" t="str">
        <f t="shared" si="71"/>
        <v/>
      </c>
    </row>
    <row r="4550" spans="1:1" x14ac:dyDescent="0.25">
      <c r="A4550" s="51" t="str">
        <f t="shared" si="71"/>
        <v/>
      </c>
    </row>
    <row r="4551" spans="1:1" x14ac:dyDescent="0.25">
      <c r="A4551" s="51" t="str">
        <f t="shared" si="71"/>
        <v/>
      </c>
    </row>
    <row r="4552" spans="1:1" x14ac:dyDescent="0.25">
      <c r="A4552" s="51" t="str">
        <f t="shared" si="71"/>
        <v/>
      </c>
    </row>
    <row r="4553" spans="1:1" x14ac:dyDescent="0.25">
      <c r="A4553" s="51" t="str">
        <f t="shared" si="71"/>
        <v/>
      </c>
    </row>
    <row r="4554" spans="1:1" x14ac:dyDescent="0.25">
      <c r="A4554" s="51" t="str">
        <f t="shared" si="71"/>
        <v/>
      </c>
    </row>
    <row r="4555" spans="1:1" x14ac:dyDescent="0.25">
      <c r="A4555" s="51" t="str">
        <f t="shared" si="71"/>
        <v/>
      </c>
    </row>
    <row r="4556" spans="1:1" x14ac:dyDescent="0.25">
      <c r="A4556" s="51" t="str">
        <f t="shared" si="71"/>
        <v/>
      </c>
    </row>
    <row r="4557" spans="1:1" x14ac:dyDescent="0.25">
      <c r="A4557" s="51" t="str">
        <f t="shared" si="71"/>
        <v/>
      </c>
    </row>
    <row r="4558" spans="1:1" x14ac:dyDescent="0.25">
      <c r="A4558" s="51" t="str">
        <f t="shared" si="71"/>
        <v/>
      </c>
    </row>
    <row r="4559" spans="1:1" x14ac:dyDescent="0.25">
      <c r="A4559" s="51" t="str">
        <f t="shared" si="71"/>
        <v/>
      </c>
    </row>
    <row r="4560" spans="1:1" x14ac:dyDescent="0.25">
      <c r="A4560" s="51" t="str">
        <f t="shared" si="71"/>
        <v/>
      </c>
    </row>
    <row r="4561" spans="1:1" x14ac:dyDescent="0.25">
      <c r="A4561" s="51" t="str">
        <f t="shared" si="71"/>
        <v/>
      </c>
    </row>
    <row r="4562" spans="1:1" x14ac:dyDescent="0.25">
      <c r="A4562" s="51" t="str">
        <f t="shared" si="71"/>
        <v/>
      </c>
    </row>
    <row r="4563" spans="1:1" x14ac:dyDescent="0.25">
      <c r="A4563" s="51" t="str">
        <f t="shared" si="71"/>
        <v/>
      </c>
    </row>
    <row r="4564" spans="1:1" x14ac:dyDescent="0.25">
      <c r="A4564" s="51" t="str">
        <f t="shared" si="71"/>
        <v/>
      </c>
    </row>
    <row r="4565" spans="1:1" x14ac:dyDescent="0.25">
      <c r="A4565" s="51" t="str">
        <f t="shared" si="71"/>
        <v/>
      </c>
    </row>
    <row r="4566" spans="1:1" x14ac:dyDescent="0.25">
      <c r="A4566" s="51" t="str">
        <f t="shared" si="71"/>
        <v/>
      </c>
    </row>
    <row r="4567" spans="1:1" x14ac:dyDescent="0.25">
      <c r="A4567" s="51" t="str">
        <f t="shared" si="71"/>
        <v/>
      </c>
    </row>
    <row r="4568" spans="1:1" x14ac:dyDescent="0.25">
      <c r="A4568" s="51" t="str">
        <f t="shared" si="71"/>
        <v/>
      </c>
    </row>
    <row r="4569" spans="1:1" x14ac:dyDescent="0.25">
      <c r="A4569" s="51" t="str">
        <f t="shared" si="71"/>
        <v/>
      </c>
    </row>
    <row r="4570" spans="1:1" x14ac:dyDescent="0.25">
      <c r="A4570" s="51" t="str">
        <f t="shared" si="71"/>
        <v/>
      </c>
    </row>
    <row r="4571" spans="1:1" x14ac:dyDescent="0.25">
      <c r="A4571" s="51" t="str">
        <f t="shared" si="71"/>
        <v/>
      </c>
    </row>
    <row r="4572" spans="1:1" x14ac:dyDescent="0.25">
      <c r="A4572" s="51" t="str">
        <f t="shared" si="71"/>
        <v/>
      </c>
    </row>
    <row r="4573" spans="1:1" x14ac:dyDescent="0.25">
      <c r="A4573" s="51" t="str">
        <f t="shared" si="71"/>
        <v/>
      </c>
    </row>
    <row r="4574" spans="1:1" x14ac:dyDescent="0.25">
      <c r="A4574" s="51" t="str">
        <f t="shared" si="71"/>
        <v/>
      </c>
    </row>
    <row r="4575" spans="1:1" x14ac:dyDescent="0.25">
      <c r="A4575" s="51" t="str">
        <f t="shared" si="71"/>
        <v/>
      </c>
    </row>
    <row r="4576" spans="1:1" x14ac:dyDescent="0.25">
      <c r="A4576" s="51" t="str">
        <f t="shared" si="71"/>
        <v/>
      </c>
    </row>
    <row r="4577" spans="1:1" x14ac:dyDescent="0.25">
      <c r="A4577" s="51" t="str">
        <f t="shared" si="71"/>
        <v/>
      </c>
    </row>
    <row r="4578" spans="1:1" x14ac:dyDescent="0.25">
      <c r="A4578" s="51" t="str">
        <f t="shared" si="71"/>
        <v/>
      </c>
    </row>
    <row r="4579" spans="1:1" x14ac:dyDescent="0.25">
      <c r="A4579" s="51" t="str">
        <f t="shared" si="71"/>
        <v/>
      </c>
    </row>
    <row r="4580" spans="1:1" x14ac:dyDescent="0.25">
      <c r="A4580" s="51" t="str">
        <f t="shared" si="71"/>
        <v/>
      </c>
    </row>
    <row r="4581" spans="1:1" x14ac:dyDescent="0.25">
      <c r="A4581" s="51" t="str">
        <f t="shared" si="71"/>
        <v/>
      </c>
    </row>
    <row r="4582" spans="1:1" x14ac:dyDescent="0.25">
      <c r="A4582" s="51" t="str">
        <f t="shared" si="71"/>
        <v/>
      </c>
    </row>
    <row r="4583" spans="1:1" x14ac:dyDescent="0.25">
      <c r="A4583" s="51" t="str">
        <f t="shared" si="71"/>
        <v/>
      </c>
    </row>
    <row r="4584" spans="1:1" x14ac:dyDescent="0.25">
      <c r="A4584" s="51" t="str">
        <f t="shared" si="71"/>
        <v/>
      </c>
    </row>
    <row r="4585" spans="1:1" x14ac:dyDescent="0.25">
      <c r="A4585" s="51" t="str">
        <f t="shared" si="71"/>
        <v/>
      </c>
    </row>
    <row r="4586" spans="1:1" x14ac:dyDescent="0.25">
      <c r="A4586" s="51" t="str">
        <f t="shared" si="71"/>
        <v/>
      </c>
    </row>
    <row r="4587" spans="1:1" x14ac:dyDescent="0.25">
      <c r="A4587" s="51" t="str">
        <f t="shared" si="71"/>
        <v/>
      </c>
    </row>
    <row r="4588" spans="1:1" x14ac:dyDescent="0.25">
      <c r="A4588" s="51" t="str">
        <f t="shared" si="71"/>
        <v/>
      </c>
    </row>
    <row r="4589" spans="1:1" x14ac:dyDescent="0.25">
      <c r="A4589" s="51" t="str">
        <f t="shared" si="71"/>
        <v/>
      </c>
    </row>
    <row r="4590" spans="1:1" x14ac:dyDescent="0.25">
      <c r="A4590" s="51" t="str">
        <f t="shared" si="71"/>
        <v/>
      </c>
    </row>
    <row r="4591" spans="1:1" x14ac:dyDescent="0.25">
      <c r="A4591" s="51" t="str">
        <f t="shared" si="71"/>
        <v/>
      </c>
    </row>
    <row r="4592" spans="1:1" x14ac:dyDescent="0.25">
      <c r="A4592" s="51" t="str">
        <f t="shared" si="71"/>
        <v/>
      </c>
    </row>
    <row r="4593" spans="1:1" x14ac:dyDescent="0.25">
      <c r="A4593" s="51" t="str">
        <f t="shared" si="71"/>
        <v/>
      </c>
    </row>
    <row r="4594" spans="1:1" x14ac:dyDescent="0.25">
      <c r="A4594" s="51" t="str">
        <f t="shared" si="71"/>
        <v/>
      </c>
    </row>
    <row r="4595" spans="1:1" x14ac:dyDescent="0.25">
      <c r="A4595" s="51" t="str">
        <f t="shared" si="71"/>
        <v/>
      </c>
    </row>
    <row r="4596" spans="1:1" x14ac:dyDescent="0.25">
      <c r="A4596" s="51" t="str">
        <f t="shared" si="71"/>
        <v/>
      </c>
    </row>
    <row r="4597" spans="1:1" x14ac:dyDescent="0.25">
      <c r="A4597" s="51" t="str">
        <f t="shared" si="71"/>
        <v/>
      </c>
    </row>
    <row r="4598" spans="1:1" x14ac:dyDescent="0.25">
      <c r="A4598" s="51" t="str">
        <f t="shared" si="71"/>
        <v/>
      </c>
    </row>
    <row r="4599" spans="1:1" x14ac:dyDescent="0.25">
      <c r="A4599" s="51" t="str">
        <f t="shared" si="71"/>
        <v/>
      </c>
    </row>
    <row r="4600" spans="1:1" x14ac:dyDescent="0.25">
      <c r="A4600" s="51" t="str">
        <f t="shared" si="71"/>
        <v/>
      </c>
    </row>
    <row r="4601" spans="1:1" x14ac:dyDescent="0.25">
      <c r="A4601" s="51" t="str">
        <f t="shared" si="71"/>
        <v/>
      </c>
    </row>
    <row r="4602" spans="1:1" x14ac:dyDescent="0.25">
      <c r="A4602" s="51" t="str">
        <f t="shared" si="71"/>
        <v/>
      </c>
    </row>
    <row r="4603" spans="1:1" x14ac:dyDescent="0.25">
      <c r="A4603" s="51" t="str">
        <f t="shared" si="71"/>
        <v/>
      </c>
    </row>
    <row r="4604" spans="1:1" x14ac:dyDescent="0.25">
      <c r="A4604" s="51" t="str">
        <f t="shared" si="71"/>
        <v/>
      </c>
    </row>
    <row r="4605" spans="1:1" x14ac:dyDescent="0.25">
      <c r="A4605" s="51" t="str">
        <f t="shared" si="71"/>
        <v/>
      </c>
    </row>
    <row r="4606" spans="1:1" x14ac:dyDescent="0.25">
      <c r="A4606" s="51" t="str">
        <f t="shared" si="71"/>
        <v/>
      </c>
    </row>
    <row r="4607" spans="1:1" x14ac:dyDescent="0.25">
      <c r="A4607" s="51" t="str">
        <f t="shared" si="71"/>
        <v/>
      </c>
    </row>
    <row r="4608" spans="1:1" x14ac:dyDescent="0.25">
      <c r="A4608" s="51" t="str">
        <f t="shared" si="71"/>
        <v/>
      </c>
    </row>
    <row r="4609" spans="1:1" x14ac:dyDescent="0.25">
      <c r="A4609" s="51" t="str">
        <f t="shared" si="71"/>
        <v/>
      </c>
    </row>
    <row r="4610" spans="1:1" x14ac:dyDescent="0.25">
      <c r="A4610" s="51" t="str">
        <f t="shared" si="71"/>
        <v/>
      </c>
    </row>
    <row r="4611" spans="1:1" x14ac:dyDescent="0.25">
      <c r="A4611" s="51" t="str">
        <f t="shared" si="71"/>
        <v/>
      </c>
    </row>
    <row r="4612" spans="1:1" x14ac:dyDescent="0.25">
      <c r="A4612" s="51" t="str">
        <f t="shared" ref="A4612:A4675" si="72">CONCATENATE(C4612,B4612,F4612)</f>
        <v/>
      </c>
    </row>
    <row r="4613" spans="1:1" x14ac:dyDescent="0.25">
      <c r="A4613" s="51" t="str">
        <f t="shared" si="72"/>
        <v/>
      </c>
    </row>
    <row r="4614" spans="1:1" x14ac:dyDescent="0.25">
      <c r="A4614" s="51" t="str">
        <f t="shared" si="72"/>
        <v/>
      </c>
    </row>
    <row r="4615" spans="1:1" x14ac:dyDescent="0.25">
      <c r="A4615" s="51" t="str">
        <f t="shared" si="72"/>
        <v/>
      </c>
    </row>
    <row r="4616" spans="1:1" x14ac:dyDescent="0.25">
      <c r="A4616" s="51" t="str">
        <f t="shared" si="72"/>
        <v/>
      </c>
    </row>
    <row r="4617" spans="1:1" x14ac:dyDescent="0.25">
      <c r="A4617" s="51" t="str">
        <f t="shared" si="72"/>
        <v/>
      </c>
    </row>
    <row r="4618" spans="1:1" x14ac:dyDescent="0.25">
      <c r="A4618" s="51" t="str">
        <f t="shared" si="72"/>
        <v/>
      </c>
    </row>
    <row r="4619" spans="1:1" x14ac:dyDescent="0.25">
      <c r="A4619" s="51" t="str">
        <f t="shared" si="72"/>
        <v/>
      </c>
    </row>
    <row r="4620" spans="1:1" x14ac:dyDescent="0.25">
      <c r="A4620" s="51" t="str">
        <f t="shared" si="72"/>
        <v/>
      </c>
    </row>
    <row r="4621" spans="1:1" x14ac:dyDescent="0.25">
      <c r="A4621" s="51" t="str">
        <f t="shared" si="72"/>
        <v/>
      </c>
    </row>
    <row r="4622" spans="1:1" x14ac:dyDescent="0.25">
      <c r="A4622" s="51" t="str">
        <f t="shared" si="72"/>
        <v/>
      </c>
    </row>
    <row r="4623" spans="1:1" x14ac:dyDescent="0.25">
      <c r="A4623" s="51" t="str">
        <f t="shared" si="72"/>
        <v/>
      </c>
    </row>
    <row r="4624" spans="1:1" x14ac:dyDescent="0.25">
      <c r="A4624" s="51" t="str">
        <f t="shared" si="72"/>
        <v/>
      </c>
    </row>
    <row r="4625" spans="1:1" x14ac:dyDescent="0.25">
      <c r="A4625" s="51" t="str">
        <f t="shared" si="72"/>
        <v/>
      </c>
    </row>
    <row r="4626" spans="1:1" x14ac:dyDescent="0.25">
      <c r="A4626" s="51" t="str">
        <f t="shared" si="72"/>
        <v/>
      </c>
    </row>
    <row r="4627" spans="1:1" x14ac:dyDescent="0.25">
      <c r="A4627" s="51" t="str">
        <f t="shared" si="72"/>
        <v/>
      </c>
    </row>
    <row r="4628" spans="1:1" x14ac:dyDescent="0.25">
      <c r="A4628" s="51" t="str">
        <f t="shared" si="72"/>
        <v/>
      </c>
    </row>
    <row r="4629" spans="1:1" x14ac:dyDescent="0.25">
      <c r="A4629" s="51" t="str">
        <f t="shared" si="72"/>
        <v/>
      </c>
    </row>
    <row r="4630" spans="1:1" x14ac:dyDescent="0.25">
      <c r="A4630" s="51" t="str">
        <f t="shared" si="72"/>
        <v/>
      </c>
    </row>
    <row r="4631" spans="1:1" x14ac:dyDescent="0.25">
      <c r="A4631" s="51" t="str">
        <f t="shared" si="72"/>
        <v/>
      </c>
    </row>
    <row r="4632" spans="1:1" x14ac:dyDescent="0.25">
      <c r="A4632" s="51" t="str">
        <f t="shared" si="72"/>
        <v/>
      </c>
    </row>
    <row r="4633" spans="1:1" x14ac:dyDescent="0.25">
      <c r="A4633" s="51" t="str">
        <f t="shared" si="72"/>
        <v/>
      </c>
    </row>
    <row r="4634" spans="1:1" x14ac:dyDescent="0.25">
      <c r="A4634" s="51" t="str">
        <f t="shared" si="72"/>
        <v/>
      </c>
    </row>
    <row r="4635" spans="1:1" x14ac:dyDescent="0.25">
      <c r="A4635" s="51" t="str">
        <f t="shared" si="72"/>
        <v/>
      </c>
    </row>
    <row r="4636" spans="1:1" x14ac:dyDescent="0.25">
      <c r="A4636" s="51" t="str">
        <f t="shared" si="72"/>
        <v/>
      </c>
    </row>
    <row r="4637" spans="1:1" x14ac:dyDescent="0.25">
      <c r="A4637" s="51" t="str">
        <f t="shared" si="72"/>
        <v/>
      </c>
    </row>
    <row r="4638" spans="1:1" x14ac:dyDescent="0.25">
      <c r="A4638" s="51" t="str">
        <f t="shared" si="72"/>
        <v/>
      </c>
    </row>
    <row r="4639" spans="1:1" x14ac:dyDescent="0.25">
      <c r="A4639" s="51" t="str">
        <f t="shared" si="72"/>
        <v/>
      </c>
    </row>
    <row r="4640" spans="1:1" x14ac:dyDescent="0.25">
      <c r="A4640" s="51" t="str">
        <f t="shared" si="72"/>
        <v/>
      </c>
    </row>
    <row r="4641" spans="1:1" x14ac:dyDescent="0.25">
      <c r="A4641" s="51" t="str">
        <f t="shared" si="72"/>
        <v/>
      </c>
    </row>
    <row r="4642" spans="1:1" x14ac:dyDescent="0.25">
      <c r="A4642" s="51" t="str">
        <f t="shared" si="72"/>
        <v/>
      </c>
    </row>
    <row r="4643" spans="1:1" x14ac:dyDescent="0.25">
      <c r="A4643" s="51" t="str">
        <f t="shared" si="72"/>
        <v/>
      </c>
    </row>
    <row r="4644" spans="1:1" x14ac:dyDescent="0.25">
      <c r="A4644" s="51" t="str">
        <f t="shared" si="72"/>
        <v/>
      </c>
    </row>
    <row r="4645" spans="1:1" x14ac:dyDescent="0.25">
      <c r="A4645" s="51" t="str">
        <f t="shared" si="72"/>
        <v/>
      </c>
    </row>
    <row r="4646" spans="1:1" x14ac:dyDescent="0.25">
      <c r="A4646" s="51" t="str">
        <f t="shared" si="72"/>
        <v/>
      </c>
    </row>
    <row r="4647" spans="1:1" x14ac:dyDescent="0.25">
      <c r="A4647" s="51" t="str">
        <f t="shared" si="72"/>
        <v/>
      </c>
    </row>
    <row r="4648" spans="1:1" x14ac:dyDescent="0.25">
      <c r="A4648" s="51" t="str">
        <f t="shared" si="72"/>
        <v/>
      </c>
    </row>
    <row r="4649" spans="1:1" x14ac:dyDescent="0.25">
      <c r="A4649" s="51" t="str">
        <f t="shared" si="72"/>
        <v/>
      </c>
    </row>
    <row r="4650" spans="1:1" x14ac:dyDescent="0.25">
      <c r="A4650" s="51" t="str">
        <f t="shared" si="72"/>
        <v/>
      </c>
    </row>
    <row r="4651" spans="1:1" x14ac:dyDescent="0.25">
      <c r="A4651" s="51" t="str">
        <f t="shared" si="72"/>
        <v/>
      </c>
    </row>
    <row r="4652" spans="1:1" x14ac:dyDescent="0.25">
      <c r="A4652" s="51" t="str">
        <f t="shared" si="72"/>
        <v/>
      </c>
    </row>
    <row r="4653" spans="1:1" x14ac:dyDescent="0.25">
      <c r="A4653" s="51" t="str">
        <f t="shared" si="72"/>
        <v/>
      </c>
    </row>
    <row r="4654" spans="1:1" x14ac:dyDescent="0.25">
      <c r="A4654" s="51" t="str">
        <f t="shared" si="72"/>
        <v/>
      </c>
    </row>
    <row r="4655" spans="1:1" x14ac:dyDescent="0.25">
      <c r="A4655" s="51" t="str">
        <f t="shared" si="72"/>
        <v/>
      </c>
    </row>
    <row r="4656" spans="1:1" x14ac:dyDescent="0.25">
      <c r="A4656" s="51" t="str">
        <f t="shared" si="72"/>
        <v/>
      </c>
    </row>
    <row r="4657" spans="1:1" x14ac:dyDescent="0.25">
      <c r="A4657" s="51" t="str">
        <f t="shared" si="72"/>
        <v/>
      </c>
    </row>
    <row r="4658" spans="1:1" x14ac:dyDescent="0.25">
      <c r="A4658" s="51" t="str">
        <f t="shared" si="72"/>
        <v/>
      </c>
    </row>
    <row r="4659" spans="1:1" x14ac:dyDescent="0.25">
      <c r="A4659" s="51" t="str">
        <f t="shared" si="72"/>
        <v/>
      </c>
    </row>
    <row r="4660" spans="1:1" x14ac:dyDescent="0.25">
      <c r="A4660" s="51" t="str">
        <f t="shared" si="72"/>
        <v/>
      </c>
    </row>
    <row r="4661" spans="1:1" x14ac:dyDescent="0.25">
      <c r="A4661" s="51" t="str">
        <f t="shared" si="72"/>
        <v/>
      </c>
    </row>
    <row r="4662" spans="1:1" x14ac:dyDescent="0.25">
      <c r="A4662" s="51" t="str">
        <f t="shared" si="72"/>
        <v/>
      </c>
    </row>
    <row r="4663" spans="1:1" x14ac:dyDescent="0.25">
      <c r="A4663" s="51" t="str">
        <f t="shared" si="72"/>
        <v/>
      </c>
    </row>
    <row r="4664" spans="1:1" x14ac:dyDescent="0.25">
      <c r="A4664" s="51" t="str">
        <f t="shared" si="72"/>
        <v/>
      </c>
    </row>
    <row r="4665" spans="1:1" x14ac:dyDescent="0.25">
      <c r="A4665" s="51" t="str">
        <f t="shared" si="72"/>
        <v/>
      </c>
    </row>
    <row r="4666" spans="1:1" x14ac:dyDescent="0.25">
      <c r="A4666" s="51" t="str">
        <f t="shared" si="72"/>
        <v/>
      </c>
    </row>
    <row r="4667" spans="1:1" x14ac:dyDescent="0.25">
      <c r="A4667" s="51" t="str">
        <f t="shared" si="72"/>
        <v/>
      </c>
    </row>
    <row r="4668" spans="1:1" x14ac:dyDescent="0.25">
      <c r="A4668" s="51" t="str">
        <f t="shared" si="72"/>
        <v/>
      </c>
    </row>
    <row r="4669" spans="1:1" x14ac:dyDescent="0.25">
      <c r="A4669" s="51" t="str">
        <f t="shared" si="72"/>
        <v/>
      </c>
    </row>
    <row r="4670" spans="1:1" x14ac:dyDescent="0.25">
      <c r="A4670" s="51" t="str">
        <f t="shared" si="72"/>
        <v/>
      </c>
    </row>
    <row r="4671" spans="1:1" x14ac:dyDescent="0.25">
      <c r="A4671" s="51" t="str">
        <f t="shared" si="72"/>
        <v/>
      </c>
    </row>
    <row r="4672" spans="1:1" x14ac:dyDescent="0.25">
      <c r="A4672" s="51" t="str">
        <f t="shared" si="72"/>
        <v/>
      </c>
    </row>
    <row r="4673" spans="1:1" x14ac:dyDescent="0.25">
      <c r="A4673" s="51" t="str">
        <f t="shared" si="72"/>
        <v/>
      </c>
    </row>
    <row r="4674" spans="1:1" x14ac:dyDescent="0.25">
      <c r="A4674" s="51" t="str">
        <f t="shared" si="72"/>
        <v/>
      </c>
    </row>
    <row r="4675" spans="1:1" x14ac:dyDescent="0.25">
      <c r="A4675" s="51" t="str">
        <f t="shared" si="72"/>
        <v/>
      </c>
    </row>
    <row r="4676" spans="1:1" x14ac:dyDescent="0.25">
      <c r="A4676" s="51" t="str">
        <f t="shared" ref="A4676:A4739" si="73">CONCATENATE(C4676,B4676,F4676)</f>
        <v/>
      </c>
    </row>
    <row r="4677" spans="1:1" x14ac:dyDescent="0.25">
      <c r="A4677" s="51" t="str">
        <f t="shared" si="73"/>
        <v/>
      </c>
    </row>
    <row r="4678" spans="1:1" x14ac:dyDescent="0.25">
      <c r="A4678" s="51" t="str">
        <f t="shared" si="73"/>
        <v/>
      </c>
    </row>
    <row r="4679" spans="1:1" x14ac:dyDescent="0.25">
      <c r="A4679" s="51" t="str">
        <f t="shared" si="73"/>
        <v/>
      </c>
    </row>
    <row r="4680" spans="1:1" x14ac:dyDescent="0.25">
      <c r="A4680" s="51" t="str">
        <f t="shared" si="73"/>
        <v/>
      </c>
    </row>
    <row r="4681" spans="1:1" x14ac:dyDescent="0.25">
      <c r="A4681" s="51" t="str">
        <f t="shared" si="73"/>
        <v/>
      </c>
    </row>
    <row r="4682" spans="1:1" x14ac:dyDescent="0.25">
      <c r="A4682" s="51" t="str">
        <f t="shared" si="73"/>
        <v/>
      </c>
    </row>
    <row r="4683" spans="1:1" x14ac:dyDescent="0.25">
      <c r="A4683" s="51" t="str">
        <f t="shared" si="73"/>
        <v/>
      </c>
    </row>
    <row r="4684" spans="1:1" x14ac:dyDescent="0.25">
      <c r="A4684" s="51" t="str">
        <f t="shared" si="73"/>
        <v/>
      </c>
    </row>
    <row r="4685" spans="1:1" x14ac:dyDescent="0.25">
      <c r="A4685" s="51" t="str">
        <f t="shared" si="73"/>
        <v/>
      </c>
    </row>
    <row r="4686" spans="1:1" x14ac:dyDescent="0.25">
      <c r="A4686" s="51" t="str">
        <f t="shared" si="73"/>
        <v/>
      </c>
    </row>
    <row r="4687" spans="1:1" x14ac:dyDescent="0.25">
      <c r="A4687" s="51" t="str">
        <f t="shared" si="73"/>
        <v/>
      </c>
    </row>
    <row r="4688" spans="1:1" x14ac:dyDescent="0.25">
      <c r="A4688" s="51" t="str">
        <f t="shared" si="73"/>
        <v/>
      </c>
    </row>
    <row r="4689" spans="1:1" x14ac:dyDescent="0.25">
      <c r="A4689" s="51" t="str">
        <f t="shared" si="73"/>
        <v/>
      </c>
    </row>
    <row r="4690" spans="1:1" x14ac:dyDescent="0.25">
      <c r="A4690" s="51" t="str">
        <f t="shared" si="73"/>
        <v/>
      </c>
    </row>
    <row r="4691" spans="1:1" x14ac:dyDescent="0.25">
      <c r="A4691" s="51" t="str">
        <f t="shared" si="73"/>
        <v/>
      </c>
    </row>
    <row r="4692" spans="1:1" x14ac:dyDescent="0.25">
      <c r="A4692" s="51" t="str">
        <f t="shared" si="73"/>
        <v/>
      </c>
    </row>
    <row r="4693" spans="1:1" x14ac:dyDescent="0.25">
      <c r="A4693" s="51" t="str">
        <f t="shared" si="73"/>
        <v/>
      </c>
    </row>
    <row r="4694" spans="1:1" x14ac:dyDescent="0.25">
      <c r="A4694" s="51" t="str">
        <f t="shared" si="73"/>
        <v/>
      </c>
    </row>
    <row r="4695" spans="1:1" x14ac:dyDescent="0.25">
      <c r="A4695" s="51" t="str">
        <f t="shared" si="73"/>
        <v/>
      </c>
    </row>
    <row r="4696" spans="1:1" x14ac:dyDescent="0.25">
      <c r="A4696" s="51" t="str">
        <f t="shared" si="73"/>
        <v/>
      </c>
    </row>
    <row r="4697" spans="1:1" x14ac:dyDescent="0.25">
      <c r="A4697" s="51" t="str">
        <f t="shared" si="73"/>
        <v/>
      </c>
    </row>
    <row r="4698" spans="1:1" x14ac:dyDescent="0.25">
      <c r="A4698" s="51" t="str">
        <f t="shared" si="73"/>
        <v/>
      </c>
    </row>
    <row r="4699" spans="1:1" x14ac:dyDescent="0.25">
      <c r="A4699" s="51" t="str">
        <f t="shared" si="73"/>
        <v/>
      </c>
    </row>
    <row r="4700" spans="1:1" x14ac:dyDescent="0.25">
      <c r="A4700" s="51" t="str">
        <f t="shared" si="73"/>
        <v/>
      </c>
    </row>
    <row r="4701" spans="1:1" x14ac:dyDescent="0.25">
      <c r="A4701" s="51" t="str">
        <f t="shared" si="73"/>
        <v/>
      </c>
    </row>
    <row r="4702" spans="1:1" x14ac:dyDescent="0.25">
      <c r="A4702" s="51" t="str">
        <f t="shared" si="73"/>
        <v/>
      </c>
    </row>
    <row r="4703" spans="1:1" x14ac:dyDescent="0.25">
      <c r="A4703" s="51" t="str">
        <f t="shared" si="73"/>
        <v/>
      </c>
    </row>
    <row r="4704" spans="1:1" x14ac:dyDescent="0.25">
      <c r="A4704" s="51" t="str">
        <f t="shared" si="73"/>
        <v/>
      </c>
    </row>
    <row r="4705" spans="1:1" x14ac:dyDescent="0.25">
      <c r="A4705" s="51" t="str">
        <f t="shared" si="73"/>
        <v/>
      </c>
    </row>
    <row r="4706" spans="1:1" x14ac:dyDescent="0.25">
      <c r="A4706" s="51" t="str">
        <f t="shared" si="73"/>
        <v/>
      </c>
    </row>
    <row r="4707" spans="1:1" x14ac:dyDescent="0.25">
      <c r="A4707" s="51" t="str">
        <f t="shared" si="73"/>
        <v/>
      </c>
    </row>
    <row r="4708" spans="1:1" x14ac:dyDescent="0.25">
      <c r="A4708" s="51" t="str">
        <f t="shared" si="73"/>
        <v/>
      </c>
    </row>
    <row r="4709" spans="1:1" x14ac:dyDescent="0.25">
      <c r="A4709" s="51" t="str">
        <f t="shared" si="73"/>
        <v/>
      </c>
    </row>
    <row r="4710" spans="1:1" x14ac:dyDescent="0.25">
      <c r="A4710" s="51" t="str">
        <f t="shared" si="73"/>
        <v/>
      </c>
    </row>
    <row r="4711" spans="1:1" x14ac:dyDescent="0.25">
      <c r="A4711" s="51" t="str">
        <f t="shared" si="73"/>
        <v/>
      </c>
    </row>
    <row r="4712" spans="1:1" x14ac:dyDescent="0.25">
      <c r="A4712" s="51" t="str">
        <f t="shared" si="73"/>
        <v/>
      </c>
    </row>
    <row r="4713" spans="1:1" x14ac:dyDescent="0.25">
      <c r="A4713" s="51" t="str">
        <f t="shared" si="73"/>
        <v/>
      </c>
    </row>
    <row r="4714" spans="1:1" x14ac:dyDescent="0.25">
      <c r="A4714" s="51" t="str">
        <f t="shared" si="73"/>
        <v/>
      </c>
    </row>
    <row r="4715" spans="1:1" x14ac:dyDescent="0.25">
      <c r="A4715" s="51" t="str">
        <f t="shared" si="73"/>
        <v/>
      </c>
    </row>
    <row r="4716" spans="1:1" x14ac:dyDescent="0.25">
      <c r="A4716" s="51" t="str">
        <f t="shared" si="73"/>
        <v/>
      </c>
    </row>
    <row r="4717" spans="1:1" x14ac:dyDescent="0.25">
      <c r="A4717" s="51" t="str">
        <f t="shared" si="73"/>
        <v/>
      </c>
    </row>
    <row r="4718" spans="1:1" x14ac:dyDescent="0.25">
      <c r="A4718" s="51" t="str">
        <f t="shared" si="73"/>
        <v/>
      </c>
    </row>
    <row r="4719" spans="1:1" x14ac:dyDescent="0.25">
      <c r="A4719" s="51" t="str">
        <f t="shared" si="73"/>
        <v/>
      </c>
    </row>
    <row r="4720" spans="1:1" x14ac:dyDescent="0.25">
      <c r="A4720" s="51" t="str">
        <f t="shared" si="73"/>
        <v/>
      </c>
    </row>
    <row r="4721" spans="1:1" x14ac:dyDescent="0.25">
      <c r="A4721" s="51" t="str">
        <f t="shared" si="73"/>
        <v/>
      </c>
    </row>
    <row r="4722" spans="1:1" x14ac:dyDescent="0.25">
      <c r="A4722" s="51" t="str">
        <f t="shared" si="73"/>
        <v/>
      </c>
    </row>
    <row r="4723" spans="1:1" x14ac:dyDescent="0.25">
      <c r="A4723" s="51" t="str">
        <f t="shared" si="73"/>
        <v/>
      </c>
    </row>
    <row r="4724" spans="1:1" x14ac:dyDescent="0.25">
      <c r="A4724" s="51" t="str">
        <f t="shared" si="73"/>
        <v/>
      </c>
    </row>
    <row r="4725" spans="1:1" x14ac:dyDescent="0.25">
      <c r="A4725" s="51" t="str">
        <f t="shared" si="73"/>
        <v/>
      </c>
    </row>
    <row r="4726" spans="1:1" x14ac:dyDescent="0.25">
      <c r="A4726" s="51" t="str">
        <f t="shared" si="73"/>
        <v/>
      </c>
    </row>
    <row r="4727" spans="1:1" x14ac:dyDescent="0.25">
      <c r="A4727" s="51" t="str">
        <f t="shared" si="73"/>
        <v/>
      </c>
    </row>
    <row r="4728" spans="1:1" x14ac:dyDescent="0.25">
      <c r="A4728" s="51" t="str">
        <f t="shared" si="73"/>
        <v/>
      </c>
    </row>
    <row r="4729" spans="1:1" x14ac:dyDescent="0.25">
      <c r="A4729" s="51" t="str">
        <f t="shared" si="73"/>
        <v/>
      </c>
    </row>
    <row r="4730" spans="1:1" x14ac:dyDescent="0.25">
      <c r="A4730" s="51" t="str">
        <f t="shared" si="73"/>
        <v/>
      </c>
    </row>
    <row r="4731" spans="1:1" x14ac:dyDescent="0.25">
      <c r="A4731" s="51" t="str">
        <f t="shared" si="73"/>
        <v/>
      </c>
    </row>
    <row r="4732" spans="1:1" x14ac:dyDescent="0.25">
      <c r="A4732" s="51" t="str">
        <f t="shared" si="73"/>
        <v/>
      </c>
    </row>
    <row r="4733" spans="1:1" x14ac:dyDescent="0.25">
      <c r="A4733" s="51" t="str">
        <f t="shared" si="73"/>
        <v/>
      </c>
    </row>
    <row r="4734" spans="1:1" x14ac:dyDescent="0.25">
      <c r="A4734" s="51" t="str">
        <f t="shared" si="73"/>
        <v/>
      </c>
    </row>
    <row r="4735" spans="1:1" x14ac:dyDescent="0.25">
      <c r="A4735" s="51" t="str">
        <f t="shared" si="73"/>
        <v/>
      </c>
    </row>
    <row r="4736" spans="1:1" x14ac:dyDescent="0.25">
      <c r="A4736" s="51" t="str">
        <f t="shared" si="73"/>
        <v/>
      </c>
    </row>
    <row r="4737" spans="1:1" x14ac:dyDescent="0.25">
      <c r="A4737" s="51" t="str">
        <f t="shared" si="73"/>
        <v/>
      </c>
    </row>
    <row r="4738" spans="1:1" x14ac:dyDescent="0.25">
      <c r="A4738" s="51" t="str">
        <f t="shared" si="73"/>
        <v/>
      </c>
    </row>
    <row r="4739" spans="1:1" x14ac:dyDescent="0.25">
      <c r="A4739" s="51" t="str">
        <f t="shared" si="73"/>
        <v/>
      </c>
    </row>
    <row r="4740" spans="1:1" x14ac:dyDescent="0.25">
      <c r="A4740" s="51" t="str">
        <f t="shared" ref="A4740:A4803" si="74">CONCATENATE(C4740,B4740,F4740)</f>
        <v/>
      </c>
    </row>
    <row r="4741" spans="1:1" x14ac:dyDescent="0.25">
      <c r="A4741" s="51" t="str">
        <f t="shared" si="74"/>
        <v/>
      </c>
    </row>
    <row r="4742" spans="1:1" x14ac:dyDescent="0.25">
      <c r="A4742" s="51" t="str">
        <f t="shared" si="74"/>
        <v/>
      </c>
    </row>
    <row r="4743" spans="1:1" x14ac:dyDescent="0.25">
      <c r="A4743" s="51" t="str">
        <f t="shared" si="74"/>
        <v/>
      </c>
    </row>
    <row r="4744" spans="1:1" x14ac:dyDescent="0.25">
      <c r="A4744" s="51" t="str">
        <f t="shared" si="74"/>
        <v/>
      </c>
    </row>
    <row r="4745" spans="1:1" x14ac:dyDescent="0.25">
      <c r="A4745" s="51" t="str">
        <f t="shared" si="74"/>
        <v/>
      </c>
    </row>
    <row r="4746" spans="1:1" x14ac:dyDescent="0.25">
      <c r="A4746" s="51" t="str">
        <f t="shared" si="74"/>
        <v/>
      </c>
    </row>
    <row r="4747" spans="1:1" x14ac:dyDescent="0.25">
      <c r="A4747" s="51" t="str">
        <f t="shared" si="74"/>
        <v/>
      </c>
    </row>
    <row r="4748" spans="1:1" x14ac:dyDescent="0.25">
      <c r="A4748" s="51" t="str">
        <f t="shared" si="74"/>
        <v/>
      </c>
    </row>
    <row r="4749" spans="1:1" x14ac:dyDescent="0.25">
      <c r="A4749" s="51" t="str">
        <f t="shared" si="74"/>
        <v/>
      </c>
    </row>
    <row r="4750" spans="1:1" x14ac:dyDescent="0.25">
      <c r="A4750" s="51" t="str">
        <f t="shared" si="74"/>
        <v/>
      </c>
    </row>
    <row r="4751" spans="1:1" x14ac:dyDescent="0.25">
      <c r="A4751" s="51" t="str">
        <f t="shared" si="74"/>
        <v/>
      </c>
    </row>
    <row r="4752" spans="1:1" x14ac:dyDescent="0.25">
      <c r="A4752" s="51" t="str">
        <f t="shared" si="74"/>
        <v/>
      </c>
    </row>
    <row r="4753" spans="1:1" x14ac:dyDescent="0.25">
      <c r="A4753" s="51" t="str">
        <f t="shared" si="74"/>
        <v/>
      </c>
    </row>
    <row r="4754" spans="1:1" x14ac:dyDescent="0.25">
      <c r="A4754" s="51" t="str">
        <f t="shared" si="74"/>
        <v/>
      </c>
    </row>
    <row r="4755" spans="1:1" x14ac:dyDescent="0.25">
      <c r="A4755" s="51" t="str">
        <f t="shared" si="74"/>
        <v/>
      </c>
    </row>
    <row r="4756" spans="1:1" x14ac:dyDescent="0.25">
      <c r="A4756" s="51" t="str">
        <f t="shared" si="74"/>
        <v/>
      </c>
    </row>
    <row r="4757" spans="1:1" x14ac:dyDescent="0.25">
      <c r="A4757" s="51" t="str">
        <f t="shared" si="74"/>
        <v/>
      </c>
    </row>
    <row r="4758" spans="1:1" x14ac:dyDescent="0.25">
      <c r="A4758" s="51" t="str">
        <f t="shared" si="74"/>
        <v/>
      </c>
    </row>
    <row r="4759" spans="1:1" x14ac:dyDescent="0.25">
      <c r="A4759" s="51" t="str">
        <f t="shared" si="74"/>
        <v/>
      </c>
    </row>
    <row r="4760" spans="1:1" x14ac:dyDescent="0.25">
      <c r="A4760" s="51" t="str">
        <f t="shared" si="74"/>
        <v/>
      </c>
    </row>
    <row r="4761" spans="1:1" x14ac:dyDescent="0.25">
      <c r="A4761" s="51" t="str">
        <f t="shared" si="74"/>
        <v/>
      </c>
    </row>
    <row r="4762" spans="1:1" x14ac:dyDescent="0.25">
      <c r="A4762" s="51" t="str">
        <f t="shared" si="74"/>
        <v/>
      </c>
    </row>
    <row r="4763" spans="1:1" x14ac:dyDescent="0.25">
      <c r="A4763" s="51" t="str">
        <f t="shared" si="74"/>
        <v/>
      </c>
    </row>
    <row r="4764" spans="1:1" x14ac:dyDescent="0.25">
      <c r="A4764" s="51" t="str">
        <f t="shared" si="74"/>
        <v/>
      </c>
    </row>
    <row r="4765" spans="1:1" x14ac:dyDescent="0.25">
      <c r="A4765" s="51" t="str">
        <f t="shared" si="74"/>
        <v/>
      </c>
    </row>
    <row r="4766" spans="1:1" x14ac:dyDescent="0.25">
      <c r="A4766" s="51" t="str">
        <f t="shared" si="74"/>
        <v/>
      </c>
    </row>
    <row r="4767" spans="1:1" x14ac:dyDescent="0.25">
      <c r="A4767" s="51" t="str">
        <f t="shared" si="74"/>
        <v/>
      </c>
    </row>
    <row r="4768" spans="1:1" x14ac:dyDescent="0.25">
      <c r="A4768" s="51" t="str">
        <f t="shared" si="74"/>
        <v/>
      </c>
    </row>
    <row r="4769" spans="1:1" x14ac:dyDescent="0.25">
      <c r="A4769" s="51" t="str">
        <f t="shared" si="74"/>
        <v/>
      </c>
    </row>
    <row r="4770" spans="1:1" x14ac:dyDescent="0.25">
      <c r="A4770" s="51" t="str">
        <f t="shared" si="74"/>
        <v/>
      </c>
    </row>
    <row r="4771" spans="1:1" x14ac:dyDescent="0.25">
      <c r="A4771" s="51" t="str">
        <f t="shared" si="74"/>
        <v/>
      </c>
    </row>
    <row r="4772" spans="1:1" x14ac:dyDescent="0.25">
      <c r="A4772" s="51" t="str">
        <f t="shared" si="74"/>
        <v/>
      </c>
    </row>
    <row r="4773" spans="1:1" x14ac:dyDescent="0.25">
      <c r="A4773" s="51" t="str">
        <f t="shared" si="74"/>
        <v/>
      </c>
    </row>
    <row r="4774" spans="1:1" x14ac:dyDescent="0.25">
      <c r="A4774" s="51" t="str">
        <f t="shared" si="74"/>
        <v/>
      </c>
    </row>
    <row r="4775" spans="1:1" x14ac:dyDescent="0.25">
      <c r="A4775" s="51" t="str">
        <f t="shared" si="74"/>
        <v/>
      </c>
    </row>
    <row r="4776" spans="1:1" x14ac:dyDescent="0.25">
      <c r="A4776" s="51" t="str">
        <f t="shared" si="74"/>
        <v/>
      </c>
    </row>
    <row r="4777" spans="1:1" x14ac:dyDescent="0.25">
      <c r="A4777" s="51" t="str">
        <f t="shared" si="74"/>
        <v/>
      </c>
    </row>
    <row r="4778" spans="1:1" x14ac:dyDescent="0.25">
      <c r="A4778" s="51" t="str">
        <f t="shared" si="74"/>
        <v/>
      </c>
    </row>
    <row r="4779" spans="1:1" x14ac:dyDescent="0.25">
      <c r="A4779" s="51" t="str">
        <f t="shared" si="74"/>
        <v/>
      </c>
    </row>
    <row r="4780" spans="1:1" x14ac:dyDescent="0.25">
      <c r="A4780" s="51" t="str">
        <f t="shared" si="74"/>
        <v/>
      </c>
    </row>
    <row r="4781" spans="1:1" x14ac:dyDescent="0.25">
      <c r="A4781" s="51" t="str">
        <f t="shared" si="74"/>
        <v/>
      </c>
    </row>
    <row r="4782" spans="1:1" x14ac:dyDescent="0.25">
      <c r="A4782" s="51" t="str">
        <f t="shared" si="74"/>
        <v/>
      </c>
    </row>
    <row r="4783" spans="1:1" x14ac:dyDescent="0.25">
      <c r="A4783" s="51" t="str">
        <f t="shared" si="74"/>
        <v/>
      </c>
    </row>
    <row r="4784" spans="1:1" x14ac:dyDescent="0.25">
      <c r="A4784" s="51" t="str">
        <f t="shared" si="74"/>
        <v/>
      </c>
    </row>
    <row r="4785" spans="1:1" x14ac:dyDescent="0.25">
      <c r="A4785" s="51" t="str">
        <f t="shared" si="74"/>
        <v/>
      </c>
    </row>
    <row r="4786" spans="1:1" x14ac:dyDescent="0.25">
      <c r="A4786" s="51" t="str">
        <f t="shared" si="74"/>
        <v/>
      </c>
    </row>
    <row r="4787" spans="1:1" x14ac:dyDescent="0.25">
      <c r="A4787" s="51" t="str">
        <f t="shared" si="74"/>
        <v/>
      </c>
    </row>
    <row r="4788" spans="1:1" x14ac:dyDescent="0.25">
      <c r="A4788" s="51" t="str">
        <f t="shared" si="74"/>
        <v/>
      </c>
    </row>
    <row r="4789" spans="1:1" x14ac:dyDescent="0.25">
      <c r="A4789" s="51" t="str">
        <f t="shared" si="74"/>
        <v/>
      </c>
    </row>
    <row r="4790" spans="1:1" x14ac:dyDescent="0.25">
      <c r="A4790" s="51" t="str">
        <f t="shared" si="74"/>
        <v/>
      </c>
    </row>
    <row r="4791" spans="1:1" x14ac:dyDescent="0.25">
      <c r="A4791" s="51" t="str">
        <f t="shared" si="74"/>
        <v/>
      </c>
    </row>
    <row r="4792" spans="1:1" x14ac:dyDescent="0.25">
      <c r="A4792" s="51" t="str">
        <f t="shared" si="74"/>
        <v/>
      </c>
    </row>
    <row r="4793" spans="1:1" x14ac:dyDescent="0.25">
      <c r="A4793" s="51" t="str">
        <f t="shared" si="74"/>
        <v/>
      </c>
    </row>
    <row r="4794" spans="1:1" x14ac:dyDescent="0.25">
      <c r="A4794" s="51" t="str">
        <f t="shared" si="74"/>
        <v/>
      </c>
    </row>
    <row r="4795" spans="1:1" x14ac:dyDescent="0.25">
      <c r="A4795" s="51" t="str">
        <f t="shared" si="74"/>
        <v/>
      </c>
    </row>
    <row r="4796" spans="1:1" x14ac:dyDescent="0.25">
      <c r="A4796" s="51" t="str">
        <f t="shared" si="74"/>
        <v/>
      </c>
    </row>
    <row r="4797" spans="1:1" x14ac:dyDescent="0.25">
      <c r="A4797" s="51" t="str">
        <f t="shared" si="74"/>
        <v/>
      </c>
    </row>
    <row r="4798" spans="1:1" x14ac:dyDescent="0.25">
      <c r="A4798" s="51" t="str">
        <f t="shared" si="74"/>
        <v/>
      </c>
    </row>
    <row r="4799" spans="1:1" x14ac:dyDescent="0.25">
      <c r="A4799" s="51" t="str">
        <f t="shared" si="74"/>
        <v/>
      </c>
    </row>
    <row r="4800" spans="1:1" x14ac:dyDescent="0.25">
      <c r="A4800" s="51" t="str">
        <f t="shared" si="74"/>
        <v/>
      </c>
    </row>
    <row r="4801" spans="1:1" x14ac:dyDescent="0.25">
      <c r="A4801" s="51" t="str">
        <f t="shared" si="74"/>
        <v/>
      </c>
    </row>
    <row r="4802" spans="1:1" x14ac:dyDescent="0.25">
      <c r="A4802" s="51" t="str">
        <f t="shared" si="74"/>
        <v/>
      </c>
    </row>
    <row r="4803" spans="1:1" x14ac:dyDescent="0.25">
      <c r="A4803" s="51" t="str">
        <f t="shared" si="74"/>
        <v/>
      </c>
    </row>
    <row r="4804" spans="1:1" x14ac:dyDescent="0.25">
      <c r="A4804" s="51" t="str">
        <f t="shared" ref="A4804:A4867" si="75">CONCATENATE(C4804,B4804,F4804)</f>
        <v/>
      </c>
    </row>
    <row r="4805" spans="1:1" x14ac:dyDescent="0.25">
      <c r="A4805" s="51" t="str">
        <f t="shared" si="75"/>
        <v/>
      </c>
    </row>
    <row r="4806" spans="1:1" x14ac:dyDescent="0.25">
      <c r="A4806" s="51" t="str">
        <f t="shared" si="75"/>
        <v/>
      </c>
    </row>
    <row r="4807" spans="1:1" x14ac:dyDescent="0.25">
      <c r="A4807" s="51" t="str">
        <f t="shared" si="75"/>
        <v/>
      </c>
    </row>
    <row r="4808" spans="1:1" x14ac:dyDescent="0.25">
      <c r="A4808" s="51" t="str">
        <f t="shared" si="75"/>
        <v/>
      </c>
    </row>
    <row r="4809" spans="1:1" x14ac:dyDescent="0.25">
      <c r="A4809" s="51" t="str">
        <f t="shared" si="75"/>
        <v/>
      </c>
    </row>
    <row r="4810" spans="1:1" x14ac:dyDescent="0.25">
      <c r="A4810" s="51" t="str">
        <f t="shared" si="75"/>
        <v/>
      </c>
    </row>
    <row r="4811" spans="1:1" x14ac:dyDescent="0.25">
      <c r="A4811" s="51" t="str">
        <f t="shared" si="75"/>
        <v/>
      </c>
    </row>
    <row r="4812" spans="1:1" x14ac:dyDescent="0.25">
      <c r="A4812" s="51" t="str">
        <f t="shared" si="75"/>
        <v/>
      </c>
    </row>
    <row r="4813" spans="1:1" x14ac:dyDescent="0.25">
      <c r="A4813" s="51" t="str">
        <f t="shared" si="75"/>
        <v/>
      </c>
    </row>
    <row r="4814" spans="1:1" x14ac:dyDescent="0.25">
      <c r="A4814" s="51" t="str">
        <f t="shared" si="75"/>
        <v/>
      </c>
    </row>
    <row r="4815" spans="1:1" x14ac:dyDescent="0.25">
      <c r="A4815" s="51" t="str">
        <f t="shared" si="75"/>
        <v/>
      </c>
    </row>
    <row r="4816" spans="1:1" x14ac:dyDescent="0.25">
      <c r="A4816" s="51" t="str">
        <f t="shared" si="75"/>
        <v/>
      </c>
    </row>
    <row r="4817" spans="1:1" x14ac:dyDescent="0.25">
      <c r="A4817" s="51" t="str">
        <f t="shared" si="75"/>
        <v/>
      </c>
    </row>
    <row r="4818" spans="1:1" x14ac:dyDescent="0.25">
      <c r="A4818" s="51" t="str">
        <f t="shared" si="75"/>
        <v/>
      </c>
    </row>
    <row r="4819" spans="1:1" x14ac:dyDescent="0.25">
      <c r="A4819" s="51" t="str">
        <f t="shared" si="75"/>
        <v/>
      </c>
    </row>
    <row r="4820" spans="1:1" x14ac:dyDescent="0.25">
      <c r="A4820" s="51" t="str">
        <f t="shared" si="75"/>
        <v/>
      </c>
    </row>
    <row r="4821" spans="1:1" x14ac:dyDescent="0.25">
      <c r="A4821" s="51" t="str">
        <f t="shared" si="75"/>
        <v/>
      </c>
    </row>
    <row r="4822" spans="1:1" x14ac:dyDescent="0.25">
      <c r="A4822" s="51" t="str">
        <f t="shared" si="75"/>
        <v/>
      </c>
    </row>
    <row r="4823" spans="1:1" x14ac:dyDescent="0.25">
      <c r="A4823" s="51" t="str">
        <f t="shared" si="75"/>
        <v/>
      </c>
    </row>
    <row r="4824" spans="1:1" x14ac:dyDescent="0.25">
      <c r="A4824" s="51" t="str">
        <f t="shared" si="75"/>
        <v/>
      </c>
    </row>
    <row r="4825" spans="1:1" x14ac:dyDescent="0.25">
      <c r="A4825" s="51" t="str">
        <f t="shared" si="75"/>
        <v/>
      </c>
    </row>
    <row r="4826" spans="1:1" x14ac:dyDescent="0.25">
      <c r="A4826" s="51" t="str">
        <f t="shared" si="75"/>
        <v/>
      </c>
    </row>
    <row r="4827" spans="1:1" x14ac:dyDescent="0.25">
      <c r="A4827" s="51" t="str">
        <f t="shared" si="75"/>
        <v/>
      </c>
    </row>
    <row r="4828" spans="1:1" x14ac:dyDescent="0.25">
      <c r="A4828" s="51" t="str">
        <f t="shared" si="75"/>
        <v/>
      </c>
    </row>
    <row r="4829" spans="1:1" x14ac:dyDescent="0.25">
      <c r="A4829" s="51" t="str">
        <f t="shared" si="75"/>
        <v/>
      </c>
    </row>
    <row r="4830" spans="1:1" x14ac:dyDescent="0.25">
      <c r="A4830" s="51" t="str">
        <f t="shared" si="75"/>
        <v/>
      </c>
    </row>
    <row r="4831" spans="1:1" x14ac:dyDescent="0.25">
      <c r="A4831" s="51" t="str">
        <f t="shared" si="75"/>
        <v/>
      </c>
    </row>
    <row r="4832" spans="1:1" x14ac:dyDescent="0.25">
      <c r="A4832" s="51" t="str">
        <f t="shared" si="75"/>
        <v/>
      </c>
    </row>
    <row r="4833" spans="1:1" x14ac:dyDescent="0.25">
      <c r="A4833" s="51" t="str">
        <f t="shared" si="75"/>
        <v/>
      </c>
    </row>
    <row r="4834" spans="1:1" x14ac:dyDescent="0.25">
      <c r="A4834" s="51" t="str">
        <f t="shared" si="75"/>
        <v/>
      </c>
    </row>
    <row r="4835" spans="1:1" x14ac:dyDescent="0.25">
      <c r="A4835" s="51" t="str">
        <f t="shared" si="75"/>
        <v/>
      </c>
    </row>
    <row r="4836" spans="1:1" x14ac:dyDescent="0.25">
      <c r="A4836" s="51" t="str">
        <f t="shared" si="75"/>
        <v/>
      </c>
    </row>
    <row r="4837" spans="1:1" x14ac:dyDescent="0.25">
      <c r="A4837" s="51" t="str">
        <f t="shared" si="75"/>
        <v/>
      </c>
    </row>
    <row r="4838" spans="1:1" x14ac:dyDescent="0.25">
      <c r="A4838" s="51" t="str">
        <f t="shared" si="75"/>
        <v/>
      </c>
    </row>
    <row r="4839" spans="1:1" x14ac:dyDescent="0.25">
      <c r="A4839" s="51" t="str">
        <f t="shared" si="75"/>
        <v/>
      </c>
    </row>
    <row r="4840" spans="1:1" x14ac:dyDescent="0.25">
      <c r="A4840" s="51" t="str">
        <f t="shared" si="75"/>
        <v/>
      </c>
    </row>
    <row r="4841" spans="1:1" x14ac:dyDescent="0.25">
      <c r="A4841" s="51" t="str">
        <f t="shared" si="75"/>
        <v/>
      </c>
    </row>
    <row r="4842" spans="1:1" x14ac:dyDescent="0.25">
      <c r="A4842" s="51" t="str">
        <f t="shared" si="75"/>
        <v/>
      </c>
    </row>
    <row r="4843" spans="1:1" x14ac:dyDescent="0.25">
      <c r="A4843" s="51" t="str">
        <f t="shared" si="75"/>
        <v/>
      </c>
    </row>
    <row r="4844" spans="1:1" x14ac:dyDescent="0.25">
      <c r="A4844" s="51" t="str">
        <f t="shared" si="75"/>
        <v/>
      </c>
    </row>
    <row r="4845" spans="1:1" x14ac:dyDescent="0.25">
      <c r="A4845" s="51" t="str">
        <f t="shared" si="75"/>
        <v/>
      </c>
    </row>
    <row r="4846" spans="1:1" x14ac:dyDescent="0.25">
      <c r="A4846" s="51" t="str">
        <f t="shared" si="75"/>
        <v/>
      </c>
    </row>
    <row r="4847" spans="1:1" x14ac:dyDescent="0.25">
      <c r="A4847" s="51" t="str">
        <f t="shared" si="75"/>
        <v/>
      </c>
    </row>
    <row r="4848" spans="1:1" x14ac:dyDescent="0.25">
      <c r="A4848" s="51" t="str">
        <f t="shared" si="75"/>
        <v/>
      </c>
    </row>
    <row r="4849" spans="1:1" x14ac:dyDescent="0.25">
      <c r="A4849" s="51" t="str">
        <f t="shared" si="75"/>
        <v/>
      </c>
    </row>
    <row r="4850" spans="1:1" x14ac:dyDescent="0.25">
      <c r="A4850" s="51" t="str">
        <f t="shared" si="75"/>
        <v/>
      </c>
    </row>
    <row r="4851" spans="1:1" x14ac:dyDescent="0.25">
      <c r="A4851" s="51" t="str">
        <f t="shared" si="75"/>
        <v/>
      </c>
    </row>
    <row r="4852" spans="1:1" x14ac:dyDescent="0.25">
      <c r="A4852" s="51" t="str">
        <f t="shared" si="75"/>
        <v/>
      </c>
    </row>
    <row r="4853" spans="1:1" x14ac:dyDescent="0.25">
      <c r="A4853" s="51" t="str">
        <f t="shared" si="75"/>
        <v/>
      </c>
    </row>
    <row r="4854" spans="1:1" x14ac:dyDescent="0.25">
      <c r="A4854" s="51" t="str">
        <f t="shared" si="75"/>
        <v/>
      </c>
    </row>
    <row r="4855" spans="1:1" x14ac:dyDescent="0.25">
      <c r="A4855" s="51" t="str">
        <f t="shared" si="75"/>
        <v/>
      </c>
    </row>
    <row r="4856" spans="1:1" x14ac:dyDescent="0.25">
      <c r="A4856" s="51" t="str">
        <f t="shared" si="75"/>
        <v/>
      </c>
    </row>
    <row r="4857" spans="1:1" x14ac:dyDescent="0.25">
      <c r="A4857" s="51" t="str">
        <f t="shared" si="75"/>
        <v/>
      </c>
    </row>
    <row r="4858" spans="1:1" x14ac:dyDescent="0.25">
      <c r="A4858" s="51" t="str">
        <f t="shared" si="75"/>
        <v/>
      </c>
    </row>
    <row r="4859" spans="1:1" x14ac:dyDescent="0.25">
      <c r="A4859" s="51" t="str">
        <f t="shared" si="75"/>
        <v/>
      </c>
    </row>
    <row r="4860" spans="1:1" x14ac:dyDescent="0.25">
      <c r="A4860" s="51" t="str">
        <f t="shared" si="75"/>
        <v/>
      </c>
    </row>
    <row r="4861" spans="1:1" x14ac:dyDescent="0.25">
      <c r="A4861" s="51" t="str">
        <f t="shared" si="75"/>
        <v/>
      </c>
    </row>
    <row r="4862" spans="1:1" x14ac:dyDescent="0.25">
      <c r="A4862" s="51" t="str">
        <f t="shared" si="75"/>
        <v/>
      </c>
    </row>
    <row r="4863" spans="1:1" x14ac:dyDescent="0.25">
      <c r="A4863" s="51" t="str">
        <f t="shared" si="75"/>
        <v/>
      </c>
    </row>
    <row r="4864" spans="1:1" x14ac:dyDescent="0.25">
      <c r="A4864" s="51" t="str">
        <f t="shared" si="75"/>
        <v/>
      </c>
    </row>
    <row r="4865" spans="1:1" x14ac:dyDescent="0.25">
      <c r="A4865" s="51" t="str">
        <f t="shared" si="75"/>
        <v/>
      </c>
    </row>
    <row r="4866" spans="1:1" x14ac:dyDescent="0.25">
      <c r="A4866" s="51" t="str">
        <f t="shared" si="75"/>
        <v/>
      </c>
    </row>
    <row r="4867" spans="1:1" x14ac:dyDescent="0.25">
      <c r="A4867" s="51" t="str">
        <f t="shared" si="75"/>
        <v/>
      </c>
    </row>
    <row r="4868" spans="1:1" x14ac:dyDescent="0.25">
      <c r="A4868" s="51" t="str">
        <f t="shared" ref="A4868:A4931" si="76">CONCATENATE(C4868,B4868,F4868)</f>
        <v/>
      </c>
    </row>
    <row r="4869" spans="1:1" x14ac:dyDescent="0.25">
      <c r="A4869" s="51" t="str">
        <f t="shared" si="76"/>
        <v/>
      </c>
    </row>
    <row r="4870" spans="1:1" x14ac:dyDescent="0.25">
      <c r="A4870" s="51" t="str">
        <f t="shared" si="76"/>
        <v/>
      </c>
    </row>
    <row r="4871" spans="1:1" x14ac:dyDescent="0.25">
      <c r="A4871" s="51" t="str">
        <f t="shared" si="76"/>
        <v/>
      </c>
    </row>
    <row r="4872" spans="1:1" x14ac:dyDescent="0.25">
      <c r="A4872" s="51" t="str">
        <f t="shared" si="76"/>
        <v/>
      </c>
    </row>
    <row r="4873" spans="1:1" x14ac:dyDescent="0.25">
      <c r="A4873" s="51" t="str">
        <f t="shared" si="76"/>
        <v/>
      </c>
    </row>
    <row r="4874" spans="1:1" x14ac:dyDescent="0.25">
      <c r="A4874" s="51" t="str">
        <f t="shared" si="76"/>
        <v/>
      </c>
    </row>
    <row r="4875" spans="1:1" x14ac:dyDescent="0.25">
      <c r="A4875" s="51" t="str">
        <f t="shared" si="76"/>
        <v/>
      </c>
    </row>
    <row r="4876" spans="1:1" x14ac:dyDescent="0.25">
      <c r="A4876" s="51" t="str">
        <f t="shared" si="76"/>
        <v/>
      </c>
    </row>
    <row r="4877" spans="1:1" x14ac:dyDescent="0.25">
      <c r="A4877" s="51" t="str">
        <f t="shared" si="76"/>
        <v/>
      </c>
    </row>
    <row r="4878" spans="1:1" x14ac:dyDescent="0.25">
      <c r="A4878" s="51" t="str">
        <f t="shared" si="76"/>
        <v/>
      </c>
    </row>
    <row r="4879" spans="1:1" x14ac:dyDescent="0.25">
      <c r="A4879" s="51" t="str">
        <f t="shared" si="76"/>
        <v/>
      </c>
    </row>
    <row r="4880" spans="1:1" x14ac:dyDescent="0.25">
      <c r="A4880" s="51" t="str">
        <f t="shared" si="76"/>
        <v/>
      </c>
    </row>
    <row r="4881" spans="1:1" x14ac:dyDescent="0.25">
      <c r="A4881" s="51" t="str">
        <f t="shared" si="76"/>
        <v/>
      </c>
    </row>
    <row r="4882" spans="1:1" x14ac:dyDescent="0.25">
      <c r="A4882" s="51" t="str">
        <f t="shared" si="76"/>
        <v/>
      </c>
    </row>
    <row r="4883" spans="1:1" x14ac:dyDescent="0.25">
      <c r="A4883" s="51" t="str">
        <f t="shared" si="76"/>
        <v/>
      </c>
    </row>
    <row r="4884" spans="1:1" x14ac:dyDescent="0.25">
      <c r="A4884" s="51" t="str">
        <f t="shared" si="76"/>
        <v/>
      </c>
    </row>
    <row r="4885" spans="1:1" x14ac:dyDescent="0.25">
      <c r="A4885" s="51" t="str">
        <f t="shared" si="76"/>
        <v/>
      </c>
    </row>
    <row r="4886" spans="1:1" x14ac:dyDescent="0.25">
      <c r="A4886" s="51" t="str">
        <f t="shared" si="76"/>
        <v/>
      </c>
    </row>
    <row r="4887" spans="1:1" x14ac:dyDescent="0.25">
      <c r="A4887" s="51" t="str">
        <f t="shared" si="76"/>
        <v/>
      </c>
    </row>
    <row r="4888" spans="1:1" x14ac:dyDescent="0.25">
      <c r="A4888" s="51" t="str">
        <f t="shared" si="76"/>
        <v/>
      </c>
    </row>
    <row r="4889" spans="1:1" x14ac:dyDescent="0.25">
      <c r="A4889" s="51" t="str">
        <f t="shared" si="76"/>
        <v/>
      </c>
    </row>
    <row r="4890" spans="1:1" x14ac:dyDescent="0.25">
      <c r="A4890" s="51" t="str">
        <f t="shared" si="76"/>
        <v/>
      </c>
    </row>
    <row r="4891" spans="1:1" x14ac:dyDescent="0.25">
      <c r="A4891" s="51" t="str">
        <f t="shared" si="76"/>
        <v/>
      </c>
    </row>
    <row r="4892" spans="1:1" x14ac:dyDescent="0.25">
      <c r="A4892" s="51" t="str">
        <f t="shared" si="76"/>
        <v/>
      </c>
    </row>
    <row r="4893" spans="1:1" x14ac:dyDescent="0.25">
      <c r="A4893" s="51" t="str">
        <f t="shared" si="76"/>
        <v/>
      </c>
    </row>
    <row r="4894" spans="1:1" x14ac:dyDescent="0.25">
      <c r="A4894" s="51" t="str">
        <f t="shared" si="76"/>
        <v/>
      </c>
    </row>
    <row r="4895" spans="1:1" x14ac:dyDescent="0.25">
      <c r="A4895" s="51" t="str">
        <f t="shared" si="76"/>
        <v/>
      </c>
    </row>
    <row r="4896" spans="1:1" x14ac:dyDescent="0.25">
      <c r="A4896" s="51" t="str">
        <f t="shared" si="76"/>
        <v/>
      </c>
    </row>
    <row r="4897" spans="1:1" x14ac:dyDescent="0.25">
      <c r="A4897" s="51" t="str">
        <f t="shared" si="76"/>
        <v/>
      </c>
    </row>
    <row r="4898" spans="1:1" x14ac:dyDescent="0.25">
      <c r="A4898" s="51" t="str">
        <f t="shared" si="76"/>
        <v/>
      </c>
    </row>
    <row r="4899" spans="1:1" x14ac:dyDescent="0.25">
      <c r="A4899" s="51" t="str">
        <f t="shared" si="76"/>
        <v/>
      </c>
    </row>
    <row r="4900" spans="1:1" x14ac:dyDescent="0.25">
      <c r="A4900" s="51" t="str">
        <f t="shared" si="76"/>
        <v/>
      </c>
    </row>
    <row r="4901" spans="1:1" x14ac:dyDescent="0.25">
      <c r="A4901" s="51" t="str">
        <f t="shared" si="76"/>
        <v/>
      </c>
    </row>
    <row r="4902" spans="1:1" x14ac:dyDescent="0.25">
      <c r="A4902" s="51" t="str">
        <f t="shared" si="76"/>
        <v/>
      </c>
    </row>
    <row r="4903" spans="1:1" x14ac:dyDescent="0.25">
      <c r="A4903" s="51" t="str">
        <f t="shared" si="76"/>
        <v/>
      </c>
    </row>
    <row r="4904" spans="1:1" x14ac:dyDescent="0.25">
      <c r="A4904" s="51" t="str">
        <f t="shared" si="76"/>
        <v/>
      </c>
    </row>
    <row r="4905" spans="1:1" x14ac:dyDescent="0.25">
      <c r="A4905" s="51" t="str">
        <f t="shared" si="76"/>
        <v/>
      </c>
    </row>
    <row r="4906" spans="1:1" x14ac:dyDescent="0.25">
      <c r="A4906" s="51" t="str">
        <f t="shared" si="76"/>
        <v/>
      </c>
    </row>
    <row r="4907" spans="1:1" x14ac:dyDescent="0.25">
      <c r="A4907" s="51" t="str">
        <f t="shared" si="76"/>
        <v/>
      </c>
    </row>
    <row r="4908" spans="1:1" x14ac:dyDescent="0.25">
      <c r="A4908" s="51" t="str">
        <f t="shared" si="76"/>
        <v/>
      </c>
    </row>
    <row r="4909" spans="1:1" x14ac:dyDescent="0.25">
      <c r="A4909" s="51" t="str">
        <f t="shared" si="76"/>
        <v/>
      </c>
    </row>
    <row r="4910" spans="1:1" x14ac:dyDescent="0.25">
      <c r="A4910" s="51" t="str">
        <f t="shared" si="76"/>
        <v/>
      </c>
    </row>
    <row r="4911" spans="1:1" x14ac:dyDescent="0.25">
      <c r="A4911" s="51" t="str">
        <f t="shared" si="76"/>
        <v/>
      </c>
    </row>
    <row r="4912" spans="1:1" x14ac:dyDescent="0.25">
      <c r="A4912" s="51" t="str">
        <f t="shared" si="76"/>
        <v/>
      </c>
    </row>
    <row r="4913" spans="1:1" x14ac:dyDescent="0.25">
      <c r="A4913" s="51" t="str">
        <f t="shared" si="76"/>
        <v/>
      </c>
    </row>
    <row r="4914" spans="1:1" x14ac:dyDescent="0.25">
      <c r="A4914" s="51" t="str">
        <f t="shared" si="76"/>
        <v/>
      </c>
    </row>
    <row r="4915" spans="1:1" x14ac:dyDescent="0.25">
      <c r="A4915" s="51" t="str">
        <f t="shared" si="76"/>
        <v/>
      </c>
    </row>
    <row r="4916" spans="1:1" x14ac:dyDescent="0.25">
      <c r="A4916" s="51" t="str">
        <f t="shared" si="76"/>
        <v/>
      </c>
    </row>
    <row r="4917" spans="1:1" x14ac:dyDescent="0.25">
      <c r="A4917" s="51" t="str">
        <f t="shared" si="76"/>
        <v/>
      </c>
    </row>
    <row r="4918" spans="1:1" x14ac:dyDescent="0.25">
      <c r="A4918" s="51" t="str">
        <f t="shared" si="76"/>
        <v/>
      </c>
    </row>
    <row r="4919" spans="1:1" x14ac:dyDescent="0.25">
      <c r="A4919" s="51" t="str">
        <f t="shared" si="76"/>
        <v/>
      </c>
    </row>
    <row r="4920" spans="1:1" x14ac:dyDescent="0.25">
      <c r="A4920" s="51" t="str">
        <f t="shared" si="76"/>
        <v/>
      </c>
    </row>
    <row r="4921" spans="1:1" x14ac:dyDescent="0.25">
      <c r="A4921" s="51" t="str">
        <f t="shared" si="76"/>
        <v/>
      </c>
    </row>
    <row r="4922" spans="1:1" x14ac:dyDescent="0.25">
      <c r="A4922" s="51" t="str">
        <f t="shared" si="76"/>
        <v/>
      </c>
    </row>
    <row r="4923" spans="1:1" x14ac:dyDescent="0.25">
      <c r="A4923" s="51" t="str">
        <f t="shared" si="76"/>
        <v/>
      </c>
    </row>
    <row r="4924" spans="1:1" x14ac:dyDescent="0.25">
      <c r="A4924" s="51" t="str">
        <f t="shared" si="76"/>
        <v/>
      </c>
    </row>
    <row r="4925" spans="1:1" x14ac:dyDescent="0.25">
      <c r="A4925" s="51" t="str">
        <f t="shared" si="76"/>
        <v/>
      </c>
    </row>
    <row r="4926" spans="1:1" x14ac:dyDescent="0.25">
      <c r="A4926" s="51" t="str">
        <f t="shared" si="76"/>
        <v/>
      </c>
    </row>
    <row r="4927" spans="1:1" x14ac:dyDescent="0.25">
      <c r="A4927" s="51" t="str">
        <f t="shared" si="76"/>
        <v/>
      </c>
    </row>
    <row r="4928" spans="1:1" x14ac:dyDescent="0.25">
      <c r="A4928" s="51" t="str">
        <f t="shared" si="76"/>
        <v/>
      </c>
    </row>
    <row r="4929" spans="1:1" x14ac:dyDescent="0.25">
      <c r="A4929" s="51" t="str">
        <f t="shared" si="76"/>
        <v/>
      </c>
    </row>
    <row r="4930" spans="1:1" x14ac:dyDescent="0.25">
      <c r="A4930" s="51" t="str">
        <f t="shared" si="76"/>
        <v/>
      </c>
    </row>
    <row r="4931" spans="1:1" x14ac:dyDescent="0.25">
      <c r="A4931" s="51" t="str">
        <f t="shared" si="76"/>
        <v/>
      </c>
    </row>
    <row r="4932" spans="1:1" x14ac:dyDescent="0.25">
      <c r="A4932" s="51" t="str">
        <f t="shared" ref="A4932:A4995" si="77">CONCATENATE(C4932,B4932,F4932)</f>
        <v/>
      </c>
    </row>
    <row r="4933" spans="1:1" x14ac:dyDescent="0.25">
      <c r="A4933" s="51" t="str">
        <f t="shared" si="77"/>
        <v/>
      </c>
    </row>
    <row r="4934" spans="1:1" x14ac:dyDescent="0.25">
      <c r="A4934" s="51" t="str">
        <f t="shared" si="77"/>
        <v/>
      </c>
    </row>
    <row r="4935" spans="1:1" x14ac:dyDescent="0.25">
      <c r="A4935" s="51" t="str">
        <f t="shared" si="77"/>
        <v/>
      </c>
    </row>
    <row r="4936" spans="1:1" x14ac:dyDescent="0.25">
      <c r="A4936" s="51" t="str">
        <f t="shared" si="77"/>
        <v/>
      </c>
    </row>
    <row r="4937" spans="1:1" x14ac:dyDescent="0.25">
      <c r="A4937" s="51" t="str">
        <f t="shared" si="77"/>
        <v/>
      </c>
    </row>
    <row r="4938" spans="1:1" x14ac:dyDescent="0.25">
      <c r="A4938" s="51" t="str">
        <f t="shared" si="77"/>
        <v/>
      </c>
    </row>
    <row r="4939" spans="1:1" x14ac:dyDescent="0.25">
      <c r="A4939" s="51" t="str">
        <f t="shared" si="77"/>
        <v/>
      </c>
    </row>
    <row r="4940" spans="1:1" x14ac:dyDescent="0.25">
      <c r="A4940" s="51" t="str">
        <f t="shared" si="77"/>
        <v/>
      </c>
    </row>
    <row r="4941" spans="1:1" x14ac:dyDescent="0.25">
      <c r="A4941" s="51" t="str">
        <f t="shared" si="77"/>
        <v/>
      </c>
    </row>
    <row r="4942" spans="1:1" x14ac:dyDescent="0.25">
      <c r="A4942" s="51" t="str">
        <f t="shared" si="77"/>
        <v/>
      </c>
    </row>
    <row r="4943" spans="1:1" x14ac:dyDescent="0.25">
      <c r="A4943" s="51" t="str">
        <f t="shared" si="77"/>
        <v/>
      </c>
    </row>
    <row r="4944" spans="1:1" x14ac:dyDescent="0.25">
      <c r="A4944" s="51" t="str">
        <f t="shared" si="77"/>
        <v/>
      </c>
    </row>
    <row r="4945" spans="1:1" x14ac:dyDescent="0.25">
      <c r="A4945" s="51" t="str">
        <f t="shared" si="77"/>
        <v/>
      </c>
    </row>
    <row r="4946" spans="1:1" x14ac:dyDescent="0.25">
      <c r="A4946" s="51" t="str">
        <f t="shared" si="77"/>
        <v/>
      </c>
    </row>
    <row r="4947" spans="1:1" x14ac:dyDescent="0.25">
      <c r="A4947" s="51" t="str">
        <f t="shared" si="77"/>
        <v/>
      </c>
    </row>
    <row r="4948" spans="1:1" x14ac:dyDescent="0.25">
      <c r="A4948" s="51" t="str">
        <f t="shared" si="77"/>
        <v/>
      </c>
    </row>
    <row r="4949" spans="1:1" x14ac:dyDescent="0.25">
      <c r="A4949" s="51" t="str">
        <f t="shared" si="77"/>
        <v/>
      </c>
    </row>
    <row r="4950" spans="1:1" x14ac:dyDescent="0.25">
      <c r="A4950" s="51" t="str">
        <f t="shared" si="77"/>
        <v/>
      </c>
    </row>
    <row r="4951" spans="1:1" x14ac:dyDescent="0.25">
      <c r="A4951" s="51" t="str">
        <f t="shared" si="77"/>
        <v/>
      </c>
    </row>
    <row r="4952" spans="1:1" x14ac:dyDescent="0.25">
      <c r="A4952" s="51" t="str">
        <f t="shared" si="77"/>
        <v/>
      </c>
    </row>
    <row r="4953" spans="1:1" x14ac:dyDescent="0.25">
      <c r="A4953" s="51" t="str">
        <f t="shared" si="77"/>
        <v/>
      </c>
    </row>
    <row r="4954" spans="1:1" x14ac:dyDescent="0.25">
      <c r="A4954" s="51" t="str">
        <f t="shared" si="77"/>
        <v/>
      </c>
    </row>
    <row r="4955" spans="1:1" x14ac:dyDescent="0.25">
      <c r="A4955" s="51" t="str">
        <f t="shared" si="77"/>
        <v/>
      </c>
    </row>
    <row r="4956" spans="1:1" x14ac:dyDescent="0.25">
      <c r="A4956" s="51" t="str">
        <f t="shared" si="77"/>
        <v/>
      </c>
    </row>
    <row r="4957" spans="1:1" x14ac:dyDescent="0.25">
      <c r="A4957" s="51" t="str">
        <f t="shared" si="77"/>
        <v/>
      </c>
    </row>
    <row r="4958" spans="1:1" x14ac:dyDescent="0.25">
      <c r="A4958" s="51" t="str">
        <f t="shared" si="77"/>
        <v/>
      </c>
    </row>
    <row r="4959" spans="1:1" x14ac:dyDescent="0.25">
      <c r="A4959" s="51" t="str">
        <f t="shared" si="77"/>
        <v/>
      </c>
    </row>
    <row r="4960" spans="1:1" x14ac:dyDescent="0.25">
      <c r="A4960" s="51" t="str">
        <f t="shared" si="77"/>
        <v/>
      </c>
    </row>
    <row r="4961" spans="1:1" x14ac:dyDescent="0.25">
      <c r="A4961" s="51" t="str">
        <f t="shared" si="77"/>
        <v/>
      </c>
    </row>
    <row r="4962" spans="1:1" x14ac:dyDescent="0.25">
      <c r="A4962" s="51" t="str">
        <f t="shared" si="77"/>
        <v/>
      </c>
    </row>
    <row r="4963" spans="1:1" x14ac:dyDescent="0.25">
      <c r="A4963" s="51" t="str">
        <f t="shared" si="77"/>
        <v/>
      </c>
    </row>
    <row r="4964" spans="1:1" x14ac:dyDescent="0.25">
      <c r="A4964" s="51" t="str">
        <f t="shared" si="77"/>
        <v/>
      </c>
    </row>
    <row r="4965" spans="1:1" x14ac:dyDescent="0.25">
      <c r="A4965" s="51" t="str">
        <f t="shared" si="77"/>
        <v/>
      </c>
    </row>
    <row r="4966" spans="1:1" x14ac:dyDescent="0.25">
      <c r="A4966" s="51" t="str">
        <f t="shared" si="77"/>
        <v/>
      </c>
    </row>
    <row r="4967" spans="1:1" x14ac:dyDescent="0.25">
      <c r="A4967" s="51" t="str">
        <f t="shared" si="77"/>
        <v/>
      </c>
    </row>
    <row r="4968" spans="1:1" x14ac:dyDescent="0.25">
      <c r="A4968" s="51" t="str">
        <f t="shared" si="77"/>
        <v/>
      </c>
    </row>
    <row r="4969" spans="1:1" x14ac:dyDescent="0.25">
      <c r="A4969" s="51" t="str">
        <f t="shared" si="77"/>
        <v/>
      </c>
    </row>
    <row r="4970" spans="1:1" x14ac:dyDescent="0.25">
      <c r="A4970" s="51" t="str">
        <f t="shared" si="77"/>
        <v/>
      </c>
    </row>
    <row r="4971" spans="1:1" x14ac:dyDescent="0.25">
      <c r="A4971" s="51" t="str">
        <f t="shared" si="77"/>
        <v/>
      </c>
    </row>
    <row r="4972" spans="1:1" x14ac:dyDescent="0.25">
      <c r="A4972" s="51" t="str">
        <f t="shared" si="77"/>
        <v/>
      </c>
    </row>
    <row r="4973" spans="1:1" x14ac:dyDescent="0.25">
      <c r="A4973" s="51" t="str">
        <f t="shared" si="77"/>
        <v/>
      </c>
    </row>
    <row r="4974" spans="1:1" x14ac:dyDescent="0.25">
      <c r="A4974" s="51" t="str">
        <f t="shared" si="77"/>
        <v/>
      </c>
    </row>
    <row r="4975" spans="1:1" x14ac:dyDescent="0.25">
      <c r="A4975" s="51" t="str">
        <f t="shared" si="77"/>
        <v/>
      </c>
    </row>
    <row r="4976" spans="1:1" x14ac:dyDescent="0.25">
      <c r="A4976" s="51" t="str">
        <f t="shared" si="77"/>
        <v/>
      </c>
    </row>
    <row r="4977" spans="1:1" x14ac:dyDescent="0.25">
      <c r="A4977" s="51" t="str">
        <f t="shared" si="77"/>
        <v/>
      </c>
    </row>
    <row r="4978" spans="1:1" x14ac:dyDescent="0.25">
      <c r="A4978" s="51" t="str">
        <f t="shared" si="77"/>
        <v/>
      </c>
    </row>
    <row r="4979" spans="1:1" x14ac:dyDescent="0.25">
      <c r="A4979" s="51" t="str">
        <f t="shared" si="77"/>
        <v/>
      </c>
    </row>
    <row r="4980" spans="1:1" x14ac:dyDescent="0.25">
      <c r="A4980" s="51" t="str">
        <f t="shared" si="77"/>
        <v/>
      </c>
    </row>
    <row r="4981" spans="1:1" x14ac:dyDescent="0.25">
      <c r="A4981" s="51" t="str">
        <f t="shared" si="77"/>
        <v/>
      </c>
    </row>
    <row r="4982" spans="1:1" x14ac:dyDescent="0.25">
      <c r="A4982" s="51" t="str">
        <f t="shared" si="77"/>
        <v/>
      </c>
    </row>
    <row r="4983" spans="1:1" x14ac:dyDescent="0.25">
      <c r="A4983" s="51" t="str">
        <f t="shared" si="77"/>
        <v/>
      </c>
    </row>
    <row r="4984" spans="1:1" x14ac:dyDescent="0.25">
      <c r="A4984" s="51" t="str">
        <f t="shared" si="77"/>
        <v/>
      </c>
    </row>
    <row r="4985" spans="1:1" x14ac:dyDescent="0.25">
      <c r="A4985" s="51" t="str">
        <f t="shared" si="77"/>
        <v/>
      </c>
    </row>
    <row r="4986" spans="1:1" x14ac:dyDescent="0.25">
      <c r="A4986" s="51" t="str">
        <f t="shared" si="77"/>
        <v/>
      </c>
    </row>
    <row r="4987" spans="1:1" x14ac:dyDescent="0.25">
      <c r="A4987" s="51" t="str">
        <f t="shared" si="77"/>
        <v/>
      </c>
    </row>
    <row r="4988" spans="1:1" x14ac:dyDescent="0.25">
      <c r="A4988" s="51" t="str">
        <f t="shared" si="77"/>
        <v/>
      </c>
    </row>
    <row r="4989" spans="1:1" x14ac:dyDescent="0.25">
      <c r="A4989" s="51" t="str">
        <f t="shared" si="77"/>
        <v/>
      </c>
    </row>
    <row r="4990" spans="1:1" x14ac:dyDescent="0.25">
      <c r="A4990" s="51" t="str">
        <f t="shared" si="77"/>
        <v/>
      </c>
    </row>
    <row r="4991" spans="1:1" x14ac:dyDescent="0.25">
      <c r="A4991" s="51" t="str">
        <f t="shared" si="77"/>
        <v/>
      </c>
    </row>
    <row r="4992" spans="1:1" x14ac:dyDescent="0.25">
      <c r="A4992" s="51" t="str">
        <f t="shared" si="77"/>
        <v/>
      </c>
    </row>
    <row r="4993" spans="1:1" x14ac:dyDescent="0.25">
      <c r="A4993" s="51" t="str">
        <f t="shared" si="77"/>
        <v/>
      </c>
    </row>
    <row r="4994" spans="1:1" x14ac:dyDescent="0.25">
      <c r="A4994" s="51" t="str">
        <f t="shared" si="77"/>
        <v/>
      </c>
    </row>
    <row r="4995" spans="1:1" x14ac:dyDescent="0.25">
      <c r="A4995" s="51" t="str">
        <f t="shared" si="77"/>
        <v/>
      </c>
    </row>
    <row r="4996" spans="1:1" x14ac:dyDescent="0.25">
      <c r="A4996" s="51" t="str">
        <f t="shared" ref="A4996:A5059" si="78">CONCATENATE(C4996,B4996,F4996)</f>
        <v/>
      </c>
    </row>
    <row r="4997" spans="1:1" x14ac:dyDescent="0.25">
      <c r="A4997" s="51" t="str">
        <f t="shared" si="78"/>
        <v/>
      </c>
    </row>
    <row r="4998" spans="1:1" x14ac:dyDescent="0.25">
      <c r="A4998" s="51" t="str">
        <f t="shared" si="78"/>
        <v/>
      </c>
    </row>
    <row r="4999" spans="1:1" x14ac:dyDescent="0.25">
      <c r="A4999" s="51" t="str">
        <f t="shared" si="78"/>
        <v/>
      </c>
    </row>
    <row r="5000" spans="1:1" x14ac:dyDescent="0.25">
      <c r="A5000" s="51" t="str">
        <f t="shared" si="78"/>
        <v/>
      </c>
    </row>
    <row r="5001" spans="1:1" x14ac:dyDescent="0.25">
      <c r="A5001" s="51" t="str">
        <f t="shared" si="78"/>
        <v/>
      </c>
    </row>
    <row r="5002" spans="1:1" x14ac:dyDescent="0.25">
      <c r="A5002" s="51" t="str">
        <f t="shared" si="78"/>
        <v/>
      </c>
    </row>
    <row r="5003" spans="1:1" x14ac:dyDescent="0.25">
      <c r="A5003" s="51" t="str">
        <f t="shared" si="78"/>
        <v/>
      </c>
    </row>
    <row r="5004" spans="1:1" x14ac:dyDescent="0.25">
      <c r="A5004" s="51" t="str">
        <f t="shared" si="78"/>
        <v/>
      </c>
    </row>
    <row r="5005" spans="1:1" x14ac:dyDescent="0.25">
      <c r="A5005" s="51" t="str">
        <f t="shared" si="78"/>
        <v/>
      </c>
    </row>
    <row r="5006" spans="1:1" x14ac:dyDescent="0.25">
      <c r="A5006" s="51" t="str">
        <f t="shared" si="78"/>
        <v/>
      </c>
    </row>
    <row r="5007" spans="1:1" x14ac:dyDescent="0.25">
      <c r="A5007" s="51" t="str">
        <f t="shared" si="78"/>
        <v/>
      </c>
    </row>
    <row r="5008" spans="1:1" x14ac:dyDescent="0.25">
      <c r="A5008" s="51" t="str">
        <f t="shared" si="78"/>
        <v/>
      </c>
    </row>
    <row r="5009" spans="1:1" x14ac:dyDescent="0.25">
      <c r="A5009" s="51" t="str">
        <f t="shared" si="78"/>
        <v/>
      </c>
    </row>
    <row r="5010" spans="1:1" x14ac:dyDescent="0.25">
      <c r="A5010" s="51" t="str">
        <f t="shared" si="78"/>
        <v/>
      </c>
    </row>
    <row r="5011" spans="1:1" x14ac:dyDescent="0.25">
      <c r="A5011" s="51" t="str">
        <f t="shared" si="78"/>
        <v/>
      </c>
    </row>
    <row r="5012" spans="1:1" x14ac:dyDescent="0.25">
      <c r="A5012" s="51" t="str">
        <f t="shared" si="78"/>
        <v/>
      </c>
    </row>
    <row r="5013" spans="1:1" x14ac:dyDescent="0.25">
      <c r="A5013" s="51" t="str">
        <f t="shared" si="78"/>
        <v/>
      </c>
    </row>
    <row r="5014" spans="1:1" x14ac:dyDescent="0.25">
      <c r="A5014" s="51" t="str">
        <f t="shared" si="78"/>
        <v/>
      </c>
    </row>
    <row r="5015" spans="1:1" x14ac:dyDescent="0.25">
      <c r="A5015" s="51" t="str">
        <f t="shared" si="78"/>
        <v/>
      </c>
    </row>
    <row r="5016" spans="1:1" x14ac:dyDescent="0.25">
      <c r="A5016" s="51" t="str">
        <f t="shared" si="78"/>
        <v/>
      </c>
    </row>
    <row r="5017" spans="1:1" x14ac:dyDescent="0.25">
      <c r="A5017" s="51" t="str">
        <f t="shared" si="78"/>
        <v/>
      </c>
    </row>
    <row r="5018" spans="1:1" x14ac:dyDescent="0.25">
      <c r="A5018" s="51" t="str">
        <f t="shared" si="78"/>
        <v/>
      </c>
    </row>
    <row r="5019" spans="1:1" x14ac:dyDescent="0.25">
      <c r="A5019" s="51" t="str">
        <f t="shared" si="78"/>
        <v/>
      </c>
    </row>
    <row r="5020" spans="1:1" x14ac:dyDescent="0.25">
      <c r="A5020" s="51" t="str">
        <f t="shared" si="78"/>
        <v/>
      </c>
    </row>
    <row r="5021" spans="1:1" x14ac:dyDescent="0.25">
      <c r="A5021" s="51" t="str">
        <f t="shared" si="78"/>
        <v/>
      </c>
    </row>
    <row r="5022" spans="1:1" x14ac:dyDescent="0.25">
      <c r="A5022" s="51" t="str">
        <f t="shared" si="78"/>
        <v/>
      </c>
    </row>
    <row r="5023" spans="1:1" x14ac:dyDescent="0.25">
      <c r="A5023" s="51" t="str">
        <f t="shared" si="78"/>
        <v/>
      </c>
    </row>
    <row r="5024" spans="1:1" x14ac:dyDescent="0.25">
      <c r="A5024" s="51" t="str">
        <f t="shared" si="78"/>
        <v/>
      </c>
    </row>
    <row r="5025" spans="1:1" x14ac:dyDescent="0.25">
      <c r="A5025" s="51" t="str">
        <f t="shared" si="78"/>
        <v/>
      </c>
    </row>
    <row r="5026" spans="1:1" x14ac:dyDescent="0.25">
      <c r="A5026" s="51" t="str">
        <f t="shared" si="78"/>
        <v/>
      </c>
    </row>
    <row r="5027" spans="1:1" x14ac:dyDescent="0.25">
      <c r="A5027" s="51" t="str">
        <f t="shared" si="78"/>
        <v/>
      </c>
    </row>
    <row r="5028" spans="1:1" x14ac:dyDescent="0.25">
      <c r="A5028" s="51" t="str">
        <f t="shared" si="78"/>
        <v/>
      </c>
    </row>
    <row r="5029" spans="1:1" x14ac:dyDescent="0.25">
      <c r="A5029" s="51" t="str">
        <f t="shared" si="78"/>
        <v/>
      </c>
    </row>
    <row r="5030" spans="1:1" x14ac:dyDescent="0.25">
      <c r="A5030" s="51" t="str">
        <f t="shared" si="78"/>
        <v/>
      </c>
    </row>
    <row r="5031" spans="1:1" x14ac:dyDescent="0.25">
      <c r="A5031" s="51" t="str">
        <f t="shared" si="78"/>
        <v/>
      </c>
    </row>
    <row r="5032" spans="1:1" x14ac:dyDescent="0.25">
      <c r="A5032" s="51" t="str">
        <f t="shared" si="78"/>
        <v/>
      </c>
    </row>
    <row r="5033" spans="1:1" x14ac:dyDescent="0.25">
      <c r="A5033" s="51" t="str">
        <f t="shared" si="78"/>
        <v/>
      </c>
    </row>
    <row r="5034" spans="1:1" x14ac:dyDescent="0.25">
      <c r="A5034" s="51" t="str">
        <f t="shared" si="78"/>
        <v/>
      </c>
    </row>
    <row r="5035" spans="1:1" x14ac:dyDescent="0.25">
      <c r="A5035" s="51" t="str">
        <f t="shared" si="78"/>
        <v/>
      </c>
    </row>
    <row r="5036" spans="1:1" x14ac:dyDescent="0.25">
      <c r="A5036" s="51" t="str">
        <f t="shared" si="78"/>
        <v/>
      </c>
    </row>
    <row r="5037" spans="1:1" x14ac:dyDescent="0.25">
      <c r="A5037" s="51" t="str">
        <f t="shared" si="78"/>
        <v/>
      </c>
    </row>
    <row r="5038" spans="1:1" x14ac:dyDescent="0.25">
      <c r="A5038" s="51" t="str">
        <f t="shared" si="78"/>
        <v/>
      </c>
    </row>
    <row r="5039" spans="1:1" x14ac:dyDescent="0.25">
      <c r="A5039" s="51" t="str">
        <f t="shared" si="78"/>
        <v/>
      </c>
    </row>
    <row r="5040" spans="1:1" x14ac:dyDescent="0.25">
      <c r="A5040" s="51" t="str">
        <f t="shared" si="78"/>
        <v/>
      </c>
    </row>
    <row r="5041" spans="1:1" x14ac:dyDescent="0.25">
      <c r="A5041" s="51" t="str">
        <f t="shared" si="78"/>
        <v/>
      </c>
    </row>
    <row r="5042" spans="1:1" x14ac:dyDescent="0.25">
      <c r="A5042" s="51" t="str">
        <f t="shared" si="78"/>
        <v/>
      </c>
    </row>
    <row r="5043" spans="1:1" x14ac:dyDescent="0.25">
      <c r="A5043" s="51" t="str">
        <f t="shared" si="78"/>
        <v/>
      </c>
    </row>
    <row r="5044" spans="1:1" x14ac:dyDescent="0.25">
      <c r="A5044" s="51" t="str">
        <f t="shared" si="78"/>
        <v/>
      </c>
    </row>
    <row r="5045" spans="1:1" x14ac:dyDescent="0.25">
      <c r="A5045" s="51" t="str">
        <f t="shared" si="78"/>
        <v/>
      </c>
    </row>
    <row r="5046" spans="1:1" x14ac:dyDescent="0.25">
      <c r="A5046" s="51" t="str">
        <f t="shared" si="78"/>
        <v/>
      </c>
    </row>
    <row r="5047" spans="1:1" x14ac:dyDescent="0.25">
      <c r="A5047" s="51" t="str">
        <f t="shared" si="78"/>
        <v/>
      </c>
    </row>
    <row r="5048" spans="1:1" x14ac:dyDescent="0.25">
      <c r="A5048" s="51" t="str">
        <f t="shared" si="78"/>
        <v/>
      </c>
    </row>
    <row r="5049" spans="1:1" x14ac:dyDescent="0.25">
      <c r="A5049" s="51" t="str">
        <f t="shared" si="78"/>
        <v/>
      </c>
    </row>
    <row r="5050" spans="1:1" x14ac:dyDescent="0.25">
      <c r="A5050" s="51" t="str">
        <f t="shared" si="78"/>
        <v/>
      </c>
    </row>
    <row r="5051" spans="1:1" x14ac:dyDescent="0.25">
      <c r="A5051" s="51" t="str">
        <f t="shared" si="78"/>
        <v/>
      </c>
    </row>
    <row r="5052" spans="1:1" x14ac:dyDescent="0.25">
      <c r="A5052" s="51" t="str">
        <f t="shared" si="78"/>
        <v/>
      </c>
    </row>
    <row r="5053" spans="1:1" x14ac:dyDescent="0.25">
      <c r="A5053" s="51" t="str">
        <f t="shared" si="78"/>
        <v/>
      </c>
    </row>
    <row r="5054" spans="1:1" x14ac:dyDescent="0.25">
      <c r="A5054" s="51" t="str">
        <f t="shared" si="78"/>
        <v/>
      </c>
    </row>
    <row r="5055" spans="1:1" x14ac:dyDescent="0.25">
      <c r="A5055" s="51" t="str">
        <f t="shared" si="78"/>
        <v/>
      </c>
    </row>
    <row r="5056" spans="1:1" x14ac:dyDescent="0.25">
      <c r="A5056" s="51" t="str">
        <f t="shared" si="78"/>
        <v/>
      </c>
    </row>
    <row r="5057" spans="1:1" x14ac:dyDescent="0.25">
      <c r="A5057" s="51" t="str">
        <f t="shared" si="78"/>
        <v/>
      </c>
    </row>
    <row r="5058" spans="1:1" x14ac:dyDescent="0.25">
      <c r="A5058" s="51" t="str">
        <f t="shared" si="78"/>
        <v/>
      </c>
    </row>
    <row r="5059" spans="1:1" x14ac:dyDescent="0.25">
      <c r="A5059" s="51" t="str">
        <f t="shared" si="78"/>
        <v/>
      </c>
    </row>
    <row r="5060" spans="1:1" x14ac:dyDescent="0.25">
      <c r="A5060" s="51" t="str">
        <f t="shared" ref="A5060:A5123" si="79">CONCATENATE(C5060,B5060,F5060)</f>
        <v/>
      </c>
    </row>
    <row r="5061" spans="1:1" x14ac:dyDescent="0.25">
      <c r="A5061" s="51" t="str">
        <f t="shared" si="79"/>
        <v/>
      </c>
    </row>
    <row r="5062" spans="1:1" x14ac:dyDescent="0.25">
      <c r="A5062" s="51" t="str">
        <f t="shared" si="79"/>
        <v/>
      </c>
    </row>
    <row r="5063" spans="1:1" x14ac:dyDescent="0.25">
      <c r="A5063" s="51" t="str">
        <f t="shared" si="79"/>
        <v/>
      </c>
    </row>
    <row r="5064" spans="1:1" x14ac:dyDescent="0.25">
      <c r="A5064" s="51" t="str">
        <f t="shared" si="79"/>
        <v/>
      </c>
    </row>
    <row r="5065" spans="1:1" x14ac:dyDescent="0.25">
      <c r="A5065" s="51" t="str">
        <f t="shared" si="79"/>
        <v/>
      </c>
    </row>
    <row r="5066" spans="1:1" x14ac:dyDescent="0.25">
      <c r="A5066" s="51" t="str">
        <f t="shared" si="79"/>
        <v/>
      </c>
    </row>
    <row r="5067" spans="1:1" x14ac:dyDescent="0.25">
      <c r="A5067" s="51" t="str">
        <f t="shared" si="79"/>
        <v/>
      </c>
    </row>
    <row r="5068" spans="1:1" x14ac:dyDescent="0.25">
      <c r="A5068" s="51" t="str">
        <f t="shared" si="79"/>
        <v/>
      </c>
    </row>
    <row r="5069" spans="1:1" x14ac:dyDescent="0.25">
      <c r="A5069" s="51" t="str">
        <f t="shared" si="79"/>
        <v/>
      </c>
    </row>
    <row r="5070" spans="1:1" x14ac:dyDescent="0.25">
      <c r="A5070" s="51" t="str">
        <f t="shared" si="79"/>
        <v/>
      </c>
    </row>
    <row r="5071" spans="1:1" x14ac:dyDescent="0.25">
      <c r="A5071" s="51" t="str">
        <f t="shared" si="79"/>
        <v/>
      </c>
    </row>
    <row r="5072" spans="1:1" x14ac:dyDescent="0.25">
      <c r="A5072" s="51" t="str">
        <f t="shared" si="79"/>
        <v/>
      </c>
    </row>
    <row r="5073" spans="1:1" x14ac:dyDescent="0.25">
      <c r="A5073" s="51" t="str">
        <f t="shared" si="79"/>
        <v/>
      </c>
    </row>
    <row r="5074" spans="1:1" x14ac:dyDescent="0.25">
      <c r="A5074" s="51" t="str">
        <f t="shared" si="79"/>
        <v/>
      </c>
    </row>
    <row r="5075" spans="1:1" x14ac:dyDescent="0.25">
      <c r="A5075" s="51" t="str">
        <f t="shared" si="79"/>
        <v/>
      </c>
    </row>
    <row r="5076" spans="1:1" x14ac:dyDescent="0.25">
      <c r="A5076" s="51" t="str">
        <f t="shared" si="79"/>
        <v/>
      </c>
    </row>
    <row r="5077" spans="1:1" x14ac:dyDescent="0.25">
      <c r="A5077" s="51" t="str">
        <f t="shared" si="79"/>
        <v/>
      </c>
    </row>
    <row r="5078" spans="1:1" x14ac:dyDescent="0.25">
      <c r="A5078" s="51" t="str">
        <f t="shared" si="79"/>
        <v/>
      </c>
    </row>
    <row r="5079" spans="1:1" x14ac:dyDescent="0.25">
      <c r="A5079" s="51" t="str">
        <f t="shared" si="79"/>
        <v/>
      </c>
    </row>
    <row r="5080" spans="1:1" x14ac:dyDescent="0.25">
      <c r="A5080" s="51" t="str">
        <f t="shared" si="79"/>
        <v/>
      </c>
    </row>
    <row r="5081" spans="1:1" x14ac:dyDescent="0.25">
      <c r="A5081" s="51" t="str">
        <f t="shared" si="79"/>
        <v/>
      </c>
    </row>
    <row r="5082" spans="1:1" x14ac:dyDescent="0.25">
      <c r="A5082" s="51" t="str">
        <f t="shared" si="79"/>
        <v/>
      </c>
    </row>
    <row r="5083" spans="1:1" x14ac:dyDescent="0.25">
      <c r="A5083" s="51" t="str">
        <f t="shared" si="79"/>
        <v/>
      </c>
    </row>
    <row r="5084" spans="1:1" x14ac:dyDescent="0.25">
      <c r="A5084" s="51" t="str">
        <f t="shared" si="79"/>
        <v/>
      </c>
    </row>
    <row r="5085" spans="1:1" x14ac:dyDescent="0.25">
      <c r="A5085" s="51" t="str">
        <f t="shared" si="79"/>
        <v/>
      </c>
    </row>
    <row r="5086" spans="1:1" x14ac:dyDescent="0.25">
      <c r="A5086" s="51" t="str">
        <f t="shared" si="79"/>
        <v/>
      </c>
    </row>
    <row r="5087" spans="1:1" x14ac:dyDescent="0.25">
      <c r="A5087" s="51" t="str">
        <f t="shared" si="79"/>
        <v/>
      </c>
    </row>
    <row r="5088" spans="1:1" x14ac:dyDescent="0.25">
      <c r="A5088" s="51" t="str">
        <f t="shared" si="79"/>
        <v/>
      </c>
    </row>
    <row r="5089" spans="1:1" x14ac:dyDescent="0.25">
      <c r="A5089" s="51" t="str">
        <f t="shared" si="79"/>
        <v/>
      </c>
    </row>
    <row r="5090" spans="1:1" x14ac:dyDescent="0.25">
      <c r="A5090" s="51" t="str">
        <f t="shared" si="79"/>
        <v/>
      </c>
    </row>
    <row r="5091" spans="1:1" x14ac:dyDescent="0.25">
      <c r="A5091" s="51" t="str">
        <f t="shared" si="79"/>
        <v/>
      </c>
    </row>
    <row r="5092" spans="1:1" x14ac:dyDescent="0.25">
      <c r="A5092" s="51" t="str">
        <f t="shared" si="79"/>
        <v/>
      </c>
    </row>
    <row r="5093" spans="1:1" x14ac:dyDescent="0.25">
      <c r="A5093" s="51" t="str">
        <f t="shared" si="79"/>
        <v/>
      </c>
    </row>
    <row r="5094" spans="1:1" x14ac:dyDescent="0.25">
      <c r="A5094" s="51" t="str">
        <f t="shared" si="79"/>
        <v/>
      </c>
    </row>
    <row r="5095" spans="1:1" x14ac:dyDescent="0.25">
      <c r="A5095" s="51" t="str">
        <f t="shared" si="79"/>
        <v/>
      </c>
    </row>
    <row r="5096" spans="1:1" x14ac:dyDescent="0.25">
      <c r="A5096" s="51" t="str">
        <f t="shared" si="79"/>
        <v/>
      </c>
    </row>
    <row r="5097" spans="1:1" x14ac:dyDescent="0.25">
      <c r="A5097" s="51" t="str">
        <f t="shared" si="79"/>
        <v/>
      </c>
    </row>
    <row r="5098" spans="1:1" x14ac:dyDescent="0.25">
      <c r="A5098" s="51" t="str">
        <f t="shared" si="79"/>
        <v/>
      </c>
    </row>
    <row r="5099" spans="1:1" x14ac:dyDescent="0.25">
      <c r="A5099" s="51" t="str">
        <f t="shared" si="79"/>
        <v/>
      </c>
    </row>
    <row r="5100" spans="1:1" x14ac:dyDescent="0.25">
      <c r="A5100" s="51" t="str">
        <f t="shared" si="79"/>
        <v/>
      </c>
    </row>
    <row r="5101" spans="1:1" x14ac:dyDescent="0.25">
      <c r="A5101" s="51" t="str">
        <f t="shared" si="79"/>
        <v/>
      </c>
    </row>
    <row r="5102" spans="1:1" x14ac:dyDescent="0.25">
      <c r="A5102" s="51" t="str">
        <f t="shared" si="79"/>
        <v/>
      </c>
    </row>
    <row r="5103" spans="1:1" x14ac:dyDescent="0.25">
      <c r="A5103" s="51" t="str">
        <f t="shared" si="79"/>
        <v/>
      </c>
    </row>
    <row r="5104" spans="1:1" x14ac:dyDescent="0.25">
      <c r="A5104" s="51" t="str">
        <f t="shared" si="79"/>
        <v/>
      </c>
    </row>
    <row r="5105" spans="1:1" x14ac:dyDescent="0.25">
      <c r="A5105" s="51" t="str">
        <f t="shared" si="79"/>
        <v/>
      </c>
    </row>
    <row r="5106" spans="1:1" x14ac:dyDescent="0.25">
      <c r="A5106" s="51" t="str">
        <f t="shared" si="79"/>
        <v/>
      </c>
    </row>
    <row r="5107" spans="1:1" x14ac:dyDescent="0.25">
      <c r="A5107" s="51" t="str">
        <f t="shared" si="79"/>
        <v/>
      </c>
    </row>
    <row r="5108" spans="1:1" x14ac:dyDescent="0.25">
      <c r="A5108" s="51" t="str">
        <f t="shared" si="79"/>
        <v/>
      </c>
    </row>
    <row r="5109" spans="1:1" x14ac:dyDescent="0.25">
      <c r="A5109" s="51" t="str">
        <f t="shared" si="79"/>
        <v/>
      </c>
    </row>
    <row r="5110" spans="1:1" x14ac:dyDescent="0.25">
      <c r="A5110" s="51" t="str">
        <f t="shared" si="79"/>
        <v/>
      </c>
    </row>
    <row r="5111" spans="1:1" x14ac:dyDescent="0.25">
      <c r="A5111" s="51" t="str">
        <f t="shared" si="79"/>
        <v/>
      </c>
    </row>
    <row r="5112" spans="1:1" x14ac:dyDescent="0.25">
      <c r="A5112" s="51" t="str">
        <f t="shared" si="79"/>
        <v/>
      </c>
    </row>
    <row r="5113" spans="1:1" x14ac:dyDescent="0.25">
      <c r="A5113" s="51" t="str">
        <f t="shared" si="79"/>
        <v/>
      </c>
    </row>
    <row r="5114" spans="1:1" x14ac:dyDescent="0.25">
      <c r="A5114" s="51" t="str">
        <f t="shared" si="79"/>
        <v/>
      </c>
    </row>
    <row r="5115" spans="1:1" x14ac:dyDescent="0.25">
      <c r="A5115" s="51" t="str">
        <f t="shared" si="79"/>
        <v/>
      </c>
    </row>
    <row r="5116" spans="1:1" x14ac:dyDescent="0.25">
      <c r="A5116" s="51" t="str">
        <f t="shared" si="79"/>
        <v/>
      </c>
    </row>
    <row r="5117" spans="1:1" x14ac:dyDescent="0.25">
      <c r="A5117" s="51" t="str">
        <f t="shared" si="79"/>
        <v/>
      </c>
    </row>
    <row r="5118" spans="1:1" x14ac:dyDescent="0.25">
      <c r="A5118" s="51" t="str">
        <f t="shared" si="79"/>
        <v/>
      </c>
    </row>
    <row r="5119" spans="1:1" x14ac:dyDescent="0.25">
      <c r="A5119" s="51" t="str">
        <f t="shared" si="79"/>
        <v/>
      </c>
    </row>
    <row r="5120" spans="1:1" x14ac:dyDescent="0.25">
      <c r="A5120" s="51" t="str">
        <f t="shared" si="79"/>
        <v/>
      </c>
    </row>
    <row r="5121" spans="1:1" x14ac:dyDescent="0.25">
      <c r="A5121" s="51" t="str">
        <f t="shared" si="79"/>
        <v/>
      </c>
    </row>
    <row r="5122" spans="1:1" x14ac:dyDescent="0.25">
      <c r="A5122" s="51" t="str">
        <f t="shared" si="79"/>
        <v/>
      </c>
    </row>
    <row r="5123" spans="1:1" x14ac:dyDescent="0.25">
      <c r="A5123" s="51" t="str">
        <f t="shared" si="79"/>
        <v/>
      </c>
    </row>
    <row r="5124" spans="1:1" x14ac:dyDescent="0.25">
      <c r="A5124" s="51" t="str">
        <f t="shared" ref="A5124:A5187" si="80">CONCATENATE(C5124,B5124,F5124)</f>
        <v/>
      </c>
    </row>
    <row r="5125" spans="1:1" x14ac:dyDescent="0.25">
      <c r="A5125" s="51" t="str">
        <f t="shared" si="80"/>
        <v/>
      </c>
    </row>
    <row r="5126" spans="1:1" x14ac:dyDescent="0.25">
      <c r="A5126" s="51" t="str">
        <f t="shared" si="80"/>
        <v/>
      </c>
    </row>
    <row r="5127" spans="1:1" x14ac:dyDescent="0.25">
      <c r="A5127" s="51" t="str">
        <f t="shared" si="80"/>
        <v/>
      </c>
    </row>
    <row r="5128" spans="1:1" x14ac:dyDescent="0.25">
      <c r="A5128" s="51" t="str">
        <f t="shared" si="80"/>
        <v/>
      </c>
    </row>
    <row r="5129" spans="1:1" x14ac:dyDescent="0.25">
      <c r="A5129" s="51" t="str">
        <f t="shared" si="80"/>
        <v/>
      </c>
    </row>
    <row r="5130" spans="1:1" x14ac:dyDescent="0.25">
      <c r="A5130" s="51" t="str">
        <f t="shared" si="80"/>
        <v/>
      </c>
    </row>
    <row r="5131" spans="1:1" x14ac:dyDescent="0.25">
      <c r="A5131" s="51" t="str">
        <f t="shared" si="80"/>
        <v/>
      </c>
    </row>
    <row r="5132" spans="1:1" x14ac:dyDescent="0.25">
      <c r="A5132" s="51" t="str">
        <f t="shared" si="80"/>
        <v/>
      </c>
    </row>
    <row r="5133" spans="1:1" x14ac:dyDescent="0.25">
      <c r="A5133" s="51" t="str">
        <f t="shared" si="80"/>
        <v/>
      </c>
    </row>
    <row r="5134" spans="1:1" x14ac:dyDescent="0.25">
      <c r="A5134" s="51" t="str">
        <f t="shared" si="80"/>
        <v/>
      </c>
    </row>
    <row r="5135" spans="1:1" x14ac:dyDescent="0.25">
      <c r="A5135" s="51" t="str">
        <f t="shared" si="80"/>
        <v/>
      </c>
    </row>
    <row r="5136" spans="1:1" x14ac:dyDescent="0.25">
      <c r="A5136" s="51" t="str">
        <f t="shared" si="80"/>
        <v/>
      </c>
    </row>
    <row r="5137" spans="1:1" x14ac:dyDescent="0.25">
      <c r="A5137" s="51" t="str">
        <f t="shared" si="80"/>
        <v/>
      </c>
    </row>
    <row r="5138" spans="1:1" x14ac:dyDescent="0.25">
      <c r="A5138" s="51" t="str">
        <f t="shared" si="80"/>
        <v/>
      </c>
    </row>
    <row r="5139" spans="1:1" x14ac:dyDescent="0.25">
      <c r="A5139" s="51" t="str">
        <f t="shared" si="80"/>
        <v/>
      </c>
    </row>
    <row r="5140" spans="1:1" x14ac:dyDescent="0.25">
      <c r="A5140" s="51" t="str">
        <f t="shared" si="80"/>
        <v/>
      </c>
    </row>
    <row r="5141" spans="1:1" x14ac:dyDescent="0.25">
      <c r="A5141" s="51" t="str">
        <f t="shared" si="80"/>
        <v/>
      </c>
    </row>
    <row r="5142" spans="1:1" x14ac:dyDescent="0.25">
      <c r="A5142" s="51" t="str">
        <f t="shared" si="80"/>
        <v/>
      </c>
    </row>
    <row r="5143" spans="1:1" x14ac:dyDescent="0.25">
      <c r="A5143" s="51" t="str">
        <f t="shared" si="80"/>
        <v/>
      </c>
    </row>
    <row r="5144" spans="1:1" x14ac:dyDescent="0.25">
      <c r="A5144" s="51" t="str">
        <f t="shared" si="80"/>
        <v/>
      </c>
    </row>
    <row r="5145" spans="1:1" x14ac:dyDescent="0.25">
      <c r="A5145" s="51" t="str">
        <f t="shared" si="80"/>
        <v/>
      </c>
    </row>
    <row r="5146" spans="1:1" x14ac:dyDescent="0.25">
      <c r="A5146" s="51" t="str">
        <f t="shared" si="80"/>
        <v/>
      </c>
    </row>
    <row r="5147" spans="1:1" x14ac:dyDescent="0.25">
      <c r="A5147" s="51" t="str">
        <f t="shared" si="80"/>
        <v/>
      </c>
    </row>
    <row r="5148" spans="1:1" x14ac:dyDescent="0.25">
      <c r="A5148" s="51" t="str">
        <f t="shared" si="80"/>
        <v/>
      </c>
    </row>
    <row r="5149" spans="1:1" x14ac:dyDescent="0.25">
      <c r="A5149" s="51" t="str">
        <f t="shared" si="80"/>
        <v/>
      </c>
    </row>
    <row r="5150" spans="1:1" x14ac:dyDescent="0.25">
      <c r="A5150" s="51" t="str">
        <f t="shared" si="80"/>
        <v/>
      </c>
    </row>
    <row r="5151" spans="1:1" x14ac:dyDescent="0.25">
      <c r="A5151" s="51" t="str">
        <f t="shared" si="80"/>
        <v/>
      </c>
    </row>
    <row r="5152" spans="1:1" x14ac:dyDescent="0.25">
      <c r="A5152" s="51" t="str">
        <f t="shared" si="80"/>
        <v/>
      </c>
    </row>
    <row r="5153" spans="1:1" x14ac:dyDescent="0.25">
      <c r="A5153" s="51" t="str">
        <f t="shared" si="80"/>
        <v/>
      </c>
    </row>
    <row r="5154" spans="1:1" x14ac:dyDescent="0.25">
      <c r="A5154" s="51" t="str">
        <f t="shared" si="80"/>
        <v/>
      </c>
    </row>
    <row r="5155" spans="1:1" x14ac:dyDescent="0.25">
      <c r="A5155" s="51" t="str">
        <f t="shared" si="80"/>
        <v/>
      </c>
    </row>
    <row r="5156" spans="1:1" x14ac:dyDescent="0.25">
      <c r="A5156" s="51" t="str">
        <f t="shared" si="80"/>
        <v/>
      </c>
    </row>
    <row r="5157" spans="1:1" x14ac:dyDescent="0.25">
      <c r="A5157" s="51" t="str">
        <f t="shared" si="80"/>
        <v/>
      </c>
    </row>
    <row r="5158" spans="1:1" x14ac:dyDescent="0.25">
      <c r="A5158" s="51" t="str">
        <f t="shared" si="80"/>
        <v/>
      </c>
    </row>
    <row r="5159" spans="1:1" x14ac:dyDescent="0.25">
      <c r="A5159" s="51" t="str">
        <f t="shared" si="80"/>
        <v/>
      </c>
    </row>
    <row r="5160" spans="1:1" x14ac:dyDescent="0.25">
      <c r="A5160" s="51" t="str">
        <f t="shared" si="80"/>
        <v/>
      </c>
    </row>
    <row r="5161" spans="1:1" x14ac:dyDescent="0.25">
      <c r="A5161" s="51" t="str">
        <f t="shared" si="80"/>
        <v/>
      </c>
    </row>
    <row r="5162" spans="1:1" x14ac:dyDescent="0.25">
      <c r="A5162" s="51" t="str">
        <f t="shared" si="80"/>
        <v/>
      </c>
    </row>
    <row r="5163" spans="1:1" x14ac:dyDescent="0.25">
      <c r="A5163" s="51" t="str">
        <f t="shared" si="80"/>
        <v/>
      </c>
    </row>
    <row r="5164" spans="1:1" x14ac:dyDescent="0.25">
      <c r="A5164" s="51" t="str">
        <f t="shared" si="80"/>
        <v/>
      </c>
    </row>
    <row r="5165" spans="1:1" x14ac:dyDescent="0.25">
      <c r="A5165" s="51" t="str">
        <f t="shared" si="80"/>
        <v/>
      </c>
    </row>
    <row r="5166" spans="1:1" x14ac:dyDescent="0.25">
      <c r="A5166" s="51" t="str">
        <f t="shared" si="80"/>
        <v/>
      </c>
    </row>
    <row r="5167" spans="1:1" x14ac:dyDescent="0.25">
      <c r="A5167" s="51" t="str">
        <f t="shared" si="80"/>
        <v/>
      </c>
    </row>
    <row r="5168" spans="1:1" x14ac:dyDescent="0.25">
      <c r="A5168" s="51" t="str">
        <f t="shared" si="80"/>
        <v/>
      </c>
    </row>
    <row r="5169" spans="1:1" x14ac:dyDescent="0.25">
      <c r="A5169" s="51" t="str">
        <f t="shared" si="80"/>
        <v/>
      </c>
    </row>
    <row r="5170" spans="1:1" x14ac:dyDescent="0.25">
      <c r="A5170" s="51" t="str">
        <f t="shared" si="80"/>
        <v/>
      </c>
    </row>
    <row r="5171" spans="1:1" x14ac:dyDescent="0.25">
      <c r="A5171" s="51" t="str">
        <f t="shared" si="80"/>
        <v/>
      </c>
    </row>
    <row r="5172" spans="1:1" x14ac:dyDescent="0.25">
      <c r="A5172" s="51" t="str">
        <f t="shared" si="80"/>
        <v/>
      </c>
    </row>
    <row r="5173" spans="1:1" x14ac:dyDescent="0.25">
      <c r="A5173" s="51" t="str">
        <f t="shared" si="80"/>
        <v/>
      </c>
    </row>
    <row r="5174" spans="1:1" x14ac:dyDescent="0.25">
      <c r="A5174" s="51" t="str">
        <f t="shared" si="80"/>
        <v/>
      </c>
    </row>
    <row r="5175" spans="1:1" x14ac:dyDescent="0.25">
      <c r="A5175" s="51" t="str">
        <f t="shared" si="80"/>
        <v/>
      </c>
    </row>
    <row r="5176" spans="1:1" x14ac:dyDescent="0.25">
      <c r="A5176" s="51" t="str">
        <f t="shared" si="80"/>
        <v/>
      </c>
    </row>
    <row r="5177" spans="1:1" x14ac:dyDescent="0.25">
      <c r="A5177" s="51" t="str">
        <f t="shared" si="80"/>
        <v/>
      </c>
    </row>
    <row r="5178" spans="1:1" x14ac:dyDescent="0.25">
      <c r="A5178" s="51" t="str">
        <f t="shared" si="80"/>
        <v/>
      </c>
    </row>
    <row r="5179" spans="1:1" x14ac:dyDescent="0.25">
      <c r="A5179" s="51" t="str">
        <f t="shared" si="80"/>
        <v/>
      </c>
    </row>
    <row r="5180" spans="1:1" x14ac:dyDescent="0.25">
      <c r="A5180" s="51" t="str">
        <f t="shared" si="80"/>
        <v/>
      </c>
    </row>
    <row r="5181" spans="1:1" x14ac:dyDescent="0.25">
      <c r="A5181" s="51" t="str">
        <f t="shared" si="80"/>
        <v/>
      </c>
    </row>
    <row r="5182" spans="1:1" x14ac:dyDescent="0.25">
      <c r="A5182" s="51" t="str">
        <f t="shared" si="80"/>
        <v/>
      </c>
    </row>
    <row r="5183" spans="1:1" x14ac:dyDescent="0.25">
      <c r="A5183" s="51" t="str">
        <f t="shared" si="80"/>
        <v/>
      </c>
    </row>
    <row r="5184" spans="1:1" x14ac:dyDescent="0.25">
      <c r="A5184" s="51" t="str">
        <f t="shared" si="80"/>
        <v/>
      </c>
    </row>
    <row r="5185" spans="1:1" x14ac:dyDescent="0.25">
      <c r="A5185" s="51" t="str">
        <f t="shared" si="80"/>
        <v/>
      </c>
    </row>
    <row r="5186" spans="1:1" x14ac:dyDescent="0.25">
      <c r="A5186" s="51" t="str">
        <f t="shared" si="80"/>
        <v/>
      </c>
    </row>
    <row r="5187" spans="1:1" x14ac:dyDescent="0.25">
      <c r="A5187" s="51" t="str">
        <f t="shared" si="80"/>
        <v/>
      </c>
    </row>
    <row r="5188" spans="1:1" x14ac:dyDescent="0.25">
      <c r="A5188" s="51" t="str">
        <f t="shared" ref="A5188:A5251" si="81">CONCATENATE(C5188,B5188,F5188)</f>
        <v/>
      </c>
    </row>
    <row r="5189" spans="1:1" x14ac:dyDescent="0.25">
      <c r="A5189" s="51" t="str">
        <f t="shared" si="81"/>
        <v/>
      </c>
    </row>
    <row r="5190" spans="1:1" x14ac:dyDescent="0.25">
      <c r="A5190" s="51" t="str">
        <f t="shared" si="81"/>
        <v/>
      </c>
    </row>
    <row r="5191" spans="1:1" x14ac:dyDescent="0.25">
      <c r="A5191" s="51" t="str">
        <f t="shared" si="81"/>
        <v/>
      </c>
    </row>
    <row r="5192" spans="1:1" x14ac:dyDescent="0.25">
      <c r="A5192" s="51" t="str">
        <f t="shared" si="81"/>
        <v/>
      </c>
    </row>
    <row r="5193" spans="1:1" x14ac:dyDescent="0.25">
      <c r="A5193" s="51" t="str">
        <f t="shared" si="81"/>
        <v/>
      </c>
    </row>
    <row r="5194" spans="1:1" x14ac:dyDescent="0.25">
      <c r="A5194" s="51" t="str">
        <f t="shared" si="81"/>
        <v/>
      </c>
    </row>
    <row r="5195" spans="1:1" x14ac:dyDescent="0.25">
      <c r="A5195" s="51" t="str">
        <f t="shared" si="81"/>
        <v/>
      </c>
    </row>
    <row r="5196" spans="1:1" x14ac:dyDescent="0.25">
      <c r="A5196" s="51" t="str">
        <f t="shared" si="81"/>
        <v/>
      </c>
    </row>
    <row r="5197" spans="1:1" x14ac:dyDescent="0.25">
      <c r="A5197" s="51" t="str">
        <f t="shared" si="81"/>
        <v/>
      </c>
    </row>
    <row r="5198" spans="1:1" x14ac:dyDescent="0.25">
      <c r="A5198" s="51" t="str">
        <f t="shared" si="81"/>
        <v/>
      </c>
    </row>
    <row r="5199" spans="1:1" x14ac:dyDescent="0.25">
      <c r="A5199" s="51" t="str">
        <f t="shared" si="81"/>
        <v/>
      </c>
    </row>
    <row r="5200" spans="1:1" x14ac:dyDescent="0.25">
      <c r="A5200" s="51" t="str">
        <f t="shared" si="81"/>
        <v/>
      </c>
    </row>
    <row r="5201" spans="1:1" x14ac:dyDescent="0.25">
      <c r="A5201" s="51" t="str">
        <f t="shared" si="81"/>
        <v/>
      </c>
    </row>
    <row r="5202" spans="1:1" x14ac:dyDescent="0.25">
      <c r="A5202" s="51" t="str">
        <f t="shared" si="81"/>
        <v/>
      </c>
    </row>
    <row r="5203" spans="1:1" x14ac:dyDescent="0.25">
      <c r="A5203" s="51" t="str">
        <f t="shared" si="81"/>
        <v/>
      </c>
    </row>
    <row r="5204" spans="1:1" x14ac:dyDescent="0.25">
      <c r="A5204" s="51" t="str">
        <f t="shared" si="81"/>
        <v/>
      </c>
    </row>
    <row r="5205" spans="1:1" x14ac:dyDescent="0.25">
      <c r="A5205" s="51" t="str">
        <f t="shared" si="81"/>
        <v/>
      </c>
    </row>
    <row r="5206" spans="1:1" x14ac:dyDescent="0.25">
      <c r="A5206" s="51" t="str">
        <f t="shared" si="81"/>
        <v/>
      </c>
    </row>
    <row r="5207" spans="1:1" x14ac:dyDescent="0.25">
      <c r="A5207" s="51" t="str">
        <f t="shared" si="81"/>
        <v/>
      </c>
    </row>
    <row r="5208" spans="1:1" x14ac:dyDescent="0.25">
      <c r="A5208" s="51" t="str">
        <f t="shared" si="81"/>
        <v/>
      </c>
    </row>
    <row r="5209" spans="1:1" x14ac:dyDescent="0.25">
      <c r="A5209" s="51" t="str">
        <f t="shared" si="81"/>
        <v/>
      </c>
    </row>
    <row r="5210" spans="1:1" x14ac:dyDescent="0.25">
      <c r="A5210" s="51" t="str">
        <f t="shared" si="81"/>
        <v/>
      </c>
    </row>
    <row r="5211" spans="1:1" x14ac:dyDescent="0.25">
      <c r="A5211" s="51" t="str">
        <f t="shared" si="81"/>
        <v/>
      </c>
    </row>
    <row r="5212" spans="1:1" x14ac:dyDescent="0.25">
      <c r="A5212" s="51" t="str">
        <f t="shared" si="81"/>
        <v/>
      </c>
    </row>
    <row r="5213" spans="1:1" x14ac:dyDescent="0.25">
      <c r="A5213" s="51" t="str">
        <f t="shared" si="81"/>
        <v/>
      </c>
    </row>
    <row r="5214" spans="1:1" x14ac:dyDescent="0.25">
      <c r="A5214" s="51" t="str">
        <f t="shared" si="81"/>
        <v/>
      </c>
    </row>
    <row r="5215" spans="1:1" x14ac:dyDescent="0.25">
      <c r="A5215" s="51" t="str">
        <f t="shared" si="81"/>
        <v/>
      </c>
    </row>
    <row r="5216" spans="1:1" x14ac:dyDescent="0.25">
      <c r="A5216" s="51" t="str">
        <f t="shared" si="81"/>
        <v/>
      </c>
    </row>
    <row r="5217" spans="1:1" x14ac:dyDescent="0.25">
      <c r="A5217" s="51" t="str">
        <f t="shared" si="81"/>
        <v/>
      </c>
    </row>
    <row r="5218" spans="1:1" x14ac:dyDescent="0.25">
      <c r="A5218" s="51" t="str">
        <f t="shared" si="81"/>
        <v/>
      </c>
    </row>
    <row r="5219" spans="1:1" x14ac:dyDescent="0.25">
      <c r="A5219" s="51" t="str">
        <f t="shared" si="81"/>
        <v/>
      </c>
    </row>
    <row r="5220" spans="1:1" x14ac:dyDescent="0.25">
      <c r="A5220" s="51" t="str">
        <f t="shared" si="81"/>
        <v/>
      </c>
    </row>
    <row r="5221" spans="1:1" x14ac:dyDescent="0.25">
      <c r="A5221" s="51" t="str">
        <f t="shared" si="81"/>
        <v/>
      </c>
    </row>
    <row r="5222" spans="1:1" x14ac:dyDescent="0.25">
      <c r="A5222" s="51" t="str">
        <f t="shared" si="81"/>
        <v/>
      </c>
    </row>
    <row r="5223" spans="1:1" x14ac:dyDescent="0.25">
      <c r="A5223" s="51" t="str">
        <f t="shared" si="81"/>
        <v/>
      </c>
    </row>
    <row r="5224" spans="1:1" x14ac:dyDescent="0.25">
      <c r="A5224" s="51" t="str">
        <f t="shared" si="81"/>
        <v/>
      </c>
    </row>
    <row r="5225" spans="1:1" x14ac:dyDescent="0.25">
      <c r="A5225" s="51" t="str">
        <f t="shared" si="81"/>
        <v/>
      </c>
    </row>
    <row r="5226" spans="1:1" x14ac:dyDescent="0.25">
      <c r="A5226" s="51" t="str">
        <f t="shared" si="81"/>
        <v/>
      </c>
    </row>
    <row r="5227" spans="1:1" x14ac:dyDescent="0.25">
      <c r="A5227" s="51" t="str">
        <f t="shared" si="81"/>
        <v/>
      </c>
    </row>
    <row r="5228" spans="1:1" x14ac:dyDescent="0.25">
      <c r="A5228" s="51" t="str">
        <f t="shared" si="81"/>
        <v/>
      </c>
    </row>
    <row r="5229" spans="1:1" x14ac:dyDescent="0.25">
      <c r="A5229" s="51" t="str">
        <f t="shared" si="81"/>
        <v/>
      </c>
    </row>
    <row r="5230" spans="1:1" x14ac:dyDescent="0.25">
      <c r="A5230" s="51" t="str">
        <f t="shared" si="81"/>
        <v/>
      </c>
    </row>
    <row r="5231" spans="1:1" x14ac:dyDescent="0.25">
      <c r="A5231" s="51" t="str">
        <f t="shared" si="81"/>
        <v/>
      </c>
    </row>
    <row r="5232" spans="1:1" x14ac:dyDescent="0.25">
      <c r="A5232" s="51" t="str">
        <f t="shared" si="81"/>
        <v/>
      </c>
    </row>
    <row r="5233" spans="1:1" x14ac:dyDescent="0.25">
      <c r="A5233" s="51" t="str">
        <f t="shared" si="81"/>
        <v/>
      </c>
    </row>
    <row r="5234" spans="1:1" x14ac:dyDescent="0.25">
      <c r="A5234" s="51" t="str">
        <f t="shared" si="81"/>
        <v/>
      </c>
    </row>
    <row r="5235" spans="1:1" x14ac:dyDescent="0.25">
      <c r="A5235" s="51" t="str">
        <f t="shared" si="81"/>
        <v/>
      </c>
    </row>
    <row r="5236" spans="1:1" x14ac:dyDescent="0.25">
      <c r="A5236" s="51" t="str">
        <f t="shared" si="81"/>
        <v/>
      </c>
    </row>
    <row r="5237" spans="1:1" x14ac:dyDescent="0.25">
      <c r="A5237" s="51" t="str">
        <f t="shared" si="81"/>
        <v/>
      </c>
    </row>
    <row r="5238" spans="1:1" x14ac:dyDescent="0.25">
      <c r="A5238" s="51" t="str">
        <f t="shared" si="81"/>
        <v/>
      </c>
    </row>
    <row r="5239" spans="1:1" x14ac:dyDescent="0.25">
      <c r="A5239" s="51" t="str">
        <f t="shared" si="81"/>
        <v/>
      </c>
    </row>
    <row r="5240" spans="1:1" x14ac:dyDescent="0.25">
      <c r="A5240" s="51" t="str">
        <f t="shared" si="81"/>
        <v/>
      </c>
    </row>
    <row r="5241" spans="1:1" x14ac:dyDescent="0.25">
      <c r="A5241" s="51" t="str">
        <f t="shared" si="81"/>
        <v/>
      </c>
    </row>
    <row r="5242" spans="1:1" x14ac:dyDescent="0.25">
      <c r="A5242" s="51" t="str">
        <f t="shared" si="81"/>
        <v/>
      </c>
    </row>
    <row r="5243" spans="1:1" x14ac:dyDescent="0.25">
      <c r="A5243" s="51" t="str">
        <f t="shared" si="81"/>
        <v/>
      </c>
    </row>
    <row r="5244" spans="1:1" x14ac:dyDescent="0.25">
      <c r="A5244" s="51" t="str">
        <f t="shared" si="81"/>
        <v/>
      </c>
    </row>
    <row r="5245" spans="1:1" x14ac:dyDescent="0.25">
      <c r="A5245" s="51" t="str">
        <f t="shared" si="81"/>
        <v/>
      </c>
    </row>
    <row r="5246" spans="1:1" x14ac:dyDescent="0.25">
      <c r="A5246" s="51" t="str">
        <f t="shared" si="81"/>
        <v/>
      </c>
    </row>
    <row r="5247" spans="1:1" x14ac:dyDescent="0.25">
      <c r="A5247" s="51" t="str">
        <f t="shared" si="81"/>
        <v/>
      </c>
    </row>
    <row r="5248" spans="1:1" x14ac:dyDescent="0.25">
      <c r="A5248" s="51" t="str">
        <f t="shared" si="81"/>
        <v/>
      </c>
    </row>
    <row r="5249" spans="1:1" x14ac:dyDescent="0.25">
      <c r="A5249" s="51" t="str">
        <f t="shared" si="81"/>
        <v/>
      </c>
    </row>
    <row r="5250" spans="1:1" x14ac:dyDescent="0.25">
      <c r="A5250" s="51" t="str">
        <f t="shared" si="81"/>
        <v/>
      </c>
    </row>
    <row r="5251" spans="1:1" x14ac:dyDescent="0.25">
      <c r="A5251" s="51" t="str">
        <f t="shared" si="81"/>
        <v/>
      </c>
    </row>
    <row r="5252" spans="1:1" x14ac:dyDescent="0.25">
      <c r="A5252" s="51" t="str">
        <f t="shared" ref="A5252:A5315" si="82">CONCATENATE(C5252,B5252,F5252)</f>
        <v/>
      </c>
    </row>
    <row r="5253" spans="1:1" x14ac:dyDescent="0.25">
      <c r="A5253" s="51" t="str">
        <f t="shared" si="82"/>
        <v/>
      </c>
    </row>
    <row r="5254" spans="1:1" x14ac:dyDescent="0.25">
      <c r="A5254" s="51" t="str">
        <f t="shared" si="82"/>
        <v/>
      </c>
    </row>
    <row r="5255" spans="1:1" x14ac:dyDescent="0.25">
      <c r="A5255" s="51" t="str">
        <f t="shared" si="82"/>
        <v/>
      </c>
    </row>
    <row r="5256" spans="1:1" x14ac:dyDescent="0.25">
      <c r="A5256" s="51" t="str">
        <f t="shared" si="82"/>
        <v/>
      </c>
    </row>
    <row r="5257" spans="1:1" x14ac:dyDescent="0.25">
      <c r="A5257" s="51" t="str">
        <f t="shared" si="82"/>
        <v/>
      </c>
    </row>
    <row r="5258" spans="1:1" x14ac:dyDescent="0.25">
      <c r="A5258" s="51" t="str">
        <f t="shared" si="82"/>
        <v/>
      </c>
    </row>
    <row r="5259" spans="1:1" x14ac:dyDescent="0.25">
      <c r="A5259" s="51" t="str">
        <f t="shared" si="82"/>
        <v/>
      </c>
    </row>
    <row r="5260" spans="1:1" x14ac:dyDescent="0.25">
      <c r="A5260" s="51" t="str">
        <f t="shared" si="82"/>
        <v/>
      </c>
    </row>
    <row r="5261" spans="1:1" x14ac:dyDescent="0.25">
      <c r="A5261" s="51" t="str">
        <f t="shared" si="82"/>
        <v/>
      </c>
    </row>
    <row r="5262" spans="1:1" x14ac:dyDescent="0.25">
      <c r="A5262" s="51" t="str">
        <f t="shared" si="82"/>
        <v/>
      </c>
    </row>
    <row r="5263" spans="1:1" x14ac:dyDescent="0.25">
      <c r="A5263" s="51" t="str">
        <f t="shared" si="82"/>
        <v/>
      </c>
    </row>
    <row r="5264" spans="1:1" x14ac:dyDescent="0.25">
      <c r="A5264" s="51" t="str">
        <f t="shared" si="82"/>
        <v/>
      </c>
    </row>
    <row r="5265" spans="1:1" x14ac:dyDescent="0.25">
      <c r="A5265" s="51" t="str">
        <f t="shared" si="82"/>
        <v/>
      </c>
    </row>
    <row r="5266" spans="1:1" x14ac:dyDescent="0.25">
      <c r="A5266" s="51" t="str">
        <f t="shared" si="82"/>
        <v/>
      </c>
    </row>
    <row r="5267" spans="1:1" x14ac:dyDescent="0.25">
      <c r="A5267" s="51" t="str">
        <f t="shared" si="82"/>
        <v/>
      </c>
    </row>
    <row r="5268" spans="1:1" x14ac:dyDescent="0.25">
      <c r="A5268" s="51" t="str">
        <f t="shared" si="82"/>
        <v/>
      </c>
    </row>
    <row r="5269" spans="1:1" x14ac:dyDescent="0.25">
      <c r="A5269" s="51" t="str">
        <f t="shared" si="82"/>
        <v/>
      </c>
    </row>
    <row r="5270" spans="1:1" x14ac:dyDescent="0.25">
      <c r="A5270" s="51" t="str">
        <f t="shared" si="82"/>
        <v/>
      </c>
    </row>
    <row r="5271" spans="1:1" x14ac:dyDescent="0.25">
      <c r="A5271" s="51" t="str">
        <f t="shared" si="82"/>
        <v/>
      </c>
    </row>
    <row r="5272" spans="1:1" x14ac:dyDescent="0.25">
      <c r="A5272" s="51" t="str">
        <f t="shared" si="82"/>
        <v/>
      </c>
    </row>
    <row r="5273" spans="1:1" x14ac:dyDescent="0.25">
      <c r="A5273" s="51" t="str">
        <f t="shared" si="82"/>
        <v/>
      </c>
    </row>
    <row r="5274" spans="1:1" x14ac:dyDescent="0.25">
      <c r="A5274" s="51" t="str">
        <f t="shared" si="82"/>
        <v/>
      </c>
    </row>
    <row r="5275" spans="1:1" x14ac:dyDescent="0.25">
      <c r="A5275" s="51" t="str">
        <f t="shared" si="82"/>
        <v/>
      </c>
    </row>
    <row r="5276" spans="1:1" x14ac:dyDescent="0.25">
      <c r="A5276" s="51" t="str">
        <f t="shared" si="82"/>
        <v/>
      </c>
    </row>
    <row r="5277" spans="1:1" x14ac:dyDescent="0.25">
      <c r="A5277" s="51" t="str">
        <f t="shared" si="82"/>
        <v/>
      </c>
    </row>
    <row r="5278" spans="1:1" x14ac:dyDescent="0.25">
      <c r="A5278" s="51" t="str">
        <f t="shared" si="82"/>
        <v/>
      </c>
    </row>
    <row r="5279" spans="1:1" x14ac:dyDescent="0.25">
      <c r="A5279" s="51" t="str">
        <f t="shared" si="82"/>
        <v/>
      </c>
    </row>
    <row r="5280" spans="1:1" x14ac:dyDescent="0.25">
      <c r="A5280" s="51" t="str">
        <f t="shared" si="82"/>
        <v/>
      </c>
    </row>
    <row r="5281" spans="1:1" x14ac:dyDescent="0.25">
      <c r="A5281" s="51" t="str">
        <f t="shared" si="82"/>
        <v/>
      </c>
    </row>
    <row r="5282" spans="1:1" x14ac:dyDescent="0.25">
      <c r="A5282" s="51" t="str">
        <f t="shared" si="82"/>
        <v/>
      </c>
    </row>
    <row r="5283" spans="1:1" x14ac:dyDescent="0.25">
      <c r="A5283" s="51" t="str">
        <f t="shared" si="82"/>
        <v/>
      </c>
    </row>
    <row r="5284" spans="1:1" x14ac:dyDescent="0.25">
      <c r="A5284" s="51" t="str">
        <f t="shared" si="82"/>
        <v/>
      </c>
    </row>
    <row r="5285" spans="1:1" x14ac:dyDescent="0.25">
      <c r="A5285" s="51" t="str">
        <f t="shared" si="82"/>
        <v/>
      </c>
    </row>
    <row r="5286" spans="1:1" x14ac:dyDescent="0.25">
      <c r="A5286" s="51" t="str">
        <f t="shared" si="82"/>
        <v/>
      </c>
    </row>
    <row r="5287" spans="1:1" x14ac:dyDescent="0.25">
      <c r="A5287" s="51" t="str">
        <f t="shared" si="82"/>
        <v/>
      </c>
    </row>
    <row r="5288" spans="1:1" x14ac:dyDescent="0.25">
      <c r="A5288" s="51" t="str">
        <f t="shared" si="82"/>
        <v/>
      </c>
    </row>
    <row r="5289" spans="1:1" x14ac:dyDescent="0.25">
      <c r="A5289" s="51" t="str">
        <f t="shared" si="82"/>
        <v/>
      </c>
    </row>
    <row r="5290" spans="1:1" x14ac:dyDescent="0.25">
      <c r="A5290" s="51" t="str">
        <f t="shared" si="82"/>
        <v/>
      </c>
    </row>
    <row r="5291" spans="1:1" x14ac:dyDescent="0.25">
      <c r="A5291" s="51" t="str">
        <f t="shared" si="82"/>
        <v/>
      </c>
    </row>
    <row r="5292" spans="1:1" x14ac:dyDescent="0.25">
      <c r="A5292" s="51" t="str">
        <f t="shared" si="82"/>
        <v/>
      </c>
    </row>
    <row r="5293" spans="1:1" x14ac:dyDescent="0.25">
      <c r="A5293" s="51" t="str">
        <f t="shared" si="82"/>
        <v/>
      </c>
    </row>
    <row r="5294" spans="1:1" x14ac:dyDescent="0.25">
      <c r="A5294" s="51" t="str">
        <f t="shared" si="82"/>
        <v/>
      </c>
    </row>
    <row r="5295" spans="1:1" x14ac:dyDescent="0.25">
      <c r="A5295" s="51" t="str">
        <f t="shared" si="82"/>
        <v/>
      </c>
    </row>
    <row r="5296" spans="1:1" x14ac:dyDescent="0.25">
      <c r="A5296" s="51" t="str">
        <f t="shared" si="82"/>
        <v/>
      </c>
    </row>
    <row r="5297" spans="1:1" x14ac:dyDescent="0.25">
      <c r="A5297" s="51" t="str">
        <f t="shared" si="82"/>
        <v/>
      </c>
    </row>
    <row r="5298" spans="1:1" x14ac:dyDescent="0.25">
      <c r="A5298" s="51" t="str">
        <f t="shared" si="82"/>
        <v/>
      </c>
    </row>
    <row r="5299" spans="1:1" x14ac:dyDescent="0.25">
      <c r="A5299" s="51" t="str">
        <f t="shared" si="82"/>
        <v/>
      </c>
    </row>
    <row r="5300" spans="1:1" x14ac:dyDescent="0.25">
      <c r="A5300" s="51" t="str">
        <f t="shared" si="82"/>
        <v/>
      </c>
    </row>
    <row r="5301" spans="1:1" x14ac:dyDescent="0.25">
      <c r="A5301" s="51" t="str">
        <f t="shared" si="82"/>
        <v/>
      </c>
    </row>
    <row r="5302" spans="1:1" x14ac:dyDescent="0.25">
      <c r="A5302" s="51" t="str">
        <f t="shared" si="82"/>
        <v/>
      </c>
    </row>
    <row r="5303" spans="1:1" x14ac:dyDescent="0.25">
      <c r="A5303" s="51" t="str">
        <f t="shared" si="82"/>
        <v/>
      </c>
    </row>
    <row r="5304" spans="1:1" x14ac:dyDescent="0.25">
      <c r="A5304" s="51" t="str">
        <f t="shared" si="82"/>
        <v/>
      </c>
    </row>
    <row r="5305" spans="1:1" x14ac:dyDescent="0.25">
      <c r="A5305" s="51" t="str">
        <f t="shared" si="82"/>
        <v/>
      </c>
    </row>
    <row r="5306" spans="1:1" x14ac:dyDescent="0.25">
      <c r="A5306" s="51" t="str">
        <f t="shared" si="82"/>
        <v/>
      </c>
    </row>
    <row r="5307" spans="1:1" x14ac:dyDescent="0.25">
      <c r="A5307" s="51" t="str">
        <f t="shared" si="82"/>
        <v/>
      </c>
    </row>
    <row r="5308" spans="1:1" x14ac:dyDescent="0.25">
      <c r="A5308" s="51" t="str">
        <f t="shared" si="82"/>
        <v/>
      </c>
    </row>
    <row r="5309" spans="1:1" x14ac:dyDescent="0.25">
      <c r="A5309" s="51" t="str">
        <f t="shared" si="82"/>
        <v/>
      </c>
    </row>
    <row r="5310" spans="1:1" x14ac:dyDescent="0.25">
      <c r="A5310" s="51" t="str">
        <f t="shared" si="82"/>
        <v/>
      </c>
    </row>
    <row r="5311" spans="1:1" x14ac:dyDescent="0.25">
      <c r="A5311" s="51" t="str">
        <f t="shared" si="82"/>
        <v/>
      </c>
    </row>
    <row r="5312" spans="1:1" x14ac:dyDescent="0.25">
      <c r="A5312" s="51" t="str">
        <f t="shared" si="82"/>
        <v/>
      </c>
    </row>
    <row r="5313" spans="1:1" x14ac:dyDescent="0.25">
      <c r="A5313" s="51" t="str">
        <f t="shared" si="82"/>
        <v/>
      </c>
    </row>
    <row r="5314" spans="1:1" x14ac:dyDescent="0.25">
      <c r="A5314" s="51" t="str">
        <f t="shared" si="82"/>
        <v/>
      </c>
    </row>
    <row r="5315" spans="1:1" x14ac:dyDescent="0.25">
      <c r="A5315" s="51" t="str">
        <f t="shared" si="82"/>
        <v/>
      </c>
    </row>
    <row r="5316" spans="1:1" x14ac:dyDescent="0.25">
      <c r="A5316" s="51" t="str">
        <f t="shared" ref="A5316:A5379" si="83">CONCATENATE(C5316,B5316,F5316)</f>
        <v/>
      </c>
    </row>
    <row r="5317" spans="1:1" x14ac:dyDescent="0.25">
      <c r="A5317" s="51" t="str">
        <f t="shared" si="83"/>
        <v/>
      </c>
    </row>
    <row r="5318" spans="1:1" x14ac:dyDescent="0.25">
      <c r="A5318" s="51" t="str">
        <f t="shared" si="83"/>
        <v/>
      </c>
    </row>
    <row r="5319" spans="1:1" x14ac:dyDescent="0.25">
      <c r="A5319" s="51" t="str">
        <f t="shared" si="83"/>
        <v/>
      </c>
    </row>
    <row r="5320" spans="1:1" x14ac:dyDescent="0.25">
      <c r="A5320" s="51" t="str">
        <f t="shared" si="83"/>
        <v/>
      </c>
    </row>
    <row r="5321" spans="1:1" x14ac:dyDescent="0.25">
      <c r="A5321" s="51" t="str">
        <f t="shared" si="83"/>
        <v/>
      </c>
    </row>
    <row r="5322" spans="1:1" x14ac:dyDescent="0.25">
      <c r="A5322" s="51" t="str">
        <f t="shared" si="83"/>
        <v/>
      </c>
    </row>
    <row r="5323" spans="1:1" x14ac:dyDescent="0.25">
      <c r="A5323" s="51" t="str">
        <f t="shared" si="83"/>
        <v/>
      </c>
    </row>
    <row r="5324" spans="1:1" x14ac:dyDescent="0.25">
      <c r="A5324" s="51" t="str">
        <f t="shared" si="83"/>
        <v/>
      </c>
    </row>
    <row r="5325" spans="1:1" x14ac:dyDescent="0.25">
      <c r="A5325" s="51" t="str">
        <f t="shared" si="83"/>
        <v/>
      </c>
    </row>
    <row r="5326" spans="1:1" x14ac:dyDescent="0.25">
      <c r="A5326" s="51" t="str">
        <f t="shared" si="83"/>
        <v/>
      </c>
    </row>
    <row r="5327" spans="1:1" x14ac:dyDescent="0.25">
      <c r="A5327" s="51" t="str">
        <f t="shared" si="83"/>
        <v/>
      </c>
    </row>
    <row r="5328" spans="1:1" x14ac:dyDescent="0.25">
      <c r="A5328" s="51" t="str">
        <f t="shared" si="83"/>
        <v/>
      </c>
    </row>
    <row r="5329" spans="1:1" x14ac:dyDescent="0.25">
      <c r="A5329" s="51" t="str">
        <f t="shared" si="83"/>
        <v/>
      </c>
    </row>
    <row r="5330" spans="1:1" x14ac:dyDescent="0.25">
      <c r="A5330" s="51" t="str">
        <f t="shared" si="83"/>
        <v/>
      </c>
    </row>
    <row r="5331" spans="1:1" x14ac:dyDescent="0.25">
      <c r="A5331" s="51" t="str">
        <f t="shared" si="83"/>
        <v/>
      </c>
    </row>
    <row r="5332" spans="1:1" x14ac:dyDescent="0.25">
      <c r="A5332" s="51" t="str">
        <f t="shared" si="83"/>
        <v/>
      </c>
    </row>
    <row r="5333" spans="1:1" x14ac:dyDescent="0.25">
      <c r="A5333" s="51" t="str">
        <f t="shared" si="83"/>
        <v/>
      </c>
    </row>
    <row r="5334" spans="1:1" x14ac:dyDescent="0.25">
      <c r="A5334" s="51" t="str">
        <f t="shared" si="83"/>
        <v/>
      </c>
    </row>
    <row r="5335" spans="1:1" x14ac:dyDescent="0.25">
      <c r="A5335" s="51" t="str">
        <f t="shared" si="83"/>
        <v/>
      </c>
    </row>
    <row r="5336" spans="1:1" x14ac:dyDescent="0.25">
      <c r="A5336" s="51" t="str">
        <f t="shared" si="83"/>
        <v/>
      </c>
    </row>
    <row r="5337" spans="1:1" x14ac:dyDescent="0.25">
      <c r="A5337" s="51" t="str">
        <f t="shared" si="83"/>
        <v/>
      </c>
    </row>
    <row r="5338" spans="1:1" x14ac:dyDescent="0.25">
      <c r="A5338" s="51" t="str">
        <f t="shared" si="83"/>
        <v/>
      </c>
    </row>
    <row r="5339" spans="1:1" x14ac:dyDescent="0.25">
      <c r="A5339" s="51" t="str">
        <f t="shared" si="83"/>
        <v/>
      </c>
    </row>
    <row r="5340" spans="1:1" x14ac:dyDescent="0.25">
      <c r="A5340" s="51" t="str">
        <f t="shared" si="83"/>
        <v/>
      </c>
    </row>
    <row r="5341" spans="1:1" x14ac:dyDescent="0.25">
      <c r="A5341" s="51" t="str">
        <f t="shared" si="83"/>
        <v/>
      </c>
    </row>
    <row r="5342" spans="1:1" x14ac:dyDescent="0.25">
      <c r="A5342" s="51" t="str">
        <f t="shared" si="83"/>
        <v/>
      </c>
    </row>
    <row r="5343" spans="1:1" x14ac:dyDescent="0.25">
      <c r="A5343" s="51" t="str">
        <f t="shared" si="83"/>
        <v/>
      </c>
    </row>
    <row r="5344" spans="1:1" x14ac:dyDescent="0.25">
      <c r="A5344" s="51" t="str">
        <f t="shared" si="83"/>
        <v/>
      </c>
    </row>
    <row r="5345" spans="1:1" x14ac:dyDescent="0.25">
      <c r="A5345" s="51" t="str">
        <f t="shared" si="83"/>
        <v/>
      </c>
    </row>
    <row r="5346" spans="1:1" x14ac:dyDescent="0.25">
      <c r="A5346" s="51" t="str">
        <f t="shared" si="83"/>
        <v/>
      </c>
    </row>
    <row r="5347" spans="1:1" x14ac:dyDescent="0.25">
      <c r="A5347" s="51" t="str">
        <f t="shared" si="83"/>
        <v/>
      </c>
    </row>
    <row r="5348" spans="1:1" x14ac:dyDescent="0.25">
      <c r="A5348" s="51" t="str">
        <f t="shared" si="83"/>
        <v/>
      </c>
    </row>
    <row r="5349" spans="1:1" x14ac:dyDescent="0.25">
      <c r="A5349" s="51" t="str">
        <f t="shared" si="83"/>
        <v/>
      </c>
    </row>
    <row r="5350" spans="1:1" x14ac:dyDescent="0.25">
      <c r="A5350" s="51" t="str">
        <f t="shared" si="83"/>
        <v/>
      </c>
    </row>
    <row r="5351" spans="1:1" x14ac:dyDescent="0.25">
      <c r="A5351" s="51" t="str">
        <f t="shared" si="83"/>
        <v/>
      </c>
    </row>
    <row r="5352" spans="1:1" x14ac:dyDescent="0.25">
      <c r="A5352" s="51" t="str">
        <f t="shared" si="83"/>
        <v/>
      </c>
    </row>
    <row r="5353" spans="1:1" x14ac:dyDescent="0.25">
      <c r="A5353" s="51" t="str">
        <f t="shared" si="83"/>
        <v/>
      </c>
    </row>
    <row r="5354" spans="1:1" x14ac:dyDescent="0.25">
      <c r="A5354" s="51" t="str">
        <f t="shared" si="83"/>
        <v/>
      </c>
    </row>
    <row r="5355" spans="1:1" x14ac:dyDescent="0.25">
      <c r="A5355" s="51" t="str">
        <f t="shared" si="83"/>
        <v/>
      </c>
    </row>
    <row r="5356" spans="1:1" x14ac:dyDescent="0.25">
      <c r="A5356" s="51" t="str">
        <f t="shared" si="83"/>
        <v/>
      </c>
    </row>
    <row r="5357" spans="1:1" x14ac:dyDescent="0.25">
      <c r="A5357" s="51" t="str">
        <f t="shared" si="83"/>
        <v/>
      </c>
    </row>
    <row r="5358" spans="1:1" x14ac:dyDescent="0.25">
      <c r="A5358" s="51" t="str">
        <f t="shared" si="83"/>
        <v/>
      </c>
    </row>
    <row r="5359" spans="1:1" x14ac:dyDescent="0.25">
      <c r="A5359" s="51" t="str">
        <f t="shared" si="83"/>
        <v/>
      </c>
    </row>
    <row r="5360" spans="1:1" x14ac:dyDescent="0.25">
      <c r="A5360" s="51" t="str">
        <f t="shared" si="83"/>
        <v/>
      </c>
    </row>
    <row r="5361" spans="1:1" x14ac:dyDescent="0.25">
      <c r="A5361" s="51" t="str">
        <f t="shared" si="83"/>
        <v/>
      </c>
    </row>
    <row r="5362" spans="1:1" x14ac:dyDescent="0.25">
      <c r="A5362" s="51" t="str">
        <f t="shared" si="83"/>
        <v/>
      </c>
    </row>
    <row r="5363" spans="1:1" x14ac:dyDescent="0.25">
      <c r="A5363" s="51" t="str">
        <f t="shared" si="83"/>
        <v/>
      </c>
    </row>
    <row r="5364" spans="1:1" x14ac:dyDescent="0.25">
      <c r="A5364" s="51" t="str">
        <f t="shared" si="83"/>
        <v/>
      </c>
    </row>
    <row r="5365" spans="1:1" x14ac:dyDescent="0.25">
      <c r="A5365" s="51" t="str">
        <f t="shared" si="83"/>
        <v/>
      </c>
    </row>
    <row r="5366" spans="1:1" x14ac:dyDescent="0.25">
      <c r="A5366" s="51" t="str">
        <f t="shared" si="83"/>
        <v/>
      </c>
    </row>
    <row r="5367" spans="1:1" x14ac:dyDescent="0.25">
      <c r="A5367" s="51" t="str">
        <f t="shared" si="83"/>
        <v/>
      </c>
    </row>
    <row r="5368" spans="1:1" x14ac:dyDescent="0.25">
      <c r="A5368" s="51" t="str">
        <f t="shared" si="83"/>
        <v/>
      </c>
    </row>
    <row r="5369" spans="1:1" x14ac:dyDescent="0.25">
      <c r="A5369" s="51" t="str">
        <f t="shared" si="83"/>
        <v/>
      </c>
    </row>
    <row r="5370" spans="1:1" x14ac:dyDescent="0.25">
      <c r="A5370" s="51" t="str">
        <f t="shared" si="83"/>
        <v/>
      </c>
    </row>
    <row r="5371" spans="1:1" x14ac:dyDescent="0.25">
      <c r="A5371" s="51" t="str">
        <f t="shared" si="83"/>
        <v/>
      </c>
    </row>
    <row r="5372" spans="1:1" x14ac:dyDescent="0.25">
      <c r="A5372" s="51" t="str">
        <f t="shared" si="83"/>
        <v/>
      </c>
    </row>
    <row r="5373" spans="1:1" x14ac:dyDescent="0.25">
      <c r="A5373" s="51" t="str">
        <f t="shared" si="83"/>
        <v/>
      </c>
    </row>
    <row r="5374" spans="1:1" x14ac:dyDescent="0.25">
      <c r="A5374" s="51" t="str">
        <f t="shared" si="83"/>
        <v/>
      </c>
    </row>
    <row r="5375" spans="1:1" x14ac:dyDescent="0.25">
      <c r="A5375" s="51" t="str">
        <f t="shared" si="83"/>
        <v/>
      </c>
    </row>
    <row r="5376" spans="1:1" x14ac:dyDescent="0.25">
      <c r="A5376" s="51" t="str">
        <f t="shared" si="83"/>
        <v/>
      </c>
    </row>
    <row r="5377" spans="1:1" x14ac:dyDescent="0.25">
      <c r="A5377" s="51" t="str">
        <f t="shared" si="83"/>
        <v/>
      </c>
    </row>
    <row r="5378" spans="1:1" x14ac:dyDescent="0.25">
      <c r="A5378" s="51" t="str">
        <f t="shared" si="83"/>
        <v/>
      </c>
    </row>
    <row r="5379" spans="1:1" x14ac:dyDescent="0.25">
      <c r="A5379" s="51" t="str">
        <f t="shared" si="83"/>
        <v/>
      </c>
    </row>
    <row r="5380" spans="1:1" x14ac:dyDescent="0.25">
      <c r="A5380" s="51" t="str">
        <f t="shared" ref="A5380:A5443" si="84">CONCATENATE(C5380,B5380,F5380)</f>
        <v/>
      </c>
    </row>
    <row r="5381" spans="1:1" x14ac:dyDescent="0.25">
      <c r="A5381" s="51" t="str">
        <f t="shared" si="84"/>
        <v/>
      </c>
    </row>
    <row r="5382" spans="1:1" x14ac:dyDescent="0.25">
      <c r="A5382" s="51" t="str">
        <f t="shared" si="84"/>
        <v/>
      </c>
    </row>
    <row r="5383" spans="1:1" x14ac:dyDescent="0.25">
      <c r="A5383" s="51" t="str">
        <f t="shared" si="84"/>
        <v/>
      </c>
    </row>
    <row r="5384" spans="1:1" x14ac:dyDescent="0.25">
      <c r="A5384" s="51" t="str">
        <f t="shared" si="84"/>
        <v/>
      </c>
    </row>
    <row r="5385" spans="1:1" x14ac:dyDescent="0.25">
      <c r="A5385" s="51" t="str">
        <f t="shared" si="84"/>
        <v/>
      </c>
    </row>
    <row r="5386" spans="1:1" x14ac:dyDescent="0.25">
      <c r="A5386" s="51" t="str">
        <f t="shared" si="84"/>
        <v/>
      </c>
    </row>
    <row r="5387" spans="1:1" x14ac:dyDescent="0.25">
      <c r="A5387" s="51" t="str">
        <f t="shared" si="84"/>
        <v/>
      </c>
    </row>
    <row r="5388" spans="1:1" x14ac:dyDescent="0.25">
      <c r="A5388" s="51" t="str">
        <f t="shared" si="84"/>
        <v/>
      </c>
    </row>
    <row r="5389" spans="1:1" x14ac:dyDescent="0.25">
      <c r="A5389" s="51" t="str">
        <f t="shared" si="84"/>
        <v/>
      </c>
    </row>
    <row r="5390" spans="1:1" x14ac:dyDescent="0.25">
      <c r="A5390" s="51" t="str">
        <f t="shared" si="84"/>
        <v/>
      </c>
    </row>
    <row r="5391" spans="1:1" x14ac:dyDescent="0.25">
      <c r="A5391" s="51" t="str">
        <f t="shared" si="84"/>
        <v/>
      </c>
    </row>
    <row r="5392" spans="1:1" x14ac:dyDescent="0.25">
      <c r="A5392" s="51" t="str">
        <f t="shared" si="84"/>
        <v/>
      </c>
    </row>
    <row r="5393" spans="1:1" x14ac:dyDescent="0.25">
      <c r="A5393" s="51" t="str">
        <f t="shared" si="84"/>
        <v/>
      </c>
    </row>
    <row r="5394" spans="1:1" x14ac:dyDescent="0.25">
      <c r="A5394" s="51" t="str">
        <f t="shared" si="84"/>
        <v/>
      </c>
    </row>
    <row r="5395" spans="1:1" x14ac:dyDescent="0.25">
      <c r="A5395" s="51" t="str">
        <f t="shared" si="84"/>
        <v/>
      </c>
    </row>
    <row r="5396" spans="1:1" x14ac:dyDescent="0.25">
      <c r="A5396" s="51" t="str">
        <f t="shared" si="84"/>
        <v/>
      </c>
    </row>
    <row r="5397" spans="1:1" x14ac:dyDescent="0.25">
      <c r="A5397" s="51" t="str">
        <f t="shared" si="84"/>
        <v/>
      </c>
    </row>
    <row r="5398" spans="1:1" x14ac:dyDescent="0.25">
      <c r="A5398" s="51" t="str">
        <f t="shared" si="84"/>
        <v/>
      </c>
    </row>
    <row r="5399" spans="1:1" x14ac:dyDescent="0.25">
      <c r="A5399" s="51" t="str">
        <f t="shared" si="84"/>
        <v/>
      </c>
    </row>
    <row r="5400" spans="1:1" x14ac:dyDescent="0.25">
      <c r="A5400" s="51" t="str">
        <f t="shared" si="84"/>
        <v/>
      </c>
    </row>
    <row r="5401" spans="1:1" x14ac:dyDescent="0.25">
      <c r="A5401" s="51" t="str">
        <f t="shared" si="84"/>
        <v/>
      </c>
    </row>
    <row r="5402" spans="1:1" x14ac:dyDescent="0.25">
      <c r="A5402" s="51" t="str">
        <f t="shared" si="84"/>
        <v/>
      </c>
    </row>
    <row r="5403" spans="1:1" x14ac:dyDescent="0.25">
      <c r="A5403" s="51" t="str">
        <f t="shared" si="84"/>
        <v/>
      </c>
    </row>
    <row r="5404" spans="1:1" x14ac:dyDescent="0.25">
      <c r="A5404" s="51" t="str">
        <f t="shared" si="84"/>
        <v/>
      </c>
    </row>
    <row r="5405" spans="1:1" x14ac:dyDescent="0.25">
      <c r="A5405" s="51" t="str">
        <f t="shared" si="84"/>
        <v/>
      </c>
    </row>
    <row r="5406" spans="1:1" x14ac:dyDescent="0.25">
      <c r="A5406" s="51" t="str">
        <f t="shared" si="84"/>
        <v/>
      </c>
    </row>
    <row r="5407" spans="1:1" x14ac:dyDescent="0.25">
      <c r="A5407" s="51" t="str">
        <f t="shared" si="84"/>
        <v/>
      </c>
    </row>
    <row r="5408" spans="1:1" x14ac:dyDescent="0.25">
      <c r="A5408" s="51" t="str">
        <f t="shared" si="84"/>
        <v/>
      </c>
    </row>
    <row r="5409" spans="1:1" x14ac:dyDescent="0.25">
      <c r="A5409" s="51" t="str">
        <f t="shared" si="84"/>
        <v/>
      </c>
    </row>
    <row r="5410" spans="1:1" x14ac:dyDescent="0.25">
      <c r="A5410" s="51" t="str">
        <f t="shared" si="84"/>
        <v/>
      </c>
    </row>
    <row r="5411" spans="1:1" x14ac:dyDescent="0.25">
      <c r="A5411" s="51" t="str">
        <f t="shared" si="84"/>
        <v/>
      </c>
    </row>
    <row r="5412" spans="1:1" x14ac:dyDescent="0.25">
      <c r="A5412" s="51" t="str">
        <f t="shared" si="84"/>
        <v/>
      </c>
    </row>
    <row r="5413" spans="1:1" x14ac:dyDescent="0.25">
      <c r="A5413" s="51" t="str">
        <f t="shared" si="84"/>
        <v/>
      </c>
    </row>
    <row r="5414" spans="1:1" x14ac:dyDescent="0.25">
      <c r="A5414" s="51" t="str">
        <f t="shared" si="84"/>
        <v/>
      </c>
    </row>
    <row r="5415" spans="1:1" x14ac:dyDescent="0.25">
      <c r="A5415" s="51" t="str">
        <f t="shared" si="84"/>
        <v/>
      </c>
    </row>
    <row r="5416" spans="1:1" x14ac:dyDescent="0.25">
      <c r="A5416" s="51" t="str">
        <f t="shared" si="84"/>
        <v/>
      </c>
    </row>
    <row r="5417" spans="1:1" x14ac:dyDescent="0.25">
      <c r="A5417" s="51" t="str">
        <f t="shared" si="84"/>
        <v/>
      </c>
    </row>
    <row r="5418" spans="1:1" x14ac:dyDescent="0.25">
      <c r="A5418" s="51" t="str">
        <f t="shared" si="84"/>
        <v/>
      </c>
    </row>
    <row r="5419" spans="1:1" x14ac:dyDescent="0.25">
      <c r="A5419" s="51" t="str">
        <f t="shared" si="84"/>
        <v/>
      </c>
    </row>
    <row r="5420" spans="1:1" x14ac:dyDescent="0.25">
      <c r="A5420" s="51" t="str">
        <f t="shared" si="84"/>
        <v/>
      </c>
    </row>
    <row r="5421" spans="1:1" x14ac:dyDescent="0.25">
      <c r="A5421" s="51" t="str">
        <f t="shared" si="84"/>
        <v/>
      </c>
    </row>
    <row r="5422" spans="1:1" x14ac:dyDescent="0.25">
      <c r="A5422" s="51" t="str">
        <f t="shared" si="84"/>
        <v/>
      </c>
    </row>
    <row r="5423" spans="1:1" x14ac:dyDescent="0.25">
      <c r="A5423" s="51" t="str">
        <f t="shared" si="84"/>
        <v/>
      </c>
    </row>
    <row r="5424" spans="1:1" x14ac:dyDescent="0.25">
      <c r="A5424" s="51" t="str">
        <f t="shared" si="84"/>
        <v/>
      </c>
    </row>
    <row r="5425" spans="1:1" x14ac:dyDescent="0.25">
      <c r="A5425" s="51" t="str">
        <f t="shared" si="84"/>
        <v/>
      </c>
    </row>
    <row r="5426" spans="1:1" x14ac:dyDescent="0.25">
      <c r="A5426" s="51" t="str">
        <f t="shared" si="84"/>
        <v/>
      </c>
    </row>
    <row r="5427" spans="1:1" x14ac:dyDescent="0.25">
      <c r="A5427" s="51" t="str">
        <f t="shared" si="84"/>
        <v/>
      </c>
    </row>
    <row r="5428" spans="1:1" x14ac:dyDescent="0.25">
      <c r="A5428" s="51" t="str">
        <f t="shared" si="84"/>
        <v/>
      </c>
    </row>
    <row r="5429" spans="1:1" x14ac:dyDescent="0.25">
      <c r="A5429" s="51" t="str">
        <f t="shared" si="84"/>
        <v/>
      </c>
    </row>
    <row r="5430" spans="1:1" x14ac:dyDescent="0.25">
      <c r="A5430" s="51" t="str">
        <f t="shared" si="84"/>
        <v/>
      </c>
    </row>
    <row r="5431" spans="1:1" x14ac:dyDescent="0.25">
      <c r="A5431" s="51" t="str">
        <f t="shared" si="84"/>
        <v/>
      </c>
    </row>
    <row r="5432" spans="1:1" x14ac:dyDescent="0.25">
      <c r="A5432" s="51" t="str">
        <f t="shared" si="84"/>
        <v/>
      </c>
    </row>
    <row r="5433" spans="1:1" x14ac:dyDescent="0.25">
      <c r="A5433" s="51" t="str">
        <f t="shared" si="84"/>
        <v/>
      </c>
    </row>
    <row r="5434" spans="1:1" x14ac:dyDescent="0.25">
      <c r="A5434" s="51" t="str">
        <f t="shared" si="84"/>
        <v/>
      </c>
    </row>
    <row r="5435" spans="1:1" x14ac:dyDescent="0.25">
      <c r="A5435" s="51" t="str">
        <f t="shared" si="84"/>
        <v/>
      </c>
    </row>
    <row r="5436" spans="1:1" x14ac:dyDescent="0.25">
      <c r="A5436" s="51" t="str">
        <f t="shared" si="84"/>
        <v/>
      </c>
    </row>
    <row r="5437" spans="1:1" x14ac:dyDescent="0.25">
      <c r="A5437" s="51" t="str">
        <f t="shared" si="84"/>
        <v/>
      </c>
    </row>
    <row r="5438" spans="1:1" x14ac:dyDescent="0.25">
      <c r="A5438" s="51" t="str">
        <f t="shared" si="84"/>
        <v/>
      </c>
    </row>
    <row r="5439" spans="1:1" x14ac:dyDescent="0.25">
      <c r="A5439" s="51" t="str">
        <f t="shared" si="84"/>
        <v/>
      </c>
    </row>
    <row r="5440" spans="1:1" x14ac:dyDescent="0.25">
      <c r="A5440" s="51" t="str">
        <f t="shared" si="84"/>
        <v/>
      </c>
    </row>
    <row r="5441" spans="1:1" x14ac:dyDescent="0.25">
      <c r="A5441" s="51" t="str">
        <f t="shared" si="84"/>
        <v/>
      </c>
    </row>
    <row r="5442" spans="1:1" x14ac:dyDescent="0.25">
      <c r="A5442" s="51" t="str">
        <f t="shared" si="84"/>
        <v/>
      </c>
    </row>
    <row r="5443" spans="1:1" x14ac:dyDescent="0.25">
      <c r="A5443" s="51" t="str">
        <f t="shared" si="84"/>
        <v/>
      </c>
    </row>
    <row r="5444" spans="1:1" x14ac:dyDescent="0.25">
      <c r="A5444" s="51" t="str">
        <f t="shared" ref="A5444:A5507" si="85">CONCATENATE(C5444,B5444,F5444)</f>
        <v/>
      </c>
    </row>
    <row r="5445" spans="1:1" x14ac:dyDescent="0.25">
      <c r="A5445" s="51" t="str">
        <f t="shared" si="85"/>
        <v/>
      </c>
    </row>
    <row r="5446" spans="1:1" x14ac:dyDescent="0.25">
      <c r="A5446" s="51" t="str">
        <f t="shared" si="85"/>
        <v/>
      </c>
    </row>
    <row r="5447" spans="1:1" x14ac:dyDescent="0.25">
      <c r="A5447" s="51" t="str">
        <f t="shared" si="85"/>
        <v/>
      </c>
    </row>
    <row r="5448" spans="1:1" x14ac:dyDescent="0.25">
      <c r="A5448" s="51" t="str">
        <f t="shared" si="85"/>
        <v/>
      </c>
    </row>
    <row r="5449" spans="1:1" x14ac:dyDescent="0.25">
      <c r="A5449" s="51" t="str">
        <f t="shared" si="85"/>
        <v/>
      </c>
    </row>
    <row r="5450" spans="1:1" x14ac:dyDescent="0.25">
      <c r="A5450" s="51" t="str">
        <f t="shared" si="85"/>
        <v/>
      </c>
    </row>
    <row r="5451" spans="1:1" x14ac:dyDescent="0.25">
      <c r="A5451" s="51" t="str">
        <f t="shared" si="85"/>
        <v/>
      </c>
    </row>
    <row r="5452" spans="1:1" x14ac:dyDescent="0.25">
      <c r="A5452" s="51" t="str">
        <f t="shared" si="85"/>
        <v/>
      </c>
    </row>
    <row r="5453" spans="1:1" x14ac:dyDescent="0.25">
      <c r="A5453" s="51" t="str">
        <f t="shared" si="85"/>
        <v/>
      </c>
    </row>
    <row r="5454" spans="1:1" x14ac:dyDescent="0.25">
      <c r="A5454" s="51" t="str">
        <f t="shared" si="85"/>
        <v/>
      </c>
    </row>
    <row r="5455" spans="1:1" x14ac:dyDescent="0.25">
      <c r="A5455" s="51" t="str">
        <f t="shared" si="85"/>
        <v/>
      </c>
    </row>
    <row r="5456" spans="1:1" x14ac:dyDescent="0.25">
      <c r="A5456" s="51" t="str">
        <f t="shared" si="85"/>
        <v/>
      </c>
    </row>
    <row r="5457" spans="1:1" x14ac:dyDescent="0.25">
      <c r="A5457" s="51" t="str">
        <f t="shared" si="85"/>
        <v/>
      </c>
    </row>
    <row r="5458" spans="1:1" x14ac:dyDescent="0.25">
      <c r="A5458" s="51" t="str">
        <f t="shared" si="85"/>
        <v/>
      </c>
    </row>
    <row r="5459" spans="1:1" x14ac:dyDescent="0.25">
      <c r="A5459" s="51" t="str">
        <f t="shared" si="85"/>
        <v/>
      </c>
    </row>
    <row r="5460" spans="1:1" x14ac:dyDescent="0.25">
      <c r="A5460" s="51" t="str">
        <f t="shared" si="85"/>
        <v/>
      </c>
    </row>
    <row r="5461" spans="1:1" x14ac:dyDescent="0.25">
      <c r="A5461" s="51" t="str">
        <f t="shared" si="85"/>
        <v/>
      </c>
    </row>
    <row r="5462" spans="1:1" x14ac:dyDescent="0.25">
      <c r="A5462" s="51" t="str">
        <f t="shared" si="85"/>
        <v/>
      </c>
    </row>
    <row r="5463" spans="1:1" x14ac:dyDescent="0.25">
      <c r="A5463" s="51" t="str">
        <f t="shared" si="85"/>
        <v/>
      </c>
    </row>
    <row r="5464" spans="1:1" x14ac:dyDescent="0.25">
      <c r="A5464" s="51" t="str">
        <f t="shared" si="85"/>
        <v/>
      </c>
    </row>
    <row r="5465" spans="1:1" x14ac:dyDescent="0.25">
      <c r="A5465" s="51" t="str">
        <f t="shared" si="85"/>
        <v/>
      </c>
    </row>
    <row r="5466" spans="1:1" x14ac:dyDescent="0.25">
      <c r="A5466" s="51" t="str">
        <f t="shared" si="85"/>
        <v/>
      </c>
    </row>
    <row r="5467" spans="1:1" x14ac:dyDescent="0.25">
      <c r="A5467" s="51" t="str">
        <f t="shared" si="85"/>
        <v/>
      </c>
    </row>
    <row r="5468" spans="1:1" x14ac:dyDescent="0.25">
      <c r="A5468" s="51" t="str">
        <f t="shared" si="85"/>
        <v/>
      </c>
    </row>
    <row r="5469" spans="1:1" x14ac:dyDescent="0.25">
      <c r="A5469" s="51" t="str">
        <f t="shared" si="85"/>
        <v/>
      </c>
    </row>
    <row r="5470" spans="1:1" x14ac:dyDescent="0.25">
      <c r="A5470" s="51" t="str">
        <f t="shared" si="85"/>
        <v/>
      </c>
    </row>
    <row r="5471" spans="1:1" x14ac:dyDescent="0.25">
      <c r="A5471" s="51" t="str">
        <f t="shared" si="85"/>
        <v/>
      </c>
    </row>
    <row r="5472" spans="1:1" x14ac:dyDescent="0.25">
      <c r="A5472" s="51" t="str">
        <f t="shared" si="85"/>
        <v/>
      </c>
    </row>
    <row r="5473" spans="1:1" x14ac:dyDescent="0.25">
      <c r="A5473" s="51" t="str">
        <f t="shared" si="85"/>
        <v/>
      </c>
    </row>
    <row r="5474" spans="1:1" x14ac:dyDescent="0.25">
      <c r="A5474" s="51" t="str">
        <f t="shared" si="85"/>
        <v/>
      </c>
    </row>
    <row r="5475" spans="1:1" x14ac:dyDescent="0.25">
      <c r="A5475" s="51" t="str">
        <f t="shared" si="85"/>
        <v/>
      </c>
    </row>
    <row r="5476" spans="1:1" x14ac:dyDescent="0.25">
      <c r="A5476" s="51" t="str">
        <f t="shared" si="85"/>
        <v/>
      </c>
    </row>
    <row r="5477" spans="1:1" x14ac:dyDescent="0.25">
      <c r="A5477" s="51" t="str">
        <f t="shared" si="85"/>
        <v/>
      </c>
    </row>
    <row r="5478" spans="1:1" x14ac:dyDescent="0.25">
      <c r="A5478" s="51" t="str">
        <f t="shared" si="85"/>
        <v/>
      </c>
    </row>
    <row r="5479" spans="1:1" x14ac:dyDescent="0.25">
      <c r="A5479" s="51" t="str">
        <f t="shared" si="85"/>
        <v/>
      </c>
    </row>
    <row r="5480" spans="1:1" x14ac:dyDescent="0.25">
      <c r="A5480" s="51" t="str">
        <f t="shared" si="85"/>
        <v/>
      </c>
    </row>
    <row r="5481" spans="1:1" x14ac:dyDescent="0.25">
      <c r="A5481" s="51" t="str">
        <f t="shared" si="85"/>
        <v/>
      </c>
    </row>
    <row r="5482" spans="1:1" x14ac:dyDescent="0.25">
      <c r="A5482" s="51" t="str">
        <f t="shared" si="85"/>
        <v/>
      </c>
    </row>
    <row r="5483" spans="1:1" x14ac:dyDescent="0.25">
      <c r="A5483" s="51" t="str">
        <f t="shared" si="85"/>
        <v/>
      </c>
    </row>
    <row r="5484" spans="1:1" x14ac:dyDescent="0.25">
      <c r="A5484" s="51" t="str">
        <f t="shared" si="85"/>
        <v/>
      </c>
    </row>
    <row r="5485" spans="1:1" x14ac:dyDescent="0.25">
      <c r="A5485" s="51" t="str">
        <f t="shared" si="85"/>
        <v/>
      </c>
    </row>
    <row r="5486" spans="1:1" x14ac:dyDescent="0.25">
      <c r="A5486" s="51" t="str">
        <f t="shared" si="85"/>
        <v/>
      </c>
    </row>
    <row r="5487" spans="1:1" x14ac:dyDescent="0.25">
      <c r="A5487" s="51" t="str">
        <f t="shared" si="85"/>
        <v/>
      </c>
    </row>
    <row r="5488" spans="1:1" x14ac:dyDescent="0.25">
      <c r="A5488" s="51" t="str">
        <f t="shared" si="85"/>
        <v/>
      </c>
    </row>
    <row r="5489" spans="1:1" x14ac:dyDescent="0.25">
      <c r="A5489" s="51" t="str">
        <f t="shared" si="85"/>
        <v/>
      </c>
    </row>
    <row r="5490" spans="1:1" x14ac:dyDescent="0.25">
      <c r="A5490" s="51" t="str">
        <f t="shared" si="85"/>
        <v/>
      </c>
    </row>
    <row r="5491" spans="1:1" x14ac:dyDescent="0.25">
      <c r="A5491" s="51" t="str">
        <f t="shared" si="85"/>
        <v/>
      </c>
    </row>
    <row r="5492" spans="1:1" x14ac:dyDescent="0.25">
      <c r="A5492" s="51" t="str">
        <f t="shared" si="85"/>
        <v/>
      </c>
    </row>
    <row r="5493" spans="1:1" x14ac:dyDescent="0.25">
      <c r="A5493" s="51" t="str">
        <f t="shared" si="85"/>
        <v/>
      </c>
    </row>
    <row r="5494" spans="1:1" x14ac:dyDescent="0.25">
      <c r="A5494" s="51" t="str">
        <f t="shared" si="85"/>
        <v/>
      </c>
    </row>
    <row r="5495" spans="1:1" x14ac:dyDescent="0.25">
      <c r="A5495" s="51" t="str">
        <f t="shared" si="85"/>
        <v/>
      </c>
    </row>
    <row r="5496" spans="1:1" x14ac:dyDescent="0.25">
      <c r="A5496" s="51" t="str">
        <f t="shared" si="85"/>
        <v/>
      </c>
    </row>
    <row r="5497" spans="1:1" x14ac:dyDescent="0.25">
      <c r="A5497" s="51" t="str">
        <f t="shared" si="85"/>
        <v/>
      </c>
    </row>
    <row r="5498" spans="1:1" x14ac:dyDescent="0.25">
      <c r="A5498" s="51" t="str">
        <f t="shared" si="85"/>
        <v/>
      </c>
    </row>
    <row r="5499" spans="1:1" x14ac:dyDescent="0.25">
      <c r="A5499" s="51" t="str">
        <f t="shared" si="85"/>
        <v/>
      </c>
    </row>
    <row r="5500" spans="1:1" x14ac:dyDescent="0.25">
      <c r="A5500" s="51" t="str">
        <f t="shared" si="85"/>
        <v/>
      </c>
    </row>
    <row r="5501" spans="1:1" x14ac:dyDescent="0.25">
      <c r="A5501" s="51" t="str">
        <f t="shared" si="85"/>
        <v/>
      </c>
    </row>
    <row r="5502" spans="1:1" x14ac:dyDescent="0.25">
      <c r="A5502" s="51" t="str">
        <f t="shared" si="85"/>
        <v/>
      </c>
    </row>
    <row r="5503" spans="1:1" x14ac:dyDescent="0.25">
      <c r="A5503" s="51" t="str">
        <f t="shared" si="85"/>
        <v/>
      </c>
    </row>
    <row r="5504" spans="1:1" x14ac:dyDescent="0.25">
      <c r="A5504" s="51" t="str">
        <f t="shared" si="85"/>
        <v/>
      </c>
    </row>
    <row r="5505" spans="1:1" x14ac:dyDescent="0.25">
      <c r="A5505" s="51" t="str">
        <f t="shared" si="85"/>
        <v/>
      </c>
    </row>
    <row r="5506" spans="1:1" x14ac:dyDescent="0.25">
      <c r="A5506" s="51" t="str">
        <f t="shared" si="85"/>
        <v/>
      </c>
    </row>
    <row r="5507" spans="1:1" x14ac:dyDescent="0.25">
      <c r="A5507" s="51" t="str">
        <f t="shared" si="85"/>
        <v/>
      </c>
    </row>
    <row r="5508" spans="1:1" x14ac:dyDescent="0.25">
      <c r="A5508" s="51" t="str">
        <f t="shared" ref="A5508:A5571" si="86">CONCATENATE(C5508,B5508,F5508)</f>
        <v/>
      </c>
    </row>
    <row r="5509" spans="1:1" x14ac:dyDescent="0.25">
      <c r="A5509" s="51" t="str">
        <f t="shared" si="86"/>
        <v/>
      </c>
    </row>
    <row r="5510" spans="1:1" x14ac:dyDescent="0.25">
      <c r="A5510" s="51" t="str">
        <f t="shared" si="86"/>
        <v/>
      </c>
    </row>
    <row r="5511" spans="1:1" x14ac:dyDescent="0.25">
      <c r="A5511" s="51" t="str">
        <f t="shared" si="86"/>
        <v/>
      </c>
    </row>
    <row r="5512" spans="1:1" x14ac:dyDescent="0.25">
      <c r="A5512" s="51" t="str">
        <f t="shared" si="86"/>
        <v/>
      </c>
    </row>
    <row r="5513" spans="1:1" x14ac:dyDescent="0.25">
      <c r="A5513" s="51" t="str">
        <f t="shared" si="86"/>
        <v/>
      </c>
    </row>
    <row r="5514" spans="1:1" x14ac:dyDescent="0.25">
      <c r="A5514" s="51" t="str">
        <f t="shared" si="86"/>
        <v/>
      </c>
    </row>
    <row r="5515" spans="1:1" x14ac:dyDescent="0.25">
      <c r="A5515" s="51" t="str">
        <f t="shared" si="86"/>
        <v/>
      </c>
    </row>
    <row r="5516" spans="1:1" x14ac:dyDescent="0.25">
      <c r="A5516" s="51" t="str">
        <f t="shared" si="86"/>
        <v/>
      </c>
    </row>
    <row r="5517" spans="1:1" x14ac:dyDescent="0.25">
      <c r="A5517" s="51" t="str">
        <f t="shared" si="86"/>
        <v/>
      </c>
    </row>
    <row r="5518" spans="1:1" x14ac:dyDescent="0.25">
      <c r="A5518" s="51" t="str">
        <f t="shared" si="86"/>
        <v/>
      </c>
    </row>
    <row r="5519" spans="1:1" x14ac:dyDescent="0.25">
      <c r="A5519" s="51" t="str">
        <f t="shared" si="86"/>
        <v/>
      </c>
    </row>
    <row r="5520" spans="1:1" x14ac:dyDescent="0.25">
      <c r="A5520" s="51" t="str">
        <f t="shared" si="86"/>
        <v/>
      </c>
    </row>
    <row r="5521" spans="1:1" x14ac:dyDescent="0.25">
      <c r="A5521" s="51" t="str">
        <f t="shared" si="86"/>
        <v/>
      </c>
    </row>
    <row r="5522" spans="1:1" x14ac:dyDescent="0.25">
      <c r="A5522" s="51" t="str">
        <f t="shared" si="86"/>
        <v/>
      </c>
    </row>
    <row r="5523" spans="1:1" x14ac:dyDescent="0.25">
      <c r="A5523" s="51" t="str">
        <f t="shared" si="86"/>
        <v/>
      </c>
    </row>
    <row r="5524" spans="1:1" x14ac:dyDescent="0.25">
      <c r="A5524" s="51" t="str">
        <f t="shared" si="86"/>
        <v/>
      </c>
    </row>
    <row r="5525" spans="1:1" x14ac:dyDescent="0.25">
      <c r="A5525" s="51" t="str">
        <f t="shared" si="86"/>
        <v/>
      </c>
    </row>
    <row r="5526" spans="1:1" x14ac:dyDescent="0.25">
      <c r="A5526" s="51" t="str">
        <f t="shared" si="86"/>
        <v/>
      </c>
    </row>
    <row r="5527" spans="1:1" x14ac:dyDescent="0.25">
      <c r="A5527" s="51" t="str">
        <f t="shared" si="86"/>
        <v/>
      </c>
    </row>
    <row r="5528" spans="1:1" x14ac:dyDescent="0.25">
      <c r="A5528" s="51" t="str">
        <f t="shared" si="86"/>
        <v/>
      </c>
    </row>
    <row r="5529" spans="1:1" x14ac:dyDescent="0.25">
      <c r="A5529" s="51" t="str">
        <f t="shared" si="86"/>
        <v/>
      </c>
    </row>
    <row r="5530" spans="1:1" x14ac:dyDescent="0.25">
      <c r="A5530" s="51" t="str">
        <f t="shared" si="86"/>
        <v/>
      </c>
    </row>
    <row r="5531" spans="1:1" x14ac:dyDescent="0.25">
      <c r="A5531" s="51" t="str">
        <f t="shared" si="86"/>
        <v/>
      </c>
    </row>
    <row r="5532" spans="1:1" x14ac:dyDescent="0.25">
      <c r="A5532" s="51" t="str">
        <f t="shared" si="86"/>
        <v/>
      </c>
    </row>
    <row r="5533" spans="1:1" x14ac:dyDescent="0.25">
      <c r="A5533" s="51" t="str">
        <f t="shared" si="86"/>
        <v/>
      </c>
    </row>
    <row r="5534" spans="1:1" x14ac:dyDescent="0.25">
      <c r="A5534" s="51" t="str">
        <f t="shared" si="86"/>
        <v/>
      </c>
    </row>
    <row r="5535" spans="1:1" x14ac:dyDescent="0.25">
      <c r="A5535" s="51" t="str">
        <f t="shared" si="86"/>
        <v/>
      </c>
    </row>
    <row r="5536" spans="1:1" x14ac:dyDescent="0.25">
      <c r="A5536" s="51" t="str">
        <f t="shared" si="86"/>
        <v/>
      </c>
    </row>
    <row r="5537" spans="1:1" x14ac:dyDescent="0.25">
      <c r="A5537" s="51" t="str">
        <f t="shared" si="86"/>
        <v/>
      </c>
    </row>
    <row r="5538" spans="1:1" x14ac:dyDescent="0.25">
      <c r="A5538" s="51" t="str">
        <f t="shared" si="86"/>
        <v/>
      </c>
    </row>
    <row r="5539" spans="1:1" x14ac:dyDescent="0.25">
      <c r="A5539" s="51" t="str">
        <f t="shared" si="86"/>
        <v/>
      </c>
    </row>
    <row r="5540" spans="1:1" x14ac:dyDescent="0.25">
      <c r="A5540" s="51" t="str">
        <f t="shared" si="86"/>
        <v/>
      </c>
    </row>
    <row r="5541" spans="1:1" x14ac:dyDescent="0.25">
      <c r="A5541" s="51" t="str">
        <f t="shared" si="86"/>
        <v/>
      </c>
    </row>
    <row r="5542" spans="1:1" x14ac:dyDescent="0.25">
      <c r="A5542" s="51" t="str">
        <f t="shared" si="86"/>
        <v/>
      </c>
    </row>
    <row r="5543" spans="1:1" x14ac:dyDescent="0.25">
      <c r="A5543" s="51" t="str">
        <f t="shared" si="86"/>
        <v/>
      </c>
    </row>
    <row r="5544" spans="1:1" x14ac:dyDescent="0.25">
      <c r="A5544" s="51" t="str">
        <f t="shared" si="86"/>
        <v/>
      </c>
    </row>
    <row r="5545" spans="1:1" x14ac:dyDescent="0.25">
      <c r="A5545" s="51" t="str">
        <f t="shared" si="86"/>
        <v/>
      </c>
    </row>
    <row r="5546" spans="1:1" x14ac:dyDescent="0.25">
      <c r="A5546" s="51" t="str">
        <f t="shared" si="86"/>
        <v/>
      </c>
    </row>
    <row r="5547" spans="1:1" x14ac:dyDescent="0.25">
      <c r="A5547" s="51" t="str">
        <f t="shared" si="86"/>
        <v/>
      </c>
    </row>
    <row r="5548" spans="1:1" x14ac:dyDescent="0.25">
      <c r="A5548" s="51" t="str">
        <f t="shared" si="86"/>
        <v/>
      </c>
    </row>
    <row r="5549" spans="1:1" x14ac:dyDescent="0.25">
      <c r="A5549" s="51" t="str">
        <f t="shared" si="86"/>
        <v/>
      </c>
    </row>
    <row r="5550" spans="1:1" x14ac:dyDescent="0.25">
      <c r="A5550" s="51" t="str">
        <f t="shared" si="86"/>
        <v/>
      </c>
    </row>
    <row r="5551" spans="1:1" x14ac:dyDescent="0.25">
      <c r="A5551" s="51" t="str">
        <f t="shared" si="86"/>
        <v/>
      </c>
    </row>
    <row r="5552" spans="1:1" x14ac:dyDescent="0.25">
      <c r="A5552" s="51" t="str">
        <f t="shared" si="86"/>
        <v/>
      </c>
    </row>
    <row r="5553" spans="1:1" x14ac:dyDescent="0.25">
      <c r="A5553" s="51" t="str">
        <f t="shared" si="86"/>
        <v/>
      </c>
    </row>
    <row r="5554" spans="1:1" x14ac:dyDescent="0.25">
      <c r="A5554" s="51" t="str">
        <f t="shared" si="86"/>
        <v/>
      </c>
    </row>
    <row r="5555" spans="1:1" x14ac:dyDescent="0.25">
      <c r="A5555" s="51" t="str">
        <f t="shared" si="86"/>
        <v/>
      </c>
    </row>
    <row r="5556" spans="1:1" x14ac:dyDescent="0.25">
      <c r="A5556" s="51" t="str">
        <f t="shared" si="86"/>
        <v/>
      </c>
    </row>
    <row r="5557" spans="1:1" x14ac:dyDescent="0.25">
      <c r="A5557" s="51" t="str">
        <f t="shared" si="86"/>
        <v/>
      </c>
    </row>
    <row r="5558" spans="1:1" x14ac:dyDescent="0.25">
      <c r="A5558" s="51" t="str">
        <f t="shared" si="86"/>
        <v/>
      </c>
    </row>
    <row r="5559" spans="1:1" x14ac:dyDescent="0.25">
      <c r="A5559" s="51" t="str">
        <f t="shared" si="86"/>
        <v/>
      </c>
    </row>
    <row r="5560" spans="1:1" x14ac:dyDescent="0.25">
      <c r="A5560" s="51" t="str">
        <f t="shared" si="86"/>
        <v/>
      </c>
    </row>
    <row r="5561" spans="1:1" x14ac:dyDescent="0.25">
      <c r="A5561" s="51" t="str">
        <f t="shared" si="86"/>
        <v/>
      </c>
    </row>
    <row r="5562" spans="1:1" x14ac:dyDescent="0.25">
      <c r="A5562" s="51" t="str">
        <f t="shared" si="86"/>
        <v/>
      </c>
    </row>
    <row r="5563" spans="1:1" x14ac:dyDescent="0.25">
      <c r="A5563" s="51" t="str">
        <f t="shared" si="86"/>
        <v/>
      </c>
    </row>
    <row r="5564" spans="1:1" x14ac:dyDescent="0.25">
      <c r="A5564" s="51" t="str">
        <f t="shared" si="86"/>
        <v/>
      </c>
    </row>
    <row r="5565" spans="1:1" x14ac:dyDescent="0.25">
      <c r="A5565" s="51" t="str">
        <f t="shared" si="86"/>
        <v/>
      </c>
    </row>
    <row r="5566" spans="1:1" x14ac:dyDescent="0.25">
      <c r="A5566" s="51" t="str">
        <f t="shared" si="86"/>
        <v/>
      </c>
    </row>
    <row r="5567" spans="1:1" x14ac:dyDescent="0.25">
      <c r="A5567" s="51" t="str">
        <f t="shared" si="86"/>
        <v/>
      </c>
    </row>
    <row r="5568" spans="1:1" x14ac:dyDescent="0.25">
      <c r="A5568" s="51" t="str">
        <f t="shared" si="86"/>
        <v/>
      </c>
    </row>
    <row r="5569" spans="1:1" x14ac:dyDescent="0.25">
      <c r="A5569" s="51" t="str">
        <f t="shared" si="86"/>
        <v/>
      </c>
    </row>
    <row r="5570" spans="1:1" x14ac:dyDescent="0.25">
      <c r="A5570" s="51" t="str">
        <f t="shared" si="86"/>
        <v/>
      </c>
    </row>
    <row r="5571" spans="1:1" x14ac:dyDescent="0.25">
      <c r="A5571" s="51" t="str">
        <f t="shared" si="86"/>
        <v/>
      </c>
    </row>
    <row r="5572" spans="1:1" x14ac:dyDescent="0.25">
      <c r="A5572" s="51" t="str">
        <f t="shared" ref="A5572:A5635" si="87">CONCATENATE(C5572,B5572,F5572)</f>
        <v/>
      </c>
    </row>
    <row r="5573" spans="1:1" x14ac:dyDescent="0.25">
      <c r="A5573" s="51" t="str">
        <f t="shared" si="87"/>
        <v/>
      </c>
    </row>
    <row r="5574" spans="1:1" x14ac:dyDescent="0.25">
      <c r="A5574" s="51" t="str">
        <f t="shared" si="87"/>
        <v/>
      </c>
    </row>
    <row r="5575" spans="1:1" x14ac:dyDescent="0.25">
      <c r="A5575" s="51" t="str">
        <f t="shared" si="87"/>
        <v/>
      </c>
    </row>
    <row r="5576" spans="1:1" x14ac:dyDescent="0.25">
      <c r="A5576" s="51" t="str">
        <f t="shared" si="87"/>
        <v/>
      </c>
    </row>
    <row r="5577" spans="1:1" x14ac:dyDescent="0.25">
      <c r="A5577" s="51" t="str">
        <f t="shared" si="87"/>
        <v/>
      </c>
    </row>
    <row r="5578" spans="1:1" x14ac:dyDescent="0.25">
      <c r="A5578" s="51" t="str">
        <f t="shared" si="87"/>
        <v/>
      </c>
    </row>
    <row r="5579" spans="1:1" x14ac:dyDescent="0.25">
      <c r="A5579" s="51" t="str">
        <f t="shared" si="87"/>
        <v/>
      </c>
    </row>
    <row r="5580" spans="1:1" x14ac:dyDescent="0.25">
      <c r="A5580" s="51" t="str">
        <f t="shared" si="87"/>
        <v/>
      </c>
    </row>
    <row r="5581" spans="1:1" x14ac:dyDescent="0.25">
      <c r="A5581" s="51" t="str">
        <f t="shared" si="87"/>
        <v/>
      </c>
    </row>
    <row r="5582" spans="1:1" x14ac:dyDescent="0.25">
      <c r="A5582" s="51" t="str">
        <f t="shared" si="87"/>
        <v/>
      </c>
    </row>
    <row r="5583" spans="1:1" x14ac:dyDescent="0.25">
      <c r="A5583" s="51" t="str">
        <f t="shared" si="87"/>
        <v/>
      </c>
    </row>
    <row r="5584" spans="1:1" x14ac:dyDescent="0.25">
      <c r="A5584" s="51" t="str">
        <f t="shared" si="87"/>
        <v/>
      </c>
    </row>
    <row r="5585" spans="1:1" x14ac:dyDescent="0.25">
      <c r="A5585" s="51" t="str">
        <f t="shared" si="87"/>
        <v/>
      </c>
    </row>
    <row r="5586" spans="1:1" x14ac:dyDescent="0.25">
      <c r="A5586" s="51" t="str">
        <f t="shared" si="87"/>
        <v/>
      </c>
    </row>
    <row r="5587" spans="1:1" x14ac:dyDescent="0.25">
      <c r="A5587" s="51" t="str">
        <f t="shared" si="87"/>
        <v/>
      </c>
    </row>
    <row r="5588" spans="1:1" x14ac:dyDescent="0.25">
      <c r="A5588" s="51" t="str">
        <f t="shared" si="87"/>
        <v/>
      </c>
    </row>
    <row r="5589" spans="1:1" x14ac:dyDescent="0.25">
      <c r="A5589" s="51" t="str">
        <f t="shared" si="87"/>
        <v/>
      </c>
    </row>
    <row r="5590" spans="1:1" x14ac:dyDescent="0.25">
      <c r="A5590" s="51" t="str">
        <f t="shared" si="87"/>
        <v/>
      </c>
    </row>
    <row r="5591" spans="1:1" x14ac:dyDescent="0.25">
      <c r="A5591" s="51" t="str">
        <f t="shared" si="87"/>
        <v/>
      </c>
    </row>
    <row r="5592" spans="1:1" x14ac:dyDescent="0.25">
      <c r="A5592" s="51" t="str">
        <f t="shared" si="87"/>
        <v/>
      </c>
    </row>
    <row r="5593" spans="1:1" x14ac:dyDescent="0.25">
      <c r="A5593" s="51" t="str">
        <f t="shared" si="87"/>
        <v/>
      </c>
    </row>
    <row r="5594" spans="1:1" x14ac:dyDescent="0.25">
      <c r="A5594" s="51" t="str">
        <f t="shared" si="87"/>
        <v/>
      </c>
    </row>
    <row r="5595" spans="1:1" x14ac:dyDescent="0.25">
      <c r="A5595" s="51" t="str">
        <f t="shared" si="87"/>
        <v/>
      </c>
    </row>
    <row r="5596" spans="1:1" x14ac:dyDescent="0.25">
      <c r="A5596" s="51" t="str">
        <f t="shared" si="87"/>
        <v/>
      </c>
    </row>
    <row r="5597" spans="1:1" x14ac:dyDescent="0.25">
      <c r="A5597" s="51" t="str">
        <f t="shared" si="87"/>
        <v/>
      </c>
    </row>
    <row r="5598" spans="1:1" x14ac:dyDescent="0.25">
      <c r="A5598" s="51" t="str">
        <f t="shared" si="87"/>
        <v/>
      </c>
    </row>
    <row r="5599" spans="1:1" x14ac:dyDescent="0.25">
      <c r="A5599" s="51" t="str">
        <f t="shared" si="87"/>
        <v/>
      </c>
    </row>
    <row r="5600" spans="1:1" x14ac:dyDescent="0.25">
      <c r="A5600" s="51" t="str">
        <f t="shared" si="87"/>
        <v/>
      </c>
    </row>
    <row r="5601" spans="1:1" x14ac:dyDescent="0.25">
      <c r="A5601" s="51" t="str">
        <f t="shared" si="87"/>
        <v/>
      </c>
    </row>
    <row r="5602" spans="1:1" x14ac:dyDescent="0.25">
      <c r="A5602" s="51" t="str">
        <f t="shared" si="87"/>
        <v/>
      </c>
    </row>
    <row r="5603" spans="1:1" x14ac:dyDescent="0.25">
      <c r="A5603" s="51" t="str">
        <f t="shared" si="87"/>
        <v/>
      </c>
    </row>
    <row r="5604" spans="1:1" x14ac:dyDescent="0.25">
      <c r="A5604" s="51" t="str">
        <f t="shared" si="87"/>
        <v/>
      </c>
    </row>
    <row r="5605" spans="1:1" x14ac:dyDescent="0.25">
      <c r="A5605" s="51" t="str">
        <f t="shared" si="87"/>
        <v/>
      </c>
    </row>
    <row r="5606" spans="1:1" x14ac:dyDescent="0.25">
      <c r="A5606" s="51" t="str">
        <f t="shared" si="87"/>
        <v/>
      </c>
    </row>
    <row r="5607" spans="1:1" x14ac:dyDescent="0.25">
      <c r="A5607" s="51" t="str">
        <f t="shared" si="87"/>
        <v/>
      </c>
    </row>
    <row r="5608" spans="1:1" x14ac:dyDescent="0.25">
      <c r="A5608" s="51" t="str">
        <f t="shared" si="87"/>
        <v/>
      </c>
    </row>
    <row r="5609" spans="1:1" x14ac:dyDescent="0.25">
      <c r="A5609" s="51" t="str">
        <f t="shared" si="87"/>
        <v/>
      </c>
    </row>
    <row r="5610" spans="1:1" x14ac:dyDescent="0.25">
      <c r="A5610" s="51" t="str">
        <f t="shared" si="87"/>
        <v/>
      </c>
    </row>
    <row r="5611" spans="1:1" x14ac:dyDescent="0.25">
      <c r="A5611" s="51" t="str">
        <f t="shared" si="87"/>
        <v/>
      </c>
    </row>
    <row r="5612" spans="1:1" x14ac:dyDescent="0.25">
      <c r="A5612" s="51" t="str">
        <f t="shared" si="87"/>
        <v/>
      </c>
    </row>
    <row r="5613" spans="1:1" x14ac:dyDescent="0.25">
      <c r="A5613" s="51" t="str">
        <f t="shared" si="87"/>
        <v/>
      </c>
    </row>
    <row r="5614" spans="1:1" x14ac:dyDescent="0.25">
      <c r="A5614" s="51" t="str">
        <f t="shared" si="87"/>
        <v/>
      </c>
    </row>
    <row r="5615" spans="1:1" x14ac:dyDescent="0.25">
      <c r="A5615" s="51" t="str">
        <f t="shared" si="87"/>
        <v/>
      </c>
    </row>
    <row r="5616" spans="1:1" x14ac:dyDescent="0.25">
      <c r="A5616" s="51" t="str">
        <f t="shared" si="87"/>
        <v/>
      </c>
    </row>
    <row r="5617" spans="1:1" x14ac:dyDescent="0.25">
      <c r="A5617" s="51" t="str">
        <f t="shared" si="87"/>
        <v/>
      </c>
    </row>
    <row r="5618" spans="1:1" x14ac:dyDescent="0.25">
      <c r="A5618" s="51" t="str">
        <f t="shared" si="87"/>
        <v/>
      </c>
    </row>
    <row r="5619" spans="1:1" x14ac:dyDescent="0.25">
      <c r="A5619" s="51" t="str">
        <f t="shared" si="87"/>
        <v/>
      </c>
    </row>
    <row r="5620" spans="1:1" x14ac:dyDescent="0.25">
      <c r="A5620" s="51" t="str">
        <f t="shared" si="87"/>
        <v/>
      </c>
    </row>
    <row r="5621" spans="1:1" x14ac:dyDescent="0.25">
      <c r="A5621" s="51" t="str">
        <f t="shared" si="87"/>
        <v/>
      </c>
    </row>
    <row r="5622" spans="1:1" x14ac:dyDescent="0.25">
      <c r="A5622" s="51" t="str">
        <f t="shared" si="87"/>
        <v/>
      </c>
    </row>
    <row r="5623" spans="1:1" x14ac:dyDescent="0.25">
      <c r="A5623" s="51" t="str">
        <f t="shared" si="87"/>
        <v/>
      </c>
    </row>
    <row r="5624" spans="1:1" x14ac:dyDescent="0.25">
      <c r="A5624" s="51" t="str">
        <f t="shared" si="87"/>
        <v/>
      </c>
    </row>
    <row r="5625" spans="1:1" x14ac:dyDescent="0.25">
      <c r="A5625" s="51" t="str">
        <f t="shared" si="87"/>
        <v/>
      </c>
    </row>
    <row r="5626" spans="1:1" x14ac:dyDescent="0.25">
      <c r="A5626" s="51" t="str">
        <f t="shared" si="87"/>
        <v/>
      </c>
    </row>
    <row r="5627" spans="1:1" x14ac:dyDescent="0.25">
      <c r="A5627" s="51" t="str">
        <f t="shared" si="87"/>
        <v/>
      </c>
    </row>
    <row r="5628" spans="1:1" x14ac:dyDescent="0.25">
      <c r="A5628" s="51" t="str">
        <f t="shared" si="87"/>
        <v/>
      </c>
    </row>
    <row r="5629" spans="1:1" x14ac:dyDescent="0.25">
      <c r="A5629" s="51" t="str">
        <f t="shared" si="87"/>
        <v/>
      </c>
    </row>
    <row r="5630" spans="1:1" x14ac:dyDescent="0.25">
      <c r="A5630" s="51" t="str">
        <f t="shared" si="87"/>
        <v/>
      </c>
    </row>
    <row r="5631" spans="1:1" x14ac:dyDescent="0.25">
      <c r="A5631" s="51" t="str">
        <f t="shared" si="87"/>
        <v/>
      </c>
    </row>
    <row r="5632" spans="1:1" x14ac:dyDescent="0.25">
      <c r="A5632" s="51" t="str">
        <f t="shared" si="87"/>
        <v/>
      </c>
    </row>
    <row r="5633" spans="1:1" x14ac:dyDescent="0.25">
      <c r="A5633" s="51" t="str">
        <f t="shared" si="87"/>
        <v/>
      </c>
    </row>
    <row r="5634" spans="1:1" x14ac:dyDescent="0.25">
      <c r="A5634" s="51" t="str">
        <f t="shared" si="87"/>
        <v/>
      </c>
    </row>
    <row r="5635" spans="1:1" x14ac:dyDescent="0.25">
      <c r="A5635" s="51" t="str">
        <f t="shared" si="87"/>
        <v/>
      </c>
    </row>
    <row r="5636" spans="1:1" x14ac:dyDescent="0.25">
      <c r="A5636" s="51" t="str">
        <f t="shared" ref="A5636:A5699" si="88">CONCATENATE(C5636,B5636,F5636)</f>
        <v/>
      </c>
    </row>
    <row r="5637" spans="1:1" x14ac:dyDescent="0.25">
      <c r="A5637" s="51" t="str">
        <f t="shared" si="88"/>
        <v/>
      </c>
    </row>
    <row r="5638" spans="1:1" x14ac:dyDescent="0.25">
      <c r="A5638" s="51" t="str">
        <f t="shared" si="88"/>
        <v/>
      </c>
    </row>
    <row r="5639" spans="1:1" x14ac:dyDescent="0.25">
      <c r="A5639" s="51" t="str">
        <f t="shared" si="88"/>
        <v/>
      </c>
    </row>
    <row r="5640" spans="1:1" x14ac:dyDescent="0.25">
      <c r="A5640" s="51" t="str">
        <f t="shared" si="88"/>
        <v/>
      </c>
    </row>
    <row r="5641" spans="1:1" x14ac:dyDescent="0.25">
      <c r="A5641" s="51" t="str">
        <f t="shared" si="88"/>
        <v/>
      </c>
    </row>
    <row r="5642" spans="1:1" x14ac:dyDescent="0.25">
      <c r="A5642" s="51" t="str">
        <f t="shared" si="88"/>
        <v/>
      </c>
    </row>
    <row r="5643" spans="1:1" x14ac:dyDescent="0.25">
      <c r="A5643" s="51" t="str">
        <f t="shared" si="88"/>
        <v/>
      </c>
    </row>
    <row r="5644" spans="1:1" x14ac:dyDescent="0.25">
      <c r="A5644" s="51" t="str">
        <f t="shared" si="88"/>
        <v/>
      </c>
    </row>
    <row r="5645" spans="1:1" x14ac:dyDescent="0.25">
      <c r="A5645" s="51" t="str">
        <f t="shared" si="88"/>
        <v/>
      </c>
    </row>
    <row r="5646" spans="1:1" x14ac:dyDescent="0.25">
      <c r="A5646" s="51" t="str">
        <f t="shared" si="88"/>
        <v/>
      </c>
    </row>
    <row r="5647" spans="1:1" x14ac:dyDescent="0.25">
      <c r="A5647" s="51" t="str">
        <f t="shared" si="88"/>
        <v/>
      </c>
    </row>
    <row r="5648" spans="1:1" x14ac:dyDescent="0.25">
      <c r="A5648" s="51" t="str">
        <f t="shared" si="88"/>
        <v/>
      </c>
    </row>
    <row r="5649" spans="1:1" x14ac:dyDescent="0.25">
      <c r="A5649" s="51" t="str">
        <f t="shared" si="88"/>
        <v/>
      </c>
    </row>
    <row r="5650" spans="1:1" x14ac:dyDescent="0.25">
      <c r="A5650" s="51" t="str">
        <f t="shared" si="88"/>
        <v/>
      </c>
    </row>
    <row r="5651" spans="1:1" x14ac:dyDescent="0.25">
      <c r="A5651" s="51" t="str">
        <f t="shared" si="88"/>
        <v/>
      </c>
    </row>
    <row r="5652" spans="1:1" x14ac:dyDescent="0.25">
      <c r="A5652" s="51" t="str">
        <f t="shared" si="88"/>
        <v/>
      </c>
    </row>
    <row r="5653" spans="1:1" x14ac:dyDescent="0.25">
      <c r="A5653" s="51" t="str">
        <f t="shared" si="88"/>
        <v/>
      </c>
    </row>
    <row r="5654" spans="1:1" x14ac:dyDescent="0.25">
      <c r="A5654" s="51" t="str">
        <f t="shared" si="88"/>
        <v/>
      </c>
    </row>
    <row r="5655" spans="1:1" x14ac:dyDescent="0.25">
      <c r="A5655" s="51" t="str">
        <f t="shared" si="88"/>
        <v/>
      </c>
    </row>
    <row r="5656" spans="1:1" x14ac:dyDescent="0.25">
      <c r="A5656" s="51" t="str">
        <f t="shared" si="88"/>
        <v/>
      </c>
    </row>
    <row r="5657" spans="1:1" x14ac:dyDescent="0.25">
      <c r="A5657" s="51" t="str">
        <f t="shared" si="88"/>
        <v/>
      </c>
    </row>
    <row r="5658" spans="1:1" x14ac:dyDescent="0.25">
      <c r="A5658" s="51" t="str">
        <f t="shared" si="88"/>
        <v/>
      </c>
    </row>
    <row r="5659" spans="1:1" x14ac:dyDescent="0.25">
      <c r="A5659" s="51" t="str">
        <f t="shared" si="88"/>
        <v/>
      </c>
    </row>
    <row r="5660" spans="1:1" x14ac:dyDescent="0.25">
      <c r="A5660" s="51" t="str">
        <f t="shared" si="88"/>
        <v/>
      </c>
    </row>
    <row r="5661" spans="1:1" x14ac:dyDescent="0.25">
      <c r="A5661" s="51" t="str">
        <f t="shared" si="88"/>
        <v/>
      </c>
    </row>
    <row r="5662" spans="1:1" x14ac:dyDescent="0.25">
      <c r="A5662" s="51" t="str">
        <f t="shared" si="88"/>
        <v/>
      </c>
    </row>
    <row r="5663" spans="1:1" x14ac:dyDescent="0.25">
      <c r="A5663" s="51" t="str">
        <f t="shared" si="88"/>
        <v/>
      </c>
    </row>
    <row r="5664" spans="1:1" x14ac:dyDescent="0.25">
      <c r="A5664" s="51" t="str">
        <f t="shared" si="88"/>
        <v/>
      </c>
    </row>
    <row r="5665" spans="1:1" x14ac:dyDescent="0.25">
      <c r="A5665" s="51" t="str">
        <f t="shared" si="88"/>
        <v/>
      </c>
    </row>
    <row r="5666" spans="1:1" x14ac:dyDescent="0.25">
      <c r="A5666" s="51" t="str">
        <f t="shared" si="88"/>
        <v/>
      </c>
    </row>
    <row r="5667" spans="1:1" x14ac:dyDescent="0.25">
      <c r="A5667" s="51" t="str">
        <f t="shared" si="88"/>
        <v/>
      </c>
    </row>
    <row r="5668" spans="1:1" x14ac:dyDescent="0.25">
      <c r="A5668" s="51" t="str">
        <f t="shared" si="88"/>
        <v/>
      </c>
    </row>
    <row r="5669" spans="1:1" x14ac:dyDescent="0.25">
      <c r="A5669" s="51" t="str">
        <f t="shared" si="88"/>
        <v/>
      </c>
    </row>
    <row r="5670" spans="1:1" x14ac:dyDescent="0.25">
      <c r="A5670" s="51" t="str">
        <f t="shared" si="88"/>
        <v/>
      </c>
    </row>
    <row r="5671" spans="1:1" x14ac:dyDescent="0.25">
      <c r="A5671" s="51" t="str">
        <f t="shared" si="88"/>
        <v/>
      </c>
    </row>
    <row r="5672" spans="1:1" x14ac:dyDescent="0.25">
      <c r="A5672" s="51" t="str">
        <f t="shared" si="88"/>
        <v/>
      </c>
    </row>
    <row r="5673" spans="1:1" x14ac:dyDescent="0.25">
      <c r="A5673" s="51" t="str">
        <f t="shared" si="88"/>
        <v/>
      </c>
    </row>
    <row r="5674" spans="1:1" x14ac:dyDescent="0.25">
      <c r="A5674" s="51" t="str">
        <f t="shared" si="88"/>
        <v/>
      </c>
    </row>
    <row r="5675" spans="1:1" x14ac:dyDescent="0.25">
      <c r="A5675" s="51" t="str">
        <f t="shared" si="88"/>
        <v/>
      </c>
    </row>
    <row r="5676" spans="1:1" x14ac:dyDescent="0.25">
      <c r="A5676" s="51" t="str">
        <f t="shared" si="88"/>
        <v/>
      </c>
    </row>
    <row r="5677" spans="1:1" x14ac:dyDescent="0.25">
      <c r="A5677" s="51" t="str">
        <f t="shared" si="88"/>
        <v/>
      </c>
    </row>
    <row r="5678" spans="1:1" x14ac:dyDescent="0.25">
      <c r="A5678" s="51" t="str">
        <f t="shared" si="88"/>
        <v/>
      </c>
    </row>
    <row r="5679" spans="1:1" x14ac:dyDescent="0.25">
      <c r="A5679" s="51" t="str">
        <f t="shared" si="88"/>
        <v/>
      </c>
    </row>
    <row r="5680" spans="1:1" x14ac:dyDescent="0.25">
      <c r="A5680" s="51" t="str">
        <f t="shared" si="88"/>
        <v/>
      </c>
    </row>
    <row r="5681" spans="1:1" x14ac:dyDescent="0.25">
      <c r="A5681" s="51" t="str">
        <f t="shared" si="88"/>
        <v/>
      </c>
    </row>
    <row r="5682" spans="1:1" x14ac:dyDescent="0.25">
      <c r="A5682" s="51" t="str">
        <f t="shared" si="88"/>
        <v/>
      </c>
    </row>
    <row r="5683" spans="1:1" x14ac:dyDescent="0.25">
      <c r="A5683" s="51" t="str">
        <f t="shared" si="88"/>
        <v/>
      </c>
    </row>
    <row r="5684" spans="1:1" x14ac:dyDescent="0.25">
      <c r="A5684" s="51" t="str">
        <f t="shared" si="88"/>
        <v/>
      </c>
    </row>
    <row r="5685" spans="1:1" x14ac:dyDescent="0.25">
      <c r="A5685" s="51" t="str">
        <f t="shared" si="88"/>
        <v/>
      </c>
    </row>
    <row r="5686" spans="1:1" x14ac:dyDescent="0.25">
      <c r="A5686" s="51" t="str">
        <f t="shared" si="88"/>
        <v/>
      </c>
    </row>
    <row r="5687" spans="1:1" x14ac:dyDescent="0.25">
      <c r="A5687" s="51" t="str">
        <f t="shared" si="88"/>
        <v/>
      </c>
    </row>
    <row r="5688" spans="1:1" x14ac:dyDescent="0.25">
      <c r="A5688" s="51" t="str">
        <f t="shared" si="88"/>
        <v/>
      </c>
    </row>
    <row r="5689" spans="1:1" x14ac:dyDescent="0.25">
      <c r="A5689" s="51" t="str">
        <f t="shared" si="88"/>
        <v/>
      </c>
    </row>
    <row r="5690" spans="1:1" x14ac:dyDescent="0.25">
      <c r="A5690" s="51" t="str">
        <f t="shared" si="88"/>
        <v/>
      </c>
    </row>
    <row r="5691" spans="1:1" x14ac:dyDescent="0.25">
      <c r="A5691" s="51" t="str">
        <f t="shared" si="88"/>
        <v/>
      </c>
    </row>
    <row r="5692" spans="1:1" x14ac:dyDescent="0.25">
      <c r="A5692" s="51" t="str">
        <f t="shared" si="88"/>
        <v/>
      </c>
    </row>
    <row r="5693" spans="1:1" x14ac:dyDescent="0.25">
      <c r="A5693" s="51" t="str">
        <f t="shared" si="88"/>
        <v/>
      </c>
    </row>
    <row r="5694" spans="1:1" x14ac:dyDescent="0.25">
      <c r="A5694" s="51" t="str">
        <f t="shared" si="88"/>
        <v/>
      </c>
    </row>
    <row r="5695" spans="1:1" x14ac:dyDescent="0.25">
      <c r="A5695" s="51" t="str">
        <f t="shared" si="88"/>
        <v/>
      </c>
    </row>
    <row r="5696" spans="1:1" x14ac:dyDescent="0.25">
      <c r="A5696" s="51" t="str">
        <f t="shared" si="88"/>
        <v/>
      </c>
    </row>
    <row r="5697" spans="1:1" x14ac:dyDescent="0.25">
      <c r="A5697" s="51" t="str">
        <f t="shared" si="88"/>
        <v/>
      </c>
    </row>
    <row r="5698" spans="1:1" x14ac:dyDescent="0.25">
      <c r="A5698" s="51" t="str">
        <f t="shared" si="88"/>
        <v/>
      </c>
    </row>
    <row r="5699" spans="1:1" x14ac:dyDescent="0.25">
      <c r="A5699" s="51" t="str">
        <f t="shared" si="88"/>
        <v/>
      </c>
    </row>
    <row r="5700" spans="1:1" x14ac:dyDescent="0.25">
      <c r="A5700" s="51" t="str">
        <f t="shared" ref="A5700:A5763" si="89">CONCATENATE(C5700,B5700,F5700)</f>
        <v/>
      </c>
    </row>
    <row r="5701" spans="1:1" x14ac:dyDescent="0.25">
      <c r="A5701" s="51" t="str">
        <f t="shared" si="89"/>
        <v/>
      </c>
    </row>
    <row r="5702" spans="1:1" x14ac:dyDescent="0.25">
      <c r="A5702" s="51" t="str">
        <f t="shared" si="89"/>
        <v/>
      </c>
    </row>
    <row r="5703" spans="1:1" x14ac:dyDescent="0.25">
      <c r="A5703" s="51" t="str">
        <f t="shared" si="89"/>
        <v/>
      </c>
    </row>
    <row r="5704" spans="1:1" x14ac:dyDescent="0.25">
      <c r="A5704" s="51" t="str">
        <f t="shared" si="89"/>
        <v/>
      </c>
    </row>
    <row r="5705" spans="1:1" x14ac:dyDescent="0.25">
      <c r="A5705" s="51" t="str">
        <f t="shared" si="89"/>
        <v/>
      </c>
    </row>
    <row r="5706" spans="1:1" x14ac:dyDescent="0.25">
      <c r="A5706" s="51" t="str">
        <f t="shared" si="89"/>
        <v/>
      </c>
    </row>
    <row r="5707" spans="1:1" x14ac:dyDescent="0.25">
      <c r="A5707" s="51" t="str">
        <f t="shared" si="89"/>
        <v/>
      </c>
    </row>
    <row r="5708" spans="1:1" x14ac:dyDescent="0.25">
      <c r="A5708" s="51" t="str">
        <f t="shared" si="89"/>
        <v/>
      </c>
    </row>
    <row r="5709" spans="1:1" x14ac:dyDescent="0.25">
      <c r="A5709" s="51" t="str">
        <f t="shared" si="89"/>
        <v/>
      </c>
    </row>
    <row r="5710" spans="1:1" x14ac:dyDescent="0.25">
      <c r="A5710" s="51" t="str">
        <f t="shared" si="89"/>
        <v/>
      </c>
    </row>
    <row r="5711" spans="1:1" x14ac:dyDescent="0.25">
      <c r="A5711" s="51" t="str">
        <f t="shared" si="89"/>
        <v/>
      </c>
    </row>
    <row r="5712" spans="1:1" x14ac:dyDescent="0.25">
      <c r="A5712" s="51" t="str">
        <f t="shared" si="89"/>
        <v/>
      </c>
    </row>
    <row r="5713" spans="1:1" x14ac:dyDescent="0.25">
      <c r="A5713" s="51" t="str">
        <f t="shared" si="89"/>
        <v/>
      </c>
    </row>
    <row r="5714" spans="1:1" x14ac:dyDescent="0.25">
      <c r="A5714" s="51" t="str">
        <f t="shared" si="89"/>
        <v/>
      </c>
    </row>
    <row r="5715" spans="1:1" x14ac:dyDescent="0.25">
      <c r="A5715" s="51" t="str">
        <f t="shared" si="89"/>
        <v/>
      </c>
    </row>
    <row r="5716" spans="1:1" x14ac:dyDescent="0.25">
      <c r="A5716" s="51" t="str">
        <f t="shared" si="89"/>
        <v/>
      </c>
    </row>
    <row r="5717" spans="1:1" x14ac:dyDescent="0.25">
      <c r="A5717" s="51" t="str">
        <f t="shared" si="89"/>
        <v/>
      </c>
    </row>
    <row r="5718" spans="1:1" x14ac:dyDescent="0.25">
      <c r="A5718" s="51" t="str">
        <f t="shared" si="89"/>
        <v/>
      </c>
    </row>
    <row r="5719" spans="1:1" x14ac:dyDescent="0.25">
      <c r="A5719" s="51" t="str">
        <f t="shared" si="89"/>
        <v/>
      </c>
    </row>
    <row r="5720" spans="1:1" x14ac:dyDescent="0.25">
      <c r="A5720" s="51" t="str">
        <f t="shared" si="89"/>
        <v/>
      </c>
    </row>
    <row r="5721" spans="1:1" x14ac:dyDescent="0.25">
      <c r="A5721" s="51" t="str">
        <f t="shared" si="89"/>
        <v/>
      </c>
    </row>
    <row r="5722" spans="1:1" x14ac:dyDescent="0.25">
      <c r="A5722" s="51" t="str">
        <f t="shared" si="89"/>
        <v/>
      </c>
    </row>
    <row r="5723" spans="1:1" x14ac:dyDescent="0.25">
      <c r="A5723" s="51" t="str">
        <f t="shared" si="89"/>
        <v/>
      </c>
    </row>
    <row r="5724" spans="1:1" x14ac:dyDescent="0.25">
      <c r="A5724" s="51" t="str">
        <f t="shared" si="89"/>
        <v/>
      </c>
    </row>
    <row r="5725" spans="1:1" x14ac:dyDescent="0.25">
      <c r="A5725" s="51" t="str">
        <f t="shared" si="89"/>
        <v/>
      </c>
    </row>
    <row r="5726" spans="1:1" x14ac:dyDescent="0.25">
      <c r="A5726" s="51" t="str">
        <f t="shared" si="89"/>
        <v/>
      </c>
    </row>
    <row r="5727" spans="1:1" x14ac:dyDescent="0.25">
      <c r="A5727" s="51" t="str">
        <f t="shared" si="89"/>
        <v/>
      </c>
    </row>
    <row r="5728" spans="1:1" x14ac:dyDescent="0.25">
      <c r="A5728" s="51" t="str">
        <f t="shared" si="89"/>
        <v/>
      </c>
    </row>
    <row r="5729" spans="1:1" x14ac:dyDescent="0.25">
      <c r="A5729" s="51" t="str">
        <f t="shared" si="89"/>
        <v/>
      </c>
    </row>
    <row r="5730" spans="1:1" x14ac:dyDescent="0.25">
      <c r="A5730" s="51" t="str">
        <f t="shared" si="89"/>
        <v/>
      </c>
    </row>
    <row r="5731" spans="1:1" x14ac:dyDescent="0.25">
      <c r="A5731" s="51" t="str">
        <f t="shared" si="89"/>
        <v/>
      </c>
    </row>
    <row r="5732" spans="1:1" x14ac:dyDescent="0.25">
      <c r="A5732" s="51" t="str">
        <f t="shared" si="89"/>
        <v/>
      </c>
    </row>
    <row r="5733" spans="1:1" x14ac:dyDescent="0.25">
      <c r="A5733" s="51" t="str">
        <f t="shared" si="89"/>
        <v/>
      </c>
    </row>
    <row r="5734" spans="1:1" x14ac:dyDescent="0.25">
      <c r="A5734" s="51" t="str">
        <f t="shared" si="89"/>
        <v/>
      </c>
    </row>
    <row r="5735" spans="1:1" x14ac:dyDescent="0.25">
      <c r="A5735" s="51" t="str">
        <f t="shared" si="89"/>
        <v/>
      </c>
    </row>
    <row r="5736" spans="1:1" x14ac:dyDescent="0.25">
      <c r="A5736" s="51" t="str">
        <f t="shared" si="89"/>
        <v/>
      </c>
    </row>
    <row r="5737" spans="1:1" x14ac:dyDescent="0.25">
      <c r="A5737" s="51" t="str">
        <f t="shared" si="89"/>
        <v/>
      </c>
    </row>
    <row r="5738" spans="1:1" x14ac:dyDescent="0.25">
      <c r="A5738" s="51" t="str">
        <f t="shared" si="89"/>
        <v/>
      </c>
    </row>
    <row r="5739" spans="1:1" x14ac:dyDescent="0.25">
      <c r="A5739" s="51" t="str">
        <f t="shared" si="89"/>
        <v/>
      </c>
    </row>
    <row r="5740" spans="1:1" x14ac:dyDescent="0.25">
      <c r="A5740" s="51" t="str">
        <f t="shared" si="89"/>
        <v/>
      </c>
    </row>
    <row r="5741" spans="1:1" x14ac:dyDescent="0.25">
      <c r="A5741" s="51" t="str">
        <f t="shared" si="89"/>
        <v/>
      </c>
    </row>
    <row r="5742" spans="1:1" x14ac:dyDescent="0.25">
      <c r="A5742" s="51" t="str">
        <f t="shared" si="89"/>
        <v/>
      </c>
    </row>
    <row r="5743" spans="1:1" x14ac:dyDescent="0.25">
      <c r="A5743" s="51" t="str">
        <f t="shared" si="89"/>
        <v/>
      </c>
    </row>
    <row r="5744" spans="1:1" x14ac:dyDescent="0.25">
      <c r="A5744" s="51" t="str">
        <f t="shared" si="89"/>
        <v/>
      </c>
    </row>
    <row r="5745" spans="1:1" x14ac:dyDescent="0.25">
      <c r="A5745" s="51" t="str">
        <f t="shared" si="89"/>
        <v/>
      </c>
    </row>
    <row r="5746" spans="1:1" x14ac:dyDescent="0.25">
      <c r="A5746" s="51" t="str">
        <f t="shared" si="89"/>
        <v/>
      </c>
    </row>
    <row r="5747" spans="1:1" x14ac:dyDescent="0.25">
      <c r="A5747" s="51" t="str">
        <f t="shared" si="89"/>
        <v/>
      </c>
    </row>
    <row r="5748" spans="1:1" x14ac:dyDescent="0.25">
      <c r="A5748" s="51" t="str">
        <f t="shared" si="89"/>
        <v/>
      </c>
    </row>
    <row r="5749" spans="1:1" x14ac:dyDescent="0.25">
      <c r="A5749" s="51" t="str">
        <f t="shared" si="89"/>
        <v/>
      </c>
    </row>
    <row r="5750" spans="1:1" x14ac:dyDescent="0.25">
      <c r="A5750" s="51" t="str">
        <f t="shared" si="89"/>
        <v/>
      </c>
    </row>
    <row r="5751" spans="1:1" x14ac:dyDescent="0.25">
      <c r="A5751" s="51" t="str">
        <f t="shared" si="89"/>
        <v/>
      </c>
    </row>
    <row r="5752" spans="1:1" x14ac:dyDescent="0.25">
      <c r="A5752" s="51" t="str">
        <f t="shared" si="89"/>
        <v/>
      </c>
    </row>
    <row r="5753" spans="1:1" x14ac:dyDescent="0.25">
      <c r="A5753" s="51" t="str">
        <f t="shared" si="89"/>
        <v/>
      </c>
    </row>
    <row r="5754" spans="1:1" x14ac:dyDescent="0.25">
      <c r="A5754" s="51" t="str">
        <f t="shared" si="89"/>
        <v/>
      </c>
    </row>
    <row r="5755" spans="1:1" x14ac:dyDescent="0.25">
      <c r="A5755" s="51" t="str">
        <f t="shared" si="89"/>
        <v/>
      </c>
    </row>
    <row r="5756" spans="1:1" x14ac:dyDescent="0.25">
      <c r="A5756" s="51" t="str">
        <f t="shared" si="89"/>
        <v/>
      </c>
    </row>
    <row r="5757" spans="1:1" x14ac:dyDescent="0.25">
      <c r="A5757" s="51" t="str">
        <f t="shared" si="89"/>
        <v/>
      </c>
    </row>
    <row r="5758" spans="1:1" x14ac:dyDescent="0.25">
      <c r="A5758" s="51" t="str">
        <f t="shared" si="89"/>
        <v/>
      </c>
    </row>
    <row r="5759" spans="1:1" x14ac:dyDescent="0.25">
      <c r="A5759" s="51" t="str">
        <f t="shared" si="89"/>
        <v/>
      </c>
    </row>
    <row r="5760" spans="1:1" x14ac:dyDescent="0.25">
      <c r="A5760" s="51" t="str">
        <f t="shared" si="89"/>
        <v/>
      </c>
    </row>
    <row r="5761" spans="1:1" x14ac:dyDescent="0.25">
      <c r="A5761" s="51" t="str">
        <f t="shared" si="89"/>
        <v/>
      </c>
    </row>
    <row r="5762" spans="1:1" x14ac:dyDescent="0.25">
      <c r="A5762" s="51" t="str">
        <f t="shared" si="89"/>
        <v/>
      </c>
    </row>
    <row r="5763" spans="1:1" x14ac:dyDescent="0.25">
      <c r="A5763" s="51" t="str">
        <f t="shared" si="89"/>
        <v/>
      </c>
    </row>
    <row r="5764" spans="1:1" x14ac:dyDescent="0.25">
      <c r="A5764" s="51" t="str">
        <f t="shared" ref="A5764:A5827" si="90">CONCATENATE(C5764,B5764,F5764)</f>
        <v/>
      </c>
    </row>
    <row r="5765" spans="1:1" x14ac:dyDescent="0.25">
      <c r="A5765" s="51" t="str">
        <f t="shared" si="90"/>
        <v/>
      </c>
    </row>
    <row r="5766" spans="1:1" x14ac:dyDescent="0.25">
      <c r="A5766" s="51" t="str">
        <f t="shared" si="90"/>
        <v/>
      </c>
    </row>
    <row r="5767" spans="1:1" x14ac:dyDescent="0.25">
      <c r="A5767" s="51" t="str">
        <f t="shared" si="90"/>
        <v/>
      </c>
    </row>
    <row r="5768" spans="1:1" x14ac:dyDescent="0.25">
      <c r="A5768" s="51" t="str">
        <f t="shared" si="90"/>
        <v/>
      </c>
    </row>
    <row r="5769" spans="1:1" x14ac:dyDescent="0.25">
      <c r="A5769" s="51" t="str">
        <f t="shared" si="90"/>
        <v/>
      </c>
    </row>
    <row r="5770" spans="1:1" x14ac:dyDescent="0.25">
      <c r="A5770" s="51" t="str">
        <f t="shared" si="90"/>
        <v/>
      </c>
    </row>
    <row r="5771" spans="1:1" x14ac:dyDescent="0.25">
      <c r="A5771" s="51" t="str">
        <f t="shared" si="90"/>
        <v/>
      </c>
    </row>
    <row r="5772" spans="1:1" x14ac:dyDescent="0.25">
      <c r="A5772" s="51" t="str">
        <f t="shared" si="90"/>
        <v/>
      </c>
    </row>
    <row r="5773" spans="1:1" x14ac:dyDescent="0.25">
      <c r="A5773" s="51" t="str">
        <f t="shared" si="90"/>
        <v/>
      </c>
    </row>
    <row r="5774" spans="1:1" x14ac:dyDescent="0.25">
      <c r="A5774" s="51" t="str">
        <f t="shared" si="90"/>
        <v/>
      </c>
    </row>
    <row r="5775" spans="1:1" x14ac:dyDescent="0.25">
      <c r="A5775" s="51" t="str">
        <f t="shared" si="90"/>
        <v/>
      </c>
    </row>
    <row r="5776" spans="1:1" x14ac:dyDescent="0.25">
      <c r="A5776" s="51" t="str">
        <f t="shared" si="90"/>
        <v/>
      </c>
    </row>
    <row r="5777" spans="1:1" x14ac:dyDescent="0.25">
      <c r="A5777" s="51" t="str">
        <f t="shared" si="90"/>
        <v/>
      </c>
    </row>
    <row r="5778" spans="1:1" x14ac:dyDescent="0.25">
      <c r="A5778" s="51" t="str">
        <f t="shared" si="90"/>
        <v/>
      </c>
    </row>
    <row r="5779" spans="1:1" x14ac:dyDescent="0.25">
      <c r="A5779" s="51" t="str">
        <f t="shared" si="90"/>
        <v/>
      </c>
    </row>
    <row r="5780" spans="1:1" x14ac:dyDescent="0.25">
      <c r="A5780" s="51" t="str">
        <f t="shared" si="90"/>
        <v/>
      </c>
    </row>
    <row r="5781" spans="1:1" x14ac:dyDescent="0.25">
      <c r="A5781" s="51" t="str">
        <f t="shared" si="90"/>
        <v/>
      </c>
    </row>
    <row r="5782" spans="1:1" x14ac:dyDescent="0.25">
      <c r="A5782" s="51" t="str">
        <f t="shared" si="90"/>
        <v/>
      </c>
    </row>
    <row r="5783" spans="1:1" x14ac:dyDescent="0.25">
      <c r="A5783" s="51" t="str">
        <f t="shared" si="90"/>
        <v/>
      </c>
    </row>
    <row r="5784" spans="1:1" x14ac:dyDescent="0.25">
      <c r="A5784" s="51" t="str">
        <f t="shared" si="90"/>
        <v/>
      </c>
    </row>
    <row r="5785" spans="1:1" x14ac:dyDescent="0.25">
      <c r="A5785" s="51" t="str">
        <f t="shared" si="90"/>
        <v/>
      </c>
    </row>
    <row r="5786" spans="1:1" x14ac:dyDescent="0.25">
      <c r="A5786" s="51" t="str">
        <f t="shared" si="90"/>
        <v/>
      </c>
    </row>
    <row r="5787" spans="1:1" x14ac:dyDescent="0.25">
      <c r="A5787" s="51" t="str">
        <f t="shared" si="90"/>
        <v/>
      </c>
    </row>
    <row r="5788" spans="1:1" x14ac:dyDescent="0.25">
      <c r="A5788" s="51" t="str">
        <f t="shared" si="90"/>
        <v/>
      </c>
    </row>
    <row r="5789" spans="1:1" x14ac:dyDescent="0.25">
      <c r="A5789" s="51" t="str">
        <f t="shared" si="90"/>
        <v/>
      </c>
    </row>
    <row r="5790" spans="1:1" x14ac:dyDescent="0.25">
      <c r="A5790" s="51" t="str">
        <f t="shared" si="90"/>
        <v/>
      </c>
    </row>
    <row r="5791" spans="1:1" x14ac:dyDescent="0.25">
      <c r="A5791" s="51" t="str">
        <f t="shared" si="90"/>
        <v/>
      </c>
    </row>
    <row r="5792" spans="1:1" x14ac:dyDescent="0.25">
      <c r="A5792" s="51" t="str">
        <f t="shared" si="90"/>
        <v/>
      </c>
    </row>
    <row r="5793" spans="1:1" x14ac:dyDescent="0.25">
      <c r="A5793" s="51" t="str">
        <f t="shared" si="90"/>
        <v/>
      </c>
    </row>
    <row r="5794" spans="1:1" x14ac:dyDescent="0.25">
      <c r="A5794" s="51" t="str">
        <f t="shared" si="90"/>
        <v/>
      </c>
    </row>
    <row r="5795" spans="1:1" x14ac:dyDescent="0.25">
      <c r="A5795" s="51" t="str">
        <f t="shared" si="90"/>
        <v/>
      </c>
    </row>
    <row r="5796" spans="1:1" x14ac:dyDescent="0.25">
      <c r="A5796" s="51" t="str">
        <f t="shared" si="90"/>
        <v/>
      </c>
    </row>
    <row r="5797" spans="1:1" x14ac:dyDescent="0.25">
      <c r="A5797" s="51" t="str">
        <f t="shared" si="90"/>
        <v/>
      </c>
    </row>
    <row r="5798" spans="1:1" x14ac:dyDescent="0.25">
      <c r="A5798" s="51" t="str">
        <f t="shared" si="90"/>
        <v/>
      </c>
    </row>
    <row r="5799" spans="1:1" x14ac:dyDescent="0.25">
      <c r="A5799" s="51" t="str">
        <f t="shared" si="90"/>
        <v/>
      </c>
    </row>
    <row r="5800" spans="1:1" x14ac:dyDescent="0.25">
      <c r="A5800" s="51" t="str">
        <f t="shared" si="90"/>
        <v/>
      </c>
    </row>
    <row r="5801" spans="1:1" x14ac:dyDescent="0.25">
      <c r="A5801" s="51" t="str">
        <f t="shared" si="90"/>
        <v/>
      </c>
    </row>
    <row r="5802" spans="1:1" x14ac:dyDescent="0.25">
      <c r="A5802" s="51" t="str">
        <f t="shared" si="90"/>
        <v/>
      </c>
    </row>
    <row r="5803" spans="1:1" x14ac:dyDescent="0.25">
      <c r="A5803" s="51" t="str">
        <f t="shared" si="90"/>
        <v/>
      </c>
    </row>
    <row r="5804" spans="1:1" x14ac:dyDescent="0.25">
      <c r="A5804" s="51" t="str">
        <f t="shared" si="90"/>
        <v/>
      </c>
    </row>
    <row r="5805" spans="1:1" x14ac:dyDescent="0.25">
      <c r="A5805" s="51" t="str">
        <f t="shared" si="90"/>
        <v/>
      </c>
    </row>
    <row r="5806" spans="1:1" x14ac:dyDescent="0.25">
      <c r="A5806" s="51" t="str">
        <f t="shared" si="90"/>
        <v/>
      </c>
    </row>
    <row r="5807" spans="1:1" x14ac:dyDescent="0.25">
      <c r="A5807" s="51" t="str">
        <f t="shared" si="90"/>
        <v/>
      </c>
    </row>
    <row r="5808" spans="1:1" x14ac:dyDescent="0.25">
      <c r="A5808" s="51" t="str">
        <f t="shared" si="90"/>
        <v/>
      </c>
    </row>
    <row r="5809" spans="1:1" x14ac:dyDescent="0.25">
      <c r="A5809" s="51" t="str">
        <f t="shared" si="90"/>
        <v/>
      </c>
    </row>
    <row r="5810" spans="1:1" x14ac:dyDescent="0.25">
      <c r="A5810" s="51" t="str">
        <f t="shared" si="90"/>
        <v/>
      </c>
    </row>
    <row r="5811" spans="1:1" x14ac:dyDescent="0.25">
      <c r="A5811" s="51" t="str">
        <f t="shared" si="90"/>
        <v/>
      </c>
    </row>
    <row r="5812" spans="1:1" x14ac:dyDescent="0.25">
      <c r="A5812" s="51" t="str">
        <f t="shared" si="90"/>
        <v/>
      </c>
    </row>
    <row r="5813" spans="1:1" x14ac:dyDescent="0.25">
      <c r="A5813" s="51" t="str">
        <f t="shared" si="90"/>
        <v/>
      </c>
    </row>
    <row r="5814" spans="1:1" x14ac:dyDescent="0.25">
      <c r="A5814" s="51" t="str">
        <f t="shared" si="90"/>
        <v/>
      </c>
    </row>
    <row r="5815" spans="1:1" x14ac:dyDescent="0.25">
      <c r="A5815" s="51" t="str">
        <f t="shared" si="90"/>
        <v/>
      </c>
    </row>
    <row r="5816" spans="1:1" x14ac:dyDescent="0.25">
      <c r="A5816" s="51" t="str">
        <f t="shared" si="90"/>
        <v/>
      </c>
    </row>
    <row r="5817" spans="1:1" x14ac:dyDescent="0.25">
      <c r="A5817" s="51" t="str">
        <f t="shared" si="90"/>
        <v/>
      </c>
    </row>
    <row r="5818" spans="1:1" x14ac:dyDescent="0.25">
      <c r="A5818" s="51" t="str">
        <f t="shared" si="90"/>
        <v/>
      </c>
    </row>
    <row r="5819" spans="1:1" x14ac:dyDescent="0.25">
      <c r="A5819" s="51" t="str">
        <f t="shared" si="90"/>
        <v/>
      </c>
    </row>
    <row r="5820" spans="1:1" x14ac:dyDescent="0.25">
      <c r="A5820" s="51" t="str">
        <f t="shared" si="90"/>
        <v/>
      </c>
    </row>
    <row r="5821" spans="1:1" x14ac:dyDescent="0.25">
      <c r="A5821" s="51" t="str">
        <f t="shared" si="90"/>
        <v/>
      </c>
    </row>
    <row r="5822" spans="1:1" x14ac:dyDescent="0.25">
      <c r="A5822" s="51" t="str">
        <f t="shared" si="90"/>
        <v/>
      </c>
    </row>
    <row r="5823" spans="1:1" x14ac:dyDescent="0.25">
      <c r="A5823" s="51" t="str">
        <f t="shared" si="90"/>
        <v/>
      </c>
    </row>
    <row r="5824" spans="1:1" x14ac:dyDescent="0.25">
      <c r="A5824" s="51" t="str">
        <f t="shared" si="90"/>
        <v/>
      </c>
    </row>
    <row r="5825" spans="1:1" x14ac:dyDescent="0.25">
      <c r="A5825" s="51" t="str">
        <f t="shared" si="90"/>
        <v/>
      </c>
    </row>
    <row r="5826" spans="1:1" x14ac:dyDescent="0.25">
      <c r="A5826" s="51" t="str">
        <f t="shared" si="90"/>
        <v/>
      </c>
    </row>
    <row r="5827" spans="1:1" x14ac:dyDescent="0.25">
      <c r="A5827" s="51" t="str">
        <f t="shared" si="90"/>
        <v/>
      </c>
    </row>
    <row r="5828" spans="1:1" x14ac:dyDescent="0.25">
      <c r="A5828" s="51" t="str">
        <f t="shared" ref="A5828:A5891" si="91">CONCATENATE(C5828,B5828,F5828)</f>
        <v/>
      </c>
    </row>
    <row r="5829" spans="1:1" x14ac:dyDescent="0.25">
      <c r="A5829" s="51" t="str">
        <f t="shared" si="91"/>
        <v/>
      </c>
    </row>
    <row r="5830" spans="1:1" x14ac:dyDescent="0.25">
      <c r="A5830" s="51" t="str">
        <f t="shared" si="91"/>
        <v/>
      </c>
    </row>
    <row r="5831" spans="1:1" x14ac:dyDescent="0.25">
      <c r="A5831" s="51" t="str">
        <f t="shared" si="91"/>
        <v/>
      </c>
    </row>
    <row r="5832" spans="1:1" x14ac:dyDescent="0.25">
      <c r="A5832" s="51" t="str">
        <f t="shared" si="91"/>
        <v/>
      </c>
    </row>
    <row r="5833" spans="1:1" x14ac:dyDescent="0.25">
      <c r="A5833" s="51" t="str">
        <f t="shared" si="91"/>
        <v/>
      </c>
    </row>
    <row r="5834" spans="1:1" x14ac:dyDescent="0.25">
      <c r="A5834" s="51" t="str">
        <f t="shared" si="91"/>
        <v/>
      </c>
    </row>
    <row r="5835" spans="1:1" x14ac:dyDescent="0.25">
      <c r="A5835" s="51" t="str">
        <f t="shared" si="91"/>
        <v/>
      </c>
    </row>
    <row r="5836" spans="1:1" x14ac:dyDescent="0.25">
      <c r="A5836" s="51" t="str">
        <f t="shared" si="91"/>
        <v/>
      </c>
    </row>
    <row r="5837" spans="1:1" x14ac:dyDescent="0.25">
      <c r="A5837" s="51" t="str">
        <f t="shared" si="91"/>
        <v/>
      </c>
    </row>
    <row r="5838" spans="1:1" x14ac:dyDescent="0.25">
      <c r="A5838" s="51" t="str">
        <f t="shared" si="91"/>
        <v/>
      </c>
    </row>
    <row r="5839" spans="1:1" x14ac:dyDescent="0.25">
      <c r="A5839" s="51" t="str">
        <f t="shared" si="91"/>
        <v/>
      </c>
    </row>
    <row r="5840" spans="1:1" x14ac:dyDescent="0.25">
      <c r="A5840" s="51" t="str">
        <f t="shared" si="91"/>
        <v/>
      </c>
    </row>
    <row r="5841" spans="1:1" x14ac:dyDescent="0.25">
      <c r="A5841" s="51" t="str">
        <f t="shared" si="91"/>
        <v/>
      </c>
    </row>
    <row r="5842" spans="1:1" x14ac:dyDescent="0.25">
      <c r="A5842" s="51" t="str">
        <f t="shared" si="91"/>
        <v/>
      </c>
    </row>
    <row r="5843" spans="1:1" x14ac:dyDescent="0.25">
      <c r="A5843" s="51" t="str">
        <f t="shared" si="91"/>
        <v/>
      </c>
    </row>
    <row r="5844" spans="1:1" x14ac:dyDescent="0.25">
      <c r="A5844" s="51" t="str">
        <f t="shared" si="91"/>
        <v/>
      </c>
    </row>
    <row r="5845" spans="1:1" x14ac:dyDescent="0.25">
      <c r="A5845" s="51" t="str">
        <f t="shared" si="91"/>
        <v/>
      </c>
    </row>
    <row r="5846" spans="1:1" x14ac:dyDescent="0.25">
      <c r="A5846" s="51" t="str">
        <f t="shared" si="91"/>
        <v/>
      </c>
    </row>
    <row r="5847" spans="1:1" x14ac:dyDescent="0.25">
      <c r="A5847" s="51" t="str">
        <f t="shared" si="91"/>
        <v/>
      </c>
    </row>
    <row r="5848" spans="1:1" x14ac:dyDescent="0.25">
      <c r="A5848" s="51" t="str">
        <f t="shared" si="91"/>
        <v/>
      </c>
    </row>
    <row r="5849" spans="1:1" x14ac:dyDescent="0.25">
      <c r="A5849" s="51" t="str">
        <f t="shared" si="91"/>
        <v/>
      </c>
    </row>
    <row r="5850" spans="1:1" x14ac:dyDescent="0.25">
      <c r="A5850" s="51" t="str">
        <f t="shared" si="91"/>
        <v/>
      </c>
    </row>
    <row r="5851" spans="1:1" x14ac:dyDescent="0.25">
      <c r="A5851" s="51" t="str">
        <f t="shared" si="91"/>
        <v/>
      </c>
    </row>
    <row r="5852" spans="1:1" x14ac:dyDescent="0.25">
      <c r="A5852" s="51" t="str">
        <f t="shared" si="91"/>
        <v/>
      </c>
    </row>
    <row r="5853" spans="1:1" x14ac:dyDescent="0.25">
      <c r="A5853" s="51" t="str">
        <f t="shared" si="91"/>
        <v/>
      </c>
    </row>
    <row r="5854" spans="1:1" x14ac:dyDescent="0.25">
      <c r="A5854" s="51" t="str">
        <f t="shared" si="91"/>
        <v/>
      </c>
    </row>
    <row r="5855" spans="1:1" x14ac:dyDescent="0.25">
      <c r="A5855" s="51" t="str">
        <f t="shared" si="91"/>
        <v/>
      </c>
    </row>
    <row r="5856" spans="1:1" x14ac:dyDescent="0.25">
      <c r="A5856" s="51" t="str">
        <f t="shared" si="91"/>
        <v/>
      </c>
    </row>
    <row r="5857" spans="1:1" x14ac:dyDescent="0.25">
      <c r="A5857" s="51" t="str">
        <f t="shared" si="91"/>
        <v/>
      </c>
    </row>
    <row r="5858" spans="1:1" x14ac:dyDescent="0.25">
      <c r="A5858" s="51" t="str">
        <f t="shared" si="91"/>
        <v/>
      </c>
    </row>
    <row r="5859" spans="1:1" x14ac:dyDescent="0.25">
      <c r="A5859" s="51" t="str">
        <f t="shared" si="91"/>
        <v/>
      </c>
    </row>
    <row r="5860" spans="1:1" x14ac:dyDescent="0.25">
      <c r="A5860" s="51" t="str">
        <f t="shared" si="91"/>
        <v/>
      </c>
    </row>
    <row r="5861" spans="1:1" x14ac:dyDescent="0.25">
      <c r="A5861" s="51" t="str">
        <f t="shared" si="91"/>
        <v/>
      </c>
    </row>
    <row r="5862" spans="1:1" x14ac:dyDescent="0.25">
      <c r="A5862" s="51" t="str">
        <f t="shared" si="91"/>
        <v/>
      </c>
    </row>
    <row r="5863" spans="1:1" x14ac:dyDescent="0.25">
      <c r="A5863" s="51" t="str">
        <f t="shared" si="91"/>
        <v/>
      </c>
    </row>
    <row r="5864" spans="1:1" x14ac:dyDescent="0.25">
      <c r="A5864" s="51" t="str">
        <f t="shared" si="91"/>
        <v/>
      </c>
    </row>
    <row r="5865" spans="1:1" x14ac:dyDescent="0.25">
      <c r="A5865" s="51" t="str">
        <f t="shared" si="91"/>
        <v/>
      </c>
    </row>
    <row r="5866" spans="1:1" x14ac:dyDescent="0.25">
      <c r="A5866" s="51" t="str">
        <f t="shared" si="91"/>
        <v/>
      </c>
    </row>
    <row r="5867" spans="1:1" x14ac:dyDescent="0.25">
      <c r="A5867" s="51" t="str">
        <f t="shared" si="91"/>
        <v/>
      </c>
    </row>
    <row r="5868" spans="1:1" x14ac:dyDescent="0.25">
      <c r="A5868" s="51" t="str">
        <f t="shared" si="91"/>
        <v/>
      </c>
    </row>
    <row r="5869" spans="1:1" x14ac:dyDescent="0.25">
      <c r="A5869" s="51" t="str">
        <f t="shared" si="91"/>
        <v/>
      </c>
    </row>
    <row r="5870" spans="1:1" x14ac:dyDescent="0.25">
      <c r="A5870" s="51" t="str">
        <f t="shared" si="91"/>
        <v/>
      </c>
    </row>
    <row r="5871" spans="1:1" x14ac:dyDescent="0.25">
      <c r="A5871" s="51" t="str">
        <f t="shared" si="91"/>
        <v/>
      </c>
    </row>
    <row r="5872" spans="1:1" x14ac:dyDescent="0.25">
      <c r="A5872" s="51" t="str">
        <f t="shared" si="91"/>
        <v/>
      </c>
    </row>
    <row r="5873" spans="1:1" x14ac:dyDescent="0.25">
      <c r="A5873" s="51" t="str">
        <f t="shared" si="91"/>
        <v/>
      </c>
    </row>
    <row r="5874" spans="1:1" x14ac:dyDescent="0.25">
      <c r="A5874" s="51" t="str">
        <f t="shared" si="91"/>
        <v/>
      </c>
    </row>
    <row r="5875" spans="1:1" x14ac:dyDescent="0.25">
      <c r="A5875" s="51" t="str">
        <f t="shared" si="91"/>
        <v/>
      </c>
    </row>
    <row r="5876" spans="1:1" x14ac:dyDescent="0.25">
      <c r="A5876" s="51" t="str">
        <f t="shared" si="91"/>
        <v/>
      </c>
    </row>
    <row r="5877" spans="1:1" x14ac:dyDescent="0.25">
      <c r="A5877" s="51" t="str">
        <f t="shared" si="91"/>
        <v/>
      </c>
    </row>
    <row r="5878" spans="1:1" x14ac:dyDescent="0.25">
      <c r="A5878" s="51" t="str">
        <f t="shared" si="91"/>
        <v/>
      </c>
    </row>
    <row r="5879" spans="1:1" x14ac:dyDescent="0.25">
      <c r="A5879" s="51" t="str">
        <f t="shared" si="91"/>
        <v/>
      </c>
    </row>
    <row r="5880" spans="1:1" x14ac:dyDescent="0.25">
      <c r="A5880" s="51" t="str">
        <f t="shared" si="91"/>
        <v/>
      </c>
    </row>
    <row r="5881" spans="1:1" x14ac:dyDescent="0.25">
      <c r="A5881" s="51" t="str">
        <f t="shared" si="91"/>
        <v/>
      </c>
    </row>
    <row r="5882" spans="1:1" x14ac:dyDescent="0.25">
      <c r="A5882" s="51" t="str">
        <f t="shared" si="91"/>
        <v/>
      </c>
    </row>
    <row r="5883" spans="1:1" x14ac:dyDescent="0.25">
      <c r="A5883" s="51" t="str">
        <f t="shared" si="91"/>
        <v/>
      </c>
    </row>
    <row r="5884" spans="1:1" x14ac:dyDescent="0.25">
      <c r="A5884" s="51" t="str">
        <f t="shared" si="91"/>
        <v/>
      </c>
    </row>
    <row r="5885" spans="1:1" x14ac:dyDescent="0.25">
      <c r="A5885" s="51" t="str">
        <f t="shared" si="91"/>
        <v/>
      </c>
    </row>
    <row r="5886" spans="1:1" x14ac:dyDescent="0.25">
      <c r="A5886" s="51" t="str">
        <f t="shared" si="91"/>
        <v/>
      </c>
    </row>
    <row r="5887" spans="1:1" x14ac:dyDescent="0.25">
      <c r="A5887" s="51" t="str">
        <f t="shared" si="91"/>
        <v/>
      </c>
    </row>
    <row r="5888" spans="1:1" x14ac:dyDescent="0.25">
      <c r="A5888" s="51" t="str">
        <f t="shared" si="91"/>
        <v/>
      </c>
    </row>
    <row r="5889" spans="1:1" x14ac:dyDescent="0.25">
      <c r="A5889" s="51" t="str">
        <f t="shared" si="91"/>
        <v/>
      </c>
    </row>
    <row r="5890" spans="1:1" x14ac:dyDescent="0.25">
      <c r="A5890" s="51" t="str">
        <f t="shared" si="91"/>
        <v/>
      </c>
    </row>
    <row r="5891" spans="1:1" x14ac:dyDescent="0.25">
      <c r="A5891" s="51" t="str">
        <f t="shared" si="91"/>
        <v/>
      </c>
    </row>
    <row r="5892" spans="1:1" x14ac:dyDescent="0.25">
      <c r="A5892" s="51" t="str">
        <f t="shared" ref="A5892:A5955" si="92">CONCATENATE(C5892,B5892,F5892)</f>
        <v/>
      </c>
    </row>
    <row r="5893" spans="1:1" x14ac:dyDescent="0.25">
      <c r="A5893" s="51" t="str">
        <f t="shared" si="92"/>
        <v/>
      </c>
    </row>
    <row r="5894" spans="1:1" x14ac:dyDescent="0.25">
      <c r="A5894" s="51" t="str">
        <f t="shared" si="92"/>
        <v/>
      </c>
    </row>
    <row r="5895" spans="1:1" x14ac:dyDescent="0.25">
      <c r="A5895" s="51" t="str">
        <f t="shared" si="92"/>
        <v/>
      </c>
    </row>
    <row r="5896" spans="1:1" x14ac:dyDescent="0.25">
      <c r="A5896" s="51" t="str">
        <f t="shared" si="92"/>
        <v/>
      </c>
    </row>
    <row r="5897" spans="1:1" x14ac:dyDescent="0.25">
      <c r="A5897" s="51" t="str">
        <f t="shared" si="92"/>
        <v/>
      </c>
    </row>
    <row r="5898" spans="1:1" x14ac:dyDescent="0.25">
      <c r="A5898" s="51" t="str">
        <f t="shared" si="92"/>
        <v/>
      </c>
    </row>
    <row r="5899" spans="1:1" x14ac:dyDescent="0.25">
      <c r="A5899" s="51" t="str">
        <f t="shared" si="92"/>
        <v/>
      </c>
    </row>
    <row r="5900" spans="1:1" x14ac:dyDescent="0.25">
      <c r="A5900" s="51" t="str">
        <f t="shared" si="92"/>
        <v/>
      </c>
    </row>
    <row r="5901" spans="1:1" x14ac:dyDescent="0.25">
      <c r="A5901" s="51" t="str">
        <f t="shared" si="92"/>
        <v/>
      </c>
    </row>
    <row r="5902" spans="1:1" x14ac:dyDescent="0.25">
      <c r="A5902" s="51" t="str">
        <f t="shared" si="92"/>
        <v/>
      </c>
    </row>
    <row r="5903" spans="1:1" x14ac:dyDescent="0.25">
      <c r="A5903" s="51" t="str">
        <f t="shared" si="92"/>
        <v/>
      </c>
    </row>
    <row r="5904" spans="1:1" x14ac:dyDescent="0.25">
      <c r="A5904" s="51" t="str">
        <f t="shared" si="92"/>
        <v/>
      </c>
    </row>
    <row r="5905" spans="1:1" x14ac:dyDescent="0.25">
      <c r="A5905" s="51" t="str">
        <f t="shared" si="92"/>
        <v/>
      </c>
    </row>
    <row r="5906" spans="1:1" x14ac:dyDescent="0.25">
      <c r="A5906" s="51" t="str">
        <f t="shared" si="92"/>
        <v/>
      </c>
    </row>
    <row r="5907" spans="1:1" x14ac:dyDescent="0.25">
      <c r="A5907" s="51" t="str">
        <f t="shared" si="92"/>
        <v/>
      </c>
    </row>
    <row r="5908" spans="1:1" x14ac:dyDescent="0.25">
      <c r="A5908" s="51" t="str">
        <f t="shared" si="92"/>
        <v/>
      </c>
    </row>
    <row r="5909" spans="1:1" x14ac:dyDescent="0.25">
      <c r="A5909" s="51" t="str">
        <f t="shared" si="92"/>
        <v/>
      </c>
    </row>
    <row r="5910" spans="1:1" x14ac:dyDescent="0.25">
      <c r="A5910" s="51" t="str">
        <f t="shared" si="92"/>
        <v/>
      </c>
    </row>
    <row r="5911" spans="1:1" x14ac:dyDescent="0.25">
      <c r="A5911" s="51" t="str">
        <f t="shared" si="92"/>
        <v/>
      </c>
    </row>
    <row r="5912" spans="1:1" x14ac:dyDescent="0.25">
      <c r="A5912" s="51" t="str">
        <f t="shared" si="92"/>
        <v/>
      </c>
    </row>
    <row r="5913" spans="1:1" x14ac:dyDescent="0.25">
      <c r="A5913" s="51" t="str">
        <f t="shared" si="92"/>
        <v/>
      </c>
    </row>
    <row r="5914" spans="1:1" x14ac:dyDescent="0.25">
      <c r="A5914" s="51" t="str">
        <f t="shared" si="92"/>
        <v/>
      </c>
    </row>
    <row r="5915" spans="1:1" x14ac:dyDescent="0.25">
      <c r="A5915" s="51" t="str">
        <f t="shared" si="92"/>
        <v/>
      </c>
    </row>
    <row r="5916" spans="1:1" x14ac:dyDescent="0.25">
      <c r="A5916" s="51" t="str">
        <f t="shared" si="92"/>
        <v/>
      </c>
    </row>
    <row r="5917" spans="1:1" x14ac:dyDescent="0.25">
      <c r="A5917" s="51" t="str">
        <f t="shared" si="92"/>
        <v/>
      </c>
    </row>
    <row r="5918" spans="1:1" x14ac:dyDescent="0.25">
      <c r="A5918" s="51" t="str">
        <f t="shared" si="92"/>
        <v/>
      </c>
    </row>
    <row r="5919" spans="1:1" x14ac:dyDescent="0.25">
      <c r="A5919" s="51" t="str">
        <f t="shared" si="92"/>
        <v/>
      </c>
    </row>
    <row r="5920" spans="1:1" x14ac:dyDescent="0.25">
      <c r="A5920" s="51" t="str">
        <f t="shared" si="92"/>
        <v/>
      </c>
    </row>
    <row r="5921" spans="1:1" x14ac:dyDescent="0.25">
      <c r="A5921" s="51" t="str">
        <f t="shared" si="92"/>
        <v/>
      </c>
    </row>
    <row r="5922" spans="1:1" x14ac:dyDescent="0.25">
      <c r="A5922" s="51" t="str">
        <f t="shared" si="92"/>
        <v/>
      </c>
    </row>
    <row r="5923" spans="1:1" x14ac:dyDescent="0.25">
      <c r="A5923" s="51" t="str">
        <f t="shared" si="92"/>
        <v/>
      </c>
    </row>
    <row r="5924" spans="1:1" x14ac:dyDescent="0.25">
      <c r="A5924" s="51" t="str">
        <f t="shared" si="92"/>
        <v/>
      </c>
    </row>
    <row r="5925" spans="1:1" x14ac:dyDescent="0.25">
      <c r="A5925" s="51" t="str">
        <f t="shared" si="92"/>
        <v/>
      </c>
    </row>
    <row r="5926" spans="1:1" x14ac:dyDescent="0.25">
      <c r="A5926" s="51" t="str">
        <f t="shared" si="92"/>
        <v/>
      </c>
    </row>
    <row r="5927" spans="1:1" x14ac:dyDescent="0.25">
      <c r="A5927" s="51" t="str">
        <f t="shared" si="92"/>
        <v/>
      </c>
    </row>
    <row r="5928" spans="1:1" x14ac:dyDescent="0.25">
      <c r="A5928" s="51" t="str">
        <f t="shared" si="92"/>
        <v/>
      </c>
    </row>
    <row r="5929" spans="1:1" x14ac:dyDescent="0.25">
      <c r="A5929" s="51" t="str">
        <f t="shared" si="92"/>
        <v/>
      </c>
    </row>
    <row r="5930" spans="1:1" x14ac:dyDescent="0.25">
      <c r="A5930" s="51" t="str">
        <f t="shared" si="92"/>
        <v/>
      </c>
    </row>
    <row r="5931" spans="1:1" x14ac:dyDescent="0.25">
      <c r="A5931" s="51" t="str">
        <f t="shared" si="92"/>
        <v/>
      </c>
    </row>
    <row r="5932" spans="1:1" x14ac:dyDescent="0.25">
      <c r="A5932" s="51" t="str">
        <f t="shared" si="92"/>
        <v/>
      </c>
    </row>
    <row r="5933" spans="1:1" x14ac:dyDescent="0.25">
      <c r="A5933" s="51" t="str">
        <f t="shared" si="92"/>
        <v/>
      </c>
    </row>
    <row r="5934" spans="1:1" x14ac:dyDescent="0.25">
      <c r="A5934" s="51" t="str">
        <f t="shared" si="92"/>
        <v/>
      </c>
    </row>
    <row r="5935" spans="1:1" x14ac:dyDescent="0.25">
      <c r="A5935" s="51" t="str">
        <f t="shared" si="92"/>
        <v/>
      </c>
    </row>
    <row r="5936" spans="1:1" x14ac:dyDescent="0.25">
      <c r="A5936" s="51" t="str">
        <f t="shared" si="92"/>
        <v/>
      </c>
    </row>
    <row r="5937" spans="1:1" x14ac:dyDescent="0.25">
      <c r="A5937" s="51" t="str">
        <f t="shared" si="92"/>
        <v/>
      </c>
    </row>
    <row r="5938" spans="1:1" x14ac:dyDescent="0.25">
      <c r="A5938" s="51" t="str">
        <f t="shared" si="92"/>
        <v/>
      </c>
    </row>
    <row r="5939" spans="1:1" x14ac:dyDescent="0.25">
      <c r="A5939" s="51" t="str">
        <f t="shared" si="92"/>
        <v/>
      </c>
    </row>
    <row r="5940" spans="1:1" x14ac:dyDescent="0.25">
      <c r="A5940" s="51" t="str">
        <f t="shared" si="92"/>
        <v/>
      </c>
    </row>
    <row r="5941" spans="1:1" x14ac:dyDescent="0.25">
      <c r="A5941" s="51" t="str">
        <f t="shared" si="92"/>
        <v/>
      </c>
    </row>
    <row r="5942" spans="1:1" x14ac:dyDescent="0.25">
      <c r="A5942" s="51" t="str">
        <f t="shared" si="92"/>
        <v/>
      </c>
    </row>
    <row r="5943" spans="1:1" x14ac:dyDescent="0.25">
      <c r="A5943" s="51" t="str">
        <f t="shared" si="92"/>
        <v/>
      </c>
    </row>
    <row r="5944" spans="1:1" x14ac:dyDescent="0.25">
      <c r="A5944" s="51" t="str">
        <f t="shared" si="92"/>
        <v/>
      </c>
    </row>
    <row r="5945" spans="1:1" x14ac:dyDescent="0.25">
      <c r="A5945" s="51" t="str">
        <f t="shared" si="92"/>
        <v/>
      </c>
    </row>
    <row r="5946" spans="1:1" x14ac:dyDescent="0.25">
      <c r="A5946" s="51" t="str">
        <f t="shared" si="92"/>
        <v/>
      </c>
    </row>
    <row r="5947" spans="1:1" x14ac:dyDescent="0.25">
      <c r="A5947" s="51" t="str">
        <f t="shared" si="92"/>
        <v/>
      </c>
    </row>
    <row r="5948" spans="1:1" x14ac:dyDescent="0.25">
      <c r="A5948" s="51" t="str">
        <f t="shared" si="92"/>
        <v/>
      </c>
    </row>
    <row r="5949" spans="1:1" x14ac:dyDescent="0.25">
      <c r="A5949" s="51" t="str">
        <f t="shared" si="92"/>
        <v/>
      </c>
    </row>
    <row r="5950" spans="1:1" x14ac:dyDescent="0.25">
      <c r="A5950" s="51" t="str">
        <f t="shared" si="92"/>
        <v/>
      </c>
    </row>
    <row r="5951" spans="1:1" x14ac:dyDescent="0.25">
      <c r="A5951" s="51" t="str">
        <f t="shared" si="92"/>
        <v/>
      </c>
    </row>
    <row r="5952" spans="1:1" x14ac:dyDescent="0.25">
      <c r="A5952" s="51" t="str">
        <f t="shared" si="92"/>
        <v/>
      </c>
    </row>
    <row r="5953" spans="1:1" x14ac:dyDescent="0.25">
      <c r="A5953" s="51" t="str">
        <f t="shared" si="92"/>
        <v/>
      </c>
    </row>
    <row r="5954" spans="1:1" x14ac:dyDescent="0.25">
      <c r="A5954" s="51" t="str">
        <f t="shared" si="92"/>
        <v/>
      </c>
    </row>
    <row r="5955" spans="1:1" x14ac:dyDescent="0.25">
      <c r="A5955" s="51" t="str">
        <f t="shared" si="92"/>
        <v/>
      </c>
    </row>
    <row r="5956" spans="1:1" x14ac:dyDescent="0.25">
      <c r="A5956" s="51" t="str">
        <f t="shared" ref="A5956:A6019" si="93">CONCATENATE(C5956,B5956,F5956)</f>
        <v/>
      </c>
    </row>
    <row r="5957" spans="1:1" x14ac:dyDescent="0.25">
      <c r="A5957" s="51" t="str">
        <f t="shared" si="93"/>
        <v/>
      </c>
    </row>
    <row r="5958" spans="1:1" x14ac:dyDescent="0.25">
      <c r="A5958" s="51" t="str">
        <f t="shared" si="93"/>
        <v/>
      </c>
    </row>
    <row r="5959" spans="1:1" x14ac:dyDescent="0.25">
      <c r="A5959" s="51" t="str">
        <f t="shared" si="93"/>
        <v/>
      </c>
    </row>
    <row r="5960" spans="1:1" x14ac:dyDescent="0.25">
      <c r="A5960" s="51" t="str">
        <f t="shared" si="93"/>
        <v/>
      </c>
    </row>
    <row r="5961" spans="1:1" x14ac:dyDescent="0.25">
      <c r="A5961" s="51" t="str">
        <f t="shared" si="93"/>
        <v/>
      </c>
    </row>
    <row r="5962" spans="1:1" x14ac:dyDescent="0.25">
      <c r="A5962" s="51" t="str">
        <f t="shared" si="93"/>
        <v/>
      </c>
    </row>
    <row r="5963" spans="1:1" x14ac:dyDescent="0.25">
      <c r="A5963" s="51" t="str">
        <f t="shared" si="93"/>
        <v/>
      </c>
    </row>
    <row r="5964" spans="1:1" x14ac:dyDescent="0.25">
      <c r="A5964" s="51" t="str">
        <f t="shared" si="93"/>
        <v/>
      </c>
    </row>
    <row r="5965" spans="1:1" x14ac:dyDescent="0.25">
      <c r="A5965" s="51" t="str">
        <f t="shared" si="93"/>
        <v/>
      </c>
    </row>
    <row r="5966" spans="1:1" x14ac:dyDescent="0.25">
      <c r="A5966" s="51" t="str">
        <f t="shared" si="93"/>
        <v/>
      </c>
    </row>
    <row r="5967" spans="1:1" x14ac:dyDescent="0.25">
      <c r="A5967" s="51" t="str">
        <f t="shared" si="93"/>
        <v/>
      </c>
    </row>
    <row r="5968" spans="1:1" x14ac:dyDescent="0.25">
      <c r="A5968" s="51" t="str">
        <f t="shared" si="93"/>
        <v/>
      </c>
    </row>
    <row r="5969" spans="1:1" x14ac:dyDescent="0.25">
      <c r="A5969" s="51" t="str">
        <f t="shared" si="93"/>
        <v/>
      </c>
    </row>
    <row r="5970" spans="1:1" x14ac:dyDescent="0.25">
      <c r="A5970" s="51" t="str">
        <f t="shared" si="93"/>
        <v/>
      </c>
    </row>
    <row r="5971" spans="1:1" x14ac:dyDescent="0.25">
      <c r="A5971" s="51" t="str">
        <f t="shared" si="93"/>
        <v/>
      </c>
    </row>
    <row r="5972" spans="1:1" x14ac:dyDescent="0.25">
      <c r="A5972" s="51" t="str">
        <f t="shared" si="93"/>
        <v/>
      </c>
    </row>
    <row r="5973" spans="1:1" x14ac:dyDescent="0.25">
      <c r="A5973" s="51" t="str">
        <f t="shared" si="93"/>
        <v/>
      </c>
    </row>
    <row r="5974" spans="1:1" x14ac:dyDescent="0.25">
      <c r="A5974" s="51" t="str">
        <f t="shared" si="93"/>
        <v/>
      </c>
    </row>
    <row r="5975" spans="1:1" x14ac:dyDescent="0.25">
      <c r="A5975" s="51" t="str">
        <f t="shared" si="93"/>
        <v/>
      </c>
    </row>
    <row r="5976" spans="1:1" x14ac:dyDescent="0.25">
      <c r="A5976" s="51" t="str">
        <f t="shared" si="93"/>
        <v/>
      </c>
    </row>
    <row r="5977" spans="1:1" x14ac:dyDescent="0.25">
      <c r="A5977" s="51" t="str">
        <f t="shared" si="93"/>
        <v/>
      </c>
    </row>
    <row r="5978" spans="1:1" x14ac:dyDescent="0.25">
      <c r="A5978" s="51" t="str">
        <f t="shared" si="93"/>
        <v/>
      </c>
    </row>
    <row r="5979" spans="1:1" x14ac:dyDescent="0.25">
      <c r="A5979" s="51" t="str">
        <f t="shared" si="93"/>
        <v/>
      </c>
    </row>
    <row r="5980" spans="1:1" x14ac:dyDescent="0.25">
      <c r="A5980" s="51" t="str">
        <f t="shared" si="93"/>
        <v/>
      </c>
    </row>
    <row r="5981" spans="1:1" x14ac:dyDescent="0.25">
      <c r="A5981" s="51" t="str">
        <f t="shared" si="93"/>
        <v/>
      </c>
    </row>
    <row r="5982" spans="1:1" x14ac:dyDescent="0.25">
      <c r="A5982" s="51" t="str">
        <f t="shared" si="93"/>
        <v/>
      </c>
    </row>
    <row r="5983" spans="1:1" x14ac:dyDescent="0.25">
      <c r="A5983" s="51" t="str">
        <f t="shared" si="93"/>
        <v/>
      </c>
    </row>
    <row r="5984" spans="1:1" x14ac:dyDescent="0.25">
      <c r="A5984" s="51" t="str">
        <f t="shared" si="93"/>
        <v/>
      </c>
    </row>
    <row r="5985" spans="1:1" x14ac:dyDescent="0.25">
      <c r="A5985" s="51" t="str">
        <f t="shared" si="93"/>
        <v/>
      </c>
    </row>
    <row r="5986" spans="1:1" x14ac:dyDescent="0.25">
      <c r="A5986" s="51" t="str">
        <f t="shared" si="93"/>
        <v/>
      </c>
    </row>
    <row r="5987" spans="1:1" x14ac:dyDescent="0.25">
      <c r="A5987" s="51" t="str">
        <f t="shared" si="93"/>
        <v/>
      </c>
    </row>
    <row r="5988" spans="1:1" x14ac:dyDescent="0.25">
      <c r="A5988" s="51" t="str">
        <f t="shared" si="93"/>
        <v/>
      </c>
    </row>
    <row r="5989" spans="1:1" x14ac:dyDescent="0.25">
      <c r="A5989" s="51" t="str">
        <f t="shared" si="93"/>
        <v/>
      </c>
    </row>
    <row r="5990" spans="1:1" x14ac:dyDescent="0.25">
      <c r="A5990" s="51" t="str">
        <f t="shared" si="93"/>
        <v/>
      </c>
    </row>
    <row r="5991" spans="1:1" x14ac:dyDescent="0.25">
      <c r="A5991" s="51" t="str">
        <f t="shared" si="93"/>
        <v/>
      </c>
    </row>
    <row r="5992" spans="1:1" x14ac:dyDescent="0.25">
      <c r="A5992" s="51" t="str">
        <f t="shared" si="93"/>
        <v/>
      </c>
    </row>
    <row r="5993" spans="1:1" x14ac:dyDescent="0.25">
      <c r="A5993" s="51" t="str">
        <f t="shared" si="93"/>
        <v/>
      </c>
    </row>
    <row r="5994" spans="1:1" x14ac:dyDescent="0.25">
      <c r="A5994" s="51" t="str">
        <f t="shared" si="93"/>
        <v/>
      </c>
    </row>
    <row r="5995" spans="1:1" x14ac:dyDescent="0.25">
      <c r="A5995" s="51" t="str">
        <f t="shared" si="93"/>
        <v/>
      </c>
    </row>
    <row r="5996" spans="1:1" x14ac:dyDescent="0.25">
      <c r="A5996" s="51" t="str">
        <f t="shared" si="93"/>
        <v/>
      </c>
    </row>
    <row r="5997" spans="1:1" x14ac:dyDescent="0.25">
      <c r="A5997" s="51" t="str">
        <f t="shared" si="93"/>
        <v/>
      </c>
    </row>
    <row r="5998" spans="1:1" x14ac:dyDescent="0.25">
      <c r="A5998" s="51" t="str">
        <f t="shared" si="93"/>
        <v/>
      </c>
    </row>
    <row r="5999" spans="1:1" x14ac:dyDescent="0.25">
      <c r="A5999" s="51" t="str">
        <f t="shared" si="93"/>
        <v/>
      </c>
    </row>
    <row r="6000" spans="1:1" x14ac:dyDescent="0.25">
      <c r="A6000" s="51" t="str">
        <f t="shared" si="93"/>
        <v/>
      </c>
    </row>
    <row r="6001" spans="1:1" x14ac:dyDescent="0.25">
      <c r="A6001" s="51" t="str">
        <f t="shared" si="93"/>
        <v/>
      </c>
    </row>
    <row r="6002" spans="1:1" x14ac:dyDescent="0.25">
      <c r="A6002" s="51" t="str">
        <f t="shared" si="93"/>
        <v/>
      </c>
    </row>
    <row r="6003" spans="1:1" x14ac:dyDescent="0.25">
      <c r="A6003" s="51" t="str">
        <f t="shared" si="93"/>
        <v/>
      </c>
    </row>
    <row r="6004" spans="1:1" x14ac:dyDescent="0.25">
      <c r="A6004" s="51" t="str">
        <f t="shared" si="93"/>
        <v/>
      </c>
    </row>
    <row r="6005" spans="1:1" x14ac:dyDescent="0.25">
      <c r="A6005" s="51" t="str">
        <f t="shared" si="93"/>
        <v/>
      </c>
    </row>
    <row r="6006" spans="1:1" x14ac:dyDescent="0.25">
      <c r="A6006" s="51" t="str">
        <f t="shared" si="93"/>
        <v/>
      </c>
    </row>
    <row r="6007" spans="1:1" x14ac:dyDescent="0.25">
      <c r="A6007" s="51" t="str">
        <f t="shared" si="93"/>
        <v/>
      </c>
    </row>
    <row r="6008" spans="1:1" x14ac:dyDescent="0.25">
      <c r="A6008" s="51" t="str">
        <f t="shared" si="93"/>
        <v/>
      </c>
    </row>
    <row r="6009" spans="1:1" x14ac:dyDescent="0.25">
      <c r="A6009" s="51" t="str">
        <f t="shared" si="93"/>
        <v/>
      </c>
    </row>
    <row r="6010" spans="1:1" x14ac:dyDescent="0.25">
      <c r="A6010" s="51" t="str">
        <f t="shared" si="93"/>
        <v/>
      </c>
    </row>
    <row r="6011" spans="1:1" x14ac:dyDescent="0.25">
      <c r="A6011" s="51" t="str">
        <f t="shared" si="93"/>
        <v/>
      </c>
    </row>
    <row r="6012" spans="1:1" x14ac:dyDescent="0.25">
      <c r="A6012" s="51" t="str">
        <f t="shared" si="93"/>
        <v/>
      </c>
    </row>
    <row r="6013" spans="1:1" x14ac:dyDescent="0.25">
      <c r="A6013" s="51" t="str">
        <f t="shared" si="93"/>
        <v/>
      </c>
    </row>
    <row r="6014" spans="1:1" x14ac:dyDescent="0.25">
      <c r="A6014" s="51" t="str">
        <f t="shared" si="93"/>
        <v/>
      </c>
    </row>
    <row r="6015" spans="1:1" x14ac:dyDescent="0.25">
      <c r="A6015" s="51" t="str">
        <f t="shared" si="93"/>
        <v/>
      </c>
    </row>
    <row r="6016" spans="1:1" x14ac:dyDescent="0.25">
      <c r="A6016" s="51" t="str">
        <f t="shared" si="93"/>
        <v/>
      </c>
    </row>
    <row r="6017" spans="1:1" x14ac:dyDescent="0.25">
      <c r="A6017" s="51" t="str">
        <f t="shared" si="93"/>
        <v/>
      </c>
    </row>
    <row r="6018" spans="1:1" x14ac:dyDescent="0.25">
      <c r="A6018" s="51" t="str">
        <f t="shared" si="93"/>
        <v/>
      </c>
    </row>
    <row r="6019" spans="1:1" x14ac:dyDescent="0.25">
      <c r="A6019" s="51" t="str">
        <f t="shared" si="93"/>
        <v/>
      </c>
    </row>
    <row r="6020" spans="1:1" x14ac:dyDescent="0.25">
      <c r="A6020" s="51" t="str">
        <f t="shared" ref="A6020:A6083" si="94">CONCATENATE(C6020,B6020,F6020)</f>
        <v/>
      </c>
    </row>
    <row r="6021" spans="1:1" x14ac:dyDescent="0.25">
      <c r="A6021" s="51" t="str">
        <f t="shared" si="94"/>
        <v/>
      </c>
    </row>
    <row r="6022" spans="1:1" x14ac:dyDescent="0.25">
      <c r="A6022" s="51" t="str">
        <f t="shared" si="94"/>
        <v/>
      </c>
    </row>
    <row r="6023" spans="1:1" x14ac:dyDescent="0.25">
      <c r="A6023" s="51" t="str">
        <f t="shared" si="94"/>
        <v/>
      </c>
    </row>
    <row r="6024" spans="1:1" x14ac:dyDescent="0.25">
      <c r="A6024" s="51" t="str">
        <f t="shared" si="94"/>
        <v/>
      </c>
    </row>
    <row r="6025" spans="1:1" x14ac:dyDescent="0.25">
      <c r="A6025" s="51" t="str">
        <f t="shared" si="94"/>
        <v/>
      </c>
    </row>
    <row r="6026" spans="1:1" x14ac:dyDescent="0.25">
      <c r="A6026" s="51" t="str">
        <f t="shared" si="94"/>
        <v/>
      </c>
    </row>
    <row r="6027" spans="1:1" x14ac:dyDescent="0.25">
      <c r="A6027" s="51" t="str">
        <f t="shared" si="94"/>
        <v/>
      </c>
    </row>
    <row r="6028" spans="1:1" x14ac:dyDescent="0.25">
      <c r="A6028" s="51" t="str">
        <f t="shared" si="94"/>
        <v/>
      </c>
    </row>
    <row r="6029" spans="1:1" x14ac:dyDescent="0.25">
      <c r="A6029" s="51" t="str">
        <f t="shared" si="94"/>
        <v/>
      </c>
    </row>
    <row r="6030" spans="1:1" x14ac:dyDescent="0.25">
      <c r="A6030" s="51" t="str">
        <f t="shared" si="94"/>
        <v/>
      </c>
    </row>
    <row r="6031" spans="1:1" x14ac:dyDescent="0.25">
      <c r="A6031" s="51" t="str">
        <f t="shared" si="94"/>
        <v/>
      </c>
    </row>
    <row r="6032" spans="1:1" x14ac:dyDescent="0.25">
      <c r="A6032" s="51" t="str">
        <f t="shared" si="94"/>
        <v/>
      </c>
    </row>
    <row r="6033" spans="1:1" x14ac:dyDescent="0.25">
      <c r="A6033" s="51" t="str">
        <f t="shared" si="94"/>
        <v/>
      </c>
    </row>
    <row r="6034" spans="1:1" x14ac:dyDescent="0.25">
      <c r="A6034" s="51" t="str">
        <f t="shared" si="94"/>
        <v/>
      </c>
    </row>
    <row r="6035" spans="1:1" x14ac:dyDescent="0.25">
      <c r="A6035" s="51" t="str">
        <f t="shared" si="94"/>
        <v/>
      </c>
    </row>
    <row r="6036" spans="1:1" x14ac:dyDescent="0.25">
      <c r="A6036" s="51" t="str">
        <f t="shared" si="94"/>
        <v/>
      </c>
    </row>
    <row r="6037" spans="1:1" x14ac:dyDescent="0.25">
      <c r="A6037" s="51" t="str">
        <f t="shared" si="94"/>
        <v/>
      </c>
    </row>
    <row r="6038" spans="1:1" x14ac:dyDescent="0.25">
      <c r="A6038" s="51" t="str">
        <f t="shared" si="94"/>
        <v/>
      </c>
    </row>
    <row r="6039" spans="1:1" x14ac:dyDescent="0.25">
      <c r="A6039" s="51" t="str">
        <f t="shared" si="94"/>
        <v/>
      </c>
    </row>
    <row r="6040" spans="1:1" x14ac:dyDescent="0.25">
      <c r="A6040" s="51" t="str">
        <f t="shared" si="94"/>
        <v/>
      </c>
    </row>
    <row r="6041" spans="1:1" x14ac:dyDescent="0.25">
      <c r="A6041" s="51" t="str">
        <f t="shared" si="94"/>
        <v/>
      </c>
    </row>
    <row r="6042" spans="1:1" x14ac:dyDescent="0.25">
      <c r="A6042" s="51" t="str">
        <f t="shared" si="94"/>
        <v/>
      </c>
    </row>
    <row r="6043" spans="1:1" x14ac:dyDescent="0.25">
      <c r="A6043" s="51" t="str">
        <f t="shared" si="94"/>
        <v/>
      </c>
    </row>
    <row r="6044" spans="1:1" x14ac:dyDescent="0.25">
      <c r="A6044" s="51" t="str">
        <f t="shared" si="94"/>
        <v/>
      </c>
    </row>
    <row r="6045" spans="1:1" x14ac:dyDescent="0.25">
      <c r="A6045" s="51" t="str">
        <f t="shared" si="94"/>
        <v/>
      </c>
    </row>
    <row r="6046" spans="1:1" x14ac:dyDescent="0.25">
      <c r="A6046" s="51" t="str">
        <f t="shared" si="94"/>
        <v/>
      </c>
    </row>
    <row r="6047" spans="1:1" x14ac:dyDescent="0.25">
      <c r="A6047" s="51" t="str">
        <f t="shared" si="94"/>
        <v/>
      </c>
    </row>
    <row r="6048" spans="1:1" x14ac:dyDescent="0.25">
      <c r="A6048" s="51" t="str">
        <f t="shared" si="94"/>
        <v/>
      </c>
    </row>
    <row r="6049" spans="1:1" x14ac:dyDescent="0.25">
      <c r="A6049" s="51" t="str">
        <f t="shared" si="94"/>
        <v/>
      </c>
    </row>
    <row r="6050" spans="1:1" x14ac:dyDescent="0.25">
      <c r="A6050" s="51" t="str">
        <f t="shared" si="94"/>
        <v/>
      </c>
    </row>
    <row r="6051" spans="1:1" x14ac:dyDescent="0.25">
      <c r="A6051" s="51" t="str">
        <f t="shared" si="94"/>
        <v/>
      </c>
    </row>
    <row r="6052" spans="1:1" x14ac:dyDescent="0.25">
      <c r="A6052" s="51" t="str">
        <f t="shared" si="94"/>
        <v/>
      </c>
    </row>
    <row r="6053" spans="1:1" x14ac:dyDescent="0.25">
      <c r="A6053" s="51" t="str">
        <f t="shared" si="94"/>
        <v/>
      </c>
    </row>
    <row r="6054" spans="1:1" x14ac:dyDescent="0.25">
      <c r="A6054" s="51" t="str">
        <f t="shared" si="94"/>
        <v/>
      </c>
    </row>
    <row r="6055" spans="1:1" x14ac:dyDescent="0.25">
      <c r="A6055" s="51" t="str">
        <f t="shared" si="94"/>
        <v/>
      </c>
    </row>
    <row r="6056" spans="1:1" x14ac:dyDescent="0.25">
      <c r="A6056" s="51" t="str">
        <f t="shared" si="94"/>
        <v/>
      </c>
    </row>
    <row r="6057" spans="1:1" x14ac:dyDescent="0.25">
      <c r="A6057" s="51" t="str">
        <f t="shared" si="94"/>
        <v/>
      </c>
    </row>
    <row r="6058" spans="1:1" x14ac:dyDescent="0.25">
      <c r="A6058" s="51" t="str">
        <f t="shared" si="94"/>
        <v/>
      </c>
    </row>
    <row r="6059" spans="1:1" x14ac:dyDescent="0.25">
      <c r="A6059" s="51" t="str">
        <f t="shared" si="94"/>
        <v/>
      </c>
    </row>
    <row r="6060" spans="1:1" x14ac:dyDescent="0.25">
      <c r="A6060" s="51" t="str">
        <f t="shared" si="94"/>
        <v/>
      </c>
    </row>
    <row r="6061" spans="1:1" x14ac:dyDescent="0.25">
      <c r="A6061" s="51" t="str">
        <f t="shared" si="94"/>
        <v/>
      </c>
    </row>
    <row r="6062" spans="1:1" x14ac:dyDescent="0.25">
      <c r="A6062" s="51" t="str">
        <f t="shared" si="94"/>
        <v/>
      </c>
    </row>
    <row r="6063" spans="1:1" x14ac:dyDescent="0.25">
      <c r="A6063" s="51" t="str">
        <f t="shared" si="94"/>
        <v/>
      </c>
    </row>
    <row r="6064" spans="1:1" x14ac:dyDescent="0.25">
      <c r="A6064" s="51" t="str">
        <f t="shared" si="94"/>
        <v/>
      </c>
    </row>
    <row r="6065" spans="1:1" x14ac:dyDescent="0.25">
      <c r="A6065" s="51" t="str">
        <f t="shared" si="94"/>
        <v/>
      </c>
    </row>
    <row r="6066" spans="1:1" x14ac:dyDescent="0.25">
      <c r="A6066" s="51" t="str">
        <f t="shared" si="94"/>
        <v/>
      </c>
    </row>
    <row r="6067" spans="1:1" x14ac:dyDescent="0.25">
      <c r="A6067" s="51" t="str">
        <f t="shared" si="94"/>
        <v/>
      </c>
    </row>
    <row r="6068" spans="1:1" x14ac:dyDescent="0.25">
      <c r="A6068" s="51" t="str">
        <f t="shared" si="94"/>
        <v/>
      </c>
    </row>
    <row r="6069" spans="1:1" x14ac:dyDescent="0.25">
      <c r="A6069" s="51" t="str">
        <f t="shared" si="94"/>
        <v/>
      </c>
    </row>
    <row r="6070" spans="1:1" x14ac:dyDescent="0.25">
      <c r="A6070" s="51" t="str">
        <f t="shared" si="94"/>
        <v/>
      </c>
    </row>
    <row r="6071" spans="1:1" x14ac:dyDescent="0.25">
      <c r="A6071" s="51" t="str">
        <f t="shared" si="94"/>
        <v/>
      </c>
    </row>
    <row r="6072" spans="1:1" x14ac:dyDescent="0.25">
      <c r="A6072" s="51" t="str">
        <f t="shared" si="94"/>
        <v/>
      </c>
    </row>
    <row r="6073" spans="1:1" x14ac:dyDescent="0.25">
      <c r="A6073" s="51" t="str">
        <f t="shared" si="94"/>
        <v/>
      </c>
    </row>
    <row r="6074" spans="1:1" x14ac:dyDescent="0.25">
      <c r="A6074" s="51" t="str">
        <f t="shared" si="94"/>
        <v/>
      </c>
    </row>
    <row r="6075" spans="1:1" x14ac:dyDescent="0.25">
      <c r="A6075" s="51" t="str">
        <f t="shared" si="94"/>
        <v/>
      </c>
    </row>
    <row r="6076" spans="1:1" x14ac:dyDescent="0.25">
      <c r="A6076" s="51" t="str">
        <f t="shared" si="94"/>
        <v/>
      </c>
    </row>
    <row r="6077" spans="1:1" x14ac:dyDescent="0.25">
      <c r="A6077" s="51" t="str">
        <f t="shared" si="94"/>
        <v/>
      </c>
    </row>
    <row r="6078" spans="1:1" x14ac:dyDescent="0.25">
      <c r="A6078" s="51" t="str">
        <f t="shared" si="94"/>
        <v/>
      </c>
    </row>
    <row r="6079" spans="1:1" x14ac:dyDescent="0.25">
      <c r="A6079" s="51" t="str">
        <f t="shared" si="94"/>
        <v/>
      </c>
    </row>
    <row r="6080" spans="1:1" x14ac:dyDescent="0.25">
      <c r="A6080" s="51" t="str">
        <f t="shared" si="94"/>
        <v/>
      </c>
    </row>
    <row r="6081" spans="1:1" x14ac:dyDescent="0.25">
      <c r="A6081" s="51" t="str">
        <f t="shared" si="94"/>
        <v/>
      </c>
    </row>
    <row r="6082" spans="1:1" x14ac:dyDescent="0.25">
      <c r="A6082" s="51" t="str">
        <f t="shared" si="94"/>
        <v/>
      </c>
    </row>
    <row r="6083" spans="1:1" x14ac:dyDescent="0.25">
      <c r="A6083" s="51" t="str">
        <f t="shared" si="94"/>
        <v/>
      </c>
    </row>
    <row r="6084" spans="1:1" x14ac:dyDescent="0.25">
      <c r="A6084" s="51" t="str">
        <f t="shared" ref="A6084:A6147" si="95">CONCATENATE(C6084,B6084,F6084)</f>
        <v/>
      </c>
    </row>
    <row r="6085" spans="1:1" x14ac:dyDescent="0.25">
      <c r="A6085" s="51" t="str">
        <f t="shared" si="95"/>
        <v/>
      </c>
    </row>
    <row r="6086" spans="1:1" x14ac:dyDescent="0.25">
      <c r="A6086" s="51" t="str">
        <f t="shared" si="95"/>
        <v/>
      </c>
    </row>
    <row r="6087" spans="1:1" x14ac:dyDescent="0.25">
      <c r="A6087" s="51" t="str">
        <f t="shared" si="95"/>
        <v/>
      </c>
    </row>
    <row r="6088" spans="1:1" x14ac:dyDescent="0.25">
      <c r="A6088" s="51" t="str">
        <f t="shared" si="95"/>
        <v/>
      </c>
    </row>
    <row r="6089" spans="1:1" x14ac:dyDescent="0.25">
      <c r="A6089" s="51" t="str">
        <f t="shared" si="95"/>
        <v/>
      </c>
    </row>
    <row r="6090" spans="1:1" x14ac:dyDescent="0.25">
      <c r="A6090" s="51" t="str">
        <f t="shared" si="95"/>
        <v/>
      </c>
    </row>
    <row r="6091" spans="1:1" x14ac:dyDescent="0.25">
      <c r="A6091" s="51" t="str">
        <f t="shared" si="95"/>
        <v/>
      </c>
    </row>
    <row r="6092" spans="1:1" x14ac:dyDescent="0.25">
      <c r="A6092" s="51" t="str">
        <f t="shared" si="95"/>
        <v/>
      </c>
    </row>
    <row r="6093" spans="1:1" x14ac:dyDescent="0.25">
      <c r="A6093" s="51" t="str">
        <f t="shared" si="95"/>
        <v/>
      </c>
    </row>
    <row r="6094" spans="1:1" x14ac:dyDescent="0.25">
      <c r="A6094" s="51" t="str">
        <f t="shared" si="95"/>
        <v/>
      </c>
    </row>
    <row r="6095" spans="1:1" x14ac:dyDescent="0.25">
      <c r="A6095" s="51" t="str">
        <f t="shared" si="95"/>
        <v/>
      </c>
    </row>
    <row r="6096" spans="1:1" x14ac:dyDescent="0.25">
      <c r="A6096" s="51" t="str">
        <f t="shared" si="95"/>
        <v/>
      </c>
    </row>
    <row r="6097" spans="1:1" x14ac:dyDescent="0.25">
      <c r="A6097" s="51" t="str">
        <f t="shared" si="95"/>
        <v/>
      </c>
    </row>
    <row r="6098" spans="1:1" x14ac:dyDescent="0.25">
      <c r="A6098" s="51" t="str">
        <f t="shared" si="95"/>
        <v/>
      </c>
    </row>
    <row r="6099" spans="1:1" x14ac:dyDescent="0.25">
      <c r="A6099" s="51" t="str">
        <f t="shared" si="95"/>
        <v/>
      </c>
    </row>
    <row r="6100" spans="1:1" x14ac:dyDescent="0.25">
      <c r="A6100" s="51" t="str">
        <f t="shared" si="95"/>
        <v/>
      </c>
    </row>
    <row r="6101" spans="1:1" x14ac:dyDescent="0.25">
      <c r="A6101" s="51" t="str">
        <f t="shared" si="95"/>
        <v/>
      </c>
    </row>
    <row r="6102" spans="1:1" x14ac:dyDescent="0.25">
      <c r="A6102" s="51" t="str">
        <f t="shared" si="95"/>
        <v/>
      </c>
    </row>
    <row r="6103" spans="1:1" x14ac:dyDescent="0.25">
      <c r="A6103" s="51" t="str">
        <f t="shared" si="95"/>
        <v/>
      </c>
    </row>
    <row r="6104" spans="1:1" x14ac:dyDescent="0.25">
      <c r="A6104" s="51" t="str">
        <f t="shared" si="95"/>
        <v/>
      </c>
    </row>
    <row r="6105" spans="1:1" x14ac:dyDescent="0.25">
      <c r="A6105" s="51" t="str">
        <f t="shared" si="95"/>
        <v/>
      </c>
    </row>
    <row r="6106" spans="1:1" x14ac:dyDescent="0.25">
      <c r="A6106" s="51" t="str">
        <f t="shared" si="95"/>
        <v/>
      </c>
    </row>
    <row r="6107" spans="1:1" x14ac:dyDescent="0.25">
      <c r="A6107" s="51" t="str">
        <f t="shared" si="95"/>
        <v/>
      </c>
    </row>
    <row r="6108" spans="1:1" x14ac:dyDescent="0.25">
      <c r="A6108" s="51" t="str">
        <f t="shared" si="95"/>
        <v/>
      </c>
    </row>
    <row r="6109" spans="1:1" x14ac:dyDescent="0.25">
      <c r="A6109" s="51" t="str">
        <f t="shared" si="95"/>
        <v/>
      </c>
    </row>
    <row r="6110" spans="1:1" x14ac:dyDescent="0.25">
      <c r="A6110" s="51" t="str">
        <f t="shared" si="95"/>
        <v/>
      </c>
    </row>
    <row r="6111" spans="1:1" x14ac:dyDescent="0.25">
      <c r="A6111" s="51" t="str">
        <f t="shared" si="95"/>
        <v/>
      </c>
    </row>
    <row r="6112" spans="1:1" x14ac:dyDescent="0.25">
      <c r="A6112" s="51" t="str">
        <f t="shared" si="95"/>
        <v/>
      </c>
    </row>
    <row r="6113" spans="1:1" x14ac:dyDescent="0.25">
      <c r="A6113" s="51" t="str">
        <f t="shared" si="95"/>
        <v/>
      </c>
    </row>
    <row r="6114" spans="1:1" x14ac:dyDescent="0.25">
      <c r="A6114" s="51" t="str">
        <f t="shared" si="95"/>
        <v/>
      </c>
    </row>
    <row r="6115" spans="1:1" x14ac:dyDescent="0.25">
      <c r="A6115" s="51" t="str">
        <f t="shared" si="95"/>
        <v/>
      </c>
    </row>
    <row r="6116" spans="1:1" x14ac:dyDescent="0.25">
      <c r="A6116" s="51" t="str">
        <f t="shared" si="95"/>
        <v/>
      </c>
    </row>
    <row r="6117" spans="1:1" x14ac:dyDescent="0.25">
      <c r="A6117" s="51" t="str">
        <f t="shared" si="95"/>
        <v/>
      </c>
    </row>
    <row r="6118" spans="1:1" x14ac:dyDescent="0.25">
      <c r="A6118" s="51" t="str">
        <f t="shared" si="95"/>
        <v/>
      </c>
    </row>
    <row r="6119" spans="1:1" x14ac:dyDescent="0.25">
      <c r="A6119" s="51" t="str">
        <f t="shared" si="95"/>
        <v/>
      </c>
    </row>
    <row r="6120" spans="1:1" x14ac:dyDescent="0.25">
      <c r="A6120" s="51" t="str">
        <f t="shared" si="95"/>
        <v/>
      </c>
    </row>
    <row r="6121" spans="1:1" x14ac:dyDescent="0.25">
      <c r="A6121" s="51" t="str">
        <f t="shared" si="95"/>
        <v/>
      </c>
    </row>
    <row r="6122" spans="1:1" x14ac:dyDescent="0.25">
      <c r="A6122" s="51" t="str">
        <f t="shared" si="95"/>
        <v/>
      </c>
    </row>
    <row r="6123" spans="1:1" x14ac:dyDescent="0.25">
      <c r="A6123" s="51" t="str">
        <f t="shared" si="95"/>
        <v/>
      </c>
    </row>
    <row r="6124" spans="1:1" x14ac:dyDescent="0.25">
      <c r="A6124" s="51" t="str">
        <f t="shared" si="95"/>
        <v/>
      </c>
    </row>
    <row r="6125" spans="1:1" x14ac:dyDescent="0.25">
      <c r="A6125" s="51" t="str">
        <f t="shared" si="95"/>
        <v/>
      </c>
    </row>
    <row r="6126" spans="1:1" x14ac:dyDescent="0.25">
      <c r="A6126" s="51" t="str">
        <f t="shared" si="95"/>
        <v/>
      </c>
    </row>
    <row r="6127" spans="1:1" x14ac:dyDescent="0.25">
      <c r="A6127" s="51" t="str">
        <f t="shared" si="95"/>
        <v/>
      </c>
    </row>
    <row r="6128" spans="1:1" x14ac:dyDescent="0.25">
      <c r="A6128" s="51" t="str">
        <f t="shared" si="95"/>
        <v/>
      </c>
    </row>
    <row r="6129" spans="1:1" x14ac:dyDescent="0.25">
      <c r="A6129" s="51" t="str">
        <f t="shared" si="95"/>
        <v/>
      </c>
    </row>
    <row r="6130" spans="1:1" x14ac:dyDescent="0.25">
      <c r="A6130" s="51" t="str">
        <f t="shared" si="95"/>
        <v/>
      </c>
    </row>
    <row r="6131" spans="1:1" x14ac:dyDescent="0.25">
      <c r="A6131" s="51" t="str">
        <f t="shared" si="95"/>
        <v/>
      </c>
    </row>
    <row r="6132" spans="1:1" x14ac:dyDescent="0.25">
      <c r="A6132" s="51" t="str">
        <f t="shared" si="95"/>
        <v/>
      </c>
    </row>
    <row r="6133" spans="1:1" x14ac:dyDescent="0.25">
      <c r="A6133" s="51" t="str">
        <f t="shared" si="95"/>
        <v/>
      </c>
    </row>
    <row r="6134" spans="1:1" x14ac:dyDescent="0.25">
      <c r="A6134" s="51" t="str">
        <f t="shared" si="95"/>
        <v/>
      </c>
    </row>
    <row r="6135" spans="1:1" x14ac:dyDescent="0.25">
      <c r="A6135" s="51" t="str">
        <f t="shared" si="95"/>
        <v/>
      </c>
    </row>
    <row r="6136" spans="1:1" x14ac:dyDescent="0.25">
      <c r="A6136" s="51" t="str">
        <f t="shared" si="95"/>
        <v/>
      </c>
    </row>
    <row r="6137" spans="1:1" x14ac:dyDescent="0.25">
      <c r="A6137" s="51" t="str">
        <f t="shared" si="95"/>
        <v/>
      </c>
    </row>
    <row r="6138" spans="1:1" x14ac:dyDescent="0.25">
      <c r="A6138" s="51" t="str">
        <f t="shared" si="95"/>
        <v/>
      </c>
    </row>
    <row r="6139" spans="1:1" x14ac:dyDescent="0.25">
      <c r="A6139" s="51" t="str">
        <f t="shared" si="95"/>
        <v/>
      </c>
    </row>
    <row r="6140" spans="1:1" x14ac:dyDescent="0.25">
      <c r="A6140" s="51" t="str">
        <f t="shared" si="95"/>
        <v/>
      </c>
    </row>
    <row r="6141" spans="1:1" x14ac:dyDescent="0.25">
      <c r="A6141" s="51" t="str">
        <f t="shared" si="95"/>
        <v/>
      </c>
    </row>
    <row r="6142" spans="1:1" x14ac:dyDescent="0.25">
      <c r="A6142" s="51" t="str">
        <f t="shared" si="95"/>
        <v/>
      </c>
    </row>
    <row r="6143" spans="1:1" x14ac:dyDescent="0.25">
      <c r="A6143" s="51" t="str">
        <f t="shared" si="95"/>
        <v/>
      </c>
    </row>
    <row r="6144" spans="1:1" x14ac:dyDescent="0.25">
      <c r="A6144" s="51" t="str">
        <f t="shared" si="95"/>
        <v/>
      </c>
    </row>
    <row r="6145" spans="1:1" x14ac:dyDescent="0.25">
      <c r="A6145" s="51" t="str">
        <f t="shared" si="95"/>
        <v/>
      </c>
    </row>
    <row r="6146" spans="1:1" x14ac:dyDescent="0.25">
      <c r="A6146" s="51" t="str">
        <f t="shared" si="95"/>
        <v/>
      </c>
    </row>
    <row r="6147" spans="1:1" x14ac:dyDescent="0.25">
      <c r="A6147" s="51" t="str">
        <f t="shared" si="95"/>
        <v/>
      </c>
    </row>
    <row r="6148" spans="1:1" x14ac:dyDescent="0.25">
      <c r="A6148" s="51" t="str">
        <f t="shared" ref="A6148:A6211" si="96">CONCATENATE(C6148,B6148,F6148)</f>
        <v/>
      </c>
    </row>
    <row r="6149" spans="1:1" x14ac:dyDescent="0.25">
      <c r="A6149" s="51" t="str">
        <f t="shared" si="96"/>
        <v/>
      </c>
    </row>
    <row r="6150" spans="1:1" x14ac:dyDescent="0.25">
      <c r="A6150" s="51" t="str">
        <f t="shared" si="96"/>
        <v/>
      </c>
    </row>
    <row r="6151" spans="1:1" x14ac:dyDescent="0.25">
      <c r="A6151" s="51" t="str">
        <f t="shared" si="96"/>
        <v/>
      </c>
    </row>
    <row r="6152" spans="1:1" x14ac:dyDescent="0.25">
      <c r="A6152" s="51" t="str">
        <f t="shared" si="96"/>
        <v/>
      </c>
    </row>
    <row r="6153" spans="1:1" x14ac:dyDescent="0.25">
      <c r="A6153" s="51" t="str">
        <f t="shared" si="96"/>
        <v/>
      </c>
    </row>
    <row r="6154" spans="1:1" x14ac:dyDescent="0.25">
      <c r="A6154" s="51" t="str">
        <f t="shared" si="96"/>
        <v/>
      </c>
    </row>
    <row r="6155" spans="1:1" x14ac:dyDescent="0.25">
      <c r="A6155" s="51" t="str">
        <f t="shared" si="96"/>
        <v/>
      </c>
    </row>
    <row r="6156" spans="1:1" x14ac:dyDescent="0.25">
      <c r="A6156" s="51" t="str">
        <f t="shared" si="96"/>
        <v/>
      </c>
    </row>
    <row r="6157" spans="1:1" x14ac:dyDescent="0.25">
      <c r="A6157" s="51" t="str">
        <f t="shared" si="96"/>
        <v/>
      </c>
    </row>
    <row r="6158" spans="1:1" x14ac:dyDescent="0.25">
      <c r="A6158" s="51" t="str">
        <f t="shared" si="96"/>
        <v/>
      </c>
    </row>
    <row r="6159" spans="1:1" x14ac:dyDescent="0.25">
      <c r="A6159" s="51" t="str">
        <f t="shared" si="96"/>
        <v/>
      </c>
    </row>
    <row r="6160" spans="1:1" x14ac:dyDescent="0.25">
      <c r="A6160" s="51" t="str">
        <f t="shared" si="96"/>
        <v/>
      </c>
    </row>
    <row r="6161" spans="1:1" x14ac:dyDescent="0.25">
      <c r="A6161" s="51" t="str">
        <f t="shared" si="96"/>
        <v/>
      </c>
    </row>
    <row r="6162" spans="1:1" x14ac:dyDescent="0.25">
      <c r="A6162" s="51" t="str">
        <f t="shared" si="96"/>
        <v/>
      </c>
    </row>
    <row r="6163" spans="1:1" x14ac:dyDescent="0.25">
      <c r="A6163" s="51" t="str">
        <f t="shared" si="96"/>
        <v/>
      </c>
    </row>
    <row r="6164" spans="1:1" x14ac:dyDescent="0.25">
      <c r="A6164" s="51" t="str">
        <f t="shared" si="96"/>
        <v/>
      </c>
    </row>
    <row r="6165" spans="1:1" x14ac:dyDescent="0.25">
      <c r="A6165" s="51" t="str">
        <f t="shared" si="96"/>
        <v/>
      </c>
    </row>
    <row r="6166" spans="1:1" x14ac:dyDescent="0.25">
      <c r="A6166" s="51" t="str">
        <f t="shared" si="96"/>
        <v/>
      </c>
    </row>
    <row r="6167" spans="1:1" x14ac:dyDescent="0.25">
      <c r="A6167" s="51" t="str">
        <f t="shared" si="96"/>
        <v/>
      </c>
    </row>
    <row r="6168" spans="1:1" x14ac:dyDescent="0.25">
      <c r="A6168" s="51" t="str">
        <f t="shared" si="96"/>
        <v/>
      </c>
    </row>
    <row r="6169" spans="1:1" x14ac:dyDescent="0.25">
      <c r="A6169" s="51" t="str">
        <f t="shared" si="96"/>
        <v/>
      </c>
    </row>
    <row r="6170" spans="1:1" x14ac:dyDescent="0.25">
      <c r="A6170" s="51" t="str">
        <f t="shared" si="96"/>
        <v/>
      </c>
    </row>
    <row r="6171" spans="1:1" x14ac:dyDescent="0.25">
      <c r="A6171" s="51" t="str">
        <f t="shared" si="96"/>
        <v/>
      </c>
    </row>
    <row r="6172" spans="1:1" x14ac:dyDescent="0.25">
      <c r="A6172" s="51" t="str">
        <f t="shared" si="96"/>
        <v/>
      </c>
    </row>
    <row r="6173" spans="1:1" x14ac:dyDescent="0.25">
      <c r="A6173" s="51" t="str">
        <f t="shared" si="96"/>
        <v/>
      </c>
    </row>
    <row r="6174" spans="1:1" x14ac:dyDescent="0.25">
      <c r="A6174" s="51" t="str">
        <f t="shared" si="96"/>
        <v/>
      </c>
    </row>
    <row r="6175" spans="1:1" x14ac:dyDescent="0.25">
      <c r="A6175" s="51" t="str">
        <f t="shared" si="96"/>
        <v/>
      </c>
    </row>
    <row r="6176" spans="1:1" x14ac:dyDescent="0.25">
      <c r="A6176" s="51" t="str">
        <f t="shared" si="96"/>
        <v/>
      </c>
    </row>
    <row r="6177" spans="1:1" x14ac:dyDescent="0.25">
      <c r="A6177" s="51" t="str">
        <f t="shared" si="96"/>
        <v/>
      </c>
    </row>
    <row r="6178" spans="1:1" x14ac:dyDescent="0.25">
      <c r="A6178" s="51" t="str">
        <f t="shared" si="96"/>
        <v/>
      </c>
    </row>
    <row r="6179" spans="1:1" x14ac:dyDescent="0.25">
      <c r="A6179" s="51" t="str">
        <f t="shared" si="96"/>
        <v/>
      </c>
    </row>
    <row r="6180" spans="1:1" x14ac:dyDescent="0.25">
      <c r="A6180" s="51" t="str">
        <f t="shared" si="96"/>
        <v/>
      </c>
    </row>
    <row r="6181" spans="1:1" x14ac:dyDescent="0.25">
      <c r="A6181" s="51" t="str">
        <f t="shared" si="96"/>
        <v/>
      </c>
    </row>
    <row r="6182" spans="1:1" x14ac:dyDescent="0.25">
      <c r="A6182" s="51" t="str">
        <f t="shared" si="96"/>
        <v/>
      </c>
    </row>
    <row r="6183" spans="1:1" x14ac:dyDescent="0.25">
      <c r="A6183" s="51" t="str">
        <f t="shared" si="96"/>
        <v/>
      </c>
    </row>
    <row r="6184" spans="1:1" x14ac:dyDescent="0.25">
      <c r="A6184" s="51" t="str">
        <f t="shared" si="96"/>
        <v/>
      </c>
    </row>
    <row r="6185" spans="1:1" x14ac:dyDescent="0.25">
      <c r="A6185" s="51" t="str">
        <f t="shared" si="96"/>
        <v/>
      </c>
    </row>
    <row r="6186" spans="1:1" x14ac:dyDescent="0.25">
      <c r="A6186" s="51" t="str">
        <f t="shared" si="96"/>
        <v/>
      </c>
    </row>
    <row r="6187" spans="1:1" x14ac:dyDescent="0.25">
      <c r="A6187" s="51" t="str">
        <f t="shared" si="96"/>
        <v/>
      </c>
    </row>
    <row r="6188" spans="1:1" x14ac:dyDescent="0.25">
      <c r="A6188" s="51" t="str">
        <f t="shared" si="96"/>
        <v/>
      </c>
    </row>
    <row r="6189" spans="1:1" x14ac:dyDescent="0.25">
      <c r="A6189" s="51" t="str">
        <f t="shared" si="96"/>
        <v/>
      </c>
    </row>
    <row r="6190" spans="1:1" x14ac:dyDescent="0.25">
      <c r="A6190" s="51" t="str">
        <f t="shared" si="96"/>
        <v/>
      </c>
    </row>
    <row r="6191" spans="1:1" x14ac:dyDescent="0.25">
      <c r="A6191" s="51" t="str">
        <f t="shared" si="96"/>
        <v/>
      </c>
    </row>
    <row r="6192" spans="1:1" x14ac:dyDescent="0.25">
      <c r="A6192" s="51" t="str">
        <f t="shared" si="96"/>
        <v/>
      </c>
    </row>
    <row r="6193" spans="1:1" x14ac:dyDescent="0.25">
      <c r="A6193" s="51" t="str">
        <f t="shared" si="96"/>
        <v/>
      </c>
    </row>
    <row r="6194" spans="1:1" x14ac:dyDescent="0.25">
      <c r="A6194" s="51" t="str">
        <f t="shared" si="96"/>
        <v/>
      </c>
    </row>
    <row r="6195" spans="1:1" x14ac:dyDescent="0.25">
      <c r="A6195" s="51" t="str">
        <f t="shared" si="96"/>
        <v/>
      </c>
    </row>
    <row r="6196" spans="1:1" x14ac:dyDescent="0.25">
      <c r="A6196" s="51" t="str">
        <f t="shared" si="96"/>
        <v/>
      </c>
    </row>
    <row r="6197" spans="1:1" x14ac:dyDescent="0.25">
      <c r="A6197" s="51" t="str">
        <f t="shared" si="96"/>
        <v/>
      </c>
    </row>
    <row r="6198" spans="1:1" x14ac:dyDescent="0.25">
      <c r="A6198" s="51" t="str">
        <f t="shared" si="96"/>
        <v/>
      </c>
    </row>
    <row r="6199" spans="1:1" x14ac:dyDescent="0.25">
      <c r="A6199" s="51" t="str">
        <f t="shared" si="96"/>
        <v/>
      </c>
    </row>
    <row r="6200" spans="1:1" x14ac:dyDescent="0.25">
      <c r="A6200" s="51" t="str">
        <f t="shared" si="96"/>
        <v/>
      </c>
    </row>
    <row r="6201" spans="1:1" x14ac:dyDescent="0.25">
      <c r="A6201" s="51" t="str">
        <f t="shared" si="96"/>
        <v/>
      </c>
    </row>
    <row r="6202" spans="1:1" x14ac:dyDescent="0.25">
      <c r="A6202" s="51" t="str">
        <f t="shared" si="96"/>
        <v/>
      </c>
    </row>
    <row r="6203" spans="1:1" x14ac:dyDescent="0.25">
      <c r="A6203" s="51" t="str">
        <f t="shared" si="96"/>
        <v/>
      </c>
    </row>
    <row r="6204" spans="1:1" x14ac:dyDescent="0.25">
      <c r="A6204" s="51" t="str">
        <f t="shared" si="96"/>
        <v/>
      </c>
    </row>
    <row r="6205" spans="1:1" x14ac:dyDescent="0.25">
      <c r="A6205" s="51" t="str">
        <f t="shared" si="96"/>
        <v/>
      </c>
    </row>
    <row r="6206" spans="1:1" x14ac:dyDescent="0.25">
      <c r="A6206" s="51" t="str">
        <f t="shared" si="96"/>
        <v/>
      </c>
    </row>
    <row r="6207" spans="1:1" x14ac:dyDescent="0.25">
      <c r="A6207" s="51" t="str">
        <f t="shared" si="96"/>
        <v/>
      </c>
    </row>
    <row r="6208" spans="1:1" x14ac:dyDescent="0.25">
      <c r="A6208" s="51" t="str">
        <f t="shared" si="96"/>
        <v/>
      </c>
    </row>
    <row r="6209" spans="1:1" x14ac:dyDescent="0.25">
      <c r="A6209" s="51" t="str">
        <f t="shared" si="96"/>
        <v/>
      </c>
    </row>
    <row r="6210" spans="1:1" x14ac:dyDescent="0.25">
      <c r="A6210" s="51" t="str">
        <f t="shared" si="96"/>
        <v/>
      </c>
    </row>
    <row r="6211" spans="1:1" x14ac:dyDescent="0.25">
      <c r="A6211" s="51" t="str">
        <f t="shared" si="96"/>
        <v/>
      </c>
    </row>
    <row r="6212" spans="1:1" x14ac:dyDescent="0.25">
      <c r="A6212" s="51" t="str">
        <f t="shared" ref="A6212:A6275" si="97">CONCATENATE(C6212,B6212,F6212)</f>
        <v/>
      </c>
    </row>
    <row r="6213" spans="1:1" x14ac:dyDescent="0.25">
      <c r="A6213" s="51" t="str">
        <f t="shared" si="97"/>
        <v/>
      </c>
    </row>
    <row r="6214" spans="1:1" x14ac:dyDescent="0.25">
      <c r="A6214" s="51" t="str">
        <f t="shared" si="97"/>
        <v/>
      </c>
    </row>
    <row r="6215" spans="1:1" x14ac:dyDescent="0.25">
      <c r="A6215" s="51" t="str">
        <f t="shared" si="97"/>
        <v/>
      </c>
    </row>
    <row r="6216" spans="1:1" x14ac:dyDescent="0.25">
      <c r="A6216" s="51" t="str">
        <f t="shared" si="97"/>
        <v/>
      </c>
    </row>
    <row r="6217" spans="1:1" x14ac:dyDescent="0.25">
      <c r="A6217" s="51" t="str">
        <f t="shared" si="97"/>
        <v/>
      </c>
    </row>
    <row r="6218" spans="1:1" x14ac:dyDescent="0.25">
      <c r="A6218" s="51" t="str">
        <f t="shared" si="97"/>
        <v/>
      </c>
    </row>
    <row r="6219" spans="1:1" x14ac:dyDescent="0.25">
      <c r="A6219" s="51" t="str">
        <f t="shared" si="97"/>
        <v/>
      </c>
    </row>
    <row r="6220" spans="1:1" x14ac:dyDescent="0.25">
      <c r="A6220" s="51" t="str">
        <f t="shared" si="97"/>
        <v/>
      </c>
    </row>
    <row r="6221" spans="1:1" x14ac:dyDescent="0.25">
      <c r="A6221" s="51" t="str">
        <f t="shared" si="97"/>
        <v/>
      </c>
    </row>
    <row r="6222" spans="1:1" x14ac:dyDescent="0.25">
      <c r="A6222" s="51" t="str">
        <f t="shared" si="97"/>
        <v/>
      </c>
    </row>
    <row r="6223" spans="1:1" x14ac:dyDescent="0.25">
      <c r="A6223" s="51" t="str">
        <f t="shared" si="97"/>
        <v/>
      </c>
    </row>
    <row r="6224" spans="1:1" x14ac:dyDescent="0.25">
      <c r="A6224" s="51" t="str">
        <f t="shared" si="97"/>
        <v/>
      </c>
    </row>
    <row r="6225" spans="1:1" x14ac:dyDescent="0.25">
      <c r="A6225" s="51" t="str">
        <f t="shared" si="97"/>
        <v/>
      </c>
    </row>
    <row r="6226" spans="1:1" x14ac:dyDescent="0.25">
      <c r="A6226" s="51" t="str">
        <f t="shared" si="97"/>
        <v/>
      </c>
    </row>
    <row r="6227" spans="1:1" x14ac:dyDescent="0.25">
      <c r="A6227" s="51" t="str">
        <f t="shared" si="97"/>
        <v/>
      </c>
    </row>
    <row r="6228" spans="1:1" x14ac:dyDescent="0.25">
      <c r="A6228" s="51" t="str">
        <f t="shared" si="97"/>
        <v/>
      </c>
    </row>
    <row r="6229" spans="1:1" x14ac:dyDescent="0.25">
      <c r="A6229" s="51" t="str">
        <f t="shared" si="97"/>
        <v/>
      </c>
    </row>
    <row r="6230" spans="1:1" x14ac:dyDescent="0.25">
      <c r="A6230" s="51" t="str">
        <f t="shared" si="97"/>
        <v/>
      </c>
    </row>
    <row r="6231" spans="1:1" x14ac:dyDescent="0.25">
      <c r="A6231" s="51" t="str">
        <f t="shared" si="97"/>
        <v/>
      </c>
    </row>
    <row r="6232" spans="1:1" x14ac:dyDescent="0.25">
      <c r="A6232" s="51" t="str">
        <f t="shared" si="97"/>
        <v/>
      </c>
    </row>
    <row r="6233" spans="1:1" x14ac:dyDescent="0.25">
      <c r="A6233" s="51" t="str">
        <f t="shared" si="97"/>
        <v/>
      </c>
    </row>
    <row r="6234" spans="1:1" x14ac:dyDescent="0.25">
      <c r="A6234" s="51" t="str">
        <f t="shared" si="97"/>
        <v/>
      </c>
    </row>
    <row r="6235" spans="1:1" x14ac:dyDescent="0.25">
      <c r="A6235" s="51" t="str">
        <f t="shared" si="97"/>
        <v/>
      </c>
    </row>
    <row r="6236" spans="1:1" x14ac:dyDescent="0.25">
      <c r="A6236" s="51" t="str">
        <f t="shared" si="97"/>
        <v/>
      </c>
    </row>
    <row r="6237" spans="1:1" x14ac:dyDescent="0.25">
      <c r="A6237" s="51" t="str">
        <f t="shared" si="97"/>
        <v/>
      </c>
    </row>
    <row r="6238" spans="1:1" x14ac:dyDescent="0.25">
      <c r="A6238" s="51" t="str">
        <f t="shared" si="97"/>
        <v/>
      </c>
    </row>
    <row r="6239" spans="1:1" x14ac:dyDescent="0.25">
      <c r="A6239" s="51" t="str">
        <f t="shared" si="97"/>
        <v/>
      </c>
    </row>
    <row r="6240" spans="1:1" x14ac:dyDescent="0.25">
      <c r="A6240" s="51" t="str">
        <f t="shared" si="97"/>
        <v/>
      </c>
    </row>
    <row r="6241" spans="1:1" x14ac:dyDescent="0.25">
      <c r="A6241" s="51" t="str">
        <f t="shared" si="97"/>
        <v/>
      </c>
    </row>
    <row r="6242" spans="1:1" x14ac:dyDescent="0.25">
      <c r="A6242" s="51" t="str">
        <f t="shared" si="97"/>
        <v/>
      </c>
    </row>
    <row r="6243" spans="1:1" x14ac:dyDescent="0.25">
      <c r="A6243" s="51" t="str">
        <f t="shared" si="97"/>
        <v/>
      </c>
    </row>
    <row r="6244" spans="1:1" x14ac:dyDescent="0.25">
      <c r="A6244" s="51" t="str">
        <f t="shared" si="97"/>
        <v/>
      </c>
    </row>
    <row r="6245" spans="1:1" x14ac:dyDescent="0.25">
      <c r="A6245" s="51" t="str">
        <f t="shared" si="97"/>
        <v/>
      </c>
    </row>
    <row r="6246" spans="1:1" x14ac:dyDescent="0.25">
      <c r="A6246" s="51" t="str">
        <f t="shared" si="97"/>
        <v/>
      </c>
    </row>
    <row r="6247" spans="1:1" x14ac:dyDescent="0.25">
      <c r="A6247" s="51" t="str">
        <f t="shared" si="97"/>
        <v/>
      </c>
    </row>
    <row r="6248" spans="1:1" x14ac:dyDescent="0.25">
      <c r="A6248" s="51" t="str">
        <f t="shared" si="97"/>
        <v/>
      </c>
    </row>
    <row r="6249" spans="1:1" x14ac:dyDescent="0.25">
      <c r="A6249" s="51" t="str">
        <f t="shared" si="97"/>
        <v/>
      </c>
    </row>
    <row r="6250" spans="1:1" x14ac:dyDescent="0.25">
      <c r="A6250" s="51" t="str">
        <f t="shared" si="97"/>
        <v/>
      </c>
    </row>
    <row r="6251" spans="1:1" x14ac:dyDescent="0.25">
      <c r="A6251" s="51" t="str">
        <f t="shared" si="97"/>
        <v/>
      </c>
    </row>
    <row r="6252" spans="1:1" x14ac:dyDescent="0.25">
      <c r="A6252" s="51" t="str">
        <f t="shared" si="97"/>
        <v/>
      </c>
    </row>
    <row r="6253" spans="1:1" x14ac:dyDescent="0.25">
      <c r="A6253" s="51" t="str">
        <f t="shared" si="97"/>
        <v/>
      </c>
    </row>
    <row r="6254" spans="1:1" x14ac:dyDescent="0.25">
      <c r="A6254" s="51" t="str">
        <f t="shared" si="97"/>
        <v/>
      </c>
    </row>
    <row r="6255" spans="1:1" x14ac:dyDescent="0.25">
      <c r="A6255" s="51" t="str">
        <f t="shared" si="97"/>
        <v/>
      </c>
    </row>
    <row r="6256" spans="1:1" x14ac:dyDescent="0.25">
      <c r="A6256" s="51" t="str">
        <f t="shared" si="97"/>
        <v/>
      </c>
    </row>
    <row r="6257" spans="1:1" x14ac:dyDescent="0.25">
      <c r="A6257" s="51" t="str">
        <f t="shared" si="97"/>
        <v/>
      </c>
    </row>
    <row r="6258" spans="1:1" x14ac:dyDescent="0.25">
      <c r="A6258" s="51" t="str">
        <f t="shared" si="97"/>
        <v/>
      </c>
    </row>
    <row r="6259" spans="1:1" x14ac:dyDescent="0.25">
      <c r="A6259" s="51" t="str">
        <f t="shared" si="97"/>
        <v/>
      </c>
    </row>
    <row r="6260" spans="1:1" x14ac:dyDescent="0.25">
      <c r="A6260" s="51" t="str">
        <f t="shared" si="97"/>
        <v/>
      </c>
    </row>
    <row r="6261" spans="1:1" x14ac:dyDescent="0.25">
      <c r="A6261" s="51" t="str">
        <f t="shared" si="97"/>
        <v/>
      </c>
    </row>
    <row r="6262" spans="1:1" x14ac:dyDescent="0.25">
      <c r="A6262" s="51" t="str">
        <f t="shared" si="97"/>
        <v/>
      </c>
    </row>
    <row r="6263" spans="1:1" x14ac:dyDescent="0.25">
      <c r="A6263" s="51" t="str">
        <f t="shared" si="97"/>
        <v/>
      </c>
    </row>
    <row r="6264" spans="1:1" x14ac:dyDescent="0.25">
      <c r="A6264" s="51" t="str">
        <f t="shared" si="97"/>
        <v/>
      </c>
    </row>
    <row r="6265" spans="1:1" x14ac:dyDescent="0.25">
      <c r="A6265" s="51" t="str">
        <f t="shared" si="97"/>
        <v/>
      </c>
    </row>
    <row r="6266" spans="1:1" x14ac:dyDescent="0.25">
      <c r="A6266" s="51" t="str">
        <f t="shared" si="97"/>
        <v/>
      </c>
    </row>
    <row r="6267" spans="1:1" x14ac:dyDescent="0.25">
      <c r="A6267" s="51" t="str">
        <f t="shared" si="97"/>
        <v/>
      </c>
    </row>
    <row r="6268" spans="1:1" x14ac:dyDescent="0.25">
      <c r="A6268" s="51" t="str">
        <f t="shared" si="97"/>
        <v/>
      </c>
    </row>
    <row r="6269" spans="1:1" x14ac:dyDescent="0.25">
      <c r="A6269" s="51" t="str">
        <f t="shared" si="97"/>
        <v/>
      </c>
    </row>
    <row r="6270" spans="1:1" x14ac:dyDescent="0.25">
      <c r="A6270" s="51" t="str">
        <f t="shared" si="97"/>
        <v/>
      </c>
    </row>
    <row r="6271" spans="1:1" x14ac:dyDescent="0.25">
      <c r="A6271" s="51" t="str">
        <f t="shared" si="97"/>
        <v/>
      </c>
    </row>
    <row r="6272" spans="1:1" x14ac:dyDescent="0.25">
      <c r="A6272" s="51" t="str">
        <f t="shared" si="97"/>
        <v/>
      </c>
    </row>
    <row r="6273" spans="1:1" x14ac:dyDescent="0.25">
      <c r="A6273" s="51" t="str">
        <f t="shared" si="97"/>
        <v/>
      </c>
    </row>
    <row r="6274" spans="1:1" x14ac:dyDescent="0.25">
      <c r="A6274" s="51" t="str">
        <f t="shared" si="97"/>
        <v/>
      </c>
    </row>
    <row r="6275" spans="1:1" x14ac:dyDescent="0.25">
      <c r="A6275" s="51" t="str">
        <f t="shared" si="97"/>
        <v/>
      </c>
    </row>
    <row r="6276" spans="1:1" x14ac:dyDescent="0.25">
      <c r="A6276" s="51" t="str">
        <f t="shared" ref="A6276:A6339" si="98">CONCATENATE(C6276,B6276,F6276)</f>
        <v/>
      </c>
    </row>
    <row r="6277" spans="1:1" x14ac:dyDescent="0.25">
      <c r="A6277" s="51" t="str">
        <f t="shared" si="98"/>
        <v/>
      </c>
    </row>
    <row r="6278" spans="1:1" x14ac:dyDescent="0.25">
      <c r="A6278" s="51" t="str">
        <f t="shared" si="98"/>
        <v/>
      </c>
    </row>
    <row r="6279" spans="1:1" x14ac:dyDescent="0.25">
      <c r="A6279" s="51" t="str">
        <f t="shared" si="98"/>
        <v/>
      </c>
    </row>
    <row r="6280" spans="1:1" x14ac:dyDescent="0.25">
      <c r="A6280" s="51" t="str">
        <f t="shared" si="98"/>
        <v/>
      </c>
    </row>
    <row r="6281" spans="1:1" x14ac:dyDescent="0.25">
      <c r="A6281" s="51" t="str">
        <f t="shared" si="98"/>
        <v/>
      </c>
    </row>
    <row r="6282" spans="1:1" x14ac:dyDescent="0.25">
      <c r="A6282" s="51" t="str">
        <f t="shared" si="98"/>
        <v/>
      </c>
    </row>
    <row r="6283" spans="1:1" x14ac:dyDescent="0.25">
      <c r="A6283" s="51" t="str">
        <f t="shared" si="98"/>
        <v/>
      </c>
    </row>
    <row r="6284" spans="1:1" x14ac:dyDescent="0.25">
      <c r="A6284" s="51" t="str">
        <f t="shared" si="98"/>
        <v/>
      </c>
    </row>
    <row r="6285" spans="1:1" x14ac:dyDescent="0.25">
      <c r="A6285" s="51" t="str">
        <f t="shared" si="98"/>
        <v/>
      </c>
    </row>
    <row r="6286" spans="1:1" x14ac:dyDescent="0.25">
      <c r="A6286" s="51" t="str">
        <f t="shared" si="98"/>
        <v/>
      </c>
    </row>
    <row r="6287" spans="1:1" x14ac:dyDescent="0.25">
      <c r="A6287" s="51" t="str">
        <f t="shared" si="98"/>
        <v/>
      </c>
    </row>
    <row r="6288" spans="1:1" x14ac:dyDescent="0.25">
      <c r="A6288" s="51" t="str">
        <f t="shared" si="98"/>
        <v/>
      </c>
    </row>
    <row r="6289" spans="1:1" x14ac:dyDescent="0.25">
      <c r="A6289" s="51" t="str">
        <f t="shared" si="98"/>
        <v/>
      </c>
    </row>
    <row r="6290" spans="1:1" x14ac:dyDescent="0.25">
      <c r="A6290" s="51" t="str">
        <f t="shared" si="98"/>
        <v/>
      </c>
    </row>
    <row r="6291" spans="1:1" x14ac:dyDescent="0.25">
      <c r="A6291" s="51" t="str">
        <f t="shared" si="98"/>
        <v/>
      </c>
    </row>
    <row r="6292" spans="1:1" x14ac:dyDescent="0.25">
      <c r="A6292" s="51" t="str">
        <f t="shared" si="98"/>
        <v/>
      </c>
    </row>
    <row r="6293" spans="1:1" x14ac:dyDescent="0.25">
      <c r="A6293" s="51" t="str">
        <f t="shared" si="98"/>
        <v/>
      </c>
    </row>
    <row r="6294" spans="1:1" x14ac:dyDescent="0.25">
      <c r="A6294" s="51" t="str">
        <f t="shared" si="98"/>
        <v/>
      </c>
    </row>
    <row r="6295" spans="1:1" x14ac:dyDescent="0.25">
      <c r="A6295" s="51" t="str">
        <f t="shared" si="98"/>
        <v/>
      </c>
    </row>
    <row r="6296" spans="1:1" x14ac:dyDescent="0.25">
      <c r="A6296" s="51" t="str">
        <f t="shared" si="98"/>
        <v/>
      </c>
    </row>
    <row r="6297" spans="1:1" x14ac:dyDescent="0.25">
      <c r="A6297" s="51" t="str">
        <f t="shared" si="98"/>
        <v/>
      </c>
    </row>
    <row r="6298" spans="1:1" x14ac:dyDescent="0.25">
      <c r="A6298" s="51" t="str">
        <f t="shared" si="98"/>
        <v/>
      </c>
    </row>
    <row r="6299" spans="1:1" x14ac:dyDescent="0.25">
      <c r="A6299" s="51" t="str">
        <f t="shared" si="98"/>
        <v/>
      </c>
    </row>
    <row r="6300" spans="1:1" x14ac:dyDescent="0.25">
      <c r="A6300" s="51" t="str">
        <f t="shared" si="98"/>
        <v/>
      </c>
    </row>
    <row r="6301" spans="1:1" x14ac:dyDescent="0.25">
      <c r="A6301" s="51" t="str">
        <f t="shared" si="98"/>
        <v/>
      </c>
    </row>
    <row r="6302" spans="1:1" x14ac:dyDescent="0.25">
      <c r="A6302" s="51" t="str">
        <f t="shared" si="98"/>
        <v/>
      </c>
    </row>
    <row r="6303" spans="1:1" x14ac:dyDescent="0.25">
      <c r="A6303" s="51" t="str">
        <f t="shared" si="98"/>
        <v/>
      </c>
    </row>
    <row r="6304" spans="1:1" x14ac:dyDescent="0.25">
      <c r="A6304" s="51" t="str">
        <f t="shared" si="98"/>
        <v/>
      </c>
    </row>
    <row r="6305" spans="1:1" x14ac:dyDescent="0.25">
      <c r="A6305" s="51" t="str">
        <f t="shared" si="98"/>
        <v/>
      </c>
    </row>
    <row r="6306" spans="1:1" x14ac:dyDescent="0.25">
      <c r="A6306" s="51" t="str">
        <f t="shared" si="98"/>
        <v/>
      </c>
    </row>
    <row r="6307" spans="1:1" x14ac:dyDescent="0.25">
      <c r="A6307" s="51" t="str">
        <f t="shared" si="98"/>
        <v/>
      </c>
    </row>
    <row r="6308" spans="1:1" x14ac:dyDescent="0.25">
      <c r="A6308" s="51" t="str">
        <f t="shared" si="98"/>
        <v/>
      </c>
    </row>
    <row r="6309" spans="1:1" x14ac:dyDescent="0.25">
      <c r="A6309" s="51" t="str">
        <f t="shared" si="98"/>
        <v/>
      </c>
    </row>
    <row r="6310" spans="1:1" x14ac:dyDescent="0.25">
      <c r="A6310" s="51" t="str">
        <f t="shared" si="98"/>
        <v/>
      </c>
    </row>
    <row r="6311" spans="1:1" x14ac:dyDescent="0.25">
      <c r="A6311" s="51" t="str">
        <f t="shared" si="98"/>
        <v/>
      </c>
    </row>
    <row r="6312" spans="1:1" x14ac:dyDescent="0.25">
      <c r="A6312" s="51" t="str">
        <f t="shared" si="98"/>
        <v/>
      </c>
    </row>
    <row r="6313" spans="1:1" x14ac:dyDescent="0.25">
      <c r="A6313" s="51" t="str">
        <f t="shared" si="98"/>
        <v/>
      </c>
    </row>
    <row r="6314" spans="1:1" x14ac:dyDescent="0.25">
      <c r="A6314" s="51" t="str">
        <f t="shared" si="98"/>
        <v/>
      </c>
    </row>
    <row r="6315" spans="1:1" x14ac:dyDescent="0.25">
      <c r="A6315" s="51" t="str">
        <f t="shared" si="98"/>
        <v/>
      </c>
    </row>
    <row r="6316" spans="1:1" x14ac:dyDescent="0.25">
      <c r="A6316" s="51" t="str">
        <f t="shared" si="98"/>
        <v/>
      </c>
    </row>
    <row r="6317" spans="1:1" x14ac:dyDescent="0.25">
      <c r="A6317" s="51" t="str">
        <f t="shared" si="98"/>
        <v/>
      </c>
    </row>
    <row r="6318" spans="1:1" x14ac:dyDescent="0.25">
      <c r="A6318" s="51" t="str">
        <f t="shared" si="98"/>
        <v/>
      </c>
    </row>
    <row r="6319" spans="1:1" x14ac:dyDescent="0.25">
      <c r="A6319" s="51" t="str">
        <f t="shared" si="98"/>
        <v/>
      </c>
    </row>
    <row r="6320" spans="1:1" x14ac:dyDescent="0.25">
      <c r="A6320" s="51" t="str">
        <f t="shared" si="98"/>
        <v/>
      </c>
    </row>
    <row r="6321" spans="1:1" x14ac:dyDescent="0.25">
      <c r="A6321" s="51" t="str">
        <f t="shared" si="98"/>
        <v/>
      </c>
    </row>
    <row r="6322" spans="1:1" x14ac:dyDescent="0.25">
      <c r="A6322" s="51" t="str">
        <f t="shared" si="98"/>
        <v/>
      </c>
    </row>
    <row r="6323" spans="1:1" x14ac:dyDescent="0.25">
      <c r="A6323" s="51" t="str">
        <f t="shared" si="98"/>
        <v/>
      </c>
    </row>
    <row r="6324" spans="1:1" x14ac:dyDescent="0.25">
      <c r="A6324" s="51" t="str">
        <f t="shared" si="98"/>
        <v/>
      </c>
    </row>
    <row r="6325" spans="1:1" x14ac:dyDescent="0.25">
      <c r="A6325" s="51" t="str">
        <f t="shared" si="98"/>
        <v/>
      </c>
    </row>
    <row r="6326" spans="1:1" x14ac:dyDescent="0.25">
      <c r="A6326" s="51" t="str">
        <f t="shared" si="98"/>
        <v/>
      </c>
    </row>
    <row r="6327" spans="1:1" x14ac:dyDescent="0.25">
      <c r="A6327" s="51" t="str">
        <f t="shared" si="98"/>
        <v/>
      </c>
    </row>
    <row r="6328" spans="1:1" x14ac:dyDescent="0.25">
      <c r="A6328" s="51" t="str">
        <f t="shared" si="98"/>
        <v/>
      </c>
    </row>
    <row r="6329" spans="1:1" x14ac:dyDescent="0.25">
      <c r="A6329" s="51" t="str">
        <f t="shared" si="98"/>
        <v/>
      </c>
    </row>
    <row r="6330" spans="1:1" x14ac:dyDescent="0.25">
      <c r="A6330" s="51" t="str">
        <f t="shared" si="98"/>
        <v/>
      </c>
    </row>
    <row r="6331" spans="1:1" x14ac:dyDescent="0.25">
      <c r="A6331" s="51" t="str">
        <f t="shared" si="98"/>
        <v/>
      </c>
    </row>
    <row r="6332" spans="1:1" x14ac:dyDescent="0.25">
      <c r="A6332" s="51" t="str">
        <f t="shared" si="98"/>
        <v/>
      </c>
    </row>
    <row r="6333" spans="1:1" x14ac:dyDescent="0.25">
      <c r="A6333" s="51" t="str">
        <f t="shared" si="98"/>
        <v/>
      </c>
    </row>
    <row r="6334" spans="1:1" x14ac:dyDescent="0.25">
      <c r="A6334" s="51" t="str">
        <f t="shared" si="98"/>
        <v/>
      </c>
    </row>
    <row r="6335" spans="1:1" x14ac:dyDescent="0.25">
      <c r="A6335" s="51" t="str">
        <f t="shared" si="98"/>
        <v/>
      </c>
    </row>
    <row r="6336" spans="1:1" x14ac:dyDescent="0.25">
      <c r="A6336" s="51" t="str">
        <f t="shared" si="98"/>
        <v/>
      </c>
    </row>
    <row r="6337" spans="1:1" x14ac:dyDescent="0.25">
      <c r="A6337" s="51" t="str">
        <f t="shared" si="98"/>
        <v/>
      </c>
    </row>
    <row r="6338" spans="1:1" x14ac:dyDescent="0.25">
      <c r="A6338" s="51" t="str">
        <f t="shared" si="98"/>
        <v/>
      </c>
    </row>
    <row r="6339" spans="1:1" x14ac:dyDescent="0.25">
      <c r="A6339" s="51" t="str">
        <f t="shared" si="98"/>
        <v/>
      </c>
    </row>
    <row r="6340" spans="1:1" x14ac:dyDescent="0.25">
      <c r="A6340" s="51" t="str">
        <f t="shared" ref="A6340:A6403" si="99">CONCATENATE(C6340,B6340,F6340)</f>
        <v/>
      </c>
    </row>
    <row r="6341" spans="1:1" x14ac:dyDescent="0.25">
      <c r="A6341" s="51" t="str">
        <f t="shared" si="99"/>
        <v/>
      </c>
    </row>
    <row r="6342" spans="1:1" x14ac:dyDescent="0.25">
      <c r="A6342" s="51" t="str">
        <f t="shared" si="99"/>
        <v/>
      </c>
    </row>
    <row r="6343" spans="1:1" x14ac:dyDescent="0.25">
      <c r="A6343" s="51" t="str">
        <f t="shared" si="99"/>
        <v/>
      </c>
    </row>
    <row r="6344" spans="1:1" x14ac:dyDescent="0.25">
      <c r="A6344" s="51" t="str">
        <f t="shared" si="99"/>
        <v/>
      </c>
    </row>
    <row r="6345" spans="1:1" x14ac:dyDescent="0.25">
      <c r="A6345" s="51" t="str">
        <f t="shared" si="99"/>
        <v/>
      </c>
    </row>
    <row r="6346" spans="1:1" x14ac:dyDescent="0.25">
      <c r="A6346" s="51" t="str">
        <f t="shared" si="99"/>
        <v/>
      </c>
    </row>
    <row r="6347" spans="1:1" x14ac:dyDescent="0.25">
      <c r="A6347" s="51" t="str">
        <f t="shared" si="99"/>
        <v/>
      </c>
    </row>
    <row r="6348" spans="1:1" x14ac:dyDescent="0.25">
      <c r="A6348" s="51" t="str">
        <f t="shared" si="99"/>
        <v/>
      </c>
    </row>
    <row r="6349" spans="1:1" x14ac:dyDescent="0.25">
      <c r="A6349" s="51" t="str">
        <f t="shared" si="99"/>
        <v/>
      </c>
    </row>
    <row r="6350" spans="1:1" x14ac:dyDescent="0.25">
      <c r="A6350" s="51" t="str">
        <f t="shared" si="99"/>
        <v/>
      </c>
    </row>
    <row r="6351" spans="1:1" x14ac:dyDescent="0.25">
      <c r="A6351" s="51" t="str">
        <f t="shared" si="99"/>
        <v/>
      </c>
    </row>
    <row r="6352" spans="1:1" x14ac:dyDescent="0.25">
      <c r="A6352" s="51" t="str">
        <f t="shared" si="99"/>
        <v/>
      </c>
    </row>
    <row r="6353" spans="1:1" x14ac:dyDescent="0.25">
      <c r="A6353" s="51" t="str">
        <f t="shared" si="99"/>
        <v/>
      </c>
    </row>
    <row r="6354" spans="1:1" x14ac:dyDescent="0.25">
      <c r="A6354" s="51" t="str">
        <f t="shared" si="99"/>
        <v/>
      </c>
    </row>
    <row r="6355" spans="1:1" x14ac:dyDescent="0.25">
      <c r="A6355" s="51" t="str">
        <f t="shared" si="99"/>
        <v/>
      </c>
    </row>
    <row r="6356" spans="1:1" x14ac:dyDescent="0.25">
      <c r="A6356" s="51" t="str">
        <f t="shared" si="99"/>
        <v/>
      </c>
    </row>
    <row r="6357" spans="1:1" x14ac:dyDescent="0.25">
      <c r="A6357" s="51" t="str">
        <f t="shared" si="99"/>
        <v/>
      </c>
    </row>
    <row r="6358" spans="1:1" x14ac:dyDescent="0.25">
      <c r="A6358" s="51" t="str">
        <f t="shared" si="99"/>
        <v/>
      </c>
    </row>
    <row r="6359" spans="1:1" x14ac:dyDescent="0.25">
      <c r="A6359" s="51" t="str">
        <f t="shared" si="99"/>
        <v/>
      </c>
    </row>
    <row r="6360" spans="1:1" x14ac:dyDescent="0.25">
      <c r="A6360" s="51" t="str">
        <f t="shared" si="99"/>
        <v/>
      </c>
    </row>
    <row r="6361" spans="1:1" x14ac:dyDescent="0.25">
      <c r="A6361" s="51" t="str">
        <f t="shared" si="99"/>
        <v/>
      </c>
    </row>
    <row r="6362" spans="1:1" x14ac:dyDescent="0.25">
      <c r="A6362" s="51" t="str">
        <f t="shared" si="99"/>
        <v/>
      </c>
    </row>
    <row r="6363" spans="1:1" x14ac:dyDescent="0.25">
      <c r="A6363" s="51" t="str">
        <f t="shared" si="99"/>
        <v/>
      </c>
    </row>
    <row r="6364" spans="1:1" x14ac:dyDescent="0.25">
      <c r="A6364" s="51" t="str">
        <f t="shared" si="99"/>
        <v/>
      </c>
    </row>
    <row r="6365" spans="1:1" x14ac:dyDescent="0.25">
      <c r="A6365" s="51" t="str">
        <f t="shared" si="99"/>
        <v/>
      </c>
    </row>
    <row r="6366" spans="1:1" x14ac:dyDescent="0.25">
      <c r="A6366" s="51" t="str">
        <f t="shared" si="99"/>
        <v/>
      </c>
    </row>
    <row r="6367" spans="1:1" x14ac:dyDescent="0.25">
      <c r="A6367" s="51" t="str">
        <f t="shared" si="99"/>
        <v/>
      </c>
    </row>
    <row r="6368" spans="1:1" x14ac:dyDescent="0.25">
      <c r="A6368" s="51" t="str">
        <f t="shared" si="99"/>
        <v/>
      </c>
    </row>
    <row r="6369" spans="1:1" x14ac:dyDescent="0.25">
      <c r="A6369" s="51" t="str">
        <f t="shared" si="99"/>
        <v/>
      </c>
    </row>
    <row r="6370" spans="1:1" x14ac:dyDescent="0.25">
      <c r="A6370" s="51" t="str">
        <f t="shared" si="99"/>
        <v/>
      </c>
    </row>
    <row r="6371" spans="1:1" x14ac:dyDescent="0.25">
      <c r="A6371" s="51" t="str">
        <f t="shared" si="99"/>
        <v/>
      </c>
    </row>
    <row r="6372" spans="1:1" x14ac:dyDescent="0.25">
      <c r="A6372" s="51" t="str">
        <f t="shared" si="99"/>
        <v/>
      </c>
    </row>
    <row r="6373" spans="1:1" x14ac:dyDescent="0.25">
      <c r="A6373" s="51" t="str">
        <f t="shared" si="99"/>
        <v/>
      </c>
    </row>
    <row r="6374" spans="1:1" x14ac:dyDescent="0.25">
      <c r="A6374" s="51" t="str">
        <f t="shared" si="99"/>
        <v/>
      </c>
    </row>
    <row r="6375" spans="1:1" x14ac:dyDescent="0.25">
      <c r="A6375" s="51" t="str">
        <f t="shared" si="99"/>
        <v/>
      </c>
    </row>
    <row r="6376" spans="1:1" x14ac:dyDescent="0.25">
      <c r="A6376" s="51" t="str">
        <f t="shared" si="99"/>
        <v/>
      </c>
    </row>
    <row r="6377" spans="1:1" x14ac:dyDescent="0.25">
      <c r="A6377" s="51" t="str">
        <f t="shared" si="99"/>
        <v/>
      </c>
    </row>
    <row r="6378" spans="1:1" x14ac:dyDescent="0.25">
      <c r="A6378" s="51" t="str">
        <f t="shared" si="99"/>
        <v/>
      </c>
    </row>
    <row r="6379" spans="1:1" x14ac:dyDescent="0.25">
      <c r="A6379" s="51" t="str">
        <f t="shared" si="99"/>
        <v/>
      </c>
    </row>
    <row r="6380" spans="1:1" x14ac:dyDescent="0.25">
      <c r="A6380" s="51" t="str">
        <f t="shared" si="99"/>
        <v/>
      </c>
    </row>
    <row r="6381" spans="1:1" x14ac:dyDescent="0.25">
      <c r="A6381" s="51" t="str">
        <f t="shared" si="99"/>
        <v/>
      </c>
    </row>
    <row r="6382" spans="1:1" x14ac:dyDescent="0.25">
      <c r="A6382" s="51" t="str">
        <f t="shared" si="99"/>
        <v/>
      </c>
    </row>
    <row r="6383" spans="1:1" x14ac:dyDescent="0.25">
      <c r="A6383" s="51" t="str">
        <f t="shared" si="99"/>
        <v/>
      </c>
    </row>
    <row r="6384" spans="1:1" x14ac:dyDescent="0.25">
      <c r="A6384" s="51" t="str">
        <f t="shared" si="99"/>
        <v/>
      </c>
    </row>
    <row r="6385" spans="1:1" x14ac:dyDescent="0.25">
      <c r="A6385" s="51" t="str">
        <f t="shared" si="99"/>
        <v/>
      </c>
    </row>
    <row r="6386" spans="1:1" x14ac:dyDescent="0.25">
      <c r="A6386" s="51" t="str">
        <f t="shared" si="99"/>
        <v/>
      </c>
    </row>
    <row r="6387" spans="1:1" x14ac:dyDescent="0.25">
      <c r="A6387" s="51" t="str">
        <f t="shared" si="99"/>
        <v/>
      </c>
    </row>
    <row r="6388" spans="1:1" x14ac:dyDescent="0.25">
      <c r="A6388" s="51" t="str">
        <f t="shared" si="99"/>
        <v/>
      </c>
    </row>
    <row r="6389" spans="1:1" x14ac:dyDescent="0.25">
      <c r="A6389" s="51" t="str">
        <f t="shared" si="99"/>
        <v/>
      </c>
    </row>
    <row r="6390" spans="1:1" x14ac:dyDescent="0.25">
      <c r="A6390" s="51" t="str">
        <f t="shared" si="99"/>
        <v/>
      </c>
    </row>
    <row r="6391" spans="1:1" x14ac:dyDescent="0.25">
      <c r="A6391" s="51" t="str">
        <f t="shared" si="99"/>
        <v/>
      </c>
    </row>
    <row r="6392" spans="1:1" x14ac:dyDescent="0.25">
      <c r="A6392" s="51" t="str">
        <f t="shared" si="99"/>
        <v/>
      </c>
    </row>
    <row r="6393" spans="1:1" x14ac:dyDescent="0.25">
      <c r="A6393" s="51" t="str">
        <f t="shared" si="99"/>
        <v/>
      </c>
    </row>
    <row r="6394" spans="1:1" x14ac:dyDescent="0.25">
      <c r="A6394" s="51" t="str">
        <f t="shared" si="99"/>
        <v/>
      </c>
    </row>
    <row r="6395" spans="1:1" x14ac:dyDescent="0.25">
      <c r="A6395" s="51" t="str">
        <f t="shared" si="99"/>
        <v/>
      </c>
    </row>
    <row r="6396" spans="1:1" x14ac:dyDescent="0.25">
      <c r="A6396" s="51" t="str">
        <f t="shared" si="99"/>
        <v/>
      </c>
    </row>
    <row r="6397" spans="1:1" x14ac:dyDescent="0.25">
      <c r="A6397" s="51" t="str">
        <f t="shared" si="99"/>
        <v/>
      </c>
    </row>
    <row r="6398" spans="1:1" x14ac:dyDescent="0.25">
      <c r="A6398" s="51" t="str">
        <f t="shared" si="99"/>
        <v/>
      </c>
    </row>
    <row r="6399" spans="1:1" x14ac:dyDescent="0.25">
      <c r="A6399" s="51" t="str">
        <f t="shared" si="99"/>
        <v/>
      </c>
    </row>
    <row r="6400" spans="1:1" x14ac:dyDescent="0.25">
      <c r="A6400" s="51" t="str">
        <f t="shared" si="99"/>
        <v/>
      </c>
    </row>
    <row r="6401" spans="1:1" x14ac:dyDescent="0.25">
      <c r="A6401" s="51" t="str">
        <f t="shared" si="99"/>
        <v/>
      </c>
    </row>
    <row r="6402" spans="1:1" x14ac:dyDescent="0.25">
      <c r="A6402" s="51" t="str">
        <f t="shared" si="99"/>
        <v/>
      </c>
    </row>
    <row r="6403" spans="1:1" x14ac:dyDescent="0.25">
      <c r="A6403" s="51" t="str">
        <f t="shared" si="99"/>
        <v/>
      </c>
    </row>
    <row r="6404" spans="1:1" x14ac:dyDescent="0.25">
      <c r="A6404" s="51" t="str">
        <f t="shared" ref="A6404:A6467" si="100">CONCATENATE(C6404,B6404,F6404)</f>
        <v/>
      </c>
    </row>
    <row r="6405" spans="1:1" x14ac:dyDescent="0.25">
      <c r="A6405" s="51" t="str">
        <f t="shared" si="100"/>
        <v/>
      </c>
    </row>
    <row r="6406" spans="1:1" x14ac:dyDescent="0.25">
      <c r="A6406" s="51" t="str">
        <f t="shared" si="100"/>
        <v/>
      </c>
    </row>
    <row r="6407" spans="1:1" x14ac:dyDescent="0.25">
      <c r="A6407" s="51" t="str">
        <f t="shared" si="100"/>
        <v/>
      </c>
    </row>
    <row r="6408" spans="1:1" x14ac:dyDescent="0.25">
      <c r="A6408" s="51" t="str">
        <f t="shared" si="100"/>
        <v/>
      </c>
    </row>
    <row r="6409" spans="1:1" x14ac:dyDescent="0.25">
      <c r="A6409" s="51" t="str">
        <f t="shared" si="100"/>
        <v/>
      </c>
    </row>
    <row r="6410" spans="1:1" x14ac:dyDescent="0.25">
      <c r="A6410" s="51" t="str">
        <f t="shared" si="100"/>
        <v/>
      </c>
    </row>
    <row r="6411" spans="1:1" x14ac:dyDescent="0.25">
      <c r="A6411" s="51" t="str">
        <f t="shared" si="100"/>
        <v/>
      </c>
    </row>
    <row r="6412" spans="1:1" x14ac:dyDescent="0.25">
      <c r="A6412" s="51" t="str">
        <f t="shared" si="100"/>
        <v/>
      </c>
    </row>
    <row r="6413" spans="1:1" x14ac:dyDescent="0.25">
      <c r="A6413" s="51" t="str">
        <f t="shared" si="100"/>
        <v/>
      </c>
    </row>
    <row r="6414" spans="1:1" x14ac:dyDescent="0.25">
      <c r="A6414" s="51" t="str">
        <f t="shared" si="100"/>
        <v/>
      </c>
    </row>
    <row r="6415" spans="1:1" x14ac:dyDescent="0.25">
      <c r="A6415" s="51" t="str">
        <f t="shared" si="100"/>
        <v/>
      </c>
    </row>
    <row r="6416" spans="1:1" x14ac:dyDescent="0.25">
      <c r="A6416" s="51" t="str">
        <f t="shared" si="100"/>
        <v/>
      </c>
    </row>
    <row r="6417" spans="1:1" x14ac:dyDescent="0.25">
      <c r="A6417" s="51" t="str">
        <f t="shared" si="100"/>
        <v/>
      </c>
    </row>
    <row r="6418" spans="1:1" x14ac:dyDescent="0.25">
      <c r="A6418" s="51" t="str">
        <f t="shared" si="100"/>
        <v/>
      </c>
    </row>
    <row r="6419" spans="1:1" x14ac:dyDescent="0.25">
      <c r="A6419" s="51" t="str">
        <f t="shared" si="100"/>
        <v/>
      </c>
    </row>
    <row r="6420" spans="1:1" x14ac:dyDescent="0.25">
      <c r="A6420" s="51" t="str">
        <f t="shared" si="100"/>
        <v/>
      </c>
    </row>
    <row r="6421" spans="1:1" x14ac:dyDescent="0.25">
      <c r="A6421" s="51" t="str">
        <f t="shared" si="100"/>
        <v/>
      </c>
    </row>
    <row r="6422" spans="1:1" x14ac:dyDescent="0.25">
      <c r="A6422" s="51" t="str">
        <f t="shared" si="100"/>
        <v/>
      </c>
    </row>
    <row r="6423" spans="1:1" x14ac:dyDescent="0.25">
      <c r="A6423" s="51" t="str">
        <f t="shared" si="100"/>
        <v/>
      </c>
    </row>
    <row r="6424" spans="1:1" x14ac:dyDescent="0.25">
      <c r="A6424" s="51" t="str">
        <f t="shared" si="100"/>
        <v/>
      </c>
    </row>
    <row r="6425" spans="1:1" x14ac:dyDescent="0.25">
      <c r="A6425" s="51" t="str">
        <f t="shared" si="100"/>
        <v/>
      </c>
    </row>
    <row r="6426" spans="1:1" x14ac:dyDescent="0.25">
      <c r="A6426" s="51" t="str">
        <f t="shared" si="100"/>
        <v/>
      </c>
    </row>
    <row r="6427" spans="1:1" x14ac:dyDescent="0.25">
      <c r="A6427" s="51" t="str">
        <f t="shared" si="100"/>
        <v/>
      </c>
    </row>
    <row r="6428" spans="1:1" x14ac:dyDescent="0.25">
      <c r="A6428" s="51" t="str">
        <f t="shared" si="100"/>
        <v/>
      </c>
    </row>
    <row r="6429" spans="1:1" x14ac:dyDescent="0.25">
      <c r="A6429" s="51" t="str">
        <f t="shared" si="100"/>
        <v/>
      </c>
    </row>
    <row r="6430" spans="1:1" x14ac:dyDescent="0.25">
      <c r="A6430" s="51" t="str">
        <f t="shared" si="100"/>
        <v/>
      </c>
    </row>
    <row r="6431" spans="1:1" x14ac:dyDescent="0.25">
      <c r="A6431" s="51" t="str">
        <f t="shared" si="100"/>
        <v/>
      </c>
    </row>
    <row r="6432" spans="1:1" x14ac:dyDescent="0.25">
      <c r="A6432" s="51" t="str">
        <f t="shared" si="100"/>
        <v/>
      </c>
    </row>
    <row r="6433" spans="1:1" x14ac:dyDescent="0.25">
      <c r="A6433" s="51" t="str">
        <f t="shared" si="100"/>
        <v/>
      </c>
    </row>
    <row r="6434" spans="1:1" x14ac:dyDescent="0.25">
      <c r="A6434" s="51" t="str">
        <f t="shared" si="100"/>
        <v/>
      </c>
    </row>
    <row r="6435" spans="1:1" x14ac:dyDescent="0.25">
      <c r="A6435" s="51" t="str">
        <f t="shared" si="100"/>
        <v/>
      </c>
    </row>
    <row r="6436" spans="1:1" x14ac:dyDescent="0.25">
      <c r="A6436" s="51" t="str">
        <f t="shared" si="100"/>
        <v/>
      </c>
    </row>
    <row r="6437" spans="1:1" x14ac:dyDescent="0.25">
      <c r="A6437" s="51" t="str">
        <f t="shared" si="100"/>
        <v/>
      </c>
    </row>
    <row r="6438" spans="1:1" x14ac:dyDescent="0.25">
      <c r="A6438" s="51" t="str">
        <f t="shared" si="100"/>
        <v/>
      </c>
    </row>
    <row r="6439" spans="1:1" x14ac:dyDescent="0.25">
      <c r="A6439" s="51" t="str">
        <f t="shared" si="100"/>
        <v/>
      </c>
    </row>
    <row r="6440" spans="1:1" x14ac:dyDescent="0.25">
      <c r="A6440" s="51" t="str">
        <f t="shared" si="100"/>
        <v/>
      </c>
    </row>
    <row r="6441" spans="1:1" x14ac:dyDescent="0.25">
      <c r="A6441" s="51" t="str">
        <f t="shared" si="100"/>
        <v/>
      </c>
    </row>
    <row r="6442" spans="1:1" x14ac:dyDescent="0.25">
      <c r="A6442" s="51" t="str">
        <f t="shared" si="100"/>
        <v/>
      </c>
    </row>
    <row r="6443" spans="1:1" x14ac:dyDescent="0.25">
      <c r="A6443" s="51" t="str">
        <f t="shared" si="100"/>
        <v/>
      </c>
    </row>
    <row r="6444" spans="1:1" x14ac:dyDescent="0.25">
      <c r="A6444" s="51" t="str">
        <f t="shared" si="100"/>
        <v/>
      </c>
    </row>
    <row r="6445" spans="1:1" x14ac:dyDescent="0.25">
      <c r="A6445" s="51" t="str">
        <f t="shared" si="100"/>
        <v/>
      </c>
    </row>
    <row r="6446" spans="1:1" x14ac:dyDescent="0.25">
      <c r="A6446" s="51" t="str">
        <f t="shared" si="100"/>
        <v/>
      </c>
    </row>
    <row r="6447" spans="1:1" x14ac:dyDescent="0.25">
      <c r="A6447" s="51" t="str">
        <f t="shared" si="100"/>
        <v/>
      </c>
    </row>
    <row r="6448" spans="1:1" x14ac:dyDescent="0.25">
      <c r="A6448" s="51" t="str">
        <f t="shared" si="100"/>
        <v/>
      </c>
    </row>
    <row r="6449" spans="1:1" x14ac:dyDescent="0.25">
      <c r="A6449" s="51" t="str">
        <f t="shared" si="100"/>
        <v/>
      </c>
    </row>
    <row r="6450" spans="1:1" x14ac:dyDescent="0.25">
      <c r="A6450" s="51" t="str">
        <f t="shared" si="100"/>
        <v/>
      </c>
    </row>
    <row r="6451" spans="1:1" x14ac:dyDescent="0.25">
      <c r="A6451" s="51" t="str">
        <f t="shared" si="100"/>
        <v/>
      </c>
    </row>
    <row r="6452" spans="1:1" x14ac:dyDescent="0.25">
      <c r="A6452" s="51" t="str">
        <f t="shared" si="100"/>
        <v/>
      </c>
    </row>
    <row r="6453" spans="1:1" x14ac:dyDescent="0.25">
      <c r="A6453" s="51" t="str">
        <f t="shared" si="100"/>
        <v/>
      </c>
    </row>
    <row r="6454" spans="1:1" x14ac:dyDescent="0.25">
      <c r="A6454" s="51" t="str">
        <f t="shared" si="100"/>
        <v/>
      </c>
    </row>
    <row r="6455" spans="1:1" x14ac:dyDescent="0.25">
      <c r="A6455" s="51" t="str">
        <f t="shared" si="100"/>
        <v/>
      </c>
    </row>
    <row r="6456" spans="1:1" x14ac:dyDescent="0.25">
      <c r="A6456" s="51" t="str">
        <f t="shared" si="100"/>
        <v/>
      </c>
    </row>
    <row r="6457" spans="1:1" x14ac:dyDescent="0.25">
      <c r="A6457" s="51" t="str">
        <f t="shared" si="100"/>
        <v/>
      </c>
    </row>
    <row r="6458" spans="1:1" x14ac:dyDescent="0.25">
      <c r="A6458" s="51" t="str">
        <f t="shared" si="100"/>
        <v/>
      </c>
    </row>
    <row r="6459" spans="1:1" x14ac:dyDescent="0.25">
      <c r="A6459" s="51" t="str">
        <f t="shared" si="100"/>
        <v/>
      </c>
    </row>
    <row r="6460" spans="1:1" x14ac:dyDescent="0.25">
      <c r="A6460" s="51" t="str">
        <f t="shared" si="100"/>
        <v/>
      </c>
    </row>
    <row r="6461" spans="1:1" x14ac:dyDescent="0.25">
      <c r="A6461" s="51" t="str">
        <f t="shared" si="100"/>
        <v/>
      </c>
    </row>
    <row r="6462" spans="1:1" x14ac:dyDescent="0.25">
      <c r="A6462" s="51" t="str">
        <f t="shared" si="100"/>
        <v/>
      </c>
    </row>
    <row r="6463" spans="1:1" x14ac:dyDescent="0.25">
      <c r="A6463" s="51" t="str">
        <f t="shared" si="100"/>
        <v/>
      </c>
    </row>
    <row r="6464" spans="1:1" x14ac:dyDescent="0.25">
      <c r="A6464" s="51" t="str">
        <f t="shared" si="100"/>
        <v/>
      </c>
    </row>
    <row r="6465" spans="1:1" x14ac:dyDescent="0.25">
      <c r="A6465" s="51" t="str">
        <f t="shared" si="100"/>
        <v/>
      </c>
    </row>
    <row r="6466" spans="1:1" x14ac:dyDescent="0.25">
      <c r="A6466" s="51" t="str">
        <f t="shared" si="100"/>
        <v/>
      </c>
    </row>
    <row r="6467" spans="1:1" x14ac:dyDescent="0.25">
      <c r="A6467" s="51" t="str">
        <f t="shared" si="100"/>
        <v/>
      </c>
    </row>
    <row r="6468" spans="1:1" x14ac:dyDescent="0.25">
      <c r="A6468" s="51" t="str">
        <f t="shared" ref="A6468:A6515" si="101">CONCATENATE(C6468,B6468,F6468)</f>
        <v/>
      </c>
    </row>
    <row r="6469" spans="1:1" x14ac:dyDescent="0.25">
      <c r="A6469" s="51" t="str">
        <f t="shared" si="101"/>
        <v/>
      </c>
    </row>
    <row r="6470" spans="1:1" x14ac:dyDescent="0.25">
      <c r="A6470" s="51" t="str">
        <f t="shared" si="101"/>
        <v/>
      </c>
    </row>
    <row r="6471" spans="1:1" x14ac:dyDescent="0.25">
      <c r="A6471" s="51" t="str">
        <f t="shared" si="101"/>
        <v/>
      </c>
    </row>
    <row r="6472" spans="1:1" x14ac:dyDescent="0.25">
      <c r="A6472" s="51" t="str">
        <f t="shared" si="101"/>
        <v/>
      </c>
    </row>
    <row r="6473" spans="1:1" x14ac:dyDescent="0.25">
      <c r="A6473" s="51" t="str">
        <f t="shared" si="101"/>
        <v/>
      </c>
    </row>
    <row r="6474" spans="1:1" x14ac:dyDescent="0.25">
      <c r="A6474" s="51" t="str">
        <f t="shared" si="101"/>
        <v/>
      </c>
    </row>
    <row r="6475" spans="1:1" x14ac:dyDescent="0.25">
      <c r="A6475" s="51" t="str">
        <f t="shared" si="101"/>
        <v/>
      </c>
    </row>
    <row r="6476" spans="1:1" x14ac:dyDescent="0.25">
      <c r="A6476" s="51" t="str">
        <f t="shared" si="101"/>
        <v/>
      </c>
    </row>
    <row r="6477" spans="1:1" x14ac:dyDescent="0.25">
      <c r="A6477" s="51" t="str">
        <f t="shared" si="101"/>
        <v/>
      </c>
    </row>
    <row r="6478" spans="1:1" x14ac:dyDescent="0.25">
      <c r="A6478" s="51" t="str">
        <f t="shared" si="101"/>
        <v/>
      </c>
    </row>
    <row r="6479" spans="1:1" x14ac:dyDescent="0.25">
      <c r="A6479" s="51" t="str">
        <f t="shared" si="101"/>
        <v/>
      </c>
    </row>
    <row r="6480" spans="1:1" x14ac:dyDescent="0.25">
      <c r="A6480" s="51" t="str">
        <f t="shared" si="101"/>
        <v/>
      </c>
    </row>
    <row r="6481" spans="1:1" x14ac:dyDescent="0.25">
      <c r="A6481" s="51" t="str">
        <f t="shared" si="101"/>
        <v/>
      </c>
    </row>
    <row r="6482" spans="1:1" x14ac:dyDescent="0.25">
      <c r="A6482" s="51" t="str">
        <f t="shared" si="101"/>
        <v/>
      </c>
    </row>
    <row r="6483" spans="1:1" x14ac:dyDescent="0.25">
      <c r="A6483" s="51" t="str">
        <f t="shared" si="101"/>
        <v/>
      </c>
    </row>
    <row r="6484" spans="1:1" x14ac:dyDescent="0.25">
      <c r="A6484" s="51" t="str">
        <f t="shared" si="101"/>
        <v/>
      </c>
    </row>
    <row r="6485" spans="1:1" x14ac:dyDescent="0.25">
      <c r="A6485" s="51" t="str">
        <f t="shared" si="101"/>
        <v/>
      </c>
    </row>
    <row r="6486" spans="1:1" x14ac:dyDescent="0.25">
      <c r="A6486" s="51" t="str">
        <f t="shared" si="101"/>
        <v/>
      </c>
    </row>
    <row r="6487" spans="1:1" x14ac:dyDescent="0.25">
      <c r="A6487" s="51" t="str">
        <f t="shared" si="101"/>
        <v/>
      </c>
    </row>
    <row r="6488" spans="1:1" x14ac:dyDescent="0.25">
      <c r="A6488" s="51" t="str">
        <f t="shared" si="101"/>
        <v/>
      </c>
    </row>
    <row r="6489" spans="1:1" x14ac:dyDescent="0.25">
      <c r="A6489" s="51" t="str">
        <f t="shared" si="101"/>
        <v/>
      </c>
    </row>
    <row r="6490" spans="1:1" x14ac:dyDescent="0.25">
      <c r="A6490" s="51" t="str">
        <f t="shared" si="101"/>
        <v/>
      </c>
    </row>
    <row r="6491" spans="1:1" x14ac:dyDescent="0.25">
      <c r="A6491" s="51" t="str">
        <f t="shared" si="101"/>
        <v/>
      </c>
    </row>
    <row r="6492" spans="1:1" x14ac:dyDescent="0.25">
      <c r="A6492" s="51" t="str">
        <f t="shared" si="101"/>
        <v/>
      </c>
    </row>
    <row r="6493" spans="1:1" x14ac:dyDescent="0.25">
      <c r="A6493" s="51" t="str">
        <f t="shared" si="101"/>
        <v/>
      </c>
    </row>
    <row r="6494" spans="1:1" x14ac:dyDescent="0.25">
      <c r="A6494" s="51" t="str">
        <f t="shared" si="101"/>
        <v/>
      </c>
    </row>
    <row r="6495" spans="1:1" x14ac:dyDescent="0.25">
      <c r="A6495" s="51" t="str">
        <f t="shared" si="101"/>
        <v/>
      </c>
    </row>
    <row r="6496" spans="1:1" x14ac:dyDescent="0.25">
      <c r="A6496" s="51" t="str">
        <f t="shared" si="101"/>
        <v/>
      </c>
    </row>
    <row r="6497" spans="1:1" x14ac:dyDescent="0.25">
      <c r="A6497" s="51" t="str">
        <f t="shared" si="101"/>
        <v/>
      </c>
    </row>
    <row r="6498" spans="1:1" x14ac:dyDescent="0.25">
      <c r="A6498" s="51" t="str">
        <f t="shared" si="101"/>
        <v/>
      </c>
    </row>
    <row r="6499" spans="1:1" x14ac:dyDescent="0.25">
      <c r="A6499" s="51" t="str">
        <f t="shared" si="101"/>
        <v/>
      </c>
    </row>
    <row r="6500" spans="1:1" x14ac:dyDescent="0.25">
      <c r="A6500" s="51" t="str">
        <f t="shared" si="101"/>
        <v/>
      </c>
    </row>
    <row r="6501" spans="1:1" x14ac:dyDescent="0.25">
      <c r="A6501" s="51" t="str">
        <f t="shared" si="101"/>
        <v/>
      </c>
    </row>
    <row r="6502" spans="1:1" x14ac:dyDescent="0.25">
      <c r="A6502" s="51" t="str">
        <f t="shared" si="101"/>
        <v/>
      </c>
    </row>
    <row r="6503" spans="1:1" x14ac:dyDescent="0.25">
      <c r="A6503" s="51" t="str">
        <f t="shared" si="101"/>
        <v/>
      </c>
    </row>
    <row r="6504" spans="1:1" x14ac:dyDescent="0.25">
      <c r="A6504" s="51" t="str">
        <f t="shared" si="101"/>
        <v/>
      </c>
    </row>
    <row r="6505" spans="1:1" x14ac:dyDescent="0.25">
      <c r="A6505" s="51" t="str">
        <f t="shared" si="101"/>
        <v/>
      </c>
    </row>
    <row r="6506" spans="1:1" x14ac:dyDescent="0.25">
      <c r="A6506" s="51" t="str">
        <f t="shared" si="101"/>
        <v/>
      </c>
    </row>
    <row r="6507" spans="1:1" x14ac:dyDescent="0.25">
      <c r="A6507" s="51" t="str">
        <f t="shared" si="101"/>
        <v/>
      </c>
    </row>
    <row r="6508" spans="1:1" x14ac:dyDescent="0.25">
      <c r="A6508" s="51" t="str">
        <f t="shared" si="101"/>
        <v/>
      </c>
    </row>
    <row r="6509" spans="1:1" x14ac:dyDescent="0.25">
      <c r="A6509" s="51" t="str">
        <f t="shared" si="101"/>
        <v/>
      </c>
    </row>
    <row r="6510" spans="1:1" x14ac:dyDescent="0.25">
      <c r="A6510" s="51" t="str">
        <f t="shared" si="101"/>
        <v/>
      </c>
    </row>
    <row r="6511" spans="1:1" x14ac:dyDescent="0.25">
      <c r="A6511" s="51" t="str">
        <f t="shared" si="101"/>
        <v/>
      </c>
    </row>
    <row r="6512" spans="1:1" x14ac:dyDescent="0.25">
      <c r="A6512" s="51" t="str">
        <f t="shared" si="101"/>
        <v/>
      </c>
    </row>
    <row r="6513" spans="1:1" x14ac:dyDescent="0.25">
      <c r="A6513" s="51" t="str">
        <f t="shared" si="101"/>
        <v/>
      </c>
    </row>
    <row r="6514" spans="1:1" x14ac:dyDescent="0.25">
      <c r="A6514" s="51" t="str">
        <f t="shared" si="101"/>
        <v/>
      </c>
    </row>
    <row r="6515" spans="1:1" x14ac:dyDescent="0.25">
      <c r="A6515" s="51" t="str">
        <f t="shared" si="101"/>
        <v/>
      </c>
    </row>
  </sheetData>
  <sheetProtection sheet="1" objects="1" scenarios="1"/>
  <mergeCells count="1">
    <mergeCell ref="B1:AF1"/>
  </mergeCells>
  <pageMargins left="0.7" right="0.7" top="0.75" bottom="0.75" header="0.3" footer="0.3"/>
  <pageSetup paperSize="9" orientation="portrait" r:id="rId1"/>
  <headerFooter>
    <oddHeader>&amp;CAPM VAR EST - SUIVI AUTOMATE CIQ&amp;RDE-ANA-033
Version : 02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2B9E4-A705-4000-8B17-0B4EF69D8ACF}">
  <sheetPr>
    <tabColor rgb="FFFFFF00"/>
  </sheetPr>
  <dimension ref="A1:CU6515"/>
  <sheetViews>
    <sheetView zoomScale="55" zoomScaleNormal="55" workbookViewId="0">
      <selection activeCell="G25" sqref="G25"/>
    </sheetView>
  </sheetViews>
  <sheetFormatPr baseColWidth="10" defaultColWidth="11.42578125" defaultRowHeight="15" x14ac:dyDescent="0.25"/>
  <cols>
    <col min="1" max="1" width="21" style="51" customWidth="1"/>
    <col min="2" max="2" width="11.42578125" style="37"/>
    <col min="3" max="3" width="16.5703125" style="37" customWidth="1"/>
    <col min="4" max="16" width="11.42578125" style="37"/>
    <col min="17" max="17" width="60.28515625" style="37" customWidth="1"/>
    <col min="18" max="99" width="11.42578125" style="37"/>
    <col min="100" max="16384" width="11.42578125" style="1"/>
  </cols>
  <sheetData>
    <row r="1" spans="1:32" ht="120" customHeight="1" x14ac:dyDescent="0.25">
      <c r="B1" s="107" t="s">
        <v>192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</row>
    <row r="2" spans="1:32" x14ac:dyDescent="0.25">
      <c r="B2" s="83" t="s">
        <v>169</v>
      </c>
      <c r="C2" s="83" t="s">
        <v>170</v>
      </c>
      <c r="D2" s="83" t="s">
        <v>171</v>
      </c>
      <c r="E2" s="83" t="s">
        <v>172</v>
      </c>
      <c r="F2" s="83" t="s">
        <v>173</v>
      </c>
      <c r="G2" s="83" t="s">
        <v>174</v>
      </c>
      <c r="H2" s="83" t="s">
        <v>175</v>
      </c>
      <c r="I2" s="83" t="s">
        <v>176</v>
      </c>
      <c r="J2" s="83" t="s">
        <v>177</v>
      </c>
      <c r="K2" s="83" t="s">
        <v>178</v>
      </c>
      <c r="L2" s="83" t="s">
        <v>179</v>
      </c>
      <c r="M2" s="83" t="s">
        <v>180</v>
      </c>
      <c r="N2" s="83" t="s">
        <v>181</v>
      </c>
      <c r="O2" s="83" t="s">
        <v>182</v>
      </c>
      <c r="P2" s="83" t="s">
        <v>183</v>
      </c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</row>
    <row r="3" spans="1:32" x14ac:dyDescent="0.25">
      <c r="A3" s="51" t="str">
        <f>CONCATENATE(C3,B3,F3)</f>
        <v>AcétaminophèneA1</v>
      </c>
      <c r="B3" s="84" t="s">
        <v>154</v>
      </c>
      <c r="C3" s="84" t="s">
        <v>0</v>
      </c>
      <c r="D3" s="84" t="s">
        <v>184</v>
      </c>
      <c r="E3" s="84" t="s">
        <v>185</v>
      </c>
      <c r="F3" s="82">
        <v>1</v>
      </c>
      <c r="G3" s="82">
        <v>13.66</v>
      </c>
      <c r="H3" s="82">
        <v>0.63</v>
      </c>
      <c r="I3" s="82">
        <v>4.63</v>
      </c>
      <c r="J3" s="82" t="s">
        <v>186</v>
      </c>
      <c r="K3" s="82">
        <v>704</v>
      </c>
      <c r="L3" s="82">
        <v>2</v>
      </c>
      <c r="M3" s="82" t="s">
        <v>186</v>
      </c>
      <c r="N3" s="82" t="s">
        <v>186</v>
      </c>
      <c r="O3" s="82" t="s">
        <v>186</v>
      </c>
      <c r="P3" s="82" t="s">
        <v>186</v>
      </c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32" x14ac:dyDescent="0.25">
      <c r="A4" s="51" t="str">
        <f t="shared" ref="A4:A67" si="0">CONCATENATE(C4,B4,F4)</f>
        <v>AcétaminophèneB11</v>
      </c>
      <c r="B4" s="84" t="s">
        <v>155</v>
      </c>
      <c r="C4" s="84" t="s">
        <v>0</v>
      </c>
      <c r="D4" s="84" t="s">
        <v>193</v>
      </c>
      <c r="E4" s="84" t="s">
        <v>185</v>
      </c>
      <c r="F4" s="82">
        <v>1</v>
      </c>
      <c r="G4" s="82" t="s">
        <v>186</v>
      </c>
      <c r="H4" s="82" t="s">
        <v>186</v>
      </c>
      <c r="I4" s="82" t="s">
        <v>186</v>
      </c>
      <c r="J4" s="82" t="s">
        <v>186</v>
      </c>
      <c r="K4" s="87" t="s">
        <v>186</v>
      </c>
      <c r="L4" s="87" t="s">
        <v>186</v>
      </c>
      <c r="M4" s="82" t="s">
        <v>186</v>
      </c>
      <c r="N4" s="82" t="s">
        <v>186</v>
      </c>
      <c r="O4" s="82" t="s">
        <v>186</v>
      </c>
      <c r="P4" s="82" t="s">
        <v>186</v>
      </c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</row>
    <row r="5" spans="1:32" x14ac:dyDescent="0.25">
      <c r="A5" s="51" t="str">
        <f t="shared" si="0"/>
        <v>AcétaminophèneB21</v>
      </c>
      <c r="B5" s="84" t="s">
        <v>156</v>
      </c>
      <c r="C5" s="84" t="s">
        <v>0</v>
      </c>
      <c r="D5" s="84" t="s">
        <v>193</v>
      </c>
      <c r="E5" s="84" t="s">
        <v>185</v>
      </c>
      <c r="F5" s="82">
        <v>1</v>
      </c>
      <c r="G5" s="82">
        <v>14.2</v>
      </c>
      <c r="H5" s="82">
        <v>0.69</v>
      </c>
      <c r="I5" s="82">
        <v>4.88</v>
      </c>
      <c r="J5" s="82" t="s">
        <v>186</v>
      </c>
      <c r="K5" s="82">
        <v>3</v>
      </c>
      <c r="L5" s="82">
        <v>1</v>
      </c>
      <c r="M5" s="82">
        <v>0.85</v>
      </c>
      <c r="N5" s="82">
        <v>1.05</v>
      </c>
      <c r="O5" s="82">
        <v>3.92</v>
      </c>
      <c r="P5" s="82" t="s">
        <v>186</v>
      </c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</row>
    <row r="6" spans="1:32" x14ac:dyDescent="0.25">
      <c r="A6" s="51" t="str">
        <f t="shared" si="0"/>
        <v>AcétaminophèneB31</v>
      </c>
      <c r="B6" s="84" t="s">
        <v>157</v>
      </c>
      <c r="C6" s="84" t="s">
        <v>0</v>
      </c>
      <c r="D6" s="84" t="s">
        <v>193</v>
      </c>
      <c r="E6" s="84" t="s">
        <v>185</v>
      </c>
      <c r="F6" s="82">
        <v>1</v>
      </c>
      <c r="G6" s="82">
        <v>13.5</v>
      </c>
      <c r="H6" s="82">
        <v>0.42</v>
      </c>
      <c r="I6" s="82">
        <v>3.08</v>
      </c>
      <c r="J6" s="82" t="s">
        <v>186</v>
      </c>
      <c r="K6" s="82">
        <v>4</v>
      </c>
      <c r="L6" s="82">
        <v>1</v>
      </c>
      <c r="M6" s="82">
        <v>-0.26</v>
      </c>
      <c r="N6" s="82">
        <v>0.67</v>
      </c>
      <c r="O6" s="82">
        <v>-1.2</v>
      </c>
      <c r="P6" s="82" t="s">
        <v>186</v>
      </c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</row>
    <row r="7" spans="1:32" x14ac:dyDescent="0.25">
      <c r="A7" s="51" t="str">
        <f t="shared" si="0"/>
        <v>AcétaminophèneB41</v>
      </c>
      <c r="B7" s="84" t="s">
        <v>158</v>
      </c>
      <c r="C7" s="84" t="s">
        <v>0</v>
      </c>
      <c r="D7" s="84" t="s">
        <v>193</v>
      </c>
      <c r="E7" s="84" t="s">
        <v>185</v>
      </c>
      <c r="F7" s="82">
        <v>1</v>
      </c>
      <c r="G7" s="82">
        <v>12.88</v>
      </c>
      <c r="H7" s="82">
        <v>0.28999999999999998</v>
      </c>
      <c r="I7" s="82">
        <v>2.23</v>
      </c>
      <c r="J7" s="82" t="s">
        <v>186</v>
      </c>
      <c r="K7" s="82">
        <v>4</v>
      </c>
      <c r="L7" s="82">
        <v>1</v>
      </c>
      <c r="M7" s="82">
        <v>-1.25</v>
      </c>
      <c r="N7" s="82">
        <v>0.48</v>
      </c>
      <c r="O7" s="82">
        <v>-5.78</v>
      </c>
      <c r="P7" s="82" t="s">
        <v>186</v>
      </c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</row>
    <row r="8" spans="1:32" x14ac:dyDescent="0.25">
      <c r="A8" s="51" t="str">
        <f t="shared" si="0"/>
        <v>AcétaminophèneB51</v>
      </c>
      <c r="B8" s="84" t="s">
        <v>159</v>
      </c>
      <c r="C8" s="84" t="s">
        <v>0</v>
      </c>
      <c r="D8" s="84" t="s">
        <v>193</v>
      </c>
      <c r="E8" s="84" t="s">
        <v>185</v>
      </c>
      <c r="F8" s="82">
        <v>1</v>
      </c>
      <c r="G8" s="82">
        <v>13.67</v>
      </c>
      <c r="H8" s="82">
        <v>0.84</v>
      </c>
      <c r="I8" s="82">
        <v>6.14</v>
      </c>
      <c r="J8" s="82" t="s">
        <v>186</v>
      </c>
      <c r="K8" s="82">
        <v>3</v>
      </c>
      <c r="L8" s="82">
        <v>1</v>
      </c>
      <c r="M8" s="82">
        <v>0</v>
      </c>
      <c r="N8" s="82">
        <v>1.33</v>
      </c>
      <c r="O8" s="82">
        <v>0.01</v>
      </c>
      <c r="P8" s="82" t="s">
        <v>186</v>
      </c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</row>
    <row r="9" spans="1:32" x14ac:dyDescent="0.25">
      <c r="A9" s="51" t="str">
        <f t="shared" si="0"/>
        <v>AcétaminophèneB61</v>
      </c>
      <c r="B9" s="84" t="s">
        <v>160</v>
      </c>
      <c r="C9" s="84" t="s">
        <v>0</v>
      </c>
      <c r="D9" s="84" t="s">
        <v>193</v>
      </c>
      <c r="E9" s="84" t="s">
        <v>185</v>
      </c>
      <c r="F9" s="82">
        <v>1</v>
      </c>
      <c r="G9" s="82" t="s">
        <v>186</v>
      </c>
      <c r="H9" s="82" t="s">
        <v>186</v>
      </c>
      <c r="I9" s="82" t="s">
        <v>186</v>
      </c>
      <c r="J9" s="82" t="s">
        <v>186</v>
      </c>
      <c r="K9" s="87" t="s">
        <v>186</v>
      </c>
      <c r="L9" s="87" t="s">
        <v>186</v>
      </c>
      <c r="M9" s="82" t="s">
        <v>186</v>
      </c>
      <c r="N9" s="82" t="s">
        <v>186</v>
      </c>
      <c r="O9" s="82" t="s">
        <v>186</v>
      </c>
      <c r="P9" s="82" t="s">
        <v>186</v>
      </c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</row>
    <row r="10" spans="1:32" x14ac:dyDescent="0.25">
      <c r="A10" s="51" t="str">
        <f t="shared" si="0"/>
        <v>AcétaminophèneB71</v>
      </c>
      <c r="B10" s="84" t="s">
        <v>161</v>
      </c>
      <c r="C10" s="84" t="s">
        <v>0</v>
      </c>
      <c r="D10" s="84" t="s">
        <v>193</v>
      </c>
      <c r="E10" s="84" t="s">
        <v>185</v>
      </c>
      <c r="F10" s="82">
        <v>1</v>
      </c>
      <c r="G10" s="82">
        <v>14.15</v>
      </c>
      <c r="H10" s="82">
        <v>0.21</v>
      </c>
      <c r="I10" s="82">
        <v>1.5</v>
      </c>
      <c r="J10" s="82" t="s">
        <v>186</v>
      </c>
      <c r="K10" s="82">
        <v>2</v>
      </c>
      <c r="L10" s="82">
        <v>1</v>
      </c>
      <c r="M10" s="82">
        <v>0.77</v>
      </c>
      <c r="N10" s="82">
        <v>0.32</v>
      </c>
      <c r="O10" s="82">
        <v>3.55</v>
      </c>
      <c r="P10" s="82" t="s">
        <v>186</v>
      </c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</row>
    <row r="11" spans="1:32" x14ac:dyDescent="0.25">
      <c r="A11" s="51" t="str">
        <f t="shared" si="0"/>
        <v>AcétaminophèneB81</v>
      </c>
      <c r="B11" s="84" t="s">
        <v>162</v>
      </c>
      <c r="C11" s="84" t="s">
        <v>0</v>
      </c>
      <c r="D11" s="84" t="s">
        <v>193</v>
      </c>
      <c r="E11" s="84" t="s">
        <v>185</v>
      </c>
      <c r="F11" s="82">
        <v>1</v>
      </c>
      <c r="G11" s="82">
        <v>14.53</v>
      </c>
      <c r="H11" s="82">
        <v>0.66</v>
      </c>
      <c r="I11" s="82">
        <v>4.55</v>
      </c>
      <c r="J11" s="82" t="s">
        <v>186</v>
      </c>
      <c r="K11" s="82">
        <v>16</v>
      </c>
      <c r="L11" s="82">
        <v>1</v>
      </c>
      <c r="M11" s="82">
        <v>1.37</v>
      </c>
      <c r="N11" s="82">
        <v>0.98</v>
      </c>
      <c r="O11" s="82">
        <v>6.34</v>
      </c>
      <c r="P11" s="82" t="s">
        <v>186</v>
      </c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</row>
    <row r="12" spans="1:32" x14ac:dyDescent="0.25">
      <c r="A12" s="51" t="str">
        <f t="shared" si="0"/>
        <v>AcétaminophèneB91</v>
      </c>
      <c r="B12" s="84" t="s">
        <v>163</v>
      </c>
      <c r="C12" s="84" t="s">
        <v>0</v>
      </c>
      <c r="D12" s="84" t="s">
        <v>193</v>
      </c>
      <c r="E12" s="84" t="s">
        <v>185</v>
      </c>
      <c r="F12" s="82">
        <v>1</v>
      </c>
      <c r="G12" s="82">
        <v>13.36</v>
      </c>
      <c r="H12" s="82">
        <v>0.62</v>
      </c>
      <c r="I12" s="82">
        <v>4.6100000000000003</v>
      </c>
      <c r="J12" s="82" t="s">
        <v>186</v>
      </c>
      <c r="K12" s="82">
        <v>24</v>
      </c>
      <c r="L12" s="82">
        <v>1</v>
      </c>
      <c r="M12" s="82">
        <v>-0.48</v>
      </c>
      <c r="N12" s="82">
        <v>1</v>
      </c>
      <c r="O12" s="82">
        <v>-2.21</v>
      </c>
      <c r="P12" s="82" t="s">
        <v>186</v>
      </c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</row>
    <row r="13" spans="1:32" x14ac:dyDescent="0.25">
      <c r="A13" s="51" t="str">
        <f t="shared" si="0"/>
        <v>AcétaminophèneB101</v>
      </c>
      <c r="B13" s="84" t="s">
        <v>164</v>
      </c>
      <c r="C13" s="84" t="s">
        <v>0</v>
      </c>
      <c r="D13" s="84" t="s">
        <v>193</v>
      </c>
      <c r="E13" s="84" t="s">
        <v>185</v>
      </c>
      <c r="F13" s="82">
        <v>1</v>
      </c>
      <c r="G13" s="82">
        <v>13.82</v>
      </c>
      <c r="H13" s="82">
        <v>0.56000000000000005</v>
      </c>
      <c r="I13" s="82">
        <v>4.04</v>
      </c>
      <c r="J13" s="82" t="s">
        <v>186</v>
      </c>
      <c r="K13" s="82">
        <v>30</v>
      </c>
      <c r="L13" s="82">
        <v>1</v>
      </c>
      <c r="M13" s="82">
        <v>0.25</v>
      </c>
      <c r="N13" s="82">
        <v>0.87</v>
      </c>
      <c r="O13" s="82">
        <v>1.1599999999999999</v>
      </c>
      <c r="P13" s="82" t="s">
        <v>186</v>
      </c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</row>
    <row r="14" spans="1:32" x14ac:dyDescent="0.25">
      <c r="A14" s="51" t="str">
        <f t="shared" si="0"/>
        <v>AcétaminophèneB111</v>
      </c>
      <c r="B14" s="84" t="s">
        <v>165</v>
      </c>
      <c r="C14" s="84" t="s">
        <v>0</v>
      </c>
      <c r="D14" s="84" t="s">
        <v>193</v>
      </c>
      <c r="E14" s="84" t="s">
        <v>185</v>
      </c>
      <c r="F14" s="82">
        <v>1</v>
      </c>
      <c r="G14" s="82">
        <v>13.72</v>
      </c>
      <c r="H14" s="82">
        <v>0.66</v>
      </c>
      <c r="I14" s="82">
        <v>4.8099999999999996</v>
      </c>
      <c r="J14" s="82" t="s">
        <v>186</v>
      </c>
      <c r="K14" s="82">
        <v>12</v>
      </c>
      <c r="L14" s="82">
        <v>1</v>
      </c>
      <c r="M14" s="82">
        <v>0.08</v>
      </c>
      <c r="N14" s="82">
        <v>1.04</v>
      </c>
      <c r="O14" s="82">
        <v>0.38</v>
      </c>
      <c r="P14" s="82" t="s">
        <v>186</v>
      </c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spans="1:32" x14ac:dyDescent="0.25">
      <c r="A15" s="51" t="str">
        <f t="shared" si="0"/>
        <v>AcétaminophèneB121</v>
      </c>
      <c r="B15" s="84" t="s">
        <v>166</v>
      </c>
      <c r="C15" s="84" t="s">
        <v>0</v>
      </c>
      <c r="D15" s="84" t="s">
        <v>193</v>
      </c>
      <c r="E15" s="84" t="s">
        <v>185</v>
      </c>
      <c r="F15" s="82">
        <v>1</v>
      </c>
      <c r="G15" s="82">
        <v>13.95</v>
      </c>
      <c r="H15" s="82">
        <v>0.53</v>
      </c>
      <c r="I15" s="82">
        <v>3.8</v>
      </c>
      <c r="J15" s="82" t="s">
        <v>186</v>
      </c>
      <c r="K15" s="82">
        <v>22</v>
      </c>
      <c r="L15" s="82">
        <v>1</v>
      </c>
      <c r="M15" s="82">
        <v>0.45</v>
      </c>
      <c r="N15" s="82">
        <v>0.82</v>
      </c>
      <c r="O15" s="82">
        <v>2.09</v>
      </c>
      <c r="P15" s="82" t="s">
        <v>186</v>
      </c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</row>
    <row r="16" spans="1:32" x14ac:dyDescent="0.25">
      <c r="A16" s="51" t="str">
        <f t="shared" si="0"/>
        <v>AcétaminophèneB131</v>
      </c>
      <c r="B16" s="84" t="s">
        <v>167</v>
      </c>
      <c r="C16" s="84" t="s">
        <v>0</v>
      </c>
      <c r="D16" s="84" t="s">
        <v>193</v>
      </c>
      <c r="E16" s="84" t="s">
        <v>185</v>
      </c>
      <c r="F16" s="82">
        <v>1</v>
      </c>
      <c r="G16" s="82">
        <v>13.81</v>
      </c>
      <c r="H16" s="82">
        <v>0.69</v>
      </c>
      <c r="I16" s="82">
        <v>4.99</v>
      </c>
      <c r="J16" s="82" t="s">
        <v>186</v>
      </c>
      <c r="K16" s="82">
        <v>120</v>
      </c>
      <c r="L16" s="82">
        <v>1</v>
      </c>
      <c r="M16" s="82">
        <v>0.22</v>
      </c>
      <c r="N16" s="82">
        <v>1.08</v>
      </c>
      <c r="O16" s="82">
        <v>1.04</v>
      </c>
      <c r="P16" s="82" t="s">
        <v>186</v>
      </c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</row>
    <row r="17" spans="1:32" x14ac:dyDescent="0.25">
      <c r="A17" s="51" t="str">
        <f t="shared" si="0"/>
        <v>AcétaminophèneA2</v>
      </c>
      <c r="B17" s="84" t="s">
        <v>154</v>
      </c>
      <c r="C17" s="84" t="s">
        <v>0</v>
      </c>
      <c r="D17" s="84" t="s">
        <v>184</v>
      </c>
      <c r="E17" s="84" t="s">
        <v>185</v>
      </c>
      <c r="F17" s="82">
        <v>2</v>
      </c>
      <c r="G17" s="82">
        <v>42.89</v>
      </c>
      <c r="H17" s="82">
        <v>1.81</v>
      </c>
      <c r="I17" s="82">
        <v>4.2300000000000004</v>
      </c>
      <c r="J17" s="82" t="s">
        <v>186</v>
      </c>
      <c r="K17" s="82">
        <v>679</v>
      </c>
      <c r="L17" s="82">
        <v>2</v>
      </c>
      <c r="M17" s="82" t="s">
        <v>186</v>
      </c>
      <c r="N17" s="82" t="s">
        <v>186</v>
      </c>
      <c r="O17" s="82" t="s">
        <v>186</v>
      </c>
      <c r="P17" s="82" t="s">
        <v>186</v>
      </c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</row>
    <row r="18" spans="1:32" x14ac:dyDescent="0.25">
      <c r="A18" s="51" t="str">
        <f t="shared" si="0"/>
        <v>AcétaminophèneB12</v>
      </c>
      <c r="B18" s="84" t="s">
        <v>155</v>
      </c>
      <c r="C18" s="84" t="s">
        <v>0</v>
      </c>
      <c r="D18" s="84" t="s">
        <v>193</v>
      </c>
      <c r="E18" s="84" t="s">
        <v>185</v>
      </c>
      <c r="F18" s="82">
        <v>2</v>
      </c>
      <c r="G18" s="82" t="s">
        <v>186</v>
      </c>
      <c r="H18" s="82" t="s">
        <v>186</v>
      </c>
      <c r="I18" s="82" t="s">
        <v>186</v>
      </c>
      <c r="J18" s="82" t="s">
        <v>186</v>
      </c>
      <c r="K18" s="87" t="s">
        <v>186</v>
      </c>
      <c r="L18" s="87" t="s">
        <v>186</v>
      </c>
      <c r="M18" s="82" t="s">
        <v>186</v>
      </c>
      <c r="N18" s="82" t="s">
        <v>186</v>
      </c>
      <c r="O18" s="82" t="s">
        <v>186</v>
      </c>
      <c r="P18" s="82" t="s">
        <v>186</v>
      </c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</row>
    <row r="19" spans="1:32" x14ac:dyDescent="0.25">
      <c r="A19" s="51" t="str">
        <f t="shared" si="0"/>
        <v>AcétaminophèneB22</v>
      </c>
      <c r="B19" s="84" t="s">
        <v>156</v>
      </c>
      <c r="C19" s="84" t="s">
        <v>0</v>
      </c>
      <c r="D19" s="84" t="s">
        <v>193</v>
      </c>
      <c r="E19" s="84" t="s">
        <v>185</v>
      </c>
      <c r="F19" s="82">
        <v>2</v>
      </c>
      <c r="G19" s="82">
        <v>42.75</v>
      </c>
      <c r="H19" s="82">
        <v>2.33</v>
      </c>
      <c r="I19" s="82">
        <v>5.46</v>
      </c>
      <c r="J19" s="82" t="s">
        <v>186</v>
      </c>
      <c r="K19" s="82">
        <v>2</v>
      </c>
      <c r="L19" s="82">
        <v>1</v>
      </c>
      <c r="M19" s="82">
        <v>-0.08</v>
      </c>
      <c r="N19" s="82">
        <v>1.29</v>
      </c>
      <c r="O19" s="82">
        <v>-0.32</v>
      </c>
      <c r="P19" s="82" t="s">
        <v>186</v>
      </c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</row>
    <row r="20" spans="1:32" x14ac:dyDescent="0.25">
      <c r="A20" s="51" t="str">
        <f t="shared" si="0"/>
        <v>AcétaminophèneB32</v>
      </c>
      <c r="B20" s="84" t="s">
        <v>157</v>
      </c>
      <c r="C20" s="84" t="s">
        <v>0</v>
      </c>
      <c r="D20" s="84" t="s">
        <v>193</v>
      </c>
      <c r="E20" s="84" t="s">
        <v>185</v>
      </c>
      <c r="F20" s="82">
        <v>2</v>
      </c>
      <c r="G20" s="82">
        <v>43.56</v>
      </c>
      <c r="H20" s="82">
        <v>2.83</v>
      </c>
      <c r="I20" s="82">
        <v>6.49</v>
      </c>
      <c r="J20" s="82" t="s">
        <v>186</v>
      </c>
      <c r="K20" s="82">
        <v>5</v>
      </c>
      <c r="L20" s="82">
        <v>1</v>
      </c>
      <c r="M20" s="82">
        <v>0.37</v>
      </c>
      <c r="N20" s="85">
        <v>1.54</v>
      </c>
      <c r="O20" s="82">
        <v>1.57</v>
      </c>
      <c r="P20" s="82" t="s">
        <v>186</v>
      </c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</row>
    <row r="21" spans="1:32" x14ac:dyDescent="0.25">
      <c r="A21" s="51" t="str">
        <f t="shared" si="0"/>
        <v>AcétaminophèneB42</v>
      </c>
      <c r="B21" s="84" t="s">
        <v>158</v>
      </c>
      <c r="C21" s="84" t="s">
        <v>0</v>
      </c>
      <c r="D21" s="84" t="s">
        <v>193</v>
      </c>
      <c r="E21" s="84" t="s">
        <v>185</v>
      </c>
      <c r="F21" s="82">
        <v>2</v>
      </c>
      <c r="G21" s="82">
        <v>41.7</v>
      </c>
      <c r="H21" s="82">
        <v>1.06</v>
      </c>
      <c r="I21" s="82">
        <v>2.5499999999999998</v>
      </c>
      <c r="J21" s="82" t="s">
        <v>186</v>
      </c>
      <c r="K21" s="82">
        <v>4</v>
      </c>
      <c r="L21" s="82">
        <v>1</v>
      </c>
      <c r="M21" s="82">
        <v>-0.65</v>
      </c>
      <c r="N21" s="82">
        <v>0.6</v>
      </c>
      <c r="O21" s="82">
        <v>-2.77</v>
      </c>
      <c r="P21" s="82" t="s">
        <v>186</v>
      </c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</row>
    <row r="22" spans="1:32" x14ac:dyDescent="0.25">
      <c r="A22" s="51" t="str">
        <f t="shared" si="0"/>
        <v>AcétaminophèneB52</v>
      </c>
      <c r="B22" s="84" t="s">
        <v>159</v>
      </c>
      <c r="C22" s="84" t="s">
        <v>0</v>
      </c>
      <c r="D22" s="84" t="s">
        <v>193</v>
      </c>
      <c r="E22" s="84" t="s">
        <v>185</v>
      </c>
      <c r="F22" s="82">
        <v>2</v>
      </c>
      <c r="G22" s="82">
        <v>39.9</v>
      </c>
      <c r="H22" s="82">
        <v>0</v>
      </c>
      <c r="I22" s="82">
        <v>0</v>
      </c>
      <c r="J22" s="82" t="s">
        <v>186</v>
      </c>
      <c r="K22" s="82">
        <v>1</v>
      </c>
      <c r="L22" s="82">
        <v>1</v>
      </c>
      <c r="M22" s="85">
        <v>-1.65</v>
      </c>
      <c r="N22" s="82">
        <v>0</v>
      </c>
      <c r="O22" s="82">
        <v>-6.96</v>
      </c>
      <c r="P22" s="82" t="s">
        <v>186</v>
      </c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</row>
    <row r="23" spans="1:32" x14ac:dyDescent="0.25">
      <c r="A23" s="51" t="str">
        <f t="shared" si="0"/>
        <v>AcétaminophèneB62</v>
      </c>
      <c r="B23" s="84" t="s">
        <v>160</v>
      </c>
      <c r="C23" s="84" t="s">
        <v>0</v>
      </c>
      <c r="D23" s="84" t="s">
        <v>193</v>
      </c>
      <c r="E23" s="84" t="s">
        <v>185</v>
      </c>
      <c r="F23" s="82">
        <v>2</v>
      </c>
      <c r="G23" s="82" t="s">
        <v>186</v>
      </c>
      <c r="H23" s="82" t="s">
        <v>186</v>
      </c>
      <c r="I23" s="82" t="s">
        <v>186</v>
      </c>
      <c r="J23" s="82" t="s">
        <v>186</v>
      </c>
      <c r="K23" s="87" t="s">
        <v>186</v>
      </c>
      <c r="L23" s="87" t="s">
        <v>186</v>
      </c>
      <c r="M23" s="82" t="s">
        <v>186</v>
      </c>
      <c r="N23" s="82" t="s">
        <v>186</v>
      </c>
      <c r="O23" s="82" t="s">
        <v>186</v>
      </c>
      <c r="P23" s="82" t="s">
        <v>186</v>
      </c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</row>
    <row r="24" spans="1:32" x14ac:dyDescent="0.25">
      <c r="A24" s="51" t="str">
        <f t="shared" si="0"/>
        <v>AcétaminophèneB72</v>
      </c>
      <c r="B24" s="84" t="s">
        <v>161</v>
      </c>
      <c r="C24" s="84" t="s">
        <v>0</v>
      </c>
      <c r="D24" s="84" t="s">
        <v>193</v>
      </c>
      <c r="E24" s="84" t="s">
        <v>185</v>
      </c>
      <c r="F24" s="82">
        <v>2</v>
      </c>
      <c r="G24" s="82">
        <v>45.2</v>
      </c>
      <c r="H24" s="82">
        <v>1.27</v>
      </c>
      <c r="I24" s="82">
        <v>2.83</v>
      </c>
      <c r="J24" s="82" t="s">
        <v>186</v>
      </c>
      <c r="K24" s="82">
        <v>2</v>
      </c>
      <c r="L24" s="82">
        <v>1</v>
      </c>
      <c r="M24" s="82">
        <v>1.1100000000000001</v>
      </c>
      <c r="N24" s="82">
        <v>0.67</v>
      </c>
      <c r="O24" s="82">
        <v>4.7</v>
      </c>
      <c r="P24" s="82" t="s">
        <v>186</v>
      </c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</row>
    <row r="25" spans="1:32" x14ac:dyDescent="0.25">
      <c r="A25" s="51" t="str">
        <f t="shared" si="0"/>
        <v>AcétaminophèneB82</v>
      </c>
      <c r="B25" s="84" t="s">
        <v>162</v>
      </c>
      <c r="C25" s="84" t="s">
        <v>0</v>
      </c>
      <c r="D25" s="84" t="s">
        <v>193</v>
      </c>
      <c r="E25" s="84" t="s">
        <v>185</v>
      </c>
      <c r="F25" s="82">
        <v>2</v>
      </c>
      <c r="G25" s="82">
        <v>43.68</v>
      </c>
      <c r="H25" s="82">
        <v>2.2599999999999998</v>
      </c>
      <c r="I25" s="82">
        <v>5.18</v>
      </c>
      <c r="J25" s="82" t="s">
        <v>186</v>
      </c>
      <c r="K25" s="82">
        <v>17</v>
      </c>
      <c r="L25" s="82">
        <v>1</v>
      </c>
      <c r="M25" s="82">
        <v>0.44</v>
      </c>
      <c r="N25" s="82">
        <v>1.23</v>
      </c>
      <c r="O25" s="82">
        <v>1.86</v>
      </c>
      <c r="P25" s="82" t="s">
        <v>186</v>
      </c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</row>
    <row r="26" spans="1:32" x14ac:dyDescent="0.25">
      <c r="A26" s="51" t="str">
        <f t="shared" si="0"/>
        <v>AcétaminophèneB92</v>
      </c>
      <c r="B26" s="84" t="s">
        <v>163</v>
      </c>
      <c r="C26" s="84" t="s">
        <v>0</v>
      </c>
      <c r="D26" s="84" t="s">
        <v>193</v>
      </c>
      <c r="E26" s="84" t="s">
        <v>185</v>
      </c>
      <c r="F26" s="82">
        <v>2</v>
      </c>
      <c r="G26" s="82">
        <v>42</v>
      </c>
      <c r="H26" s="82">
        <v>1.59</v>
      </c>
      <c r="I26" s="82">
        <v>3.79</v>
      </c>
      <c r="J26" s="82" t="s">
        <v>186</v>
      </c>
      <c r="K26" s="82">
        <v>23</v>
      </c>
      <c r="L26" s="82">
        <v>1</v>
      </c>
      <c r="M26" s="82">
        <v>-0.49</v>
      </c>
      <c r="N26" s="82">
        <v>0.9</v>
      </c>
      <c r="O26" s="82">
        <v>-2.08</v>
      </c>
      <c r="P26" s="82" t="s">
        <v>186</v>
      </c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</row>
    <row r="27" spans="1:32" x14ac:dyDescent="0.25">
      <c r="A27" s="51" t="str">
        <f t="shared" si="0"/>
        <v>AcétaminophèneB102</v>
      </c>
      <c r="B27" s="84" t="s">
        <v>164</v>
      </c>
      <c r="C27" s="84" t="s">
        <v>0</v>
      </c>
      <c r="D27" s="84" t="s">
        <v>193</v>
      </c>
      <c r="E27" s="84" t="s">
        <v>185</v>
      </c>
      <c r="F27" s="82">
        <v>2</v>
      </c>
      <c r="G27" s="82">
        <v>42.96</v>
      </c>
      <c r="H27" s="82">
        <v>1.54</v>
      </c>
      <c r="I27" s="82">
        <v>3.6</v>
      </c>
      <c r="J27" s="82" t="s">
        <v>186</v>
      </c>
      <c r="K27" s="82">
        <v>28</v>
      </c>
      <c r="L27" s="82">
        <v>1</v>
      </c>
      <c r="M27" s="82">
        <v>0.04</v>
      </c>
      <c r="N27" s="82">
        <v>0.85</v>
      </c>
      <c r="O27" s="82">
        <v>0.17</v>
      </c>
      <c r="P27" s="82" t="s">
        <v>186</v>
      </c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</row>
    <row r="28" spans="1:32" x14ac:dyDescent="0.25">
      <c r="A28" s="51" t="str">
        <f t="shared" si="0"/>
        <v>AcétaminophèneB112</v>
      </c>
      <c r="B28" s="84" t="s">
        <v>165</v>
      </c>
      <c r="C28" s="84" t="s">
        <v>0</v>
      </c>
      <c r="D28" s="84" t="s">
        <v>193</v>
      </c>
      <c r="E28" s="84" t="s">
        <v>185</v>
      </c>
      <c r="F28" s="82">
        <v>2</v>
      </c>
      <c r="G28" s="82">
        <v>42.53</v>
      </c>
      <c r="H28" s="82">
        <v>1.97</v>
      </c>
      <c r="I28" s="82">
        <v>4.63</v>
      </c>
      <c r="J28" s="82" t="s">
        <v>186</v>
      </c>
      <c r="K28" s="82">
        <v>12</v>
      </c>
      <c r="L28" s="82">
        <v>1</v>
      </c>
      <c r="M28" s="82">
        <v>-0.19</v>
      </c>
      <c r="N28" s="82">
        <v>1.1000000000000001</v>
      </c>
      <c r="O28" s="82">
        <v>-0.82</v>
      </c>
      <c r="P28" s="82" t="s">
        <v>186</v>
      </c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</row>
    <row r="29" spans="1:32" x14ac:dyDescent="0.25">
      <c r="A29" s="51" t="str">
        <f t="shared" si="0"/>
        <v>AcétaminophèneB122</v>
      </c>
      <c r="B29" s="84" t="s">
        <v>166</v>
      </c>
      <c r="C29" s="84" t="s">
        <v>0</v>
      </c>
      <c r="D29" s="84" t="s">
        <v>193</v>
      </c>
      <c r="E29" s="84" t="s">
        <v>185</v>
      </c>
      <c r="F29" s="82">
        <v>2</v>
      </c>
      <c r="G29" s="82">
        <v>43.58</v>
      </c>
      <c r="H29" s="82">
        <v>2.27</v>
      </c>
      <c r="I29" s="82">
        <v>5.2</v>
      </c>
      <c r="J29" s="82" t="s">
        <v>186</v>
      </c>
      <c r="K29" s="82">
        <v>20</v>
      </c>
      <c r="L29" s="82">
        <v>1</v>
      </c>
      <c r="M29" s="82">
        <v>0.38</v>
      </c>
      <c r="N29" s="82">
        <v>1.23</v>
      </c>
      <c r="O29" s="82">
        <v>1.61</v>
      </c>
      <c r="P29" s="82" t="s">
        <v>186</v>
      </c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</row>
    <row r="30" spans="1:32" x14ac:dyDescent="0.25">
      <c r="A30" s="51" t="str">
        <f t="shared" si="0"/>
        <v>AcétaminophèneB132</v>
      </c>
      <c r="B30" s="84" t="s">
        <v>167</v>
      </c>
      <c r="C30" s="84" t="s">
        <v>0</v>
      </c>
      <c r="D30" s="84" t="s">
        <v>193</v>
      </c>
      <c r="E30" s="84" t="s">
        <v>185</v>
      </c>
      <c r="F30" s="82">
        <v>2</v>
      </c>
      <c r="G30" s="82">
        <v>42.92</v>
      </c>
      <c r="H30" s="82">
        <v>1.99</v>
      </c>
      <c r="I30" s="82">
        <v>4.6500000000000004</v>
      </c>
      <c r="J30" s="82" t="s">
        <v>186</v>
      </c>
      <c r="K30" s="82">
        <v>114</v>
      </c>
      <c r="L30" s="82">
        <v>1</v>
      </c>
      <c r="M30" s="82">
        <v>0.02</v>
      </c>
      <c r="N30" s="82">
        <v>1.1000000000000001</v>
      </c>
      <c r="O30" s="82">
        <v>0.08</v>
      </c>
      <c r="P30" s="82" t="s">
        <v>186</v>
      </c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</row>
    <row r="31" spans="1:32" x14ac:dyDescent="0.25">
      <c r="A31" s="51" t="str">
        <f t="shared" si="0"/>
        <v>AcétaminophèneA3</v>
      </c>
      <c r="B31" s="84" t="s">
        <v>154</v>
      </c>
      <c r="C31" s="84" t="s">
        <v>0</v>
      </c>
      <c r="D31" s="84" t="s">
        <v>184</v>
      </c>
      <c r="E31" s="84" t="s">
        <v>185</v>
      </c>
      <c r="F31" s="82">
        <v>3</v>
      </c>
      <c r="G31" s="82">
        <v>135.9</v>
      </c>
      <c r="H31" s="82">
        <v>8.3800000000000008</v>
      </c>
      <c r="I31" s="82">
        <v>6.16</v>
      </c>
      <c r="J31" s="82" t="s">
        <v>186</v>
      </c>
      <c r="K31" s="82">
        <v>732</v>
      </c>
      <c r="L31" s="82">
        <v>2</v>
      </c>
      <c r="M31" s="82" t="s">
        <v>186</v>
      </c>
      <c r="N31" s="82" t="s">
        <v>186</v>
      </c>
      <c r="O31" s="82" t="s">
        <v>186</v>
      </c>
      <c r="P31" s="82" t="s">
        <v>186</v>
      </c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</row>
    <row r="32" spans="1:32" x14ac:dyDescent="0.25">
      <c r="A32" s="51" t="str">
        <f t="shared" si="0"/>
        <v>AcétaminophèneB13</v>
      </c>
      <c r="B32" s="84" t="s">
        <v>155</v>
      </c>
      <c r="C32" s="84" t="s">
        <v>0</v>
      </c>
      <c r="D32" s="84" t="s">
        <v>193</v>
      </c>
      <c r="E32" s="84" t="s">
        <v>185</v>
      </c>
      <c r="F32" s="82">
        <v>3</v>
      </c>
      <c r="G32" s="82" t="s">
        <v>186</v>
      </c>
      <c r="H32" s="82" t="s">
        <v>186</v>
      </c>
      <c r="I32" s="82" t="s">
        <v>186</v>
      </c>
      <c r="J32" s="82" t="s">
        <v>186</v>
      </c>
      <c r="K32" s="87" t="s">
        <v>186</v>
      </c>
      <c r="L32" s="87" t="s">
        <v>186</v>
      </c>
      <c r="M32" s="82" t="s">
        <v>186</v>
      </c>
      <c r="N32" s="82" t="s">
        <v>186</v>
      </c>
      <c r="O32" s="82" t="s">
        <v>186</v>
      </c>
      <c r="P32" s="82" t="s">
        <v>186</v>
      </c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</row>
    <row r="33" spans="1:32" x14ac:dyDescent="0.25">
      <c r="A33" s="51" t="str">
        <f t="shared" si="0"/>
        <v>AcétaminophèneB23</v>
      </c>
      <c r="B33" s="84" t="s">
        <v>156</v>
      </c>
      <c r="C33" s="84" t="s">
        <v>0</v>
      </c>
      <c r="D33" s="84" t="s">
        <v>193</v>
      </c>
      <c r="E33" s="84" t="s">
        <v>185</v>
      </c>
      <c r="F33" s="82">
        <v>3</v>
      </c>
      <c r="G33" s="82">
        <v>142.9</v>
      </c>
      <c r="H33" s="82">
        <v>4.0599999999999996</v>
      </c>
      <c r="I33" s="82">
        <v>2.84</v>
      </c>
      <c r="J33" s="82" t="s">
        <v>186</v>
      </c>
      <c r="K33" s="82">
        <v>3</v>
      </c>
      <c r="L33" s="82">
        <v>1</v>
      </c>
      <c r="M33" s="82">
        <v>0.84</v>
      </c>
      <c r="N33" s="82">
        <v>0.46</v>
      </c>
      <c r="O33" s="82">
        <v>5.15</v>
      </c>
      <c r="P33" s="82" t="s">
        <v>186</v>
      </c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</row>
    <row r="34" spans="1:32" x14ac:dyDescent="0.25">
      <c r="A34" s="51" t="str">
        <f t="shared" si="0"/>
        <v>AcétaminophèneB33</v>
      </c>
      <c r="B34" s="84" t="s">
        <v>157</v>
      </c>
      <c r="C34" s="84" t="s">
        <v>0</v>
      </c>
      <c r="D34" s="84" t="s">
        <v>193</v>
      </c>
      <c r="E34" s="84" t="s">
        <v>185</v>
      </c>
      <c r="F34" s="82">
        <v>3</v>
      </c>
      <c r="G34" s="82">
        <v>143.08000000000001</v>
      </c>
      <c r="H34" s="82">
        <v>9.76</v>
      </c>
      <c r="I34" s="82">
        <v>6.82</v>
      </c>
      <c r="J34" s="82" t="s">
        <v>186</v>
      </c>
      <c r="K34" s="82">
        <v>4</v>
      </c>
      <c r="L34" s="82">
        <v>1</v>
      </c>
      <c r="M34" s="82">
        <v>0.86</v>
      </c>
      <c r="N34" s="82">
        <v>1.1100000000000001</v>
      </c>
      <c r="O34" s="82">
        <v>5.28</v>
      </c>
      <c r="P34" s="82" t="s">
        <v>186</v>
      </c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</row>
    <row r="35" spans="1:32" x14ac:dyDescent="0.25">
      <c r="A35" s="51" t="str">
        <f t="shared" si="0"/>
        <v>AcétaminophèneB43</v>
      </c>
      <c r="B35" s="84" t="s">
        <v>158</v>
      </c>
      <c r="C35" s="84" t="s">
        <v>0</v>
      </c>
      <c r="D35" s="84" t="s">
        <v>193</v>
      </c>
      <c r="E35" s="84" t="s">
        <v>185</v>
      </c>
      <c r="F35" s="82">
        <v>3</v>
      </c>
      <c r="G35" s="82">
        <v>131.65</v>
      </c>
      <c r="H35" s="82">
        <v>3.38</v>
      </c>
      <c r="I35" s="82">
        <v>2.57</v>
      </c>
      <c r="J35" s="82" t="s">
        <v>186</v>
      </c>
      <c r="K35" s="82">
        <v>4</v>
      </c>
      <c r="L35" s="82">
        <v>1</v>
      </c>
      <c r="M35" s="82">
        <v>-0.51</v>
      </c>
      <c r="N35" s="82">
        <v>0.42</v>
      </c>
      <c r="O35" s="82">
        <v>-3.13</v>
      </c>
      <c r="P35" s="82" t="s">
        <v>186</v>
      </c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</row>
    <row r="36" spans="1:32" x14ac:dyDescent="0.25">
      <c r="A36" s="51" t="str">
        <f t="shared" si="0"/>
        <v>AcétaminophèneB53</v>
      </c>
      <c r="B36" s="84" t="s">
        <v>159</v>
      </c>
      <c r="C36" s="84" t="s">
        <v>0</v>
      </c>
      <c r="D36" s="84" t="s">
        <v>193</v>
      </c>
      <c r="E36" s="84" t="s">
        <v>185</v>
      </c>
      <c r="F36" s="82">
        <v>3</v>
      </c>
      <c r="G36" s="82">
        <v>136.44999999999999</v>
      </c>
      <c r="H36" s="82">
        <v>11.53</v>
      </c>
      <c r="I36" s="82">
        <v>6.45</v>
      </c>
      <c r="J36" s="82" t="s">
        <v>186</v>
      </c>
      <c r="K36" s="82">
        <v>2</v>
      </c>
      <c r="L36" s="82">
        <v>1</v>
      </c>
      <c r="M36" s="82">
        <v>7.0000000000000007E-2</v>
      </c>
      <c r="N36" s="82">
        <v>1.37</v>
      </c>
      <c r="O36" s="82">
        <v>0.4</v>
      </c>
      <c r="P36" s="82" t="s">
        <v>186</v>
      </c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</row>
    <row r="37" spans="1:32" x14ac:dyDescent="0.25">
      <c r="A37" s="51" t="str">
        <f t="shared" si="0"/>
        <v>AcétaminophèneB63</v>
      </c>
      <c r="B37" s="84" t="s">
        <v>160</v>
      </c>
      <c r="C37" s="84" t="s">
        <v>0</v>
      </c>
      <c r="D37" s="84" t="s">
        <v>193</v>
      </c>
      <c r="E37" s="84" t="s">
        <v>185</v>
      </c>
      <c r="F37" s="82">
        <v>3</v>
      </c>
      <c r="G37" s="82" t="s">
        <v>186</v>
      </c>
      <c r="H37" s="82" t="s">
        <v>186</v>
      </c>
      <c r="I37" s="82" t="s">
        <v>186</v>
      </c>
      <c r="J37" s="82" t="s">
        <v>186</v>
      </c>
      <c r="K37" s="87" t="s">
        <v>186</v>
      </c>
      <c r="L37" s="87" t="s">
        <v>186</v>
      </c>
      <c r="M37" s="82" t="s">
        <v>186</v>
      </c>
      <c r="N37" s="82" t="s">
        <v>186</v>
      </c>
      <c r="O37" s="82" t="s">
        <v>186</v>
      </c>
      <c r="P37" s="82" t="s">
        <v>186</v>
      </c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</row>
    <row r="38" spans="1:32" x14ac:dyDescent="0.25">
      <c r="A38" s="51" t="str">
        <f t="shared" si="0"/>
        <v>AcétaminophèneB73</v>
      </c>
      <c r="B38" s="84" t="s">
        <v>161</v>
      </c>
      <c r="C38" s="84" t="s">
        <v>0</v>
      </c>
      <c r="D38" s="84" t="s">
        <v>193</v>
      </c>
      <c r="E38" s="84" t="s">
        <v>185</v>
      </c>
      <c r="F38" s="82">
        <v>3</v>
      </c>
      <c r="G38" s="82">
        <v>134.44999999999999</v>
      </c>
      <c r="H38" s="82">
        <v>6.72</v>
      </c>
      <c r="I38" s="82">
        <v>4.3499999999999996</v>
      </c>
      <c r="J38" s="82" t="s">
        <v>186</v>
      </c>
      <c r="K38" s="82">
        <v>2</v>
      </c>
      <c r="L38" s="82">
        <v>1</v>
      </c>
      <c r="M38" s="85">
        <v>2.21</v>
      </c>
      <c r="N38" s="82">
        <v>0.71</v>
      </c>
      <c r="O38" s="82">
        <v>13.65</v>
      </c>
      <c r="P38" s="82" t="s">
        <v>186</v>
      </c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</row>
    <row r="39" spans="1:32" x14ac:dyDescent="0.25">
      <c r="A39" s="51" t="str">
        <f t="shared" si="0"/>
        <v>AcétaminophèneB83</v>
      </c>
      <c r="B39" s="84" t="s">
        <v>162</v>
      </c>
      <c r="C39" s="84" t="s">
        <v>0</v>
      </c>
      <c r="D39" s="84" t="s">
        <v>193</v>
      </c>
      <c r="E39" s="84" t="s">
        <v>185</v>
      </c>
      <c r="F39" s="82">
        <v>3</v>
      </c>
      <c r="G39" s="82">
        <v>145.78</v>
      </c>
      <c r="H39" s="82">
        <v>7.3</v>
      </c>
      <c r="I39" s="82">
        <v>5.01</v>
      </c>
      <c r="J39" s="82" t="s">
        <v>186</v>
      </c>
      <c r="K39" s="82">
        <v>16</v>
      </c>
      <c r="L39" s="82">
        <v>1</v>
      </c>
      <c r="M39" s="82">
        <v>1.18</v>
      </c>
      <c r="N39" s="82">
        <v>0.81</v>
      </c>
      <c r="O39" s="82">
        <v>7.26</v>
      </c>
      <c r="P39" s="82" t="s">
        <v>186</v>
      </c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</row>
    <row r="40" spans="1:32" x14ac:dyDescent="0.25">
      <c r="A40" s="51" t="str">
        <f t="shared" si="0"/>
        <v>AcétaminophèneB93</v>
      </c>
      <c r="B40" s="84" t="s">
        <v>163</v>
      </c>
      <c r="C40" s="84" t="s">
        <v>0</v>
      </c>
      <c r="D40" s="84" t="s">
        <v>193</v>
      </c>
      <c r="E40" s="84" t="s">
        <v>185</v>
      </c>
      <c r="F40" s="82">
        <v>3</v>
      </c>
      <c r="G40" s="82">
        <v>135.57</v>
      </c>
      <c r="H40" s="82">
        <v>7.18</v>
      </c>
      <c r="I40" s="82">
        <v>5.3</v>
      </c>
      <c r="J40" s="82" t="s">
        <v>186</v>
      </c>
      <c r="K40" s="82">
        <v>23</v>
      </c>
      <c r="L40" s="82">
        <v>1</v>
      </c>
      <c r="M40" s="82">
        <v>-0.04</v>
      </c>
      <c r="N40" s="82">
        <v>0.86</v>
      </c>
      <c r="O40" s="82">
        <v>-0.25</v>
      </c>
      <c r="P40" s="82" t="s">
        <v>186</v>
      </c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</row>
    <row r="41" spans="1:32" x14ac:dyDescent="0.25">
      <c r="A41" s="51" t="str">
        <f t="shared" si="0"/>
        <v>AcétaminophèneB103</v>
      </c>
      <c r="B41" s="84" t="s">
        <v>164</v>
      </c>
      <c r="C41" s="84" t="s">
        <v>0</v>
      </c>
      <c r="D41" s="84" t="s">
        <v>193</v>
      </c>
      <c r="E41" s="84" t="s">
        <v>185</v>
      </c>
      <c r="F41" s="82">
        <v>3</v>
      </c>
      <c r="G41" s="82">
        <v>133.1</v>
      </c>
      <c r="H41" s="82">
        <v>7.84</v>
      </c>
      <c r="I41" s="82">
        <v>5.89</v>
      </c>
      <c r="J41" s="82" t="s">
        <v>186</v>
      </c>
      <c r="K41" s="82">
        <v>31</v>
      </c>
      <c r="L41" s="82">
        <v>1</v>
      </c>
      <c r="M41" s="82">
        <v>-0.34</v>
      </c>
      <c r="N41" s="82">
        <v>0.96</v>
      </c>
      <c r="O41" s="82">
        <v>-2.0699999999999998</v>
      </c>
      <c r="P41" s="82" t="s">
        <v>186</v>
      </c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</row>
    <row r="42" spans="1:32" x14ac:dyDescent="0.25">
      <c r="A42" s="51" t="str">
        <f t="shared" si="0"/>
        <v>AcétaminophèneB113</v>
      </c>
      <c r="B42" s="84" t="s">
        <v>165</v>
      </c>
      <c r="C42" s="84" t="s">
        <v>0</v>
      </c>
      <c r="D42" s="84" t="s">
        <v>193</v>
      </c>
      <c r="E42" s="84" t="s">
        <v>185</v>
      </c>
      <c r="F42" s="82">
        <v>3</v>
      </c>
      <c r="G42" s="82">
        <v>133.41</v>
      </c>
      <c r="H42" s="82">
        <v>6.44</v>
      </c>
      <c r="I42" s="82">
        <v>4.83</v>
      </c>
      <c r="J42" s="82" t="s">
        <v>186</v>
      </c>
      <c r="K42" s="82">
        <v>13</v>
      </c>
      <c r="L42" s="82">
        <v>1</v>
      </c>
      <c r="M42" s="82">
        <v>-0.3</v>
      </c>
      <c r="N42" s="82">
        <v>0.78</v>
      </c>
      <c r="O42" s="82">
        <v>-1.84</v>
      </c>
      <c r="P42" s="82" t="s">
        <v>186</v>
      </c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</row>
    <row r="43" spans="1:32" x14ac:dyDescent="0.25">
      <c r="A43" s="51" t="str">
        <f t="shared" si="0"/>
        <v>AcétaminophèneB123</v>
      </c>
      <c r="B43" s="84" t="s">
        <v>166</v>
      </c>
      <c r="C43" s="84" t="s">
        <v>0</v>
      </c>
      <c r="D43" s="84" t="s">
        <v>193</v>
      </c>
      <c r="E43" s="84" t="s">
        <v>185</v>
      </c>
      <c r="F43" s="82">
        <v>3</v>
      </c>
      <c r="G43" s="82">
        <v>137.59</v>
      </c>
      <c r="H43" s="82">
        <v>10.1</v>
      </c>
      <c r="I43" s="82">
        <v>5.34</v>
      </c>
      <c r="J43" s="82" t="s">
        <v>186</v>
      </c>
      <c r="K43" s="82">
        <v>22</v>
      </c>
      <c r="L43" s="82">
        <v>1</v>
      </c>
      <c r="M43" s="82">
        <v>0.2</v>
      </c>
      <c r="N43" s="82">
        <v>1.19</v>
      </c>
      <c r="O43" s="82">
        <v>1.24</v>
      </c>
      <c r="P43" s="82" t="s">
        <v>186</v>
      </c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</row>
    <row r="44" spans="1:32" x14ac:dyDescent="0.25">
      <c r="A44" s="51" t="str">
        <f t="shared" si="0"/>
        <v>AcétaminophèneB133</v>
      </c>
      <c r="B44" s="84" t="s">
        <v>167</v>
      </c>
      <c r="C44" s="84" t="s">
        <v>0</v>
      </c>
      <c r="D44" s="84" t="s">
        <v>193</v>
      </c>
      <c r="E44" s="84" t="s">
        <v>185</v>
      </c>
      <c r="F44" s="82">
        <v>3</v>
      </c>
      <c r="G44" s="82">
        <v>137.06</v>
      </c>
      <c r="H44" s="82">
        <v>9.1</v>
      </c>
      <c r="I44" s="82">
        <v>6.64</v>
      </c>
      <c r="J44" s="82" t="s">
        <v>186</v>
      </c>
      <c r="K44" s="82">
        <v>120</v>
      </c>
      <c r="L44" s="82">
        <v>1</v>
      </c>
      <c r="M44" s="82">
        <v>0.14000000000000001</v>
      </c>
      <c r="N44" s="82">
        <v>1.08</v>
      </c>
      <c r="O44" s="82">
        <v>0.85</v>
      </c>
      <c r="P44" s="82" t="s">
        <v>186</v>
      </c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</row>
    <row r="45" spans="1:32" x14ac:dyDescent="0.25">
      <c r="A45" s="51" t="str">
        <f t="shared" si="0"/>
        <v>Acide UriqueA1</v>
      </c>
      <c r="B45" s="84" t="s">
        <v>154</v>
      </c>
      <c r="C45" s="84" t="s">
        <v>1</v>
      </c>
      <c r="D45" s="84" t="s">
        <v>184</v>
      </c>
      <c r="E45" s="84" t="s">
        <v>188</v>
      </c>
      <c r="F45" s="82">
        <v>1</v>
      </c>
      <c r="G45" s="82">
        <v>203.37</v>
      </c>
      <c r="H45" s="82">
        <v>4.3</v>
      </c>
      <c r="I45" s="82">
        <v>2.11</v>
      </c>
      <c r="J45" s="82">
        <v>6.5</v>
      </c>
      <c r="K45" s="82">
        <v>16729</v>
      </c>
      <c r="L45" s="82">
        <v>22</v>
      </c>
      <c r="M45" s="82" t="s">
        <v>186</v>
      </c>
      <c r="N45" s="82" t="s">
        <v>186</v>
      </c>
      <c r="O45" s="82" t="s">
        <v>186</v>
      </c>
      <c r="P45" s="82">
        <v>7.3</v>
      </c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</row>
    <row r="46" spans="1:32" x14ac:dyDescent="0.25">
      <c r="A46" s="51" t="str">
        <f t="shared" si="0"/>
        <v>Acide UriqueB11</v>
      </c>
      <c r="B46" s="84" t="s">
        <v>155</v>
      </c>
      <c r="C46" s="84" t="s">
        <v>1</v>
      </c>
      <c r="D46" s="84" t="s">
        <v>193</v>
      </c>
      <c r="E46" s="84" t="s">
        <v>188</v>
      </c>
      <c r="F46" s="82">
        <v>1</v>
      </c>
      <c r="G46" s="82">
        <v>202.29</v>
      </c>
      <c r="H46" s="82">
        <v>2.4500000000000002</v>
      </c>
      <c r="I46" s="82">
        <v>1.21</v>
      </c>
      <c r="J46" s="82">
        <v>6.5</v>
      </c>
      <c r="K46" s="82">
        <v>57</v>
      </c>
      <c r="L46" s="82">
        <v>1</v>
      </c>
      <c r="M46" s="82">
        <v>-0.25</v>
      </c>
      <c r="N46" s="82">
        <v>0.56999999999999995</v>
      </c>
      <c r="O46" s="82">
        <v>-0.53</v>
      </c>
      <c r="P46" s="82">
        <v>7.3</v>
      </c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</row>
    <row r="47" spans="1:32" x14ac:dyDescent="0.25">
      <c r="A47" s="51" t="str">
        <f t="shared" si="0"/>
        <v>Acide UriqueB21</v>
      </c>
      <c r="B47" s="84" t="s">
        <v>156</v>
      </c>
      <c r="C47" s="84" t="s">
        <v>1</v>
      </c>
      <c r="D47" s="84" t="s">
        <v>193</v>
      </c>
      <c r="E47" s="84" t="s">
        <v>188</v>
      </c>
      <c r="F47" s="82">
        <v>1</v>
      </c>
      <c r="G47" s="82">
        <v>203.69</v>
      </c>
      <c r="H47" s="82">
        <v>3.68</v>
      </c>
      <c r="I47" s="82">
        <v>1.81</v>
      </c>
      <c r="J47" s="82">
        <v>6.5</v>
      </c>
      <c r="K47" s="82">
        <v>59</v>
      </c>
      <c r="L47" s="82">
        <v>1</v>
      </c>
      <c r="M47" s="82">
        <v>7.0000000000000007E-2</v>
      </c>
      <c r="N47" s="82">
        <v>0.86</v>
      </c>
      <c r="O47" s="82">
        <v>0.16</v>
      </c>
      <c r="P47" s="82">
        <v>7.3</v>
      </c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</row>
    <row r="48" spans="1:32" x14ac:dyDescent="0.25">
      <c r="A48" s="51" t="str">
        <f t="shared" si="0"/>
        <v>Acide UriqueB31</v>
      </c>
      <c r="B48" s="84" t="s">
        <v>157</v>
      </c>
      <c r="C48" s="84" t="s">
        <v>1</v>
      </c>
      <c r="D48" s="84" t="s">
        <v>193</v>
      </c>
      <c r="E48" s="84" t="s">
        <v>188</v>
      </c>
      <c r="F48" s="82">
        <v>1</v>
      </c>
      <c r="G48" s="82">
        <v>204.75</v>
      </c>
      <c r="H48" s="82">
        <v>3.12</v>
      </c>
      <c r="I48" s="82">
        <v>1.52</v>
      </c>
      <c r="J48" s="82">
        <v>6.5</v>
      </c>
      <c r="K48" s="82">
        <v>59</v>
      </c>
      <c r="L48" s="82">
        <v>1</v>
      </c>
      <c r="M48" s="82">
        <v>0.32</v>
      </c>
      <c r="N48" s="82">
        <v>0.72</v>
      </c>
      <c r="O48" s="82">
        <v>0.68</v>
      </c>
      <c r="P48" s="82">
        <v>7.3</v>
      </c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</row>
    <row r="49" spans="1:32" x14ac:dyDescent="0.25">
      <c r="A49" s="51" t="str">
        <f t="shared" si="0"/>
        <v>Acide UriqueB41</v>
      </c>
      <c r="B49" s="84" t="s">
        <v>158</v>
      </c>
      <c r="C49" s="84" t="s">
        <v>1</v>
      </c>
      <c r="D49" s="84" t="s">
        <v>193</v>
      </c>
      <c r="E49" s="84" t="s">
        <v>188</v>
      </c>
      <c r="F49" s="82">
        <v>1</v>
      </c>
      <c r="G49" s="82">
        <v>206.06</v>
      </c>
      <c r="H49" s="82">
        <v>2.57</v>
      </c>
      <c r="I49" s="82">
        <v>1.25</v>
      </c>
      <c r="J49" s="82">
        <v>6.5</v>
      </c>
      <c r="K49" s="82">
        <v>58</v>
      </c>
      <c r="L49" s="82">
        <v>1</v>
      </c>
      <c r="M49" s="82">
        <v>0.63</v>
      </c>
      <c r="N49" s="82">
        <v>0.59</v>
      </c>
      <c r="O49" s="82">
        <v>1.32</v>
      </c>
      <c r="P49" s="82">
        <v>7.3</v>
      </c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</row>
    <row r="50" spans="1:32" x14ac:dyDescent="0.25">
      <c r="A50" s="51" t="str">
        <f t="shared" si="0"/>
        <v>Acide UriqueB51</v>
      </c>
      <c r="B50" s="84" t="s">
        <v>159</v>
      </c>
      <c r="C50" s="84" t="s">
        <v>1</v>
      </c>
      <c r="D50" s="84" t="s">
        <v>193</v>
      </c>
      <c r="E50" s="84" t="s">
        <v>188</v>
      </c>
      <c r="F50" s="82">
        <v>1</v>
      </c>
      <c r="G50" s="82">
        <v>204.28</v>
      </c>
      <c r="H50" s="82">
        <v>3.25</v>
      </c>
      <c r="I50" s="82">
        <v>1.59</v>
      </c>
      <c r="J50" s="82">
        <v>6.5</v>
      </c>
      <c r="K50" s="82">
        <v>55</v>
      </c>
      <c r="L50" s="82">
        <v>1</v>
      </c>
      <c r="M50" s="82">
        <v>0.21</v>
      </c>
      <c r="N50" s="82">
        <v>0.75</v>
      </c>
      <c r="O50" s="82">
        <v>0.45</v>
      </c>
      <c r="P50" s="82">
        <v>7.3</v>
      </c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</row>
    <row r="51" spans="1:32" x14ac:dyDescent="0.25">
      <c r="A51" s="51" t="str">
        <f t="shared" si="0"/>
        <v>Acide UriqueB61</v>
      </c>
      <c r="B51" s="84" t="s">
        <v>160</v>
      </c>
      <c r="C51" s="84" t="s">
        <v>1</v>
      </c>
      <c r="D51" s="84" t="s">
        <v>193</v>
      </c>
      <c r="E51" s="84" t="s">
        <v>188</v>
      </c>
      <c r="F51" s="82">
        <v>1</v>
      </c>
      <c r="G51" s="82">
        <v>204.02</v>
      </c>
      <c r="H51" s="82">
        <v>2.74</v>
      </c>
      <c r="I51" s="82">
        <v>1.34</v>
      </c>
      <c r="J51" s="82">
        <v>6.5</v>
      </c>
      <c r="K51" s="82">
        <v>62</v>
      </c>
      <c r="L51" s="82">
        <v>1</v>
      </c>
      <c r="M51" s="82">
        <v>0.15</v>
      </c>
      <c r="N51" s="82">
        <v>0.63</v>
      </c>
      <c r="O51" s="82">
        <v>0.32</v>
      </c>
      <c r="P51" s="82">
        <v>7.3</v>
      </c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</row>
    <row r="52" spans="1:32" x14ac:dyDescent="0.25">
      <c r="A52" s="51" t="str">
        <f t="shared" si="0"/>
        <v>Acide UriqueB71</v>
      </c>
      <c r="B52" s="84" t="s">
        <v>161</v>
      </c>
      <c r="C52" s="84" t="s">
        <v>1</v>
      </c>
      <c r="D52" s="84" t="s">
        <v>193</v>
      </c>
      <c r="E52" s="84" t="s">
        <v>188</v>
      </c>
      <c r="F52" s="82">
        <v>1</v>
      </c>
      <c r="G52" s="82">
        <v>202.99</v>
      </c>
      <c r="H52" s="82">
        <v>3.96</v>
      </c>
      <c r="I52" s="82">
        <v>1.95</v>
      </c>
      <c r="J52" s="82">
        <v>6.5</v>
      </c>
      <c r="K52" s="82">
        <v>60</v>
      </c>
      <c r="L52" s="82">
        <v>1</v>
      </c>
      <c r="M52" s="82">
        <v>-0.09</v>
      </c>
      <c r="N52" s="82">
        <v>0.92</v>
      </c>
      <c r="O52" s="82">
        <v>-0.18</v>
      </c>
      <c r="P52" s="82">
        <v>7.3</v>
      </c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</row>
    <row r="53" spans="1:32" x14ac:dyDescent="0.25">
      <c r="A53" s="51" t="str">
        <f t="shared" si="0"/>
        <v>Acide UriqueB81</v>
      </c>
      <c r="B53" s="84" t="s">
        <v>162</v>
      </c>
      <c r="C53" s="84" t="s">
        <v>1</v>
      </c>
      <c r="D53" s="84" t="s">
        <v>193</v>
      </c>
      <c r="E53" s="84" t="s">
        <v>188</v>
      </c>
      <c r="F53" s="82">
        <v>1</v>
      </c>
      <c r="G53" s="82">
        <v>203.42</v>
      </c>
      <c r="H53" s="82">
        <v>2.86</v>
      </c>
      <c r="I53" s="82">
        <v>1.41</v>
      </c>
      <c r="J53" s="82">
        <v>6.5</v>
      </c>
      <c r="K53" s="82">
        <v>68</v>
      </c>
      <c r="L53" s="82">
        <v>1</v>
      </c>
      <c r="M53" s="82">
        <v>0.01</v>
      </c>
      <c r="N53" s="82">
        <v>0.67</v>
      </c>
      <c r="O53" s="82">
        <v>0.03</v>
      </c>
      <c r="P53" s="82">
        <v>7.3</v>
      </c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</row>
    <row r="54" spans="1:32" x14ac:dyDescent="0.25">
      <c r="A54" s="51" t="str">
        <f t="shared" si="0"/>
        <v>Acide UriqueB91</v>
      </c>
      <c r="B54" s="84" t="s">
        <v>163</v>
      </c>
      <c r="C54" s="84" t="s">
        <v>1</v>
      </c>
      <c r="D54" s="84" t="s">
        <v>193</v>
      </c>
      <c r="E54" s="84" t="s">
        <v>188</v>
      </c>
      <c r="F54" s="82">
        <v>1</v>
      </c>
      <c r="G54" s="82">
        <v>202.47</v>
      </c>
      <c r="H54" s="82">
        <v>3.66</v>
      </c>
      <c r="I54" s="82">
        <v>1.81</v>
      </c>
      <c r="J54" s="82">
        <v>6.5</v>
      </c>
      <c r="K54" s="82">
        <v>67</v>
      </c>
      <c r="L54" s="82">
        <v>1</v>
      </c>
      <c r="M54" s="82">
        <v>-0.21</v>
      </c>
      <c r="N54" s="82">
        <v>0.86</v>
      </c>
      <c r="O54" s="82">
        <v>-0.44</v>
      </c>
      <c r="P54" s="82">
        <v>7.3</v>
      </c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</row>
    <row r="55" spans="1:32" x14ac:dyDescent="0.25">
      <c r="A55" s="51" t="str">
        <f t="shared" si="0"/>
        <v>Acide UriqueB101</v>
      </c>
      <c r="B55" s="84" t="s">
        <v>164</v>
      </c>
      <c r="C55" s="84" t="s">
        <v>1</v>
      </c>
      <c r="D55" s="84" t="s">
        <v>193</v>
      </c>
      <c r="E55" s="84" t="s">
        <v>188</v>
      </c>
      <c r="F55" s="82">
        <v>1</v>
      </c>
      <c r="G55" s="82">
        <v>202.99</v>
      </c>
      <c r="H55" s="82">
        <v>2.81</v>
      </c>
      <c r="I55" s="82">
        <v>1.39</v>
      </c>
      <c r="J55" s="82">
        <v>6.5</v>
      </c>
      <c r="K55" s="82">
        <v>67</v>
      </c>
      <c r="L55" s="82">
        <v>1</v>
      </c>
      <c r="M55" s="82">
        <v>-0.09</v>
      </c>
      <c r="N55" s="82">
        <v>0.66</v>
      </c>
      <c r="O55" s="82">
        <v>-0.18</v>
      </c>
      <c r="P55" s="82">
        <v>7.3</v>
      </c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</row>
    <row r="56" spans="1:32" x14ac:dyDescent="0.25">
      <c r="A56" s="51" t="str">
        <f t="shared" si="0"/>
        <v>Acide UriqueB111</v>
      </c>
      <c r="B56" s="84" t="s">
        <v>165</v>
      </c>
      <c r="C56" s="84" t="s">
        <v>1</v>
      </c>
      <c r="D56" s="84" t="s">
        <v>193</v>
      </c>
      <c r="E56" s="84" t="s">
        <v>188</v>
      </c>
      <c r="F56" s="82">
        <v>1</v>
      </c>
      <c r="G56" s="82">
        <v>203.5</v>
      </c>
      <c r="H56" s="82">
        <v>2.95</v>
      </c>
      <c r="I56" s="82">
        <v>1.45</v>
      </c>
      <c r="J56" s="82">
        <v>6.5</v>
      </c>
      <c r="K56" s="82">
        <v>63</v>
      </c>
      <c r="L56" s="82">
        <v>1</v>
      </c>
      <c r="M56" s="82">
        <v>0.03</v>
      </c>
      <c r="N56" s="82">
        <v>0.69</v>
      </c>
      <c r="O56" s="82">
        <v>0.06</v>
      </c>
      <c r="P56" s="82">
        <v>7.3</v>
      </c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</row>
    <row r="57" spans="1:32" x14ac:dyDescent="0.25">
      <c r="A57" s="51" t="str">
        <f t="shared" si="0"/>
        <v>Acide UriqueB121</v>
      </c>
      <c r="B57" s="84" t="s">
        <v>166</v>
      </c>
      <c r="C57" s="84" t="s">
        <v>1</v>
      </c>
      <c r="D57" s="84" t="s">
        <v>193</v>
      </c>
      <c r="E57" s="84" t="s">
        <v>188</v>
      </c>
      <c r="F57" s="82">
        <v>1</v>
      </c>
      <c r="G57" s="82">
        <v>204.57</v>
      </c>
      <c r="H57" s="82">
        <v>2.83</v>
      </c>
      <c r="I57" s="82">
        <v>1.38</v>
      </c>
      <c r="J57" s="82">
        <v>6.5</v>
      </c>
      <c r="K57" s="82">
        <v>71</v>
      </c>
      <c r="L57" s="82">
        <v>1</v>
      </c>
      <c r="M57" s="82">
        <v>0.28000000000000003</v>
      </c>
      <c r="N57" s="82">
        <v>0.65</v>
      </c>
      <c r="O57" s="82">
        <v>0.59</v>
      </c>
      <c r="P57" s="82">
        <v>7.3</v>
      </c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</row>
    <row r="58" spans="1:32" x14ac:dyDescent="0.25">
      <c r="A58" s="51" t="str">
        <f t="shared" si="0"/>
        <v>Acide UriqueB131</v>
      </c>
      <c r="B58" s="84" t="s">
        <v>167</v>
      </c>
      <c r="C58" s="84" t="s">
        <v>1</v>
      </c>
      <c r="D58" s="84" t="s">
        <v>193</v>
      </c>
      <c r="E58" s="84" t="s">
        <v>188</v>
      </c>
      <c r="F58" s="82">
        <v>1</v>
      </c>
      <c r="G58" s="82">
        <v>203.74</v>
      </c>
      <c r="H58" s="82">
        <v>3.24</v>
      </c>
      <c r="I58" s="82">
        <v>1.59</v>
      </c>
      <c r="J58" s="82">
        <v>6.5</v>
      </c>
      <c r="K58" s="82">
        <v>746</v>
      </c>
      <c r="L58" s="82">
        <v>1</v>
      </c>
      <c r="M58" s="82">
        <v>0.09</v>
      </c>
      <c r="N58" s="82">
        <v>0.75</v>
      </c>
      <c r="O58" s="82">
        <v>0.18</v>
      </c>
      <c r="P58" s="82">
        <v>7.3</v>
      </c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</row>
    <row r="59" spans="1:32" x14ac:dyDescent="0.25">
      <c r="A59" s="51" t="str">
        <f t="shared" si="0"/>
        <v>Acide UriqueA2</v>
      </c>
      <c r="B59" s="84" t="s">
        <v>154</v>
      </c>
      <c r="C59" s="84" t="s">
        <v>1</v>
      </c>
      <c r="D59" s="84" t="s">
        <v>184</v>
      </c>
      <c r="E59" s="84" t="s">
        <v>188</v>
      </c>
      <c r="F59" s="82">
        <v>2</v>
      </c>
      <c r="G59" s="82">
        <v>336.14</v>
      </c>
      <c r="H59" s="82">
        <v>6.34</v>
      </c>
      <c r="I59" s="82">
        <v>1.89</v>
      </c>
      <c r="J59" s="82">
        <v>6.5</v>
      </c>
      <c r="K59" s="82">
        <v>3158</v>
      </c>
      <c r="L59" s="82">
        <v>6</v>
      </c>
      <c r="M59" s="82" t="s">
        <v>186</v>
      </c>
      <c r="N59" s="82" t="s">
        <v>186</v>
      </c>
      <c r="O59" s="82" t="s">
        <v>186</v>
      </c>
      <c r="P59" s="82">
        <v>7.3</v>
      </c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</row>
    <row r="60" spans="1:32" x14ac:dyDescent="0.25">
      <c r="A60" s="51" t="str">
        <f t="shared" si="0"/>
        <v>Acide UriqueB12</v>
      </c>
      <c r="B60" s="84" t="s">
        <v>155</v>
      </c>
      <c r="C60" s="84" t="s">
        <v>1</v>
      </c>
      <c r="D60" s="84" t="s">
        <v>193</v>
      </c>
      <c r="E60" s="84" t="s">
        <v>188</v>
      </c>
      <c r="F60" s="82">
        <v>2</v>
      </c>
      <c r="G60" s="82">
        <v>329.56</v>
      </c>
      <c r="H60" s="82">
        <v>3.98</v>
      </c>
      <c r="I60" s="82">
        <v>1.21</v>
      </c>
      <c r="J60" s="82">
        <v>6.5</v>
      </c>
      <c r="K60" s="82">
        <v>53</v>
      </c>
      <c r="L60" s="82">
        <v>1</v>
      </c>
      <c r="M60" s="82">
        <v>-1.04</v>
      </c>
      <c r="N60" s="82">
        <v>0.64</v>
      </c>
      <c r="O60" s="82">
        <v>-1.96</v>
      </c>
      <c r="P60" s="82">
        <v>7.3</v>
      </c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</row>
    <row r="61" spans="1:32" x14ac:dyDescent="0.25">
      <c r="A61" s="51" t="str">
        <f t="shared" si="0"/>
        <v>Acide UriqueB22</v>
      </c>
      <c r="B61" s="84" t="s">
        <v>156</v>
      </c>
      <c r="C61" s="84" t="s">
        <v>1</v>
      </c>
      <c r="D61" s="84" t="s">
        <v>193</v>
      </c>
      <c r="E61" s="84" t="s">
        <v>188</v>
      </c>
      <c r="F61" s="82">
        <v>2</v>
      </c>
      <c r="G61" s="82">
        <v>332.28</v>
      </c>
      <c r="H61" s="82">
        <v>5.01</v>
      </c>
      <c r="I61" s="82">
        <v>1.51</v>
      </c>
      <c r="J61" s="82">
        <v>6.5</v>
      </c>
      <c r="K61" s="82">
        <v>51</v>
      </c>
      <c r="L61" s="82">
        <v>1</v>
      </c>
      <c r="M61" s="82">
        <v>-0.61</v>
      </c>
      <c r="N61" s="82">
        <v>0.8</v>
      </c>
      <c r="O61" s="82">
        <v>-1.1499999999999999</v>
      </c>
      <c r="P61" s="82">
        <v>7.3</v>
      </c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</row>
    <row r="62" spans="1:32" x14ac:dyDescent="0.25">
      <c r="A62" s="51" t="str">
        <f t="shared" si="0"/>
        <v>Acide UriqueB32</v>
      </c>
      <c r="B62" s="84" t="s">
        <v>157</v>
      </c>
      <c r="C62" s="84" t="s">
        <v>1</v>
      </c>
      <c r="D62" s="84" t="s">
        <v>193</v>
      </c>
      <c r="E62" s="84" t="s">
        <v>188</v>
      </c>
      <c r="F62" s="82">
        <v>2</v>
      </c>
      <c r="G62" s="82">
        <v>332.66</v>
      </c>
      <c r="H62" s="82">
        <v>4.37</v>
      </c>
      <c r="I62" s="82">
        <v>1.31</v>
      </c>
      <c r="J62" s="82">
        <v>6.5</v>
      </c>
      <c r="K62" s="82">
        <v>61</v>
      </c>
      <c r="L62" s="82">
        <v>1</v>
      </c>
      <c r="M62" s="82">
        <v>-0.55000000000000004</v>
      </c>
      <c r="N62" s="82">
        <v>0.7</v>
      </c>
      <c r="O62" s="82">
        <v>-1.04</v>
      </c>
      <c r="P62" s="82">
        <v>7.3</v>
      </c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</row>
    <row r="63" spans="1:32" x14ac:dyDescent="0.25">
      <c r="A63" s="51" t="str">
        <f t="shared" si="0"/>
        <v>Acide UriqueB42</v>
      </c>
      <c r="B63" s="84" t="s">
        <v>158</v>
      </c>
      <c r="C63" s="84" t="s">
        <v>1</v>
      </c>
      <c r="D63" s="84" t="s">
        <v>193</v>
      </c>
      <c r="E63" s="84" t="s">
        <v>188</v>
      </c>
      <c r="F63" s="82">
        <v>2</v>
      </c>
      <c r="G63" s="82">
        <v>334.74</v>
      </c>
      <c r="H63" s="82">
        <v>3.37</v>
      </c>
      <c r="I63" s="82">
        <v>1.01</v>
      </c>
      <c r="J63" s="82">
        <v>6.5</v>
      </c>
      <c r="K63" s="82">
        <v>55</v>
      </c>
      <c r="L63" s="82">
        <v>1</v>
      </c>
      <c r="M63" s="82">
        <v>-0.22</v>
      </c>
      <c r="N63" s="82">
        <v>0.53</v>
      </c>
      <c r="O63" s="82">
        <v>-0.42</v>
      </c>
      <c r="P63" s="82">
        <v>7.3</v>
      </c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</row>
    <row r="64" spans="1:32" x14ac:dyDescent="0.25">
      <c r="A64" s="51" t="str">
        <f t="shared" si="0"/>
        <v>Acide UriqueB52</v>
      </c>
      <c r="B64" s="84" t="s">
        <v>159</v>
      </c>
      <c r="C64" s="84" t="s">
        <v>1</v>
      </c>
      <c r="D64" s="84" t="s">
        <v>193</v>
      </c>
      <c r="E64" s="84" t="s">
        <v>188</v>
      </c>
      <c r="F64" s="82">
        <v>2</v>
      </c>
      <c r="G64" s="82">
        <v>334.52</v>
      </c>
      <c r="H64" s="82">
        <v>4.57</v>
      </c>
      <c r="I64" s="82">
        <v>1.37</v>
      </c>
      <c r="J64" s="82">
        <v>6.5</v>
      </c>
      <c r="K64" s="82">
        <v>52</v>
      </c>
      <c r="L64" s="82">
        <v>1</v>
      </c>
      <c r="M64" s="82">
        <v>-0.26</v>
      </c>
      <c r="N64" s="82">
        <v>0.72</v>
      </c>
      <c r="O64" s="82">
        <v>-0.48</v>
      </c>
      <c r="P64" s="82">
        <v>7.3</v>
      </c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</row>
    <row r="65" spans="1:32" x14ac:dyDescent="0.25">
      <c r="A65" s="51" t="str">
        <f t="shared" si="0"/>
        <v>Acide UriqueB62</v>
      </c>
      <c r="B65" s="84" t="s">
        <v>160</v>
      </c>
      <c r="C65" s="84" t="s">
        <v>1</v>
      </c>
      <c r="D65" s="84" t="s">
        <v>193</v>
      </c>
      <c r="E65" s="84" t="s">
        <v>188</v>
      </c>
      <c r="F65" s="82">
        <v>2</v>
      </c>
      <c r="G65" s="82">
        <v>330.2</v>
      </c>
      <c r="H65" s="82">
        <v>4.16</v>
      </c>
      <c r="I65" s="82">
        <v>1.26</v>
      </c>
      <c r="J65" s="82">
        <v>6.5</v>
      </c>
      <c r="K65" s="82">
        <v>59</v>
      </c>
      <c r="L65" s="82">
        <v>1</v>
      </c>
      <c r="M65" s="82">
        <v>-0.94</v>
      </c>
      <c r="N65" s="82">
        <v>0.67</v>
      </c>
      <c r="O65" s="82">
        <v>-1.77</v>
      </c>
      <c r="P65" s="82">
        <v>7.3</v>
      </c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</row>
    <row r="66" spans="1:32" x14ac:dyDescent="0.25">
      <c r="A66" s="51" t="str">
        <f t="shared" si="0"/>
        <v>Acide UriqueB72</v>
      </c>
      <c r="B66" s="84" t="s">
        <v>161</v>
      </c>
      <c r="C66" s="84" t="s">
        <v>1</v>
      </c>
      <c r="D66" s="84" t="s">
        <v>193</v>
      </c>
      <c r="E66" s="84" t="s">
        <v>188</v>
      </c>
      <c r="F66" s="82">
        <v>2</v>
      </c>
      <c r="G66" s="82">
        <v>331.57</v>
      </c>
      <c r="H66" s="82">
        <v>3.63</v>
      </c>
      <c r="I66" s="82">
        <v>1.0900000000000001</v>
      </c>
      <c r="J66" s="82">
        <v>6.5</v>
      </c>
      <c r="K66" s="82">
        <v>59</v>
      </c>
      <c r="L66" s="82">
        <v>1</v>
      </c>
      <c r="M66" s="82">
        <v>-0.72</v>
      </c>
      <c r="N66" s="82">
        <v>0.57999999999999996</v>
      </c>
      <c r="O66" s="82">
        <v>-1.36</v>
      </c>
      <c r="P66" s="82">
        <v>7.3</v>
      </c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</row>
    <row r="67" spans="1:32" x14ac:dyDescent="0.25">
      <c r="A67" s="51" t="str">
        <f t="shared" si="0"/>
        <v>Acide UriqueB82</v>
      </c>
      <c r="B67" s="84" t="s">
        <v>162</v>
      </c>
      <c r="C67" s="84" t="s">
        <v>1</v>
      </c>
      <c r="D67" s="84" t="s">
        <v>193</v>
      </c>
      <c r="E67" s="84" t="s">
        <v>188</v>
      </c>
      <c r="F67" s="82">
        <v>2</v>
      </c>
      <c r="G67" s="82">
        <v>330.84</v>
      </c>
      <c r="H67" s="82">
        <v>4.83</v>
      </c>
      <c r="I67" s="82">
        <v>1.46</v>
      </c>
      <c r="J67" s="82">
        <v>6.5</v>
      </c>
      <c r="K67" s="82">
        <v>64</v>
      </c>
      <c r="L67" s="82">
        <v>1</v>
      </c>
      <c r="M67" s="82">
        <v>-0.84</v>
      </c>
      <c r="N67" s="82">
        <v>0.77</v>
      </c>
      <c r="O67" s="82">
        <v>-1.58</v>
      </c>
      <c r="P67" s="82">
        <v>7.3</v>
      </c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</row>
    <row r="68" spans="1:32" x14ac:dyDescent="0.25">
      <c r="A68" s="51" t="str">
        <f t="shared" ref="A68:A131" si="1">CONCATENATE(C68,B68,F68)</f>
        <v>Acide UriqueB92</v>
      </c>
      <c r="B68" s="84" t="s">
        <v>163</v>
      </c>
      <c r="C68" s="84" t="s">
        <v>1</v>
      </c>
      <c r="D68" s="84" t="s">
        <v>193</v>
      </c>
      <c r="E68" s="84" t="s">
        <v>188</v>
      </c>
      <c r="F68" s="82">
        <v>2</v>
      </c>
      <c r="G68" s="82">
        <v>329.77</v>
      </c>
      <c r="H68" s="82">
        <v>5.0199999999999996</v>
      </c>
      <c r="I68" s="82">
        <v>1.52</v>
      </c>
      <c r="J68" s="82">
        <v>6.5</v>
      </c>
      <c r="K68" s="82">
        <v>64</v>
      </c>
      <c r="L68" s="82">
        <v>1</v>
      </c>
      <c r="M68" s="82">
        <v>-1</v>
      </c>
      <c r="N68" s="82">
        <v>0.81</v>
      </c>
      <c r="O68" s="82">
        <v>-1.89</v>
      </c>
      <c r="P68" s="82">
        <v>7.3</v>
      </c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</row>
    <row r="69" spans="1:32" x14ac:dyDescent="0.25">
      <c r="A69" s="51" t="str">
        <f t="shared" si="1"/>
        <v>Acide UriqueB102</v>
      </c>
      <c r="B69" s="84" t="s">
        <v>164</v>
      </c>
      <c r="C69" s="84" t="s">
        <v>1</v>
      </c>
      <c r="D69" s="84" t="s">
        <v>193</v>
      </c>
      <c r="E69" s="84" t="s">
        <v>188</v>
      </c>
      <c r="F69" s="82">
        <v>2</v>
      </c>
      <c r="G69" s="82">
        <v>330.98</v>
      </c>
      <c r="H69" s="82">
        <v>4.1399999999999997</v>
      </c>
      <c r="I69" s="82">
        <v>1.25</v>
      </c>
      <c r="J69" s="82">
        <v>6.5</v>
      </c>
      <c r="K69" s="82">
        <v>66</v>
      </c>
      <c r="L69" s="82">
        <v>1</v>
      </c>
      <c r="M69" s="82">
        <v>-0.81</v>
      </c>
      <c r="N69" s="82">
        <v>0.66</v>
      </c>
      <c r="O69" s="82">
        <v>-1.53</v>
      </c>
      <c r="P69" s="82">
        <v>7.3</v>
      </c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</row>
    <row r="70" spans="1:32" x14ac:dyDescent="0.25">
      <c r="A70" s="51" t="str">
        <f t="shared" si="1"/>
        <v>Acide UriqueB112</v>
      </c>
      <c r="B70" s="84" t="s">
        <v>165</v>
      </c>
      <c r="C70" s="84" t="s">
        <v>1</v>
      </c>
      <c r="D70" s="84" t="s">
        <v>193</v>
      </c>
      <c r="E70" s="84" t="s">
        <v>188</v>
      </c>
      <c r="F70" s="82">
        <v>2</v>
      </c>
      <c r="G70" s="82">
        <v>332.17</v>
      </c>
      <c r="H70" s="82">
        <v>3.64</v>
      </c>
      <c r="I70" s="82">
        <v>1.1000000000000001</v>
      </c>
      <c r="J70" s="82">
        <v>6.5</v>
      </c>
      <c r="K70" s="82">
        <v>62</v>
      </c>
      <c r="L70" s="82">
        <v>1</v>
      </c>
      <c r="M70" s="82">
        <v>-0.63</v>
      </c>
      <c r="N70" s="82">
        <v>0.57999999999999996</v>
      </c>
      <c r="O70" s="82">
        <v>-1.18</v>
      </c>
      <c r="P70" s="82">
        <v>7.3</v>
      </c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</row>
    <row r="71" spans="1:32" x14ac:dyDescent="0.25">
      <c r="A71" s="51" t="str">
        <f t="shared" si="1"/>
        <v>Acide UriqueB122</v>
      </c>
      <c r="B71" s="84" t="s">
        <v>166</v>
      </c>
      <c r="C71" s="84" t="s">
        <v>1</v>
      </c>
      <c r="D71" s="84" t="s">
        <v>193</v>
      </c>
      <c r="E71" s="84" t="s">
        <v>188</v>
      </c>
      <c r="F71" s="82">
        <v>2</v>
      </c>
      <c r="G71" s="82">
        <v>332.02</v>
      </c>
      <c r="H71" s="82">
        <v>4.22</v>
      </c>
      <c r="I71" s="82">
        <v>1.27</v>
      </c>
      <c r="J71" s="82">
        <v>6.5</v>
      </c>
      <c r="K71" s="82">
        <v>66</v>
      </c>
      <c r="L71" s="82">
        <v>1</v>
      </c>
      <c r="M71" s="82">
        <v>-0.65</v>
      </c>
      <c r="N71" s="82">
        <v>0.67</v>
      </c>
      <c r="O71" s="82">
        <v>-1.22</v>
      </c>
      <c r="P71" s="82">
        <v>7.3</v>
      </c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</row>
    <row r="72" spans="1:32" x14ac:dyDescent="0.25">
      <c r="A72" s="51" t="str">
        <f t="shared" si="1"/>
        <v>Acide UriqueB132</v>
      </c>
      <c r="B72" s="84" t="s">
        <v>167</v>
      </c>
      <c r="C72" s="84" t="s">
        <v>1</v>
      </c>
      <c r="D72" s="84" t="s">
        <v>193</v>
      </c>
      <c r="E72" s="84" t="s">
        <v>188</v>
      </c>
      <c r="F72" s="82">
        <v>2</v>
      </c>
      <c r="G72" s="82">
        <v>331.72</v>
      </c>
      <c r="H72" s="82">
        <v>4.5199999999999996</v>
      </c>
      <c r="I72" s="82">
        <v>1.36</v>
      </c>
      <c r="J72" s="82">
        <v>6.5</v>
      </c>
      <c r="K72" s="82">
        <v>712</v>
      </c>
      <c r="L72" s="82">
        <v>1</v>
      </c>
      <c r="M72" s="82">
        <v>-0.7</v>
      </c>
      <c r="N72" s="82">
        <v>0.72</v>
      </c>
      <c r="O72" s="82">
        <v>-1.31</v>
      </c>
      <c r="P72" s="82">
        <v>7.3</v>
      </c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</row>
    <row r="73" spans="1:32" x14ac:dyDescent="0.25">
      <c r="A73" s="51" t="str">
        <f t="shared" si="1"/>
        <v>Acide UriqueA3</v>
      </c>
      <c r="B73" s="84" t="s">
        <v>154</v>
      </c>
      <c r="C73" s="84" t="s">
        <v>1</v>
      </c>
      <c r="D73" s="84" t="s">
        <v>184</v>
      </c>
      <c r="E73" s="84" t="s">
        <v>188</v>
      </c>
      <c r="F73" s="82">
        <v>3</v>
      </c>
      <c r="G73" s="82">
        <v>553.57000000000005</v>
      </c>
      <c r="H73" s="82">
        <v>10.36</v>
      </c>
      <c r="I73" s="82">
        <v>1.87</v>
      </c>
      <c r="J73" s="82">
        <v>6.5</v>
      </c>
      <c r="K73" s="82">
        <v>16465</v>
      </c>
      <c r="L73" s="82">
        <v>22</v>
      </c>
      <c r="M73" s="82" t="s">
        <v>186</v>
      </c>
      <c r="N73" s="82" t="s">
        <v>186</v>
      </c>
      <c r="O73" s="82" t="s">
        <v>186</v>
      </c>
      <c r="P73" s="82">
        <v>7.3</v>
      </c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</row>
    <row r="74" spans="1:32" x14ac:dyDescent="0.25">
      <c r="A74" s="51" t="str">
        <f t="shared" si="1"/>
        <v>Acide UriqueB13</v>
      </c>
      <c r="B74" s="84" t="s">
        <v>155</v>
      </c>
      <c r="C74" s="84" t="s">
        <v>1</v>
      </c>
      <c r="D74" s="84" t="s">
        <v>193</v>
      </c>
      <c r="E74" s="84" t="s">
        <v>188</v>
      </c>
      <c r="F74" s="82">
        <v>3</v>
      </c>
      <c r="G74" s="82">
        <v>551.92999999999995</v>
      </c>
      <c r="H74" s="82">
        <v>6.38</v>
      </c>
      <c r="I74" s="82">
        <v>1.1599999999999999</v>
      </c>
      <c r="J74" s="82">
        <v>6.5</v>
      </c>
      <c r="K74" s="82">
        <v>54</v>
      </c>
      <c r="L74" s="82">
        <v>1</v>
      </c>
      <c r="M74" s="82">
        <v>-0.16</v>
      </c>
      <c r="N74" s="82">
        <v>0.62</v>
      </c>
      <c r="O74" s="82">
        <v>-0.3</v>
      </c>
      <c r="P74" s="82">
        <v>7.3</v>
      </c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</row>
    <row r="75" spans="1:32" x14ac:dyDescent="0.25">
      <c r="A75" s="51" t="str">
        <f t="shared" si="1"/>
        <v>Acide UriqueB23</v>
      </c>
      <c r="B75" s="84" t="s">
        <v>156</v>
      </c>
      <c r="C75" s="84" t="s">
        <v>1</v>
      </c>
      <c r="D75" s="84" t="s">
        <v>193</v>
      </c>
      <c r="E75" s="84" t="s">
        <v>188</v>
      </c>
      <c r="F75" s="82">
        <v>3</v>
      </c>
      <c r="G75" s="82">
        <v>552.85</v>
      </c>
      <c r="H75" s="82">
        <v>6.81</v>
      </c>
      <c r="I75" s="82">
        <v>1.23</v>
      </c>
      <c r="J75" s="82">
        <v>6.5</v>
      </c>
      <c r="K75" s="82">
        <v>50</v>
      </c>
      <c r="L75" s="82">
        <v>1</v>
      </c>
      <c r="M75" s="82">
        <v>-7.0000000000000007E-2</v>
      </c>
      <c r="N75" s="82">
        <v>0.66</v>
      </c>
      <c r="O75" s="82">
        <v>-0.13</v>
      </c>
      <c r="P75" s="82">
        <v>7.3</v>
      </c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</row>
    <row r="76" spans="1:32" x14ac:dyDescent="0.25">
      <c r="A76" s="51" t="str">
        <f t="shared" si="1"/>
        <v>Acide UriqueB33</v>
      </c>
      <c r="B76" s="84" t="s">
        <v>157</v>
      </c>
      <c r="C76" s="84" t="s">
        <v>1</v>
      </c>
      <c r="D76" s="84" t="s">
        <v>193</v>
      </c>
      <c r="E76" s="84" t="s">
        <v>188</v>
      </c>
      <c r="F76" s="82">
        <v>3</v>
      </c>
      <c r="G76" s="82">
        <v>555.21</v>
      </c>
      <c r="H76" s="82">
        <v>8.23</v>
      </c>
      <c r="I76" s="82">
        <v>1.48</v>
      </c>
      <c r="J76" s="82">
        <v>6.5</v>
      </c>
      <c r="K76" s="82">
        <v>58</v>
      </c>
      <c r="L76" s="82">
        <v>1</v>
      </c>
      <c r="M76" s="82">
        <v>0.16</v>
      </c>
      <c r="N76" s="82">
        <v>0.79</v>
      </c>
      <c r="O76" s="82">
        <v>0.3</v>
      </c>
      <c r="P76" s="82">
        <v>7.3</v>
      </c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</row>
    <row r="77" spans="1:32" x14ac:dyDescent="0.25">
      <c r="A77" s="51" t="str">
        <f t="shared" si="1"/>
        <v>Acide UriqueB43</v>
      </c>
      <c r="B77" s="84" t="s">
        <v>158</v>
      </c>
      <c r="C77" s="84" t="s">
        <v>1</v>
      </c>
      <c r="D77" s="84" t="s">
        <v>193</v>
      </c>
      <c r="E77" s="84" t="s">
        <v>188</v>
      </c>
      <c r="F77" s="82">
        <v>3</v>
      </c>
      <c r="G77" s="82">
        <v>557.35</v>
      </c>
      <c r="H77" s="82">
        <v>7.33</v>
      </c>
      <c r="I77" s="82">
        <v>1.31</v>
      </c>
      <c r="J77" s="82">
        <v>6.5</v>
      </c>
      <c r="K77" s="82">
        <v>57</v>
      </c>
      <c r="L77" s="82">
        <v>1</v>
      </c>
      <c r="M77" s="82">
        <v>0.36</v>
      </c>
      <c r="N77" s="82">
        <v>0.7</v>
      </c>
      <c r="O77" s="82">
        <v>0.68</v>
      </c>
      <c r="P77" s="82">
        <v>7.3</v>
      </c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</row>
    <row r="78" spans="1:32" x14ac:dyDescent="0.25">
      <c r="A78" s="51" t="str">
        <f t="shared" si="1"/>
        <v>Acide UriqueB53</v>
      </c>
      <c r="B78" s="84" t="s">
        <v>159</v>
      </c>
      <c r="C78" s="84" t="s">
        <v>1</v>
      </c>
      <c r="D78" s="84" t="s">
        <v>193</v>
      </c>
      <c r="E78" s="84" t="s">
        <v>188</v>
      </c>
      <c r="F78" s="82">
        <v>3</v>
      </c>
      <c r="G78" s="82">
        <v>552.91999999999996</v>
      </c>
      <c r="H78" s="82">
        <v>8.6</v>
      </c>
      <c r="I78" s="82">
        <v>1.56</v>
      </c>
      <c r="J78" s="82">
        <v>6.5</v>
      </c>
      <c r="K78" s="82">
        <v>56</v>
      </c>
      <c r="L78" s="82">
        <v>1</v>
      </c>
      <c r="M78" s="82">
        <v>-0.06</v>
      </c>
      <c r="N78" s="82">
        <v>0.83</v>
      </c>
      <c r="O78" s="82">
        <v>-0.12</v>
      </c>
      <c r="P78" s="82">
        <v>7.3</v>
      </c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</row>
    <row r="79" spans="1:32" x14ac:dyDescent="0.25">
      <c r="A79" s="51" t="str">
        <f t="shared" si="1"/>
        <v>Acide UriqueB63</v>
      </c>
      <c r="B79" s="84" t="s">
        <v>160</v>
      </c>
      <c r="C79" s="84" t="s">
        <v>1</v>
      </c>
      <c r="D79" s="84" t="s">
        <v>193</v>
      </c>
      <c r="E79" s="84" t="s">
        <v>188</v>
      </c>
      <c r="F79" s="82">
        <v>3</v>
      </c>
      <c r="G79" s="82">
        <v>552.29</v>
      </c>
      <c r="H79" s="82">
        <v>6.13</v>
      </c>
      <c r="I79" s="82">
        <v>1.1100000000000001</v>
      </c>
      <c r="J79" s="82">
        <v>6.5</v>
      </c>
      <c r="K79" s="82">
        <v>59</v>
      </c>
      <c r="L79" s="82">
        <v>1</v>
      </c>
      <c r="M79" s="82">
        <v>-0.12</v>
      </c>
      <c r="N79" s="82">
        <v>0.59</v>
      </c>
      <c r="O79" s="82">
        <v>-0.23</v>
      </c>
      <c r="P79" s="82">
        <v>7.3</v>
      </c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</row>
    <row r="80" spans="1:32" x14ac:dyDescent="0.25">
      <c r="A80" s="51" t="str">
        <f t="shared" si="1"/>
        <v>Acide UriqueB73</v>
      </c>
      <c r="B80" s="84" t="s">
        <v>161</v>
      </c>
      <c r="C80" s="84" t="s">
        <v>1</v>
      </c>
      <c r="D80" s="84" t="s">
        <v>193</v>
      </c>
      <c r="E80" s="84" t="s">
        <v>188</v>
      </c>
      <c r="F80" s="82">
        <v>3</v>
      </c>
      <c r="G80" s="82">
        <v>553.61</v>
      </c>
      <c r="H80" s="82">
        <v>5.88</v>
      </c>
      <c r="I80" s="82">
        <v>1.06</v>
      </c>
      <c r="J80" s="82">
        <v>6.5</v>
      </c>
      <c r="K80" s="82">
        <v>57</v>
      </c>
      <c r="L80" s="82">
        <v>1</v>
      </c>
      <c r="M80" s="82">
        <v>0</v>
      </c>
      <c r="N80" s="82">
        <v>0.56999999999999995</v>
      </c>
      <c r="O80" s="82">
        <v>0.01</v>
      </c>
      <c r="P80" s="82">
        <v>7.3</v>
      </c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</row>
    <row r="81" spans="1:32" x14ac:dyDescent="0.25">
      <c r="A81" s="51" t="str">
        <f t="shared" si="1"/>
        <v>Acide UriqueB83</v>
      </c>
      <c r="B81" s="84" t="s">
        <v>162</v>
      </c>
      <c r="C81" s="84" t="s">
        <v>1</v>
      </c>
      <c r="D81" s="84" t="s">
        <v>193</v>
      </c>
      <c r="E81" s="84" t="s">
        <v>188</v>
      </c>
      <c r="F81" s="82">
        <v>3</v>
      </c>
      <c r="G81" s="82">
        <v>551.19000000000005</v>
      </c>
      <c r="H81" s="82">
        <v>9.0399999999999991</v>
      </c>
      <c r="I81" s="82">
        <v>1.64</v>
      </c>
      <c r="J81" s="82">
        <v>6.5</v>
      </c>
      <c r="K81" s="82">
        <v>64</v>
      </c>
      <c r="L81" s="82">
        <v>1</v>
      </c>
      <c r="M81" s="82">
        <v>-0.23</v>
      </c>
      <c r="N81" s="82">
        <v>0.88</v>
      </c>
      <c r="O81" s="82">
        <v>-0.43</v>
      </c>
      <c r="P81" s="82">
        <v>7.3</v>
      </c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</row>
    <row r="82" spans="1:32" x14ac:dyDescent="0.25">
      <c r="A82" s="51" t="str">
        <f t="shared" si="1"/>
        <v>Acide UriqueB93</v>
      </c>
      <c r="B82" s="84" t="s">
        <v>163</v>
      </c>
      <c r="C82" s="84" t="s">
        <v>1</v>
      </c>
      <c r="D82" s="84" t="s">
        <v>193</v>
      </c>
      <c r="E82" s="84" t="s">
        <v>188</v>
      </c>
      <c r="F82" s="82">
        <v>3</v>
      </c>
      <c r="G82" s="82">
        <v>550.11</v>
      </c>
      <c r="H82" s="82">
        <v>10.32</v>
      </c>
      <c r="I82" s="82">
        <v>1.88</v>
      </c>
      <c r="J82" s="82">
        <v>6.5</v>
      </c>
      <c r="K82" s="82">
        <v>64</v>
      </c>
      <c r="L82" s="82">
        <v>1</v>
      </c>
      <c r="M82" s="82">
        <v>-0.33</v>
      </c>
      <c r="N82" s="82">
        <v>1</v>
      </c>
      <c r="O82" s="82">
        <v>-0.62</v>
      </c>
      <c r="P82" s="82">
        <v>7.3</v>
      </c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</row>
    <row r="83" spans="1:32" x14ac:dyDescent="0.25">
      <c r="A83" s="51" t="str">
        <f t="shared" si="1"/>
        <v>Acide UriqueB103</v>
      </c>
      <c r="B83" s="84" t="s">
        <v>164</v>
      </c>
      <c r="C83" s="84" t="s">
        <v>1</v>
      </c>
      <c r="D83" s="84" t="s">
        <v>193</v>
      </c>
      <c r="E83" s="84" t="s">
        <v>188</v>
      </c>
      <c r="F83" s="82">
        <v>3</v>
      </c>
      <c r="G83" s="82">
        <v>551.02</v>
      </c>
      <c r="H83" s="82">
        <v>8.5500000000000007</v>
      </c>
      <c r="I83" s="82">
        <v>1.55</v>
      </c>
      <c r="J83" s="82">
        <v>6.5</v>
      </c>
      <c r="K83" s="82">
        <v>67</v>
      </c>
      <c r="L83" s="82">
        <v>1</v>
      </c>
      <c r="M83" s="82">
        <v>-0.25</v>
      </c>
      <c r="N83" s="82">
        <v>0.83</v>
      </c>
      <c r="O83" s="82">
        <v>-0.46</v>
      </c>
      <c r="P83" s="82">
        <v>7.3</v>
      </c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</row>
    <row r="84" spans="1:32" x14ac:dyDescent="0.25">
      <c r="A84" s="51" t="str">
        <f t="shared" si="1"/>
        <v>Acide UriqueB113</v>
      </c>
      <c r="B84" s="84" t="s">
        <v>165</v>
      </c>
      <c r="C84" s="84" t="s">
        <v>1</v>
      </c>
      <c r="D84" s="84" t="s">
        <v>193</v>
      </c>
      <c r="E84" s="84" t="s">
        <v>188</v>
      </c>
      <c r="F84" s="82">
        <v>3</v>
      </c>
      <c r="G84" s="82">
        <v>553.24</v>
      </c>
      <c r="H84" s="82">
        <v>7.44</v>
      </c>
      <c r="I84" s="82">
        <v>1.34</v>
      </c>
      <c r="J84" s="82">
        <v>6.5</v>
      </c>
      <c r="K84" s="82">
        <v>65</v>
      </c>
      <c r="L84" s="82">
        <v>1</v>
      </c>
      <c r="M84" s="82">
        <v>-0.03</v>
      </c>
      <c r="N84" s="82">
        <v>0.72</v>
      </c>
      <c r="O84" s="82">
        <v>-0.06</v>
      </c>
      <c r="P84" s="82">
        <v>7.3</v>
      </c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</row>
    <row r="85" spans="1:32" x14ac:dyDescent="0.25">
      <c r="A85" s="51" t="str">
        <f t="shared" si="1"/>
        <v>Acide UriqueB123</v>
      </c>
      <c r="B85" s="84" t="s">
        <v>166</v>
      </c>
      <c r="C85" s="84" t="s">
        <v>1</v>
      </c>
      <c r="D85" s="84" t="s">
        <v>193</v>
      </c>
      <c r="E85" s="84" t="s">
        <v>188</v>
      </c>
      <c r="F85" s="82">
        <v>3</v>
      </c>
      <c r="G85" s="82">
        <v>550.92999999999995</v>
      </c>
      <c r="H85" s="82">
        <v>7.96</v>
      </c>
      <c r="I85" s="82">
        <v>1.44</v>
      </c>
      <c r="J85" s="82">
        <v>6.5</v>
      </c>
      <c r="K85" s="82">
        <v>70</v>
      </c>
      <c r="L85" s="82">
        <v>1</v>
      </c>
      <c r="M85" s="82">
        <v>-0.26</v>
      </c>
      <c r="N85" s="82">
        <v>0.77</v>
      </c>
      <c r="O85" s="82">
        <v>-0.48</v>
      </c>
      <c r="P85" s="82">
        <v>7.3</v>
      </c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</row>
    <row r="86" spans="1:32" x14ac:dyDescent="0.25">
      <c r="A86" s="51" t="str">
        <f t="shared" si="1"/>
        <v>Acide UriqueB133</v>
      </c>
      <c r="B86" s="84" t="s">
        <v>167</v>
      </c>
      <c r="C86" s="84" t="s">
        <v>1</v>
      </c>
      <c r="D86" s="84" t="s">
        <v>193</v>
      </c>
      <c r="E86" s="84" t="s">
        <v>188</v>
      </c>
      <c r="F86" s="82">
        <v>3</v>
      </c>
      <c r="G86" s="82">
        <v>552.63</v>
      </c>
      <c r="H86" s="82">
        <v>8.06</v>
      </c>
      <c r="I86" s="82">
        <v>1.46</v>
      </c>
      <c r="J86" s="82">
        <v>6.5</v>
      </c>
      <c r="K86" s="82">
        <v>721</v>
      </c>
      <c r="L86" s="82">
        <v>1</v>
      </c>
      <c r="M86" s="82">
        <v>-0.09</v>
      </c>
      <c r="N86" s="82">
        <v>0.78</v>
      </c>
      <c r="O86" s="82">
        <v>-0.17</v>
      </c>
      <c r="P86" s="82">
        <v>7.3</v>
      </c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</row>
    <row r="87" spans="1:32" x14ac:dyDescent="0.25">
      <c r="A87" s="51" t="str">
        <f t="shared" si="1"/>
        <v>Bilirubine Directe/BC (DBIL)A1</v>
      </c>
      <c r="B87" s="84" t="s">
        <v>154</v>
      </c>
      <c r="C87" s="84" t="s">
        <v>3</v>
      </c>
      <c r="D87" s="84" t="s">
        <v>184</v>
      </c>
      <c r="E87" s="84" t="s">
        <v>188</v>
      </c>
      <c r="F87" s="82">
        <v>1</v>
      </c>
      <c r="G87" s="82">
        <v>5.08</v>
      </c>
      <c r="H87" s="82">
        <v>0.5</v>
      </c>
      <c r="I87" s="82">
        <v>9.92</v>
      </c>
      <c r="J87" s="82">
        <v>27.6</v>
      </c>
      <c r="K87" s="82">
        <v>93063</v>
      </c>
      <c r="L87" s="82">
        <v>176</v>
      </c>
      <c r="M87" s="82" t="s">
        <v>186</v>
      </c>
      <c r="N87" s="82" t="s">
        <v>186</v>
      </c>
      <c r="O87" s="82" t="s">
        <v>186</v>
      </c>
      <c r="P87" s="82">
        <v>21.3</v>
      </c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</row>
    <row r="88" spans="1:32" x14ac:dyDescent="0.25">
      <c r="A88" s="51" t="str">
        <f t="shared" si="1"/>
        <v>Bilirubine Directe/BC (DBIL)B11</v>
      </c>
      <c r="B88" s="84" t="s">
        <v>155</v>
      </c>
      <c r="C88" s="84" t="s">
        <v>3</v>
      </c>
      <c r="D88" s="84" t="s">
        <v>193</v>
      </c>
      <c r="E88" s="84" t="s">
        <v>188</v>
      </c>
      <c r="F88" s="82">
        <v>1</v>
      </c>
      <c r="G88" s="82">
        <v>5.08</v>
      </c>
      <c r="H88" s="82">
        <v>0.15</v>
      </c>
      <c r="I88" s="82">
        <v>2.89</v>
      </c>
      <c r="J88" s="82">
        <v>27.6</v>
      </c>
      <c r="K88" s="82">
        <v>98</v>
      </c>
      <c r="L88" s="82">
        <v>1</v>
      </c>
      <c r="M88" s="82">
        <v>0</v>
      </c>
      <c r="N88" s="82">
        <v>0.28999999999999998</v>
      </c>
      <c r="O88" s="82">
        <v>0.01</v>
      </c>
      <c r="P88" s="82">
        <v>21.3</v>
      </c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</row>
    <row r="89" spans="1:32" x14ac:dyDescent="0.25">
      <c r="A89" s="51" t="str">
        <f t="shared" si="1"/>
        <v>Bilirubine Directe/BC (DBIL)B21</v>
      </c>
      <c r="B89" s="84" t="s">
        <v>156</v>
      </c>
      <c r="C89" s="84" t="s">
        <v>3</v>
      </c>
      <c r="D89" s="84" t="s">
        <v>193</v>
      </c>
      <c r="E89" s="84" t="s">
        <v>188</v>
      </c>
      <c r="F89" s="82">
        <v>1</v>
      </c>
      <c r="G89" s="82">
        <v>5.16</v>
      </c>
      <c r="H89" s="82">
        <v>0.2</v>
      </c>
      <c r="I89" s="82">
        <v>3.81</v>
      </c>
      <c r="J89" s="82">
        <v>27.6</v>
      </c>
      <c r="K89" s="82">
        <v>84</v>
      </c>
      <c r="L89" s="82">
        <v>1</v>
      </c>
      <c r="M89" s="82">
        <v>0.16</v>
      </c>
      <c r="N89" s="82">
        <v>0.38</v>
      </c>
      <c r="O89" s="82">
        <v>1.54</v>
      </c>
      <c r="P89" s="82">
        <v>21.3</v>
      </c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</row>
    <row r="90" spans="1:32" x14ac:dyDescent="0.25">
      <c r="A90" s="51" t="str">
        <f t="shared" si="1"/>
        <v>Bilirubine Directe/BC (DBIL)B31</v>
      </c>
      <c r="B90" s="84" t="s">
        <v>157</v>
      </c>
      <c r="C90" s="84" t="s">
        <v>3</v>
      </c>
      <c r="D90" s="84" t="s">
        <v>193</v>
      </c>
      <c r="E90" s="84" t="s">
        <v>188</v>
      </c>
      <c r="F90" s="82">
        <v>1</v>
      </c>
      <c r="G90" s="82">
        <v>5.23</v>
      </c>
      <c r="H90" s="82">
        <v>0.17</v>
      </c>
      <c r="I90" s="82">
        <v>3.2</v>
      </c>
      <c r="J90" s="82">
        <v>27.6</v>
      </c>
      <c r="K90" s="82">
        <v>91</v>
      </c>
      <c r="L90" s="82">
        <v>1</v>
      </c>
      <c r="M90" s="82">
        <v>0.28999999999999998</v>
      </c>
      <c r="N90" s="82">
        <v>0.32</v>
      </c>
      <c r="O90" s="82">
        <v>2.86</v>
      </c>
      <c r="P90" s="82">
        <v>21.3</v>
      </c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</row>
    <row r="91" spans="1:32" x14ac:dyDescent="0.25">
      <c r="A91" s="51" t="str">
        <f t="shared" si="1"/>
        <v>Bilirubine Directe/BC (DBIL)B41</v>
      </c>
      <c r="B91" s="84" t="s">
        <v>158</v>
      </c>
      <c r="C91" s="84" t="s">
        <v>3</v>
      </c>
      <c r="D91" s="84" t="s">
        <v>193</v>
      </c>
      <c r="E91" s="84" t="s">
        <v>188</v>
      </c>
      <c r="F91" s="82">
        <v>1</v>
      </c>
      <c r="G91" s="82">
        <v>5.33</v>
      </c>
      <c r="H91" s="82">
        <v>0.27</v>
      </c>
      <c r="I91" s="82">
        <v>5.12</v>
      </c>
      <c r="J91" s="82">
        <v>27.6</v>
      </c>
      <c r="K91" s="82">
        <v>62</v>
      </c>
      <c r="L91" s="82">
        <v>1</v>
      </c>
      <c r="M91" s="82">
        <v>0.48</v>
      </c>
      <c r="N91" s="82">
        <v>0.52</v>
      </c>
      <c r="O91" s="82">
        <v>4.78</v>
      </c>
      <c r="P91" s="82">
        <v>21.3</v>
      </c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</row>
    <row r="92" spans="1:32" x14ac:dyDescent="0.25">
      <c r="A92" s="51" t="str">
        <f t="shared" si="1"/>
        <v>Bilirubine Directe/BC (DBIL)B51</v>
      </c>
      <c r="B92" s="84" t="s">
        <v>159</v>
      </c>
      <c r="C92" s="84" t="s">
        <v>3</v>
      </c>
      <c r="D92" s="84" t="s">
        <v>193</v>
      </c>
      <c r="E92" s="84" t="s">
        <v>188</v>
      </c>
      <c r="F92" s="82">
        <v>1</v>
      </c>
      <c r="G92" s="82">
        <v>5.25</v>
      </c>
      <c r="H92" s="82">
        <v>0.18</v>
      </c>
      <c r="I92" s="82">
        <v>3.43</v>
      </c>
      <c r="J92" s="82">
        <v>27.6</v>
      </c>
      <c r="K92" s="82">
        <v>78</v>
      </c>
      <c r="L92" s="82">
        <v>1</v>
      </c>
      <c r="M92" s="82">
        <v>0.34</v>
      </c>
      <c r="N92" s="82">
        <v>0.35</v>
      </c>
      <c r="O92" s="82">
        <v>3.36</v>
      </c>
      <c r="P92" s="82">
        <v>21.3</v>
      </c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</row>
    <row r="93" spans="1:32" x14ac:dyDescent="0.25">
      <c r="A93" s="51" t="str">
        <f t="shared" si="1"/>
        <v>Bilirubine Directe/BC (DBIL)B61</v>
      </c>
      <c r="B93" s="84" t="s">
        <v>160</v>
      </c>
      <c r="C93" s="84" t="s">
        <v>3</v>
      </c>
      <c r="D93" s="84" t="s">
        <v>193</v>
      </c>
      <c r="E93" s="84" t="s">
        <v>188</v>
      </c>
      <c r="F93" s="82">
        <v>1</v>
      </c>
      <c r="G93" s="82">
        <v>5.29</v>
      </c>
      <c r="H93" s="82">
        <v>0.19</v>
      </c>
      <c r="I93" s="82">
        <v>3.59</v>
      </c>
      <c r="J93" s="82">
        <v>27.6</v>
      </c>
      <c r="K93" s="82">
        <v>71</v>
      </c>
      <c r="L93" s="82">
        <v>1</v>
      </c>
      <c r="M93" s="82">
        <v>0.42</v>
      </c>
      <c r="N93" s="82">
        <v>0.36</v>
      </c>
      <c r="O93" s="82">
        <v>4.13</v>
      </c>
      <c r="P93" s="82">
        <v>21.3</v>
      </c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</row>
    <row r="94" spans="1:32" x14ac:dyDescent="0.25">
      <c r="A94" s="51" t="str">
        <f t="shared" si="1"/>
        <v>Bilirubine Directe/BC (DBIL)B71</v>
      </c>
      <c r="B94" s="84" t="s">
        <v>161</v>
      </c>
      <c r="C94" s="84" t="s">
        <v>3</v>
      </c>
      <c r="D94" s="84" t="s">
        <v>193</v>
      </c>
      <c r="E94" s="84" t="s">
        <v>188</v>
      </c>
      <c r="F94" s="82">
        <v>1</v>
      </c>
      <c r="G94" s="82">
        <v>5.28</v>
      </c>
      <c r="H94" s="82">
        <v>0.25</v>
      </c>
      <c r="I94" s="82">
        <v>4.83</v>
      </c>
      <c r="J94" s="82">
        <v>27.6</v>
      </c>
      <c r="K94" s="82">
        <v>76</v>
      </c>
      <c r="L94" s="82">
        <v>1</v>
      </c>
      <c r="M94" s="82">
        <v>0.39</v>
      </c>
      <c r="N94" s="82">
        <v>0.49</v>
      </c>
      <c r="O94" s="82">
        <v>3.83</v>
      </c>
      <c r="P94" s="82">
        <v>21.3</v>
      </c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</row>
    <row r="95" spans="1:32" x14ac:dyDescent="0.25">
      <c r="A95" s="51" t="str">
        <f t="shared" si="1"/>
        <v>Bilirubine Directe/BC (DBIL)B81</v>
      </c>
      <c r="B95" s="84" t="s">
        <v>162</v>
      </c>
      <c r="C95" s="84" t="s">
        <v>3</v>
      </c>
      <c r="D95" s="84" t="s">
        <v>193</v>
      </c>
      <c r="E95" s="84" t="s">
        <v>188</v>
      </c>
      <c r="F95" s="82">
        <v>1</v>
      </c>
      <c r="G95" s="82">
        <v>5.25</v>
      </c>
      <c r="H95" s="82">
        <v>0.18</v>
      </c>
      <c r="I95" s="82">
        <v>3.37</v>
      </c>
      <c r="J95" s="82">
        <v>27.6</v>
      </c>
      <c r="K95" s="82">
        <v>86</v>
      </c>
      <c r="L95" s="82">
        <v>1</v>
      </c>
      <c r="M95" s="82">
        <v>0.32</v>
      </c>
      <c r="N95" s="82">
        <v>0.34</v>
      </c>
      <c r="O95" s="82">
        <v>3.19</v>
      </c>
      <c r="P95" s="82">
        <v>21.3</v>
      </c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</row>
    <row r="96" spans="1:32" x14ac:dyDescent="0.25">
      <c r="A96" s="51" t="str">
        <f t="shared" si="1"/>
        <v>Bilirubine Directe/BC (DBIL)B91</v>
      </c>
      <c r="B96" s="84" t="s">
        <v>163</v>
      </c>
      <c r="C96" s="84" t="s">
        <v>3</v>
      </c>
      <c r="D96" s="84" t="s">
        <v>193</v>
      </c>
      <c r="E96" s="84" t="s">
        <v>188</v>
      </c>
      <c r="F96" s="82">
        <v>1</v>
      </c>
      <c r="G96" s="82">
        <v>5.21</v>
      </c>
      <c r="H96" s="82">
        <v>0.21</v>
      </c>
      <c r="I96" s="82">
        <v>4.12</v>
      </c>
      <c r="J96" s="82">
        <v>27.6</v>
      </c>
      <c r="K96" s="82">
        <v>74</v>
      </c>
      <c r="L96" s="82">
        <v>1</v>
      </c>
      <c r="M96" s="82">
        <v>0.24</v>
      </c>
      <c r="N96" s="82">
        <v>0.42</v>
      </c>
      <c r="O96" s="82">
        <v>2.42</v>
      </c>
      <c r="P96" s="82">
        <v>21.3</v>
      </c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</row>
    <row r="97" spans="1:32" x14ac:dyDescent="0.25">
      <c r="A97" s="51" t="str">
        <f t="shared" si="1"/>
        <v>Bilirubine Directe/BC (DBIL)B101</v>
      </c>
      <c r="B97" s="84" t="s">
        <v>164</v>
      </c>
      <c r="C97" s="84" t="s">
        <v>3</v>
      </c>
      <c r="D97" s="84" t="s">
        <v>193</v>
      </c>
      <c r="E97" s="84" t="s">
        <v>188</v>
      </c>
      <c r="F97" s="82">
        <v>1</v>
      </c>
      <c r="G97" s="82">
        <v>5.24</v>
      </c>
      <c r="H97" s="82">
        <v>0.15</v>
      </c>
      <c r="I97" s="82">
        <v>2.81</v>
      </c>
      <c r="J97" s="82">
        <v>27.6</v>
      </c>
      <c r="K97" s="82">
        <v>86</v>
      </c>
      <c r="L97" s="82">
        <v>1</v>
      </c>
      <c r="M97" s="82">
        <v>0.3</v>
      </c>
      <c r="N97" s="82">
        <v>0.28000000000000003</v>
      </c>
      <c r="O97" s="82">
        <v>3.02</v>
      </c>
      <c r="P97" s="82">
        <v>21.3</v>
      </c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</row>
    <row r="98" spans="1:32" x14ac:dyDescent="0.25">
      <c r="A98" s="51" t="str">
        <f t="shared" si="1"/>
        <v>Bilirubine Directe/BC (DBIL)B111</v>
      </c>
      <c r="B98" s="84" t="s">
        <v>165</v>
      </c>
      <c r="C98" s="84" t="s">
        <v>3</v>
      </c>
      <c r="D98" s="84" t="s">
        <v>193</v>
      </c>
      <c r="E98" s="84" t="s">
        <v>188</v>
      </c>
      <c r="F98" s="82">
        <v>1</v>
      </c>
      <c r="G98" s="82">
        <v>5.23</v>
      </c>
      <c r="H98" s="82">
        <v>0.14000000000000001</v>
      </c>
      <c r="I98" s="82">
        <v>2.74</v>
      </c>
      <c r="J98" s="82">
        <v>27.6</v>
      </c>
      <c r="K98" s="82">
        <v>75</v>
      </c>
      <c r="L98" s="82">
        <v>1</v>
      </c>
      <c r="M98" s="82">
        <v>0.28999999999999998</v>
      </c>
      <c r="N98" s="82">
        <v>0.28000000000000003</v>
      </c>
      <c r="O98" s="82">
        <v>2.85</v>
      </c>
      <c r="P98" s="82">
        <v>21.3</v>
      </c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</row>
    <row r="99" spans="1:32" x14ac:dyDescent="0.25">
      <c r="A99" s="51" t="str">
        <f t="shared" si="1"/>
        <v>Bilirubine Directe/BC (DBIL)B121</v>
      </c>
      <c r="B99" s="84" t="s">
        <v>166</v>
      </c>
      <c r="C99" s="84" t="s">
        <v>3</v>
      </c>
      <c r="D99" s="84" t="s">
        <v>193</v>
      </c>
      <c r="E99" s="84" t="s">
        <v>188</v>
      </c>
      <c r="F99" s="82">
        <v>1</v>
      </c>
      <c r="G99" s="82">
        <v>5.23</v>
      </c>
      <c r="H99" s="82">
        <v>0.16</v>
      </c>
      <c r="I99" s="82">
        <v>3.12</v>
      </c>
      <c r="J99" s="82">
        <v>27.6</v>
      </c>
      <c r="K99" s="82">
        <v>84</v>
      </c>
      <c r="L99" s="82">
        <v>1</v>
      </c>
      <c r="M99" s="82">
        <v>0.3</v>
      </c>
      <c r="N99" s="82">
        <v>0.31</v>
      </c>
      <c r="O99" s="82">
        <v>2.93</v>
      </c>
      <c r="P99" s="82">
        <v>21.3</v>
      </c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</row>
    <row r="100" spans="1:32" x14ac:dyDescent="0.25">
      <c r="A100" s="51" t="str">
        <f t="shared" si="1"/>
        <v>Bilirubine Directe/BC (DBIL)B131</v>
      </c>
      <c r="B100" s="84" t="s">
        <v>167</v>
      </c>
      <c r="C100" s="84" t="s">
        <v>3</v>
      </c>
      <c r="D100" s="84" t="s">
        <v>193</v>
      </c>
      <c r="E100" s="84" t="s">
        <v>188</v>
      </c>
      <c r="F100" s="82">
        <v>1</v>
      </c>
      <c r="G100" s="82">
        <v>5.23</v>
      </c>
      <c r="H100" s="82">
        <v>0.2</v>
      </c>
      <c r="I100" s="82">
        <v>3.77</v>
      </c>
      <c r="J100" s="82">
        <v>27.6</v>
      </c>
      <c r="K100" s="82">
        <v>965</v>
      </c>
      <c r="L100" s="82">
        <v>1</v>
      </c>
      <c r="M100" s="82">
        <v>0.28000000000000003</v>
      </c>
      <c r="N100" s="82">
        <v>0.38</v>
      </c>
      <c r="O100" s="82">
        <v>2.8</v>
      </c>
      <c r="P100" s="82">
        <v>21.3</v>
      </c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</row>
    <row r="101" spans="1:32" x14ac:dyDescent="0.25">
      <c r="A101" s="51" t="str">
        <f t="shared" si="1"/>
        <v>Bilirubine Directe/BC (DBIL)A2</v>
      </c>
      <c r="B101" s="84" t="s">
        <v>154</v>
      </c>
      <c r="C101" s="84" t="s">
        <v>3</v>
      </c>
      <c r="D101" s="84" t="s">
        <v>184</v>
      </c>
      <c r="E101" s="84" t="s">
        <v>188</v>
      </c>
      <c r="F101" s="82">
        <v>2</v>
      </c>
      <c r="G101" s="82">
        <v>22.32</v>
      </c>
      <c r="H101" s="82">
        <v>0.77</v>
      </c>
      <c r="I101" s="82">
        <v>3.44</v>
      </c>
      <c r="J101" s="82">
        <v>27.6</v>
      </c>
      <c r="K101" s="82">
        <v>30127</v>
      </c>
      <c r="L101" s="82">
        <v>54</v>
      </c>
      <c r="M101" s="82" t="s">
        <v>186</v>
      </c>
      <c r="N101" s="82" t="s">
        <v>186</v>
      </c>
      <c r="O101" s="82" t="s">
        <v>186</v>
      </c>
      <c r="P101" s="82">
        <v>21.3</v>
      </c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</row>
    <row r="102" spans="1:32" x14ac:dyDescent="0.25">
      <c r="A102" s="51" t="str">
        <f t="shared" si="1"/>
        <v>Bilirubine Directe/BC (DBIL)B12</v>
      </c>
      <c r="B102" s="84" t="s">
        <v>155</v>
      </c>
      <c r="C102" s="84" t="s">
        <v>3</v>
      </c>
      <c r="D102" s="84" t="s">
        <v>193</v>
      </c>
      <c r="E102" s="84" t="s">
        <v>188</v>
      </c>
      <c r="F102" s="82">
        <v>2</v>
      </c>
      <c r="G102" s="82">
        <v>21.99</v>
      </c>
      <c r="H102" s="82">
        <v>0.62</v>
      </c>
      <c r="I102" s="82">
        <v>2.84</v>
      </c>
      <c r="J102" s="82">
        <v>27.6</v>
      </c>
      <c r="K102" s="82">
        <v>93</v>
      </c>
      <c r="L102" s="82">
        <v>1</v>
      </c>
      <c r="M102" s="82">
        <v>-0.43</v>
      </c>
      <c r="N102" s="82">
        <v>0.83</v>
      </c>
      <c r="O102" s="82">
        <v>-1.48</v>
      </c>
      <c r="P102" s="82">
        <v>21.3</v>
      </c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</row>
    <row r="103" spans="1:32" x14ac:dyDescent="0.25">
      <c r="A103" s="51" t="str">
        <f t="shared" si="1"/>
        <v>Bilirubine Directe/BC (DBIL)B22</v>
      </c>
      <c r="B103" s="84" t="s">
        <v>156</v>
      </c>
      <c r="C103" s="84" t="s">
        <v>3</v>
      </c>
      <c r="D103" s="84" t="s">
        <v>193</v>
      </c>
      <c r="E103" s="84" t="s">
        <v>188</v>
      </c>
      <c r="F103" s="82">
        <v>2</v>
      </c>
      <c r="G103" s="82">
        <v>22.37</v>
      </c>
      <c r="H103" s="82">
        <v>0.79</v>
      </c>
      <c r="I103" s="82">
        <v>3.52</v>
      </c>
      <c r="J103" s="82">
        <v>27.6</v>
      </c>
      <c r="K103" s="82">
        <v>73</v>
      </c>
      <c r="L103" s="82">
        <v>1</v>
      </c>
      <c r="M103" s="82">
        <v>0.06</v>
      </c>
      <c r="N103" s="82">
        <v>1.02</v>
      </c>
      <c r="O103" s="82">
        <v>0.22</v>
      </c>
      <c r="P103" s="82">
        <v>21.3</v>
      </c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</row>
    <row r="104" spans="1:32" x14ac:dyDescent="0.25">
      <c r="A104" s="51" t="str">
        <f t="shared" si="1"/>
        <v>Bilirubine Directe/BC (DBIL)B32</v>
      </c>
      <c r="B104" s="84" t="s">
        <v>157</v>
      </c>
      <c r="C104" s="84" t="s">
        <v>3</v>
      </c>
      <c r="D104" s="84" t="s">
        <v>193</v>
      </c>
      <c r="E104" s="84" t="s">
        <v>188</v>
      </c>
      <c r="F104" s="82">
        <v>2</v>
      </c>
      <c r="G104" s="82">
        <v>22.36</v>
      </c>
      <c r="H104" s="82">
        <v>0.43</v>
      </c>
      <c r="I104" s="82">
        <v>1.95</v>
      </c>
      <c r="J104" s="82">
        <v>27.6</v>
      </c>
      <c r="K104" s="82">
        <v>91</v>
      </c>
      <c r="L104" s="82">
        <v>1</v>
      </c>
      <c r="M104" s="82">
        <v>0.05</v>
      </c>
      <c r="N104" s="82">
        <v>0.56999999999999995</v>
      </c>
      <c r="O104" s="82">
        <v>0.17</v>
      </c>
      <c r="P104" s="82">
        <v>21.3</v>
      </c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</row>
    <row r="105" spans="1:32" x14ac:dyDescent="0.25">
      <c r="A105" s="51" t="str">
        <f t="shared" si="1"/>
        <v>Bilirubine Directe/BC (DBIL)B42</v>
      </c>
      <c r="B105" s="84" t="s">
        <v>158</v>
      </c>
      <c r="C105" s="84" t="s">
        <v>3</v>
      </c>
      <c r="D105" s="84" t="s">
        <v>193</v>
      </c>
      <c r="E105" s="84" t="s">
        <v>188</v>
      </c>
      <c r="F105" s="82">
        <v>2</v>
      </c>
      <c r="G105" s="82">
        <v>22.67</v>
      </c>
      <c r="H105" s="82">
        <v>0.67</v>
      </c>
      <c r="I105" s="82">
        <v>2.97</v>
      </c>
      <c r="J105" s="82">
        <v>27.6</v>
      </c>
      <c r="K105" s="82">
        <v>59</v>
      </c>
      <c r="L105" s="82">
        <v>1</v>
      </c>
      <c r="M105" s="82">
        <v>0.45</v>
      </c>
      <c r="N105" s="82">
        <v>0.86</v>
      </c>
      <c r="O105" s="82">
        <v>1.54</v>
      </c>
      <c r="P105" s="82">
        <v>21.3</v>
      </c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</row>
    <row r="106" spans="1:32" x14ac:dyDescent="0.25">
      <c r="A106" s="51" t="str">
        <f t="shared" si="1"/>
        <v>Bilirubine Directe/BC (DBIL)B52</v>
      </c>
      <c r="B106" s="84" t="s">
        <v>159</v>
      </c>
      <c r="C106" s="84" t="s">
        <v>3</v>
      </c>
      <c r="D106" s="84" t="s">
        <v>193</v>
      </c>
      <c r="E106" s="84" t="s">
        <v>188</v>
      </c>
      <c r="F106" s="82">
        <v>2</v>
      </c>
      <c r="G106" s="82">
        <v>22.51</v>
      </c>
      <c r="H106" s="82">
        <v>0.45</v>
      </c>
      <c r="I106" s="82">
        <v>2.02</v>
      </c>
      <c r="J106" s="82">
        <v>27.6</v>
      </c>
      <c r="K106" s="82">
        <v>74</v>
      </c>
      <c r="L106" s="82">
        <v>1</v>
      </c>
      <c r="M106" s="82">
        <v>0.24</v>
      </c>
      <c r="N106" s="82">
        <v>0.59</v>
      </c>
      <c r="O106" s="82">
        <v>0.84</v>
      </c>
      <c r="P106" s="82">
        <v>21.3</v>
      </c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</row>
    <row r="107" spans="1:32" x14ac:dyDescent="0.25">
      <c r="A107" s="51" t="str">
        <f t="shared" si="1"/>
        <v>Bilirubine Directe/BC (DBIL)B62</v>
      </c>
      <c r="B107" s="84" t="s">
        <v>160</v>
      </c>
      <c r="C107" s="84" t="s">
        <v>3</v>
      </c>
      <c r="D107" s="84" t="s">
        <v>193</v>
      </c>
      <c r="E107" s="84" t="s">
        <v>188</v>
      </c>
      <c r="F107" s="82">
        <v>2</v>
      </c>
      <c r="G107" s="82">
        <v>22.53</v>
      </c>
      <c r="H107" s="82">
        <v>0.56000000000000005</v>
      </c>
      <c r="I107" s="82">
        <v>2.4900000000000002</v>
      </c>
      <c r="J107" s="82">
        <v>27.6</v>
      </c>
      <c r="K107" s="82">
        <v>68</v>
      </c>
      <c r="L107" s="82">
        <v>1</v>
      </c>
      <c r="M107" s="82">
        <v>0.27</v>
      </c>
      <c r="N107" s="82">
        <v>0.72</v>
      </c>
      <c r="O107" s="82">
        <v>0.92</v>
      </c>
      <c r="P107" s="82">
        <v>21.3</v>
      </c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</row>
    <row r="108" spans="1:32" x14ac:dyDescent="0.25">
      <c r="A108" s="51" t="str">
        <f t="shared" si="1"/>
        <v>Bilirubine Directe/BC (DBIL)B72</v>
      </c>
      <c r="B108" s="84" t="s">
        <v>161</v>
      </c>
      <c r="C108" s="84" t="s">
        <v>3</v>
      </c>
      <c r="D108" s="84" t="s">
        <v>193</v>
      </c>
      <c r="E108" s="84" t="s">
        <v>188</v>
      </c>
      <c r="F108" s="82">
        <v>2</v>
      </c>
      <c r="G108" s="82">
        <v>22.57</v>
      </c>
      <c r="H108" s="82">
        <v>0.46</v>
      </c>
      <c r="I108" s="82">
        <v>2.02</v>
      </c>
      <c r="J108" s="82">
        <v>27.6</v>
      </c>
      <c r="K108" s="82">
        <v>65</v>
      </c>
      <c r="L108" s="82">
        <v>1</v>
      </c>
      <c r="M108" s="82">
        <v>0.32</v>
      </c>
      <c r="N108" s="82">
        <v>0.59</v>
      </c>
      <c r="O108" s="82">
        <v>1.1000000000000001</v>
      </c>
      <c r="P108" s="82">
        <v>21.3</v>
      </c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</row>
    <row r="109" spans="1:32" x14ac:dyDescent="0.25">
      <c r="A109" s="51" t="str">
        <f t="shared" si="1"/>
        <v>Bilirubine Directe/BC (DBIL)B82</v>
      </c>
      <c r="B109" s="84" t="s">
        <v>162</v>
      </c>
      <c r="C109" s="84" t="s">
        <v>3</v>
      </c>
      <c r="D109" s="84" t="s">
        <v>193</v>
      </c>
      <c r="E109" s="84" t="s">
        <v>188</v>
      </c>
      <c r="F109" s="82">
        <v>2</v>
      </c>
      <c r="G109" s="82">
        <v>22.41</v>
      </c>
      <c r="H109" s="82">
        <v>0.45</v>
      </c>
      <c r="I109" s="82">
        <v>2.0099999999999998</v>
      </c>
      <c r="J109" s="82">
        <v>27.6</v>
      </c>
      <c r="K109" s="82">
        <v>79</v>
      </c>
      <c r="L109" s="82">
        <v>1</v>
      </c>
      <c r="M109" s="82">
        <v>0.12</v>
      </c>
      <c r="N109" s="82">
        <v>0.59</v>
      </c>
      <c r="O109" s="82">
        <v>0.42</v>
      </c>
      <c r="P109" s="82">
        <v>21.3</v>
      </c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</row>
    <row r="110" spans="1:32" x14ac:dyDescent="0.25">
      <c r="A110" s="51" t="str">
        <f t="shared" si="1"/>
        <v>Bilirubine Directe/BC (DBIL)B92</v>
      </c>
      <c r="B110" s="84" t="s">
        <v>163</v>
      </c>
      <c r="C110" s="84" t="s">
        <v>3</v>
      </c>
      <c r="D110" s="84" t="s">
        <v>193</v>
      </c>
      <c r="E110" s="84" t="s">
        <v>188</v>
      </c>
      <c r="F110" s="82">
        <v>2</v>
      </c>
      <c r="G110" s="82">
        <v>22.12</v>
      </c>
      <c r="H110" s="82">
        <v>0.45</v>
      </c>
      <c r="I110" s="82">
        <v>2.0099999999999998</v>
      </c>
      <c r="J110" s="82">
        <v>27.6</v>
      </c>
      <c r="K110" s="82">
        <v>69</v>
      </c>
      <c r="L110" s="82">
        <v>1</v>
      </c>
      <c r="M110" s="82">
        <v>-0.27</v>
      </c>
      <c r="N110" s="82">
        <v>0.59</v>
      </c>
      <c r="O110" s="82">
        <v>-0.92</v>
      </c>
      <c r="P110" s="82">
        <v>21.3</v>
      </c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</row>
    <row r="111" spans="1:32" x14ac:dyDescent="0.25">
      <c r="A111" s="51" t="str">
        <f t="shared" si="1"/>
        <v>Bilirubine Directe/BC (DBIL)B102</v>
      </c>
      <c r="B111" s="84" t="s">
        <v>164</v>
      </c>
      <c r="C111" s="84" t="s">
        <v>3</v>
      </c>
      <c r="D111" s="84" t="s">
        <v>193</v>
      </c>
      <c r="E111" s="84" t="s">
        <v>188</v>
      </c>
      <c r="F111" s="82">
        <v>2</v>
      </c>
      <c r="G111" s="82">
        <v>22.23</v>
      </c>
      <c r="H111" s="82">
        <v>0.42</v>
      </c>
      <c r="I111" s="82">
        <v>1.87</v>
      </c>
      <c r="J111" s="82">
        <v>27.6</v>
      </c>
      <c r="K111" s="82">
        <v>78</v>
      </c>
      <c r="L111" s="82">
        <v>1</v>
      </c>
      <c r="M111" s="82">
        <v>-0.12</v>
      </c>
      <c r="N111" s="82">
        <v>0.54</v>
      </c>
      <c r="O111" s="82">
        <v>-0.4</v>
      </c>
      <c r="P111" s="82">
        <v>21.3</v>
      </c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</row>
    <row r="112" spans="1:32" x14ac:dyDescent="0.25">
      <c r="A112" s="51" t="str">
        <f t="shared" si="1"/>
        <v>Bilirubine Directe/BC (DBIL)B112</v>
      </c>
      <c r="B112" s="84" t="s">
        <v>165</v>
      </c>
      <c r="C112" s="84" t="s">
        <v>3</v>
      </c>
      <c r="D112" s="84" t="s">
        <v>193</v>
      </c>
      <c r="E112" s="84" t="s">
        <v>188</v>
      </c>
      <c r="F112" s="82">
        <v>2</v>
      </c>
      <c r="G112" s="82">
        <v>22.29</v>
      </c>
      <c r="H112" s="82">
        <v>0.45</v>
      </c>
      <c r="I112" s="82">
        <v>2</v>
      </c>
      <c r="J112" s="82">
        <v>27.6</v>
      </c>
      <c r="K112" s="82">
        <v>70</v>
      </c>
      <c r="L112" s="82">
        <v>1</v>
      </c>
      <c r="M112" s="82">
        <v>-0.04</v>
      </c>
      <c r="N112" s="82">
        <v>0.57999999999999996</v>
      </c>
      <c r="O112" s="82">
        <v>-0.12</v>
      </c>
      <c r="P112" s="82">
        <v>21.3</v>
      </c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</row>
    <row r="113" spans="1:32" x14ac:dyDescent="0.25">
      <c r="A113" s="51" t="str">
        <f t="shared" si="1"/>
        <v>Bilirubine Directe/BC (DBIL)B122</v>
      </c>
      <c r="B113" s="84" t="s">
        <v>166</v>
      </c>
      <c r="C113" s="84" t="s">
        <v>3</v>
      </c>
      <c r="D113" s="84" t="s">
        <v>193</v>
      </c>
      <c r="E113" s="84" t="s">
        <v>188</v>
      </c>
      <c r="F113" s="82">
        <v>2</v>
      </c>
      <c r="G113" s="82">
        <v>22.35</v>
      </c>
      <c r="H113" s="82">
        <v>0.4</v>
      </c>
      <c r="I113" s="82">
        <v>1.79</v>
      </c>
      <c r="J113" s="82">
        <v>27.6</v>
      </c>
      <c r="K113" s="82">
        <v>72</v>
      </c>
      <c r="L113" s="82">
        <v>1</v>
      </c>
      <c r="M113" s="82">
        <v>0.04</v>
      </c>
      <c r="N113" s="82">
        <v>0.52</v>
      </c>
      <c r="O113" s="82">
        <v>0.12</v>
      </c>
      <c r="P113" s="82">
        <v>21.3</v>
      </c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</row>
    <row r="114" spans="1:32" x14ac:dyDescent="0.25">
      <c r="A114" s="51" t="str">
        <f t="shared" si="1"/>
        <v>Bilirubine Directe/BC (DBIL)B132</v>
      </c>
      <c r="B114" s="84" t="s">
        <v>167</v>
      </c>
      <c r="C114" s="84" t="s">
        <v>3</v>
      </c>
      <c r="D114" s="84" t="s">
        <v>193</v>
      </c>
      <c r="E114" s="84" t="s">
        <v>188</v>
      </c>
      <c r="F114" s="82">
        <v>2</v>
      </c>
      <c r="G114" s="82">
        <v>22.35</v>
      </c>
      <c r="H114" s="82">
        <v>0.55000000000000004</v>
      </c>
      <c r="I114" s="82">
        <v>2.4700000000000002</v>
      </c>
      <c r="J114" s="82">
        <v>27.6</v>
      </c>
      <c r="K114" s="82">
        <v>891</v>
      </c>
      <c r="L114" s="82">
        <v>1</v>
      </c>
      <c r="M114" s="82">
        <v>0.04</v>
      </c>
      <c r="N114" s="82">
        <v>0.72</v>
      </c>
      <c r="O114" s="82">
        <v>0.13</v>
      </c>
      <c r="P114" s="82">
        <v>21.3</v>
      </c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</row>
    <row r="115" spans="1:32" x14ac:dyDescent="0.25">
      <c r="A115" s="51" t="str">
        <f t="shared" si="1"/>
        <v>Bilirubine Directe/BC (DBIL)A3</v>
      </c>
      <c r="B115" s="84" t="s">
        <v>154</v>
      </c>
      <c r="C115" s="84" t="s">
        <v>3</v>
      </c>
      <c r="D115" s="84" t="s">
        <v>184</v>
      </c>
      <c r="E115" s="84" t="s">
        <v>188</v>
      </c>
      <c r="F115" s="82">
        <v>3</v>
      </c>
      <c r="G115" s="82">
        <v>41.27</v>
      </c>
      <c r="H115" s="82">
        <v>1.86</v>
      </c>
      <c r="I115" s="82">
        <v>4.5</v>
      </c>
      <c r="J115" s="82">
        <v>27.6</v>
      </c>
      <c r="K115" s="82">
        <v>89731</v>
      </c>
      <c r="L115" s="82">
        <v>174</v>
      </c>
      <c r="M115" s="82" t="s">
        <v>186</v>
      </c>
      <c r="N115" s="82" t="s">
        <v>186</v>
      </c>
      <c r="O115" s="82" t="s">
        <v>186</v>
      </c>
      <c r="P115" s="82">
        <v>21.3</v>
      </c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</row>
    <row r="116" spans="1:32" x14ac:dyDescent="0.25">
      <c r="A116" s="51" t="str">
        <f t="shared" si="1"/>
        <v>Bilirubine Directe/BC (DBIL)B13</v>
      </c>
      <c r="B116" s="84" t="s">
        <v>155</v>
      </c>
      <c r="C116" s="84" t="s">
        <v>3</v>
      </c>
      <c r="D116" s="84" t="s">
        <v>193</v>
      </c>
      <c r="E116" s="84" t="s">
        <v>188</v>
      </c>
      <c r="F116" s="82">
        <v>3</v>
      </c>
      <c r="G116" s="82">
        <v>40.1</v>
      </c>
      <c r="H116" s="82">
        <v>1.31</v>
      </c>
      <c r="I116" s="82">
        <v>3.27</v>
      </c>
      <c r="J116" s="82">
        <v>27.6</v>
      </c>
      <c r="K116" s="82">
        <v>91</v>
      </c>
      <c r="L116" s="82">
        <v>1</v>
      </c>
      <c r="M116" s="82">
        <v>-0.63</v>
      </c>
      <c r="N116" s="82">
        <v>0.73</v>
      </c>
      <c r="O116" s="82">
        <v>-2.82</v>
      </c>
      <c r="P116" s="82">
        <v>21.3</v>
      </c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</row>
    <row r="117" spans="1:32" x14ac:dyDescent="0.25">
      <c r="A117" s="51" t="str">
        <f t="shared" si="1"/>
        <v>Bilirubine Directe/BC (DBIL)B23</v>
      </c>
      <c r="B117" s="84" t="s">
        <v>156</v>
      </c>
      <c r="C117" s="84" t="s">
        <v>3</v>
      </c>
      <c r="D117" s="84" t="s">
        <v>193</v>
      </c>
      <c r="E117" s="84" t="s">
        <v>188</v>
      </c>
      <c r="F117" s="82">
        <v>3</v>
      </c>
      <c r="G117" s="82">
        <v>40.549999999999997</v>
      </c>
      <c r="H117" s="82">
        <v>1.58</v>
      </c>
      <c r="I117" s="82">
        <v>3.89</v>
      </c>
      <c r="J117" s="82">
        <v>27.6</v>
      </c>
      <c r="K117" s="82">
        <v>72</v>
      </c>
      <c r="L117" s="82">
        <v>1</v>
      </c>
      <c r="M117" s="82">
        <v>-0.38</v>
      </c>
      <c r="N117" s="82">
        <v>0.86</v>
      </c>
      <c r="O117" s="82">
        <v>-1.73</v>
      </c>
      <c r="P117" s="82">
        <v>21.3</v>
      </c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</row>
    <row r="118" spans="1:32" x14ac:dyDescent="0.25">
      <c r="A118" s="51" t="str">
        <f t="shared" si="1"/>
        <v>Bilirubine Directe/BC (DBIL)B33</v>
      </c>
      <c r="B118" s="84" t="s">
        <v>157</v>
      </c>
      <c r="C118" s="84" t="s">
        <v>3</v>
      </c>
      <c r="D118" s="84" t="s">
        <v>193</v>
      </c>
      <c r="E118" s="84" t="s">
        <v>188</v>
      </c>
      <c r="F118" s="82">
        <v>3</v>
      </c>
      <c r="G118" s="82">
        <v>40.29</v>
      </c>
      <c r="H118" s="82">
        <v>0.95</v>
      </c>
      <c r="I118" s="82">
        <v>2.37</v>
      </c>
      <c r="J118" s="82">
        <v>27.6</v>
      </c>
      <c r="K118" s="82">
        <v>90</v>
      </c>
      <c r="L118" s="82">
        <v>1</v>
      </c>
      <c r="M118" s="82">
        <v>-0.53</v>
      </c>
      <c r="N118" s="82">
        <v>0.53</v>
      </c>
      <c r="O118" s="82">
        <v>-2.37</v>
      </c>
      <c r="P118" s="82">
        <v>21.3</v>
      </c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</row>
    <row r="119" spans="1:32" x14ac:dyDescent="0.25">
      <c r="A119" s="51" t="str">
        <f t="shared" si="1"/>
        <v>Bilirubine Directe/BC (DBIL)B43</v>
      </c>
      <c r="B119" s="84" t="s">
        <v>158</v>
      </c>
      <c r="C119" s="84" t="s">
        <v>3</v>
      </c>
      <c r="D119" s="84" t="s">
        <v>193</v>
      </c>
      <c r="E119" s="84" t="s">
        <v>188</v>
      </c>
      <c r="F119" s="82">
        <v>3</v>
      </c>
      <c r="G119" s="82">
        <v>41.3</v>
      </c>
      <c r="H119" s="82">
        <v>1.37</v>
      </c>
      <c r="I119" s="82">
        <v>3.32</v>
      </c>
      <c r="J119" s="82">
        <v>27.6</v>
      </c>
      <c r="K119" s="82">
        <v>59</v>
      </c>
      <c r="L119" s="82">
        <v>1</v>
      </c>
      <c r="M119" s="82">
        <v>0.02</v>
      </c>
      <c r="N119" s="82">
        <v>0.74</v>
      </c>
      <c r="O119" s="82">
        <v>0.08</v>
      </c>
      <c r="P119" s="82">
        <v>21.3</v>
      </c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</row>
    <row r="120" spans="1:32" x14ac:dyDescent="0.25">
      <c r="A120" s="51" t="str">
        <f t="shared" si="1"/>
        <v>Bilirubine Directe/BC (DBIL)B53</v>
      </c>
      <c r="B120" s="84" t="s">
        <v>159</v>
      </c>
      <c r="C120" s="84" t="s">
        <v>3</v>
      </c>
      <c r="D120" s="84" t="s">
        <v>193</v>
      </c>
      <c r="E120" s="84" t="s">
        <v>188</v>
      </c>
      <c r="F120" s="82">
        <v>3</v>
      </c>
      <c r="G120" s="82">
        <v>40.76</v>
      </c>
      <c r="H120" s="82">
        <v>1.26</v>
      </c>
      <c r="I120" s="82">
        <v>3.08</v>
      </c>
      <c r="J120" s="82">
        <v>27.6</v>
      </c>
      <c r="K120" s="82">
        <v>77</v>
      </c>
      <c r="L120" s="82">
        <v>1</v>
      </c>
      <c r="M120" s="82">
        <v>-0.27</v>
      </c>
      <c r="N120" s="82">
        <v>0.68</v>
      </c>
      <c r="O120" s="82">
        <v>-1.22</v>
      </c>
      <c r="P120" s="82">
        <v>21.3</v>
      </c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</row>
    <row r="121" spans="1:32" x14ac:dyDescent="0.25">
      <c r="A121" s="51" t="str">
        <f t="shared" si="1"/>
        <v>Bilirubine Directe/BC (DBIL)B63</v>
      </c>
      <c r="B121" s="84" t="s">
        <v>160</v>
      </c>
      <c r="C121" s="84" t="s">
        <v>3</v>
      </c>
      <c r="D121" s="84" t="s">
        <v>193</v>
      </c>
      <c r="E121" s="84" t="s">
        <v>188</v>
      </c>
      <c r="F121" s="82">
        <v>3</v>
      </c>
      <c r="G121" s="82">
        <v>40.9</v>
      </c>
      <c r="H121" s="82">
        <v>1.2</v>
      </c>
      <c r="I121" s="82">
        <v>2.92</v>
      </c>
      <c r="J121" s="82">
        <v>27.6</v>
      </c>
      <c r="K121" s="82">
        <v>69</v>
      </c>
      <c r="L121" s="82">
        <v>1</v>
      </c>
      <c r="M121" s="82">
        <v>-0.2</v>
      </c>
      <c r="N121" s="82">
        <v>0.65</v>
      </c>
      <c r="O121" s="82">
        <v>-0.89</v>
      </c>
      <c r="P121" s="82">
        <v>21.3</v>
      </c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</row>
    <row r="122" spans="1:32" x14ac:dyDescent="0.25">
      <c r="A122" s="51" t="str">
        <f t="shared" si="1"/>
        <v>Bilirubine Directe/BC (DBIL)B73</v>
      </c>
      <c r="B122" s="84" t="s">
        <v>161</v>
      </c>
      <c r="C122" s="84" t="s">
        <v>3</v>
      </c>
      <c r="D122" s="84" t="s">
        <v>193</v>
      </c>
      <c r="E122" s="84" t="s">
        <v>188</v>
      </c>
      <c r="F122" s="82">
        <v>3</v>
      </c>
      <c r="G122" s="82">
        <v>40.92</v>
      </c>
      <c r="H122" s="82">
        <v>0.92</v>
      </c>
      <c r="I122" s="82">
        <v>2.2400000000000002</v>
      </c>
      <c r="J122" s="82">
        <v>27.6</v>
      </c>
      <c r="K122" s="82">
        <v>67</v>
      </c>
      <c r="L122" s="82">
        <v>1</v>
      </c>
      <c r="M122" s="82">
        <v>-0.19</v>
      </c>
      <c r="N122" s="82">
        <v>0.5</v>
      </c>
      <c r="O122" s="82">
        <v>-0.84</v>
      </c>
      <c r="P122" s="82">
        <v>21.3</v>
      </c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</row>
    <row r="123" spans="1:32" x14ac:dyDescent="0.25">
      <c r="A123" s="51" t="str">
        <f t="shared" si="1"/>
        <v>Bilirubine Directe/BC (DBIL)B83</v>
      </c>
      <c r="B123" s="84" t="s">
        <v>162</v>
      </c>
      <c r="C123" s="84" t="s">
        <v>3</v>
      </c>
      <c r="D123" s="84" t="s">
        <v>193</v>
      </c>
      <c r="E123" s="84" t="s">
        <v>188</v>
      </c>
      <c r="F123" s="82">
        <v>3</v>
      </c>
      <c r="G123" s="82">
        <v>40.75</v>
      </c>
      <c r="H123" s="82">
        <v>1.1000000000000001</v>
      </c>
      <c r="I123" s="82">
        <v>2.69</v>
      </c>
      <c r="J123" s="82">
        <v>27.6</v>
      </c>
      <c r="K123" s="82">
        <v>81</v>
      </c>
      <c r="L123" s="82">
        <v>1</v>
      </c>
      <c r="M123" s="82">
        <v>-0.28000000000000003</v>
      </c>
      <c r="N123" s="82">
        <v>0.6</v>
      </c>
      <c r="O123" s="82">
        <v>-1.24</v>
      </c>
      <c r="P123" s="82">
        <v>21.3</v>
      </c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</row>
    <row r="124" spans="1:32" x14ac:dyDescent="0.25">
      <c r="A124" s="51" t="str">
        <f t="shared" si="1"/>
        <v>Bilirubine Directe/BC (DBIL)B93</v>
      </c>
      <c r="B124" s="84" t="s">
        <v>163</v>
      </c>
      <c r="C124" s="84" t="s">
        <v>3</v>
      </c>
      <c r="D124" s="84" t="s">
        <v>193</v>
      </c>
      <c r="E124" s="84" t="s">
        <v>188</v>
      </c>
      <c r="F124" s="82">
        <v>3</v>
      </c>
      <c r="G124" s="82">
        <v>40.14</v>
      </c>
      <c r="H124" s="82">
        <v>0.99</v>
      </c>
      <c r="I124" s="82">
        <v>2.4700000000000002</v>
      </c>
      <c r="J124" s="82">
        <v>27.6</v>
      </c>
      <c r="K124" s="82">
        <v>68</v>
      </c>
      <c r="L124" s="82">
        <v>1</v>
      </c>
      <c r="M124" s="82">
        <v>-0.61</v>
      </c>
      <c r="N124" s="82">
        <v>0.55000000000000004</v>
      </c>
      <c r="O124" s="82">
        <v>-2.72</v>
      </c>
      <c r="P124" s="82">
        <v>21.3</v>
      </c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</row>
    <row r="125" spans="1:32" x14ac:dyDescent="0.25">
      <c r="A125" s="51" t="str">
        <f t="shared" si="1"/>
        <v>Bilirubine Directe/BC (DBIL)B103</v>
      </c>
      <c r="B125" s="84" t="s">
        <v>164</v>
      </c>
      <c r="C125" s="84" t="s">
        <v>3</v>
      </c>
      <c r="D125" s="84" t="s">
        <v>193</v>
      </c>
      <c r="E125" s="84" t="s">
        <v>188</v>
      </c>
      <c r="F125" s="82">
        <v>3</v>
      </c>
      <c r="G125" s="82">
        <v>40.380000000000003</v>
      </c>
      <c r="H125" s="82">
        <v>0.86</v>
      </c>
      <c r="I125" s="82">
        <v>2.12</v>
      </c>
      <c r="J125" s="82">
        <v>27.6</v>
      </c>
      <c r="K125" s="82">
        <v>80</v>
      </c>
      <c r="L125" s="82">
        <v>1</v>
      </c>
      <c r="M125" s="82">
        <v>-0.47</v>
      </c>
      <c r="N125" s="82">
        <v>0.47</v>
      </c>
      <c r="O125" s="82">
        <v>-2.14</v>
      </c>
      <c r="P125" s="82">
        <v>21.3</v>
      </c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</row>
    <row r="126" spans="1:32" x14ac:dyDescent="0.25">
      <c r="A126" s="51" t="str">
        <f t="shared" si="1"/>
        <v>Bilirubine Directe/BC (DBIL)B113</v>
      </c>
      <c r="B126" s="84" t="s">
        <v>165</v>
      </c>
      <c r="C126" s="84" t="s">
        <v>3</v>
      </c>
      <c r="D126" s="84" t="s">
        <v>193</v>
      </c>
      <c r="E126" s="84" t="s">
        <v>188</v>
      </c>
      <c r="F126" s="82">
        <v>3</v>
      </c>
      <c r="G126" s="82">
        <v>40.46</v>
      </c>
      <c r="H126" s="82">
        <v>0.86</v>
      </c>
      <c r="I126" s="82">
        <v>2.12</v>
      </c>
      <c r="J126" s="82">
        <v>27.6</v>
      </c>
      <c r="K126" s="82">
        <v>73</v>
      </c>
      <c r="L126" s="82">
        <v>1</v>
      </c>
      <c r="M126" s="82">
        <v>-0.43</v>
      </c>
      <c r="N126" s="82">
        <v>0.47</v>
      </c>
      <c r="O126" s="82">
        <v>-1.94</v>
      </c>
      <c r="P126" s="82">
        <v>21.3</v>
      </c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</row>
    <row r="127" spans="1:32" x14ac:dyDescent="0.25">
      <c r="A127" s="51" t="str">
        <f t="shared" si="1"/>
        <v>Bilirubine Directe/BC (DBIL)B123</v>
      </c>
      <c r="B127" s="84" t="s">
        <v>166</v>
      </c>
      <c r="C127" s="84" t="s">
        <v>3</v>
      </c>
      <c r="D127" s="84" t="s">
        <v>193</v>
      </c>
      <c r="E127" s="84" t="s">
        <v>188</v>
      </c>
      <c r="F127" s="82">
        <v>3</v>
      </c>
      <c r="G127" s="82">
        <v>40.729999999999997</v>
      </c>
      <c r="H127" s="82">
        <v>1.05</v>
      </c>
      <c r="I127" s="82">
        <v>2.58</v>
      </c>
      <c r="J127" s="82">
        <v>27.6</v>
      </c>
      <c r="K127" s="82">
        <v>78</v>
      </c>
      <c r="L127" s="82">
        <v>1</v>
      </c>
      <c r="M127" s="82">
        <v>-0.28999999999999998</v>
      </c>
      <c r="N127" s="82">
        <v>0.56999999999999995</v>
      </c>
      <c r="O127" s="82">
        <v>-1.3</v>
      </c>
      <c r="P127" s="82">
        <v>21.3</v>
      </c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</row>
    <row r="128" spans="1:32" x14ac:dyDescent="0.25">
      <c r="A128" s="51" t="str">
        <f t="shared" si="1"/>
        <v>Bilirubine Directe/BC (DBIL)B133</v>
      </c>
      <c r="B128" s="84" t="s">
        <v>167</v>
      </c>
      <c r="C128" s="84" t="s">
        <v>3</v>
      </c>
      <c r="D128" s="84" t="s">
        <v>193</v>
      </c>
      <c r="E128" s="84" t="s">
        <v>188</v>
      </c>
      <c r="F128" s="82">
        <v>3</v>
      </c>
      <c r="G128" s="82">
        <v>40.58</v>
      </c>
      <c r="H128" s="82">
        <v>1.18</v>
      </c>
      <c r="I128" s="82">
        <v>2.9</v>
      </c>
      <c r="J128" s="82">
        <v>27.6</v>
      </c>
      <c r="K128" s="82">
        <v>905</v>
      </c>
      <c r="L128" s="82">
        <v>1</v>
      </c>
      <c r="M128" s="82">
        <v>-0.37</v>
      </c>
      <c r="N128" s="82">
        <v>0.64</v>
      </c>
      <c r="O128" s="82">
        <v>-1.66</v>
      </c>
      <c r="P128" s="82">
        <v>21.3</v>
      </c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</row>
    <row r="129" spans="1:32" x14ac:dyDescent="0.25">
      <c r="A129" s="51" t="str">
        <f t="shared" si="1"/>
        <v>Bilirubine Totale/TBILA1</v>
      </c>
      <c r="B129" s="84" t="s">
        <v>154</v>
      </c>
      <c r="C129" s="84" t="s">
        <v>4</v>
      </c>
      <c r="D129" s="84" t="s">
        <v>184</v>
      </c>
      <c r="E129" s="84" t="s">
        <v>188</v>
      </c>
      <c r="F129" s="82">
        <v>1</v>
      </c>
      <c r="G129" s="82">
        <v>11.75</v>
      </c>
      <c r="H129" s="82">
        <v>0.77</v>
      </c>
      <c r="I129" s="82">
        <v>6.52</v>
      </c>
      <c r="J129" s="82">
        <v>27.6</v>
      </c>
      <c r="K129" s="82">
        <v>93446</v>
      </c>
      <c r="L129" s="82">
        <v>174</v>
      </c>
      <c r="M129" s="82" t="s">
        <v>186</v>
      </c>
      <c r="N129" s="82" t="s">
        <v>186</v>
      </c>
      <c r="O129" s="82" t="s">
        <v>186</v>
      </c>
      <c r="P129" s="82">
        <v>21.3</v>
      </c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</row>
    <row r="130" spans="1:32" x14ac:dyDescent="0.25">
      <c r="A130" s="51" t="str">
        <f t="shared" si="1"/>
        <v>Bilirubine Totale/TBILB11</v>
      </c>
      <c r="B130" s="84" t="s">
        <v>155</v>
      </c>
      <c r="C130" s="84" t="s">
        <v>4</v>
      </c>
      <c r="D130" s="84" t="s">
        <v>193</v>
      </c>
      <c r="E130" s="84" t="s">
        <v>188</v>
      </c>
      <c r="F130" s="82">
        <v>1</v>
      </c>
      <c r="G130" s="82">
        <v>12.31</v>
      </c>
      <c r="H130" s="82">
        <v>0.17</v>
      </c>
      <c r="I130" s="82">
        <v>1.42</v>
      </c>
      <c r="J130" s="82">
        <v>27.6</v>
      </c>
      <c r="K130" s="82">
        <v>75</v>
      </c>
      <c r="L130" s="82">
        <v>1</v>
      </c>
      <c r="M130" s="82">
        <v>0.73</v>
      </c>
      <c r="N130" s="82">
        <v>0.22</v>
      </c>
      <c r="O130" s="82">
        <v>4.79</v>
      </c>
      <c r="P130" s="82">
        <v>21.3</v>
      </c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</row>
    <row r="131" spans="1:32" x14ac:dyDescent="0.25">
      <c r="A131" s="51" t="str">
        <f t="shared" si="1"/>
        <v>Bilirubine Totale/TBILB21</v>
      </c>
      <c r="B131" s="84" t="s">
        <v>156</v>
      </c>
      <c r="C131" s="84" t="s">
        <v>4</v>
      </c>
      <c r="D131" s="84" t="s">
        <v>193</v>
      </c>
      <c r="E131" s="84" t="s">
        <v>188</v>
      </c>
      <c r="F131" s="82">
        <v>1</v>
      </c>
      <c r="G131" s="82">
        <v>12.34</v>
      </c>
      <c r="H131" s="82">
        <v>0.23</v>
      </c>
      <c r="I131" s="82">
        <v>1.89</v>
      </c>
      <c r="J131" s="82">
        <v>27.6</v>
      </c>
      <c r="K131" s="82">
        <v>75</v>
      </c>
      <c r="L131" s="82">
        <v>1</v>
      </c>
      <c r="M131" s="82">
        <v>0.77</v>
      </c>
      <c r="N131" s="82">
        <v>0.28999999999999998</v>
      </c>
      <c r="O131" s="82">
        <v>5.05</v>
      </c>
      <c r="P131" s="82">
        <v>21.3</v>
      </c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</row>
    <row r="132" spans="1:32" x14ac:dyDescent="0.25">
      <c r="A132" s="51" t="str">
        <f t="shared" ref="A132:A195" si="2">CONCATENATE(C132,B132,F132)</f>
        <v>Bilirubine Totale/TBILB31</v>
      </c>
      <c r="B132" s="84" t="s">
        <v>157</v>
      </c>
      <c r="C132" s="84" t="s">
        <v>4</v>
      </c>
      <c r="D132" s="84" t="s">
        <v>193</v>
      </c>
      <c r="E132" s="84" t="s">
        <v>188</v>
      </c>
      <c r="F132" s="82">
        <v>1</v>
      </c>
      <c r="G132" s="82">
        <v>12.47</v>
      </c>
      <c r="H132" s="82">
        <v>0.2</v>
      </c>
      <c r="I132" s="82">
        <v>1.63</v>
      </c>
      <c r="J132" s="82">
        <v>27.6</v>
      </c>
      <c r="K132" s="82">
        <v>80</v>
      </c>
      <c r="L132" s="82">
        <v>1</v>
      </c>
      <c r="M132" s="82">
        <v>0.94</v>
      </c>
      <c r="N132" s="82">
        <v>0.25</v>
      </c>
      <c r="O132" s="82">
        <v>6.12</v>
      </c>
      <c r="P132" s="82">
        <v>21.3</v>
      </c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</row>
    <row r="133" spans="1:32" x14ac:dyDescent="0.25">
      <c r="A133" s="51" t="str">
        <f t="shared" si="2"/>
        <v>Bilirubine Totale/TBILB41</v>
      </c>
      <c r="B133" s="84" t="s">
        <v>158</v>
      </c>
      <c r="C133" s="84" t="s">
        <v>4</v>
      </c>
      <c r="D133" s="84" t="s">
        <v>193</v>
      </c>
      <c r="E133" s="84" t="s">
        <v>188</v>
      </c>
      <c r="F133" s="82">
        <v>1</v>
      </c>
      <c r="G133" s="82">
        <v>12.49</v>
      </c>
      <c r="H133" s="82">
        <v>0.2</v>
      </c>
      <c r="I133" s="82">
        <v>1.6</v>
      </c>
      <c r="J133" s="82">
        <v>27.6</v>
      </c>
      <c r="K133" s="82">
        <v>75</v>
      </c>
      <c r="L133" s="82">
        <v>1</v>
      </c>
      <c r="M133" s="82">
        <v>0.97</v>
      </c>
      <c r="N133" s="82">
        <v>0.25</v>
      </c>
      <c r="O133" s="82">
        <v>6.32</v>
      </c>
      <c r="P133" s="82">
        <v>21.3</v>
      </c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</row>
    <row r="134" spans="1:32" x14ac:dyDescent="0.25">
      <c r="A134" s="51" t="str">
        <f t="shared" si="2"/>
        <v>Bilirubine Totale/TBILB51</v>
      </c>
      <c r="B134" s="84" t="s">
        <v>159</v>
      </c>
      <c r="C134" s="84" t="s">
        <v>4</v>
      </c>
      <c r="D134" s="84" t="s">
        <v>193</v>
      </c>
      <c r="E134" s="84" t="s">
        <v>188</v>
      </c>
      <c r="F134" s="82">
        <v>1</v>
      </c>
      <c r="G134" s="82">
        <v>12.49</v>
      </c>
      <c r="H134" s="82">
        <v>0.2</v>
      </c>
      <c r="I134" s="82">
        <v>1.61</v>
      </c>
      <c r="J134" s="82">
        <v>27.6</v>
      </c>
      <c r="K134" s="82">
        <v>61</v>
      </c>
      <c r="L134" s="82">
        <v>1</v>
      </c>
      <c r="M134" s="82">
        <v>0.97</v>
      </c>
      <c r="N134" s="82">
        <v>0.25</v>
      </c>
      <c r="O134" s="82">
        <v>6.32</v>
      </c>
      <c r="P134" s="82">
        <v>21.3</v>
      </c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</row>
    <row r="135" spans="1:32" x14ac:dyDescent="0.25">
      <c r="A135" s="51" t="str">
        <f t="shared" si="2"/>
        <v>Bilirubine Totale/TBILB61</v>
      </c>
      <c r="B135" s="84" t="s">
        <v>160</v>
      </c>
      <c r="C135" s="84" t="s">
        <v>4</v>
      </c>
      <c r="D135" s="84" t="s">
        <v>193</v>
      </c>
      <c r="E135" s="84" t="s">
        <v>188</v>
      </c>
      <c r="F135" s="82">
        <v>1</v>
      </c>
      <c r="G135" s="82">
        <v>12.32</v>
      </c>
      <c r="H135" s="82">
        <v>0.18</v>
      </c>
      <c r="I135" s="82">
        <v>1.46</v>
      </c>
      <c r="J135" s="82">
        <v>27.6</v>
      </c>
      <c r="K135" s="82">
        <v>58</v>
      </c>
      <c r="L135" s="82">
        <v>1</v>
      </c>
      <c r="M135" s="82">
        <v>0.74</v>
      </c>
      <c r="N135" s="82">
        <v>0.22</v>
      </c>
      <c r="O135" s="82">
        <v>4.8499999999999996</v>
      </c>
      <c r="P135" s="82">
        <v>21.3</v>
      </c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</row>
    <row r="136" spans="1:32" x14ac:dyDescent="0.25">
      <c r="A136" s="51" t="str">
        <f t="shared" si="2"/>
        <v>Bilirubine Totale/TBILB71</v>
      </c>
      <c r="B136" s="84" t="s">
        <v>161</v>
      </c>
      <c r="C136" s="84" t="s">
        <v>4</v>
      </c>
      <c r="D136" s="84" t="s">
        <v>193</v>
      </c>
      <c r="E136" s="84" t="s">
        <v>188</v>
      </c>
      <c r="F136" s="82">
        <v>1</v>
      </c>
      <c r="G136" s="82">
        <v>12.33</v>
      </c>
      <c r="H136" s="82">
        <v>0.24</v>
      </c>
      <c r="I136" s="82">
        <v>1.92</v>
      </c>
      <c r="J136" s="82">
        <v>27.6</v>
      </c>
      <c r="K136" s="82">
        <v>58</v>
      </c>
      <c r="L136" s="82">
        <v>1</v>
      </c>
      <c r="M136" s="82">
        <v>0.76</v>
      </c>
      <c r="N136" s="82">
        <v>0.28999999999999998</v>
      </c>
      <c r="O136" s="82">
        <v>4.9400000000000004</v>
      </c>
      <c r="P136" s="82">
        <v>21.3</v>
      </c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</row>
    <row r="137" spans="1:32" x14ac:dyDescent="0.25">
      <c r="A137" s="51" t="str">
        <f t="shared" si="2"/>
        <v>Bilirubine Totale/TBILB81</v>
      </c>
      <c r="B137" s="84" t="s">
        <v>162</v>
      </c>
      <c r="C137" s="84" t="s">
        <v>4</v>
      </c>
      <c r="D137" s="84" t="s">
        <v>193</v>
      </c>
      <c r="E137" s="84" t="s">
        <v>188</v>
      </c>
      <c r="F137" s="82">
        <v>1</v>
      </c>
      <c r="G137" s="82">
        <v>12.35</v>
      </c>
      <c r="H137" s="82">
        <v>0.21</v>
      </c>
      <c r="I137" s="82">
        <v>1.67</v>
      </c>
      <c r="J137" s="82">
        <v>27.6</v>
      </c>
      <c r="K137" s="82">
        <v>70</v>
      </c>
      <c r="L137" s="82">
        <v>1</v>
      </c>
      <c r="M137" s="82">
        <v>0.78</v>
      </c>
      <c r="N137" s="82">
        <v>0.26</v>
      </c>
      <c r="O137" s="82">
        <v>5.1100000000000003</v>
      </c>
      <c r="P137" s="82">
        <v>21.3</v>
      </c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</row>
    <row r="138" spans="1:32" x14ac:dyDescent="0.25">
      <c r="A138" s="51" t="str">
        <f t="shared" si="2"/>
        <v>Bilirubine Totale/TBILB91</v>
      </c>
      <c r="B138" s="84" t="s">
        <v>163</v>
      </c>
      <c r="C138" s="84" t="s">
        <v>4</v>
      </c>
      <c r="D138" s="84" t="s">
        <v>193</v>
      </c>
      <c r="E138" s="84" t="s">
        <v>188</v>
      </c>
      <c r="F138" s="82">
        <v>1</v>
      </c>
      <c r="G138" s="82">
        <v>12.29</v>
      </c>
      <c r="H138" s="82">
        <v>0.18</v>
      </c>
      <c r="I138" s="82">
        <v>1.48</v>
      </c>
      <c r="J138" s="82">
        <v>27.6</v>
      </c>
      <c r="K138" s="82">
        <v>63</v>
      </c>
      <c r="L138" s="82">
        <v>1</v>
      </c>
      <c r="M138" s="82">
        <v>0.7</v>
      </c>
      <c r="N138" s="82">
        <v>0.23</v>
      </c>
      <c r="O138" s="82">
        <v>4.59</v>
      </c>
      <c r="P138" s="82">
        <v>21.3</v>
      </c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</row>
    <row r="139" spans="1:32" x14ac:dyDescent="0.25">
      <c r="A139" s="51" t="str">
        <f t="shared" si="2"/>
        <v>Bilirubine Totale/TBILB101</v>
      </c>
      <c r="B139" s="84" t="s">
        <v>164</v>
      </c>
      <c r="C139" s="84" t="s">
        <v>4</v>
      </c>
      <c r="D139" s="84" t="s">
        <v>193</v>
      </c>
      <c r="E139" s="84" t="s">
        <v>188</v>
      </c>
      <c r="F139" s="82">
        <v>1</v>
      </c>
      <c r="G139" s="82">
        <v>12.34</v>
      </c>
      <c r="H139" s="82">
        <v>0.17</v>
      </c>
      <c r="I139" s="82">
        <v>1.4</v>
      </c>
      <c r="J139" s="82">
        <v>27.6</v>
      </c>
      <c r="K139" s="82">
        <v>72</v>
      </c>
      <c r="L139" s="82">
        <v>1</v>
      </c>
      <c r="M139" s="82">
        <v>0.78</v>
      </c>
      <c r="N139" s="82">
        <v>0.21</v>
      </c>
      <c r="O139" s="82">
        <v>5.08</v>
      </c>
      <c r="P139" s="82">
        <v>21.3</v>
      </c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</row>
    <row r="140" spans="1:32" x14ac:dyDescent="0.25">
      <c r="A140" s="51" t="str">
        <f t="shared" si="2"/>
        <v>Bilirubine Totale/TBILB111</v>
      </c>
      <c r="B140" s="84" t="s">
        <v>165</v>
      </c>
      <c r="C140" s="84" t="s">
        <v>4</v>
      </c>
      <c r="D140" s="84" t="s">
        <v>193</v>
      </c>
      <c r="E140" s="84" t="s">
        <v>188</v>
      </c>
      <c r="F140" s="82">
        <v>1</v>
      </c>
      <c r="G140" s="82">
        <v>12.37</v>
      </c>
      <c r="H140" s="82">
        <v>0.18</v>
      </c>
      <c r="I140" s="82">
        <v>1.47</v>
      </c>
      <c r="J140" s="82">
        <v>27.6</v>
      </c>
      <c r="K140" s="82">
        <v>60</v>
      </c>
      <c r="L140" s="82">
        <v>1</v>
      </c>
      <c r="M140" s="82">
        <v>0.81</v>
      </c>
      <c r="N140" s="82">
        <v>0.22</v>
      </c>
      <c r="O140" s="82">
        <v>5.27</v>
      </c>
      <c r="P140" s="82">
        <v>21.3</v>
      </c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</row>
    <row r="141" spans="1:32" x14ac:dyDescent="0.25">
      <c r="A141" s="51" t="str">
        <f t="shared" si="2"/>
        <v>Bilirubine Totale/TBILB121</v>
      </c>
      <c r="B141" s="84" t="s">
        <v>166</v>
      </c>
      <c r="C141" s="84" t="s">
        <v>4</v>
      </c>
      <c r="D141" s="84" t="s">
        <v>193</v>
      </c>
      <c r="E141" s="84" t="s">
        <v>188</v>
      </c>
      <c r="F141" s="82">
        <v>1</v>
      </c>
      <c r="G141" s="82">
        <v>12.44</v>
      </c>
      <c r="H141" s="82">
        <v>0.18</v>
      </c>
      <c r="I141" s="82">
        <v>1.46</v>
      </c>
      <c r="J141" s="82">
        <v>27.6</v>
      </c>
      <c r="K141" s="82">
        <v>78</v>
      </c>
      <c r="L141" s="82">
        <v>1</v>
      </c>
      <c r="M141" s="82">
        <v>0.9</v>
      </c>
      <c r="N141" s="82">
        <v>0.22</v>
      </c>
      <c r="O141" s="82">
        <v>5.87</v>
      </c>
      <c r="P141" s="82">
        <v>21.3</v>
      </c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</row>
    <row r="142" spans="1:32" x14ac:dyDescent="0.25">
      <c r="A142" s="51" t="str">
        <f t="shared" si="2"/>
        <v>Bilirubine Totale/TBILB131</v>
      </c>
      <c r="B142" s="84" t="s">
        <v>167</v>
      </c>
      <c r="C142" s="84" t="s">
        <v>4</v>
      </c>
      <c r="D142" s="84" t="s">
        <v>193</v>
      </c>
      <c r="E142" s="84" t="s">
        <v>188</v>
      </c>
      <c r="F142" s="82">
        <v>1</v>
      </c>
      <c r="G142" s="82">
        <v>12.38</v>
      </c>
      <c r="H142" s="82">
        <v>0.21</v>
      </c>
      <c r="I142" s="82">
        <v>1.68</v>
      </c>
      <c r="J142" s="82">
        <v>27.6</v>
      </c>
      <c r="K142" s="82">
        <v>825</v>
      </c>
      <c r="L142" s="82">
        <v>1</v>
      </c>
      <c r="M142" s="82">
        <v>0.83</v>
      </c>
      <c r="N142" s="82">
        <v>0.26</v>
      </c>
      <c r="O142" s="82">
        <v>5.38</v>
      </c>
      <c r="P142" s="82">
        <v>21.3</v>
      </c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</row>
    <row r="143" spans="1:32" x14ac:dyDescent="0.25">
      <c r="A143" s="51" t="str">
        <f t="shared" si="2"/>
        <v>Bilirubine Totale/TBILA2</v>
      </c>
      <c r="B143" s="84" t="s">
        <v>154</v>
      </c>
      <c r="C143" s="84" t="s">
        <v>4</v>
      </c>
      <c r="D143" s="84" t="s">
        <v>184</v>
      </c>
      <c r="E143" s="84" t="s">
        <v>188</v>
      </c>
      <c r="F143" s="82">
        <v>2</v>
      </c>
      <c r="G143" s="82">
        <v>52.1</v>
      </c>
      <c r="H143" s="82">
        <v>1.52</v>
      </c>
      <c r="I143" s="82">
        <v>2.92</v>
      </c>
      <c r="J143" s="82">
        <v>27.6</v>
      </c>
      <c r="K143" s="82">
        <v>28300</v>
      </c>
      <c r="L143" s="82">
        <v>57</v>
      </c>
      <c r="M143" s="82" t="s">
        <v>186</v>
      </c>
      <c r="N143" s="82" t="s">
        <v>186</v>
      </c>
      <c r="O143" s="82" t="s">
        <v>186</v>
      </c>
      <c r="P143" s="82">
        <v>21.3</v>
      </c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</row>
    <row r="144" spans="1:32" x14ac:dyDescent="0.25">
      <c r="A144" s="51" t="str">
        <f t="shared" si="2"/>
        <v>Bilirubine Totale/TBILB12</v>
      </c>
      <c r="B144" s="84" t="s">
        <v>155</v>
      </c>
      <c r="C144" s="84" t="s">
        <v>4</v>
      </c>
      <c r="D144" s="84" t="s">
        <v>193</v>
      </c>
      <c r="E144" s="84" t="s">
        <v>188</v>
      </c>
      <c r="F144" s="82">
        <v>2</v>
      </c>
      <c r="G144" s="82">
        <v>52.32</v>
      </c>
      <c r="H144" s="82">
        <v>0.92</v>
      </c>
      <c r="I144" s="82">
        <v>1.75</v>
      </c>
      <c r="J144" s="82">
        <v>27.6</v>
      </c>
      <c r="K144" s="82">
        <v>69</v>
      </c>
      <c r="L144" s="82">
        <v>1</v>
      </c>
      <c r="M144" s="82">
        <v>0.15</v>
      </c>
      <c r="N144" s="82">
        <v>0.6</v>
      </c>
      <c r="O144" s="82">
        <v>0.42</v>
      </c>
      <c r="P144" s="82">
        <v>21.3</v>
      </c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</row>
    <row r="145" spans="1:32" x14ac:dyDescent="0.25">
      <c r="A145" s="51" t="str">
        <f t="shared" si="2"/>
        <v>Bilirubine Totale/TBILB22</v>
      </c>
      <c r="B145" s="84" t="s">
        <v>156</v>
      </c>
      <c r="C145" s="84" t="s">
        <v>4</v>
      </c>
      <c r="D145" s="84" t="s">
        <v>193</v>
      </c>
      <c r="E145" s="84" t="s">
        <v>188</v>
      </c>
      <c r="F145" s="82">
        <v>2</v>
      </c>
      <c r="G145" s="82">
        <v>52.81</v>
      </c>
      <c r="H145" s="82">
        <v>0.88</v>
      </c>
      <c r="I145" s="82">
        <v>1.66</v>
      </c>
      <c r="J145" s="82">
        <v>27.6</v>
      </c>
      <c r="K145" s="82">
        <v>68</v>
      </c>
      <c r="L145" s="82">
        <v>1</v>
      </c>
      <c r="M145" s="82">
        <v>0.47</v>
      </c>
      <c r="N145" s="82">
        <v>0.56999999999999995</v>
      </c>
      <c r="O145" s="82">
        <v>1.38</v>
      </c>
      <c r="P145" s="82">
        <v>21.3</v>
      </c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</row>
    <row r="146" spans="1:32" x14ac:dyDescent="0.25">
      <c r="A146" s="51" t="str">
        <f t="shared" si="2"/>
        <v>Bilirubine Totale/TBILB32</v>
      </c>
      <c r="B146" s="84" t="s">
        <v>157</v>
      </c>
      <c r="C146" s="84" t="s">
        <v>4</v>
      </c>
      <c r="D146" s="84" t="s">
        <v>193</v>
      </c>
      <c r="E146" s="84" t="s">
        <v>188</v>
      </c>
      <c r="F146" s="82">
        <v>2</v>
      </c>
      <c r="G146" s="82">
        <v>53.32</v>
      </c>
      <c r="H146" s="82">
        <v>0.72</v>
      </c>
      <c r="I146" s="82">
        <v>1.35</v>
      </c>
      <c r="J146" s="82">
        <v>27.6</v>
      </c>
      <c r="K146" s="82">
        <v>84</v>
      </c>
      <c r="L146" s="82">
        <v>1</v>
      </c>
      <c r="M146" s="82">
        <v>0.8</v>
      </c>
      <c r="N146" s="82">
        <v>0.46</v>
      </c>
      <c r="O146" s="82">
        <v>2.35</v>
      </c>
      <c r="P146" s="82">
        <v>21.3</v>
      </c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</row>
    <row r="147" spans="1:32" x14ac:dyDescent="0.25">
      <c r="A147" s="51" t="str">
        <f t="shared" si="2"/>
        <v>Bilirubine Totale/TBILB42</v>
      </c>
      <c r="B147" s="84" t="s">
        <v>158</v>
      </c>
      <c r="C147" s="84" t="s">
        <v>4</v>
      </c>
      <c r="D147" s="84" t="s">
        <v>193</v>
      </c>
      <c r="E147" s="84" t="s">
        <v>188</v>
      </c>
      <c r="F147" s="82">
        <v>2</v>
      </c>
      <c r="G147" s="82">
        <v>53.44</v>
      </c>
      <c r="H147" s="82">
        <v>0.62</v>
      </c>
      <c r="I147" s="82">
        <v>1.1599999999999999</v>
      </c>
      <c r="J147" s="82">
        <v>27.6</v>
      </c>
      <c r="K147" s="82">
        <v>71</v>
      </c>
      <c r="L147" s="82">
        <v>1</v>
      </c>
      <c r="M147" s="82">
        <v>0.88</v>
      </c>
      <c r="N147" s="82">
        <v>0.4</v>
      </c>
      <c r="O147" s="82">
        <v>2.57</v>
      </c>
      <c r="P147" s="82">
        <v>21.3</v>
      </c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</row>
    <row r="148" spans="1:32" x14ac:dyDescent="0.25">
      <c r="A148" s="51" t="str">
        <f t="shared" si="2"/>
        <v>Bilirubine Totale/TBILB52</v>
      </c>
      <c r="B148" s="84" t="s">
        <v>159</v>
      </c>
      <c r="C148" s="84" t="s">
        <v>4</v>
      </c>
      <c r="D148" s="84" t="s">
        <v>193</v>
      </c>
      <c r="E148" s="84" t="s">
        <v>188</v>
      </c>
      <c r="F148" s="82">
        <v>2</v>
      </c>
      <c r="G148" s="82">
        <v>53.25</v>
      </c>
      <c r="H148" s="82">
        <v>0.66</v>
      </c>
      <c r="I148" s="82">
        <v>1.23</v>
      </c>
      <c r="J148" s="82">
        <v>27.6</v>
      </c>
      <c r="K148" s="82">
        <v>61</v>
      </c>
      <c r="L148" s="82">
        <v>1</v>
      </c>
      <c r="M148" s="82">
        <v>0.76</v>
      </c>
      <c r="N148" s="82">
        <v>0.42</v>
      </c>
      <c r="O148" s="82">
        <v>2.21</v>
      </c>
      <c r="P148" s="82">
        <v>21.3</v>
      </c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</row>
    <row r="149" spans="1:32" x14ac:dyDescent="0.25">
      <c r="A149" s="51" t="str">
        <f t="shared" si="2"/>
        <v>Bilirubine Totale/TBILB62</v>
      </c>
      <c r="B149" s="84" t="s">
        <v>160</v>
      </c>
      <c r="C149" s="84" t="s">
        <v>4</v>
      </c>
      <c r="D149" s="84" t="s">
        <v>193</v>
      </c>
      <c r="E149" s="84" t="s">
        <v>188</v>
      </c>
      <c r="F149" s="82">
        <v>2</v>
      </c>
      <c r="G149" s="82">
        <v>52.02</v>
      </c>
      <c r="H149" s="82">
        <v>0.86</v>
      </c>
      <c r="I149" s="82">
        <v>1.65</v>
      </c>
      <c r="J149" s="82">
        <v>27.6</v>
      </c>
      <c r="K149" s="82">
        <v>58</v>
      </c>
      <c r="L149" s="82">
        <v>1</v>
      </c>
      <c r="M149" s="82">
        <v>-0.05</v>
      </c>
      <c r="N149" s="82">
        <v>0.56000000000000005</v>
      </c>
      <c r="O149" s="82">
        <v>-0.15</v>
      </c>
      <c r="P149" s="82">
        <v>21.3</v>
      </c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</row>
    <row r="150" spans="1:32" x14ac:dyDescent="0.25">
      <c r="A150" s="51" t="str">
        <f t="shared" si="2"/>
        <v>Bilirubine Totale/TBILB72</v>
      </c>
      <c r="B150" s="84" t="s">
        <v>161</v>
      </c>
      <c r="C150" s="84" t="s">
        <v>4</v>
      </c>
      <c r="D150" s="84" t="s">
        <v>193</v>
      </c>
      <c r="E150" s="84" t="s">
        <v>188</v>
      </c>
      <c r="F150" s="82">
        <v>2</v>
      </c>
      <c r="G150" s="82">
        <v>52.24</v>
      </c>
      <c r="H150" s="82">
        <v>0.65</v>
      </c>
      <c r="I150" s="82">
        <v>1.25</v>
      </c>
      <c r="J150" s="82">
        <v>27.6</v>
      </c>
      <c r="K150" s="82">
        <v>55</v>
      </c>
      <c r="L150" s="82">
        <v>1</v>
      </c>
      <c r="M150" s="82">
        <v>0.09</v>
      </c>
      <c r="N150" s="82">
        <v>0.43</v>
      </c>
      <c r="O150" s="82">
        <v>0.27</v>
      </c>
      <c r="P150" s="82">
        <v>21.3</v>
      </c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</row>
    <row r="151" spans="1:32" x14ac:dyDescent="0.25">
      <c r="A151" s="51" t="str">
        <f t="shared" si="2"/>
        <v>Bilirubine Totale/TBILB82</v>
      </c>
      <c r="B151" s="84" t="s">
        <v>162</v>
      </c>
      <c r="C151" s="84" t="s">
        <v>4</v>
      </c>
      <c r="D151" s="84" t="s">
        <v>193</v>
      </c>
      <c r="E151" s="84" t="s">
        <v>188</v>
      </c>
      <c r="F151" s="82">
        <v>2</v>
      </c>
      <c r="G151" s="82">
        <v>52.08</v>
      </c>
      <c r="H151" s="82">
        <v>0.78</v>
      </c>
      <c r="I151" s="82">
        <v>1.51</v>
      </c>
      <c r="J151" s="82">
        <v>27.6</v>
      </c>
      <c r="K151" s="82">
        <v>65</v>
      </c>
      <c r="L151" s="82">
        <v>1</v>
      </c>
      <c r="M151" s="82">
        <v>-0.01</v>
      </c>
      <c r="N151" s="82">
        <v>0.52</v>
      </c>
      <c r="O151" s="82">
        <v>-0.03</v>
      </c>
      <c r="P151" s="82">
        <v>21.3</v>
      </c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</row>
    <row r="152" spans="1:32" x14ac:dyDescent="0.25">
      <c r="A152" s="51" t="str">
        <f t="shared" si="2"/>
        <v>Bilirubine Totale/TBILB92</v>
      </c>
      <c r="B152" s="84" t="s">
        <v>163</v>
      </c>
      <c r="C152" s="84" t="s">
        <v>4</v>
      </c>
      <c r="D152" s="84" t="s">
        <v>193</v>
      </c>
      <c r="E152" s="84" t="s">
        <v>188</v>
      </c>
      <c r="F152" s="82">
        <v>2</v>
      </c>
      <c r="G152" s="82">
        <v>52.25</v>
      </c>
      <c r="H152" s="82">
        <v>0.6</v>
      </c>
      <c r="I152" s="82">
        <v>1.1499999999999999</v>
      </c>
      <c r="J152" s="82">
        <v>27.6</v>
      </c>
      <c r="K152" s="82">
        <v>62</v>
      </c>
      <c r="L152" s="82">
        <v>1</v>
      </c>
      <c r="M152" s="82">
        <v>0.1</v>
      </c>
      <c r="N152" s="82">
        <v>0.39</v>
      </c>
      <c r="O152" s="82">
        <v>0.3</v>
      </c>
      <c r="P152" s="82">
        <v>21.3</v>
      </c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</row>
    <row r="153" spans="1:32" x14ac:dyDescent="0.25">
      <c r="A153" s="51" t="str">
        <f t="shared" si="2"/>
        <v>Bilirubine Totale/TBILB102</v>
      </c>
      <c r="B153" s="84" t="s">
        <v>164</v>
      </c>
      <c r="C153" s="84" t="s">
        <v>4</v>
      </c>
      <c r="D153" s="84" t="s">
        <v>193</v>
      </c>
      <c r="E153" s="84" t="s">
        <v>188</v>
      </c>
      <c r="F153" s="82">
        <v>2</v>
      </c>
      <c r="G153" s="82">
        <v>52.61</v>
      </c>
      <c r="H153" s="82">
        <v>0.37</v>
      </c>
      <c r="I153" s="82">
        <v>0.71</v>
      </c>
      <c r="J153" s="82">
        <v>27.6</v>
      </c>
      <c r="K153" s="82">
        <v>67</v>
      </c>
      <c r="L153" s="82">
        <v>1</v>
      </c>
      <c r="M153" s="82">
        <v>0.34</v>
      </c>
      <c r="N153" s="82">
        <v>0.24</v>
      </c>
      <c r="O153" s="82">
        <v>0.98</v>
      </c>
      <c r="P153" s="82">
        <v>21.3</v>
      </c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</row>
    <row r="154" spans="1:32" x14ac:dyDescent="0.25">
      <c r="A154" s="51" t="str">
        <f t="shared" si="2"/>
        <v>Bilirubine Totale/TBILB112</v>
      </c>
      <c r="B154" s="84" t="s">
        <v>165</v>
      </c>
      <c r="C154" s="84" t="s">
        <v>4</v>
      </c>
      <c r="D154" s="84" t="s">
        <v>193</v>
      </c>
      <c r="E154" s="84" t="s">
        <v>188</v>
      </c>
      <c r="F154" s="82">
        <v>2</v>
      </c>
      <c r="G154" s="82">
        <v>52.67</v>
      </c>
      <c r="H154" s="82">
        <v>0.53</v>
      </c>
      <c r="I154" s="82">
        <v>1</v>
      </c>
      <c r="J154" s="82">
        <v>27.6</v>
      </c>
      <c r="K154" s="82">
        <v>59</v>
      </c>
      <c r="L154" s="82">
        <v>1</v>
      </c>
      <c r="M154" s="82">
        <v>0.38</v>
      </c>
      <c r="N154" s="82">
        <v>0.34</v>
      </c>
      <c r="O154" s="82">
        <v>1.1000000000000001</v>
      </c>
      <c r="P154" s="82">
        <v>21.3</v>
      </c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</row>
    <row r="155" spans="1:32" x14ac:dyDescent="0.25">
      <c r="A155" s="51" t="str">
        <f t="shared" si="2"/>
        <v>Bilirubine Totale/TBILB122</v>
      </c>
      <c r="B155" s="84" t="s">
        <v>166</v>
      </c>
      <c r="C155" s="84" t="s">
        <v>4</v>
      </c>
      <c r="D155" s="84" t="s">
        <v>193</v>
      </c>
      <c r="E155" s="84" t="s">
        <v>188</v>
      </c>
      <c r="F155" s="82">
        <v>2</v>
      </c>
      <c r="G155" s="82">
        <v>53.49</v>
      </c>
      <c r="H155" s="82">
        <v>0.49</v>
      </c>
      <c r="I155" s="82">
        <v>0.91</v>
      </c>
      <c r="J155" s="82">
        <v>27.6</v>
      </c>
      <c r="K155" s="82">
        <v>68</v>
      </c>
      <c r="L155" s="82">
        <v>1</v>
      </c>
      <c r="M155" s="82">
        <v>0.92</v>
      </c>
      <c r="N155" s="82">
        <v>0.31</v>
      </c>
      <c r="O155" s="82">
        <v>2.67</v>
      </c>
      <c r="P155" s="82">
        <v>21.3</v>
      </c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</row>
    <row r="156" spans="1:32" x14ac:dyDescent="0.25">
      <c r="A156" s="51" t="str">
        <f t="shared" si="2"/>
        <v>Bilirubine Totale/TBILB132</v>
      </c>
      <c r="B156" s="84" t="s">
        <v>167</v>
      </c>
      <c r="C156" s="84" t="s">
        <v>4</v>
      </c>
      <c r="D156" s="84" t="s">
        <v>193</v>
      </c>
      <c r="E156" s="84" t="s">
        <v>188</v>
      </c>
      <c r="F156" s="82">
        <v>2</v>
      </c>
      <c r="G156" s="82">
        <v>52.74</v>
      </c>
      <c r="H156" s="82">
        <v>0.87</v>
      </c>
      <c r="I156" s="82">
        <v>1.64</v>
      </c>
      <c r="J156" s="82">
        <v>27.6</v>
      </c>
      <c r="K156" s="82">
        <v>787</v>
      </c>
      <c r="L156" s="82">
        <v>1</v>
      </c>
      <c r="M156" s="82">
        <v>0.42</v>
      </c>
      <c r="N156" s="82">
        <v>0.56000000000000005</v>
      </c>
      <c r="O156" s="82">
        <v>1.24</v>
      </c>
      <c r="P156" s="82">
        <v>21.3</v>
      </c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</row>
    <row r="157" spans="1:32" x14ac:dyDescent="0.25">
      <c r="A157" s="51" t="str">
        <f t="shared" si="2"/>
        <v>Bilirubine Totale/TBILA3</v>
      </c>
      <c r="B157" s="84" t="s">
        <v>154</v>
      </c>
      <c r="C157" s="84" t="s">
        <v>4</v>
      </c>
      <c r="D157" s="84" t="s">
        <v>184</v>
      </c>
      <c r="E157" s="84" t="s">
        <v>188</v>
      </c>
      <c r="F157" s="82">
        <v>3</v>
      </c>
      <c r="G157" s="82">
        <v>117.15</v>
      </c>
      <c r="H157" s="82">
        <v>4.68</v>
      </c>
      <c r="I157" s="82">
        <v>4</v>
      </c>
      <c r="J157" s="82">
        <v>27.6</v>
      </c>
      <c r="K157" s="82">
        <v>134630</v>
      </c>
      <c r="L157" s="82">
        <v>175</v>
      </c>
      <c r="M157" s="82" t="s">
        <v>186</v>
      </c>
      <c r="N157" s="82" t="s">
        <v>186</v>
      </c>
      <c r="O157" s="82" t="s">
        <v>186</v>
      </c>
      <c r="P157" s="82">
        <v>21.3</v>
      </c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</row>
    <row r="158" spans="1:32" x14ac:dyDescent="0.25">
      <c r="A158" s="51" t="str">
        <f t="shared" si="2"/>
        <v>Bilirubine Totale/TBILB13</v>
      </c>
      <c r="B158" s="84" t="s">
        <v>155</v>
      </c>
      <c r="C158" s="84" t="s">
        <v>4</v>
      </c>
      <c r="D158" s="84" t="s">
        <v>193</v>
      </c>
      <c r="E158" s="84" t="s">
        <v>188</v>
      </c>
      <c r="F158" s="82">
        <v>3</v>
      </c>
      <c r="G158" s="82">
        <v>118.93</v>
      </c>
      <c r="H158" s="82">
        <v>1.91</v>
      </c>
      <c r="I158" s="82">
        <v>1.61</v>
      </c>
      <c r="J158" s="82">
        <v>27.6</v>
      </c>
      <c r="K158" s="82">
        <v>70</v>
      </c>
      <c r="L158" s="82">
        <v>1</v>
      </c>
      <c r="M158" s="82">
        <v>0.38</v>
      </c>
      <c r="N158" s="82">
        <v>0.4</v>
      </c>
      <c r="O158" s="82">
        <v>1.52</v>
      </c>
      <c r="P158" s="82">
        <v>21.3</v>
      </c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</row>
    <row r="159" spans="1:32" x14ac:dyDescent="0.25">
      <c r="A159" s="51" t="str">
        <f t="shared" si="2"/>
        <v>Bilirubine Totale/TBILB23</v>
      </c>
      <c r="B159" s="84" t="s">
        <v>156</v>
      </c>
      <c r="C159" s="84" t="s">
        <v>4</v>
      </c>
      <c r="D159" s="84" t="s">
        <v>193</v>
      </c>
      <c r="E159" s="84" t="s">
        <v>188</v>
      </c>
      <c r="F159" s="82">
        <v>3</v>
      </c>
      <c r="G159" s="82">
        <v>120.58</v>
      </c>
      <c r="H159" s="82">
        <v>2.2200000000000002</v>
      </c>
      <c r="I159" s="82">
        <v>1.84</v>
      </c>
      <c r="J159" s="82">
        <v>27.6</v>
      </c>
      <c r="K159" s="82">
        <v>68</v>
      </c>
      <c r="L159" s="82">
        <v>1</v>
      </c>
      <c r="M159" s="82">
        <v>0.73</v>
      </c>
      <c r="N159" s="82">
        <v>0.46</v>
      </c>
      <c r="O159" s="82">
        <v>2.93</v>
      </c>
      <c r="P159" s="82">
        <v>21.3</v>
      </c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  <c r="AF159" s="82"/>
    </row>
    <row r="160" spans="1:32" x14ac:dyDescent="0.25">
      <c r="A160" s="51" t="str">
        <f t="shared" si="2"/>
        <v>Bilirubine Totale/TBILB33</v>
      </c>
      <c r="B160" s="84" t="s">
        <v>157</v>
      </c>
      <c r="C160" s="84" t="s">
        <v>4</v>
      </c>
      <c r="D160" s="84" t="s">
        <v>193</v>
      </c>
      <c r="E160" s="84" t="s">
        <v>188</v>
      </c>
      <c r="F160" s="82">
        <v>3</v>
      </c>
      <c r="G160" s="82">
        <v>120.88</v>
      </c>
      <c r="H160" s="82">
        <v>1.97</v>
      </c>
      <c r="I160" s="82">
        <v>1.63</v>
      </c>
      <c r="J160" s="82">
        <v>27.6</v>
      </c>
      <c r="K160" s="82">
        <v>81</v>
      </c>
      <c r="L160" s="82">
        <v>1</v>
      </c>
      <c r="M160" s="82">
        <v>0.8</v>
      </c>
      <c r="N160" s="82">
        <v>0.41</v>
      </c>
      <c r="O160" s="82">
        <v>3.18</v>
      </c>
      <c r="P160" s="82">
        <v>21.3</v>
      </c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F160" s="82"/>
    </row>
    <row r="161" spans="1:32" x14ac:dyDescent="0.25">
      <c r="A161" s="51" t="str">
        <f t="shared" si="2"/>
        <v>Bilirubine Totale/TBILB43</v>
      </c>
      <c r="B161" s="84" t="s">
        <v>158</v>
      </c>
      <c r="C161" s="84" t="s">
        <v>4</v>
      </c>
      <c r="D161" s="84" t="s">
        <v>193</v>
      </c>
      <c r="E161" s="84" t="s">
        <v>188</v>
      </c>
      <c r="F161" s="82">
        <v>3</v>
      </c>
      <c r="G161" s="82">
        <v>121.74</v>
      </c>
      <c r="H161" s="82">
        <v>1.78</v>
      </c>
      <c r="I161" s="82">
        <v>1.46</v>
      </c>
      <c r="J161" s="82">
        <v>27.6</v>
      </c>
      <c r="K161" s="82">
        <v>75</v>
      </c>
      <c r="L161" s="82">
        <v>1</v>
      </c>
      <c r="M161" s="82">
        <v>0.98</v>
      </c>
      <c r="N161" s="82">
        <v>0.37</v>
      </c>
      <c r="O161" s="82">
        <v>3.92</v>
      </c>
      <c r="P161" s="82">
        <v>21.3</v>
      </c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F161" s="82"/>
    </row>
    <row r="162" spans="1:32" x14ac:dyDescent="0.25">
      <c r="A162" s="51" t="str">
        <f t="shared" si="2"/>
        <v>Bilirubine Totale/TBILB53</v>
      </c>
      <c r="B162" s="84" t="s">
        <v>159</v>
      </c>
      <c r="C162" s="84" t="s">
        <v>4</v>
      </c>
      <c r="D162" s="84" t="s">
        <v>193</v>
      </c>
      <c r="E162" s="84" t="s">
        <v>188</v>
      </c>
      <c r="F162" s="82">
        <v>3</v>
      </c>
      <c r="G162" s="82">
        <v>121.33</v>
      </c>
      <c r="H162" s="82">
        <v>1.67</v>
      </c>
      <c r="I162" s="82">
        <v>1.37</v>
      </c>
      <c r="J162" s="82">
        <v>27.6</v>
      </c>
      <c r="K162" s="82">
        <v>64</v>
      </c>
      <c r="L162" s="82">
        <v>1</v>
      </c>
      <c r="M162" s="82">
        <v>0.89</v>
      </c>
      <c r="N162" s="82">
        <v>0.34</v>
      </c>
      <c r="O162" s="82">
        <v>3.57</v>
      </c>
      <c r="P162" s="82">
        <v>21.3</v>
      </c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</row>
    <row r="163" spans="1:32" x14ac:dyDescent="0.25">
      <c r="A163" s="51" t="str">
        <f t="shared" si="2"/>
        <v>Bilirubine Totale/TBILB63</v>
      </c>
      <c r="B163" s="84" t="s">
        <v>160</v>
      </c>
      <c r="C163" s="84" t="s">
        <v>4</v>
      </c>
      <c r="D163" s="84" t="s">
        <v>193</v>
      </c>
      <c r="E163" s="84" t="s">
        <v>188</v>
      </c>
      <c r="F163" s="82">
        <v>3</v>
      </c>
      <c r="G163" s="82">
        <v>119.34</v>
      </c>
      <c r="H163" s="82">
        <v>1.83</v>
      </c>
      <c r="I163" s="82">
        <v>1.54</v>
      </c>
      <c r="J163" s="82">
        <v>27.6</v>
      </c>
      <c r="K163" s="82">
        <v>56</v>
      </c>
      <c r="L163" s="82">
        <v>1</v>
      </c>
      <c r="M163" s="82">
        <v>0.47</v>
      </c>
      <c r="N163" s="82">
        <v>0.38</v>
      </c>
      <c r="O163" s="82">
        <v>1.87</v>
      </c>
      <c r="P163" s="82">
        <v>21.3</v>
      </c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F163" s="82"/>
    </row>
    <row r="164" spans="1:32" x14ac:dyDescent="0.25">
      <c r="A164" s="51" t="str">
        <f t="shared" si="2"/>
        <v>Bilirubine Totale/TBILB73</v>
      </c>
      <c r="B164" s="84" t="s">
        <v>161</v>
      </c>
      <c r="C164" s="84" t="s">
        <v>4</v>
      </c>
      <c r="D164" s="84" t="s">
        <v>193</v>
      </c>
      <c r="E164" s="84" t="s">
        <v>188</v>
      </c>
      <c r="F164" s="82">
        <v>3</v>
      </c>
      <c r="G164" s="82">
        <v>119.43</v>
      </c>
      <c r="H164" s="82">
        <v>1.42</v>
      </c>
      <c r="I164" s="82">
        <v>1.19</v>
      </c>
      <c r="J164" s="82">
        <v>27.6</v>
      </c>
      <c r="K164" s="82">
        <v>55</v>
      </c>
      <c r="L164" s="82">
        <v>1</v>
      </c>
      <c r="M164" s="82">
        <v>0.49</v>
      </c>
      <c r="N164" s="82">
        <v>0.3</v>
      </c>
      <c r="O164" s="82">
        <v>1.95</v>
      </c>
      <c r="P164" s="82">
        <v>21.3</v>
      </c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F164" s="82"/>
    </row>
    <row r="165" spans="1:32" x14ac:dyDescent="0.25">
      <c r="A165" s="51" t="str">
        <f t="shared" si="2"/>
        <v>Bilirubine Totale/TBILB83</v>
      </c>
      <c r="B165" s="84" t="s">
        <v>162</v>
      </c>
      <c r="C165" s="84" t="s">
        <v>4</v>
      </c>
      <c r="D165" s="84" t="s">
        <v>193</v>
      </c>
      <c r="E165" s="84" t="s">
        <v>188</v>
      </c>
      <c r="F165" s="82">
        <v>3</v>
      </c>
      <c r="G165" s="82">
        <v>118.97</v>
      </c>
      <c r="H165" s="82">
        <v>1.8</v>
      </c>
      <c r="I165" s="82">
        <v>1.52</v>
      </c>
      <c r="J165" s="82">
        <v>27.6</v>
      </c>
      <c r="K165" s="82">
        <v>67</v>
      </c>
      <c r="L165" s="82">
        <v>1</v>
      </c>
      <c r="M165" s="82">
        <v>0.39</v>
      </c>
      <c r="N165" s="82">
        <v>0.38</v>
      </c>
      <c r="O165" s="82">
        <v>1.55</v>
      </c>
      <c r="P165" s="82">
        <v>21.3</v>
      </c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F165" s="82"/>
    </row>
    <row r="166" spans="1:32" x14ac:dyDescent="0.25">
      <c r="A166" s="51" t="str">
        <f t="shared" si="2"/>
        <v>Bilirubine Totale/TBILB93</v>
      </c>
      <c r="B166" s="84" t="s">
        <v>163</v>
      </c>
      <c r="C166" s="84" t="s">
        <v>4</v>
      </c>
      <c r="D166" s="84" t="s">
        <v>193</v>
      </c>
      <c r="E166" s="84" t="s">
        <v>188</v>
      </c>
      <c r="F166" s="82">
        <v>3</v>
      </c>
      <c r="G166" s="82">
        <v>119.73</v>
      </c>
      <c r="H166" s="82">
        <v>1.36</v>
      </c>
      <c r="I166" s="82">
        <v>1.1399999999999999</v>
      </c>
      <c r="J166" s="82">
        <v>27.6</v>
      </c>
      <c r="K166" s="82">
        <v>61</v>
      </c>
      <c r="L166" s="82">
        <v>1</v>
      </c>
      <c r="M166" s="82">
        <v>0.55000000000000004</v>
      </c>
      <c r="N166" s="82">
        <v>0.28999999999999998</v>
      </c>
      <c r="O166" s="82">
        <v>2.21</v>
      </c>
      <c r="P166" s="82">
        <v>21.3</v>
      </c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</row>
    <row r="167" spans="1:32" x14ac:dyDescent="0.25">
      <c r="A167" s="51" t="str">
        <f t="shared" si="2"/>
        <v>Bilirubine Totale/TBILB103</v>
      </c>
      <c r="B167" s="84" t="s">
        <v>164</v>
      </c>
      <c r="C167" s="84" t="s">
        <v>4</v>
      </c>
      <c r="D167" s="84" t="s">
        <v>193</v>
      </c>
      <c r="E167" s="84" t="s">
        <v>188</v>
      </c>
      <c r="F167" s="82">
        <v>3</v>
      </c>
      <c r="G167" s="82">
        <v>120.41</v>
      </c>
      <c r="H167" s="82">
        <v>1.1200000000000001</v>
      </c>
      <c r="I167" s="82">
        <v>0.93</v>
      </c>
      <c r="J167" s="82">
        <v>27.6</v>
      </c>
      <c r="K167" s="82">
        <v>69</v>
      </c>
      <c r="L167" s="82">
        <v>1</v>
      </c>
      <c r="M167" s="82">
        <v>0.7</v>
      </c>
      <c r="N167" s="82">
        <v>0.23</v>
      </c>
      <c r="O167" s="82">
        <v>2.79</v>
      </c>
      <c r="P167" s="82">
        <v>21.3</v>
      </c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</row>
    <row r="168" spans="1:32" x14ac:dyDescent="0.25">
      <c r="A168" s="51" t="str">
        <f t="shared" si="2"/>
        <v>Bilirubine Totale/TBILB113</v>
      </c>
      <c r="B168" s="84" t="s">
        <v>165</v>
      </c>
      <c r="C168" s="84" t="s">
        <v>4</v>
      </c>
      <c r="D168" s="84" t="s">
        <v>193</v>
      </c>
      <c r="E168" s="84" t="s">
        <v>188</v>
      </c>
      <c r="F168" s="82">
        <v>3</v>
      </c>
      <c r="G168" s="82">
        <v>120.58</v>
      </c>
      <c r="H168" s="82">
        <v>1.1100000000000001</v>
      </c>
      <c r="I168" s="82">
        <v>0.92</v>
      </c>
      <c r="J168" s="82">
        <v>27.6</v>
      </c>
      <c r="K168" s="82">
        <v>62</v>
      </c>
      <c r="L168" s="82">
        <v>1</v>
      </c>
      <c r="M168" s="82">
        <v>0.73</v>
      </c>
      <c r="N168" s="82">
        <v>0.23</v>
      </c>
      <c r="O168" s="82">
        <v>2.93</v>
      </c>
      <c r="P168" s="82">
        <v>21.3</v>
      </c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  <c r="AF168" s="82"/>
    </row>
    <row r="169" spans="1:32" x14ac:dyDescent="0.25">
      <c r="A169" s="51" t="str">
        <f t="shared" si="2"/>
        <v>Bilirubine Totale/TBILB123</v>
      </c>
      <c r="B169" s="84" t="s">
        <v>166</v>
      </c>
      <c r="C169" s="84" t="s">
        <v>4</v>
      </c>
      <c r="D169" s="84" t="s">
        <v>193</v>
      </c>
      <c r="E169" s="84" t="s">
        <v>188</v>
      </c>
      <c r="F169" s="82">
        <v>3</v>
      </c>
      <c r="G169" s="82">
        <v>122.38</v>
      </c>
      <c r="H169" s="82">
        <v>1.43</v>
      </c>
      <c r="I169" s="82">
        <v>1.17</v>
      </c>
      <c r="J169" s="82">
        <v>27.6</v>
      </c>
      <c r="K169" s="82">
        <v>74</v>
      </c>
      <c r="L169" s="82">
        <v>1</v>
      </c>
      <c r="M169" s="82">
        <v>1.1200000000000001</v>
      </c>
      <c r="N169" s="82">
        <v>0.28999999999999998</v>
      </c>
      <c r="O169" s="82">
        <v>4.46</v>
      </c>
      <c r="P169" s="82">
        <v>21.3</v>
      </c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</row>
    <row r="170" spans="1:32" x14ac:dyDescent="0.25">
      <c r="A170" s="51" t="str">
        <f t="shared" si="2"/>
        <v>Bilirubine Totale/TBILB133</v>
      </c>
      <c r="B170" s="84" t="s">
        <v>167</v>
      </c>
      <c r="C170" s="84" t="s">
        <v>4</v>
      </c>
      <c r="D170" s="84" t="s">
        <v>193</v>
      </c>
      <c r="E170" s="84" t="s">
        <v>188</v>
      </c>
      <c r="F170" s="82">
        <v>3</v>
      </c>
      <c r="G170" s="82">
        <v>120.42</v>
      </c>
      <c r="H170" s="82">
        <v>1.99</v>
      </c>
      <c r="I170" s="82">
        <v>1.65</v>
      </c>
      <c r="J170" s="82">
        <v>27.6</v>
      </c>
      <c r="K170" s="82">
        <v>802</v>
      </c>
      <c r="L170" s="82">
        <v>1</v>
      </c>
      <c r="M170" s="82">
        <v>0.7</v>
      </c>
      <c r="N170" s="82">
        <v>0.41</v>
      </c>
      <c r="O170" s="82">
        <v>2.79</v>
      </c>
      <c r="P170" s="82">
        <v>21.3</v>
      </c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</row>
    <row r="171" spans="1:32" x14ac:dyDescent="0.25">
      <c r="A171" s="51" t="str">
        <f t="shared" si="2"/>
        <v>CalciumA1</v>
      </c>
      <c r="B171" s="84" t="s">
        <v>154</v>
      </c>
      <c r="C171" s="84" t="s">
        <v>5</v>
      </c>
      <c r="D171" s="84" t="s">
        <v>184</v>
      </c>
      <c r="E171" s="84" t="s">
        <v>189</v>
      </c>
      <c r="F171" s="82">
        <v>1</v>
      </c>
      <c r="G171" s="82">
        <v>1.47</v>
      </c>
      <c r="H171" s="82">
        <v>0.04</v>
      </c>
      <c r="I171" s="85">
        <v>2.5099999999999998</v>
      </c>
      <c r="J171" s="82">
        <v>1.8</v>
      </c>
      <c r="K171" s="82">
        <v>116810</v>
      </c>
      <c r="L171" s="82">
        <v>199</v>
      </c>
      <c r="M171" s="82" t="s">
        <v>186</v>
      </c>
      <c r="N171" s="82" t="s">
        <v>186</v>
      </c>
      <c r="O171" s="82" t="s">
        <v>186</v>
      </c>
      <c r="P171" s="82">
        <v>1.7</v>
      </c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</row>
    <row r="172" spans="1:32" x14ac:dyDescent="0.25">
      <c r="A172" s="51" t="str">
        <f t="shared" si="2"/>
        <v>CalciumB11</v>
      </c>
      <c r="B172" s="84" t="s">
        <v>155</v>
      </c>
      <c r="C172" s="84" t="s">
        <v>5</v>
      </c>
      <c r="D172" s="84" t="s">
        <v>193</v>
      </c>
      <c r="E172" s="84" t="s">
        <v>189</v>
      </c>
      <c r="F172" s="82">
        <v>1</v>
      </c>
      <c r="G172" s="82">
        <v>1.46</v>
      </c>
      <c r="H172" s="82">
        <v>0.02</v>
      </c>
      <c r="I172" s="82">
        <v>1.0900000000000001</v>
      </c>
      <c r="J172" s="82">
        <v>1.8</v>
      </c>
      <c r="K172" s="82">
        <v>56</v>
      </c>
      <c r="L172" s="82">
        <v>1</v>
      </c>
      <c r="M172" s="82">
        <v>-0.28999999999999998</v>
      </c>
      <c r="N172" s="82">
        <v>0.43</v>
      </c>
      <c r="O172" s="82">
        <v>-0.73</v>
      </c>
      <c r="P172" s="82">
        <v>1.7</v>
      </c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</row>
    <row r="173" spans="1:32" x14ac:dyDescent="0.25">
      <c r="A173" s="51" t="str">
        <f t="shared" si="2"/>
        <v>CalciumB21</v>
      </c>
      <c r="B173" s="84" t="s">
        <v>156</v>
      </c>
      <c r="C173" s="84" t="s">
        <v>5</v>
      </c>
      <c r="D173" s="84" t="s">
        <v>193</v>
      </c>
      <c r="E173" s="84" t="s">
        <v>189</v>
      </c>
      <c r="F173" s="82">
        <v>1</v>
      </c>
      <c r="G173" s="82">
        <v>1.45</v>
      </c>
      <c r="H173" s="82">
        <v>0.02</v>
      </c>
      <c r="I173" s="82">
        <v>1.18</v>
      </c>
      <c r="J173" s="82">
        <v>1.8</v>
      </c>
      <c r="K173" s="82">
        <v>50</v>
      </c>
      <c r="L173" s="82">
        <v>1</v>
      </c>
      <c r="M173" s="82">
        <v>-0.47</v>
      </c>
      <c r="N173" s="82">
        <v>0.47</v>
      </c>
      <c r="O173" s="82">
        <v>-1.19</v>
      </c>
      <c r="P173" s="82">
        <v>1.7</v>
      </c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  <c r="AF173" s="82"/>
    </row>
    <row r="174" spans="1:32" x14ac:dyDescent="0.25">
      <c r="A174" s="51" t="str">
        <f t="shared" si="2"/>
        <v>CalciumB31</v>
      </c>
      <c r="B174" s="84" t="s">
        <v>157</v>
      </c>
      <c r="C174" s="84" t="s">
        <v>5</v>
      </c>
      <c r="D174" s="84" t="s">
        <v>193</v>
      </c>
      <c r="E174" s="84" t="s">
        <v>189</v>
      </c>
      <c r="F174" s="82">
        <v>1</v>
      </c>
      <c r="G174" s="82">
        <v>1.46</v>
      </c>
      <c r="H174" s="82">
        <v>0.02</v>
      </c>
      <c r="I174" s="82">
        <v>1.23</v>
      </c>
      <c r="J174" s="82">
        <v>1.8</v>
      </c>
      <c r="K174" s="82">
        <v>56</v>
      </c>
      <c r="L174" s="82">
        <v>1</v>
      </c>
      <c r="M174" s="82">
        <v>-0.22</v>
      </c>
      <c r="N174" s="82">
        <v>0.49</v>
      </c>
      <c r="O174" s="82">
        <v>-0.55000000000000004</v>
      </c>
      <c r="P174" s="82">
        <v>1.7</v>
      </c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  <c r="AF174" s="82"/>
    </row>
    <row r="175" spans="1:32" x14ac:dyDescent="0.25">
      <c r="A175" s="51" t="str">
        <f t="shared" si="2"/>
        <v>CalciumB41</v>
      </c>
      <c r="B175" s="84" t="s">
        <v>158</v>
      </c>
      <c r="C175" s="84" t="s">
        <v>5</v>
      </c>
      <c r="D175" s="84" t="s">
        <v>193</v>
      </c>
      <c r="E175" s="84" t="s">
        <v>189</v>
      </c>
      <c r="F175" s="82">
        <v>1</v>
      </c>
      <c r="G175" s="82">
        <v>1.45</v>
      </c>
      <c r="H175" s="82">
        <v>0.02</v>
      </c>
      <c r="I175" s="82">
        <v>1.46</v>
      </c>
      <c r="J175" s="82">
        <v>1.8</v>
      </c>
      <c r="K175" s="82">
        <v>52</v>
      </c>
      <c r="L175" s="82">
        <v>1</v>
      </c>
      <c r="M175" s="82">
        <v>-0.46</v>
      </c>
      <c r="N175" s="82">
        <v>0.57999999999999996</v>
      </c>
      <c r="O175" s="82">
        <v>-1.1499999999999999</v>
      </c>
      <c r="P175" s="82">
        <v>1.7</v>
      </c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F175" s="82"/>
    </row>
    <row r="176" spans="1:32" x14ac:dyDescent="0.25">
      <c r="A176" s="51" t="str">
        <f t="shared" si="2"/>
        <v>CalciumB51</v>
      </c>
      <c r="B176" s="84" t="s">
        <v>159</v>
      </c>
      <c r="C176" s="84" t="s">
        <v>5</v>
      </c>
      <c r="D176" s="84" t="s">
        <v>193</v>
      </c>
      <c r="E176" s="84" t="s">
        <v>189</v>
      </c>
      <c r="F176" s="82">
        <v>1</v>
      </c>
      <c r="G176" s="82">
        <v>1.47</v>
      </c>
      <c r="H176" s="82">
        <v>0.02</v>
      </c>
      <c r="I176" s="82">
        <v>1.34</v>
      </c>
      <c r="J176" s="82">
        <v>1.8</v>
      </c>
      <c r="K176" s="82">
        <v>54</v>
      </c>
      <c r="L176" s="82">
        <v>1</v>
      </c>
      <c r="M176" s="82">
        <v>-0.12</v>
      </c>
      <c r="N176" s="82">
        <v>0.53</v>
      </c>
      <c r="O176" s="82">
        <v>-0.28999999999999998</v>
      </c>
      <c r="P176" s="82">
        <v>1.7</v>
      </c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  <c r="AE176" s="82"/>
      <c r="AF176" s="82"/>
    </row>
    <row r="177" spans="1:32" x14ac:dyDescent="0.25">
      <c r="A177" s="51" t="str">
        <f t="shared" si="2"/>
        <v>CalciumB61</v>
      </c>
      <c r="B177" s="84" t="s">
        <v>160</v>
      </c>
      <c r="C177" s="84" t="s">
        <v>5</v>
      </c>
      <c r="D177" s="84" t="s">
        <v>193</v>
      </c>
      <c r="E177" s="84" t="s">
        <v>189</v>
      </c>
      <c r="F177" s="82">
        <v>1</v>
      </c>
      <c r="G177" s="82">
        <v>1.47</v>
      </c>
      <c r="H177" s="82">
        <v>0.02</v>
      </c>
      <c r="I177" s="82">
        <v>1.39</v>
      </c>
      <c r="J177" s="82">
        <v>1.8</v>
      </c>
      <c r="K177" s="82">
        <v>54</v>
      </c>
      <c r="L177" s="82">
        <v>1</v>
      </c>
      <c r="M177" s="82">
        <v>0.01</v>
      </c>
      <c r="N177" s="82">
        <v>0.55000000000000004</v>
      </c>
      <c r="O177" s="82">
        <v>0.03</v>
      </c>
      <c r="P177" s="82">
        <v>1.7</v>
      </c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  <c r="AE177" s="82"/>
      <c r="AF177" s="82"/>
    </row>
    <row r="178" spans="1:32" x14ac:dyDescent="0.25">
      <c r="A178" s="51" t="str">
        <f t="shared" si="2"/>
        <v>CalciumB71</v>
      </c>
      <c r="B178" s="84" t="s">
        <v>161</v>
      </c>
      <c r="C178" s="84" t="s">
        <v>5</v>
      </c>
      <c r="D178" s="84" t="s">
        <v>193</v>
      </c>
      <c r="E178" s="84" t="s">
        <v>189</v>
      </c>
      <c r="F178" s="82">
        <v>1</v>
      </c>
      <c r="G178" s="82">
        <v>1.48</v>
      </c>
      <c r="H178" s="82">
        <v>0.03</v>
      </c>
      <c r="I178" s="85">
        <v>1.9</v>
      </c>
      <c r="J178" s="82">
        <v>1.8</v>
      </c>
      <c r="K178" s="82">
        <v>56</v>
      </c>
      <c r="L178" s="82">
        <v>1</v>
      </c>
      <c r="M178" s="82">
        <v>0.22</v>
      </c>
      <c r="N178" s="82">
        <v>0.75</v>
      </c>
      <c r="O178" s="82">
        <v>0.55000000000000004</v>
      </c>
      <c r="P178" s="82">
        <v>1.7</v>
      </c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</row>
    <row r="179" spans="1:32" x14ac:dyDescent="0.25">
      <c r="A179" s="51" t="str">
        <f t="shared" si="2"/>
        <v>CalciumB81</v>
      </c>
      <c r="B179" s="84" t="s">
        <v>162</v>
      </c>
      <c r="C179" s="84" t="s">
        <v>5</v>
      </c>
      <c r="D179" s="84" t="s">
        <v>193</v>
      </c>
      <c r="E179" s="84" t="s">
        <v>189</v>
      </c>
      <c r="F179" s="82">
        <v>1</v>
      </c>
      <c r="G179" s="82">
        <v>1.47</v>
      </c>
      <c r="H179" s="82">
        <v>0.02</v>
      </c>
      <c r="I179" s="82">
        <v>1.27</v>
      </c>
      <c r="J179" s="82">
        <v>1.8</v>
      </c>
      <c r="K179" s="82">
        <v>62</v>
      </c>
      <c r="L179" s="82">
        <v>1</v>
      </c>
      <c r="M179" s="82">
        <v>0.08</v>
      </c>
      <c r="N179" s="82">
        <v>0.51</v>
      </c>
      <c r="O179" s="82">
        <v>0.21</v>
      </c>
      <c r="P179" s="82">
        <v>1.7</v>
      </c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</row>
    <row r="180" spans="1:32" x14ac:dyDescent="0.25">
      <c r="A180" s="51" t="str">
        <f t="shared" si="2"/>
        <v>CalciumB91</v>
      </c>
      <c r="B180" s="84" t="s">
        <v>163</v>
      </c>
      <c r="C180" s="84" t="s">
        <v>5</v>
      </c>
      <c r="D180" s="84" t="s">
        <v>193</v>
      </c>
      <c r="E180" s="84" t="s">
        <v>189</v>
      </c>
      <c r="F180" s="82">
        <v>1</v>
      </c>
      <c r="G180" s="82">
        <v>1.47</v>
      </c>
      <c r="H180" s="82">
        <v>0.02</v>
      </c>
      <c r="I180" s="82">
        <v>1.22</v>
      </c>
      <c r="J180" s="82">
        <v>1.8</v>
      </c>
      <c r="K180" s="82">
        <v>60</v>
      </c>
      <c r="L180" s="82">
        <v>1</v>
      </c>
      <c r="M180" s="82">
        <v>-0.01</v>
      </c>
      <c r="N180" s="82">
        <v>0.48</v>
      </c>
      <c r="O180" s="82">
        <v>-0.03</v>
      </c>
      <c r="P180" s="82">
        <v>1.7</v>
      </c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F180" s="82"/>
    </row>
    <row r="181" spans="1:32" x14ac:dyDescent="0.25">
      <c r="A181" s="51" t="str">
        <f t="shared" si="2"/>
        <v>CalciumB101</v>
      </c>
      <c r="B181" s="84" t="s">
        <v>164</v>
      </c>
      <c r="C181" s="84" t="s">
        <v>5</v>
      </c>
      <c r="D181" s="84" t="s">
        <v>193</v>
      </c>
      <c r="E181" s="84" t="s">
        <v>189</v>
      </c>
      <c r="F181" s="82">
        <v>1</v>
      </c>
      <c r="G181" s="82">
        <v>1.48</v>
      </c>
      <c r="H181" s="82">
        <v>0.01</v>
      </c>
      <c r="I181" s="82">
        <v>0.99</v>
      </c>
      <c r="J181" s="82">
        <v>1.8</v>
      </c>
      <c r="K181" s="82">
        <v>66</v>
      </c>
      <c r="L181" s="82">
        <v>1</v>
      </c>
      <c r="M181" s="82">
        <v>0.24</v>
      </c>
      <c r="N181" s="82">
        <v>0.39</v>
      </c>
      <c r="O181" s="82">
        <v>0.59</v>
      </c>
      <c r="P181" s="82">
        <v>1.7</v>
      </c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</row>
    <row r="182" spans="1:32" x14ac:dyDescent="0.25">
      <c r="A182" s="51" t="str">
        <f t="shared" si="2"/>
        <v>CalciumB111</v>
      </c>
      <c r="B182" s="84" t="s">
        <v>165</v>
      </c>
      <c r="C182" s="84" t="s">
        <v>5</v>
      </c>
      <c r="D182" s="84" t="s">
        <v>193</v>
      </c>
      <c r="E182" s="84" t="s">
        <v>189</v>
      </c>
      <c r="F182" s="82">
        <v>1</v>
      </c>
      <c r="G182" s="82">
        <v>1.48</v>
      </c>
      <c r="H182" s="82">
        <v>0.02</v>
      </c>
      <c r="I182" s="82">
        <v>1.36</v>
      </c>
      <c r="J182" s="82">
        <v>1.8</v>
      </c>
      <c r="K182" s="82">
        <v>57</v>
      </c>
      <c r="L182" s="82">
        <v>1</v>
      </c>
      <c r="M182" s="82">
        <v>0.21</v>
      </c>
      <c r="N182" s="82">
        <v>0.54</v>
      </c>
      <c r="O182" s="82">
        <v>0.53</v>
      </c>
      <c r="P182" s="82">
        <v>1.7</v>
      </c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</row>
    <row r="183" spans="1:32" x14ac:dyDescent="0.25">
      <c r="A183" s="51" t="str">
        <f t="shared" si="2"/>
        <v>CalciumB121</v>
      </c>
      <c r="B183" s="84" t="s">
        <v>166</v>
      </c>
      <c r="C183" s="84" t="s">
        <v>5</v>
      </c>
      <c r="D183" s="84" t="s">
        <v>193</v>
      </c>
      <c r="E183" s="84" t="s">
        <v>189</v>
      </c>
      <c r="F183" s="82">
        <v>1</v>
      </c>
      <c r="G183" s="82">
        <v>1.47</v>
      </c>
      <c r="H183" s="82">
        <v>0.02</v>
      </c>
      <c r="I183" s="82">
        <v>1.1599999999999999</v>
      </c>
      <c r="J183" s="82">
        <v>1.8</v>
      </c>
      <c r="K183" s="82">
        <v>64</v>
      </c>
      <c r="L183" s="82">
        <v>1</v>
      </c>
      <c r="M183" s="82">
        <v>-0.01</v>
      </c>
      <c r="N183" s="82">
        <v>0.46</v>
      </c>
      <c r="O183" s="82">
        <v>-0.02</v>
      </c>
      <c r="P183" s="82">
        <v>1.7</v>
      </c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F183" s="82"/>
    </row>
    <row r="184" spans="1:32" x14ac:dyDescent="0.25">
      <c r="A184" s="51" t="str">
        <f t="shared" si="2"/>
        <v>CalciumB131</v>
      </c>
      <c r="B184" s="84" t="s">
        <v>167</v>
      </c>
      <c r="C184" s="84" t="s">
        <v>5</v>
      </c>
      <c r="D184" s="84" t="s">
        <v>193</v>
      </c>
      <c r="E184" s="84" t="s">
        <v>189</v>
      </c>
      <c r="F184" s="82">
        <v>1</v>
      </c>
      <c r="G184" s="82">
        <v>1.47</v>
      </c>
      <c r="H184" s="82">
        <v>0.02</v>
      </c>
      <c r="I184" s="82">
        <v>1.43</v>
      </c>
      <c r="J184" s="82">
        <v>1.8</v>
      </c>
      <c r="K184" s="82">
        <v>687</v>
      </c>
      <c r="L184" s="82">
        <v>1</v>
      </c>
      <c r="M184" s="82">
        <v>-0.05</v>
      </c>
      <c r="N184" s="82">
        <v>0.56999999999999995</v>
      </c>
      <c r="O184" s="82">
        <v>-0.14000000000000001</v>
      </c>
      <c r="P184" s="82">
        <v>1.7</v>
      </c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  <c r="AE184" s="82"/>
      <c r="AF184" s="82"/>
    </row>
    <row r="185" spans="1:32" x14ac:dyDescent="0.25">
      <c r="A185" s="51" t="str">
        <f t="shared" si="2"/>
        <v>CalciumA2</v>
      </c>
      <c r="B185" s="84" t="s">
        <v>154</v>
      </c>
      <c r="C185" s="84" t="s">
        <v>5</v>
      </c>
      <c r="D185" s="84" t="s">
        <v>184</v>
      </c>
      <c r="E185" s="84" t="s">
        <v>189</v>
      </c>
      <c r="F185" s="82">
        <v>2</v>
      </c>
      <c r="G185" s="82">
        <v>2.48</v>
      </c>
      <c r="H185" s="82">
        <v>0.04</v>
      </c>
      <c r="I185" s="82">
        <v>1.57</v>
      </c>
      <c r="J185" s="82">
        <v>1.6</v>
      </c>
      <c r="K185" s="82">
        <v>31852</v>
      </c>
      <c r="L185" s="82">
        <v>60</v>
      </c>
      <c r="M185" s="82" t="s">
        <v>186</v>
      </c>
      <c r="N185" s="82" t="s">
        <v>186</v>
      </c>
      <c r="O185" s="82" t="s">
        <v>186</v>
      </c>
      <c r="P185" s="82">
        <v>1.7</v>
      </c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  <c r="AF185" s="82"/>
    </row>
    <row r="186" spans="1:32" x14ac:dyDescent="0.25">
      <c r="A186" s="51" t="str">
        <f t="shared" si="2"/>
        <v>CalciumB12</v>
      </c>
      <c r="B186" s="84" t="s">
        <v>155</v>
      </c>
      <c r="C186" s="84" t="s">
        <v>5</v>
      </c>
      <c r="D186" s="84" t="s">
        <v>193</v>
      </c>
      <c r="E186" s="84" t="s">
        <v>189</v>
      </c>
      <c r="F186" s="82">
        <v>2</v>
      </c>
      <c r="G186" s="82">
        <v>2.44</v>
      </c>
      <c r="H186" s="82">
        <v>0.03</v>
      </c>
      <c r="I186" s="82">
        <v>1.04</v>
      </c>
      <c r="J186" s="82">
        <v>1.6</v>
      </c>
      <c r="K186" s="82">
        <v>53</v>
      </c>
      <c r="L186" s="82">
        <v>1</v>
      </c>
      <c r="M186" s="82">
        <v>-1.05</v>
      </c>
      <c r="N186" s="82">
        <v>0.66</v>
      </c>
      <c r="O186" s="82">
        <v>-1.66</v>
      </c>
      <c r="P186" s="82">
        <v>1.7</v>
      </c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</row>
    <row r="187" spans="1:32" x14ac:dyDescent="0.25">
      <c r="A187" s="51" t="str">
        <f t="shared" si="2"/>
        <v>CalciumB22</v>
      </c>
      <c r="B187" s="84" t="s">
        <v>156</v>
      </c>
      <c r="C187" s="84" t="s">
        <v>5</v>
      </c>
      <c r="D187" s="84" t="s">
        <v>193</v>
      </c>
      <c r="E187" s="84" t="s">
        <v>189</v>
      </c>
      <c r="F187" s="82">
        <v>2</v>
      </c>
      <c r="G187" s="82">
        <v>2.4500000000000002</v>
      </c>
      <c r="H187" s="82">
        <v>0.03</v>
      </c>
      <c r="I187" s="82">
        <v>1.03</v>
      </c>
      <c r="J187" s="82">
        <v>1.6</v>
      </c>
      <c r="K187" s="82">
        <v>48</v>
      </c>
      <c r="L187" s="82">
        <v>1</v>
      </c>
      <c r="M187" s="82">
        <v>-0.71</v>
      </c>
      <c r="N187" s="82">
        <v>0.65</v>
      </c>
      <c r="O187" s="82">
        <v>-1.1100000000000001</v>
      </c>
      <c r="P187" s="82">
        <v>1.7</v>
      </c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F187" s="82"/>
    </row>
    <row r="188" spans="1:32" x14ac:dyDescent="0.25">
      <c r="A188" s="51" t="str">
        <f t="shared" si="2"/>
        <v>CalciumB32</v>
      </c>
      <c r="B188" s="84" t="s">
        <v>157</v>
      </c>
      <c r="C188" s="84" t="s">
        <v>5</v>
      </c>
      <c r="D188" s="84" t="s">
        <v>193</v>
      </c>
      <c r="E188" s="84" t="s">
        <v>189</v>
      </c>
      <c r="F188" s="82">
        <v>2</v>
      </c>
      <c r="G188" s="82">
        <v>2.44</v>
      </c>
      <c r="H188" s="82">
        <v>0.03</v>
      </c>
      <c r="I188" s="82">
        <v>1.29</v>
      </c>
      <c r="J188" s="82">
        <v>1.6</v>
      </c>
      <c r="K188" s="82">
        <v>60</v>
      </c>
      <c r="L188" s="82">
        <v>1</v>
      </c>
      <c r="M188" s="82">
        <v>-0.92</v>
      </c>
      <c r="N188" s="82">
        <v>0.82</v>
      </c>
      <c r="O188" s="82">
        <v>-1.44</v>
      </c>
      <c r="P188" s="82">
        <v>1.7</v>
      </c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F188" s="82"/>
    </row>
    <row r="189" spans="1:32" x14ac:dyDescent="0.25">
      <c r="A189" s="51" t="str">
        <f t="shared" si="2"/>
        <v>CalciumB42</v>
      </c>
      <c r="B189" s="84" t="s">
        <v>158</v>
      </c>
      <c r="C189" s="84" t="s">
        <v>5</v>
      </c>
      <c r="D189" s="84" t="s">
        <v>193</v>
      </c>
      <c r="E189" s="84" t="s">
        <v>189</v>
      </c>
      <c r="F189" s="82">
        <v>2</v>
      </c>
      <c r="G189" s="82">
        <v>2.42</v>
      </c>
      <c r="H189" s="82">
        <v>0.02</v>
      </c>
      <c r="I189" s="82">
        <v>0.87</v>
      </c>
      <c r="J189" s="82">
        <v>1.6</v>
      </c>
      <c r="K189" s="82">
        <v>50</v>
      </c>
      <c r="L189" s="82">
        <v>1</v>
      </c>
      <c r="M189" s="82">
        <v>-1.39</v>
      </c>
      <c r="N189" s="82">
        <v>0.55000000000000004</v>
      </c>
      <c r="O189" s="85">
        <v>-2.19</v>
      </c>
      <c r="P189" s="82">
        <v>1.7</v>
      </c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  <c r="AF189" s="82"/>
    </row>
    <row r="190" spans="1:32" x14ac:dyDescent="0.25">
      <c r="A190" s="51" t="str">
        <f t="shared" si="2"/>
        <v>CalciumB52</v>
      </c>
      <c r="B190" s="84" t="s">
        <v>159</v>
      </c>
      <c r="C190" s="84" t="s">
        <v>5</v>
      </c>
      <c r="D190" s="84" t="s">
        <v>193</v>
      </c>
      <c r="E190" s="84" t="s">
        <v>189</v>
      </c>
      <c r="F190" s="82">
        <v>2</v>
      </c>
      <c r="G190" s="82">
        <v>2.4500000000000002</v>
      </c>
      <c r="H190" s="82">
        <v>0.03</v>
      </c>
      <c r="I190" s="82">
        <v>1.26</v>
      </c>
      <c r="J190" s="82">
        <v>1.6</v>
      </c>
      <c r="K190" s="82">
        <v>54</v>
      </c>
      <c r="L190" s="82">
        <v>1</v>
      </c>
      <c r="M190" s="82">
        <v>-0.63</v>
      </c>
      <c r="N190" s="82">
        <v>0.8</v>
      </c>
      <c r="O190" s="82">
        <v>-0.99</v>
      </c>
      <c r="P190" s="82">
        <v>1.7</v>
      </c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F190" s="82"/>
    </row>
    <row r="191" spans="1:32" x14ac:dyDescent="0.25">
      <c r="A191" s="51" t="str">
        <f t="shared" si="2"/>
        <v>CalciumB62</v>
      </c>
      <c r="B191" s="84" t="s">
        <v>160</v>
      </c>
      <c r="C191" s="84" t="s">
        <v>5</v>
      </c>
      <c r="D191" s="84" t="s">
        <v>193</v>
      </c>
      <c r="E191" s="84" t="s">
        <v>189</v>
      </c>
      <c r="F191" s="82">
        <v>2</v>
      </c>
      <c r="G191" s="82">
        <v>2.46</v>
      </c>
      <c r="H191" s="82">
        <v>0.04</v>
      </c>
      <c r="I191" s="85">
        <v>1.81</v>
      </c>
      <c r="J191" s="82">
        <v>1.6</v>
      </c>
      <c r="K191" s="82">
        <v>55</v>
      </c>
      <c r="L191" s="82">
        <v>1</v>
      </c>
      <c r="M191" s="82">
        <v>-0.55000000000000004</v>
      </c>
      <c r="N191" s="82">
        <v>1.1499999999999999</v>
      </c>
      <c r="O191" s="82">
        <v>-0.86</v>
      </c>
      <c r="P191" s="82">
        <v>1.7</v>
      </c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/>
    </row>
    <row r="192" spans="1:32" x14ac:dyDescent="0.25">
      <c r="A192" s="51" t="str">
        <f t="shared" si="2"/>
        <v>CalciumB72</v>
      </c>
      <c r="B192" s="84" t="s">
        <v>161</v>
      </c>
      <c r="C192" s="84" t="s">
        <v>5</v>
      </c>
      <c r="D192" s="84" t="s">
        <v>193</v>
      </c>
      <c r="E192" s="84" t="s">
        <v>189</v>
      </c>
      <c r="F192" s="82">
        <v>2</v>
      </c>
      <c r="G192" s="82">
        <v>2.46</v>
      </c>
      <c r="H192" s="82">
        <v>0.03</v>
      </c>
      <c r="I192" s="82">
        <v>1.24</v>
      </c>
      <c r="J192" s="82">
        <v>1.6</v>
      </c>
      <c r="K192" s="82">
        <v>53</v>
      </c>
      <c r="L192" s="82">
        <v>1</v>
      </c>
      <c r="M192" s="82">
        <v>-0.5</v>
      </c>
      <c r="N192" s="82">
        <v>0.79</v>
      </c>
      <c r="O192" s="82">
        <v>-0.79</v>
      </c>
      <c r="P192" s="82">
        <v>1.7</v>
      </c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F192" s="82"/>
    </row>
    <row r="193" spans="1:32" x14ac:dyDescent="0.25">
      <c r="A193" s="51" t="str">
        <f t="shared" si="2"/>
        <v>CalciumB82</v>
      </c>
      <c r="B193" s="84" t="s">
        <v>162</v>
      </c>
      <c r="C193" s="84" t="s">
        <v>5</v>
      </c>
      <c r="D193" s="84" t="s">
        <v>193</v>
      </c>
      <c r="E193" s="84" t="s">
        <v>189</v>
      </c>
      <c r="F193" s="82">
        <v>2</v>
      </c>
      <c r="G193" s="82">
        <v>2.4500000000000002</v>
      </c>
      <c r="H193" s="82">
        <v>0.03</v>
      </c>
      <c r="I193" s="82">
        <v>1.27</v>
      </c>
      <c r="J193" s="82">
        <v>1.6</v>
      </c>
      <c r="K193" s="82">
        <v>58</v>
      </c>
      <c r="L193" s="82">
        <v>1</v>
      </c>
      <c r="M193" s="82">
        <v>-0.63</v>
      </c>
      <c r="N193" s="82">
        <v>0.81</v>
      </c>
      <c r="O193" s="82">
        <v>-0.99</v>
      </c>
      <c r="P193" s="82">
        <v>1.7</v>
      </c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</row>
    <row r="194" spans="1:32" x14ac:dyDescent="0.25">
      <c r="A194" s="51" t="str">
        <f t="shared" si="2"/>
        <v>CalciumB92</v>
      </c>
      <c r="B194" s="84" t="s">
        <v>163</v>
      </c>
      <c r="C194" s="84" t="s">
        <v>5</v>
      </c>
      <c r="D194" s="84" t="s">
        <v>193</v>
      </c>
      <c r="E194" s="84" t="s">
        <v>189</v>
      </c>
      <c r="F194" s="82">
        <v>2</v>
      </c>
      <c r="G194" s="82">
        <v>2.4500000000000002</v>
      </c>
      <c r="H194" s="82">
        <v>0.03</v>
      </c>
      <c r="I194" s="82">
        <v>1.1100000000000001</v>
      </c>
      <c r="J194" s="82">
        <v>1.6</v>
      </c>
      <c r="K194" s="82">
        <v>59</v>
      </c>
      <c r="L194" s="82">
        <v>1</v>
      </c>
      <c r="M194" s="82">
        <v>-0.66</v>
      </c>
      <c r="N194" s="82">
        <v>0.71</v>
      </c>
      <c r="O194" s="82">
        <v>-1.04</v>
      </c>
      <c r="P194" s="82">
        <v>1.7</v>
      </c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</row>
    <row r="195" spans="1:32" x14ac:dyDescent="0.25">
      <c r="A195" s="51" t="str">
        <f t="shared" si="2"/>
        <v>CalciumB102</v>
      </c>
      <c r="B195" s="84" t="s">
        <v>164</v>
      </c>
      <c r="C195" s="84" t="s">
        <v>5</v>
      </c>
      <c r="D195" s="84" t="s">
        <v>193</v>
      </c>
      <c r="E195" s="84" t="s">
        <v>189</v>
      </c>
      <c r="F195" s="82">
        <v>2</v>
      </c>
      <c r="G195" s="82">
        <v>2.46</v>
      </c>
      <c r="H195" s="82">
        <v>0.03</v>
      </c>
      <c r="I195" s="82">
        <v>1.21</v>
      </c>
      <c r="J195" s="82">
        <v>1.6</v>
      </c>
      <c r="K195" s="82">
        <v>64</v>
      </c>
      <c r="L195" s="82">
        <v>1</v>
      </c>
      <c r="M195" s="82">
        <v>-0.55000000000000004</v>
      </c>
      <c r="N195" s="82">
        <v>0.77</v>
      </c>
      <c r="O195" s="82">
        <v>-0.87</v>
      </c>
      <c r="P195" s="82">
        <v>1.7</v>
      </c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</row>
    <row r="196" spans="1:32" x14ac:dyDescent="0.25">
      <c r="A196" s="51" t="str">
        <f t="shared" ref="A196:A259" si="3">CONCATENATE(C196,B196,F196)</f>
        <v>CalciumB112</v>
      </c>
      <c r="B196" s="84" t="s">
        <v>165</v>
      </c>
      <c r="C196" s="84" t="s">
        <v>5</v>
      </c>
      <c r="D196" s="84" t="s">
        <v>193</v>
      </c>
      <c r="E196" s="84" t="s">
        <v>189</v>
      </c>
      <c r="F196" s="82">
        <v>2</v>
      </c>
      <c r="G196" s="82">
        <v>2.46</v>
      </c>
      <c r="H196" s="82">
        <v>0.03</v>
      </c>
      <c r="I196" s="82">
        <v>1.28</v>
      </c>
      <c r="J196" s="82">
        <v>1.6</v>
      </c>
      <c r="K196" s="82">
        <v>55</v>
      </c>
      <c r="L196" s="82">
        <v>1</v>
      </c>
      <c r="M196" s="82">
        <v>-0.5</v>
      </c>
      <c r="N196" s="82">
        <v>0.81</v>
      </c>
      <c r="O196" s="82">
        <v>-0.79</v>
      </c>
      <c r="P196" s="82">
        <v>1.7</v>
      </c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</row>
    <row r="197" spans="1:32" x14ac:dyDescent="0.25">
      <c r="A197" s="51" t="str">
        <f t="shared" si="3"/>
        <v>CalciumB122</v>
      </c>
      <c r="B197" s="84" t="s">
        <v>166</v>
      </c>
      <c r="C197" s="84" t="s">
        <v>5</v>
      </c>
      <c r="D197" s="84" t="s">
        <v>193</v>
      </c>
      <c r="E197" s="84" t="s">
        <v>189</v>
      </c>
      <c r="F197" s="82">
        <v>2</v>
      </c>
      <c r="G197" s="82">
        <v>2.44</v>
      </c>
      <c r="H197" s="82">
        <v>0.03</v>
      </c>
      <c r="I197" s="82">
        <v>1.2</v>
      </c>
      <c r="J197" s="82">
        <v>1.6</v>
      </c>
      <c r="K197" s="82">
        <v>59</v>
      </c>
      <c r="L197" s="82">
        <v>1</v>
      </c>
      <c r="M197" s="82">
        <v>-0.84</v>
      </c>
      <c r="N197" s="82">
        <v>0.76</v>
      </c>
      <c r="O197" s="82">
        <v>-1.32</v>
      </c>
      <c r="P197" s="82">
        <v>1.7</v>
      </c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F197" s="82"/>
    </row>
    <row r="198" spans="1:32" x14ac:dyDescent="0.25">
      <c r="A198" s="51" t="str">
        <f t="shared" si="3"/>
        <v>CalciumB132</v>
      </c>
      <c r="B198" s="84" t="s">
        <v>167</v>
      </c>
      <c r="C198" s="84" t="s">
        <v>5</v>
      </c>
      <c r="D198" s="84" t="s">
        <v>193</v>
      </c>
      <c r="E198" s="84" t="s">
        <v>189</v>
      </c>
      <c r="F198" s="82">
        <v>2</v>
      </c>
      <c r="G198" s="82">
        <v>2.4500000000000002</v>
      </c>
      <c r="H198" s="82">
        <v>0.03</v>
      </c>
      <c r="I198" s="82">
        <v>1.29</v>
      </c>
      <c r="J198" s="82">
        <v>1.6</v>
      </c>
      <c r="K198" s="82">
        <v>668</v>
      </c>
      <c r="L198" s="82">
        <v>1</v>
      </c>
      <c r="M198" s="82">
        <v>-0.74</v>
      </c>
      <c r="N198" s="82">
        <v>0.82</v>
      </c>
      <c r="O198" s="82">
        <v>-1.1599999999999999</v>
      </c>
      <c r="P198" s="82">
        <v>1.7</v>
      </c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</row>
    <row r="199" spans="1:32" x14ac:dyDescent="0.25">
      <c r="A199" s="51" t="str">
        <f t="shared" si="3"/>
        <v>CalciumA3</v>
      </c>
      <c r="B199" s="84" t="s">
        <v>154</v>
      </c>
      <c r="C199" s="84" t="s">
        <v>5</v>
      </c>
      <c r="D199" s="84" t="s">
        <v>184</v>
      </c>
      <c r="E199" s="84" t="s">
        <v>189</v>
      </c>
      <c r="F199" s="82">
        <v>3</v>
      </c>
      <c r="G199" s="82">
        <v>3.38</v>
      </c>
      <c r="H199" s="82">
        <v>7.0000000000000007E-2</v>
      </c>
      <c r="I199" s="85">
        <v>1.93</v>
      </c>
      <c r="J199" s="82">
        <v>1.6</v>
      </c>
      <c r="K199" s="82">
        <v>116503</v>
      </c>
      <c r="L199" s="82">
        <v>198</v>
      </c>
      <c r="M199" s="82" t="s">
        <v>186</v>
      </c>
      <c r="N199" s="82" t="s">
        <v>186</v>
      </c>
      <c r="O199" s="82" t="s">
        <v>186</v>
      </c>
      <c r="P199" s="82">
        <v>1.7</v>
      </c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  <c r="AE199" s="82"/>
      <c r="AF199" s="82"/>
    </row>
    <row r="200" spans="1:32" x14ac:dyDescent="0.25">
      <c r="A200" s="51" t="str">
        <f t="shared" si="3"/>
        <v>CalciumB13</v>
      </c>
      <c r="B200" s="84" t="s">
        <v>155</v>
      </c>
      <c r="C200" s="84" t="s">
        <v>5</v>
      </c>
      <c r="D200" s="84" t="s">
        <v>193</v>
      </c>
      <c r="E200" s="84" t="s">
        <v>189</v>
      </c>
      <c r="F200" s="82">
        <v>3</v>
      </c>
      <c r="G200" s="82">
        <v>3.35</v>
      </c>
      <c r="H200" s="82">
        <v>0.02</v>
      </c>
      <c r="I200" s="82">
        <v>0.66</v>
      </c>
      <c r="J200" s="82">
        <v>1.6</v>
      </c>
      <c r="K200" s="82">
        <v>53</v>
      </c>
      <c r="L200" s="82">
        <v>1</v>
      </c>
      <c r="M200" s="82">
        <v>-0.53</v>
      </c>
      <c r="N200" s="82">
        <v>0.34</v>
      </c>
      <c r="O200" s="82">
        <v>-1.02</v>
      </c>
      <c r="P200" s="82">
        <v>1.7</v>
      </c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F200" s="82"/>
    </row>
    <row r="201" spans="1:32" x14ac:dyDescent="0.25">
      <c r="A201" s="51" t="str">
        <f t="shared" si="3"/>
        <v>CalciumB23</v>
      </c>
      <c r="B201" s="84" t="s">
        <v>156</v>
      </c>
      <c r="C201" s="84" t="s">
        <v>5</v>
      </c>
      <c r="D201" s="84" t="s">
        <v>193</v>
      </c>
      <c r="E201" s="84" t="s">
        <v>189</v>
      </c>
      <c r="F201" s="82">
        <v>3</v>
      </c>
      <c r="G201" s="82">
        <v>3.35</v>
      </c>
      <c r="H201" s="82">
        <v>0.03</v>
      </c>
      <c r="I201" s="82">
        <v>0.88</v>
      </c>
      <c r="J201" s="82">
        <v>1.6</v>
      </c>
      <c r="K201" s="82">
        <v>48</v>
      </c>
      <c r="L201" s="82">
        <v>1</v>
      </c>
      <c r="M201" s="82">
        <v>-0.56000000000000005</v>
      </c>
      <c r="N201" s="82">
        <v>0.46</v>
      </c>
      <c r="O201" s="82">
        <v>-1.08</v>
      </c>
      <c r="P201" s="82">
        <v>1.7</v>
      </c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</row>
    <row r="202" spans="1:32" x14ac:dyDescent="0.25">
      <c r="A202" s="51" t="str">
        <f t="shared" si="3"/>
        <v>CalciumB33</v>
      </c>
      <c r="B202" s="84" t="s">
        <v>157</v>
      </c>
      <c r="C202" s="84" t="s">
        <v>5</v>
      </c>
      <c r="D202" s="84" t="s">
        <v>193</v>
      </c>
      <c r="E202" s="84" t="s">
        <v>189</v>
      </c>
      <c r="F202" s="82">
        <v>3</v>
      </c>
      <c r="G202" s="82">
        <v>3.34</v>
      </c>
      <c r="H202" s="82">
        <v>0.03</v>
      </c>
      <c r="I202" s="82">
        <v>0.97</v>
      </c>
      <c r="J202" s="82">
        <v>1.6</v>
      </c>
      <c r="K202" s="82">
        <v>57</v>
      </c>
      <c r="L202" s="82">
        <v>1</v>
      </c>
      <c r="M202" s="82">
        <v>-0.63</v>
      </c>
      <c r="N202" s="82">
        <v>0.5</v>
      </c>
      <c r="O202" s="82">
        <v>-1.21</v>
      </c>
      <c r="P202" s="82">
        <v>1.7</v>
      </c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F202" s="82"/>
    </row>
    <row r="203" spans="1:32" x14ac:dyDescent="0.25">
      <c r="A203" s="51" t="str">
        <f t="shared" si="3"/>
        <v>CalciumB43</v>
      </c>
      <c r="B203" s="84" t="s">
        <v>158</v>
      </c>
      <c r="C203" s="84" t="s">
        <v>5</v>
      </c>
      <c r="D203" s="84" t="s">
        <v>193</v>
      </c>
      <c r="E203" s="84" t="s">
        <v>189</v>
      </c>
      <c r="F203" s="82">
        <v>3</v>
      </c>
      <c r="G203" s="82">
        <v>3.32</v>
      </c>
      <c r="H203" s="82">
        <v>0.03</v>
      </c>
      <c r="I203" s="82">
        <v>0.83</v>
      </c>
      <c r="J203" s="82">
        <v>1.6</v>
      </c>
      <c r="K203" s="82">
        <v>52</v>
      </c>
      <c r="L203" s="82">
        <v>1</v>
      </c>
      <c r="M203" s="82">
        <v>-0.93</v>
      </c>
      <c r="N203" s="82">
        <v>0.43</v>
      </c>
      <c r="O203" s="85">
        <v>-1.79</v>
      </c>
      <c r="P203" s="82">
        <v>1.7</v>
      </c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  <c r="AE203" s="82"/>
      <c r="AF203" s="82"/>
    </row>
    <row r="204" spans="1:32" x14ac:dyDescent="0.25">
      <c r="A204" s="51" t="str">
        <f t="shared" si="3"/>
        <v>CalciumB53</v>
      </c>
      <c r="B204" s="84" t="s">
        <v>159</v>
      </c>
      <c r="C204" s="84" t="s">
        <v>5</v>
      </c>
      <c r="D204" s="84" t="s">
        <v>193</v>
      </c>
      <c r="E204" s="84" t="s">
        <v>189</v>
      </c>
      <c r="F204" s="82">
        <v>3</v>
      </c>
      <c r="G204" s="82">
        <v>3.37</v>
      </c>
      <c r="H204" s="82">
        <v>0.02</v>
      </c>
      <c r="I204" s="82">
        <v>0.7</v>
      </c>
      <c r="J204" s="82">
        <v>1.6</v>
      </c>
      <c r="K204" s="82">
        <v>55</v>
      </c>
      <c r="L204" s="82">
        <v>1</v>
      </c>
      <c r="M204" s="82">
        <v>-0.18</v>
      </c>
      <c r="N204" s="82">
        <v>0.36</v>
      </c>
      <c r="O204" s="82">
        <v>-0.34</v>
      </c>
      <c r="P204" s="82">
        <v>1.7</v>
      </c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F204" s="82"/>
    </row>
    <row r="205" spans="1:32" x14ac:dyDescent="0.25">
      <c r="A205" s="51" t="str">
        <f t="shared" si="3"/>
        <v>CalciumB63</v>
      </c>
      <c r="B205" s="84" t="s">
        <v>160</v>
      </c>
      <c r="C205" s="84" t="s">
        <v>5</v>
      </c>
      <c r="D205" s="84" t="s">
        <v>193</v>
      </c>
      <c r="E205" s="84" t="s">
        <v>189</v>
      </c>
      <c r="F205" s="82">
        <v>3</v>
      </c>
      <c r="G205" s="82">
        <v>3.38</v>
      </c>
      <c r="H205" s="82">
        <v>0.03</v>
      </c>
      <c r="I205" s="82">
        <v>1.03</v>
      </c>
      <c r="J205" s="82">
        <v>1.6</v>
      </c>
      <c r="K205" s="82">
        <v>54</v>
      </c>
      <c r="L205" s="82">
        <v>1</v>
      </c>
      <c r="M205" s="82">
        <v>-0.1</v>
      </c>
      <c r="N205" s="82">
        <v>0.53</v>
      </c>
      <c r="O205" s="82">
        <v>-0.19</v>
      </c>
      <c r="P205" s="82">
        <v>1.7</v>
      </c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  <c r="AF205" s="82"/>
    </row>
    <row r="206" spans="1:32" x14ac:dyDescent="0.25">
      <c r="A206" s="51" t="str">
        <f t="shared" si="3"/>
        <v>CalciumB73</v>
      </c>
      <c r="B206" s="84" t="s">
        <v>161</v>
      </c>
      <c r="C206" s="84" t="s">
        <v>5</v>
      </c>
      <c r="D206" s="84" t="s">
        <v>193</v>
      </c>
      <c r="E206" s="84" t="s">
        <v>189</v>
      </c>
      <c r="F206" s="82">
        <v>3</v>
      </c>
      <c r="G206" s="82">
        <v>3.37</v>
      </c>
      <c r="H206" s="82">
        <v>0.03</v>
      </c>
      <c r="I206" s="82">
        <v>0.9</v>
      </c>
      <c r="J206" s="82">
        <v>1.6</v>
      </c>
      <c r="K206" s="82">
        <v>53</v>
      </c>
      <c r="L206" s="82">
        <v>1</v>
      </c>
      <c r="M206" s="82">
        <v>-0.27</v>
      </c>
      <c r="N206" s="82">
        <v>0.47</v>
      </c>
      <c r="O206" s="82">
        <v>-0.53</v>
      </c>
      <c r="P206" s="82">
        <v>1.7</v>
      </c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F206" s="82"/>
    </row>
    <row r="207" spans="1:32" x14ac:dyDescent="0.25">
      <c r="A207" s="51" t="str">
        <f t="shared" si="3"/>
        <v>CalciumB83</v>
      </c>
      <c r="B207" s="84" t="s">
        <v>162</v>
      </c>
      <c r="C207" s="84" t="s">
        <v>5</v>
      </c>
      <c r="D207" s="84" t="s">
        <v>193</v>
      </c>
      <c r="E207" s="84" t="s">
        <v>189</v>
      </c>
      <c r="F207" s="82">
        <v>3</v>
      </c>
      <c r="G207" s="82">
        <v>3.35</v>
      </c>
      <c r="H207" s="82">
        <v>0.03</v>
      </c>
      <c r="I207" s="82">
        <v>0.99</v>
      </c>
      <c r="J207" s="82">
        <v>1.6</v>
      </c>
      <c r="K207" s="82">
        <v>63</v>
      </c>
      <c r="L207" s="82">
        <v>1</v>
      </c>
      <c r="M207" s="82">
        <v>-0.55000000000000004</v>
      </c>
      <c r="N207" s="82">
        <v>0.51</v>
      </c>
      <c r="O207" s="82">
        <v>-1.07</v>
      </c>
      <c r="P207" s="82">
        <v>1.7</v>
      </c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82"/>
      <c r="AD207" s="82"/>
      <c r="AE207" s="82"/>
      <c r="AF207" s="82"/>
    </row>
    <row r="208" spans="1:32" x14ac:dyDescent="0.25">
      <c r="A208" s="51" t="str">
        <f t="shared" si="3"/>
        <v>CalciumB93</v>
      </c>
      <c r="B208" s="84" t="s">
        <v>163</v>
      </c>
      <c r="C208" s="84" t="s">
        <v>5</v>
      </c>
      <c r="D208" s="84" t="s">
        <v>193</v>
      </c>
      <c r="E208" s="84" t="s">
        <v>189</v>
      </c>
      <c r="F208" s="82">
        <v>3</v>
      </c>
      <c r="G208" s="82">
        <v>3.35</v>
      </c>
      <c r="H208" s="82">
        <v>0.03</v>
      </c>
      <c r="I208" s="82">
        <v>0.91</v>
      </c>
      <c r="J208" s="82">
        <v>1.6</v>
      </c>
      <c r="K208" s="82">
        <v>57</v>
      </c>
      <c r="L208" s="82">
        <v>1</v>
      </c>
      <c r="M208" s="82">
        <v>-0.47</v>
      </c>
      <c r="N208" s="82">
        <v>0.47</v>
      </c>
      <c r="O208" s="82">
        <v>-0.91</v>
      </c>
      <c r="P208" s="82">
        <v>1.7</v>
      </c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82"/>
      <c r="AD208" s="82"/>
      <c r="AE208" s="82"/>
      <c r="AF208" s="82"/>
    </row>
    <row r="209" spans="1:32" x14ac:dyDescent="0.25">
      <c r="A209" s="51" t="str">
        <f t="shared" si="3"/>
        <v>CalciumB103</v>
      </c>
      <c r="B209" s="84" t="s">
        <v>164</v>
      </c>
      <c r="C209" s="84" t="s">
        <v>5</v>
      </c>
      <c r="D209" s="84" t="s">
        <v>193</v>
      </c>
      <c r="E209" s="84" t="s">
        <v>189</v>
      </c>
      <c r="F209" s="82">
        <v>3</v>
      </c>
      <c r="G209" s="82">
        <v>3.36</v>
      </c>
      <c r="H209" s="82">
        <v>0.03</v>
      </c>
      <c r="I209" s="82">
        <v>0.8</v>
      </c>
      <c r="J209" s="82">
        <v>1.6</v>
      </c>
      <c r="K209" s="82">
        <v>66</v>
      </c>
      <c r="L209" s="82">
        <v>1</v>
      </c>
      <c r="M209" s="82">
        <v>-0.39</v>
      </c>
      <c r="N209" s="82">
        <v>0.41</v>
      </c>
      <c r="O209" s="82">
        <v>-0.76</v>
      </c>
      <c r="P209" s="82">
        <v>1.7</v>
      </c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  <c r="AF209" s="82"/>
    </row>
    <row r="210" spans="1:32" x14ac:dyDescent="0.25">
      <c r="A210" s="51" t="str">
        <f t="shared" si="3"/>
        <v>CalciumB113</v>
      </c>
      <c r="B210" s="84" t="s">
        <v>165</v>
      </c>
      <c r="C210" s="84" t="s">
        <v>5</v>
      </c>
      <c r="D210" s="84" t="s">
        <v>193</v>
      </c>
      <c r="E210" s="84" t="s">
        <v>189</v>
      </c>
      <c r="F210" s="82">
        <v>3</v>
      </c>
      <c r="G210" s="82">
        <v>3.36</v>
      </c>
      <c r="H210" s="82">
        <v>0.03</v>
      </c>
      <c r="I210" s="82">
        <v>0.8</v>
      </c>
      <c r="J210" s="82">
        <v>1.6</v>
      </c>
      <c r="K210" s="82">
        <v>58</v>
      </c>
      <c r="L210" s="82">
        <v>1</v>
      </c>
      <c r="M210" s="82">
        <v>-0.31</v>
      </c>
      <c r="N210" s="82">
        <v>0.41</v>
      </c>
      <c r="O210" s="82">
        <v>-0.6</v>
      </c>
      <c r="P210" s="82">
        <v>1.7</v>
      </c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/>
    </row>
    <row r="211" spans="1:32" x14ac:dyDescent="0.25">
      <c r="A211" s="51" t="str">
        <f t="shared" si="3"/>
        <v>CalciumB123</v>
      </c>
      <c r="B211" s="84" t="s">
        <v>166</v>
      </c>
      <c r="C211" s="84" t="s">
        <v>5</v>
      </c>
      <c r="D211" s="84" t="s">
        <v>193</v>
      </c>
      <c r="E211" s="84" t="s">
        <v>189</v>
      </c>
      <c r="F211" s="82">
        <v>3</v>
      </c>
      <c r="G211" s="82">
        <v>3.34</v>
      </c>
      <c r="H211" s="82">
        <v>0.03</v>
      </c>
      <c r="I211" s="82">
        <v>0.92</v>
      </c>
      <c r="J211" s="82">
        <v>1.6</v>
      </c>
      <c r="K211" s="82">
        <v>62</v>
      </c>
      <c r="L211" s="82">
        <v>1</v>
      </c>
      <c r="M211" s="82">
        <v>-0.68</v>
      </c>
      <c r="N211" s="82">
        <v>0.48</v>
      </c>
      <c r="O211" s="82">
        <v>-1.31</v>
      </c>
      <c r="P211" s="82">
        <v>1.7</v>
      </c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82"/>
      <c r="AD211" s="82"/>
      <c r="AE211" s="82"/>
      <c r="AF211" s="82"/>
    </row>
    <row r="212" spans="1:32" x14ac:dyDescent="0.25">
      <c r="A212" s="51" t="str">
        <f t="shared" si="3"/>
        <v>CalciumB133</v>
      </c>
      <c r="B212" s="84" t="s">
        <v>167</v>
      </c>
      <c r="C212" s="84" t="s">
        <v>5</v>
      </c>
      <c r="D212" s="84" t="s">
        <v>193</v>
      </c>
      <c r="E212" s="84" t="s">
        <v>189</v>
      </c>
      <c r="F212" s="82">
        <v>3</v>
      </c>
      <c r="G212" s="82">
        <v>3.35</v>
      </c>
      <c r="H212" s="82">
        <v>0.03</v>
      </c>
      <c r="I212" s="82">
        <v>0.96</v>
      </c>
      <c r="J212" s="82">
        <v>1.6</v>
      </c>
      <c r="K212" s="82">
        <v>678</v>
      </c>
      <c r="L212" s="82">
        <v>1</v>
      </c>
      <c r="M212" s="82">
        <v>-0.47</v>
      </c>
      <c r="N212" s="82">
        <v>0.5</v>
      </c>
      <c r="O212" s="82">
        <v>-0.9</v>
      </c>
      <c r="P212" s="82">
        <v>1.7</v>
      </c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82"/>
      <c r="AD212" s="82"/>
      <c r="AE212" s="82"/>
      <c r="AF212" s="82"/>
    </row>
    <row r="213" spans="1:32" x14ac:dyDescent="0.25">
      <c r="A213" s="51" t="str">
        <f t="shared" si="3"/>
        <v>ChlorureA1</v>
      </c>
      <c r="B213" s="84" t="s">
        <v>154</v>
      </c>
      <c r="C213" s="84" t="s">
        <v>6</v>
      </c>
      <c r="D213" s="84" t="s">
        <v>184</v>
      </c>
      <c r="E213" s="84" t="s">
        <v>189</v>
      </c>
      <c r="F213" s="82">
        <v>1</v>
      </c>
      <c r="G213" s="82">
        <v>77.13</v>
      </c>
      <c r="H213" s="82">
        <v>1.06</v>
      </c>
      <c r="I213" s="85">
        <v>1.37</v>
      </c>
      <c r="J213" s="82">
        <v>1.2</v>
      </c>
      <c r="K213" s="82">
        <v>135048</v>
      </c>
      <c r="L213" s="82">
        <v>202</v>
      </c>
      <c r="M213" s="82" t="s">
        <v>186</v>
      </c>
      <c r="N213" s="82" t="s">
        <v>186</v>
      </c>
      <c r="O213" s="82" t="s">
        <v>186</v>
      </c>
      <c r="P213" s="82">
        <v>1.9</v>
      </c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</row>
    <row r="214" spans="1:32" x14ac:dyDescent="0.25">
      <c r="A214" s="51" t="str">
        <f t="shared" si="3"/>
        <v>ChlorureB11</v>
      </c>
      <c r="B214" s="84" t="s">
        <v>155</v>
      </c>
      <c r="C214" s="84" t="s">
        <v>6</v>
      </c>
      <c r="D214" s="84" t="s">
        <v>193</v>
      </c>
      <c r="E214" s="84" t="s">
        <v>189</v>
      </c>
      <c r="F214" s="82">
        <v>1</v>
      </c>
      <c r="G214" s="82">
        <v>76.44</v>
      </c>
      <c r="H214" s="82">
        <v>0.71</v>
      </c>
      <c r="I214" s="82">
        <v>0.93</v>
      </c>
      <c r="J214" s="82">
        <v>1.2</v>
      </c>
      <c r="K214" s="82">
        <v>56</v>
      </c>
      <c r="L214" s="82">
        <v>1</v>
      </c>
      <c r="M214" s="82">
        <v>-0.65</v>
      </c>
      <c r="N214" s="82">
        <v>0.68</v>
      </c>
      <c r="O214" s="82">
        <v>-0.89</v>
      </c>
      <c r="P214" s="82">
        <v>1.9</v>
      </c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82"/>
      <c r="AD214" s="82"/>
      <c r="AE214" s="82"/>
      <c r="AF214" s="82"/>
    </row>
    <row r="215" spans="1:32" x14ac:dyDescent="0.25">
      <c r="A215" s="51" t="str">
        <f t="shared" si="3"/>
        <v>ChlorureB21</v>
      </c>
      <c r="B215" s="84" t="s">
        <v>156</v>
      </c>
      <c r="C215" s="84" t="s">
        <v>6</v>
      </c>
      <c r="D215" s="84" t="s">
        <v>193</v>
      </c>
      <c r="E215" s="84" t="s">
        <v>189</v>
      </c>
      <c r="F215" s="82">
        <v>1</v>
      </c>
      <c r="G215" s="82">
        <v>76.2</v>
      </c>
      <c r="H215" s="82">
        <v>0.96</v>
      </c>
      <c r="I215" s="86">
        <v>1.19</v>
      </c>
      <c r="J215" s="82">
        <v>1.2</v>
      </c>
      <c r="K215" s="82">
        <v>51</v>
      </c>
      <c r="L215" s="82">
        <v>1</v>
      </c>
      <c r="M215" s="82">
        <v>-0.88</v>
      </c>
      <c r="N215" s="82">
        <v>0.92</v>
      </c>
      <c r="O215" s="82">
        <v>-1.21</v>
      </c>
      <c r="P215" s="82">
        <v>1.9</v>
      </c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82"/>
      <c r="AD215" s="82"/>
      <c r="AE215" s="82"/>
      <c r="AF215" s="82"/>
    </row>
    <row r="216" spans="1:32" x14ac:dyDescent="0.25">
      <c r="A216" s="51" t="str">
        <f t="shared" si="3"/>
        <v>ChlorureB31</v>
      </c>
      <c r="B216" s="84" t="s">
        <v>157</v>
      </c>
      <c r="C216" s="84" t="s">
        <v>6</v>
      </c>
      <c r="D216" s="84" t="s">
        <v>193</v>
      </c>
      <c r="E216" s="84" t="s">
        <v>189</v>
      </c>
      <c r="F216" s="82">
        <v>1</v>
      </c>
      <c r="G216" s="82">
        <v>76.83</v>
      </c>
      <c r="H216" s="82">
        <v>0.72</v>
      </c>
      <c r="I216" s="82">
        <v>0.94</v>
      </c>
      <c r="J216" s="82">
        <v>1.2</v>
      </c>
      <c r="K216" s="82">
        <v>54</v>
      </c>
      <c r="L216" s="82">
        <v>1</v>
      </c>
      <c r="M216" s="82">
        <v>-0.28000000000000003</v>
      </c>
      <c r="N216" s="82">
        <v>0.68</v>
      </c>
      <c r="O216" s="82">
        <v>-0.38</v>
      </c>
      <c r="P216" s="82">
        <v>1.9</v>
      </c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F216" s="82"/>
    </row>
    <row r="217" spans="1:32" x14ac:dyDescent="0.25">
      <c r="A217" s="51" t="str">
        <f t="shared" si="3"/>
        <v>ChlorureB41</v>
      </c>
      <c r="B217" s="84" t="s">
        <v>158</v>
      </c>
      <c r="C217" s="84" t="s">
        <v>6</v>
      </c>
      <c r="D217" s="84" t="s">
        <v>193</v>
      </c>
      <c r="E217" s="84" t="s">
        <v>189</v>
      </c>
      <c r="F217" s="82">
        <v>1</v>
      </c>
      <c r="G217" s="82">
        <v>76.28</v>
      </c>
      <c r="H217" s="82">
        <v>0.72</v>
      </c>
      <c r="I217" s="82">
        <v>0.95</v>
      </c>
      <c r="J217" s="82">
        <v>1.2</v>
      </c>
      <c r="K217" s="82">
        <v>53</v>
      </c>
      <c r="L217" s="82">
        <v>1</v>
      </c>
      <c r="M217" s="82">
        <v>-0.8</v>
      </c>
      <c r="N217" s="82">
        <v>0.69</v>
      </c>
      <c r="O217" s="82">
        <v>-1.1000000000000001</v>
      </c>
      <c r="P217" s="82">
        <v>1.9</v>
      </c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  <c r="AF217" s="82"/>
    </row>
    <row r="218" spans="1:32" x14ac:dyDescent="0.25">
      <c r="A218" s="51" t="str">
        <f t="shared" si="3"/>
        <v>ChlorureB51</v>
      </c>
      <c r="B218" s="84" t="s">
        <v>159</v>
      </c>
      <c r="C218" s="84" t="s">
        <v>6</v>
      </c>
      <c r="D218" s="84" t="s">
        <v>193</v>
      </c>
      <c r="E218" s="84" t="s">
        <v>189</v>
      </c>
      <c r="F218" s="82">
        <v>1</v>
      </c>
      <c r="G218" s="82">
        <v>76.790000000000006</v>
      </c>
      <c r="H218" s="82">
        <v>0.63</v>
      </c>
      <c r="I218" s="82">
        <v>0.82</v>
      </c>
      <c r="J218" s="82">
        <v>1.2</v>
      </c>
      <c r="K218" s="82">
        <v>56</v>
      </c>
      <c r="L218" s="82">
        <v>1</v>
      </c>
      <c r="M218" s="82">
        <v>-0.32</v>
      </c>
      <c r="N218" s="82">
        <v>0.6</v>
      </c>
      <c r="O218" s="82">
        <v>-0.43</v>
      </c>
      <c r="P218" s="82">
        <v>1.9</v>
      </c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82"/>
      <c r="AD218" s="82"/>
      <c r="AE218" s="82"/>
      <c r="AF218" s="82"/>
    </row>
    <row r="219" spans="1:32" x14ac:dyDescent="0.25">
      <c r="A219" s="51" t="str">
        <f t="shared" si="3"/>
        <v>ChlorureB61</v>
      </c>
      <c r="B219" s="84" t="s">
        <v>160</v>
      </c>
      <c r="C219" s="84" t="s">
        <v>6</v>
      </c>
      <c r="D219" s="84" t="s">
        <v>193</v>
      </c>
      <c r="E219" s="84" t="s">
        <v>189</v>
      </c>
      <c r="F219" s="82">
        <v>1</v>
      </c>
      <c r="G219" s="82">
        <v>76.84</v>
      </c>
      <c r="H219" s="82">
        <v>0.75</v>
      </c>
      <c r="I219" s="82">
        <v>0.98</v>
      </c>
      <c r="J219" s="82">
        <v>1.2</v>
      </c>
      <c r="K219" s="82">
        <v>52</v>
      </c>
      <c r="L219" s="82">
        <v>1</v>
      </c>
      <c r="M219" s="82">
        <v>-0.27</v>
      </c>
      <c r="N219" s="82">
        <v>0.71</v>
      </c>
      <c r="O219" s="82">
        <v>-0.37</v>
      </c>
      <c r="P219" s="82">
        <v>1.9</v>
      </c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F219" s="82"/>
    </row>
    <row r="220" spans="1:32" x14ac:dyDescent="0.25">
      <c r="A220" s="51" t="str">
        <f t="shared" si="3"/>
        <v>ChlorureB71</v>
      </c>
      <c r="B220" s="84" t="s">
        <v>161</v>
      </c>
      <c r="C220" s="84" t="s">
        <v>6</v>
      </c>
      <c r="D220" s="84" t="s">
        <v>193</v>
      </c>
      <c r="E220" s="84" t="s">
        <v>189</v>
      </c>
      <c r="F220" s="82">
        <v>1</v>
      </c>
      <c r="G220" s="82">
        <v>76.7</v>
      </c>
      <c r="H220" s="82">
        <v>0.83</v>
      </c>
      <c r="I220" s="82">
        <v>1.0900000000000001</v>
      </c>
      <c r="J220" s="82">
        <v>1.2</v>
      </c>
      <c r="K220" s="82">
        <v>54</v>
      </c>
      <c r="L220" s="82">
        <v>1</v>
      </c>
      <c r="M220" s="82">
        <v>-0.41</v>
      </c>
      <c r="N220" s="82">
        <v>0.79</v>
      </c>
      <c r="O220" s="82">
        <v>-0.56000000000000005</v>
      </c>
      <c r="P220" s="82">
        <v>1.9</v>
      </c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82"/>
      <c r="AD220" s="82"/>
      <c r="AE220" s="82"/>
      <c r="AF220" s="82"/>
    </row>
    <row r="221" spans="1:32" x14ac:dyDescent="0.25">
      <c r="A221" s="51" t="str">
        <f t="shared" si="3"/>
        <v>ChlorureB81</v>
      </c>
      <c r="B221" s="84" t="s">
        <v>162</v>
      </c>
      <c r="C221" s="84" t="s">
        <v>6</v>
      </c>
      <c r="D221" s="84" t="s">
        <v>193</v>
      </c>
      <c r="E221" s="84" t="s">
        <v>189</v>
      </c>
      <c r="F221" s="82">
        <v>1</v>
      </c>
      <c r="G221" s="82">
        <v>76.650000000000006</v>
      </c>
      <c r="H221" s="82">
        <v>0.65</v>
      </c>
      <c r="I221" s="82">
        <v>0.85</v>
      </c>
      <c r="J221" s="82">
        <v>1.2</v>
      </c>
      <c r="K221" s="82">
        <v>65</v>
      </c>
      <c r="L221" s="82">
        <v>1</v>
      </c>
      <c r="M221" s="82">
        <v>-0.45</v>
      </c>
      <c r="N221" s="82">
        <v>0.62</v>
      </c>
      <c r="O221" s="82">
        <v>-0.62</v>
      </c>
      <c r="P221" s="82">
        <v>1.9</v>
      </c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F221" s="82"/>
    </row>
    <row r="222" spans="1:32" x14ac:dyDescent="0.25">
      <c r="A222" s="51" t="str">
        <f t="shared" si="3"/>
        <v>ChlorureB91</v>
      </c>
      <c r="B222" s="84" t="s">
        <v>163</v>
      </c>
      <c r="C222" s="84" t="s">
        <v>6</v>
      </c>
      <c r="D222" s="84" t="s">
        <v>193</v>
      </c>
      <c r="E222" s="84" t="s">
        <v>189</v>
      </c>
      <c r="F222" s="82">
        <v>1</v>
      </c>
      <c r="G222" s="82">
        <v>76.53</v>
      </c>
      <c r="H222" s="82">
        <v>0.71</v>
      </c>
      <c r="I222" s="82">
        <v>0.93</v>
      </c>
      <c r="J222" s="82">
        <v>1.2</v>
      </c>
      <c r="K222" s="82">
        <v>58</v>
      </c>
      <c r="L222" s="82">
        <v>1</v>
      </c>
      <c r="M222" s="82">
        <v>-0.56000000000000005</v>
      </c>
      <c r="N222" s="82">
        <v>0.67</v>
      </c>
      <c r="O222" s="82">
        <v>-0.77</v>
      </c>
      <c r="P222" s="82">
        <v>1.9</v>
      </c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  <c r="AF222" s="82"/>
    </row>
    <row r="223" spans="1:32" x14ac:dyDescent="0.25">
      <c r="A223" s="51" t="str">
        <f t="shared" si="3"/>
        <v>ChlorureB101</v>
      </c>
      <c r="B223" s="84" t="s">
        <v>164</v>
      </c>
      <c r="C223" s="84" t="s">
        <v>6</v>
      </c>
      <c r="D223" s="84" t="s">
        <v>193</v>
      </c>
      <c r="E223" s="84" t="s">
        <v>189</v>
      </c>
      <c r="F223" s="82">
        <v>1</v>
      </c>
      <c r="G223" s="82">
        <v>76.83</v>
      </c>
      <c r="H223" s="82">
        <v>0.63</v>
      </c>
      <c r="I223" s="82">
        <v>0.82</v>
      </c>
      <c r="J223" s="82">
        <v>1.2</v>
      </c>
      <c r="K223" s="82">
        <v>64</v>
      </c>
      <c r="L223" s="82">
        <v>1</v>
      </c>
      <c r="M223" s="82">
        <v>-0.28000000000000003</v>
      </c>
      <c r="N223" s="82">
        <v>0.6</v>
      </c>
      <c r="O223" s="82">
        <v>-0.39</v>
      </c>
      <c r="P223" s="82">
        <v>1.9</v>
      </c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82"/>
      <c r="AD223" s="82"/>
      <c r="AE223" s="82"/>
      <c r="AF223" s="82"/>
    </row>
    <row r="224" spans="1:32" x14ac:dyDescent="0.25">
      <c r="A224" s="51" t="str">
        <f t="shared" si="3"/>
        <v>ChlorureB111</v>
      </c>
      <c r="B224" s="84" t="s">
        <v>165</v>
      </c>
      <c r="C224" s="84" t="s">
        <v>6</v>
      </c>
      <c r="D224" s="84" t="s">
        <v>193</v>
      </c>
      <c r="E224" s="84" t="s">
        <v>189</v>
      </c>
      <c r="F224" s="82">
        <v>1</v>
      </c>
      <c r="G224" s="82">
        <v>76.81</v>
      </c>
      <c r="H224" s="82">
        <v>0.54</v>
      </c>
      <c r="I224" s="82">
        <v>0.7</v>
      </c>
      <c r="J224" s="82">
        <v>1.2</v>
      </c>
      <c r="K224" s="82">
        <v>57</v>
      </c>
      <c r="L224" s="82">
        <v>1</v>
      </c>
      <c r="M224" s="82">
        <v>-0.3</v>
      </c>
      <c r="N224" s="82">
        <v>0.51</v>
      </c>
      <c r="O224" s="82">
        <v>-0.41</v>
      </c>
      <c r="P224" s="82">
        <v>1.9</v>
      </c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  <c r="AE224" s="82"/>
      <c r="AF224" s="82"/>
    </row>
    <row r="225" spans="1:32" x14ac:dyDescent="0.25">
      <c r="A225" s="51" t="str">
        <f t="shared" si="3"/>
        <v>ChlorureB121</v>
      </c>
      <c r="B225" s="84" t="s">
        <v>166</v>
      </c>
      <c r="C225" s="84" t="s">
        <v>6</v>
      </c>
      <c r="D225" s="84" t="s">
        <v>193</v>
      </c>
      <c r="E225" s="84" t="s">
        <v>189</v>
      </c>
      <c r="F225" s="82">
        <v>1</v>
      </c>
      <c r="G225" s="82">
        <v>76.88</v>
      </c>
      <c r="H225" s="82">
        <v>0.79</v>
      </c>
      <c r="I225" s="82">
        <v>1.03</v>
      </c>
      <c r="J225" s="82">
        <v>1.2</v>
      </c>
      <c r="K225" s="82">
        <v>68</v>
      </c>
      <c r="L225" s="82">
        <v>1</v>
      </c>
      <c r="M225" s="82">
        <v>-0.23</v>
      </c>
      <c r="N225" s="82">
        <v>0.75</v>
      </c>
      <c r="O225" s="82">
        <v>-0.32</v>
      </c>
      <c r="P225" s="82">
        <v>1.9</v>
      </c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F225" s="82"/>
    </row>
    <row r="226" spans="1:32" x14ac:dyDescent="0.25">
      <c r="A226" s="51" t="str">
        <f t="shared" si="3"/>
        <v>ChlorureB131</v>
      </c>
      <c r="B226" s="84" t="s">
        <v>167</v>
      </c>
      <c r="C226" s="84" t="s">
        <v>6</v>
      </c>
      <c r="D226" s="84" t="s">
        <v>193</v>
      </c>
      <c r="E226" s="84" t="s">
        <v>189</v>
      </c>
      <c r="F226" s="82">
        <v>1</v>
      </c>
      <c r="G226" s="82">
        <v>76.66</v>
      </c>
      <c r="H226" s="82">
        <v>0.75</v>
      </c>
      <c r="I226" s="82">
        <v>0.98</v>
      </c>
      <c r="J226" s="82">
        <v>1.2</v>
      </c>
      <c r="K226" s="82">
        <v>688</v>
      </c>
      <c r="L226" s="82">
        <v>1</v>
      </c>
      <c r="M226" s="82">
        <v>-0.44</v>
      </c>
      <c r="N226" s="82">
        <v>0.71</v>
      </c>
      <c r="O226" s="82">
        <v>-0.61</v>
      </c>
      <c r="P226" s="82">
        <v>1.9</v>
      </c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82"/>
      <c r="AD226" s="82"/>
      <c r="AE226" s="82"/>
      <c r="AF226" s="82"/>
    </row>
    <row r="227" spans="1:32" x14ac:dyDescent="0.25">
      <c r="A227" s="51" t="str">
        <f t="shared" si="3"/>
        <v>ChlorureA2</v>
      </c>
      <c r="B227" s="84" t="s">
        <v>154</v>
      </c>
      <c r="C227" s="84" t="s">
        <v>6</v>
      </c>
      <c r="D227" s="84" t="s">
        <v>184</v>
      </c>
      <c r="E227" s="84" t="s">
        <v>189</v>
      </c>
      <c r="F227" s="82">
        <v>2</v>
      </c>
      <c r="G227" s="82">
        <v>96.98</v>
      </c>
      <c r="H227" s="82">
        <v>1.03</v>
      </c>
      <c r="I227" s="82">
        <v>1.06</v>
      </c>
      <c r="J227" s="82">
        <v>1.2</v>
      </c>
      <c r="K227" s="82">
        <v>35891</v>
      </c>
      <c r="L227" s="82">
        <v>58</v>
      </c>
      <c r="M227" s="82" t="s">
        <v>186</v>
      </c>
      <c r="N227" s="82" t="s">
        <v>186</v>
      </c>
      <c r="O227" s="82" t="s">
        <v>186</v>
      </c>
      <c r="P227" s="82">
        <v>1.9</v>
      </c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82"/>
      <c r="AD227" s="82"/>
      <c r="AE227" s="82"/>
      <c r="AF227" s="82"/>
    </row>
    <row r="228" spans="1:32" x14ac:dyDescent="0.25">
      <c r="A228" s="51" t="str">
        <f t="shared" si="3"/>
        <v>ChlorureB12</v>
      </c>
      <c r="B228" s="84" t="s">
        <v>155</v>
      </c>
      <c r="C228" s="84" t="s">
        <v>6</v>
      </c>
      <c r="D228" s="84" t="s">
        <v>193</v>
      </c>
      <c r="E228" s="84" t="s">
        <v>189</v>
      </c>
      <c r="F228" s="82">
        <v>2</v>
      </c>
      <c r="G228" s="82">
        <v>95.91</v>
      </c>
      <c r="H228" s="82">
        <v>1.22</v>
      </c>
      <c r="I228" s="86">
        <v>1.18</v>
      </c>
      <c r="J228" s="82">
        <v>1.2</v>
      </c>
      <c r="K228" s="82">
        <v>54</v>
      </c>
      <c r="L228" s="82">
        <v>1</v>
      </c>
      <c r="M228" s="82">
        <v>-1.05</v>
      </c>
      <c r="N228" s="82">
        <v>1.2</v>
      </c>
      <c r="O228" s="82">
        <v>-1.1100000000000001</v>
      </c>
      <c r="P228" s="82">
        <v>1.9</v>
      </c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F228" s="82"/>
    </row>
    <row r="229" spans="1:32" x14ac:dyDescent="0.25">
      <c r="A229" s="51" t="str">
        <f t="shared" si="3"/>
        <v>ChlorureB22</v>
      </c>
      <c r="B229" s="84" t="s">
        <v>156</v>
      </c>
      <c r="C229" s="84" t="s">
        <v>6</v>
      </c>
      <c r="D229" s="84" t="s">
        <v>193</v>
      </c>
      <c r="E229" s="84" t="s">
        <v>189</v>
      </c>
      <c r="F229" s="82">
        <v>2</v>
      </c>
      <c r="G229" s="82">
        <v>96.1</v>
      </c>
      <c r="H229" s="82">
        <v>1.1599999999999999</v>
      </c>
      <c r="I229" s="86">
        <v>1.19</v>
      </c>
      <c r="J229" s="82">
        <v>1.2</v>
      </c>
      <c r="K229" s="82">
        <v>48</v>
      </c>
      <c r="L229" s="82">
        <v>1</v>
      </c>
      <c r="M229" s="82">
        <v>-0.86</v>
      </c>
      <c r="N229" s="82">
        <v>1.1399999999999999</v>
      </c>
      <c r="O229" s="82">
        <v>-0.91</v>
      </c>
      <c r="P229" s="82">
        <v>1.9</v>
      </c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82"/>
      <c r="AD229" s="82"/>
      <c r="AE229" s="82"/>
      <c r="AF229" s="82"/>
    </row>
    <row r="230" spans="1:32" x14ac:dyDescent="0.25">
      <c r="A230" s="51" t="str">
        <f t="shared" si="3"/>
        <v>ChlorureB32</v>
      </c>
      <c r="B230" s="84" t="s">
        <v>157</v>
      </c>
      <c r="C230" s="84" t="s">
        <v>6</v>
      </c>
      <c r="D230" s="84" t="s">
        <v>193</v>
      </c>
      <c r="E230" s="84" t="s">
        <v>189</v>
      </c>
      <c r="F230" s="82">
        <v>2</v>
      </c>
      <c r="G230" s="82">
        <v>96.35</v>
      </c>
      <c r="H230" s="82">
        <v>0.8</v>
      </c>
      <c r="I230" s="82">
        <v>0.83</v>
      </c>
      <c r="J230" s="82">
        <v>1.2</v>
      </c>
      <c r="K230" s="82">
        <v>58</v>
      </c>
      <c r="L230" s="82">
        <v>1</v>
      </c>
      <c r="M230" s="82">
        <v>-0.61</v>
      </c>
      <c r="N230" s="82">
        <v>0.78</v>
      </c>
      <c r="O230" s="82">
        <v>-0.65</v>
      </c>
      <c r="P230" s="82">
        <v>1.9</v>
      </c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82"/>
      <c r="AD230" s="82"/>
      <c r="AE230" s="82"/>
      <c r="AF230" s="82"/>
    </row>
    <row r="231" spans="1:32" x14ac:dyDescent="0.25">
      <c r="A231" s="51" t="str">
        <f t="shared" si="3"/>
        <v>ChlorureB42</v>
      </c>
      <c r="B231" s="84" t="s">
        <v>158</v>
      </c>
      <c r="C231" s="84" t="s">
        <v>6</v>
      </c>
      <c r="D231" s="84" t="s">
        <v>193</v>
      </c>
      <c r="E231" s="84" t="s">
        <v>189</v>
      </c>
      <c r="F231" s="82">
        <v>2</v>
      </c>
      <c r="G231" s="82">
        <v>95.83</v>
      </c>
      <c r="H231" s="82">
        <v>0.82</v>
      </c>
      <c r="I231" s="82">
        <v>0.85</v>
      </c>
      <c r="J231" s="82">
        <v>1.2</v>
      </c>
      <c r="K231" s="82">
        <v>50</v>
      </c>
      <c r="L231" s="82">
        <v>1</v>
      </c>
      <c r="M231" s="82">
        <v>-1.1299999999999999</v>
      </c>
      <c r="N231" s="82">
        <v>0.8</v>
      </c>
      <c r="O231" s="82">
        <v>-1.19</v>
      </c>
      <c r="P231" s="82">
        <v>1.9</v>
      </c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82"/>
      <c r="AD231" s="82"/>
      <c r="AE231" s="82"/>
      <c r="AF231" s="82"/>
    </row>
    <row r="232" spans="1:32" x14ac:dyDescent="0.25">
      <c r="A232" s="51" t="str">
        <f t="shared" si="3"/>
        <v>ChlorureB52</v>
      </c>
      <c r="B232" s="84" t="s">
        <v>159</v>
      </c>
      <c r="C232" s="84" t="s">
        <v>6</v>
      </c>
      <c r="D232" s="84" t="s">
        <v>193</v>
      </c>
      <c r="E232" s="84" t="s">
        <v>189</v>
      </c>
      <c r="F232" s="82">
        <v>2</v>
      </c>
      <c r="G232" s="82">
        <v>96.29</v>
      </c>
      <c r="H232" s="82">
        <v>0.84</v>
      </c>
      <c r="I232" s="82">
        <v>0.87</v>
      </c>
      <c r="J232" s="82">
        <v>1.2</v>
      </c>
      <c r="K232" s="82">
        <v>54</v>
      </c>
      <c r="L232" s="82">
        <v>1</v>
      </c>
      <c r="M232" s="82">
        <v>-0.68</v>
      </c>
      <c r="N232" s="82">
        <v>0.82</v>
      </c>
      <c r="O232" s="82">
        <v>-0.72</v>
      </c>
      <c r="P232" s="82">
        <v>1.9</v>
      </c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82"/>
      <c r="AD232" s="82"/>
      <c r="AE232" s="82"/>
      <c r="AF232" s="82"/>
    </row>
    <row r="233" spans="1:32" x14ac:dyDescent="0.25">
      <c r="A233" s="51" t="str">
        <f t="shared" si="3"/>
        <v>ChlorureB62</v>
      </c>
      <c r="B233" s="84" t="s">
        <v>160</v>
      </c>
      <c r="C233" s="84" t="s">
        <v>6</v>
      </c>
      <c r="D233" s="84" t="s">
        <v>193</v>
      </c>
      <c r="E233" s="84" t="s">
        <v>189</v>
      </c>
      <c r="F233" s="82">
        <v>2</v>
      </c>
      <c r="G233" s="82">
        <v>96.24</v>
      </c>
      <c r="H233" s="82">
        <v>0.87</v>
      </c>
      <c r="I233" s="82">
        <v>0.91</v>
      </c>
      <c r="J233" s="82">
        <v>1.2</v>
      </c>
      <c r="K233" s="82">
        <v>53</v>
      </c>
      <c r="L233" s="82">
        <v>1</v>
      </c>
      <c r="M233" s="82">
        <v>-0.73</v>
      </c>
      <c r="N233" s="82">
        <v>0.86</v>
      </c>
      <c r="O233" s="82">
        <v>-0.77</v>
      </c>
      <c r="P233" s="82">
        <v>1.9</v>
      </c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82"/>
      <c r="AD233" s="82"/>
      <c r="AE233" s="82"/>
      <c r="AF233" s="82"/>
    </row>
    <row r="234" spans="1:32" x14ac:dyDescent="0.25">
      <c r="A234" s="51" t="str">
        <f t="shared" si="3"/>
        <v>ChlorureB72</v>
      </c>
      <c r="B234" s="84" t="s">
        <v>161</v>
      </c>
      <c r="C234" s="84" t="s">
        <v>6</v>
      </c>
      <c r="D234" s="84" t="s">
        <v>193</v>
      </c>
      <c r="E234" s="84" t="s">
        <v>189</v>
      </c>
      <c r="F234" s="82">
        <v>2</v>
      </c>
      <c r="G234" s="82">
        <v>96.42</v>
      </c>
      <c r="H234" s="82">
        <v>0.7</v>
      </c>
      <c r="I234" s="82">
        <v>0.72</v>
      </c>
      <c r="J234" s="82">
        <v>1.2</v>
      </c>
      <c r="K234" s="82">
        <v>53</v>
      </c>
      <c r="L234" s="82">
        <v>1</v>
      </c>
      <c r="M234" s="82">
        <v>-0.55000000000000004</v>
      </c>
      <c r="N234" s="82">
        <v>0.68</v>
      </c>
      <c r="O234" s="82">
        <v>-0.59</v>
      </c>
      <c r="P234" s="82">
        <v>1.9</v>
      </c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  <c r="AE234" s="82"/>
      <c r="AF234" s="82"/>
    </row>
    <row r="235" spans="1:32" x14ac:dyDescent="0.25">
      <c r="A235" s="51" t="str">
        <f t="shared" si="3"/>
        <v>ChlorureB82</v>
      </c>
      <c r="B235" s="84" t="s">
        <v>162</v>
      </c>
      <c r="C235" s="84" t="s">
        <v>6</v>
      </c>
      <c r="D235" s="84" t="s">
        <v>193</v>
      </c>
      <c r="E235" s="84" t="s">
        <v>189</v>
      </c>
      <c r="F235" s="82">
        <v>2</v>
      </c>
      <c r="G235" s="82">
        <v>96.43</v>
      </c>
      <c r="H235" s="82">
        <v>0.88</v>
      </c>
      <c r="I235" s="82">
        <v>0.91</v>
      </c>
      <c r="J235" s="82">
        <v>1.2</v>
      </c>
      <c r="K235" s="82">
        <v>61</v>
      </c>
      <c r="L235" s="82">
        <v>1</v>
      </c>
      <c r="M235" s="82">
        <v>-0.54</v>
      </c>
      <c r="N235" s="82">
        <v>0.86</v>
      </c>
      <c r="O235" s="82">
        <v>-0.56999999999999995</v>
      </c>
      <c r="P235" s="82">
        <v>1.9</v>
      </c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  <c r="AE235" s="82"/>
      <c r="AF235" s="82"/>
    </row>
    <row r="236" spans="1:32" x14ac:dyDescent="0.25">
      <c r="A236" s="51" t="str">
        <f t="shared" si="3"/>
        <v>ChlorureB92</v>
      </c>
      <c r="B236" s="84" t="s">
        <v>163</v>
      </c>
      <c r="C236" s="84" t="s">
        <v>6</v>
      </c>
      <c r="D236" s="84" t="s">
        <v>193</v>
      </c>
      <c r="E236" s="84" t="s">
        <v>189</v>
      </c>
      <c r="F236" s="82">
        <v>2</v>
      </c>
      <c r="G236" s="82">
        <v>96.12</v>
      </c>
      <c r="H236" s="82">
        <v>0.8</v>
      </c>
      <c r="I236" s="82">
        <v>0.83</v>
      </c>
      <c r="J236" s="82">
        <v>1.2</v>
      </c>
      <c r="K236" s="82">
        <v>57</v>
      </c>
      <c r="L236" s="82">
        <v>1</v>
      </c>
      <c r="M236" s="82">
        <v>-0.84</v>
      </c>
      <c r="N236" s="82">
        <v>0.78</v>
      </c>
      <c r="O236" s="82">
        <v>-0.89</v>
      </c>
      <c r="P236" s="82">
        <v>1.9</v>
      </c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82"/>
      <c r="AD236" s="82"/>
      <c r="AE236" s="82"/>
      <c r="AF236" s="82"/>
    </row>
    <row r="237" spans="1:32" x14ac:dyDescent="0.25">
      <c r="A237" s="51" t="str">
        <f t="shared" si="3"/>
        <v>ChlorureB102</v>
      </c>
      <c r="B237" s="84" t="s">
        <v>164</v>
      </c>
      <c r="C237" s="84" t="s">
        <v>6</v>
      </c>
      <c r="D237" s="84" t="s">
        <v>193</v>
      </c>
      <c r="E237" s="84" t="s">
        <v>189</v>
      </c>
      <c r="F237" s="82">
        <v>2</v>
      </c>
      <c r="G237" s="82">
        <v>96.28</v>
      </c>
      <c r="H237" s="82">
        <v>0.65</v>
      </c>
      <c r="I237" s="82">
        <v>0.68</v>
      </c>
      <c r="J237" s="82">
        <v>1.2</v>
      </c>
      <c r="K237" s="82">
        <v>62</v>
      </c>
      <c r="L237" s="82">
        <v>1</v>
      </c>
      <c r="M237" s="82">
        <v>-0.69</v>
      </c>
      <c r="N237" s="82">
        <v>0.64</v>
      </c>
      <c r="O237" s="82">
        <v>-0.73</v>
      </c>
      <c r="P237" s="82">
        <v>1.9</v>
      </c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82"/>
      <c r="AD237" s="82"/>
      <c r="AE237" s="82"/>
      <c r="AF237" s="82"/>
    </row>
    <row r="238" spans="1:32" x14ac:dyDescent="0.25">
      <c r="A238" s="51" t="str">
        <f t="shared" si="3"/>
        <v>ChlorureB112</v>
      </c>
      <c r="B238" s="84" t="s">
        <v>165</v>
      </c>
      <c r="C238" s="84" t="s">
        <v>6</v>
      </c>
      <c r="D238" s="84" t="s">
        <v>193</v>
      </c>
      <c r="E238" s="84" t="s">
        <v>189</v>
      </c>
      <c r="F238" s="82">
        <v>2</v>
      </c>
      <c r="G238" s="82">
        <v>96.18</v>
      </c>
      <c r="H238" s="82">
        <v>0.63</v>
      </c>
      <c r="I238" s="82">
        <v>0.66</v>
      </c>
      <c r="J238" s="82">
        <v>1.2</v>
      </c>
      <c r="K238" s="82">
        <v>55</v>
      </c>
      <c r="L238" s="82">
        <v>1</v>
      </c>
      <c r="M238" s="82">
        <v>-0.78</v>
      </c>
      <c r="N238" s="82">
        <v>0.62</v>
      </c>
      <c r="O238" s="82">
        <v>-0.83</v>
      </c>
      <c r="P238" s="82">
        <v>1.9</v>
      </c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82"/>
      <c r="AD238" s="82"/>
      <c r="AE238" s="82"/>
      <c r="AF238" s="82"/>
    </row>
    <row r="239" spans="1:32" x14ac:dyDescent="0.25">
      <c r="A239" s="51" t="str">
        <f t="shared" si="3"/>
        <v>ChlorureB122</v>
      </c>
      <c r="B239" s="84" t="s">
        <v>166</v>
      </c>
      <c r="C239" s="84" t="s">
        <v>6</v>
      </c>
      <c r="D239" s="84" t="s">
        <v>193</v>
      </c>
      <c r="E239" s="84" t="s">
        <v>189</v>
      </c>
      <c r="F239" s="82">
        <v>2</v>
      </c>
      <c r="G239" s="82">
        <v>96.38</v>
      </c>
      <c r="H239" s="82">
        <v>0.79</v>
      </c>
      <c r="I239" s="82">
        <v>0.82</v>
      </c>
      <c r="J239" s="82">
        <v>1.2</v>
      </c>
      <c r="K239" s="82">
        <v>61</v>
      </c>
      <c r="L239" s="82">
        <v>1</v>
      </c>
      <c r="M239" s="82">
        <v>-0.59</v>
      </c>
      <c r="N239" s="82">
        <v>0.77</v>
      </c>
      <c r="O239" s="82">
        <v>-0.63</v>
      </c>
      <c r="P239" s="82">
        <v>1.9</v>
      </c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82"/>
      <c r="AD239" s="82"/>
      <c r="AE239" s="82"/>
      <c r="AF239" s="82"/>
    </row>
    <row r="240" spans="1:32" x14ac:dyDescent="0.25">
      <c r="A240" s="51" t="str">
        <f t="shared" si="3"/>
        <v>ChlorureB132</v>
      </c>
      <c r="B240" s="84" t="s">
        <v>167</v>
      </c>
      <c r="C240" s="84" t="s">
        <v>6</v>
      </c>
      <c r="D240" s="84" t="s">
        <v>193</v>
      </c>
      <c r="E240" s="84" t="s">
        <v>189</v>
      </c>
      <c r="F240" s="82">
        <v>2</v>
      </c>
      <c r="G240" s="82">
        <v>96.22</v>
      </c>
      <c r="H240" s="82">
        <v>0.87</v>
      </c>
      <c r="I240" s="82">
        <v>0.9</v>
      </c>
      <c r="J240" s="82">
        <v>1.2</v>
      </c>
      <c r="K240" s="82">
        <v>666</v>
      </c>
      <c r="L240" s="82">
        <v>1</v>
      </c>
      <c r="M240" s="82">
        <v>-0.75</v>
      </c>
      <c r="N240" s="82">
        <v>0.85</v>
      </c>
      <c r="O240" s="82">
        <v>-0.79</v>
      </c>
      <c r="P240" s="82">
        <v>1.9</v>
      </c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  <c r="AF240" s="82"/>
    </row>
    <row r="241" spans="1:32" x14ac:dyDescent="0.25">
      <c r="A241" s="51" t="str">
        <f t="shared" si="3"/>
        <v>ChlorureA3</v>
      </c>
      <c r="B241" s="84" t="s">
        <v>154</v>
      </c>
      <c r="C241" s="84" t="s">
        <v>6</v>
      </c>
      <c r="D241" s="84" t="s">
        <v>184</v>
      </c>
      <c r="E241" s="84" t="s">
        <v>189</v>
      </c>
      <c r="F241" s="82">
        <v>3</v>
      </c>
      <c r="G241" s="82">
        <v>115.08</v>
      </c>
      <c r="H241" s="82">
        <v>1.66</v>
      </c>
      <c r="I241" s="85">
        <v>1.45</v>
      </c>
      <c r="J241" s="82">
        <v>1.2</v>
      </c>
      <c r="K241" s="82">
        <v>134662</v>
      </c>
      <c r="L241" s="82">
        <v>201</v>
      </c>
      <c r="M241" s="82" t="s">
        <v>186</v>
      </c>
      <c r="N241" s="82" t="s">
        <v>186</v>
      </c>
      <c r="O241" s="82" t="s">
        <v>186</v>
      </c>
      <c r="P241" s="82">
        <v>1.9</v>
      </c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  <c r="AE241" s="82"/>
      <c r="AF241" s="82"/>
    </row>
    <row r="242" spans="1:32" x14ac:dyDescent="0.25">
      <c r="A242" s="51" t="str">
        <f t="shared" si="3"/>
        <v>ChlorureB13</v>
      </c>
      <c r="B242" s="84" t="s">
        <v>155</v>
      </c>
      <c r="C242" s="84" t="s">
        <v>6</v>
      </c>
      <c r="D242" s="84" t="s">
        <v>193</v>
      </c>
      <c r="E242" s="84" t="s">
        <v>189</v>
      </c>
      <c r="F242" s="82">
        <v>3</v>
      </c>
      <c r="G242" s="82">
        <v>114.23</v>
      </c>
      <c r="H242" s="82">
        <v>0.34</v>
      </c>
      <c r="I242" s="82">
        <v>0.3</v>
      </c>
      <c r="J242" s="82">
        <v>1.2</v>
      </c>
      <c r="K242" s="82">
        <v>53</v>
      </c>
      <c r="L242" s="82">
        <v>1</v>
      </c>
      <c r="M242" s="82">
        <v>-0.51</v>
      </c>
      <c r="N242" s="82">
        <v>0.21</v>
      </c>
      <c r="O242" s="82">
        <v>-0.74</v>
      </c>
      <c r="P242" s="82">
        <v>1.9</v>
      </c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82"/>
      <c r="AD242" s="82"/>
      <c r="AE242" s="82"/>
      <c r="AF242" s="82"/>
    </row>
    <row r="243" spans="1:32" x14ac:dyDescent="0.25">
      <c r="A243" s="51" t="str">
        <f t="shared" si="3"/>
        <v>ChlorureB23</v>
      </c>
      <c r="B243" s="84" t="s">
        <v>156</v>
      </c>
      <c r="C243" s="84" t="s">
        <v>6</v>
      </c>
      <c r="D243" s="84" t="s">
        <v>193</v>
      </c>
      <c r="E243" s="84" t="s">
        <v>189</v>
      </c>
      <c r="F243" s="82">
        <v>3</v>
      </c>
      <c r="G243" s="82">
        <v>114.27</v>
      </c>
      <c r="H243" s="82">
        <v>0.56999999999999995</v>
      </c>
      <c r="I243" s="82">
        <v>0.5</v>
      </c>
      <c r="J243" s="82">
        <v>1.2</v>
      </c>
      <c r="K243" s="82">
        <v>47</v>
      </c>
      <c r="L243" s="82">
        <v>1</v>
      </c>
      <c r="M243" s="82">
        <v>-0.48</v>
      </c>
      <c r="N243" s="82">
        <v>0.34</v>
      </c>
      <c r="O243" s="82">
        <v>-0.7</v>
      </c>
      <c r="P243" s="82">
        <v>1.9</v>
      </c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  <c r="AE243" s="82"/>
      <c r="AF243" s="82"/>
    </row>
    <row r="244" spans="1:32" x14ac:dyDescent="0.25">
      <c r="A244" s="51" t="str">
        <f t="shared" si="3"/>
        <v>ChlorureB33</v>
      </c>
      <c r="B244" s="84" t="s">
        <v>157</v>
      </c>
      <c r="C244" s="84" t="s">
        <v>6</v>
      </c>
      <c r="D244" s="84" t="s">
        <v>193</v>
      </c>
      <c r="E244" s="84" t="s">
        <v>189</v>
      </c>
      <c r="F244" s="82">
        <v>3</v>
      </c>
      <c r="G244" s="82">
        <v>114.13</v>
      </c>
      <c r="H244" s="82">
        <v>0.43</v>
      </c>
      <c r="I244" s="82">
        <v>0.38</v>
      </c>
      <c r="J244" s="82">
        <v>1.2</v>
      </c>
      <c r="K244" s="82">
        <v>57</v>
      </c>
      <c r="L244" s="82">
        <v>1</v>
      </c>
      <c r="M244" s="82">
        <v>-0.56999999999999995</v>
      </c>
      <c r="N244" s="82">
        <v>0.26</v>
      </c>
      <c r="O244" s="82">
        <v>-0.82</v>
      </c>
      <c r="P244" s="82">
        <v>1.9</v>
      </c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  <c r="AE244" s="82"/>
      <c r="AF244" s="82"/>
    </row>
    <row r="245" spans="1:32" x14ac:dyDescent="0.25">
      <c r="A245" s="51" t="str">
        <f t="shared" si="3"/>
        <v>ChlorureB43</v>
      </c>
      <c r="B245" s="84" t="s">
        <v>158</v>
      </c>
      <c r="C245" s="84" t="s">
        <v>6</v>
      </c>
      <c r="D245" s="84" t="s">
        <v>193</v>
      </c>
      <c r="E245" s="84" t="s">
        <v>189</v>
      </c>
      <c r="F245" s="82">
        <v>3</v>
      </c>
      <c r="G245" s="82">
        <v>113.77</v>
      </c>
      <c r="H245" s="82">
        <v>0.45</v>
      </c>
      <c r="I245" s="82">
        <v>0.4</v>
      </c>
      <c r="J245" s="82">
        <v>1.2</v>
      </c>
      <c r="K245" s="82">
        <v>53</v>
      </c>
      <c r="L245" s="82">
        <v>1</v>
      </c>
      <c r="M245" s="82">
        <v>-0.78</v>
      </c>
      <c r="N245" s="82">
        <v>0.28000000000000003</v>
      </c>
      <c r="O245" s="82">
        <v>-1.1299999999999999</v>
      </c>
      <c r="P245" s="82">
        <v>1.9</v>
      </c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  <c r="AF245" s="82"/>
    </row>
    <row r="246" spans="1:32" x14ac:dyDescent="0.25">
      <c r="A246" s="51" t="str">
        <f t="shared" si="3"/>
        <v>ChlorureB53</v>
      </c>
      <c r="B246" s="84" t="s">
        <v>159</v>
      </c>
      <c r="C246" s="84" t="s">
        <v>6</v>
      </c>
      <c r="D246" s="84" t="s">
        <v>193</v>
      </c>
      <c r="E246" s="84" t="s">
        <v>189</v>
      </c>
      <c r="F246" s="82">
        <v>3</v>
      </c>
      <c r="G246" s="82">
        <v>114.28</v>
      </c>
      <c r="H246" s="82">
        <v>0.47</v>
      </c>
      <c r="I246" s="82">
        <v>0.41</v>
      </c>
      <c r="J246" s="82">
        <v>1.2</v>
      </c>
      <c r="K246" s="82">
        <v>57</v>
      </c>
      <c r="L246" s="82">
        <v>1</v>
      </c>
      <c r="M246" s="82">
        <v>-0.48</v>
      </c>
      <c r="N246" s="82">
        <v>0.28000000000000003</v>
      </c>
      <c r="O246" s="82">
        <v>-0.69</v>
      </c>
      <c r="P246" s="82">
        <v>1.9</v>
      </c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82"/>
      <c r="AD246" s="82"/>
      <c r="AE246" s="82"/>
      <c r="AF246" s="82"/>
    </row>
    <row r="247" spans="1:32" x14ac:dyDescent="0.25">
      <c r="A247" s="51" t="str">
        <f t="shared" si="3"/>
        <v>ChlorureB63</v>
      </c>
      <c r="B247" s="84" t="s">
        <v>160</v>
      </c>
      <c r="C247" s="84" t="s">
        <v>6</v>
      </c>
      <c r="D247" s="84" t="s">
        <v>193</v>
      </c>
      <c r="E247" s="84" t="s">
        <v>189</v>
      </c>
      <c r="F247" s="82">
        <v>3</v>
      </c>
      <c r="G247" s="82">
        <v>114.22</v>
      </c>
      <c r="H247" s="82">
        <v>0.44</v>
      </c>
      <c r="I247" s="82">
        <v>0.39</v>
      </c>
      <c r="J247" s="82">
        <v>1.2</v>
      </c>
      <c r="K247" s="82">
        <v>53</v>
      </c>
      <c r="L247" s="82">
        <v>1</v>
      </c>
      <c r="M247" s="82">
        <v>-0.51</v>
      </c>
      <c r="N247" s="82">
        <v>0.27</v>
      </c>
      <c r="O247" s="82">
        <v>-0.74</v>
      </c>
      <c r="P247" s="82">
        <v>1.9</v>
      </c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82"/>
      <c r="AD247" s="82"/>
      <c r="AE247" s="82"/>
      <c r="AF247" s="82"/>
    </row>
    <row r="248" spans="1:32" x14ac:dyDescent="0.25">
      <c r="A248" s="51" t="str">
        <f t="shared" si="3"/>
        <v>ChlorureB73</v>
      </c>
      <c r="B248" s="84" t="s">
        <v>161</v>
      </c>
      <c r="C248" s="84" t="s">
        <v>6</v>
      </c>
      <c r="D248" s="84" t="s">
        <v>193</v>
      </c>
      <c r="E248" s="84" t="s">
        <v>189</v>
      </c>
      <c r="F248" s="82">
        <v>3</v>
      </c>
      <c r="G248" s="82">
        <v>114.1</v>
      </c>
      <c r="H248" s="82">
        <v>0.74</v>
      </c>
      <c r="I248" s="82">
        <v>0.64</v>
      </c>
      <c r="J248" s="82">
        <v>1.2</v>
      </c>
      <c r="K248" s="82">
        <v>53</v>
      </c>
      <c r="L248" s="82">
        <v>1</v>
      </c>
      <c r="M248" s="82">
        <v>-0.59</v>
      </c>
      <c r="N248" s="82">
        <v>0.45</v>
      </c>
      <c r="O248" s="82">
        <v>-0.85</v>
      </c>
      <c r="P248" s="82">
        <v>1.9</v>
      </c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  <c r="AE248" s="82"/>
      <c r="AF248" s="82"/>
    </row>
    <row r="249" spans="1:32" x14ac:dyDescent="0.25">
      <c r="A249" s="51" t="str">
        <f t="shared" si="3"/>
        <v>ChlorureB83</v>
      </c>
      <c r="B249" s="84" t="s">
        <v>162</v>
      </c>
      <c r="C249" s="84" t="s">
        <v>6</v>
      </c>
      <c r="D249" s="84" t="s">
        <v>193</v>
      </c>
      <c r="E249" s="84" t="s">
        <v>189</v>
      </c>
      <c r="F249" s="82">
        <v>3</v>
      </c>
      <c r="G249" s="82">
        <v>114.13</v>
      </c>
      <c r="H249" s="82">
        <v>0.67</v>
      </c>
      <c r="I249" s="82">
        <v>0.59</v>
      </c>
      <c r="J249" s="82">
        <v>1.2</v>
      </c>
      <c r="K249" s="82">
        <v>62</v>
      </c>
      <c r="L249" s="82">
        <v>1</v>
      </c>
      <c r="M249" s="82">
        <v>-0.56999999999999995</v>
      </c>
      <c r="N249" s="82">
        <v>0.41</v>
      </c>
      <c r="O249" s="82">
        <v>-0.82</v>
      </c>
      <c r="P249" s="82">
        <v>1.9</v>
      </c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82"/>
      <c r="AD249" s="82"/>
      <c r="AE249" s="82"/>
      <c r="AF249" s="82"/>
    </row>
    <row r="250" spans="1:32" x14ac:dyDescent="0.25">
      <c r="A250" s="51" t="str">
        <f t="shared" si="3"/>
        <v>ChlorureB93</v>
      </c>
      <c r="B250" s="84" t="s">
        <v>163</v>
      </c>
      <c r="C250" s="84" t="s">
        <v>6</v>
      </c>
      <c r="D250" s="84" t="s">
        <v>193</v>
      </c>
      <c r="E250" s="84" t="s">
        <v>189</v>
      </c>
      <c r="F250" s="82">
        <v>3</v>
      </c>
      <c r="G250" s="82">
        <v>113.9</v>
      </c>
      <c r="H250" s="82">
        <v>0.57999999999999996</v>
      </c>
      <c r="I250" s="82">
        <v>0.51</v>
      </c>
      <c r="J250" s="82">
        <v>1.2</v>
      </c>
      <c r="K250" s="82">
        <v>57</v>
      </c>
      <c r="L250" s="82">
        <v>1</v>
      </c>
      <c r="M250" s="82">
        <v>-0.71</v>
      </c>
      <c r="N250" s="82">
        <v>0.35</v>
      </c>
      <c r="O250" s="82">
        <v>-1.02</v>
      </c>
      <c r="P250" s="82">
        <v>1.9</v>
      </c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82"/>
      <c r="AD250" s="82"/>
      <c r="AE250" s="82"/>
      <c r="AF250" s="82"/>
    </row>
    <row r="251" spans="1:32" x14ac:dyDescent="0.25">
      <c r="A251" s="51" t="str">
        <f t="shared" si="3"/>
        <v>ChlorureB103</v>
      </c>
      <c r="B251" s="84" t="s">
        <v>164</v>
      </c>
      <c r="C251" s="84" t="s">
        <v>6</v>
      </c>
      <c r="D251" s="84" t="s">
        <v>193</v>
      </c>
      <c r="E251" s="84" t="s">
        <v>189</v>
      </c>
      <c r="F251" s="82">
        <v>3</v>
      </c>
      <c r="G251" s="82">
        <v>113.65</v>
      </c>
      <c r="H251" s="82">
        <v>0.72</v>
      </c>
      <c r="I251" s="82">
        <v>0.63</v>
      </c>
      <c r="J251" s="82">
        <v>1.2</v>
      </c>
      <c r="K251" s="82">
        <v>64</v>
      </c>
      <c r="L251" s="82">
        <v>1</v>
      </c>
      <c r="M251" s="82">
        <v>-0.86</v>
      </c>
      <c r="N251" s="82">
        <v>0.44</v>
      </c>
      <c r="O251" s="82">
        <v>-1.24</v>
      </c>
      <c r="P251" s="82">
        <v>1.9</v>
      </c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82"/>
      <c r="AF251" s="82"/>
    </row>
    <row r="252" spans="1:32" x14ac:dyDescent="0.25">
      <c r="A252" s="51" t="str">
        <f t="shared" si="3"/>
        <v>ChlorureB113</v>
      </c>
      <c r="B252" s="84" t="s">
        <v>165</v>
      </c>
      <c r="C252" s="84" t="s">
        <v>6</v>
      </c>
      <c r="D252" s="84" t="s">
        <v>193</v>
      </c>
      <c r="E252" s="84" t="s">
        <v>189</v>
      </c>
      <c r="F252" s="82">
        <v>3</v>
      </c>
      <c r="G252" s="82">
        <v>113.94</v>
      </c>
      <c r="H252" s="82">
        <v>0.82</v>
      </c>
      <c r="I252" s="82">
        <v>0.72</v>
      </c>
      <c r="J252" s="82">
        <v>1.2</v>
      </c>
      <c r="K252" s="82">
        <v>60</v>
      </c>
      <c r="L252" s="82">
        <v>1</v>
      </c>
      <c r="M252" s="82">
        <v>-0.68</v>
      </c>
      <c r="N252" s="82">
        <v>0.5</v>
      </c>
      <c r="O252" s="82">
        <v>-0.99</v>
      </c>
      <c r="P252" s="82">
        <v>1.9</v>
      </c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  <c r="AE252" s="82"/>
      <c r="AF252" s="82"/>
    </row>
    <row r="253" spans="1:32" x14ac:dyDescent="0.25">
      <c r="A253" s="51" t="str">
        <f t="shared" si="3"/>
        <v>ChlorureB123</v>
      </c>
      <c r="B253" s="84" t="s">
        <v>166</v>
      </c>
      <c r="C253" s="84" t="s">
        <v>6</v>
      </c>
      <c r="D253" s="84" t="s">
        <v>193</v>
      </c>
      <c r="E253" s="84" t="s">
        <v>189</v>
      </c>
      <c r="F253" s="82">
        <v>3</v>
      </c>
      <c r="G253" s="82">
        <v>114.04</v>
      </c>
      <c r="H253" s="82">
        <v>0.83</v>
      </c>
      <c r="I253" s="82">
        <v>0.72</v>
      </c>
      <c r="J253" s="82">
        <v>1.2</v>
      </c>
      <c r="K253" s="82">
        <v>67</v>
      </c>
      <c r="L253" s="82">
        <v>1</v>
      </c>
      <c r="M253" s="82">
        <v>-0.62</v>
      </c>
      <c r="N253" s="82">
        <v>0.5</v>
      </c>
      <c r="O253" s="82">
        <v>-0.9</v>
      </c>
      <c r="P253" s="82">
        <v>1.9</v>
      </c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82"/>
      <c r="AD253" s="82"/>
      <c r="AE253" s="82"/>
      <c r="AF253" s="82"/>
    </row>
    <row r="254" spans="1:32" x14ac:dyDescent="0.25">
      <c r="A254" s="51" t="str">
        <f t="shared" si="3"/>
        <v>ChlorureB133</v>
      </c>
      <c r="B254" s="84" t="s">
        <v>167</v>
      </c>
      <c r="C254" s="84" t="s">
        <v>6</v>
      </c>
      <c r="D254" s="84" t="s">
        <v>193</v>
      </c>
      <c r="E254" s="84" t="s">
        <v>189</v>
      </c>
      <c r="F254" s="82">
        <v>3</v>
      </c>
      <c r="G254" s="82">
        <v>114.05</v>
      </c>
      <c r="H254" s="82">
        <v>0.64</v>
      </c>
      <c r="I254" s="82">
        <v>0.56000000000000005</v>
      </c>
      <c r="J254" s="82">
        <v>1.2</v>
      </c>
      <c r="K254" s="82">
        <v>683</v>
      </c>
      <c r="L254" s="82">
        <v>1</v>
      </c>
      <c r="M254" s="82">
        <v>-0.62</v>
      </c>
      <c r="N254" s="82">
        <v>0.39</v>
      </c>
      <c r="O254" s="82">
        <v>-0.89</v>
      </c>
      <c r="P254" s="82">
        <v>1.9</v>
      </c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82"/>
      <c r="AD254" s="82"/>
      <c r="AE254" s="82"/>
      <c r="AF254" s="82"/>
    </row>
    <row r="255" spans="1:32" x14ac:dyDescent="0.25">
      <c r="A255" s="51" t="str">
        <f t="shared" si="3"/>
        <v>CK (Créatine Kinase)A1</v>
      </c>
      <c r="B255" s="84" t="s">
        <v>154</v>
      </c>
      <c r="C255" s="84" t="s">
        <v>7</v>
      </c>
      <c r="D255" s="84" t="s">
        <v>184</v>
      </c>
      <c r="E255" s="84" t="s">
        <v>190</v>
      </c>
      <c r="F255" s="82">
        <v>1</v>
      </c>
      <c r="G255" s="82">
        <v>76.42</v>
      </c>
      <c r="H255" s="82">
        <v>3.44</v>
      </c>
      <c r="I255" s="82">
        <v>4.5</v>
      </c>
      <c r="J255" s="82">
        <v>17.100000000000001</v>
      </c>
      <c r="K255" s="82">
        <v>36391</v>
      </c>
      <c r="L255" s="82">
        <v>47</v>
      </c>
      <c r="M255" s="82" t="s">
        <v>186</v>
      </c>
      <c r="N255" s="82" t="s">
        <v>186</v>
      </c>
      <c r="O255" s="82" t="s">
        <v>186</v>
      </c>
      <c r="P255" s="82">
        <v>17.3</v>
      </c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82"/>
      <c r="AD255" s="82"/>
      <c r="AE255" s="82"/>
      <c r="AF255" s="82"/>
    </row>
    <row r="256" spans="1:32" x14ac:dyDescent="0.25">
      <c r="A256" s="51" t="str">
        <f t="shared" si="3"/>
        <v>CK (Créatine Kinase)B11</v>
      </c>
      <c r="B256" s="84" t="s">
        <v>155</v>
      </c>
      <c r="C256" s="84" t="s">
        <v>7</v>
      </c>
      <c r="D256" s="84" t="s">
        <v>193</v>
      </c>
      <c r="E256" s="84" t="s">
        <v>190</v>
      </c>
      <c r="F256" s="82">
        <v>1</v>
      </c>
      <c r="G256" s="82">
        <v>75.39</v>
      </c>
      <c r="H256" s="82">
        <v>1.84</v>
      </c>
      <c r="I256" s="82">
        <v>2.44</v>
      </c>
      <c r="J256" s="82">
        <v>17.100000000000001</v>
      </c>
      <c r="K256" s="82">
        <v>71</v>
      </c>
      <c r="L256" s="82">
        <v>1</v>
      </c>
      <c r="M256" s="82">
        <v>-0.3</v>
      </c>
      <c r="N256" s="82">
        <v>0.54</v>
      </c>
      <c r="O256" s="82">
        <v>-1.35</v>
      </c>
      <c r="P256" s="82">
        <v>17.3</v>
      </c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  <c r="AE256" s="82"/>
      <c r="AF256" s="82"/>
    </row>
    <row r="257" spans="1:32" x14ac:dyDescent="0.25">
      <c r="A257" s="51" t="str">
        <f t="shared" si="3"/>
        <v>CK (Créatine Kinase)B21</v>
      </c>
      <c r="B257" s="84" t="s">
        <v>156</v>
      </c>
      <c r="C257" s="84" t="s">
        <v>7</v>
      </c>
      <c r="D257" s="84" t="s">
        <v>193</v>
      </c>
      <c r="E257" s="84" t="s">
        <v>190</v>
      </c>
      <c r="F257" s="82">
        <v>1</v>
      </c>
      <c r="G257" s="82">
        <v>73.3</v>
      </c>
      <c r="H257" s="82">
        <v>1.56</v>
      </c>
      <c r="I257" s="82">
        <v>2.13</v>
      </c>
      <c r="J257" s="82">
        <v>17.100000000000001</v>
      </c>
      <c r="K257" s="82">
        <v>61</v>
      </c>
      <c r="L257" s="82">
        <v>1</v>
      </c>
      <c r="M257" s="82">
        <v>-0.91</v>
      </c>
      <c r="N257" s="82">
        <v>0.47</v>
      </c>
      <c r="O257" s="82">
        <v>-4.08</v>
      </c>
      <c r="P257" s="82">
        <v>17.3</v>
      </c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82"/>
      <c r="AD257" s="82"/>
      <c r="AE257" s="82"/>
      <c r="AF257" s="82"/>
    </row>
    <row r="258" spans="1:32" x14ac:dyDescent="0.25">
      <c r="A258" s="51" t="str">
        <f t="shared" si="3"/>
        <v>CK (Créatine Kinase)B31</v>
      </c>
      <c r="B258" s="84" t="s">
        <v>157</v>
      </c>
      <c r="C258" s="84" t="s">
        <v>7</v>
      </c>
      <c r="D258" s="84" t="s">
        <v>193</v>
      </c>
      <c r="E258" s="84" t="s">
        <v>190</v>
      </c>
      <c r="F258" s="82">
        <v>1</v>
      </c>
      <c r="G258" s="82">
        <v>73.540000000000006</v>
      </c>
      <c r="H258" s="82">
        <v>1.77</v>
      </c>
      <c r="I258" s="82">
        <v>2.4</v>
      </c>
      <c r="J258" s="82">
        <v>17.100000000000001</v>
      </c>
      <c r="K258" s="82">
        <v>65</v>
      </c>
      <c r="L258" s="82">
        <v>1</v>
      </c>
      <c r="M258" s="82">
        <v>-0.84</v>
      </c>
      <c r="N258" s="82">
        <v>0.53</v>
      </c>
      <c r="O258" s="82">
        <v>-3.77</v>
      </c>
      <c r="P258" s="82">
        <v>17.3</v>
      </c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82"/>
      <c r="AD258" s="82"/>
      <c r="AE258" s="82"/>
      <c r="AF258" s="82"/>
    </row>
    <row r="259" spans="1:32" x14ac:dyDescent="0.25">
      <c r="A259" s="51" t="str">
        <f t="shared" si="3"/>
        <v>CK (Créatine Kinase)B41</v>
      </c>
      <c r="B259" s="84" t="s">
        <v>158</v>
      </c>
      <c r="C259" s="84" t="s">
        <v>7</v>
      </c>
      <c r="D259" s="84" t="s">
        <v>193</v>
      </c>
      <c r="E259" s="84" t="s">
        <v>190</v>
      </c>
      <c r="F259" s="82">
        <v>1</v>
      </c>
      <c r="G259" s="82">
        <v>74.38</v>
      </c>
      <c r="H259" s="82">
        <v>1.71</v>
      </c>
      <c r="I259" s="82">
        <v>2.2999999999999998</v>
      </c>
      <c r="J259" s="82">
        <v>17.100000000000001</v>
      </c>
      <c r="K259" s="82">
        <v>54</v>
      </c>
      <c r="L259" s="82">
        <v>1</v>
      </c>
      <c r="M259" s="82">
        <v>-0.59</v>
      </c>
      <c r="N259" s="82">
        <v>0.51</v>
      </c>
      <c r="O259" s="82">
        <v>-2.67</v>
      </c>
      <c r="P259" s="82">
        <v>17.3</v>
      </c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82"/>
      <c r="AD259" s="82"/>
      <c r="AE259" s="82"/>
      <c r="AF259" s="82"/>
    </row>
    <row r="260" spans="1:32" x14ac:dyDescent="0.25">
      <c r="A260" s="51" t="str">
        <f t="shared" ref="A260:A323" si="4">CONCATENATE(C260,B260,F260)</f>
        <v>CK (Créatine Kinase)B51</v>
      </c>
      <c r="B260" s="84" t="s">
        <v>159</v>
      </c>
      <c r="C260" s="84" t="s">
        <v>7</v>
      </c>
      <c r="D260" s="84" t="s">
        <v>193</v>
      </c>
      <c r="E260" s="84" t="s">
        <v>190</v>
      </c>
      <c r="F260" s="82">
        <v>1</v>
      </c>
      <c r="G260" s="82">
        <v>72.790000000000006</v>
      </c>
      <c r="H260" s="82">
        <v>1.83</v>
      </c>
      <c r="I260" s="82">
        <v>2.5099999999999998</v>
      </c>
      <c r="J260" s="82">
        <v>17.100000000000001</v>
      </c>
      <c r="K260" s="82">
        <v>60</v>
      </c>
      <c r="L260" s="82">
        <v>1</v>
      </c>
      <c r="M260" s="82">
        <v>-1.06</v>
      </c>
      <c r="N260" s="82">
        <v>0.56000000000000005</v>
      </c>
      <c r="O260" s="82">
        <v>-4.75</v>
      </c>
      <c r="P260" s="82">
        <v>17.3</v>
      </c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  <c r="AF260" s="82"/>
    </row>
    <row r="261" spans="1:32" x14ac:dyDescent="0.25">
      <c r="A261" s="51" t="str">
        <f t="shared" si="4"/>
        <v>CK (Créatine Kinase)B61</v>
      </c>
      <c r="B261" s="84" t="s">
        <v>160</v>
      </c>
      <c r="C261" s="84" t="s">
        <v>7</v>
      </c>
      <c r="D261" s="84" t="s">
        <v>193</v>
      </c>
      <c r="E261" s="84" t="s">
        <v>190</v>
      </c>
      <c r="F261" s="82">
        <v>1</v>
      </c>
      <c r="G261" s="82">
        <v>72.94</v>
      </c>
      <c r="H261" s="82">
        <v>1.76</v>
      </c>
      <c r="I261" s="82">
        <v>2.41</v>
      </c>
      <c r="J261" s="82">
        <v>17.100000000000001</v>
      </c>
      <c r="K261" s="82">
        <v>60</v>
      </c>
      <c r="L261" s="82">
        <v>1</v>
      </c>
      <c r="M261" s="82">
        <v>-1.01</v>
      </c>
      <c r="N261" s="82">
        <v>0.53</v>
      </c>
      <c r="O261" s="82">
        <v>-4.5599999999999996</v>
      </c>
      <c r="P261" s="82">
        <v>17.3</v>
      </c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82"/>
      <c r="AD261" s="82"/>
      <c r="AE261" s="82"/>
      <c r="AF261" s="82"/>
    </row>
    <row r="262" spans="1:32" x14ac:dyDescent="0.25">
      <c r="A262" s="51" t="str">
        <f t="shared" si="4"/>
        <v>CK (Créatine Kinase)B71</v>
      </c>
      <c r="B262" s="84" t="s">
        <v>161</v>
      </c>
      <c r="C262" s="84" t="s">
        <v>7</v>
      </c>
      <c r="D262" s="84" t="s">
        <v>193</v>
      </c>
      <c r="E262" s="84" t="s">
        <v>190</v>
      </c>
      <c r="F262" s="82">
        <v>1</v>
      </c>
      <c r="G262" s="82">
        <v>72.84</v>
      </c>
      <c r="H262" s="82">
        <v>2.15</v>
      </c>
      <c r="I262" s="82">
        <v>2.95</v>
      </c>
      <c r="J262" s="82">
        <v>17.100000000000001</v>
      </c>
      <c r="K262" s="82">
        <v>67</v>
      </c>
      <c r="L262" s="82">
        <v>1</v>
      </c>
      <c r="M262" s="82">
        <v>-1.04</v>
      </c>
      <c r="N262" s="82">
        <v>0.66</v>
      </c>
      <c r="O262" s="82">
        <v>-4.68</v>
      </c>
      <c r="P262" s="82">
        <v>17.3</v>
      </c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82"/>
      <c r="AD262" s="82"/>
      <c r="AE262" s="82"/>
      <c r="AF262" s="82"/>
    </row>
    <row r="263" spans="1:32" x14ac:dyDescent="0.25">
      <c r="A263" s="51" t="str">
        <f t="shared" si="4"/>
        <v>CK (Créatine Kinase)B81</v>
      </c>
      <c r="B263" s="84" t="s">
        <v>162</v>
      </c>
      <c r="C263" s="84" t="s">
        <v>7</v>
      </c>
      <c r="D263" s="84" t="s">
        <v>193</v>
      </c>
      <c r="E263" s="84" t="s">
        <v>190</v>
      </c>
      <c r="F263" s="82">
        <v>1</v>
      </c>
      <c r="G263" s="82">
        <v>71.900000000000006</v>
      </c>
      <c r="H263" s="82">
        <v>1.66</v>
      </c>
      <c r="I263" s="82">
        <v>2.3199999999999998</v>
      </c>
      <c r="J263" s="82">
        <v>17.100000000000001</v>
      </c>
      <c r="K263" s="82">
        <v>66</v>
      </c>
      <c r="L263" s="82">
        <v>1</v>
      </c>
      <c r="M263" s="82">
        <v>-1.31</v>
      </c>
      <c r="N263" s="82">
        <v>0.51</v>
      </c>
      <c r="O263" s="82">
        <v>-5.91</v>
      </c>
      <c r="P263" s="82">
        <v>17.3</v>
      </c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82"/>
      <c r="AD263" s="82"/>
      <c r="AE263" s="82"/>
      <c r="AF263" s="82"/>
    </row>
    <row r="264" spans="1:32" x14ac:dyDescent="0.25">
      <c r="A264" s="51" t="str">
        <f t="shared" si="4"/>
        <v>CK (Créatine Kinase)B91</v>
      </c>
      <c r="B264" s="84" t="s">
        <v>163</v>
      </c>
      <c r="C264" s="84" t="s">
        <v>7</v>
      </c>
      <c r="D264" s="84" t="s">
        <v>193</v>
      </c>
      <c r="E264" s="84" t="s">
        <v>190</v>
      </c>
      <c r="F264" s="82">
        <v>1</v>
      </c>
      <c r="G264" s="82">
        <v>71.66</v>
      </c>
      <c r="H264" s="82">
        <v>2.4500000000000002</v>
      </c>
      <c r="I264" s="82">
        <v>3.42</v>
      </c>
      <c r="J264" s="82">
        <v>17.100000000000001</v>
      </c>
      <c r="K264" s="82">
        <v>75</v>
      </c>
      <c r="L264" s="82">
        <v>1</v>
      </c>
      <c r="M264" s="82">
        <v>-1.38</v>
      </c>
      <c r="N264" s="82">
        <v>0.76</v>
      </c>
      <c r="O264" s="82">
        <v>-6.24</v>
      </c>
      <c r="P264" s="82">
        <v>17.3</v>
      </c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  <c r="AE264" s="82"/>
      <c r="AF264" s="82"/>
    </row>
    <row r="265" spans="1:32" x14ac:dyDescent="0.25">
      <c r="A265" s="51" t="str">
        <f t="shared" si="4"/>
        <v>CK (Créatine Kinase)B101</v>
      </c>
      <c r="B265" s="84" t="s">
        <v>164</v>
      </c>
      <c r="C265" s="84" t="s">
        <v>7</v>
      </c>
      <c r="D265" s="84" t="s">
        <v>193</v>
      </c>
      <c r="E265" s="84" t="s">
        <v>190</v>
      </c>
      <c r="F265" s="82">
        <v>1</v>
      </c>
      <c r="G265" s="82">
        <v>72.510000000000005</v>
      </c>
      <c r="H265" s="82">
        <v>1.65</v>
      </c>
      <c r="I265" s="82">
        <v>2.2799999999999998</v>
      </c>
      <c r="J265" s="82">
        <v>17.100000000000001</v>
      </c>
      <c r="K265" s="82">
        <v>68</v>
      </c>
      <c r="L265" s="82">
        <v>1</v>
      </c>
      <c r="M265" s="82">
        <v>-1.1399999999999999</v>
      </c>
      <c r="N265" s="82">
        <v>0.51</v>
      </c>
      <c r="O265" s="82">
        <v>-5.13</v>
      </c>
      <c r="P265" s="82">
        <v>17.3</v>
      </c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82"/>
      <c r="AD265" s="82"/>
      <c r="AE265" s="82"/>
      <c r="AF265" s="82"/>
    </row>
    <row r="266" spans="1:32" x14ac:dyDescent="0.25">
      <c r="A266" s="51" t="str">
        <f t="shared" si="4"/>
        <v>CK (Créatine Kinase)B111</v>
      </c>
      <c r="B266" s="84" t="s">
        <v>165</v>
      </c>
      <c r="C266" s="84" t="s">
        <v>7</v>
      </c>
      <c r="D266" s="84" t="s">
        <v>193</v>
      </c>
      <c r="E266" s="84" t="s">
        <v>190</v>
      </c>
      <c r="F266" s="82">
        <v>1</v>
      </c>
      <c r="G266" s="82">
        <v>73.67</v>
      </c>
      <c r="H266" s="82">
        <v>1.61</v>
      </c>
      <c r="I266" s="82">
        <v>2.19</v>
      </c>
      <c r="J266" s="82">
        <v>17.100000000000001</v>
      </c>
      <c r="K266" s="82">
        <v>65</v>
      </c>
      <c r="L266" s="82">
        <v>1</v>
      </c>
      <c r="M266" s="82">
        <v>-0.8</v>
      </c>
      <c r="N266" s="82">
        <v>0.49</v>
      </c>
      <c r="O266" s="82">
        <v>-3.6</v>
      </c>
      <c r="P266" s="82">
        <v>17.3</v>
      </c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82"/>
      <c r="AD266" s="82"/>
      <c r="AE266" s="82"/>
      <c r="AF266" s="82"/>
    </row>
    <row r="267" spans="1:32" x14ac:dyDescent="0.25">
      <c r="A267" s="51" t="str">
        <f t="shared" si="4"/>
        <v>CK (Créatine Kinase)B121</v>
      </c>
      <c r="B267" s="84" t="s">
        <v>166</v>
      </c>
      <c r="C267" s="84" t="s">
        <v>7</v>
      </c>
      <c r="D267" s="84" t="s">
        <v>193</v>
      </c>
      <c r="E267" s="84" t="s">
        <v>190</v>
      </c>
      <c r="F267" s="82">
        <v>1</v>
      </c>
      <c r="G267" s="82">
        <v>71.83</v>
      </c>
      <c r="H267" s="82">
        <v>2.13</v>
      </c>
      <c r="I267" s="82">
        <v>2.96</v>
      </c>
      <c r="J267" s="82">
        <v>17.100000000000001</v>
      </c>
      <c r="K267" s="82">
        <v>70</v>
      </c>
      <c r="L267" s="82">
        <v>1</v>
      </c>
      <c r="M267" s="82">
        <v>-1.34</v>
      </c>
      <c r="N267" s="82">
        <v>0.66</v>
      </c>
      <c r="O267" s="82">
        <v>-6.01</v>
      </c>
      <c r="P267" s="82">
        <v>17.3</v>
      </c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82"/>
      <c r="AD267" s="82"/>
      <c r="AE267" s="82"/>
      <c r="AF267" s="82"/>
    </row>
    <row r="268" spans="1:32" x14ac:dyDescent="0.25">
      <c r="A268" s="51" t="str">
        <f t="shared" si="4"/>
        <v>CK (Créatine Kinase)B131</v>
      </c>
      <c r="B268" s="84" t="s">
        <v>167</v>
      </c>
      <c r="C268" s="84" t="s">
        <v>7</v>
      </c>
      <c r="D268" s="84" t="s">
        <v>193</v>
      </c>
      <c r="E268" s="84" t="s">
        <v>190</v>
      </c>
      <c r="F268" s="82">
        <v>1</v>
      </c>
      <c r="G268" s="82">
        <v>73.03</v>
      </c>
      <c r="H268" s="82">
        <v>2.15</v>
      </c>
      <c r="I268" s="82">
        <v>2.94</v>
      </c>
      <c r="J268" s="82">
        <v>17.100000000000001</v>
      </c>
      <c r="K268" s="82">
        <v>782</v>
      </c>
      <c r="L268" s="82">
        <v>1</v>
      </c>
      <c r="M268" s="82">
        <v>-0.99</v>
      </c>
      <c r="N268" s="82">
        <v>0.65</v>
      </c>
      <c r="O268" s="82">
        <v>-4.4400000000000004</v>
      </c>
      <c r="P268" s="82">
        <v>17.3</v>
      </c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  <c r="AF268" s="82"/>
    </row>
    <row r="269" spans="1:32" x14ac:dyDescent="0.25">
      <c r="A269" s="51" t="str">
        <f t="shared" si="4"/>
        <v>CK (Créatine Kinase)A2</v>
      </c>
      <c r="B269" s="84" t="s">
        <v>154</v>
      </c>
      <c r="C269" s="84" t="s">
        <v>7</v>
      </c>
      <c r="D269" s="84" t="s">
        <v>184</v>
      </c>
      <c r="E269" s="84" t="s">
        <v>190</v>
      </c>
      <c r="F269" s="82">
        <v>2</v>
      </c>
      <c r="G269" s="82">
        <v>255.15</v>
      </c>
      <c r="H269" s="82">
        <v>10.34</v>
      </c>
      <c r="I269" s="82">
        <v>4.05</v>
      </c>
      <c r="J269" s="82">
        <v>17.100000000000001</v>
      </c>
      <c r="K269" s="82">
        <v>20001</v>
      </c>
      <c r="L269" s="82">
        <v>26</v>
      </c>
      <c r="M269" s="82" t="s">
        <v>186</v>
      </c>
      <c r="N269" s="82" t="s">
        <v>186</v>
      </c>
      <c r="O269" s="82" t="s">
        <v>186</v>
      </c>
      <c r="P269" s="82">
        <v>17.3</v>
      </c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  <c r="AF269" s="82"/>
    </row>
    <row r="270" spans="1:32" x14ac:dyDescent="0.25">
      <c r="A270" s="51" t="str">
        <f t="shared" si="4"/>
        <v>CK (Créatine Kinase)B12</v>
      </c>
      <c r="B270" s="84" t="s">
        <v>155</v>
      </c>
      <c r="C270" s="84" t="s">
        <v>7</v>
      </c>
      <c r="D270" s="84" t="s">
        <v>193</v>
      </c>
      <c r="E270" s="84" t="s">
        <v>190</v>
      </c>
      <c r="F270" s="82">
        <v>2</v>
      </c>
      <c r="G270" s="82">
        <v>252.42</v>
      </c>
      <c r="H270" s="82">
        <v>5.09</v>
      </c>
      <c r="I270" s="82">
        <v>2.02</v>
      </c>
      <c r="J270" s="82">
        <v>17.100000000000001</v>
      </c>
      <c r="K270" s="82">
        <v>67</v>
      </c>
      <c r="L270" s="82">
        <v>1</v>
      </c>
      <c r="M270" s="82">
        <v>-0.26</v>
      </c>
      <c r="N270" s="82">
        <v>0.5</v>
      </c>
      <c r="O270" s="82">
        <v>-1.07</v>
      </c>
      <c r="P270" s="82">
        <v>17.3</v>
      </c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82"/>
      <c r="AD270" s="82"/>
      <c r="AE270" s="82"/>
      <c r="AF270" s="82"/>
    </row>
    <row r="271" spans="1:32" x14ac:dyDescent="0.25">
      <c r="A271" s="51" t="str">
        <f t="shared" si="4"/>
        <v>CK (Créatine Kinase)B22</v>
      </c>
      <c r="B271" s="84" t="s">
        <v>156</v>
      </c>
      <c r="C271" s="84" t="s">
        <v>7</v>
      </c>
      <c r="D271" s="84" t="s">
        <v>193</v>
      </c>
      <c r="E271" s="84" t="s">
        <v>190</v>
      </c>
      <c r="F271" s="82">
        <v>2</v>
      </c>
      <c r="G271" s="82">
        <v>251.07</v>
      </c>
      <c r="H271" s="82">
        <v>5.17</v>
      </c>
      <c r="I271" s="82">
        <v>2.06</v>
      </c>
      <c r="J271" s="82">
        <v>17.100000000000001</v>
      </c>
      <c r="K271" s="82">
        <v>54</v>
      </c>
      <c r="L271" s="82">
        <v>1</v>
      </c>
      <c r="M271" s="82">
        <v>-0.4</v>
      </c>
      <c r="N271" s="82">
        <v>0.51</v>
      </c>
      <c r="O271" s="82">
        <v>-1.6</v>
      </c>
      <c r="P271" s="82">
        <v>17.3</v>
      </c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82"/>
      <c r="AD271" s="82"/>
      <c r="AE271" s="82"/>
      <c r="AF271" s="82"/>
    </row>
    <row r="272" spans="1:32" x14ac:dyDescent="0.25">
      <c r="A272" s="51" t="str">
        <f t="shared" si="4"/>
        <v>CK (Créatine Kinase)B32</v>
      </c>
      <c r="B272" s="84" t="s">
        <v>157</v>
      </c>
      <c r="C272" s="84" t="s">
        <v>7</v>
      </c>
      <c r="D272" s="84" t="s">
        <v>193</v>
      </c>
      <c r="E272" s="84" t="s">
        <v>190</v>
      </c>
      <c r="F272" s="82">
        <v>2</v>
      </c>
      <c r="G272" s="82">
        <v>249.27</v>
      </c>
      <c r="H272" s="82">
        <v>3.67</v>
      </c>
      <c r="I272" s="82">
        <v>1.47</v>
      </c>
      <c r="J272" s="82">
        <v>17.100000000000001</v>
      </c>
      <c r="K272" s="82">
        <v>69</v>
      </c>
      <c r="L272" s="82">
        <v>1</v>
      </c>
      <c r="M272" s="82">
        <v>-0.56999999999999995</v>
      </c>
      <c r="N272" s="82">
        <v>0.36</v>
      </c>
      <c r="O272" s="82">
        <v>-2.31</v>
      </c>
      <c r="P272" s="82">
        <v>17.3</v>
      </c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  <c r="AF272" s="82"/>
    </row>
    <row r="273" spans="1:32" x14ac:dyDescent="0.25">
      <c r="A273" s="51" t="str">
        <f t="shared" si="4"/>
        <v>CK (Créatine Kinase)B42</v>
      </c>
      <c r="B273" s="84" t="s">
        <v>158</v>
      </c>
      <c r="C273" s="84" t="s">
        <v>7</v>
      </c>
      <c r="D273" s="84" t="s">
        <v>193</v>
      </c>
      <c r="E273" s="84" t="s">
        <v>190</v>
      </c>
      <c r="F273" s="82">
        <v>2</v>
      </c>
      <c r="G273" s="82">
        <v>249.59</v>
      </c>
      <c r="H273" s="82">
        <v>4.17</v>
      </c>
      <c r="I273" s="82">
        <v>1.67</v>
      </c>
      <c r="J273" s="82">
        <v>17.100000000000001</v>
      </c>
      <c r="K273" s="82">
        <v>53</v>
      </c>
      <c r="L273" s="82">
        <v>1</v>
      </c>
      <c r="M273" s="82">
        <v>-0.54</v>
      </c>
      <c r="N273" s="82">
        <v>0.41</v>
      </c>
      <c r="O273" s="82">
        <v>-2.1800000000000002</v>
      </c>
      <c r="P273" s="82">
        <v>17.3</v>
      </c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82"/>
      <c r="AD273" s="82"/>
      <c r="AE273" s="82"/>
      <c r="AF273" s="82"/>
    </row>
    <row r="274" spans="1:32" x14ac:dyDescent="0.25">
      <c r="A274" s="51" t="str">
        <f t="shared" si="4"/>
        <v>CK (Créatine Kinase)B52</v>
      </c>
      <c r="B274" s="84" t="s">
        <v>159</v>
      </c>
      <c r="C274" s="84" t="s">
        <v>7</v>
      </c>
      <c r="D274" s="84" t="s">
        <v>193</v>
      </c>
      <c r="E274" s="84" t="s">
        <v>190</v>
      </c>
      <c r="F274" s="82">
        <v>2</v>
      </c>
      <c r="G274" s="82">
        <v>245.46</v>
      </c>
      <c r="H274" s="82">
        <v>3.74</v>
      </c>
      <c r="I274" s="82">
        <v>1.52</v>
      </c>
      <c r="J274" s="82">
        <v>17.100000000000001</v>
      </c>
      <c r="K274" s="82">
        <v>59</v>
      </c>
      <c r="L274" s="82">
        <v>1</v>
      </c>
      <c r="M274" s="82">
        <v>-0.94</v>
      </c>
      <c r="N274" s="82">
        <v>0.38</v>
      </c>
      <c r="O274" s="82">
        <v>-3.8</v>
      </c>
      <c r="P274" s="82">
        <v>17.3</v>
      </c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82"/>
      <c r="AD274" s="82"/>
      <c r="AE274" s="82"/>
      <c r="AF274" s="82"/>
    </row>
    <row r="275" spans="1:32" x14ac:dyDescent="0.25">
      <c r="A275" s="51" t="str">
        <f t="shared" si="4"/>
        <v>CK (Créatine Kinase)B62</v>
      </c>
      <c r="B275" s="84" t="s">
        <v>160</v>
      </c>
      <c r="C275" s="84" t="s">
        <v>7</v>
      </c>
      <c r="D275" s="84" t="s">
        <v>193</v>
      </c>
      <c r="E275" s="84" t="s">
        <v>190</v>
      </c>
      <c r="F275" s="82">
        <v>2</v>
      </c>
      <c r="G275" s="82">
        <v>244.8</v>
      </c>
      <c r="H275" s="82">
        <v>6.07</v>
      </c>
      <c r="I275" s="82">
        <v>2.48</v>
      </c>
      <c r="J275" s="82">
        <v>17.100000000000001</v>
      </c>
      <c r="K275" s="82">
        <v>61</v>
      </c>
      <c r="L275" s="82">
        <v>1</v>
      </c>
      <c r="M275" s="82">
        <v>-1</v>
      </c>
      <c r="N275" s="82">
        <v>0.61</v>
      </c>
      <c r="O275" s="82">
        <v>-4.0599999999999996</v>
      </c>
      <c r="P275" s="82">
        <v>17.3</v>
      </c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2"/>
      <c r="AD275" s="82"/>
      <c r="AE275" s="82"/>
      <c r="AF275" s="82"/>
    </row>
    <row r="276" spans="1:32" x14ac:dyDescent="0.25">
      <c r="A276" s="51" t="str">
        <f t="shared" si="4"/>
        <v>CK (Créatine Kinase)B72</v>
      </c>
      <c r="B276" s="84" t="s">
        <v>161</v>
      </c>
      <c r="C276" s="84" t="s">
        <v>7</v>
      </c>
      <c r="D276" s="84" t="s">
        <v>193</v>
      </c>
      <c r="E276" s="84" t="s">
        <v>190</v>
      </c>
      <c r="F276" s="82">
        <v>2</v>
      </c>
      <c r="G276" s="82">
        <v>244.73</v>
      </c>
      <c r="H276" s="82">
        <v>4.51</v>
      </c>
      <c r="I276" s="82">
        <v>1.84</v>
      </c>
      <c r="J276" s="82">
        <v>17.100000000000001</v>
      </c>
      <c r="K276" s="82">
        <v>61</v>
      </c>
      <c r="L276" s="82">
        <v>1</v>
      </c>
      <c r="M276" s="82">
        <v>-1.01</v>
      </c>
      <c r="N276" s="82">
        <v>0.46</v>
      </c>
      <c r="O276" s="82">
        <v>-4.08</v>
      </c>
      <c r="P276" s="82">
        <v>17.3</v>
      </c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2"/>
      <c r="AD276" s="82"/>
      <c r="AE276" s="82"/>
      <c r="AF276" s="82"/>
    </row>
    <row r="277" spans="1:32" x14ac:dyDescent="0.25">
      <c r="A277" s="51" t="str">
        <f t="shared" si="4"/>
        <v>CK (Créatine Kinase)B82</v>
      </c>
      <c r="B277" s="84" t="s">
        <v>162</v>
      </c>
      <c r="C277" s="84" t="s">
        <v>7</v>
      </c>
      <c r="D277" s="84" t="s">
        <v>193</v>
      </c>
      <c r="E277" s="84" t="s">
        <v>190</v>
      </c>
      <c r="F277" s="82">
        <v>2</v>
      </c>
      <c r="G277" s="82">
        <v>244.39</v>
      </c>
      <c r="H277" s="82">
        <v>5.54</v>
      </c>
      <c r="I277" s="82">
        <v>2.27</v>
      </c>
      <c r="J277" s="82">
        <v>17.100000000000001</v>
      </c>
      <c r="K277" s="82">
        <v>63</v>
      </c>
      <c r="L277" s="82">
        <v>1</v>
      </c>
      <c r="M277" s="82">
        <v>-1.04</v>
      </c>
      <c r="N277" s="82">
        <v>0.56000000000000005</v>
      </c>
      <c r="O277" s="82">
        <v>-4.22</v>
      </c>
      <c r="P277" s="82">
        <v>17.3</v>
      </c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82"/>
      <c r="AD277" s="82"/>
      <c r="AE277" s="82"/>
      <c r="AF277" s="82"/>
    </row>
    <row r="278" spans="1:32" x14ac:dyDescent="0.25">
      <c r="A278" s="51" t="str">
        <f t="shared" si="4"/>
        <v>CK (Créatine Kinase)B92</v>
      </c>
      <c r="B278" s="84" t="s">
        <v>163</v>
      </c>
      <c r="C278" s="84" t="s">
        <v>7</v>
      </c>
      <c r="D278" s="84" t="s">
        <v>193</v>
      </c>
      <c r="E278" s="84" t="s">
        <v>190</v>
      </c>
      <c r="F278" s="82">
        <v>2</v>
      </c>
      <c r="G278" s="82">
        <v>241.24</v>
      </c>
      <c r="H278" s="82">
        <v>5.33</v>
      </c>
      <c r="I278" s="82">
        <v>2.21</v>
      </c>
      <c r="J278" s="82">
        <v>17.100000000000001</v>
      </c>
      <c r="K278" s="82">
        <v>72</v>
      </c>
      <c r="L278" s="82">
        <v>1</v>
      </c>
      <c r="M278" s="82">
        <v>-1.35</v>
      </c>
      <c r="N278" s="82">
        <v>0.55000000000000004</v>
      </c>
      <c r="O278" s="82">
        <v>-5.45</v>
      </c>
      <c r="P278" s="82">
        <v>17.3</v>
      </c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82"/>
      <c r="AD278" s="82"/>
      <c r="AE278" s="82"/>
      <c r="AF278" s="82"/>
    </row>
    <row r="279" spans="1:32" x14ac:dyDescent="0.25">
      <c r="A279" s="51" t="str">
        <f t="shared" si="4"/>
        <v>CK (Créatine Kinase)B102</v>
      </c>
      <c r="B279" s="84" t="s">
        <v>164</v>
      </c>
      <c r="C279" s="84" t="s">
        <v>7</v>
      </c>
      <c r="D279" s="84" t="s">
        <v>193</v>
      </c>
      <c r="E279" s="84" t="s">
        <v>190</v>
      </c>
      <c r="F279" s="82">
        <v>2</v>
      </c>
      <c r="G279" s="82">
        <v>245.83</v>
      </c>
      <c r="H279" s="82">
        <v>3.77</v>
      </c>
      <c r="I279" s="82">
        <v>1.54</v>
      </c>
      <c r="J279" s="82">
        <v>17.100000000000001</v>
      </c>
      <c r="K279" s="82">
        <v>65</v>
      </c>
      <c r="L279" s="82">
        <v>1</v>
      </c>
      <c r="M279" s="82">
        <v>-0.9</v>
      </c>
      <c r="N279" s="82">
        <v>0.38</v>
      </c>
      <c r="O279" s="82">
        <v>-3.65</v>
      </c>
      <c r="P279" s="82">
        <v>17.3</v>
      </c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82"/>
      <c r="AD279" s="82"/>
      <c r="AE279" s="82"/>
      <c r="AF279" s="82"/>
    </row>
    <row r="280" spans="1:32" x14ac:dyDescent="0.25">
      <c r="A280" s="51" t="str">
        <f t="shared" si="4"/>
        <v>CK (Créatine Kinase)B112</v>
      </c>
      <c r="B280" s="84" t="s">
        <v>165</v>
      </c>
      <c r="C280" s="84" t="s">
        <v>7</v>
      </c>
      <c r="D280" s="84" t="s">
        <v>193</v>
      </c>
      <c r="E280" s="84" t="s">
        <v>190</v>
      </c>
      <c r="F280" s="82">
        <v>2</v>
      </c>
      <c r="G280" s="82">
        <v>247.4</v>
      </c>
      <c r="H280" s="82">
        <v>6.6</v>
      </c>
      <c r="I280" s="82">
        <v>2.67</v>
      </c>
      <c r="J280" s="82">
        <v>17.100000000000001</v>
      </c>
      <c r="K280" s="82">
        <v>61</v>
      </c>
      <c r="L280" s="82">
        <v>1</v>
      </c>
      <c r="M280" s="82">
        <v>-0.75</v>
      </c>
      <c r="N280" s="82">
        <v>0.66</v>
      </c>
      <c r="O280" s="82">
        <v>-3.04</v>
      </c>
      <c r="P280" s="82">
        <v>17.3</v>
      </c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82"/>
      <c r="AD280" s="82"/>
      <c r="AE280" s="82"/>
      <c r="AF280" s="82"/>
    </row>
    <row r="281" spans="1:32" x14ac:dyDescent="0.25">
      <c r="A281" s="51" t="str">
        <f t="shared" si="4"/>
        <v>CK (Créatine Kinase)B122</v>
      </c>
      <c r="B281" s="84" t="s">
        <v>166</v>
      </c>
      <c r="C281" s="84" t="s">
        <v>7</v>
      </c>
      <c r="D281" s="84" t="s">
        <v>193</v>
      </c>
      <c r="E281" s="84" t="s">
        <v>190</v>
      </c>
      <c r="F281" s="82">
        <v>2</v>
      </c>
      <c r="G281" s="82">
        <v>243.48</v>
      </c>
      <c r="H281" s="82">
        <v>4.43</v>
      </c>
      <c r="I281" s="82">
        <v>1.82</v>
      </c>
      <c r="J281" s="82">
        <v>17.100000000000001</v>
      </c>
      <c r="K281" s="82">
        <v>65</v>
      </c>
      <c r="L281" s="82">
        <v>1</v>
      </c>
      <c r="M281" s="82">
        <v>-1.1299999999999999</v>
      </c>
      <c r="N281" s="82">
        <v>0.45</v>
      </c>
      <c r="O281" s="82">
        <v>-4.58</v>
      </c>
      <c r="P281" s="82">
        <v>17.3</v>
      </c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  <c r="AE281" s="82"/>
      <c r="AF281" s="82"/>
    </row>
    <row r="282" spans="1:32" x14ac:dyDescent="0.25">
      <c r="A282" s="51" t="str">
        <f t="shared" si="4"/>
        <v>CK (Créatine Kinase)B132</v>
      </c>
      <c r="B282" s="84" t="s">
        <v>167</v>
      </c>
      <c r="C282" s="84" t="s">
        <v>7</v>
      </c>
      <c r="D282" s="84" t="s">
        <v>193</v>
      </c>
      <c r="E282" s="84" t="s">
        <v>190</v>
      </c>
      <c r="F282" s="82">
        <v>2</v>
      </c>
      <c r="G282" s="82">
        <v>246.54</v>
      </c>
      <c r="H282" s="82">
        <v>5.87</v>
      </c>
      <c r="I282" s="82">
        <v>2.38</v>
      </c>
      <c r="J282" s="82">
        <v>17.100000000000001</v>
      </c>
      <c r="K282" s="82">
        <v>750</v>
      </c>
      <c r="L282" s="82">
        <v>1</v>
      </c>
      <c r="M282" s="82">
        <v>-0.83</v>
      </c>
      <c r="N282" s="82">
        <v>0.59</v>
      </c>
      <c r="O282" s="82">
        <v>-3.38</v>
      </c>
      <c r="P282" s="82">
        <v>17.3</v>
      </c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  <c r="AE282" s="82"/>
      <c r="AF282" s="82"/>
    </row>
    <row r="283" spans="1:32" x14ac:dyDescent="0.25">
      <c r="A283" s="51" t="str">
        <f t="shared" si="4"/>
        <v>CK (Créatine Kinase)A3</v>
      </c>
      <c r="B283" s="84" t="s">
        <v>154</v>
      </c>
      <c r="C283" s="84" t="s">
        <v>7</v>
      </c>
      <c r="D283" s="84" t="s">
        <v>184</v>
      </c>
      <c r="E283" s="84" t="s">
        <v>190</v>
      </c>
      <c r="F283" s="82">
        <v>3</v>
      </c>
      <c r="G283" s="82">
        <v>620.52</v>
      </c>
      <c r="H283" s="82">
        <v>22.3</v>
      </c>
      <c r="I283" s="82">
        <v>3.59</v>
      </c>
      <c r="J283" s="82">
        <v>17.100000000000001</v>
      </c>
      <c r="K283" s="82">
        <v>36501</v>
      </c>
      <c r="L283" s="82">
        <v>47</v>
      </c>
      <c r="M283" s="82" t="s">
        <v>186</v>
      </c>
      <c r="N283" s="82" t="s">
        <v>186</v>
      </c>
      <c r="O283" s="82" t="s">
        <v>186</v>
      </c>
      <c r="P283" s="82">
        <v>17.3</v>
      </c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82"/>
      <c r="AD283" s="82"/>
      <c r="AE283" s="82"/>
      <c r="AF283" s="82"/>
    </row>
    <row r="284" spans="1:32" x14ac:dyDescent="0.25">
      <c r="A284" s="51" t="str">
        <f t="shared" si="4"/>
        <v>CK (Créatine Kinase)B13</v>
      </c>
      <c r="B284" s="84" t="s">
        <v>155</v>
      </c>
      <c r="C284" s="84" t="s">
        <v>7</v>
      </c>
      <c r="D284" s="84" t="s">
        <v>193</v>
      </c>
      <c r="E284" s="84" t="s">
        <v>190</v>
      </c>
      <c r="F284" s="82">
        <v>3</v>
      </c>
      <c r="G284" s="82">
        <v>617.27</v>
      </c>
      <c r="H284" s="82">
        <v>8.16</v>
      </c>
      <c r="I284" s="82">
        <v>1.32</v>
      </c>
      <c r="J284" s="82">
        <v>17.100000000000001</v>
      </c>
      <c r="K284" s="82">
        <v>67</v>
      </c>
      <c r="L284" s="82">
        <v>1</v>
      </c>
      <c r="M284" s="82">
        <v>-0.15</v>
      </c>
      <c r="N284" s="82">
        <v>0.37</v>
      </c>
      <c r="O284" s="82">
        <v>-0.52</v>
      </c>
      <c r="P284" s="82">
        <v>17.3</v>
      </c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82"/>
      <c r="AD284" s="82"/>
      <c r="AE284" s="82"/>
      <c r="AF284" s="82"/>
    </row>
    <row r="285" spans="1:32" x14ac:dyDescent="0.25">
      <c r="A285" s="51" t="str">
        <f t="shared" si="4"/>
        <v>CK (Créatine Kinase)B23</v>
      </c>
      <c r="B285" s="84" t="s">
        <v>156</v>
      </c>
      <c r="C285" s="84" t="s">
        <v>7</v>
      </c>
      <c r="D285" s="84" t="s">
        <v>193</v>
      </c>
      <c r="E285" s="84" t="s">
        <v>190</v>
      </c>
      <c r="F285" s="82">
        <v>3</v>
      </c>
      <c r="G285" s="82">
        <v>611.66</v>
      </c>
      <c r="H285" s="82">
        <v>7.66</v>
      </c>
      <c r="I285" s="82">
        <v>1.25</v>
      </c>
      <c r="J285" s="82">
        <v>17.100000000000001</v>
      </c>
      <c r="K285" s="82">
        <v>52</v>
      </c>
      <c r="L285" s="82">
        <v>1</v>
      </c>
      <c r="M285" s="82">
        <v>-0.4</v>
      </c>
      <c r="N285" s="82">
        <v>0.35</v>
      </c>
      <c r="O285" s="82">
        <v>-1.43</v>
      </c>
      <c r="P285" s="82">
        <v>17.3</v>
      </c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82"/>
      <c r="AD285" s="82"/>
      <c r="AE285" s="82"/>
      <c r="AF285" s="82"/>
    </row>
    <row r="286" spans="1:32" x14ac:dyDescent="0.25">
      <c r="A286" s="51" t="str">
        <f t="shared" si="4"/>
        <v>CK (Créatine Kinase)B33</v>
      </c>
      <c r="B286" s="84" t="s">
        <v>157</v>
      </c>
      <c r="C286" s="84" t="s">
        <v>7</v>
      </c>
      <c r="D286" s="84" t="s">
        <v>193</v>
      </c>
      <c r="E286" s="84" t="s">
        <v>190</v>
      </c>
      <c r="F286" s="82">
        <v>3</v>
      </c>
      <c r="G286" s="82">
        <v>608.25</v>
      </c>
      <c r="H286" s="82">
        <v>5.94</v>
      </c>
      <c r="I286" s="82">
        <v>0.98</v>
      </c>
      <c r="J286" s="82">
        <v>17.100000000000001</v>
      </c>
      <c r="K286" s="82">
        <v>67</v>
      </c>
      <c r="L286" s="82">
        <v>1</v>
      </c>
      <c r="M286" s="82">
        <v>-0.55000000000000004</v>
      </c>
      <c r="N286" s="82">
        <v>0.27</v>
      </c>
      <c r="O286" s="82">
        <v>-1.98</v>
      </c>
      <c r="P286" s="82">
        <v>17.3</v>
      </c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82"/>
      <c r="AD286" s="82"/>
      <c r="AE286" s="82"/>
      <c r="AF286" s="82"/>
    </row>
    <row r="287" spans="1:32" x14ac:dyDescent="0.25">
      <c r="A287" s="51" t="str">
        <f t="shared" si="4"/>
        <v>CK (Créatine Kinase)B43</v>
      </c>
      <c r="B287" s="84" t="s">
        <v>158</v>
      </c>
      <c r="C287" s="84" t="s">
        <v>7</v>
      </c>
      <c r="D287" s="84" t="s">
        <v>193</v>
      </c>
      <c r="E287" s="84" t="s">
        <v>190</v>
      </c>
      <c r="F287" s="82">
        <v>3</v>
      </c>
      <c r="G287" s="82">
        <v>608.77</v>
      </c>
      <c r="H287" s="82">
        <v>8.14</v>
      </c>
      <c r="I287" s="82">
        <v>1.34</v>
      </c>
      <c r="J287" s="82">
        <v>17.100000000000001</v>
      </c>
      <c r="K287" s="82">
        <v>55</v>
      </c>
      <c r="L287" s="82">
        <v>1</v>
      </c>
      <c r="M287" s="82">
        <v>-0.53</v>
      </c>
      <c r="N287" s="82">
        <v>0.37</v>
      </c>
      <c r="O287" s="82">
        <v>-1.89</v>
      </c>
      <c r="P287" s="82">
        <v>17.3</v>
      </c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82"/>
      <c r="AD287" s="82"/>
      <c r="AE287" s="82"/>
      <c r="AF287" s="82"/>
    </row>
    <row r="288" spans="1:32" x14ac:dyDescent="0.25">
      <c r="A288" s="51" t="str">
        <f t="shared" si="4"/>
        <v>CK (Créatine Kinase)B53</v>
      </c>
      <c r="B288" s="84" t="s">
        <v>159</v>
      </c>
      <c r="C288" s="84" t="s">
        <v>7</v>
      </c>
      <c r="D288" s="84" t="s">
        <v>193</v>
      </c>
      <c r="E288" s="84" t="s">
        <v>190</v>
      </c>
      <c r="F288" s="82">
        <v>3</v>
      </c>
      <c r="G288" s="82">
        <v>604.41999999999996</v>
      </c>
      <c r="H288" s="82">
        <v>9.39</v>
      </c>
      <c r="I288" s="82">
        <v>1.55</v>
      </c>
      <c r="J288" s="82">
        <v>17.100000000000001</v>
      </c>
      <c r="K288" s="82">
        <v>62</v>
      </c>
      <c r="L288" s="82">
        <v>1</v>
      </c>
      <c r="M288" s="82">
        <v>-0.72</v>
      </c>
      <c r="N288" s="82">
        <v>0.43</v>
      </c>
      <c r="O288" s="82">
        <v>-2.59</v>
      </c>
      <c r="P288" s="82">
        <v>17.3</v>
      </c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82"/>
      <c r="AD288" s="82"/>
      <c r="AE288" s="82"/>
      <c r="AF288" s="82"/>
    </row>
    <row r="289" spans="1:32" x14ac:dyDescent="0.25">
      <c r="A289" s="51" t="str">
        <f t="shared" si="4"/>
        <v>CK (Créatine Kinase)B63</v>
      </c>
      <c r="B289" s="84" t="s">
        <v>160</v>
      </c>
      <c r="C289" s="84" t="s">
        <v>7</v>
      </c>
      <c r="D289" s="84" t="s">
        <v>193</v>
      </c>
      <c r="E289" s="84" t="s">
        <v>190</v>
      </c>
      <c r="F289" s="82">
        <v>3</v>
      </c>
      <c r="G289" s="82">
        <v>601.28</v>
      </c>
      <c r="H289" s="82">
        <v>9.1300000000000008</v>
      </c>
      <c r="I289" s="82">
        <v>1.52</v>
      </c>
      <c r="J289" s="82">
        <v>17.100000000000001</v>
      </c>
      <c r="K289" s="82">
        <v>61</v>
      </c>
      <c r="L289" s="82">
        <v>1</v>
      </c>
      <c r="M289" s="82">
        <v>-0.86</v>
      </c>
      <c r="N289" s="82">
        <v>0.42</v>
      </c>
      <c r="O289" s="82">
        <v>-3.1</v>
      </c>
      <c r="P289" s="82">
        <v>17.3</v>
      </c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82"/>
      <c r="AD289" s="82"/>
      <c r="AE289" s="82"/>
      <c r="AF289" s="82"/>
    </row>
    <row r="290" spans="1:32" x14ac:dyDescent="0.25">
      <c r="A290" s="51" t="str">
        <f t="shared" si="4"/>
        <v>CK (Créatine Kinase)B73</v>
      </c>
      <c r="B290" s="84" t="s">
        <v>161</v>
      </c>
      <c r="C290" s="84" t="s">
        <v>7</v>
      </c>
      <c r="D290" s="84" t="s">
        <v>193</v>
      </c>
      <c r="E290" s="84" t="s">
        <v>190</v>
      </c>
      <c r="F290" s="82">
        <v>3</v>
      </c>
      <c r="G290" s="82">
        <v>594.67999999999995</v>
      </c>
      <c r="H290" s="82">
        <v>8.11</v>
      </c>
      <c r="I290" s="82">
        <v>1.36</v>
      </c>
      <c r="J290" s="82">
        <v>17.100000000000001</v>
      </c>
      <c r="K290" s="82">
        <v>65</v>
      </c>
      <c r="L290" s="82">
        <v>1</v>
      </c>
      <c r="M290" s="82">
        <v>-1.1599999999999999</v>
      </c>
      <c r="N290" s="82">
        <v>0.38</v>
      </c>
      <c r="O290" s="82">
        <v>-4.16</v>
      </c>
      <c r="P290" s="82">
        <v>17.3</v>
      </c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82"/>
      <c r="AD290" s="82"/>
      <c r="AE290" s="82"/>
      <c r="AF290" s="82"/>
    </row>
    <row r="291" spans="1:32" x14ac:dyDescent="0.25">
      <c r="A291" s="51" t="str">
        <f t="shared" si="4"/>
        <v>CK (Créatine Kinase)B83</v>
      </c>
      <c r="B291" s="84" t="s">
        <v>162</v>
      </c>
      <c r="C291" s="84" t="s">
        <v>7</v>
      </c>
      <c r="D291" s="84" t="s">
        <v>193</v>
      </c>
      <c r="E291" s="84" t="s">
        <v>190</v>
      </c>
      <c r="F291" s="82">
        <v>3</v>
      </c>
      <c r="G291" s="82">
        <v>596.22</v>
      </c>
      <c r="H291" s="82">
        <v>9.49</v>
      </c>
      <c r="I291" s="82">
        <v>1.59</v>
      </c>
      <c r="J291" s="82">
        <v>17.100000000000001</v>
      </c>
      <c r="K291" s="82">
        <v>63</v>
      </c>
      <c r="L291" s="82">
        <v>1</v>
      </c>
      <c r="M291" s="82">
        <v>-1.0900000000000001</v>
      </c>
      <c r="N291" s="82">
        <v>0.44</v>
      </c>
      <c r="O291" s="82">
        <v>-3.92</v>
      </c>
      <c r="P291" s="82">
        <v>17.3</v>
      </c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82"/>
      <c r="AD291" s="82"/>
      <c r="AE291" s="82"/>
      <c r="AF291" s="82"/>
    </row>
    <row r="292" spans="1:32" x14ac:dyDescent="0.25">
      <c r="A292" s="51" t="str">
        <f t="shared" si="4"/>
        <v>CK (Créatine Kinase)B93</v>
      </c>
      <c r="B292" s="84" t="s">
        <v>163</v>
      </c>
      <c r="C292" s="84" t="s">
        <v>7</v>
      </c>
      <c r="D292" s="84" t="s">
        <v>193</v>
      </c>
      <c r="E292" s="84" t="s">
        <v>190</v>
      </c>
      <c r="F292" s="82">
        <v>3</v>
      </c>
      <c r="G292" s="82">
        <v>584.99</v>
      </c>
      <c r="H292" s="82">
        <v>8.58</v>
      </c>
      <c r="I292" s="82">
        <v>1.47</v>
      </c>
      <c r="J292" s="82">
        <v>17.100000000000001</v>
      </c>
      <c r="K292" s="82">
        <v>74</v>
      </c>
      <c r="L292" s="82">
        <v>1</v>
      </c>
      <c r="M292" s="85">
        <v>-1.59</v>
      </c>
      <c r="N292" s="82">
        <v>0.41</v>
      </c>
      <c r="O292" s="82">
        <v>-5.73</v>
      </c>
      <c r="P292" s="82">
        <v>17.3</v>
      </c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82"/>
      <c r="AD292" s="82"/>
      <c r="AE292" s="82"/>
      <c r="AF292" s="82"/>
    </row>
    <row r="293" spans="1:32" x14ac:dyDescent="0.25">
      <c r="A293" s="51" t="str">
        <f t="shared" si="4"/>
        <v>CK (Créatine Kinase)B103</v>
      </c>
      <c r="B293" s="84" t="s">
        <v>164</v>
      </c>
      <c r="C293" s="84" t="s">
        <v>7</v>
      </c>
      <c r="D293" s="84" t="s">
        <v>193</v>
      </c>
      <c r="E293" s="84" t="s">
        <v>190</v>
      </c>
      <c r="F293" s="82">
        <v>3</v>
      </c>
      <c r="G293" s="82">
        <v>601.24</v>
      </c>
      <c r="H293" s="82">
        <v>7.86</v>
      </c>
      <c r="I293" s="82">
        <v>1.31</v>
      </c>
      <c r="J293" s="82">
        <v>17.100000000000001</v>
      </c>
      <c r="K293" s="82">
        <v>66</v>
      </c>
      <c r="L293" s="82">
        <v>1</v>
      </c>
      <c r="M293" s="82">
        <v>-0.87</v>
      </c>
      <c r="N293" s="82">
        <v>0.36</v>
      </c>
      <c r="O293" s="82">
        <v>-3.11</v>
      </c>
      <c r="P293" s="82">
        <v>17.3</v>
      </c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82"/>
      <c r="AD293" s="82"/>
      <c r="AE293" s="82"/>
      <c r="AF293" s="82"/>
    </row>
    <row r="294" spans="1:32" x14ac:dyDescent="0.25">
      <c r="A294" s="51" t="str">
        <f t="shared" si="4"/>
        <v>CK (Créatine Kinase)B113</v>
      </c>
      <c r="B294" s="84" t="s">
        <v>165</v>
      </c>
      <c r="C294" s="84" t="s">
        <v>7</v>
      </c>
      <c r="D294" s="84" t="s">
        <v>193</v>
      </c>
      <c r="E294" s="84" t="s">
        <v>190</v>
      </c>
      <c r="F294" s="82">
        <v>3</v>
      </c>
      <c r="G294" s="82">
        <v>600.34</v>
      </c>
      <c r="H294" s="82">
        <v>8.6199999999999992</v>
      </c>
      <c r="I294" s="82">
        <v>1.44</v>
      </c>
      <c r="J294" s="82">
        <v>17.100000000000001</v>
      </c>
      <c r="K294" s="82">
        <v>65</v>
      </c>
      <c r="L294" s="82">
        <v>1</v>
      </c>
      <c r="M294" s="82">
        <v>-0.91</v>
      </c>
      <c r="N294" s="82">
        <v>0.4</v>
      </c>
      <c r="O294" s="82">
        <v>-3.25</v>
      </c>
      <c r="P294" s="82">
        <v>17.3</v>
      </c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82"/>
      <c r="AD294" s="82"/>
      <c r="AE294" s="82"/>
      <c r="AF294" s="82"/>
    </row>
    <row r="295" spans="1:32" x14ac:dyDescent="0.25">
      <c r="A295" s="51" t="str">
        <f t="shared" si="4"/>
        <v>CK (Créatine Kinase)B123</v>
      </c>
      <c r="B295" s="84" t="s">
        <v>166</v>
      </c>
      <c r="C295" s="84" t="s">
        <v>7</v>
      </c>
      <c r="D295" s="84" t="s">
        <v>193</v>
      </c>
      <c r="E295" s="84" t="s">
        <v>190</v>
      </c>
      <c r="F295" s="82">
        <v>3</v>
      </c>
      <c r="G295" s="82">
        <v>597.95000000000005</v>
      </c>
      <c r="H295" s="82">
        <v>9.39</v>
      </c>
      <c r="I295" s="82">
        <v>1.57</v>
      </c>
      <c r="J295" s="82">
        <v>17.100000000000001</v>
      </c>
      <c r="K295" s="82">
        <v>69</v>
      </c>
      <c r="L295" s="82">
        <v>1</v>
      </c>
      <c r="M295" s="82">
        <v>-1.01</v>
      </c>
      <c r="N295" s="82">
        <v>0.44</v>
      </c>
      <c r="O295" s="82">
        <v>-3.64</v>
      </c>
      <c r="P295" s="82">
        <v>17.3</v>
      </c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82"/>
      <c r="AD295" s="82"/>
      <c r="AE295" s="82"/>
      <c r="AF295" s="82"/>
    </row>
    <row r="296" spans="1:32" x14ac:dyDescent="0.25">
      <c r="A296" s="51" t="str">
        <f t="shared" si="4"/>
        <v>CK (Créatine Kinase)B133</v>
      </c>
      <c r="B296" s="84" t="s">
        <v>167</v>
      </c>
      <c r="C296" s="84" t="s">
        <v>7</v>
      </c>
      <c r="D296" s="84" t="s">
        <v>193</v>
      </c>
      <c r="E296" s="84" t="s">
        <v>190</v>
      </c>
      <c r="F296" s="82">
        <v>3</v>
      </c>
      <c r="G296" s="82">
        <v>601.85</v>
      </c>
      <c r="H296" s="82">
        <v>11.88</v>
      </c>
      <c r="I296" s="82">
        <v>1.97</v>
      </c>
      <c r="J296" s="82">
        <v>17.100000000000001</v>
      </c>
      <c r="K296" s="82">
        <v>766</v>
      </c>
      <c r="L296" s="82">
        <v>1</v>
      </c>
      <c r="M296" s="82">
        <v>-0.84</v>
      </c>
      <c r="N296" s="82">
        <v>0.55000000000000004</v>
      </c>
      <c r="O296" s="82">
        <v>-3.01</v>
      </c>
      <c r="P296" s="82">
        <v>17.3</v>
      </c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82"/>
      <c r="AD296" s="82"/>
      <c r="AE296" s="82"/>
      <c r="AF296" s="82"/>
    </row>
    <row r="297" spans="1:32" x14ac:dyDescent="0.25">
      <c r="A297" s="51" t="str">
        <f t="shared" si="4"/>
        <v>CO2 (Dioxide de Carbone)A1</v>
      </c>
      <c r="B297" s="84" t="s">
        <v>154</v>
      </c>
      <c r="C297" s="84" t="s">
        <v>8</v>
      </c>
      <c r="D297" s="84" t="s">
        <v>184</v>
      </c>
      <c r="E297" s="84" t="s">
        <v>189</v>
      </c>
      <c r="F297" s="82">
        <v>1</v>
      </c>
      <c r="G297" s="82">
        <v>15.5</v>
      </c>
      <c r="H297" s="82">
        <v>1.18</v>
      </c>
      <c r="I297" s="82">
        <v>7.61</v>
      </c>
      <c r="J297" s="82">
        <v>10</v>
      </c>
      <c r="K297" s="82">
        <v>116206</v>
      </c>
      <c r="L297" s="82">
        <v>183</v>
      </c>
      <c r="M297" s="82" t="s">
        <v>186</v>
      </c>
      <c r="N297" s="82" t="s">
        <v>186</v>
      </c>
      <c r="O297" s="82" t="s">
        <v>186</v>
      </c>
      <c r="P297" s="82">
        <v>6.6</v>
      </c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82"/>
      <c r="AD297" s="82"/>
      <c r="AE297" s="82"/>
      <c r="AF297" s="82"/>
    </row>
    <row r="298" spans="1:32" x14ac:dyDescent="0.25">
      <c r="A298" s="51" t="str">
        <f t="shared" si="4"/>
        <v>CO2 (Dioxide de Carbone)B11</v>
      </c>
      <c r="B298" s="84" t="s">
        <v>155</v>
      </c>
      <c r="C298" s="84" t="s">
        <v>8</v>
      </c>
      <c r="D298" s="84" t="s">
        <v>193</v>
      </c>
      <c r="E298" s="84" t="s">
        <v>189</v>
      </c>
      <c r="F298" s="82">
        <v>1</v>
      </c>
      <c r="G298" s="82">
        <v>15.52</v>
      </c>
      <c r="H298" s="82">
        <v>1.3</v>
      </c>
      <c r="I298" s="82">
        <v>8.4</v>
      </c>
      <c r="J298" s="82">
        <v>10</v>
      </c>
      <c r="K298" s="82">
        <v>57</v>
      </c>
      <c r="L298" s="82">
        <v>1</v>
      </c>
      <c r="M298" s="82">
        <v>0.02</v>
      </c>
      <c r="N298" s="82">
        <v>1.1000000000000001</v>
      </c>
      <c r="O298" s="82">
        <v>0.12</v>
      </c>
      <c r="P298" s="82">
        <v>6.6</v>
      </c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82"/>
      <c r="AD298" s="82"/>
      <c r="AE298" s="82"/>
      <c r="AF298" s="82"/>
    </row>
    <row r="299" spans="1:32" x14ac:dyDescent="0.25">
      <c r="A299" s="51" t="str">
        <f t="shared" si="4"/>
        <v>CO2 (Dioxide de Carbone)B21</v>
      </c>
      <c r="B299" s="84" t="s">
        <v>156</v>
      </c>
      <c r="C299" s="84" t="s">
        <v>8</v>
      </c>
      <c r="D299" s="84" t="s">
        <v>193</v>
      </c>
      <c r="E299" s="84" t="s">
        <v>189</v>
      </c>
      <c r="F299" s="82">
        <v>1</v>
      </c>
      <c r="G299" s="82">
        <v>15.72</v>
      </c>
      <c r="H299" s="82">
        <v>1.01</v>
      </c>
      <c r="I299" s="82">
        <v>6.43</v>
      </c>
      <c r="J299" s="82">
        <v>10</v>
      </c>
      <c r="K299" s="82">
        <v>51</v>
      </c>
      <c r="L299" s="82">
        <v>1</v>
      </c>
      <c r="M299" s="82">
        <v>0.18</v>
      </c>
      <c r="N299" s="82">
        <v>0.85</v>
      </c>
      <c r="O299" s="82">
        <v>1.4</v>
      </c>
      <c r="P299" s="82">
        <v>6.6</v>
      </c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82"/>
      <c r="AD299" s="82"/>
      <c r="AE299" s="82"/>
      <c r="AF299" s="82"/>
    </row>
    <row r="300" spans="1:32" x14ac:dyDescent="0.25">
      <c r="A300" s="51" t="str">
        <f t="shared" si="4"/>
        <v>CO2 (Dioxide de Carbone)B31</v>
      </c>
      <c r="B300" s="84" t="s">
        <v>157</v>
      </c>
      <c r="C300" s="84" t="s">
        <v>8</v>
      </c>
      <c r="D300" s="84" t="s">
        <v>193</v>
      </c>
      <c r="E300" s="84" t="s">
        <v>189</v>
      </c>
      <c r="F300" s="82">
        <v>1</v>
      </c>
      <c r="G300" s="82">
        <v>15.43</v>
      </c>
      <c r="H300" s="82">
        <v>1.33</v>
      </c>
      <c r="I300" s="82">
        <v>8.6</v>
      </c>
      <c r="J300" s="82">
        <v>10</v>
      </c>
      <c r="K300" s="82">
        <v>53</v>
      </c>
      <c r="L300" s="82">
        <v>1</v>
      </c>
      <c r="M300" s="82">
        <v>-0.06</v>
      </c>
      <c r="N300" s="82">
        <v>1.1299999999999999</v>
      </c>
      <c r="O300" s="82">
        <v>-0.44</v>
      </c>
      <c r="P300" s="82">
        <v>6.6</v>
      </c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82"/>
      <c r="AD300" s="82"/>
      <c r="AE300" s="82"/>
      <c r="AF300" s="82"/>
    </row>
    <row r="301" spans="1:32" x14ac:dyDescent="0.25">
      <c r="A301" s="51" t="str">
        <f t="shared" si="4"/>
        <v>CO2 (Dioxide de Carbone)B41</v>
      </c>
      <c r="B301" s="84" t="s">
        <v>158</v>
      </c>
      <c r="C301" s="84" t="s">
        <v>8</v>
      </c>
      <c r="D301" s="84" t="s">
        <v>193</v>
      </c>
      <c r="E301" s="84" t="s">
        <v>189</v>
      </c>
      <c r="F301" s="82">
        <v>1</v>
      </c>
      <c r="G301" s="82">
        <v>15.37</v>
      </c>
      <c r="H301" s="82">
        <v>1.31</v>
      </c>
      <c r="I301" s="82">
        <v>8.51</v>
      </c>
      <c r="J301" s="82">
        <v>10</v>
      </c>
      <c r="K301" s="82">
        <v>52</v>
      </c>
      <c r="L301" s="82">
        <v>1</v>
      </c>
      <c r="M301" s="82">
        <v>-0.12</v>
      </c>
      <c r="N301" s="82">
        <v>1.1200000000000001</v>
      </c>
      <c r="O301" s="82">
        <v>-0.88</v>
      </c>
      <c r="P301" s="82">
        <v>6.6</v>
      </c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82"/>
      <c r="AD301" s="82"/>
      <c r="AE301" s="82"/>
      <c r="AF301" s="82"/>
    </row>
    <row r="302" spans="1:32" x14ac:dyDescent="0.25">
      <c r="A302" s="51" t="str">
        <f t="shared" si="4"/>
        <v>CO2 (Dioxide de Carbone)B51</v>
      </c>
      <c r="B302" s="84" t="s">
        <v>159</v>
      </c>
      <c r="C302" s="84" t="s">
        <v>8</v>
      </c>
      <c r="D302" s="84" t="s">
        <v>193</v>
      </c>
      <c r="E302" s="84" t="s">
        <v>189</v>
      </c>
      <c r="F302" s="82">
        <v>1</v>
      </c>
      <c r="G302" s="82">
        <v>15.28</v>
      </c>
      <c r="H302" s="82">
        <v>1.22</v>
      </c>
      <c r="I302" s="82">
        <v>7.99</v>
      </c>
      <c r="J302" s="82">
        <v>10</v>
      </c>
      <c r="K302" s="82">
        <v>54</v>
      </c>
      <c r="L302" s="82">
        <v>1</v>
      </c>
      <c r="M302" s="82">
        <v>-0.19</v>
      </c>
      <c r="N302" s="82">
        <v>1.05</v>
      </c>
      <c r="O302" s="82">
        <v>-1.42</v>
      </c>
      <c r="P302" s="82">
        <v>6.6</v>
      </c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82"/>
      <c r="AD302" s="82"/>
      <c r="AE302" s="82"/>
      <c r="AF302" s="82"/>
    </row>
    <row r="303" spans="1:32" x14ac:dyDescent="0.25">
      <c r="A303" s="51" t="str">
        <f t="shared" si="4"/>
        <v>CO2 (Dioxide de Carbone)B61</v>
      </c>
      <c r="B303" s="84" t="s">
        <v>160</v>
      </c>
      <c r="C303" s="84" t="s">
        <v>8</v>
      </c>
      <c r="D303" s="84" t="s">
        <v>193</v>
      </c>
      <c r="E303" s="84" t="s">
        <v>189</v>
      </c>
      <c r="F303" s="82">
        <v>1</v>
      </c>
      <c r="G303" s="82">
        <v>15.23</v>
      </c>
      <c r="H303" s="82">
        <v>0.99</v>
      </c>
      <c r="I303" s="82">
        <v>6.48</v>
      </c>
      <c r="J303" s="82">
        <v>10</v>
      </c>
      <c r="K303" s="82">
        <v>52</v>
      </c>
      <c r="L303" s="82">
        <v>1</v>
      </c>
      <c r="M303" s="82">
        <v>-0.23</v>
      </c>
      <c r="N303" s="82">
        <v>0.85</v>
      </c>
      <c r="O303" s="82">
        <v>-1.72</v>
      </c>
      <c r="P303" s="82">
        <v>6.6</v>
      </c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82"/>
      <c r="AD303" s="82"/>
      <c r="AE303" s="82"/>
      <c r="AF303" s="82"/>
    </row>
    <row r="304" spans="1:32" x14ac:dyDescent="0.25">
      <c r="A304" s="51" t="str">
        <f t="shared" si="4"/>
        <v>CO2 (Dioxide de Carbone)B71</v>
      </c>
      <c r="B304" s="84" t="s">
        <v>161</v>
      </c>
      <c r="C304" s="84" t="s">
        <v>8</v>
      </c>
      <c r="D304" s="84" t="s">
        <v>193</v>
      </c>
      <c r="E304" s="84" t="s">
        <v>189</v>
      </c>
      <c r="F304" s="82">
        <v>1</v>
      </c>
      <c r="G304" s="82">
        <v>15.24</v>
      </c>
      <c r="H304" s="82">
        <v>1.06</v>
      </c>
      <c r="I304" s="82">
        <v>6.92</v>
      </c>
      <c r="J304" s="82">
        <v>10</v>
      </c>
      <c r="K304" s="82">
        <v>54</v>
      </c>
      <c r="L304" s="82">
        <v>1</v>
      </c>
      <c r="M304" s="82">
        <v>-0.22</v>
      </c>
      <c r="N304" s="82">
        <v>0.91</v>
      </c>
      <c r="O304" s="82">
        <v>-1.66</v>
      </c>
      <c r="P304" s="82">
        <v>6.6</v>
      </c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82"/>
      <c r="AD304" s="82"/>
      <c r="AE304" s="82"/>
      <c r="AF304" s="82"/>
    </row>
    <row r="305" spans="1:32" x14ac:dyDescent="0.25">
      <c r="A305" s="51" t="str">
        <f t="shared" si="4"/>
        <v>CO2 (Dioxide de Carbone)B81</v>
      </c>
      <c r="B305" s="84" t="s">
        <v>162</v>
      </c>
      <c r="C305" s="84" t="s">
        <v>8</v>
      </c>
      <c r="D305" s="84" t="s">
        <v>193</v>
      </c>
      <c r="E305" s="84" t="s">
        <v>189</v>
      </c>
      <c r="F305" s="82">
        <v>1</v>
      </c>
      <c r="G305" s="82">
        <v>15.03</v>
      </c>
      <c r="H305" s="82">
        <v>1.1000000000000001</v>
      </c>
      <c r="I305" s="82">
        <v>7.35</v>
      </c>
      <c r="J305" s="82">
        <v>10</v>
      </c>
      <c r="K305" s="82">
        <v>66</v>
      </c>
      <c r="L305" s="82">
        <v>1</v>
      </c>
      <c r="M305" s="82">
        <v>-0.4</v>
      </c>
      <c r="N305" s="82">
        <v>0.97</v>
      </c>
      <c r="O305" s="82">
        <v>-3.03</v>
      </c>
      <c r="P305" s="82">
        <v>6.6</v>
      </c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82"/>
      <c r="AD305" s="82"/>
      <c r="AE305" s="82"/>
      <c r="AF305" s="82"/>
    </row>
    <row r="306" spans="1:32" x14ac:dyDescent="0.25">
      <c r="A306" s="51" t="str">
        <f t="shared" si="4"/>
        <v>CO2 (Dioxide de Carbone)B91</v>
      </c>
      <c r="B306" s="84" t="s">
        <v>163</v>
      </c>
      <c r="C306" s="84" t="s">
        <v>8</v>
      </c>
      <c r="D306" s="84" t="s">
        <v>193</v>
      </c>
      <c r="E306" s="84" t="s">
        <v>189</v>
      </c>
      <c r="F306" s="82">
        <v>1</v>
      </c>
      <c r="G306" s="82">
        <v>15.34</v>
      </c>
      <c r="H306" s="82">
        <v>1.23</v>
      </c>
      <c r="I306" s="82">
        <v>8.01</v>
      </c>
      <c r="J306" s="82">
        <v>10</v>
      </c>
      <c r="K306" s="82">
        <v>58</v>
      </c>
      <c r="L306" s="82">
        <v>1</v>
      </c>
      <c r="M306" s="82">
        <v>-0.14000000000000001</v>
      </c>
      <c r="N306" s="82">
        <v>1.05</v>
      </c>
      <c r="O306" s="82">
        <v>-1.06</v>
      </c>
      <c r="P306" s="82">
        <v>6.6</v>
      </c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82"/>
      <c r="AD306" s="82"/>
      <c r="AE306" s="82"/>
      <c r="AF306" s="82"/>
    </row>
    <row r="307" spans="1:32" x14ac:dyDescent="0.25">
      <c r="A307" s="51" t="str">
        <f t="shared" si="4"/>
        <v>CO2 (Dioxide de Carbone)B101</v>
      </c>
      <c r="B307" s="84" t="s">
        <v>164</v>
      </c>
      <c r="C307" s="84" t="s">
        <v>8</v>
      </c>
      <c r="D307" s="84" t="s">
        <v>193</v>
      </c>
      <c r="E307" s="84" t="s">
        <v>189</v>
      </c>
      <c r="F307" s="82">
        <v>1</v>
      </c>
      <c r="G307" s="82">
        <v>15.38</v>
      </c>
      <c r="H307" s="82">
        <v>1.21</v>
      </c>
      <c r="I307" s="82">
        <v>7.85</v>
      </c>
      <c r="J307" s="82">
        <v>10</v>
      </c>
      <c r="K307" s="82">
        <v>64</v>
      </c>
      <c r="L307" s="82">
        <v>1</v>
      </c>
      <c r="M307" s="82">
        <v>-0.11</v>
      </c>
      <c r="N307" s="82">
        <v>1.03</v>
      </c>
      <c r="O307" s="82">
        <v>-0.82</v>
      </c>
      <c r="P307" s="82">
        <v>6.6</v>
      </c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82"/>
      <c r="AD307" s="82"/>
      <c r="AE307" s="82"/>
      <c r="AF307" s="82"/>
    </row>
    <row r="308" spans="1:32" x14ac:dyDescent="0.25">
      <c r="A308" s="51" t="str">
        <f t="shared" si="4"/>
        <v>CO2 (Dioxide de Carbone)B111</v>
      </c>
      <c r="B308" s="84" t="s">
        <v>165</v>
      </c>
      <c r="C308" s="84" t="s">
        <v>8</v>
      </c>
      <c r="D308" s="84" t="s">
        <v>193</v>
      </c>
      <c r="E308" s="84" t="s">
        <v>189</v>
      </c>
      <c r="F308" s="82">
        <v>1</v>
      </c>
      <c r="G308" s="82">
        <v>15.46</v>
      </c>
      <c r="H308" s="82">
        <v>0.94</v>
      </c>
      <c r="I308" s="82">
        <v>6.09</v>
      </c>
      <c r="J308" s="82">
        <v>10</v>
      </c>
      <c r="K308" s="82">
        <v>55</v>
      </c>
      <c r="L308" s="82">
        <v>1</v>
      </c>
      <c r="M308" s="82">
        <v>-0.04</v>
      </c>
      <c r="N308" s="82">
        <v>0.8</v>
      </c>
      <c r="O308" s="82">
        <v>-0.28999999999999998</v>
      </c>
      <c r="P308" s="82">
        <v>6.6</v>
      </c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82"/>
      <c r="AD308" s="82"/>
      <c r="AE308" s="82"/>
      <c r="AF308" s="82"/>
    </row>
    <row r="309" spans="1:32" x14ac:dyDescent="0.25">
      <c r="A309" s="51" t="str">
        <f t="shared" si="4"/>
        <v>CO2 (Dioxide de Carbone)B121</v>
      </c>
      <c r="B309" s="84" t="s">
        <v>166</v>
      </c>
      <c r="C309" s="84" t="s">
        <v>8</v>
      </c>
      <c r="D309" s="84" t="s">
        <v>193</v>
      </c>
      <c r="E309" s="84" t="s">
        <v>189</v>
      </c>
      <c r="F309" s="82">
        <v>1</v>
      </c>
      <c r="G309" s="82">
        <v>15.43</v>
      </c>
      <c r="H309" s="82">
        <v>1.2</v>
      </c>
      <c r="I309" s="82">
        <v>7.77</v>
      </c>
      <c r="J309" s="82">
        <v>10</v>
      </c>
      <c r="K309" s="82">
        <v>64</v>
      </c>
      <c r="L309" s="82">
        <v>1</v>
      </c>
      <c r="M309" s="82">
        <v>-0.06</v>
      </c>
      <c r="N309" s="82">
        <v>1.02</v>
      </c>
      <c r="O309" s="82">
        <v>-0.48</v>
      </c>
      <c r="P309" s="82">
        <v>6.6</v>
      </c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82"/>
      <c r="AD309" s="82"/>
      <c r="AE309" s="82"/>
      <c r="AF309" s="82"/>
    </row>
    <row r="310" spans="1:32" x14ac:dyDescent="0.25">
      <c r="A310" s="51" t="str">
        <f t="shared" si="4"/>
        <v>CO2 (Dioxide de Carbone)B131</v>
      </c>
      <c r="B310" s="84" t="s">
        <v>167</v>
      </c>
      <c r="C310" s="84" t="s">
        <v>8</v>
      </c>
      <c r="D310" s="84" t="s">
        <v>193</v>
      </c>
      <c r="E310" s="84" t="s">
        <v>189</v>
      </c>
      <c r="F310" s="82">
        <v>1</v>
      </c>
      <c r="G310" s="82">
        <v>15.36</v>
      </c>
      <c r="H310" s="82">
        <v>1.17</v>
      </c>
      <c r="I310" s="82">
        <v>7.6</v>
      </c>
      <c r="J310" s="82">
        <v>10</v>
      </c>
      <c r="K310" s="82">
        <v>680</v>
      </c>
      <c r="L310" s="82">
        <v>1</v>
      </c>
      <c r="M310" s="82">
        <v>-0.12</v>
      </c>
      <c r="N310" s="82">
        <v>1</v>
      </c>
      <c r="O310" s="82">
        <v>-0.89</v>
      </c>
      <c r="P310" s="82">
        <v>6.6</v>
      </c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82"/>
      <c r="AD310" s="82"/>
      <c r="AE310" s="82"/>
      <c r="AF310" s="82"/>
    </row>
    <row r="311" spans="1:32" x14ac:dyDescent="0.25">
      <c r="A311" s="51" t="str">
        <f t="shared" si="4"/>
        <v>CO2 (Dioxide de Carbone)A2</v>
      </c>
      <c r="B311" s="84" t="s">
        <v>154</v>
      </c>
      <c r="C311" s="84" t="s">
        <v>8</v>
      </c>
      <c r="D311" s="84" t="s">
        <v>184</v>
      </c>
      <c r="E311" s="84" t="s">
        <v>189</v>
      </c>
      <c r="F311" s="82">
        <v>2</v>
      </c>
      <c r="G311" s="82">
        <v>22.17</v>
      </c>
      <c r="H311" s="82">
        <v>1.23</v>
      </c>
      <c r="I311" s="82">
        <v>5.53</v>
      </c>
      <c r="J311" s="82">
        <v>10</v>
      </c>
      <c r="K311" s="82">
        <v>29180</v>
      </c>
      <c r="L311" s="82">
        <v>52</v>
      </c>
      <c r="M311" s="82" t="s">
        <v>186</v>
      </c>
      <c r="N311" s="82" t="s">
        <v>186</v>
      </c>
      <c r="O311" s="82" t="s">
        <v>186</v>
      </c>
      <c r="P311" s="82">
        <v>6.6</v>
      </c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82"/>
      <c r="AD311" s="82"/>
      <c r="AE311" s="82"/>
      <c r="AF311" s="82"/>
    </row>
    <row r="312" spans="1:32" x14ac:dyDescent="0.25">
      <c r="A312" s="51" t="str">
        <f t="shared" si="4"/>
        <v>CO2 (Dioxide de Carbone)B12</v>
      </c>
      <c r="B312" s="84" t="s">
        <v>155</v>
      </c>
      <c r="C312" s="84" t="s">
        <v>8</v>
      </c>
      <c r="D312" s="84" t="s">
        <v>193</v>
      </c>
      <c r="E312" s="84" t="s">
        <v>189</v>
      </c>
      <c r="F312" s="82">
        <v>2</v>
      </c>
      <c r="G312" s="82">
        <v>22.19</v>
      </c>
      <c r="H312" s="82">
        <v>1.42</v>
      </c>
      <c r="I312" s="82">
        <v>6.41</v>
      </c>
      <c r="J312" s="82">
        <v>10</v>
      </c>
      <c r="K312" s="82">
        <v>54</v>
      </c>
      <c r="L312" s="82">
        <v>1</v>
      </c>
      <c r="M312" s="82">
        <v>0.02</v>
      </c>
      <c r="N312" s="82">
        <v>1.1599999999999999</v>
      </c>
      <c r="O312" s="82">
        <v>0.11</v>
      </c>
      <c r="P312" s="82">
        <v>6.6</v>
      </c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82"/>
      <c r="AD312" s="82"/>
      <c r="AE312" s="82"/>
      <c r="AF312" s="82"/>
    </row>
    <row r="313" spans="1:32" x14ac:dyDescent="0.25">
      <c r="A313" s="51" t="str">
        <f t="shared" si="4"/>
        <v>CO2 (Dioxide de Carbone)B22</v>
      </c>
      <c r="B313" s="84" t="s">
        <v>156</v>
      </c>
      <c r="C313" s="84" t="s">
        <v>8</v>
      </c>
      <c r="D313" s="84" t="s">
        <v>193</v>
      </c>
      <c r="E313" s="84" t="s">
        <v>189</v>
      </c>
      <c r="F313" s="82">
        <v>2</v>
      </c>
      <c r="G313" s="82">
        <v>22.17</v>
      </c>
      <c r="H313" s="82">
        <v>1.31</v>
      </c>
      <c r="I313" s="82">
        <v>5.89</v>
      </c>
      <c r="J313" s="82">
        <v>10</v>
      </c>
      <c r="K313" s="82">
        <v>49</v>
      </c>
      <c r="L313" s="82">
        <v>1</v>
      </c>
      <c r="M313" s="82">
        <v>0</v>
      </c>
      <c r="N313" s="82">
        <v>1.07</v>
      </c>
      <c r="O313" s="82">
        <v>0.01</v>
      </c>
      <c r="P313" s="82">
        <v>6.6</v>
      </c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82"/>
      <c r="AD313" s="82"/>
      <c r="AE313" s="82"/>
      <c r="AF313" s="82"/>
    </row>
    <row r="314" spans="1:32" x14ac:dyDescent="0.25">
      <c r="A314" s="51" t="str">
        <f t="shared" si="4"/>
        <v>CO2 (Dioxide de Carbone)B32</v>
      </c>
      <c r="B314" s="84" t="s">
        <v>157</v>
      </c>
      <c r="C314" s="84" t="s">
        <v>8</v>
      </c>
      <c r="D314" s="84" t="s">
        <v>193</v>
      </c>
      <c r="E314" s="84" t="s">
        <v>189</v>
      </c>
      <c r="F314" s="82">
        <v>2</v>
      </c>
      <c r="G314" s="82">
        <v>21.9</v>
      </c>
      <c r="H314" s="82">
        <v>1.7</v>
      </c>
      <c r="I314" s="82">
        <v>7.77</v>
      </c>
      <c r="J314" s="82">
        <v>10</v>
      </c>
      <c r="K314" s="82">
        <v>58</v>
      </c>
      <c r="L314" s="82">
        <v>1</v>
      </c>
      <c r="M314" s="82">
        <v>-0.22</v>
      </c>
      <c r="N314" s="82">
        <v>1.4</v>
      </c>
      <c r="O314" s="82">
        <v>-1.2</v>
      </c>
      <c r="P314" s="82">
        <v>6.6</v>
      </c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82"/>
      <c r="AD314" s="82"/>
      <c r="AE314" s="82"/>
      <c r="AF314" s="82"/>
    </row>
    <row r="315" spans="1:32" x14ac:dyDescent="0.25">
      <c r="A315" s="51" t="str">
        <f t="shared" si="4"/>
        <v>CO2 (Dioxide de Carbone)B42</v>
      </c>
      <c r="B315" s="84" t="s">
        <v>158</v>
      </c>
      <c r="C315" s="84" t="s">
        <v>8</v>
      </c>
      <c r="D315" s="84" t="s">
        <v>193</v>
      </c>
      <c r="E315" s="84" t="s">
        <v>189</v>
      </c>
      <c r="F315" s="82">
        <v>2</v>
      </c>
      <c r="G315" s="82">
        <v>21.9</v>
      </c>
      <c r="H315" s="82">
        <v>1.37</v>
      </c>
      <c r="I315" s="82">
        <v>6.25</v>
      </c>
      <c r="J315" s="82">
        <v>10</v>
      </c>
      <c r="K315" s="82">
        <v>50</v>
      </c>
      <c r="L315" s="82">
        <v>1</v>
      </c>
      <c r="M315" s="82">
        <v>-0.22</v>
      </c>
      <c r="N315" s="82">
        <v>1.1299999999999999</v>
      </c>
      <c r="O315" s="82">
        <v>-1.22</v>
      </c>
      <c r="P315" s="82">
        <v>6.6</v>
      </c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82"/>
      <c r="AD315" s="82"/>
      <c r="AE315" s="82"/>
      <c r="AF315" s="82"/>
    </row>
    <row r="316" spans="1:32" x14ac:dyDescent="0.25">
      <c r="A316" s="51" t="str">
        <f t="shared" si="4"/>
        <v>CO2 (Dioxide de Carbone)B52</v>
      </c>
      <c r="B316" s="84" t="s">
        <v>159</v>
      </c>
      <c r="C316" s="84" t="s">
        <v>8</v>
      </c>
      <c r="D316" s="84" t="s">
        <v>193</v>
      </c>
      <c r="E316" s="84" t="s">
        <v>189</v>
      </c>
      <c r="F316" s="82">
        <v>2</v>
      </c>
      <c r="G316" s="82">
        <v>21.75</v>
      </c>
      <c r="H316" s="82">
        <v>1.1200000000000001</v>
      </c>
      <c r="I316" s="82">
        <v>5.13</v>
      </c>
      <c r="J316" s="82">
        <v>10</v>
      </c>
      <c r="K316" s="82">
        <v>53</v>
      </c>
      <c r="L316" s="82">
        <v>1</v>
      </c>
      <c r="M316" s="82">
        <v>-0.34</v>
      </c>
      <c r="N316" s="82">
        <v>0.93</v>
      </c>
      <c r="O316" s="82">
        <v>-1.89</v>
      </c>
      <c r="P316" s="82">
        <v>6.6</v>
      </c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82"/>
      <c r="AD316" s="82"/>
      <c r="AE316" s="82"/>
      <c r="AF316" s="82"/>
    </row>
    <row r="317" spans="1:32" x14ac:dyDescent="0.25">
      <c r="A317" s="51" t="str">
        <f t="shared" si="4"/>
        <v>CO2 (Dioxide de Carbone)B62</v>
      </c>
      <c r="B317" s="84" t="s">
        <v>160</v>
      </c>
      <c r="C317" s="84" t="s">
        <v>8</v>
      </c>
      <c r="D317" s="84" t="s">
        <v>193</v>
      </c>
      <c r="E317" s="84" t="s">
        <v>189</v>
      </c>
      <c r="F317" s="82">
        <v>2</v>
      </c>
      <c r="G317" s="82">
        <v>21.46</v>
      </c>
      <c r="H317" s="82">
        <v>1.24</v>
      </c>
      <c r="I317" s="82">
        <v>5.77</v>
      </c>
      <c r="J317" s="82">
        <v>10</v>
      </c>
      <c r="K317" s="82">
        <v>52</v>
      </c>
      <c r="L317" s="82">
        <v>1</v>
      </c>
      <c r="M317" s="82">
        <v>-0.56999999999999995</v>
      </c>
      <c r="N317" s="82">
        <v>1.04</v>
      </c>
      <c r="O317" s="82">
        <v>-3.17</v>
      </c>
      <c r="P317" s="82">
        <v>6.6</v>
      </c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82"/>
      <c r="AD317" s="82"/>
      <c r="AE317" s="82"/>
      <c r="AF317" s="82"/>
    </row>
    <row r="318" spans="1:32" x14ac:dyDescent="0.25">
      <c r="A318" s="51" t="str">
        <f t="shared" si="4"/>
        <v>CO2 (Dioxide de Carbone)B72</v>
      </c>
      <c r="B318" s="84" t="s">
        <v>161</v>
      </c>
      <c r="C318" s="84" t="s">
        <v>8</v>
      </c>
      <c r="D318" s="84" t="s">
        <v>193</v>
      </c>
      <c r="E318" s="84" t="s">
        <v>189</v>
      </c>
      <c r="F318" s="82">
        <v>2</v>
      </c>
      <c r="G318" s="82">
        <v>21.67</v>
      </c>
      <c r="H318" s="82">
        <v>1.23</v>
      </c>
      <c r="I318" s="82">
        <v>5.68</v>
      </c>
      <c r="J318" s="82">
        <v>10</v>
      </c>
      <c r="K318" s="82">
        <v>53</v>
      </c>
      <c r="L318" s="82">
        <v>1</v>
      </c>
      <c r="M318" s="82">
        <v>-0.41</v>
      </c>
      <c r="N318" s="82">
        <v>1.03</v>
      </c>
      <c r="O318" s="82">
        <v>-2.25</v>
      </c>
      <c r="P318" s="82">
        <v>6.6</v>
      </c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82"/>
      <c r="AD318" s="82"/>
      <c r="AE318" s="82"/>
      <c r="AF318" s="82"/>
    </row>
    <row r="319" spans="1:32" x14ac:dyDescent="0.25">
      <c r="A319" s="51" t="str">
        <f t="shared" si="4"/>
        <v>CO2 (Dioxide de Carbone)B82</v>
      </c>
      <c r="B319" s="84" t="s">
        <v>162</v>
      </c>
      <c r="C319" s="84" t="s">
        <v>8</v>
      </c>
      <c r="D319" s="84" t="s">
        <v>193</v>
      </c>
      <c r="E319" s="84" t="s">
        <v>189</v>
      </c>
      <c r="F319" s="82">
        <v>2</v>
      </c>
      <c r="G319" s="82">
        <v>21.67</v>
      </c>
      <c r="H319" s="82">
        <v>1.42</v>
      </c>
      <c r="I319" s="82">
        <v>6.56</v>
      </c>
      <c r="J319" s="82">
        <v>10</v>
      </c>
      <c r="K319" s="82">
        <v>62</v>
      </c>
      <c r="L319" s="82">
        <v>1</v>
      </c>
      <c r="M319" s="82">
        <v>-0.4</v>
      </c>
      <c r="N319" s="82">
        <v>1.19</v>
      </c>
      <c r="O319" s="82">
        <v>-2.23</v>
      </c>
      <c r="P319" s="82">
        <v>6.6</v>
      </c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82"/>
      <c r="AD319" s="82"/>
      <c r="AE319" s="82"/>
      <c r="AF319" s="82"/>
    </row>
    <row r="320" spans="1:32" x14ac:dyDescent="0.25">
      <c r="A320" s="51" t="str">
        <f t="shared" si="4"/>
        <v>CO2 (Dioxide de Carbone)B92</v>
      </c>
      <c r="B320" s="84" t="s">
        <v>163</v>
      </c>
      <c r="C320" s="84" t="s">
        <v>8</v>
      </c>
      <c r="D320" s="84" t="s">
        <v>193</v>
      </c>
      <c r="E320" s="84" t="s">
        <v>189</v>
      </c>
      <c r="F320" s="82">
        <v>2</v>
      </c>
      <c r="G320" s="82">
        <v>21.51</v>
      </c>
      <c r="H320" s="82">
        <v>1.21</v>
      </c>
      <c r="I320" s="82">
        <v>5.6</v>
      </c>
      <c r="J320" s="82">
        <v>10</v>
      </c>
      <c r="K320" s="82">
        <v>57</v>
      </c>
      <c r="L320" s="82">
        <v>1</v>
      </c>
      <c r="M320" s="82">
        <v>-0.54</v>
      </c>
      <c r="N320" s="82">
        <v>1.01</v>
      </c>
      <c r="O320" s="82">
        <v>-2.97</v>
      </c>
      <c r="P320" s="82">
        <v>6.6</v>
      </c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82"/>
      <c r="AD320" s="82"/>
      <c r="AE320" s="82"/>
      <c r="AF320" s="82"/>
    </row>
    <row r="321" spans="1:32" x14ac:dyDescent="0.25">
      <c r="A321" s="51" t="str">
        <f t="shared" si="4"/>
        <v>CO2 (Dioxide de Carbone)B102</v>
      </c>
      <c r="B321" s="84" t="s">
        <v>164</v>
      </c>
      <c r="C321" s="84" t="s">
        <v>8</v>
      </c>
      <c r="D321" s="84" t="s">
        <v>193</v>
      </c>
      <c r="E321" s="84" t="s">
        <v>189</v>
      </c>
      <c r="F321" s="82">
        <v>2</v>
      </c>
      <c r="G321" s="82">
        <v>21.85</v>
      </c>
      <c r="H321" s="82">
        <v>1.39</v>
      </c>
      <c r="I321" s="82">
        <v>6.36</v>
      </c>
      <c r="J321" s="82">
        <v>10</v>
      </c>
      <c r="K321" s="82">
        <v>62</v>
      </c>
      <c r="L321" s="82">
        <v>1</v>
      </c>
      <c r="M321" s="82">
        <v>-0.25</v>
      </c>
      <c r="N321" s="82">
        <v>1.1499999999999999</v>
      </c>
      <c r="O321" s="82">
        <v>-1.41</v>
      </c>
      <c r="P321" s="82">
        <v>6.6</v>
      </c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82"/>
      <c r="AD321" s="82"/>
      <c r="AE321" s="82"/>
      <c r="AF321" s="82"/>
    </row>
    <row r="322" spans="1:32" x14ac:dyDescent="0.25">
      <c r="A322" s="51" t="str">
        <f t="shared" si="4"/>
        <v>CO2 (Dioxide de Carbone)B112</v>
      </c>
      <c r="B322" s="84" t="s">
        <v>165</v>
      </c>
      <c r="C322" s="84" t="s">
        <v>8</v>
      </c>
      <c r="D322" s="84" t="s">
        <v>193</v>
      </c>
      <c r="E322" s="84" t="s">
        <v>189</v>
      </c>
      <c r="F322" s="82">
        <v>2</v>
      </c>
      <c r="G322" s="82">
        <v>22.12</v>
      </c>
      <c r="H322" s="82">
        <v>1.1100000000000001</v>
      </c>
      <c r="I322" s="82">
        <v>5.03</v>
      </c>
      <c r="J322" s="82">
        <v>10</v>
      </c>
      <c r="K322" s="82">
        <v>54</v>
      </c>
      <c r="L322" s="82">
        <v>1</v>
      </c>
      <c r="M322" s="82">
        <v>-0.03</v>
      </c>
      <c r="N322" s="82">
        <v>0.91</v>
      </c>
      <c r="O322" s="82">
        <v>-0.19</v>
      </c>
      <c r="P322" s="82">
        <v>6.6</v>
      </c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2"/>
      <c r="AD322" s="82"/>
      <c r="AE322" s="82"/>
      <c r="AF322" s="82"/>
    </row>
    <row r="323" spans="1:32" x14ac:dyDescent="0.25">
      <c r="A323" s="51" t="str">
        <f t="shared" si="4"/>
        <v>CO2 (Dioxide de Carbone)B122</v>
      </c>
      <c r="B323" s="84" t="s">
        <v>166</v>
      </c>
      <c r="C323" s="84" t="s">
        <v>8</v>
      </c>
      <c r="D323" s="84" t="s">
        <v>193</v>
      </c>
      <c r="E323" s="84" t="s">
        <v>189</v>
      </c>
      <c r="F323" s="82">
        <v>2</v>
      </c>
      <c r="G323" s="82">
        <v>21.84</v>
      </c>
      <c r="H323" s="82">
        <v>1.52</v>
      </c>
      <c r="I323" s="82">
        <v>6.95</v>
      </c>
      <c r="J323" s="82">
        <v>10</v>
      </c>
      <c r="K323" s="82">
        <v>59</v>
      </c>
      <c r="L323" s="82">
        <v>1</v>
      </c>
      <c r="M323" s="82">
        <v>-0.27</v>
      </c>
      <c r="N323" s="82">
        <v>1.26</v>
      </c>
      <c r="O323" s="82">
        <v>-1.48</v>
      </c>
      <c r="P323" s="82">
        <v>6.6</v>
      </c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82"/>
      <c r="AD323" s="82"/>
      <c r="AE323" s="82"/>
      <c r="AF323" s="82"/>
    </row>
    <row r="324" spans="1:32" x14ac:dyDescent="0.25">
      <c r="A324" s="51" t="str">
        <f t="shared" ref="A324:A387" si="5">CONCATENATE(C324,B324,F324)</f>
        <v>CO2 (Dioxide de Carbone)B132</v>
      </c>
      <c r="B324" s="84" t="s">
        <v>167</v>
      </c>
      <c r="C324" s="84" t="s">
        <v>8</v>
      </c>
      <c r="D324" s="84" t="s">
        <v>193</v>
      </c>
      <c r="E324" s="84" t="s">
        <v>189</v>
      </c>
      <c r="F324" s="82">
        <v>2</v>
      </c>
      <c r="G324" s="82">
        <v>21.83</v>
      </c>
      <c r="H324" s="82">
        <v>1.36</v>
      </c>
      <c r="I324" s="82">
        <v>6.23</v>
      </c>
      <c r="J324" s="82">
        <v>10</v>
      </c>
      <c r="K324" s="82">
        <v>663</v>
      </c>
      <c r="L324" s="82">
        <v>1</v>
      </c>
      <c r="M324" s="82">
        <v>-0.27</v>
      </c>
      <c r="N324" s="82">
        <v>1.1299999999999999</v>
      </c>
      <c r="O324" s="82">
        <v>-1.51</v>
      </c>
      <c r="P324" s="82">
        <v>6.6</v>
      </c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82"/>
      <c r="AD324" s="82"/>
      <c r="AE324" s="82"/>
      <c r="AF324" s="82"/>
    </row>
    <row r="325" spans="1:32" x14ac:dyDescent="0.25">
      <c r="A325" s="51" t="str">
        <f t="shared" si="5"/>
        <v>CO2 (Dioxide de Carbone)A3</v>
      </c>
      <c r="B325" s="84" t="s">
        <v>154</v>
      </c>
      <c r="C325" s="84" t="s">
        <v>8</v>
      </c>
      <c r="D325" s="84" t="s">
        <v>184</v>
      </c>
      <c r="E325" s="84" t="s">
        <v>189</v>
      </c>
      <c r="F325" s="82">
        <v>3</v>
      </c>
      <c r="G325" s="82">
        <v>28.71</v>
      </c>
      <c r="H325" s="82">
        <v>1.79</v>
      </c>
      <c r="I325" s="82">
        <v>6.25</v>
      </c>
      <c r="J325" s="82">
        <v>10</v>
      </c>
      <c r="K325" s="82">
        <v>115643</v>
      </c>
      <c r="L325" s="82">
        <v>182</v>
      </c>
      <c r="M325" s="82" t="s">
        <v>186</v>
      </c>
      <c r="N325" s="82" t="s">
        <v>186</v>
      </c>
      <c r="O325" s="82" t="s">
        <v>186</v>
      </c>
      <c r="P325" s="82">
        <v>6.6</v>
      </c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82"/>
      <c r="AD325" s="82"/>
      <c r="AE325" s="82"/>
      <c r="AF325" s="82"/>
    </row>
    <row r="326" spans="1:32" x14ac:dyDescent="0.25">
      <c r="A326" s="51" t="str">
        <f t="shared" si="5"/>
        <v>CO2 (Dioxide de Carbone)B13</v>
      </c>
      <c r="B326" s="84" t="s">
        <v>155</v>
      </c>
      <c r="C326" s="84" t="s">
        <v>8</v>
      </c>
      <c r="D326" s="84" t="s">
        <v>193</v>
      </c>
      <c r="E326" s="84" t="s">
        <v>189</v>
      </c>
      <c r="F326" s="82">
        <v>3</v>
      </c>
      <c r="G326" s="82">
        <v>28.23</v>
      </c>
      <c r="H326" s="82">
        <v>1.87</v>
      </c>
      <c r="I326" s="82">
        <v>6.62</v>
      </c>
      <c r="J326" s="82">
        <v>10</v>
      </c>
      <c r="K326" s="82">
        <v>53</v>
      </c>
      <c r="L326" s="82">
        <v>1</v>
      </c>
      <c r="M326" s="82">
        <v>-0.27</v>
      </c>
      <c r="N326" s="82">
        <v>1.06</v>
      </c>
      <c r="O326" s="82">
        <v>-1.66</v>
      </c>
      <c r="P326" s="82">
        <v>6.6</v>
      </c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82"/>
      <c r="AD326" s="82"/>
      <c r="AE326" s="82"/>
      <c r="AF326" s="82"/>
    </row>
    <row r="327" spans="1:32" x14ac:dyDescent="0.25">
      <c r="A327" s="51" t="str">
        <f t="shared" si="5"/>
        <v>CO2 (Dioxide de Carbone)B23</v>
      </c>
      <c r="B327" s="84" t="s">
        <v>156</v>
      </c>
      <c r="C327" s="84" t="s">
        <v>8</v>
      </c>
      <c r="D327" s="84" t="s">
        <v>193</v>
      </c>
      <c r="E327" s="84" t="s">
        <v>189</v>
      </c>
      <c r="F327" s="82">
        <v>3</v>
      </c>
      <c r="G327" s="82">
        <v>28.31</v>
      </c>
      <c r="H327" s="82">
        <v>1.73</v>
      </c>
      <c r="I327" s="82">
        <v>6.11</v>
      </c>
      <c r="J327" s="82">
        <v>10</v>
      </c>
      <c r="K327" s="82">
        <v>48</v>
      </c>
      <c r="L327" s="82">
        <v>1</v>
      </c>
      <c r="M327" s="82">
        <v>-0.22</v>
      </c>
      <c r="N327" s="82">
        <v>0.98</v>
      </c>
      <c r="O327" s="82">
        <v>-1.4</v>
      </c>
      <c r="P327" s="82">
        <v>6.6</v>
      </c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82"/>
      <c r="AD327" s="82"/>
      <c r="AE327" s="82"/>
      <c r="AF327" s="82"/>
    </row>
    <row r="328" spans="1:32" x14ac:dyDescent="0.25">
      <c r="A328" s="51" t="str">
        <f t="shared" si="5"/>
        <v>CO2 (Dioxide de Carbone)B33</v>
      </c>
      <c r="B328" s="84" t="s">
        <v>157</v>
      </c>
      <c r="C328" s="84" t="s">
        <v>8</v>
      </c>
      <c r="D328" s="84" t="s">
        <v>193</v>
      </c>
      <c r="E328" s="84" t="s">
        <v>189</v>
      </c>
      <c r="F328" s="82">
        <v>3</v>
      </c>
      <c r="G328" s="82">
        <v>27.74</v>
      </c>
      <c r="H328" s="82">
        <v>2.1</v>
      </c>
      <c r="I328" s="82">
        <v>7.57</v>
      </c>
      <c r="J328" s="82">
        <v>10</v>
      </c>
      <c r="K328" s="82">
        <v>57</v>
      </c>
      <c r="L328" s="82">
        <v>1</v>
      </c>
      <c r="M328" s="82">
        <v>-0.54</v>
      </c>
      <c r="N328" s="82">
        <v>1.21</v>
      </c>
      <c r="O328" s="82">
        <v>-3.38</v>
      </c>
      <c r="P328" s="82">
        <v>6.6</v>
      </c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82"/>
      <c r="AD328" s="82"/>
      <c r="AE328" s="82"/>
      <c r="AF328" s="82"/>
    </row>
    <row r="329" spans="1:32" x14ac:dyDescent="0.25">
      <c r="A329" s="51" t="str">
        <f t="shared" si="5"/>
        <v>CO2 (Dioxide de Carbone)B43</v>
      </c>
      <c r="B329" s="84" t="s">
        <v>158</v>
      </c>
      <c r="C329" s="84" t="s">
        <v>8</v>
      </c>
      <c r="D329" s="84" t="s">
        <v>193</v>
      </c>
      <c r="E329" s="84" t="s">
        <v>189</v>
      </c>
      <c r="F329" s="82">
        <v>3</v>
      </c>
      <c r="G329" s="82">
        <v>28.17</v>
      </c>
      <c r="H329" s="82">
        <v>1.71</v>
      </c>
      <c r="I329" s="82">
        <v>6.09</v>
      </c>
      <c r="J329" s="82">
        <v>10</v>
      </c>
      <c r="K329" s="82">
        <v>52</v>
      </c>
      <c r="L329" s="82">
        <v>1</v>
      </c>
      <c r="M329" s="82">
        <v>-0.3</v>
      </c>
      <c r="N329" s="82">
        <v>0.97</v>
      </c>
      <c r="O329" s="82">
        <v>-1.89</v>
      </c>
      <c r="P329" s="82">
        <v>6.6</v>
      </c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82"/>
      <c r="AD329" s="82"/>
      <c r="AE329" s="82"/>
      <c r="AF329" s="82"/>
    </row>
    <row r="330" spans="1:32" x14ac:dyDescent="0.25">
      <c r="A330" s="51" t="str">
        <f t="shared" si="5"/>
        <v>CO2 (Dioxide de Carbone)B53</v>
      </c>
      <c r="B330" s="84" t="s">
        <v>159</v>
      </c>
      <c r="C330" s="84" t="s">
        <v>8</v>
      </c>
      <c r="D330" s="84" t="s">
        <v>193</v>
      </c>
      <c r="E330" s="84" t="s">
        <v>189</v>
      </c>
      <c r="F330" s="82">
        <v>3</v>
      </c>
      <c r="G330" s="82">
        <v>28.3</v>
      </c>
      <c r="H330" s="82">
        <v>2.0499999999999998</v>
      </c>
      <c r="I330" s="82">
        <v>7.24</v>
      </c>
      <c r="J330" s="82">
        <v>10</v>
      </c>
      <c r="K330" s="82">
        <v>56</v>
      </c>
      <c r="L330" s="82">
        <v>1</v>
      </c>
      <c r="M330" s="82">
        <v>-0.22</v>
      </c>
      <c r="N330" s="82">
        <v>1.1599999999999999</v>
      </c>
      <c r="O330" s="82">
        <v>-1.41</v>
      </c>
      <c r="P330" s="82">
        <v>6.6</v>
      </c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82"/>
      <c r="AD330" s="82"/>
      <c r="AE330" s="82"/>
      <c r="AF330" s="82"/>
    </row>
    <row r="331" spans="1:32" x14ac:dyDescent="0.25">
      <c r="A331" s="51" t="str">
        <f t="shared" si="5"/>
        <v>CO2 (Dioxide de Carbone)B63</v>
      </c>
      <c r="B331" s="84" t="s">
        <v>160</v>
      </c>
      <c r="C331" s="84" t="s">
        <v>8</v>
      </c>
      <c r="D331" s="84" t="s">
        <v>193</v>
      </c>
      <c r="E331" s="84" t="s">
        <v>189</v>
      </c>
      <c r="F331" s="82">
        <v>3</v>
      </c>
      <c r="G331" s="82">
        <v>28.45</v>
      </c>
      <c r="H331" s="82">
        <v>1.75</v>
      </c>
      <c r="I331" s="82">
        <v>6.14</v>
      </c>
      <c r="J331" s="82">
        <v>10</v>
      </c>
      <c r="K331" s="82">
        <v>52</v>
      </c>
      <c r="L331" s="82">
        <v>1</v>
      </c>
      <c r="M331" s="82">
        <v>-0.14000000000000001</v>
      </c>
      <c r="N331" s="82">
        <v>0.98</v>
      </c>
      <c r="O331" s="82">
        <v>-0.89</v>
      </c>
      <c r="P331" s="82">
        <v>6.6</v>
      </c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82"/>
      <c r="AD331" s="82"/>
      <c r="AE331" s="82"/>
      <c r="AF331" s="82"/>
    </row>
    <row r="332" spans="1:32" x14ac:dyDescent="0.25">
      <c r="A332" s="51" t="str">
        <f t="shared" si="5"/>
        <v>CO2 (Dioxide de Carbone)B73</v>
      </c>
      <c r="B332" s="84" t="s">
        <v>161</v>
      </c>
      <c r="C332" s="84" t="s">
        <v>8</v>
      </c>
      <c r="D332" s="84" t="s">
        <v>193</v>
      </c>
      <c r="E332" s="84" t="s">
        <v>189</v>
      </c>
      <c r="F332" s="82">
        <v>3</v>
      </c>
      <c r="G332" s="82">
        <v>28.12</v>
      </c>
      <c r="H332" s="82">
        <v>1.74</v>
      </c>
      <c r="I332" s="82">
        <v>6.18</v>
      </c>
      <c r="J332" s="82">
        <v>10</v>
      </c>
      <c r="K332" s="82">
        <v>53</v>
      </c>
      <c r="L332" s="82">
        <v>1</v>
      </c>
      <c r="M332" s="82">
        <v>-0.33</v>
      </c>
      <c r="N332" s="82">
        <v>0.99</v>
      </c>
      <c r="O332" s="82">
        <v>-2.06</v>
      </c>
      <c r="P332" s="82">
        <v>6.6</v>
      </c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82"/>
      <c r="AD332" s="82"/>
      <c r="AE332" s="82"/>
      <c r="AF332" s="82"/>
    </row>
    <row r="333" spans="1:32" x14ac:dyDescent="0.25">
      <c r="A333" s="51" t="str">
        <f t="shared" si="5"/>
        <v>CO2 (Dioxide de Carbone)B83</v>
      </c>
      <c r="B333" s="84" t="s">
        <v>162</v>
      </c>
      <c r="C333" s="84" t="s">
        <v>8</v>
      </c>
      <c r="D333" s="84" t="s">
        <v>193</v>
      </c>
      <c r="E333" s="84" t="s">
        <v>189</v>
      </c>
      <c r="F333" s="82">
        <v>3</v>
      </c>
      <c r="G333" s="82">
        <v>28.37</v>
      </c>
      <c r="H333" s="82">
        <v>1.74</v>
      </c>
      <c r="I333" s="82">
        <v>6.13</v>
      </c>
      <c r="J333" s="82">
        <v>10</v>
      </c>
      <c r="K333" s="82">
        <v>65</v>
      </c>
      <c r="L333" s="82">
        <v>1</v>
      </c>
      <c r="M333" s="82">
        <v>-0.19</v>
      </c>
      <c r="N333" s="82">
        <v>0.98</v>
      </c>
      <c r="O333" s="82">
        <v>-1.1599999999999999</v>
      </c>
      <c r="P333" s="82">
        <v>6.6</v>
      </c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82"/>
      <c r="AD333" s="82"/>
      <c r="AE333" s="82"/>
      <c r="AF333" s="82"/>
    </row>
    <row r="334" spans="1:32" x14ac:dyDescent="0.25">
      <c r="A334" s="51" t="str">
        <f t="shared" si="5"/>
        <v>CO2 (Dioxide de Carbone)B93</v>
      </c>
      <c r="B334" s="84" t="s">
        <v>163</v>
      </c>
      <c r="C334" s="84" t="s">
        <v>8</v>
      </c>
      <c r="D334" s="84" t="s">
        <v>193</v>
      </c>
      <c r="E334" s="84" t="s">
        <v>189</v>
      </c>
      <c r="F334" s="82">
        <v>3</v>
      </c>
      <c r="G334" s="82">
        <v>27.78</v>
      </c>
      <c r="H334" s="82">
        <v>1.65</v>
      </c>
      <c r="I334" s="82">
        <v>5.93</v>
      </c>
      <c r="J334" s="82">
        <v>10</v>
      </c>
      <c r="K334" s="82">
        <v>56</v>
      </c>
      <c r="L334" s="82">
        <v>1</v>
      </c>
      <c r="M334" s="82">
        <v>-0.52</v>
      </c>
      <c r="N334" s="82">
        <v>0.95</v>
      </c>
      <c r="O334" s="82">
        <v>-3.23</v>
      </c>
      <c r="P334" s="82">
        <v>6.6</v>
      </c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82"/>
      <c r="AD334" s="82"/>
      <c r="AE334" s="82"/>
      <c r="AF334" s="82"/>
    </row>
    <row r="335" spans="1:32" x14ac:dyDescent="0.25">
      <c r="A335" s="51" t="str">
        <f t="shared" si="5"/>
        <v>CO2 (Dioxide de Carbone)B103</v>
      </c>
      <c r="B335" s="84" t="s">
        <v>164</v>
      </c>
      <c r="C335" s="84" t="s">
        <v>8</v>
      </c>
      <c r="D335" s="84" t="s">
        <v>193</v>
      </c>
      <c r="E335" s="84" t="s">
        <v>189</v>
      </c>
      <c r="F335" s="82">
        <v>3</v>
      </c>
      <c r="G335" s="82">
        <v>28.31</v>
      </c>
      <c r="H335" s="82">
        <v>1.75</v>
      </c>
      <c r="I335" s="82">
        <v>6.18</v>
      </c>
      <c r="J335" s="82">
        <v>10</v>
      </c>
      <c r="K335" s="82">
        <v>63</v>
      </c>
      <c r="L335" s="82">
        <v>1</v>
      </c>
      <c r="M335" s="82">
        <v>-0.22</v>
      </c>
      <c r="N335" s="82">
        <v>0.99</v>
      </c>
      <c r="O335" s="82">
        <v>-1.4</v>
      </c>
      <c r="P335" s="82">
        <v>6.6</v>
      </c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82"/>
      <c r="AD335" s="82"/>
      <c r="AE335" s="82"/>
      <c r="AF335" s="82"/>
    </row>
    <row r="336" spans="1:32" x14ac:dyDescent="0.25">
      <c r="A336" s="51" t="str">
        <f t="shared" si="5"/>
        <v>CO2 (Dioxide de Carbone)B113</v>
      </c>
      <c r="B336" s="84" t="s">
        <v>165</v>
      </c>
      <c r="C336" s="84" t="s">
        <v>8</v>
      </c>
      <c r="D336" s="84" t="s">
        <v>193</v>
      </c>
      <c r="E336" s="84" t="s">
        <v>189</v>
      </c>
      <c r="F336" s="82">
        <v>3</v>
      </c>
      <c r="G336" s="82">
        <v>28.63</v>
      </c>
      <c r="H336" s="82">
        <v>1.71</v>
      </c>
      <c r="I336" s="82">
        <v>5.98</v>
      </c>
      <c r="J336" s="82">
        <v>10</v>
      </c>
      <c r="K336" s="82">
        <v>57</v>
      </c>
      <c r="L336" s="82">
        <v>1</v>
      </c>
      <c r="M336" s="82">
        <v>-0.04</v>
      </c>
      <c r="N336" s="82">
        <v>0.96</v>
      </c>
      <c r="O336" s="82">
        <v>-0.26</v>
      </c>
      <c r="P336" s="82">
        <v>6.6</v>
      </c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82"/>
      <c r="AD336" s="82"/>
      <c r="AE336" s="82"/>
      <c r="AF336" s="82"/>
    </row>
    <row r="337" spans="1:32" x14ac:dyDescent="0.25">
      <c r="A337" s="51" t="str">
        <f t="shared" si="5"/>
        <v>CO2 (Dioxide de Carbone)B123</v>
      </c>
      <c r="B337" s="84" t="s">
        <v>166</v>
      </c>
      <c r="C337" s="84" t="s">
        <v>8</v>
      </c>
      <c r="D337" s="84" t="s">
        <v>193</v>
      </c>
      <c r="E337" s="84" t="s">
        <v>189</v>
      </c>
      <c r="F337" s="82">
        <v>3</v>
      </c>
      <c r="G337" s="82">
        <v>28.21</v>
      </c>
      <c r="H337" s="82">
        <v>1.72</v>
      </c>
      <c r="I337" s="82">
        <v>6.1</v>
      </c>
      <c r="J337" s="82">
        <v>10</v>
      </c>
      <c r="K337" s="82">
        <v>62</v>
      </c>
      <c r="L337" s="82">
        <v>1</v>
      </c>
      <c r="M337" s="82">
        <v>-0.28000000000000003</v>
      </c>
      <c r="N337" s="82">
        <v>0.98</v>
      </c>
      <c r="O337" s="82">
        <v>-1.72</v>
      </c>
      <c r="P337" s="82">
        <v>6.6</v>
      </c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82"/>
      <c r="AD337" s="82"/>
      <c r="AE337" s="82"/>
      <c r="AF337" s="82"/>
    </row>
    <row r="338" spans="1:32" x14ac:dyDescent="0.25">
      <c r="A338" s="51" t="str">
        <f t="shared" si="5"/>
        <v>CO2 (Dioxide de Carbone)B133</v>
      </c>
      <c r="B338" s="84" t="s">
        <v>167</v>
      </c>
      <c r="C338" s="84" t="s">
        <v>8</v>
      </c>
      <c r="D338" s="84" t="s">
        <v>193</v>
      </c>
      <c r="E338" s="84" t="s">
        <v>189</v>
      </c>
      <c r="F338" s="82">
        <v>3</v>
      </c>
      <c r="G338" s="82">
        <v>28.22</v>
      </c>
      <c r="H338" s="82">
        <v>1.8</v>
      </c>
      <c r="I338" s="82">
        <v>6.38</v>
      </c>
      <c r="J338" s="82">
        <v>10</v>
      </c>
      <c r="K338" s="82">
        <v>674</v>
      </c>
      <c r="L338" s="82">
        <v>1</v>
      </c>
      <c r="M338" s="82">
        <v>-0.27</v>
      </c>
      <c r="N338" s="82">
        <v>1.02</v>
      </c>
      <c r="O338" s="82">
        <v>-1.7</v>
      </c>
      <c r="P338" s="82">
        <v>6.6</v>
      </c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82"/>
      <c r="AD338" s="82"/>
      <c r="AE338" s="82"/>
      <c r="AF338" s="82"/>
    </row>
    <row r="339" spans="1:32" x14ac:dyDescent="0.25">
      <c r="A339" s="51" t="str">
        <f t="shared" si="5"/>
        <v>CréatinineA1</v>
      </c>
      <c r="B339" s="84" t="s">
        <v>154</v>
      </c>
      <c r="C339" s="84" t="s">
        <v>9</v>
      </c>
      <c r="D339" s="84" t="s">
        <v>184</v>
      </c>
      <c r="E339" s="84" t="s">
        <v>188</v>
      </c>
      <c r="F339" s="82">
        <v>1</v>
      </c>
      <c r="G339" s="82">
        <v>70.400000000000006</v>
      </c>
      <c r="H339" s="82">
        <v>3.3</v>
      </c>
      <c r="I339" s="85">
        <v>4.68</v>
      </c>
      <c r="J339" s="82">
        <v>4.5</v>
      </c>
      <c r="K339" s="82">
        <v>56639</v>
      </c>
      <c r="L339" s="82">
        <v>47</v>
      </c>
      <c r="M339" s="82" t="s">
        <v>186</v>
      </c>
      <c r="N339" s="82" t="s">
        <v>186</v>
      </c>
      <c r="O339" s="82" t="s">
        <v>186</v>
      </c>
      <c r="P339" s="82">
        <v>6</v>
      </c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82"/>
      <c r="AD339" s="82"/>
      <c r="AE339" s="82"/>
      <c r="AF339" s="82"/>
    </row>
    <row r="340" spans="1:32" x14ac:dyDescent="0.25">
      <c r="A340" s="51" t="str">
        <f t="shared" si="5"/>
        <v>CréatinineB11</v>
      </c>
      <c r="B340" s="84" t="s">
        <v>155</v>
      </c>
      <c r="C340" s="84" t="s">
        <v>9</v>
      </c>
      <c r="D340" s="84" t="s">
        <v>193</v>
      </c>
      <c r="E340" s="84" t="s">
        <v>188</v>
      </c>
      <c r="F340" s="82">
        <v>1</v>
      </c>
      <c r="G340" s="82">
        <v>71.239999999999995</v>
      </c>
      <c r="H340" s="82">
        <v>2.81</v>
      </c>
      <c r="I340" s="82">
        <v>3.94</v>
      </c>
      <c r="J340" s="82">
        <v>4.5</v>
      </c>
      <c r="K340" s="82">
        <v>105</v>
      </c>
      <c r="L340" s="82">
        <v>1</v>
      </c>
      <c r="M340" s="82">
        <v>0.25</v>
      </c>
      <c r="N340" s="82">
        <v>0.84</v>
      </c>
      <c r="O340" s="82">
        <v>1.19</v>
      </c>
      <c r="P340" s="82">
        <v>6</v>
      </c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82"/>
      <c r="AD340" s="82"/>
      <c r="AE340" s="82"/>
      <c r="AF340" s="82"/>
    </row>
    <row r="341" spans="1:32" x14ac:dyDescent="0.25">
      <c r="A341" s="51" t="str">
        <f t="shared" si="5"/>
        <v>CréatinineB21</v>
      </c>
      <c r="B341" s="84" t="s">
        <v>156</v>
      </c>
      <c r="C341" s="84" t="s">
        <v>9</v>
      </c>
      <c r="D341" s="84" t="s">
        <v>193</v>
      </c>
      <c r="E341" s="84" t="s">
        <v>188</v>
      </c>
      <c r="F341" s="82">
        <v>1</v>
      </c>
      <c r="G341" s="82">
        <v>72.12</v>
      </c>
      <c r="H341" s="82">
        <v>2.29</v>
      </c>
      <c r="I341" s="82">
        <v>3.18</v>
      </c>
      <c r="J341" s="82">
        <v>4.5</v>
      </c>
      <c r="K341" s="82">
        <v>98</v>
      </c>
      <c r="L341" s="82">
        <v>1</v>
      </c>
      <c r="M341" s="82">
        <v>0.52</v>
      </c>
      <c r="N341" s="82">
        <v>0.68</v>
      </c>
      <c r="O341" s="82">
        <v>2.44</v>
      </c>
      <c r="P341" s="82">
        <v>6</v>
      </c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82"/>
      <c r="AD341" s="82"/>
      <c r="AE341" s="82"/>
      <c r="AF341" s="82"/>
    </row>
    <row r="342" spans="1:32" x14ac:dyDescent="0.25">
      <c r="A342" s="51" t="str">
        <f t="shared" si="5"/>
        <v>CréatinineB31</v>
      </c>
      <c r="B342" s="84" t="s">
        <v>157</v>
      </c>
      <c r="C342" s="84" t="s">
        <v>9</v>
      </c>
      <c r="D342" s="84" t="s">
        <v>193</v>
      </c>
      <c r="E342" s="84" t="s">
        <v>188</v>
      </c>
      <c r="F342" s="82">
        <v>1</v>
      </c>
      <c r="G342" s="82">
        <v>72.930000000000007</v>
      </c>
      <c r="H342" s="82">
        <v>2.23</v>
      </c>
      <c r="I342" s="82">
        <v>3.05</v>
      </c>
      <c r="J342" s="82">
        <v>4.5</v>
      </c>
      <c r="K342" s="82">
        <v>106</v>
      </c>
      <c r="L342" s="82">
        <v>1</v>
      </c>
      <c r="M342" s="82">
        <v>0.77</v>
      </c>
      <c r="N342" s="82">
        <v>0.65</v>
      </c>
      <c r="O342" s="82">
        <v>3.6</v>
      </c>
      <c r="P342" s="82">
        <v>6</v>
      </c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82"/>
      <c r="AD342" s="82"/>
      <c r="AE342" s="82"/>
      <c r="AF342" s="82"/>
    </row>
    <row r="343" spans="1:32" x14ac:dyDescent="0.25">
      <c r="A343" s="51" t="str">
        <f t="shared" si="5"/>
        <v>CréatinineB41</v>
      </c>
      <c r="B343" s="84" t="s">
        <v>158</v>
      </c>
      <c r="C343" s="84" t="s">
        <v>9</v>
      </c>
      <c r="D343" s="84" t="s">
        <v>193</v>
      </c>
      <c r="E343" s="84" t="s">
        <v>188</v>
      </c>
      <c r="F343" s="82">
        <v>1</v>
      </c>
      <c r="G343" s="82">
        <v>73.819999999999993</v>
      </c>
      <c r="H343" s="82">
        <v>2.0099999999999998</v>
      </c>
      <c r="I343" s="82">
        <v>2.72</v>
      </c>
      <c r="J343" s="82">
        <v>4.5</v>
      </c>
      <c r="K343" s="82">
        <v>92</v>
      </c>
      <c r="L343" s="82">
        <v>1</v>
      </c>
      <c r="M343" s="82">
        <v>1.04</v>
      </c>
      <c r="N343" s="82">
        <v>0.57999999999999996</v>
      </c>
      <c r="O343" s="82">
        <v>4.8499999999999996</v>
      </c>
      <c r="P343" s="82">
        <v>6</v>
      </c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82"/>
      <c r="AD343" s="82"/>
      <c r="AE343" s="82"/>
      <c r="AF343" s="82"/>
    </row>
    <row r="344" spans="1:32" x14ac:dyDescent="0.25">
      <c r="A344" s="51" t="str">
        <f t="shared" si="5"/>
        <v>CréatinineB51</v>
      </c>
      <c r="B344" s="84" t="s">
        <v>159</v>
      </c>
      <c r="C344" s="84" t="s">
        <v>9</v>
      </c>
      <c r="D344" s="84" t="s">
        <v>193</v>
      </c>
      <c r="E344" s="84" t="s">
        <v>188</v>
      </c>
      <c r="F344" s="82">
        <v>1</v>
      </c>
      <c r="G344" s="82">
        <v>71.989999999999995</v>
      </c>
      <c r="H344" s="82">
        <v>2.27</v>
      </c>
      <c r="I344" s="82">
        <v>3.15</v>
      </c>
      <c r="J344" s="82">
        <v>4.5</v>
      </c>
      <c r="K344" s="82">
        <v>100</v>
      </c>
      <c r="L344" s="82">
        <v>1</v>
      </c>
      <c r="M344" s="82">
        <v>0.48</v>
      </c>
      <c r="N344" s="82">
        <v>0.67</v>
      </c>
      <c r="O344" s="82">
        <v>2.2599999999999998</v>
      </c>
      <c r="P344" s="82">
        <v>6</v>
      </c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82"/>
      <c r="AD344" s="82"/>
      <c r="AE344" s="82"/>
      <c r="AF344" s="82"/>
    </row>
    <row r="345" spans="1:32" x14ac:dyDescent="0.25">
      <c r="A345" s="51" t="str">
        <f t="shared" si="5"/>
        <v>CréatinineB61</v>
      </c>
      <c r="B345" s="84" t="s">
        <v>160</v>
      </c>
      <c r="C345" s="84" t="s">
        <v>9</v>
      </c>
      <c r="D345" s="84" t="s">
        <v>193</v>
      </c>
      <c r="E345" s="84" t="s">
        <v>188</v>
      </c>
      <c r="F345" s="82">
        <v>1</v>
      </c>
      <c r="G345" s="82">
        <v>72.08</v>
      </c>
      <c r="H345" s="82">
        <v>2.04</v>
      </c>
      <c r="I345" s="82">
        <v>2.83</v>
      </c>
      <c r="J345" s="82">
        <v>4.5</v>
      </c>
      <c r="K345" s="82">
        <v>97</v>
      </c>
      <c r="L345" s="82">
        <v>1</v>
      </c>
      <c r="M345" s="82">
        <v>0.51</v>
      </c>
      <c r="N345" s="82">
        <v>0.6</v>
      </c>
      <c r="O345" s="82">
        <v>2.39</v>
      </c>
      <c r="P345" s="82">
        <v>6</v>
      </c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82"/>
      <c r="AD345" s="82"/>
      <c r="AE345" s="82"/>
      <c r="AF345" s="82"/>
    </row>
    <row r="346" spans="1:32" x14ac:dyDescent="0.25">
      <c r="A346" s="51" t="str">
        <f t="shared" si="5"/>
        <v>CréatinineB71</v>
      </c>
      <c r="B346" s="84" t="s">
        <v>161</v>
      </c>
      <c r="C346" s="84" t="s">
        <v>9</v>
      </c>
      <c r="D346" s="84" t="s">
        <v>193</v>
      </c>
      <c r="E346" s="84" t="s">
        <v>188</v>
      </c>
      <c r="F346" s="82">
        <v>1</v>
      </c>
      <c r="G346" s="82">
        <v>72.31</v>
      </c>
      <c r="H346" s="82">
        <v>2.54</v>
      </c>
      <c r="I346" s="82">
        <v>3.51</v>
      </c>
      <c r="J346" s="82">
        <v>4.5</v>
      </c>
      <c r="K346" s="82">
        <v>94</v>
      </c>
      <c r="L346" s="82">
        <v>1</v>
      </c>
      <c r="M346" s="82">
        <v>0.57999999999999996</v>
      </c>
      <c r="N346" s="82">
        <v>0.75</v>
      </c>
      <c r="O346" s="82">
        <v>2.71</v>
      </c>
      <c r="P346" s="82">
        <v>6</v>
      </c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82"/>
      <c r="AD346" s="82"/>
      <c r="AE346" s="82"/>
      <c r="AF346" s="82"/>
    </row>
    <row r="347" spans="1:32" x14ac:dyDescent="0.25">
      <c r="A347" s="51" t="str">
        <f t="shared" si="5"/>
        <v>CréatinineB81</v>
      </c>
      <c r="B347" s="84" t="s">
        <v>162</v>
      </c>
      <c r="C347" s="84" t="s">
        <v>9</v>
      </c>
      <c r="D347" s="84" t="s">
        <v>193</v>
      </c>
      <c r="E347" s="84" t="s">
        <v>188</v>
      </c>
      <c r="F347" s="82">
        <v>1</v>
      </c>
      <c r="G347" s="82">
        <v>71.98</v>
      </c>
      <c r="H347" s="82">
        <v>2.1</v>
      </c>
      <c r="I347" s="82">
        <v>2.92</v>
      </c>
      <c r="J347" s="82">
        <v>4.5</v>
      </c>
      <c r="K347" s="82">
        <v>122</v>
      </c>
      <c r="L347" s="82">
        <v>1</v>
      </c>
      <c r="M347" s="82">
        <v>0.48</v>
      </c>
      <c r="N347" s="82">
        <v>0.62</v>
      </c>
      <c r="O347" s="82">
        <v>2.2400000000000002</v>
      </c>
      <c r="P347" s="82">
        <v>6</v>
      </c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82"/>
      <c r="AD347" s="82"/>
      <c r="AE347" s="82"/>
      <c r="AF347" s="82"/>
    </row>
    <row r="348" spans="1:32" x14ac:dyDescent="0.25">
      <c r="A348" s="51" t="str">
        <f t="shared" si="5"/>
        <v>CréatinineB91</v>
      </c>
      <c r="B348" s="84" t="s">
        <v>163</v>
      </c>
      <c r="C348" s="84" t="s">
        <v>9</v>
      </c>
      <c r="D348" s="84" t="s">
        <v>193</v>
      </c>
      <c r="E348" s="84" t="s">
        <v>188</v>
      </c>
      <c r="F348" s="82">
        <v>1</v>
      </c>
      <c r="G348" s="82">
        <v>70.319999999999993</v>
      </c>
      <c r="H348" s="82">
        <v>3.13</v>
      </c>
      <c r="I348" s="82">
        <v>4.45</v>
      </c>
      <c r="J348" s="82">
        <v>4.5</v>
      </c>
      <c r="K348" s="82">
        <v>95</v>
      </c>
      <c r="L348" s="82">
        <v>1</v>
      </c>
      <c r="M348" s="82">
        <v>-0.03</v>
      </c>
      <c r="N348" s="82">
        <v>0.95</v>
      </c>
      <c r="O348" s="82">
        <v>-0.12</v>
      </c>
      <c r="P348" s="82">
        <v>6</v>
      </c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82"/>
      <c r="AD348" s="82"/>
      <c r="AE348" s="82"/>
      <c r="AF348" s="82"/>
    </row>
    <row r="349" spans="1:32" x14ac:dyDescent="0.25">
      <c r="A349" s="51" t="str">
        <f t="shared" si="5"/>
        <v>CréatinineB101</v>
      </c>
      <c r="B349" s="84" t="s">
        <v>164</v>
      </c>
      <c r="C349" s="84" t="s">
        <v>9</v>
      </c>
      <c r="D349" s="84" t="s">
        <v>193</v>
      </c>
      <c r="E349" s="84" t="s">
        <v>188</v>
      </c>
      <c r="F349" s="82">
        <v>1</v>
      </c>
      <c r="G349" s="82">
        <v>71.87</v>
      </c>
      <c r="H349" s="82">
        <v>1.93</v>
      </c>
      <c r="I349" s="82">
        <v>2.69</v>
      </c>
      <c r="J349" s="82">
        <v>4.5</v>
      </c>
      <c r="K349" s="82">
        <v>113</v>
      </c>
      <c r="L349" s="82">
        <v>1</v>
      </c>
      <c r="M349" s="82">
        <v>0.45</v>
      </c>
      <c r="N349" s="82">
        <v>0.56999999999999995</v>
      </c>
      <c r="O349" s="82">
        <v>2.09</v>
      </c>
      <c r="P349" s="82">
        <v>6</v>
      </c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82"/>
      <c r="AD349" s="82"/>
      <c r="AE349" s="82"/>
      <c r="AF349" s="82"/>
    </row>
    <row r="350" spans="1:32" x14ac:dyDescent="0.25">
      <c r="A350" s="51" t="str">
        <f t="shared" si="5"/>
        <v>CréatinineB111</v>
      </c>
      <c r="B350" s="84" t="s">
        <v>165</v>
      </c>
      <c r="C350" s="84" t="s">
        <v>9</v>
      </c>
      <c r="D350" s="84" t="s">
        <v>193</v>
      </c>
      <c r="E350" s="84" t="s">
        <v>188</v>
      </c>
      <c r="F350" s="82">
        <v>1</v>
      </c>
      <c r="G350" s="82">
        <v>71.42</v>
      </c>
      <c r="H350" s="82">
        <v>2.46</v>
      </c>
      <c r="I350" s="82">
        <v>3.44</v>
      </c>
      <c r="J350" s="82">
        <v>4.5</v>
      </c>
      <c r="K350" s="82">
        <v>107</v>
      </c>
      <c r="L350" s="82">
        <v>1</v>
      </c>
      <c r="M350" s="82">
        <v>0.31</v>
      </c>
      <c r="N350" s="82">
        <v>0.74</v>
      </c>
      <c r="O350" s="82">
        <v>1.45</v>
      </c>
      <c r="P350" s="82">
        <v>6</v>
      </c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82"/>
      <c r="AD350" s="82"/>
      <c r="AE350" s="82"/>
      <c r="AF350" s="82"/>
    </row>
    <row r="351" spans="1:32" x14ac:dyDescent="0.25">
      <c r="A351" s="51" t="str">
        <f t="shared" si="5"/>
        <v>CréatinineB121</v>
      </c>
      <c r="B351" s="84" t="s">
        <v>166</v>
      </c>
      <c r="C351" s="84" t="s">
        <v>9</v>
      </c>
      <c r="D351" s="84" t="s">
        <v>193</v>
      </c>
      <c r="E351" s="84" t="s">
        <v>188</v>
      </c>
      <c r="F351" s="82">
        <v>1</v>
      </c>
      <c r="G351" s="82">
        <v>70.55</v>
      </c>
      <c r="H351" s="82">
        <v>2.4900000000000002</v>
      </c>
      <c r="I351" s="82">
        <v>3.53</v>
      </c>
      <c r="J351" s="82">
        <v>4.5</v>
      </c>
      <c r="K351" s="82">
        <v>112</v>
      </c>
      <c r="L351" s="82">
        <v>1</v>
      </c>
      <c r="M351" s="82">
        <v>0.05</v>
      </c>
      <c r="N351" s="82">
        <v>0.75</v>
      </c>
      <c r="O351" s="82">
        <v>0.22</v>
      </c>
      <c r="P351" s="82">
        <v>6</v>
      </c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82"/>
      <c r="AD351" s="82"/>
      <c r="AE351" s="82"/>
      <c r="AF351" s="82"/>
    </row>
    <row r="352" spans="1:32" x14ac:dyDescent="0.25">
      <c r="A352" s="51" t="str">
        <f t="shared" si="5"/>
        <v>CréatinineB131</v>
      </c>
      <c r="B352" s="84" t="s">
        <v>167</v>
      </c>
      <c r="C352" s="84" t="s">
        <v>9</v>
      </c>
      <c r="D352" s="84" t="s">
        <v>193</v>
      </c>
      <c r="E352" s="84" t="s">
        <v>188</v>
      </c>
      <c r="F352" s="82">
        <v>1</v>
      </c>
      <c r="G352" s="82">
        <v>71.87</v>
      </c>
      <c r="H352" s="82">
        <v>2.5299999999999998</v>
      </c>
      <c r="I352" s="82">
        <v>3.52</v>
      </c>
      <c r="J352" s="82">
        <v>4.5</v>
      </c>
      <c r="K352" s="82">
        <v>1241</v>
      </c>
      <c r="L352" s="82">
        <v>1</v>
      </c>
      <c r="M352" s="82">
        <v>0.44</v>
      </c>
      <c r="N352" s="82">
        <v>0.75</v>
      </c>
      <c r="O352" s="82">
        <v>2.08</v>
      </c>
      <c r="P352" s="82">
        <v>6</v>
      </c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82"/>
      <c r="AD352" s="82"/>
      <c r="AE352" s="82"/>
      <c r="AF352" s="82"/>
    </row>
    <row r="353" spans="1:32" x14ac:dyDescent="0.25">
      <c r="A353" s="51" t="str">
        <f t="shared" si="5"/>
        <v>CréatinineA2</v>
      </c>
      <c r="B353" s="84" t="s">
        <v>154</v>
      </c>
      <c r="C353" s="84" t="s">
        <v>9</v>
      </c>
      <c r="D353" s="84" t="s">
        <v>184</v>
      </c>
      <c r="E353" s="84" t="s">
        <v>188</v>
      </c>
      <c r="F353" s="82">
        <v>2</v>
      </c>
      <c r="G353" s="82">
        <v>168.3</v>
      </c>
      <c r="H353" s="82">
        <v>4.8600000000000003</v>
      </c>
      <c r="I353" s="82">
        <v>2.89</v>
      </c>
      <c r="J353" s="82">
        <v>4.5</v>
      </c>
      <c r="K353" s="82">
        <v>24190</v>
      </c>
      <c r="L353" s="82">
        <v>22</v>
      </c>
      <c r="M353" s="82" t="s">
        <v>186</v>
      </c>
      <c r="N353" s="82" t="s">
        <v>186</v>
      </c>
      <c r="O353" s="82" t="s">
        <v>186</v>
      </c>
      <c r="P353" s="82">
        <v>6</v>
      </c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82"/>
      <c r="AD353" s="82"/>
      <c r="AE353" s="82"/>
      <c r="AF353" s="82"/>
    </row>
    <row r="354" spans="1:32" x14ac:dyDescent="0.25">
      <c r="A354" s="51" t="str">
        <f t="shared" si="5"/>
        <v>CréatinineB12</v>
      </c>
      <c r="B354" s="84" t="s">
        <v>155</v>
      </c>
      <c r="C354" s="84" t="s">
        <v>9</v>
      </c>
      <c r="D354" s="84" t="s">
        <v>193</v>
      </c>
      <c r="E354" s="84" t="s">
        <v>188</v>
      </c>
      <c r="F354" s="82">
        <v>2</v>
      </c>
      <c r="G354" s="82">
        <v>167.66</v>
      </c>
      <c r="H354" s="82">
        <v>5.95</v>
      </c>
      <c r="I354" s="82">
        <v>3.55</v>
      </c>
      <c r="J354" s="82">
        <v>4.5</v>
      </c>
      <c r="K354" s="82">
        <v>91</v>
      </c>
      <c r="L354" s="82">
        <v>1</v>
      </c>
      <c r="M354" s="82">
        <v>-0.13</v>
      </c>
      <c r="N354" s="82">
        <v>1.23</v>
      </c>
      <c r="O354" s="82">
        <v>-0.38</v>
      </c>
      <c r="P354" s="82">
        <v>6</v>
      </c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82"/>
      <c r="AD354" s="82"/>
      <c r="AE354" s="82"/>
      <c r="AF354" s="82"/>
    </row>
    <row r="355" spans="1:32" x14ac:dyDescent="0.25">
      <c r="A355" s="51" t="str">
        <f t="shared" si="5"/>
        <v>CréatinineB22</v>
      </c>
      <c r="B355" s="84" t="s">
        <v>156</v>
      </c>
      <c r="C355" s="84" t="s">
        <v>9</v>
      </c>
      <c r="D355" s="84" t="s">
        <v>193</v>
      </c>
      <c r="E355" s="84" t="s">
        <v>188</v>
      </c>
      <c r="F355" s="82">
        <v>2</v>
      </c>
      <c r="G355" s="82">
        <v>167.75</v>
      </c>
      <c r="H355" s="82">
        <v>4.62</v>
      </c>
      <c r="I355" s="82">
        <v>2.75</v>
      </c>
      <c r="J355" s="82">
        <v>4.5</v>
      </c>
      <c r="K355" s="82">
        <v>83</v>
      </c>
      <c r="L355" s="82">
        <v>1</v>
      </c>
      <c r="M355" s="82">
        <v>-0.11</v>
      </c>
      <c r="N355" s="82">
        <v>0.95</v>
      </c>
      <c r="O355" s="82">
        <v>-0.33</v>
      </c>
      <c r="P355" s="82">
        <v>6</v>
      </c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82"/>
      <c r="AD355" s="82"/>
      <c r="AE355" s="82"/>
      <c r="AF355" s="82"/>
    </row>
    <row r="356" spans="1:32" x14ac:dyDescent="0.25">
      <c r="A356" s="51" t="str">
        <f t="shared" si="5"/>
        <v>CréatinineB32</v>
      </c>
      <c r="B356" s="84" t="s">
        <v>157</v>
      </c>
      <c r="C356" s="84" t="s">
        <v>9</v>
      </c>
      <c r="D356" s="84" t="s">
        <v>193</v>
      </c>
      <c r="E356" s="84" t="s">
        <v>188</v>
      </c>
      <c r="F356" s="82">
        <v>2</v>
      </c>
      <c r="G356" s="82">
        <v>169.36</v>
      </c>
      <c r="H356" s="82">
        <v>4.82</v>
      </c>
      <c r="I356" s="82">
        <v>2.85</v>
      </c>
      <c r="J356" s="82">
        <v>4.5</v>
      </c>
      <c r="K356" s="82">
        <v>104</v>
      </c>
      <c r="L356" s="82">
        <v>1</v>
      </c>
      <c r="M356" s="82">
        <v>0.22</v>
      </c>
      <c r="N356" s="82">
        <v>0.99</v>
      </c>
      <c r="O356" s="82">
        <v>0.63</v>
      </c>
      <c r="P356" s="82">
        <v>6</v>
      </c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82"/>
      <c r="AD356" s="82"/>
      <c r="AE356" s="82"/>
      <c r="AF356" s="82"/>
    </row>
    <row r="357" spans="1:32" x14ac:dyDescent="0.25">
      <c r="A357" s="51" t="str">
        <f t="shared" si="5"/>
        <v>CréatinineB42</v>
      </c>
      <c r="B357" s="84" t="s">
        <v>158</v>
      </c>
      <c r="C357" s="84" t="s">
        <v>9</v>
      </c>
      <c r="D357" s="84" t="s">
        <v>193</v>
      </c>
      <c r="E357" s="84" t="s">
        <v>188</v>
      </c>
      <c r="F357" s="82">
        <v>2</v>
      </c>
      <c r="G357" s="82">
        <v>172.1</v>
      </c>
      <c r="H357" s="82">
        <v>3.19</v>
      </c>
      <c r="I357" s="82">
        <v>1.85</v>
      </c>
      <c r="J357" s="82">
        <v>4.5</v>
      </c>
      <c r="K357" s="82">
        <v>80</v>
      </c>
      <c r="L357" s="82">
        <v>1</v>
      </c>
      <c r="M357" s="82">
        <v>0.78</v>
      </c>
      <c r="N357" s="82">
        <v>0.64</v>
      </c>
      <c r="O357" s="82">
        <v>2.2599999999999998</v>
      </c>
      <c r="P357" s="82">
        <v>6</v>
      </c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82"/>
      <c r="AD357" s="82"/>
      <c r="AE357" s="82"/>
      <c r="AF357" s="82"/>
    </row>
    <row r="358" spans="1:32" x14ac:dyDescent="0.25">
      <c r="A358" s="51" t="str">
        <f t="shared" si="5"/>
        <v>CréatinineB52</v>
      </c>
      <c r="B358" s="84" t="s">
        <v>159</v>
      </c>
      <c r="C358" s="84" t="s">
        <v>9</v>
      </c>
      <c r="D358" s="84" t="s">
        <v>193</v>
      </c>
      <c r="E358" s="84" t="s">
        <v>188</v>
      </c>
      <c r="F358" s="82">
        <v>2</v>
      </c>
      <c r="G358" s="82">
        <v>171.97</v>
      </c>
      <c r="H358" s="82">
        <v>4.18</v>
      </c>
      <c r="I358" s="82">
        <v>2.4300000000000002</v>
      </c>
      <c r="J358" s="82">
        <v>4.5</v>
      </c>
      <c r="K358" s="82">
        <v>91</v>
      </c>
      <c r="L358" s="82">
        <v>1</v>
      </c>
      <c r="M358" s="82">
        <v>0.76</v>
      </c>
      <c r="N358" s="82">
        <v>0.84</v>
      </c>
      <c r="O358" s="82">
        <v>2.1800000000000002</v>
      </c>
      <c r="P358" s="82">
        <v>6</v>
      </c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82"/>
      <c r="AD358" s="82"/>
      <c r="AE358" s="82"/>
      <c r="AF358" s="82"/>
    </row>
    <row r="359" spans="1:32" x14ac:dyDescent="0.25">
      <c r="A359" s="51" t="str">
        <f t="shared" si="5"/>
        <v>CréatinineB62</v>
      </c>
      <c r="B359" s="84" t="s">
        <v>160</v>
      </c>
      <c r="C359" s="84" t="s">
        <v>9</v>
      </c>
      <c r="D359" s="84" t="s">
        <v>193</v>
      </c>
      <c r="E359" s="84" t="s">
        <v>188</v>
      </c>
      <c r="F359" s="82">
        <v>2</v>
      </c>
      <c r="G359" s="82">
        <v>168.81</v>
      </c>
      <c r="H359" s="82">
        <v>4.3099999999999996</v>
      </c>
      <c r="I359" s="82">
        <v>2.5499999999999998</v>
      </c>
      <c r="J359" s="82">
        <v>4.5</v>
      </c>
      <c r="K359" s="82">
        <v>85</v>
      </c>
      <c r="L359" s="82">
        <v>1</v>
      </c>
      <c r="M359" s="82">
        <v>0.11</v>
      </c>
      <c r="N359" s="82">
        <v>0.88</v>
      </c>
      <c r="O359" s="82">
        <v>0.31</v>
      </c>
      <c r="P359" s="82">
        <v>6</v>
      </c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82"/>
      <c r="AD359" s="82"/>
      <c r="AE359" s="82"/>
      <c r="AF359" s="82"/>
    </row>
    <row r="360" spans="1:32" x14ac:dyDescent="0.25">
      <c r="A360" s="51" t="str">
        <f t="shared" si="5"/>
        <v>CréatinineB72</v>
      </c>
      <c r="B360" s="84" t="s">
        <v>161</v>
      </c>
      <c r="C360" s="84" t="s">
        <v>9</v>
      </c>
      <c r="D360" s="84" t="s">
        <v>193</v>
      </c>
      <c r="E360" s="84" t="s">
        <v>188</v>
      </c>
      <c r="F360" s="82">
        <v>2</v>
      </c>
      <c r="G360" s="82">
        <v>170.33</v>
      </c>
      <c r="H360" s="82">
        <v>4</v>
      </c>
      <c r="I360" s="82">
        <v>2.35</v>
      </c>
      <c r="J360" s="82">
        <v>4.5</v>
      </c>
      <c r="K360" s="82">
        <v>82</v>
      </c>
      <c r="L360" s="82">
        <v>1</v>
      </c>
      <c r="M360" s="82">
        <v>0.42</v>
      </c>
      <c r="N360" s="82">
        <v>0.81</v>
      </c>
      <c r="O360" s="82">
        <v>1.21</v>
      </c>
      <c r="P360" s="82">
        <v>6</v>
      </c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82"/>
      <c r="AD360" s="82"/>
      <c r="AE360" s="82"/>
      <c r="AF360" s="82"/>
    </row>
    <row r="361" spans="1:32" x14ac:dyDescent="0.25">
      <c r="A361" s="51" t="str">
        <f t="shared" si="5"/>
        <v>CréatinineB82</v>
      </c>
      <c r="B361" s="84" t="s">
        <v>162</v>
      </c>
      <c r="C361" s="84" t="s">
        <v>9</v>
      </c>
      <c r="D361" s="84" t="s">
        <v>193</v>
      </c>
      <c r="E361" s="84" t="s">
        <v>188</v>
      </c>
      <c r="F361" s="82">
        <v>2</v>
      </c>
      <c r="G361" s="82">
        <v>169.05</v>
      </c>
      <c r="H361" s="82">
        <v>3.95</v>
      </c>
      <c r="I361" s="82">
        <v>2.34</v>
      </c>
      <c r="J361" s="82">
        <v>4.5</v>
      </c>
      <c r="K361" s="82">
        <v>104</v>
      </c>
      <c r="L361" s="82">
        <v>1</v>
      </c>
      <c r="M361" s="82">
        <v>0.15</v>
      </c>
      <c r="N361" s="82">
        <v>0.81</v>
      </c>
      <c r="O361" s="82">
        <v>0.45</v>
      </c>
      <c r="P361" s="82">
        <v>6</v>
      </c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82"/>
      <c r="AD361" s="82"/>
      <c r="AE361" s="82"/>
      <c r="AF361" s="82"/>
    </row>
    <row r="362" spans="1:32" x14ac:dyDescent="0.25">
      <c r="A362" s="51" t="str">
        <f t="shared" si="5"/>
        <v>CréatinineB92</v>
      </c>
      <c r="B362" s="84" t="s">
        <v>163</v>
      </c>
      <c r="C362" s="84" t="s">
        <v>9</v>
      </c>
      <c r="D362" s="84" t="s">
        <v>193</v>
      </c>
      <c r="E362" s="84" t="s">
        <v>188</v>
      </c>
      <c r="F362" s="82">
        <v>2</v>
      </c>
      <c r="G362" s="82">
        <v>166.49</v>
      </c>
      <c r="H362" s="82">
        <v>5.25</v>
      </c>
      <c r="I362" s="82">
        <v>3.16</v>
      </c>
      <c r="J362" s="82">
        <v>4.5</v>
      </c>
      <c r="K362" s="82">
        <v>83</v>
      </c>
      <c r="L362" s="82">
        <v>1</v>
      </c>
      <c r="M362" s="82">
        <v>-0.37</v>
      </c>
      <c r="N362" s="82">
        <v>1.0900000000000001</v>
      </c>
      <c r="O362" s="82">
        <v>-1.07</v>
      </c>
      <c r="P362" s="82">
        <v>6</v>
      </c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82"/>
      <c r="AD362" s="82"/>
      <c r="AE362" s="82"/>
      <c r="AF362" s="82"/>
    </row>
    <row r="363" spans="1:32" x14ac:dyDescent="0.25">
      <c r="A363" s="51" t="str">
        <f t="shared" si="5"/>
        <v>CréatinineB102</v>
      </c>
      <c r="B363" s="84" t="s">
        <v>164</v>
      </c>
      <c r="C363" s="84" t="s">
        <v>9</v>
      </c>
      <c r="D363" s="84" t="s">
        <v>193</v>
      </c>
      <c r="E363" s="84" t="s">
        <v>188</v>
      </c>
      <c r="F363" s="82">
        <v>2</v>
      </c>
      <c r="G363" s="82">
        <v>168.47</v>
      </c>
      <c r="H363" s="82">
        <v>4.46</v>
      </c>
      <c r="I363" s="82">
        <v>2.65</v>
      </c>
      <c r="J363" s="82">
        <v>4.5</v>
      </c>
      <c r="K363" s="82">
        <v>99</v>
      </c>
      <c r="L363" s="82">
        <v>1</v>
      </c>
      <c r="M363" s="82">
        <v>0.04</v>
      </c>
      <c r="N363" s="82">
        <v>0.92</v>
      </c>
      <c r="O363" s="82">
        <v>0.1</v>
      </c>
      <c r="P363" s="82">
        <v>6</v>
      </c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82"/>
      <c r="AD363" s="82"/>
      <c r="AE363" s="82"/>
      <c r="AF363" s="82"/>
    </row>
    <row r="364" spans="1:32" x14ac:dyDescent="0.25">
      <c r="A364" s="51" t="str">
        <f t="shared" si="5"/>
        <v>CréatinineB112</v>
      </c>
      <c r="B364" s="84" t="s">
        <v>165</v>
      </c>
      <c r="C364" s="84" t="s">
        <v>9</v>
      </c>
      <c r="D364" s="84" t="s">
        <v>193</v>
      </c>
      <c r="E364" s="84" t="s">
        <v>188</v>
      </c>
      <c r="F364" s="82">
        <v>2</v>
      </c>
      <c r="G364" s="82">
        <v>168.19</v>
      </c>
      <c r="H364" s="82">
        <v>4.76</v>
      </c>
      <c r="I364" s="82">
        <v>2.83</v>
      </c>
      <c r="J364" s="82">
        <v>4.5</v>
      </c>
      <c r="K364" s="82">
        <v>96</v>
      </c>
      <c r="L364" s="82">
        <v>1</v>
      </c>
      <c r="M364" s="82">
        <v>-0.02</v>
      </c>
      <c r="N364" s="82">
        <v>0.98</v>
      </c>
      <c r="O364" s="82">
        <v>-7.0000000000000007E-2</v>
      </c>
      <c r="P364" s="82">
        <v>6</v>
      </c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82"/>
      <c r="AD364" s="82"/>
      <c r="AE364" s="82"/>
      <c r="AF364" s="82"/>
    </row>
    <row r="365" spans="1:32" x14ac:dyDescent="0.25">
      <c r="A365" s="51" t="str">
        <f t="shared" si="5"/>
        <v>CréatinineB122</v>
      </c>
      <c r="B365" s="84" t="s">
        <v>166</v>
      </c>
      <c r="C365" s="84" t="s">
        <v>9</v>
      </c>
      <c r="D365" s="84" t="s">
        <v>193</v>
      </c>
      <c r="E365" s="84" t="s">
        <v>188</v>
      </c>
      <c r="F365" s="82">
        <v>2</v>
      </c>
      <c r="G365" s="82">
        <v>167.59</v>
      </c>
      <c r="H365" s="82">
        <v>4.8</v>
      </c>
      <c r="I365" s="82">
        <v>2.86</v>
      </c>
      <c r="J365" s="82">
        <v>4.5</v>
      </c>
      <c r="K365" s="82">
        <v>95</v>
      </c>
      <c r="L365" s="82">
        <v>1</v>
      </c>
      <c r="M365" s="82">
        <v>-0.15</v>
      </c>
      <c r="N365" s="82">
        <v>0.99</v>
      </c>
      <c r="O365" s="82">
        <v>-0.42</v>
      </c>
      <c r="P365" s="82">
        <v>6</v>
      </c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82"/>
      <c r="AD365" s="82"/>
      <c r="AE365" s="82"/>
      <c r="AF365" s="82"/>
    </row>
    <row r="366" spans="1:32" x14ac:dyDescent="0.25">
      <c r="A366" s="51" t="str">
        <f t="shared" si="5"/>
        <v>CréatinineB132</v>
      </c>
      <c r="B366" s="84" t="s">
        <v>167</v>
      </c>
      <c r="C366" s="84" t="s">
        <v>9</v>
      </c>
      <c r="D366" s="84" t="s">
        <v>193</v>
      </c>
      <c r="E366" s="84" t="s">
        <v>188</v>
      </c>
      <c r="F366" s="82">
        <v>2</v>
      </c>
      <c r="G366" s="82">
        <v>168.96</v>
      </c>
      <c r="H366" s="82">
        <v>4.83</v>
      </c>
      <c r="I366" s="82">
        <v>2.86</v>
      </c>
      <c r="J366" s="82">
        <v>4.5</v>
      </c>
      <c r="K366" s="82">
        <v>1093</v>
      </c>
      <c r="L366" s="82">
        <v>1</v>
      </c>
      <c r="M366" s="82">
        <v>0.14000000000000001</v>
      </c>
      <c r="N366" s="82">
        <v>0.99</v>
      </c>
      <c r="O366" s="82">
        <v>0.39</v>
      </c>
      <c r="P366" s="82">
        <v>6</v>
      </c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82"/>
      <c r="AD366" s="82"/>
      <c r="AE366" s="82"/>
      <c r="AF366" s="82"/>
    </row>
    <row r="367" spans="1:32" x14ac:dyDescent="0.25">
      <c r="A367" s="51" t="str">
        <f t="shared" si="5"/>
        <v>CréatinineA3</v>
      </c>
      <c r="B367" s="84" t="s">
        <v>154</v>
      </c>
      <c r="C367" s="84" t="s">
        <v>9</v>
      </c>
      <c r="D367" s="84" t="s">
        <v>184</v>
      </c>
      <c r="E367" s="84" t="s">
        <v>188</v>
      </c>
      <c r="F367" s="82">
        <v>3</v>
      </c>
      <c r="G367" s="82">
        <v>586.41999999999996</v>
      </c>
      <c r="H367" s="82">
        <v>15.11</v>
      </c>
      <c r="I367" s="82">
        <v>2.58</v>
      </c>
      <c r="J367" s="82">
        <v>4.5</v>
      </c>
      <c r="K367" s="82">
        <v>54629</v>
      </c>
      <c r="L367" s="82">
        <v>47</v>
      </c>
      <c r="M367" s="82" t="s">
        <v>186</v>
      </c>
      <c r="N367" s="82" t="s">
        <v>186</v>
      </c>
      <c r="O367" s="82" t="s">
        <v>186</v>
      </c>
      <c r="P367" s="82">
        <v>6</v>
      </c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82"/>
      <c r="AD367" s="82"/>
      <c r="AE367" s="82"/>
      <c r="AF367" s="82"/>
    </row>
    <row r="368" spans="1:32" x14ac:dyDescent="0.25">
      <c r="A368" s="51" t="str">
        <f t="shared" si="5"/>
        <v>CréatinineB13</v>
      </c>
      <c r="B368" s="84" t="s">
        <v>155</v>
      </c>
      <c r="C368" s="84" t="s">
        <v>9</v>
      </c>
      <c r="D368" s="84" t="s">
        <v>193</v>
      </c>
      <c r="E368" s="84" t="s">
        <v>188</v>
      </c>
      <c r="F368" s="82">
        <v>3</v>
      </c>
      <c r="G368" s="82">
        <v>586.23</v>
      </c>
      <c r="H368" s="82">
        <v>9.31</v>
      </c>
      <c r="I368" s="82">
        <v>1.59</v>
      </c>
      <c r="J368" s="82">
        <v>4.5</v>
      </c>
      <c r="K368" s="82">
        <v>94</v>
      </c>
      <c r="L368" s="82">
        <v>1</v>
      </c>
      <c r="M368" s="82">
        <v>-0.01</v>
      </c>
      <c r="N368" s="82">
        <v>0.62</v>
      </c>
      <c r="O368" s="82">
        <v>-0.03</v>
      </c>
      <c r="P368" s="82">
        <v>6</v>
      </c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82"/>
      <c r="AD368" s="82"/>
      <c r="AE368" s="82"/>
      <c r="AF368" s="82"/>
    </row>
    <row r="369" spans="1:32" x14ac:dyDescent="0.25">
      <c r="A369" s="51" t="str">
        <f t="shared" si="5"/>
        <v>CréatinineB23</v>
      </c>
      <c r="B369" s="84" t="s">
        <v>156</v>
      </c>
      <c r="C369" s="84" t="s">
        <v>9</v>
      </c>
      <c r="D369" s="84" t="s">
        <v>193</v>
      </c>
      <c r="E369" s="84" t="s">
        <v>188</v>
      </c>
      <c r="F369" s="82">
        <v>3</v>
      </c>
      <c r="G369" s="82">
        <v>578.58000000000004</v>
      </c>
      <c r="H369" s="82">
        <v>10.56</v>
      </c>
      <c r="I369" s="82">
        <v>1.83</v>
      </c>
      <c r="J369" s="82">
        <v>4.5</v>
      </c>
      <c r="K369" s="82">
        <v>88</v>
      </c>
      <c r="L369" s="82">
        <v>1</v>
      </c>
      <c r="M369" s="82">
        <v>-0.52</v>
      </c>
      <c r="N369" s="82">
        <v>0.71</v>
      </c>
      <c r="O369" s="82">
        <v>-1.34</v>
      </c>
      <c r="P369" s="82">
        <v>6</v>
      </c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82"/>
      <c r="AD369" s="82"/>
      <c r="AE369" s="82"/>
      <c r="AF369" s="82"/>
    </row>
    <row r="370" spans="1:32" x14ac:dyDescent="0.25">
      <c r="A370" s="51" t="str">
        <f t="shared" si="5"/>
        <v>CréatinineB33</v>
      </c>
      <c r="B370" s="84" t="s">
        <v>157</v>
      </c>
      <c r="C370" s="84" t="s">
        <v>9</v>
      </c>
      <c r="D370" s="84" t="s">
        <v>193</v>
      </c>
      <c r="E370" s="84" t="s">
        <v>188</v>
      </c>
      <c r="F370" s="82">
        <v>3</v>
      </c>
      <c r="G370" s="82">
        <v>588.62</v>
      </c>
      <c r="H370" s="82">
        <v>8.4499999999999993</v>
      </c>
      <c r="I370" s="82">
        <v>1.44</v>
      </c>
      <c r="J370" s="82">
        <v>4.5</v>
      </c>
      <c r="K370" s="82">
        <v>104</v>
      </c>
      <c r="L370" s="82">
        <v>1</v>
      </c>
      <c r="M370" s="82">
        <v>0.15</v>
      </c>
      <c r="N370" s="82">
        <v>0.56000000000000005</v>
      </c>
      <c r="O370" s="82">
        <v>0.37</v>
      </c>
      <c r="P370" s="82">
        <v>6</v>
      </c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82"/>
      <c r="AD370" s="82"/>
      <c r="AE370" s="82"/>
      <c r="AF370" s="82"/>
    </row>
    <row r="371" spans="1:32" x14ac:dyDescent="0.25">
      <c r="A371" s="51" t="str">
        <f t="shared" si="5"/>
        <v>CréatinineB43</v>
      </c>
      <c r="B371" s="84" t="s">
        <v>158</v>
      </c>
      <c r="C371" s="84" t="s">
        <v>9</v>
      </c>
      <c r="D371" s="84" t="s">
        <v>193</v>
      </c>
      <c r="E371" s="84" t="s">
        <v>188</v>
      </c>
      <c r="F371" s="82">
        <v>3</v>
      </c>
      <c r="G371" s="82">
        <v>590.85</v>
      </c>
      <c r="H371" s="82">
        <v>9.5399999999999991</v>
      </c>
      <c r="I371" s="82">
        <v>1.61</v>
      </c>
      <c r="J371" s="82">
        <v>4.5</v>
      </c>
      <c r="K371" s="82">
        <v>90</v>
      </c>
      <c r="L371" s="82">
        <v>1</v>
      </c>
      <c r="M371" s="82">
        <v>0.28999999999999998</v>
      </c>
      <c r="N371" s="82">
        <v>0.63</v>
      </c>
      <c r="O371" s="82">
        <v>0.76</v>
      </c>
      <c r="P371" s="82">
        <v>6</v>
      </c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82"/>
      <c r="AD371" s="82"/>
      <c r="AE371" s="82"/>
      <c r="AF371" s="82"/>
    </row>
    <row r="372" spans="1:32" x14ac:dyDescent="0.25">
      <c r="A372" s="51" t="str">
        <f t="shared" si="5"/>
        <v>CréatinineB53</v>
      </c>
      <c r="B372" s="84" t="s">
        <v>159</v>
      </c>
      <c r="C372" s="84" t="s">
        <v>9</v>
      </c>
      <c r="D372" s="84" t="s">
        <v>193</v>
      </c>
      <c r="E372" s="84" t="s">
        <v>188</v>
      </c>
      <c r="F372" s="82">
        <v>3</v>
      </c>
      <c r="G372" s="82">
        <v>594.24</v>
      </c>
      <c r="H372" s="82">
        <v>12.38</v>
      </c>
      <c r="I372" s="82">
        <v>2.08</v>
      </c>
      <c r="J372" s="82">
        <v>4.5</v>
      </c>
      <c r="K372" s="82">
        <v>95</v>
      </c>
      <c r="L372" s="82">
        <v>1</v>
      </c>
      <c r="M372" s="82">
        <v>0.52</v>
      </c>
      <c r="N372" s="82">
        <v>0.81</v>
      </c>
      <c r="O372" s="82">
        <v>1.33</v>
      </c>
      <c r="P372" s="82">
        <v>6</v>
      </c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82"/>
      <c r="AD372" s="82"/>
      <c r="AE372" s="82"/>
      <c r="AF372" s="82"/>
    </row>
    <row r="373" spans="1:32" x14ac:dyDescent="0.25">
      <c r="A373" s="51" t="str">
        <f t="shared" si="5"/>
        <v>CréatinineB63</v>
      </c>
      <c r="B373" s="84" t="s">
        <v>160</v>
      </c>
      <c r="C373" s="84" t="s">
        <v>9</v>
      </c>
      <c r="D373" s="84" t="s">
        <v>193</v>
      </c>
      <c r="E373" s="84" t="s">
        <v>188</v>
      </c>
      <c r="F373" s="82">
        <v>3</v>
      </c>
      <c r="G373" s="82">
        <v>586.55999999999995</v>
      </c>
      <c r="H373" s="82">
        <v>10.17</v>
      </c>
      <c r="I373" s="82">
        <v>1.73</v>
      </c>
      <c r="J373" s="82">
        <v>4.5</v>
      </c>
      <c r="K373" s="82">
        <v>88</v>
      </c>
      <c r="L373" s="82">
        <v>1</v>
      </c>
      <c r="M373" s="82">
        <v>0.01</v>
      </c>
      <c r="N373" s="82">
        <v>0.67</v>
      </c>
      <c r="O373" s="82">
        <v>0.02</v>
      </c>
      <c r="P373" s="82">
        <v>6</v>
      </c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82"/>
      <c r="AD373" s="82"/>
      <c r="AE373" s="82"/>
      <c r="AF373" s="82"/>
    </row>
    <row r="374" spans="1:32" x14ac:dyDescent="0.25">
      <c r="A374" s="51" t="str">
        <f t="shared" si="5"/>
        <v>CréatinineB73</v>
      </c>
      <c r="B374" s="84" t="s">
        <v>161</v>
      </c>
      <c r="C374" s="84" t="s">
        <v>9</v>
      </c>
      <c r="D374" s="84" t="s">
        <v>193</v>
      </c>
      <c r="E374" s="84" t="s">
        <v>188</v>
      </c>
      <c r="F374" s="82">
        <v>3</v>
      </c>
      <c r="G374" s="82">
        <v>589.98</v>
      </c>
      <c r="H374" s="82">
        <v>9.42</v>
      </c>
      <c r="I374" s="82">
        <v>1.6</v>
      </c>
      <c r="J374" s="82">
        <v>4.5</v>
      </c>
      <c r="K374" s="82">
        <v>86</v>
      </c>
      <c r="L374" s="82">
        <v>1</v>
      </c>
      <c r="M374" s="82">
        <v>0.24</v>
      </c>
      <c r="N374" s="82">
        <v>0.62</v>
      </c>
      <c r="O374" s="82">
        <v>0.61</v>
      </c>
      <c r="P374" s="82">
        <v>6</v>
      </c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82"/>
      <c r="AD374" s="82"/>
      <c r="AE374" s="82"/>
      <c r="AF374" s="82"/>
    </row>
    <row r="375" spans="1:32" x14ac:dyDescent="0.25">
      <c r="A375" s="51" t="str">
        <f t="shared" si="5"/>
        <v>CréatinineB83</v>
      </c>
      <c r="B375" s="84" t="s">
        <v>162</v>
      </c>
      <c r="C375" s="84" t="s">
        <v>9</v>
      </c>
      <c r="D375" s="84" t="s">
        <v>193</v>
      </c>
      <c r="E375" s="84" t="s">
        <v>188</v>
      </c>
      <c r="F375" s="82">
        <v>3</v>
      </c>
      <c r="G375" s="82">
        <v>584.79</v>
      </c>
      <c r="H375" s="82">
        <v>13.21</v>
      </c>
      <c r="I375" s="82">
        <v>2.2599999999999998</v>
      </c>
      <c r="J375" s="82">
        <v>4.5</v>
      </c>
      <c r="K375" s="82">
        <v>112</v>
      </c>
      <c r="L375" s="82">
        <v>1</v>
      </c>
      <c r="M375" s="82">
        <v>-0.11</v>
      </c>
      <c r="N375" s="82">
        <v>0.88</v>
      </c>
      <c r="O375" s="82">
        <v>-0.28000000000000003</v>
      </c>
      <c r="P375" s="82">
        <v>6</v>
      </c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82"/>
      <c r="AD375" s="82"/>
      <c r="AE375" s="82"/>
      <c r="AF375" s="82"/>
    </row>
    <row r="376" spans="1:32" x14ac:dyDescent="0.25">
      <c r="A376" s="51" t="str">
        <f t="shared" si="5"/>
        <v>CréatinineB93</v>
      </c>
      <c r="B376" s="84" t="s">
        <v>163</v>
      </c>
      <c r="C376" s="84" t="s">
        <v>9</v>
      </c>
      <c r="D376" s="84" t="s">
        <v>193</v>
      </c>
      <c r="E376" s="84" t="s">
        <v>188</v>
      </c>
      <c r="F376" s="82">
        <v>3</v>
      </c>
      <c r="G376" s="82">
        <v>584.32000000000005</v>
      </c>
      <c r="H376" s="82">
        <v>12.33</v>
      </c>
      <c r="I376" s="82">
        <v>2.11</v>
      </c>
      <c r="J376" s="82">
        <v>4.5</v>
      </c>
      <c r="K376" s="82">
        <v>86</v>
      </c>
      <c r="L376" s="82">
        <v>1</v>
      </c>
      <c r="M376" s="82">
        <v>-0.14000000000000001</v>
      </c>
      <c r="N376" s="82">
        <v>0.82</v>
      </c>
      <c r="O376" s="82">
        <v>-0.36</v>
      </c>
      <c r="P376" s="82">
        <v>6</v>
      </c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82"/>
      <c r="AD376" s="82"/>
      <c r="AE376" s="82"/>
      <c r="AF376" s="82"/>
    </row>
    <row r="377" spans="1:32" x14ac:dyDescent="0.25">
      <c r="A377" s="51" t="str">
        <f t="shared" si="5"/>
        <v>CréatinineB103</v>
      </c>
      <c r="B377" s="84" t="s">
        <v>164</v>
      </c>
      <c r="C377" s="84" t="s">
        <v>9</v>
      </c>
      <c r="D377" s="84" t="s">
        <v>193</v>
      </c>
      <c r="E377" s="84" t="s">
        <v>188</v>
      </c>
      <c r="F377" s="82">
        <v>3</v>
      </c>
      <c r="G377" s="82">
        <v>585.28</v>
      </c>
      <c r="H377" s="82">
        <v>12.19</v>
      </c>
      <c r="I377" s="82">
        <v>2.08</v>
      </c>
      <c r="J377" s="82">
        <v>4.5</v>
      </c>
      <c r="K377" s="82">
        <v>104</v>
      </c>
      <c r="L377" s="82">
        <v>1</v>
      </c>
      <c r="M377" s="82">
        <v>-0.08</v>
      </c>
      <c r="N377" s="82">
        <v>0.81</v>
      </c>
      <c r="O377" s="82">
        <v>-0.19</v>
      </c>
      <c r="P377" s="82">
        <v>6</v>
      </c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82"/>
      <c r="AD377" s="82"/>
      <c r="AE377" s="82"/>
      <c r="AF377" s="82"/>
    </row>
    <row r="378" spans="1:32" x14ac:dyDescent="0.25">
      <c r="A378" s="51" t="str">
        <f t="shared" si="5"/>
        <v>CréatinineB113</v>
      </c>
      <c r="B378" s="84" t="s">
        <v>165</v>
      </c>
      <c r="C378" s="84" t="s">
        <v>9</v>
      </c>
      <c r="D378" s="84" t="s">
        <v>193</v>
      </c>
      <c r="E378" s="84" t="s">
        <v>188</v>
      </c>
      <c r="F378" s="82">
        <v>3</v>
      </c>
      <c r="G378" s="82">
        <v>585.36</v>
      </c>
      <c r="H378" s="82">
        <v>13.23</v>
      </c>
      <c r="I378" s="82">
        <v>2.2599999999999998</v>
      </c>
      <c r="J378" s="82">
        <v>4.5</v>
      </c>
      <c r="K378" s="82">
        <v>103</v>
      </c>
      <c r="L378" s="82">
        <v>1</v>
      </c>
      <c r="M378" s="82">
        <v>-7.0000000000000007E-2</v>
      </c>
      <c r="N378" s="82">
        <v>0.88</v>
      </c>
      <c r="O378" s="82">
        <v>-0.18</v>
      </c>
      <c r="P378" s="82">
        <v>6</v>
      </c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82"/>
      <c r="AD378" s="82"/>
      <c r="AE378" s="82"/>
      <c r="AF378" s="82"/>
    </row>
    <row r="379" spans="1:32" x14ac:dyDescent="0.25">
      <c r="A379" s="51" t="str">
        <f t="shared" si="5"/>
        <v>CréatinineB123</v>
      </c>
      <c r="B379" s="84" t="s">
        <v>166</v>
      </c>
      <c r="C379" s="84" t="s">
        <v>9</v>
      </c>
      <c r="D379" s="84" t="s">
        <v>193</v>
      </c>
      <c r="E379" s="84" t="s">
        <v>188</v>
      </c>
      <c r="F379" s="82">
        <v>3</v>
      </c>
      <c r="G379" s="82">
        <v>586.07000000000005</v>
      </c>
      <c r="H379" s="82">
        <v>11.12</v>
      </c>
      <c r="I379" s="82">
        <v>1.9</v>
      </c>
      <c r="J379" s="82">
        <v>4.5</v>
      </c>
      <c r="K379" s="82">
        <v>105</v>
      </c>
      <c r="L379" s="82">
        <v>1</v>
      </c>
      <c r="M379" s="82">
        <v>-0.02</v>
      </c>
      <c r="N379" s="82">
        <v>0.74</v>
      </c>
      <c r="O379" s="82">
        <v>-0.06</v>
      </c>
      <c r="P379" s="82">
        <v>6</v>
      </c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82"/>
      <c r="AD379" s="82"/>
      <c r="AE379" s="82"/>
      <c r="AF379" s="82"/>
    </row>
    <row r="380" spans="1:32" x14ac:dyDescent="0.25">
      <c r="A380" s="51" t="str">
        <f t="shared" si="5"/>
        <v>CréatinineB133</v>
      </c>
      <c r="B380" s="84" t="s">
        <v>167</v>
      </c>
      <c r="C380" s="84" t="s">
        <v>9</v>
      </c>
      <c r="D380" s="84" t="s">
        <v>193</v>
      </c>
      <c r="E380" s="84" t="s">
        <v>188</v>
      </c>
      <c r="F380" s="82">
        <v>3</v>
      </c>
      <c r="G380" s="82">
        <v>586.73</v>
      </c>
      <c r="H380" s="82">
        <v>11.7</v>
      </c>
      <c r="I380" s="82">
        <v>1.99</v>
      </c>
      <c r="J380" s="82">
        <v>4.5</v>
      </c>
      <c r="K380" s="82">
        <v>1155</v>
      </c>
      <c r="L380" s="82">
        <v>1</v>
      </c>
      <c r="M380" s="82">
        <v>0.02</v>
      </c>
      <c r="N380" s="82">
        <v>0.77</v>
      </c>
      <c r="O380" s="82">
        <v>0.05</v>
      </c>
      <c r="P380" s="82">
        <v>6</v>
      </c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82"/>
      <c r="AD380" s="82"/>
      <c r="AE380" s="82"/>
      <c r="AF380" s="82"/>
    </row>
    <row r="381" spans="1:32" x14ac:dyDescent="0.25">
      <c r="A381" s="51" t="str">
        <f t="shared" si="5"/>
        <v>Ethanol (Alcohol)A1</v>
      </c>
      <c r="B381" s="84" t="s">
        <v>154</v>
      </c>
      <c r="C381" s="84" t="s">
        <v>10</v>
      </c>
      <c r="D381" s="84" t="s">
        <v>184</v>
      </c>
      <c r="E381" s="84" t="s">
        <v>191</v>
      </c>
      <c r="F381" s="82">
        <v>1</v>
      </c>
      <c r="G381" s="82">
        <v>0.21</v>
      </c>
      <c r="H381" s="82">
        <v>0.02</v>
      </c>
      <c r="I381" s="82">
        <v>11.65</v>
      </c>
      <c r="J381" s="82">
        <v>15.75</v>
      </c>
      <c r="K381" s="82">
        <v>818</v>
      </c>
      <c r="L381" s="82">
        <v>2</v>
      </c>
      <c r="M381" s="82" t="s">
        <v>186</v>
      </c>
      <c r="N381" s="82" t="s">
        <v>186</v>
      </c>
      <c r="O381" s="82" t="s">
        <v>186</v>
      </c>
      <c r="P381" s="82" t="s">
        <v>186</v>
      </c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82"/>
      <c r="AD381" s="82"/>
      <c r="AE381" s="82"/>
      <c r="AF381" s="82"/>
    </row>
    <row r="382" spans="1:32" x14ac:dyDescent="0.25">
      <c r="A382" s="51" t="str">
        <f t="shared" si="5"/>
        <v>Ethanol (Alcohol)B11</v>
      </c>
      <c r="B382" s="84" t="s">
        <v>155</v>
      </c>
      <c r="C382" s="84" t="s">
        <v>10</v>
      </c>
      <c r="D382" s="84" t="s">
        <v>193</v>
      </c>
      <c r="E382" s="84" t="s">
        <v>191</v>
      </c>
      <c r="F382" s="82">
        <v>1</v>
      </c>
      <c r="G382" s="82">
        <v>0.2</v>
      </c>
      <c r="H382" s="82">
        <v>0.02</v>
      </c>
      <c r="I382" s="82">
        <v>7.73</v>
      </c>
      <c r="J382" s="82">
        <v>15.75</v>
      </c>
      <c r="K382" s="82">
        <v>10</v>
      </c>
      <c r="L382" s="82">
        <v>1</v>
      </c>
      <c r="M382" s="82">
        <v>-0.3</v>
      </c>
      <c r="N382" s="82">
        <v>0.66</v>
      </c>
      <c r="O382" s="82">
        <v>-3.44</v>
      </c>
      <c r="P382" s="82" t="s">
        <v>186</v>
      </c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82"/>
      <c r="AD382" s="82"/>
      <c r="AE382" s="82"/>
      <c r="AF382" s="82"/>
    </row>
    <row r="383" spans="1:32" x14ac:dyDescent="0.25">
      <c r="A383" s="51" t="str">
        <f t="shared" si="5"/>
        <v>Ethanol (Alcohol)B21</v>
      </c>
      <c r="B383" s="84" t="s">
        <v>156</v>
      </c>
      <c r="C383" s="84" t="s">
        <v>10</v>
      </c>
      <c r="D383" s="84" t="s">
        <v>193</v>
      </c>
      <c r="E383" s="84" t="s">
        <v>191</v>
      </c>
      <c r="F383" s="82">
        <v>1</v>
      </c>
      <c r="G383" s="82">
        <v>0.2</v>
      </c>
      <c r="H383" s="82">
        <v>0.02</v>
      </c>
      <c r="I383" s="82">
        <v>9.83</v>
      </c>
      <c r="J383" s="82">
        <v>15.75</v>
      </c>
      <c r="K383" s="82">
        <v>7</v>
      </c>
      <c r="L383" s="82">
        <v>1</v>
      </c>
      <c r="M383" s="82">
        <v>-0.52</v>
      </c>
      <c r="N383" s="82">
        <v>0.84</v>
      </c>
      <c r="O383" s="82">
        <v>-6.01</v>
      </c>
      <c r="P383" s="82" t="s">
        <v>186</v>
      </c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82"/>
      <c r="AD383" s="82"/>
      <c r="AE383" s="82"/>
      <c r="AF383" s="82"/>
    </row>
    <row r="384" spans="1:32" x14ac:dyDescent="0.25">
      <c r="A384" s="51" t="str">
        <f t="shared" si="5"/>
        <v>Ethanol (Alcohol)B31</v>
      </c>
      <c r="B384" s="84" t="s">
        <v>157</v>
      </c>
      <c r="C384" s="84" t="s">
        <v>10</v>
      </c>
      <c r="D384" s="84" t="s">
        <v>193</v>
      </c>
      <c r="E384" s="84" t="s">
        <v>191</v>
      </c>
      <c r="F384" s="82">
        <v>1</v>
      </c>
      <c r="G384" s="82">
        <v>0.22</v>
      </c>
      <c r="H384" s="82">
        <v>0.02</v>
      </c>
      <c r="I384" s="82">
        <v>10.97</v>
      </c>
      <c r="J384" s="82">
        <v>15.75</v>
      </c>
      <c r="K384" s="82">
        <v>9</v>
      </c>
      <c r="L384" s="82">
        <v>1</v>
      </c>
      <c r="M384" s="82">
        <v>0.44</v>
      </c>
      <c r="N384" s="82">
        <v>0.94</v>
      </c>
      <c r="O384" s="82">
        <v>5.18</v>
      </c>
      <c r="P384" s="82" t="s">
        <v>186</v>
      </c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82"/>
      <c r="AD384" s="82"/>
      <c r="AE384" s="82"/>
      <c r="AF384" s="82"/>
    </row>
    <row r="385" spans="1:32" x14ac:dyDescent="0.25">
      <c r="A385" s="51" t="str">
        <f t="shared" si="5"/>
        <v>Ethanol (Alcohol)B41</v>
      </c>
      <c r="B385" s="84" t="s">
        <v>158</v>
      </c>
      <c r="C385" s="84" t="s">
        <v>10</v>
      </c>
      <c r="D385" s="84" t="s">
        <v>193</v>
      </c>
      <c r="E385" s="84" t="s">
        <v>191</v>
      </c>
      <c r="F385" s="82">
        <v>1</v>
      </c>
      <c r="G385" s="82">
        <v>0.2</v>
      </c>
      <c r="H385" s="82">
        <v>0.03</v>
      </c>
      <c r="I385" s="82">
        <v>13.64</v>
      </c>
      <c r="J385" s="82">
        <v>15.75</v>
      </c>
      <c r="K385" s="82">
        <v>9</v>
      </c>
      <c r="L385" s="82">
        <v>1</v>
      </c>
      <c r="M385" s="82">
        <v>-0.28000000000000003</v>
      </c>
      <c r="N385" s="82">
        <v>1.17</v>
      </c>
      <c r="O385" s="82">
        <v>-3.23</v>
      </c>
      <c r="P385" s="82" t="s">
        <v>186</v>
      </c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82"/>
      <c r="AD385" s="82"/>
      <c r="AE385" s="82"/>
      <c r="AF385" s="82"/>
    </row>
    <row r="386" spans="1:32" x14ac:dyDescent="0.25">
      <c r="A386" s="51" t="str">
        <f t="shared" si="5"/>
        <v>Ethanol (Alcohol)B51</v>
      </c>
      <c r="B386" s="84" t="s">
        <v>159</v>
      </c>
      <c r="C386" s="84" t="s">
        <v>10</v>
      </c>
      <c r="D386" s="84" t="s">
        <v>193</v>
      </c>
      <c r="E386" s="84" t="s">
        <v>191</v>
      </c>
      <c r="F386" s="82">
        <v>1</v>
      </c>
      <c r="G386" s="82">
        <v>0.22</v>
      </c>
      <c r="H386" s="82">
        <v>0.03</v>
      </c>
      <c r="I386" s="82">
        <v>12.27</v>
      </c>
      <c r="J386" s="82">
        <v>15.75</v>
      </c>
      <c r="K386" s="82">
        <v>6</v>
      </c>
      <c r="L386" s="82">
        <v>1</v>
      </c>
      <c r="M386" s="82">
        <v>0.22</v>
      </c>
      <c r="N386" s="82">
        <v>1.05</v>
      </c>
      <c r="O386" s="82">
        <v>2.5499999999999998</v>
      </c>
      <c r="P386" s="82" t="s">
        <v>186</v>
      </c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82"/>
      <c r="AD386" s="82"/>
      <c r="AE386" s="82"/>
      <c r="AF386" s="82"/>
    </row>
    <row r="387" spans="1:32" x14ac:dyDescent="0.25">
      <c r="A387" s="51" t="str">
        <f t="shared" si="5"/>
        <v>Ethanol (Alcohol)B61</v>
      </c>
      <c r="B387" s="84" t="s">
        <v>160</v>
      </c>
      <c r="C387" s="84" t="s">
        <v>10</v>
      </c>
      <c r="D387" s="84" t="s">
        <v>193</v>
      </c>
      <c r="E387" s="84" t="s">
        <v>191</v>
      </c>
      <c r="F387" s="82">
        <v>1</v>
      </c>
      <c r="G387" s="82">
        <v>0.19</v>
      </c>
      <c r="H387" s="82">
        <v>0.01</v>
      </c>
      <c r="I387" s="82">
        <v>4.22</v>
      </c>
      <c r="J387" s="82">
        <v>15.75</v>
      </c>
      <c r="K387" s="82">
        <v>6</v>
      </c>
      <c r="L387" s="82">
        <v>1</v>
      </c>
      <c r="M387" s="82">
        <v>-0.73</v>
      </c>
      <c r="N387" s="82">
        <v>0.36</v>
      </c>
      <c r="O387" s="82">
        <v>-8.49</v>
      </c>
      <c r="P387" s="82" t="s">
        <v>186</v>
      </c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82"/>
      <c r="AD387" s="82"/>
      <c r="AE387" s="82"/>
      <c r="AF387" s="82"/>
    </row>
    <row r="388" spans="1:32" x14ac:dyDescent="0.25">
      <c r="A388" s="51" t="str">
        <f t="shared" ref="A388:A451" si="6">CONCATENATE(C388,B388,F388)</f>
        <v>Ethanol (Alcohol)B71</v>
      </c>
      <c r="B388" s="84" t="s">
        <v>161</v>
      </c>
      <c r="C388" s="84" t="s">
        <v>10</v>
      </c>
      <c r="D388" s="84" t="s">
        <v>193</v>
      </c>
      <c r="E388" s="84" t="s">
        <v>191</v>
      </c>
      <c r="F388" s="82">
        <v>1</v>
      </c>
      <c r="G388" s="82">
        <v>0.2</v>
      </c>
      <c r="H388" s="82">
        <v>0.01</v>
      </c>
      <c r="I388" s="82">
        <v>4.51</v>
      </c>
      <c r="J388" s="82">
        <v>15.75</v>
      </c>
      <c r="K388" s="82">
        <v>9</v>
      </c>
      <c r="L388" s="82">
        <v>1</v>
      </c>
      <c r="M388" s="82">
        <v>-0.64</v>
      </c>
      <c r="N388" s="82">
        <v>0.39</v>
      </c>
      <c r="O388" s="82">
        <v>-7.44</v>
      </c>
      <c r="P388" s="82" t="s">
        <v>186</v>
      </c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82"/>
      <c r="AD388" s="82"/>
      <c r="AE388" s="82"/>
      <c r="AF388" s="82"/>
    </row>
    <row r="389" spans="1:32" x14ac:dyDescent="0.25">
      <c r="A389" s="51" t="str">
        <f t="shared" si="6"/>
        <v>Ethanol (Alcohol)B81</v>
      </c>
      <c r="B389" s="84" t="s">
        <v>162</v>
      </c>
      <c r="C389" s="84" t="s">
        <v>10</v>
      </c>
      <c r="D389" s="84" t="s">
        <v>193</v>
      </c>
      <c r="E389" s="84" t="s">
        <v>191</v>
      </c>
      <c r="F389" s="82">
        <v>1</v>
      </c>
      <c r="G389" s="82">
        <v>0.21</v>
      </c>
      <c r="H389" s="82">
        <v>0.02</v>
      </c>
      <c r="I389" s="82">
        <v>9.0399999999999991</v>
      </c>
      <c r="J389" s="82">
        <v>15.75</v>
      </c>
      <c r="K389" s="82">
        <v>18</v>
      </c>
      <c r="L389" s="82">
        <v>1</v>
      </c>
      <c r="M389" s="82">
        <v>-0.16</v>
      </c>
      <c r="N389" s="82">
        <v>0.78</v>
      </c>
      <c r="O389" s="82">
        <v>-1.92</v>
      </c>
      <c r="P389" s="82" t="s">
        <v>186</v>
      </c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82"/>
      <c r="AD389" s="82"/>
      <c r="AE389" s="82"/>
      <c r="AF389" s="82"/>
    </row>
    <row r="390" spans="1:32" x14ac:dyDescent="0.25">
      <c r="A390" s="51" t="str">
        <f t="shared" si="6"/>
        <v>Ethanol (Alcohol)B91</v>
      </c>
      <c r="B390" s="84" t="s">
        <v>163</v>
      </c>
      <c r="C390" s="84" t="s">
        <v>10</v>
      </c>
      <c r="D390" s="84" t="s">
        <v>193</v>
      </c>
      <c r="E390" s="84" t="s">
        <v>191</v>
      </c>
      <c r="F390" s="82">
        <v>1</v>
      </c>
      <c r="G390" s="82">
        <v>0.21</v>
      </c>
      <c r="H390" s="82">
        <v>0.02</v>
      </c>
      <c r="I390" s="82">
        <v>10.31</v>
      </c>
      <c r="J390" s="82">
        <v>15.75</v>
      </c>
      <c r="K390" s="82">
        <v>24</v>
      </c>
      <c r="L390" s="82">
        <v>1</v>
      </c>
      <c r="M390" s="82">
        <v>0.08</v>
      </c>
      <c r="N390" s="82">
        <v>0.89</v>
      </c>
      <c r="O390" s="82">
        <v>0.98</v>
      </c>
      <c r="P390" s="82" t="s">
        <v>186</v>
      </c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82"/>
      <c r="AD390" s="82"/>
      <c r="AE390" s="82"/>
      <c r="AF390" s="82"/>
    </row>
    <row r="391" spans="1:32" x14ac:dyDescent="0.25">
      <c r="A391" s="51" t="str">
        <f t="shared" si="6"/>
        <v>Ethanol (Alcohol)B101</v>
      </c>
      <c r="B391" s="84" t="s">
        <v>164</v>
      </c>
      <c r="C391" s="84" t="s">
        <v>10</v>
      </c>
      <c r="D391" s="84" t="s">
        <v>193</v>
      </c>
      <c r="E391" s="84" t="s">
        <v>191</v>
      </c>
      <c r="F391" s="82">
        <v>1</v>
      </c>
      <c r="G391" s="82">
        <v>0.22</v>
      </c>
      <c r="H391" s="82">
        <v>0.03</v>
      </c>
      <c r="I391" s="82">
        <v>12.86</v>
      </c>
      <c r="J391" s="82">
        <v>15.75</v>
      </c>
      <c r="K391" s="82">
        <v>24</v>
      </c>
      <c r="L391" s="82">
        <v>1</v>
      </c>
      <c r="M391" s="82">
        <v>0.28999999999999998</v>
      </c>
      <c r="N391" s="82">
        <v>1.1000000000000001</v>
      </c>
      <c r="O391" s="82">
        <v>3.34</v>
      </c>
      <c r="P391" s="82" t="s">
        <v>186</v>
      </c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82"/>
      <c r="AD391" s="82"/>
      <c r="AE391" s="82"/>
      <c r="AF391" s="82"/>
    </row>
    <row r="392" spans="1:32" x14ac:dyDescent="0.25">
      <c r="A392" s="51" t="str">
        <f t="shared" si="6"/>
        <v>Ethanol (Alcohol)B111</v>
      </c>
      <c r="B392" s="84" t="s">
        <v>165</v>
      </c>
      <c r="C392" s="84" t="s">
        <v>10</v>
      </c>
      <c r="D392" s="84" t="s">
        <v>193</v>
      </c>
      <c r="E392" s="84" t="s">
        <v>191</v>
      </c>
      <c r="F392" s="82">
        <v>1</v>
      </c>
      <c r="G392" s="82">
        <v>0.21</v>
      </c>
      <c r="H392" s="82">
        <v>0.02</v>
      </c>
      <c r="I392" s="82">
        <v>11.07</v>
      </c>
      <c r="J392" s="82">
        <v>15.75</v>
      </c>
      <c r="K392" s="82">
        <v>15</v>
      </c>
      <c r="L392" s="82">
        <v>1</v>
      </c>
      <c r="M392" s="82">
        <v>-0.19</v>
      </c>
      <c r="N392" s="82">
        <v>0.95</v>
      </c>
      <c r="O392" s="82">
        <v>-2.1800000000000002</v>
      </c>
      <c r="P392" s="82" t="s">
        <v>186</v>
      </c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82"/>
      <c r="AD392" s="82"/>
      <c r="AE392" s="82"/>
      <c r="AF392" s="82"/>
    </row>
    <row r="393" spans="1:32" x14ac:dyDescent="0.25">
      <c r="A393" s="51" t="str">
        <f t="shared" si="6"/>
        <v>Ethanol (Alcohol)B121</v>
      </c>
      <c r="B393" s="84" t="s">
        <v>166</v>
      </c>
      <c r="C393" s="84" t="s">
        <v>10</v>
      </c>
      <c r="D393" s="84" t="s">
        <v>193</v>
      </c>
      <c r="E393" s="84" t="s">
        <v>191</v>
      </c>
      <c r="F393" s="82">
        <v>1</v>
      </c>
      <c r="G393" s="82">
        <v>0.21</v>
      </c>
      <c r="H393" s="82">
        <v>0.02</v>
      </c>
      <c r="I393" s="82">
        <v>11.48</v>
      </c>
      <c r="J393" s="82">
        <v>15.75</v>
      </c>
      <c r="K393" s="82">
        <v>27</v>
      </c>
      <c r="L393" s="82">
        <v>1</v>
      </c>
      <c r="M393" s="82">
        <v>-0.01</v>
      </c>
      <c r="N393" s="82">
        <v>0.99</v>
      </c>
      <c r="O393" s="82">
        <v>-0.08</v>
      </c>
      <c r="P393" s="82" t="s">
        <v>186</v>
      </c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82"/>
      <c r="AD393" s="82"/>
      <c r="AE393" s="82"/>
      <c r="AF393" s="82"/>
    </row>
    <row r="394" spans="1:32" x14ac:dyDescent="0.25">
      <c r="A394" s="51" t="str">
        <f t="shared" si="6"/>
        <v>Ethanol (Alcohol)B131</v>
      </c>
      <c r="B394" s="84" t="s">
        <v>167</v>
      </c>
      <c r="C394" s="84" t="s">
        <v>10</v>
      </c>
      <c r="D394" s="84" t="s">
        <v>193</v>
      </c>
      <c r="E394" s="84" t="s">
        <v>191</v>
      </c>
      <c r="F394" s="82">
        <v>1</v>
      </c>
      <c r="G394" s="82">
        <v>0.21</v>
      </c>
      <c r="H394" s="82">
        <v>0.02</v>
      </c>
      <c r="I394" s="82">
        <v>11.01</v>
      </c>
      <c r="J394" s="82">
        <v>15.75</v>
      </c>
      <c r="K394" s="82">
        <v>164</v>
      </c>
      <c r="L394" s="82">
        <v>1</v>
      </c>
      <c r="M394" s="82">
        <v>-7.0000000000000007E-2</v>
      </c>
      <c r="N394" s="82">
        <v>0.94</v>
      </c>
      <c r="O394" s="82">
        <v>-0.77</v>
      </c>
      <c r="P394" s="82" t="s">
        <v>186</v>
      </c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82"/>
      <c r="AD394" s="82"/>
      <c r="AE394" s="82"/>
      <c r="AF394" s="82"/>
    </row>
    <row r="395" spans="1:32" x14ac:dyDescent="0.25">
      <c r="A395" s="51" t="str">
        <f t="shared" si="6"/>
        <v>Ethanol (Alcohol)A2</v>
      </c>
      <c r="B395" s="84" t="s">
        <v>154</v>
      </c>
      <c r="C395" s="84" t="s">
        <v>10</v>
      </c>
      <c r="D395" s="84" t="s">
        <v>184</v>
      </c>
      <c r="E395" s="84" t="s">
        <v>191</v>
      </c>
      <c r="F395" s="82">
        <v>2</v>
      </c>
      <c r="G395" s="82">
        <v>0.82</v>
      </c>
      <c r="H395" s="82">
        <v>0.05</v>
      </c>
      <c r="I395" s="82">
        <v>5.63</v>
      </c>
      <c r="J395" s="82" t="s">
        <v>186</v>
      </c>
      <c r="K395" s="82">
        <v>751</v>
      </c>
      <c r="L395" s="82">
        <v>2</v>
      </c>
      <c r="M395" s="82" t="s">
        <v>186</v>
      </c>
      <c r="N395" s="82" t="s">
        <v>186</v>
      </c>
      <c r="O395" s="82" t="s">
        <v>186</v>
      </c>
      <c r="P395" s="82" t="s">
        <v>186</v>
      </c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82"/>
      <c r="AD395" s="82"/>
      <c r="AE395" s="82"/>
      <c r="AF395" s="82"/>
    </row>
    <row r="396" spans="1:32" x14ac:dyDescent="0.25">
      <c r="A396" s="51" t="str">
        <f t="shared" si="6"/>
        <v>Ethanol (Alcohol)B12</v>
      </c>
      <c r="B396" s="84" t="s">
        <v>155</v>
      </c>
      <c r="C396" s="84" t="s">
        <v>10</v>
      </c>
      <c r="D396" s="84" t="s">
        <v>193</v>
      </c>
      <c r="E396" s="84" t="s">
        <v>191</v>
      </c>
      <c r="F396" s="82">
        <v>2</v>
      </c>
      <c r="G396" s="82">
        <v>0.79</v>
      </c>
      <c r="H396" s="82">
        <v>0.03</v>
      </c>
      <c r="I396" s="82">
        <v>4.1500000000000004</v>
      </c>
      <c r="J396" s="82" t="s">
        <v>186</v>
      </c>
      <c r="K396" s="82">
        <v>9</v>
      </c>
      <c r="L396" s="82">
        <v>1</v>
      </c>
      <c r="M396" s="82">
        <v>-0.57999999999999996</v>
      </c>
      <c r="N396" s="82">
        <v>0.74</v>
      </c>
      <c r="O396" s="82">
        <v>-3.24</v>
      </c>
      <c r="P396" s="82" t="s">
        <v>186</v>
      </c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82"/>
      <c r="AD396" s="82"/>
      <c r="AE396" s="82"/>
      <c r="AF396" s="82"/>
    </row>
    <row r="397" spans="1:32" x14ac:dyDescent="0.25">
      <c r="A397" s="51" t="str">
        <f t="shared" si="6"/>
        <v>Ethanol (Alcohol)B22</v>
      </c>
      <c r="B397" s="84" t="s">
        <v>156</v>
      </c>
      <c r="C397" s="84" t="s">
        <v>10</v>
      </c>
      <c r="D397" s="84" t="s">
        <v>193</v>
      </c>
      <c r="E397" s="84" t="s">
        <v>191</v>
      </c>
      <c r="F397" s="82">
        <v>2</v>
      </c>
      <c r="G397" s="82">
        <v>0.79</v>
      </c>
      <c r="H397" s="82">
        <v>0.04</v>
      </c>
      <c r="I397" s="82">
        <v>4.51</v>
      </c>
      <c r="J397" s="82" t="s">
        <v>186</v>
      </c>
      <c r="K397" s="82">
        <v>4</v>
      </c>
      <c r="L397" s="82">
        <v>1</v>
      </c>
      <c r="M397" s="82">
        <v>-0.57999999999999996</v>
      </c>
      <c r="N397" s="82">
        <v>0.8</v>
      </c>
      <c r="O397" s="82">
        <v>-3.24</v>
      </c>
      <c r="P397" s="82" t="s">
        <v>186</v>
      </c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F397" s="82"/>
    </row>
    <row r="398" spans="1:32" x14ac:dyDescent="0.25">
      <c r="A398" s="51" t="str">
        <f t="shared" si="6"/>
        <v>Ethanol (Alcohol)B32</v>
      </c>
      <c r="B398" s="84" t="s">
        <v>157</v>
      </c>
      <c r="C398" s="84" t="s">
        <v>10</v>
      </c>
      <c r="D398" s="84" t="s">
        <v>193</v>
      </c>
      <c r="E398" s="84" t="s">
        <v>191</v>
      </c>
      <c r="F398" s="82">
        <v>2</v>
      </c>
      <c r="G398" s="82">
        <v>0.83</v>
      </c>
      <c r="H398" s="82">
        <v>0.04</v>
      </c>
      <c r="I398" s="82">
        <v>4.75</v>
      </c>
      <c r="J398" s="82" t="s">
        <v>186</v>
      </c>
      <c r="K398" s="82">
        <v>9</v>
      </c>
      <c r="L398" s="82">
        <v>1</v>
      </c>
      <c r="M398" s="82">
        <v>0.25</v>
      </c>
      <c r="N398" s="82">
        <v>0.84</v>
      </c>
      <c r="O398" s="82">
        <v>1.39</v>
      </c>
      <c r="P398" s="82" t="s">
        <v>186</v>
      </c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</row>
    <row r="399" spans="1:32" x14ac:dyDescent="0.25">
      <c r="A399" s="51" t="str">
        <f t="shared" si="6"/>
        <v>Ethanol (Alcohol)B42</v>
      </c>
      <c r="B399" s="84" t="s">
        <v>158</v>
      </c>
      <c r="C399" s="84" t="s">
        <v>10</v>
      </c>
      <c r="D399" s="84" t="s">
        <v>193</v>
      </c>
      <c r="E399" s="84" t="s">
        <v>191</v>
      </c>
      <c r="F399" s="82">
        <v>2</v>
      </c>
      <c r="G399" s="82">
        <v>0.81</v>
      </c>
      <c r="H399" s="82">
        <v>0.04</v>
      </c>
      <c r="I399" s="82">
        <v>4.7</v>
      </c>
      <c r="J399" s="82" t="s">
        <v>186</v>
      </c>
      <c r="K399" s="82">
        <v>8</v>
      </c>
      <c r="L399" s="82">
        <v>1</v>
      </c>
      <c r="M399" s="82">
        <v>-0.25</v>
      </c>
      <c r="N399" s="82">
        <v>0.83</v>
      </c>
      <c r="O399" s="82">
        <v>-1.4</v>
      </c>
      <c r="P399" s="82" t="s">
        <v>186</v>
      </c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F399" s="82"/>
    </row>
    <row r="400" spans="1:32" x14ac:dyDescent="0.25">
      <c r="A400" s="51" t="str">
        <f t="shared" si="6"/>
        <v>Ethanol (Alcohol)B52</v>
      </c>
      <c r="B400" s="84" t="s">
        <v>159</v>
      </c>
      <c r="C400" s="84" t="s">
        <v>10</v>
      </c>
      <c r="D400" s="84" t="s">
        <v>193</v>
      </c>
      <c r="E400" s="84" t="s">
        <v>191</v>
      </c>
      <c r="F400" s="82">
        <v>2</v>
      </c>
      <c r="G400" s="82">
        <v>0.83</v>
      </c>
      <c r="H400" s="82">
        <v>0.02</v>
      </c>
      <c r="I400" s="82">
        <v>2.56</v>
      </c>
      <c r="J400" s="82" t="s">
        <v>186</v>
      </c>
      <c r="K400" s="82">
        <v>5</v>
      </c>
      <c r="L400" s="82">
        <v>1</v>
      </c>
      <c r="M400" s="82">
        <v>0.3</v>
      </c>
      <c r="N400" s="82">
        <v>0.45</v>
      </c>
      <c r="O400" s="82">
        <v>1.66</v>
      </c>
      <c r="P400" s="82" t="s">
        <v>186</v>
      </c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82"/>
      <c r="AD400" s="82"/>
      <c r="AE400" s="82"/>
      <c r="AF400" s="82"/>
    </row>
    <row r="401" spans="1:32" x14ac:dyDescent="0.25">
      <c r="A401" s="51" t="str">
        <f t="shared" si="6"/>
        <v>Ethanol (Alcohol)B62</v>
      </c>
      <c r="B401" s="84" t="s">
        <v>160</v>
      </c>
      <c r="C401" s="84" t="s">
        <v>10</v>
      </c>
      <c r="D401" s="84" t="s">
        <v>193</v>
      </c>
      <c r="E401" s="84" t="s">
        <v>191</v>
      </c>
      <c r="F401" s="82">
        <v>2</v>
      </c>
      <c r="G401" s="82">
        <v>0.78</v>
      </c>
      <c r="H401" s="82">
        <v>0.03</v>
      </c>
      <c r="I401" s="82">
        <v>3.32</v>
      </c>
      <c r="J401" s="82" t="s">
        <v>186</v>
      </c>
      <c r="K401" s="82">
        <v>6</v>
      </c>
      <c r="L401" s="82">
        <v>1</v>
      </c>
      <c r="M401" s="82">
        <v>-0.87</v>
      </c>
      <c r="N401" s="82">
        <v>0.59</v>
      </c>
      <c r="O401" s="82">
        <v>-4.87</v>
      </c>
      <c r="P401" s="82" t="s">
        <v>186</v>
      </c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82"/>
      <c r="AD401" s="82"/>
      <c r="AE401" s="82"/>
      <c r="AF401" s="82"/>
    </row>
    <row r="402" spans="1:32" x14ac:dyDescent="0.25">
      <c r="A402" s="51" t="str">
        <f t="shared" si="6"/>
        <v>Ethanol (Alcohol)B72</v>
      </c>
      <c r="B402" s="84" t="s">
        <v>161</v>
      </c>
      <c r="C402" s="84" t="s">
        <v>10</v>
      </c>
      <c r="D402" s="84" t="s">
        <v>193</v>
      </c>
      <c r="E402" s="84" t="s">
        <v>191</v>
      </c>
      <c r="F402" s="82">
        <v>2</v>
      </c>
      <c r="G402" s="82">
        <v>0.77</v>
      </c>
      <c r="H402" s="82">
        <v>0.02</v>
      </c>
      <c r="I402" s="82">
        <v>2.04</v>
      </c>
      <c r="J402" s="82" t="s">
        <v>186</v>
      </c>
      <c r="K402" s="82">
        <v>10</v>
      </c>
      <c r="L402" s="82">
        <v>1</v>
      </c>
      <c r="M402" s="82">
        <v>-0.92</v>
      </c>
      <c r="N402" s="82">
        <v>0.36</v>
      </c>
      <c r="O402" s="82">
        <v>-5.2</v>
      </c>
      <c r="P402" s="82" t="s">
        <v>186</v>
      </c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82"/>
      <c r="AD402" s="82"/>
      <c r="AE402" s="82"/>
      <c r="AF402" s="82"/>
    </row>
    <row r="403" spans="1:32" x14ac:dyDescent="0.25">
      <c r="A403" s="51" t="str">
        <f t="shared" si="6"/>
        <v>Ethanol (Alcohol)B82</v>
      </c>
      <c r="B403" s="84" t="s">
        <v>162</v>
      </c>
      <c r="C403" s="84" t="s">
        <v>10</v>
      </c>
      <c r="D403" s="84" t="s">
        <v>193</v>
      </c>
      <c r="E403" s="84" t="s">
        <v>191</v>
      </c>
      <c r="F403" s="82">
        <v>2</v>
      </c>
      <c r="G403" s="82">
        <v>0.81</v>
      </c>
      <c r="H403" s="82">
        <v>0.06</v>
      </c>
      <c r="I403" s="82">
        <v>6.93</v>
      </c>
      <c r="J403" s="82" t="s">
        <v>186</v>
      </c>
      <c r="K403" s="82">
        <v>17</v>
      </c>
      <c r="L403" s="82">
        <v>1</v>
      </c>
      <c r="M403" s="82">
        <v>-0.19</v>
      </c>
      <c r="N403" s="82">
        <v>1.23</v>
      </c>
      <c r="O403" s="82">
        <v>-1.08</v>
      </c>
      <c r="P403" s="82" t="s">
        <v>186</v>
      </c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82"/>
      <c r="AD403" s="82"/>
      <c r="AE403" s="82"/>
      <c r="AF403" s="82"/>
    </row>
    <row r="404" spans="1:32" x14ac:dyDescent="0.25">
      <c r="A404" s="51" t="str">
        <f t="shared" si="6"/>
        <v>Ethanol (Alcohol)B92</v>
      </c>
      <c r="B404" s="84" t="s">
        <v>163</v>
      </c>
      <c r="C404" s="84" t="s">
        <v>10</v>
      </c>
      <c r="D404" s="84" t="s">
        <v>193</v>
      </c>
      <c r="E404" s="84" t="s">
        <v>191</v>
      </c>
      <c r="F404" s="82">
        <v>2</v>
      </c>
      <c r="G404" s="82">
        <v>0.83</v>
      </c>
      <c r="H404" s="82">
        <v>0.03</v>
      </c>
      <c r="I404" s="82">
        <v>3.74</v>
      </c>
      <c r="J404" s="82" t="s">
        <v>186</v>
      </c>
      <c r="K404" s="82">
        <v>21</v>
      </c>
      <c r="L404" s="82">
        <v>1</v>
      </c>
      <c r="M404" s="82">
        <v>0.27</v>
      </c>
      <c r="N404" s="82">
        <v>0.66</v>
      </c>
      <c r="O404" s="82">
        <v>1.55</v>
      </c>
      <c r="P404" s="82" t="s">
        <v>186</v>
      </c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82"/>
      <c r="AD404" s="82"/>
      <c r="AE404" s="82"/>
      <c r="AF404" s="82"/>
    </row>
    <row r="405" spans="1:32" x14ac:dyDescent="0.25">
      <c r="A405" s="51" t="str">
        <f t="shared" si="6"/>
        <v>Ethanol (Alcohol)B102</v>
      </c>
      <c r="B405" s="84" t="s">
        <v>164</v>
      </c>
      <c r="C405" s="84" t="s">
        <v>10</v>
      </c>
      <c r="D405" s="84" t="s">
        <v>193</v>
      </c>
      <c r="E405" s="84" t="s">
        <v>191</v>
      </c>
      <c r="F405" s="82">
        <v>2</v>
      </c>
      <c r="G405" s="82">
        <v>0.83</v>
      </c>
      <c r="H405" s="82">
        <v>0.04</v>
      </c>
      <c r="I405" s="82">
        <v>4.8899999999999997</v>
      </c>
      <c r="J405" s="82" t="s">
        <v>186</v>
      </c>
      <c r="K405" s="82">
        <v>23</v>
      </c>
      <c r="L405" s="82">
        <v>1</v>
      </c>
      <c r="M405" s="82">
        <v>0.33</v>
      </c>
      <c r="N405" s="82">
        <v>0.87</v>
      </c>
      <c r="O405" s="82">
        <v>1.87</v>
      </c>
      <c r="P405" s="82" t="s">
        <v>186</v>
      </c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82"/>
      <c r="AD405" s="82"/>
      <c r="AE405" s="82"/>
      <c r="AF405" s="82"/>
    </row>
    <row r="406" spans="1:32" x14ac:dyDescent="0.25">
      <c r="A406" s="51" t="str">
        <f t="shared" si="6"/>
        <v>Ethanol (Alcohol)B112</v>
      </c>
      <c r="B406" s="84" t="s">
        <v>165</v>
      </c>
      <c r="C406" s="84" t="s">
        <v>10</v>
      </c>
      <c r="D406" s="84" t="s">
        <v>193</v>
      </c>
      <c r="E406" s="84" t="s">
        <v>191</v>
      </c>
      <c r="F406" s="82">
        <v>2</v>
      </c>
      <c r="G406" s="82">
        <v>0.8</v>
      </c>
      <c r="H406" s="82">
        <v>0.04</v>
      </c>
      <c r="I406" s="82">
        <v>4.66</v>
      </c>
      <c r="J406" s="82" t="s">
        <v>186</v>
      </c>
      <c r="K406" s="82">
        <v>13</v>
      </c>
      <c r="L406" s="82">
        <v>1</v>
      </c>
      <c r="M406" s="82">
        <v>-0.44</v>
      </c>
      <c r="N406" s="82">
        <v>0.83</v>
      </c>
      <c r="O406" s="82">
        <v>-2.48</v>
      </c>
      <c r="P406" s="82" t="s">
        <v>186</v>
      </c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82"/>
      <c r="AD406" s="82"/>
      <c r="AE406" s="82"/>
      <c r="AF406" s="82"/>
    </row>
    <row r="407" spans="1:32" x14ac:dyDescent="0.25">
      <c r="A407" s="51" t="str">
        <f t="shared" si="6"/>
        <v>Ethanol (Alcohol)B122</v>
      </c>
      <c r="B407" s="84" t="s">
        <v>166</v>
      </c>
      <c r="C407" s="84" t="s">
        <v>10</v>
      </c>
      <c r="D407" s="84" t="s">
        <v>193</v>
      </c>
      <c r="E407" s="84" t="s">
        <v>191</v>
      </c>
      <c r="F407" s="82">
        <v>2</v>
      </c>
      <c r="G407" s="82">
        <v>0.82</v>
      </c>
      <c r="H407" s="82">
        <v>0.05</v>
      </c>
      <c r="I407" s="82">
        <v>5.69</v>
      </c>
      <c r="J407" s="82" t="s">
        <v>186</v>
      </c>
      <c r="K407" s="82">
        <v>24</v>
      </c>
      <c r="L407" s="82">
        <v>1</v>
      </c>
      <c r="M407" s="82">
        <v>-0.01</v>
      </c>
      <c r="N407" s="82">
        <v>1.01</v>
      </c>
      <c r="O407" s="82">
        <v>-7.0000000000000007E-2</v>
      </c>
      <c r="P407" s="82" t="s">
        <v>186</v>
      </c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82"/>
      <c r="AD407" s="82"/>
      <c r="AE407" s="82"/>
      <c r="AF407" s="82"/>
    </row>
    <row r="408" spans="1:32" x14ac:dyDescent="0.25">
      <c r="A408" s="51" t="str">
        <f t="shared" si="6"/>
        <v>Ethanol (Alcohol)B132</v>
      </c>
      <c r="B408" s="84" t="s">
        <v>167</v>
      </c>
      <c r="C408" s="84" t="s">
        <v>10</v>
      </c>
      <c r="D408" s="84" t="s">
        <v>193</v>
      </c>
      <c r="E408" s="84" t="s">
        <v>191</v>
      </c>
      <c r="F408" s="82">
        <v>2</v>
      </c>
      <c r="G408" s="82">
        <v>0.81</v>
      </c>
      <c r="H408" s="82">
        <v>0.04</v>
      </c>
      <c r="I408" s="82">
        <v>5.22</v>
      </c>
      <c r="J408" s="82" t="s">
        <v>186</v>
      </c>
      <c r="K408" s="82">
        <v>149</v>
      </c>
      <c r="L408" s="82">
        <v>1</v>
      </c>
      <c r="M408" s="82">
        <v>-0.11</v>
      </c>
      <c r="N408" s="82">
        <v>0.93</v>
      </c>
      <c r="O408" s="82">
        <v>-0.61</v>
      </c>
      <c r="P408" s="82" t="s">
        <v>186</v>
      </c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82"/>
      <c r="AD408" s="82"/>
      <c r="AE408" s="82"/>
      <c r="AF408" s="82"/>
    </row>
    <row r="409" spans="1:32" x14ac:dyDescent="0.25">
      <c r="A409" s="51" t="str">
        <f t="shared" si="6"/>
        <v>Ethanol (Alcohol)A3</v>
      </c>
      <c r="B409" s="84" t="s">
        <v>154</v>
      </c>
      <c r="C409" s="84" t="s">
        <v>10</v>
      </c>
      <c r="D409" s="84" t="s">
        <v>184</v>
      </c>
      <c r="E409" s="84" t="s">
        <v>191</v>
      </c>
      <c r="F409" s="82">
        <v>3</v>
      </c>
      <c r="G409" s="82">
        <v>2.02</v>
      </c>
      <c r="H409" s="82">
        <v>0.1</v>
      </c>
      <c r="I409" s="82">
        <v>5.09</v>
      </c>
      <c r="J409" s="82" t="s">
        <v>186</v>
      </c>
      <c r="K409" s="82">
        <v>794</v>
      </c>
      <c r="L409" s="82">
        <v>2</v>
      </c>
      <c r="M409" s="82" t="s">
        <v>186</v>
      </c>
      <c r="N409" s="82" t="s">
        <v>186</v>
      </c>
      <c r="O409" s="82" t="s">
        <v>186</v>
      </c>
      <c r="P409" s="82" t="s">
        <v>186</v>
      </c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82"/>
      <c r="AD409" s="82"/>
      <c r="AE409" s="82"/>
      <c r="AF409" s="82"/>
    </row>
    <row r="410" spans="1:32" x14ac:dyDescent="0.25">
      <c r="A410" s="51" t="str">
        <f t="shared" si="6"/>
        <v>Ethanol (Alcohol)B13</v>
      </c>
      <c r="B410" s="84" t="s">
        <v>155</v>
      </c>
      <c r="C410" s="84" t="s">
        <v>10</v>
      </c>
      <c r="D410" s="84" t="s">
        <v>193</v>
      </c>
      <c r="E410" s="84" t="s">
        <v>191</v>
      </c>
      <c r="F410" s="82">
        <v>3</v>
      </c>
      <c r="G410" s="82">
        <v>2.0099999999999998</v>
      </c>
      <c r="H410" s="82">
        <v>0.09</v>
      </c>
      <c r="I410" s="82">
        <v>4.49</v>
      </c>
      <c r="J410" s="82" t="s">
        <v>186</v>
      </c>
      <c r="K410" s="82">
        <v>10</v>
      </c>
      <c r="L410" s="82">
        <v>1</v>
      </c>
      <c r="M410" s="82">
        <v>-0.08</v>
      </c>
      <c r="N410" s="82">
        <v>0.88</v>
      </c>
      <c r="O410" s="82">
        <v>-0.39</v>
      </c>
      <c r="P410" s="82" t="s">
        <v>186</v>
      </c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82"/>
      <c r="AD410" s="82"/>
      <c r="AE410" s="82"/>
      <c r="AF410" s="82"/>
    </row>
    <row r="411" spans="1:32" x14ac:dyDescent="0.25">
      <c r="A411" s="51" t="str">
        <f t="shared" si="6"/>
        <v>Ethanol (Alcohol)B23</v>
      </c>
      <c r="B411" s="84" t="s">
        <v>156</v>
      </c>
      <c r="C411" s="84" t="s">
        <v>10</v>
      </c>
      <c r="D411" s="84" t="s">
        <v>193</v>
      </c>
      <c r="E411" s="84" t="s">
        <v>191</v>
      </c>
      <c r="F411" s="82">
        <v>3</v>
      </c>
      <c r="G411" s="82">
        <v>1.99</v>
      </c>
      <c r="H411" s="82">
        <v>0.05</v>
      </c>
      <c r="I411" s="82">
        <v>2.41</v>
      </c>
      <c r="J411" s="82" t="s">
        <v>186</v>
      </c>
      <c r="K411" s="82">
        <v>7</v>
      </c>
      <c r="L411" s="82">
        <v>1</v>
      </c>
      <c r="M411" s="82">
        <v>-0.32</v>
      </c>
      <c r="N411" s="82">
        <v>0.47</v>
      </c>
      <c r="O411" s="82">
        <v>-1.63</v>
      </c>
      <c r="P411" s="82" t="s">
        <v>186</v>
      </c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82"/>
      <c r="AD411" s="82"/>
      <c r="AE411" s="82"/>
      <c r="AF411" s="82"/>
    </row>
    <row r="412" spans="1:32" x14ac:dyDescent="0.25">
      <c r="A412" s="51" t="str">
        <f t="shared" si="6"/>
        <v>Ethanol (Alcohol)B33</v>
      </c>
      <c r="B412" s="84" t="s">
        <v>157</v>
      </c>
      <c r="C412" s="84" t="s">
        <v>10</v>
      </c>
      <c r="D412" s="84" t="s">
        <v>193</v>
      </c>
      <c r="E412" s="84" t="s">
        <v>191</v>
      </c>
      <c r="F412" s="82">
        <v>3</v>
      </c>
      <c r="G412" s="82">
        <v>2</v>
      </c>
      <c r="H412" s="82">
        <v>0.08</v>
      </c>
      <c r="I412" s="82">
        <v>3.75</v>
      </c>
      <c r="J412" s="82" t="s">
        <v>186</v>
      </c>
      <c r="K412" s="82">
        <v>8</v>
      </c>
      <c r="L412" s="82">
        <v>1</v>
      </c>
      <c r="M412" s="82">
        <v>-0.16</v>
      </c>
      <c r="N412" s="82">
        <v>0.74</v>
      </c>
      <c r="O412" s="82">
        <v>-0.8</v>
      </c>
      <c r="P412" s="82" t="s">
        <v>186</v>
      </c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82"/>
      <c r="AD412" s="82"/>
      <c r="AE412" s="82"/>
      <c r="AF412" s="82"/>
    </row>
    <row r="413" spans="1:32" x14ac:dyDescent="0.25">
      <c r="A413" s="51" t="str">
        <f t="shared" si="6"/>
        <v>Ethanol (Alcohol)B43</v>
      </c>
      <c r="B413" s="84" t="s">
        <v>158</v>
      </c>
      <c r="C413" s="84" t="s">
        <v>10</v>
      </c>
      <c r="D413" s="84" t="s">
        <v>193</v>
      </c>
      <c r="E413" s="84" t="s">
        <v>191</v>
      </c>
      <c r="F413" s="82">
        <v>3</v>
      </c>
      <c r="G413" s="82">
        <v>1.98</v>
      </c>
      <c r="H413" s="82">
        <v>7.0000000000000007E-2</v>
      </c>
      <c r="I413" s="82">
        <v>3.58</v>
      </c>
      <c r="J413" s="82" t="s">
        <v>186</v>
      </c>
      <c r="K413" s="82">
        <v>8</v>
      </c>
      <c r="L413" s="82">
        <v>1</v>
      </c>
      <c r="M413" s="82">
        <v>-0.35</v>
      </c>
      <c r="N413" s="82">
        <v>0.7</v>
      </c>
      <c r="O413" s="82">
        <v>-1.79</v>
      </c>
      <c r="P413" s="82" t="s">
        <v>186</v>
      </c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82"/>
      <c r="AD413" s="82"/>
      <c r="AE413" s="82"/>
      <c r="AF413" s="82"/>
    </row>
    <row r="414" spans="1:32" x14ac:dyDescent="0.25">
      <c r="A414" s="51" t="str">
        <f t="shared" si="6"/>
        <v>Ethanol (Alcohol)B53</v>
      </c>
      <c r="B414" s="84" t="s">
        <v>159</v>
      </c>
      <c r="C414" s="84" t="s">
        <v>10</v>
      </c>
      <c r="D414" s="84" t="s">
        <v>193</v>
      </c>
      <c r="E414" s="84" t="s">
        <v>191</v>
      </c>
      <c r="F414" s="82">
        <v>3</v>
      </c>
      <c r="G414" s="82">
        <v>2.06</v>
      </c>
      <c r="H414" s="82">
        <v>0.05</v>
      </c>
      <c r="I414" s="82">
        <v>2.4500000000000002</v>
      </c>
      <c r="J414" s="82" t="s">
        <v>186</v>
      </c>
      <c r="K414" s="82">
        <v>5</v>
      </c>
      <c r="L414" s="82">
        <v>1</v>
      </c>
      <c r="M414" s="82">
        <v>0.39</v>
      </c>
      <c r="N414" s="82">
        <v>0.48</v>
      </c>
      <c r="O414" s="82">
        <v>1.98</v>
      </c>
      <c r="P414" s="82" t="s">
        <v>186</v>
      </c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</row>
    <row r="415" spans="1:32" x14ac:dyDescent="0.25">
      <c r="A415" s="51" t="str">
        <f t="shared" si="6"/>
        <v>Ethanol (Alcohol)B63</v>
      </c>
      <c r="B415" s="84" t="s">
        <v>160</v>
      </c>
      <c r="C415" s="84" t="s">
        <v>10</v>
      </c>
      <c r="D415" s="84" t="s">
        <v>193</v>
      </c>
      <c r="E415" s="84" t="s">
        <v>191</v>
      </c>
      <c r="F415" s="82">
        <v>3</v>
      </c>
      <c r="G415" s="82">
        <v>2.0299999999999998</v>
      </c>
      <c r="H415" s="82">
        <v>0.06</v>
      </c>
      <c r="I415" s="82">
        <v>2.95</v>
      </c>
      <c r="J415" s="82" t="s">
        <v>186</v>
      </c>
      <c r="K415" s="82">
        <v>6</v>
      </c>
      <c r="L415" s="82">
        <v>1</v>
      </c>
      <c r="M415" s="82">
        <v>0.13</v>
      </c>
      <c r="N415" s="82">
        <v>0.57999999999999996</v>
      </c>
      <c r="O415" s="82">
        <v>0.66</v>
      </c>
      <c r="P415" s="82" t="s">
        <v>186</v>
      </c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82"/>
      <c r="AD415" s="82"/>
      <c r="AE415" s="82"/>
      <c r="AF415" s="82"/>
    </row>
    <row r="416" spans="1:32" x14ac:dyDescent="0.25">
      <c r="A416" s="51" t="str">
        <f t="shared" si="6"/>
        <v>Ethanol (Alcohol)B73</v>
      </c>
      <c r="B416" s="84" t="s">
        <v>161</v>
      </c>
      <c r="C416" s="84" t="s">
        <v>10</v>
      </c>
      <c r="D416" s="84" t="s">
        <v>193</v>
      </c>
      <c r="E416" s="84" t="s">
        <v>191</v>
      </c>
      <c r="F416" s="82">
        <v>3</v>
      </c>
      <c r="G416" s="82">
        <v>1.97</v>
      </c>
      <c r="H416" s="82">
        <v>0.06</v>
      </c>
      <c r="I416" s="82">
        <v>2.89</v>
      </c>
      <c r="J416" s="82" t="s">
        <v>186</v>
      </c>
      <c r="K416" s="82">
        <v>10</v>
      </c>
      <c r="L416" s="82">
        <v>1</v>
      </c>
      <c r="M416" s="82">
        <v>-0.54</v>
      </c>
      <c r="N416" s="82">
        <v>0.56999999999999995</v>
      </c>
      <c r="O416" s="82">
        <v>-2.72</v>
      </c>
      <c r="P416" s="82" t="s">
        <v>186</v>
      </c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82"/>
      <c r="AD416" s="82"/>
      <c r="AE416" s="82"/>
      <c r="AF416" s="82"/>
    </row>
    <row r="417" spans="1:32" x14ac:dyDescent="0.25">
      <c r="A417" s="51" t="str">
        <f t="shared" si="6"/>
        <v>Ethanol (Alcohol)B83</v>
      </c>
      <c r="B417" s="84" t="s">
        <v>162</v>
      </c>
      <c r="C417" s="84" t="s">
        <v>10</v>
      </c>
      <c r="D417" s="84" t="s">
        <v>193</v>
      </c>
      <c r="E417" s="84" t="s">
        <v>191</v>
      </c>
      <c r="F417" s="82">
        <v>3</v>
      </c>
      <c r="G417" s="82">
        <v>2.04</v>
      </c>
      <c r="H417" s="82">
        <v>0.09</v>
      </c>
      <c r="I417" s="82">
        <v>4.4000000000000004</v>
      </c>
      <c r="J417" s="82" t="s">
        <v>186</v>
      </c>
      <c r="K417" s="82">
        <v>17</v>
      </c>
      <c r="L417" s="82">
        <v>1</v>
      </c>
      <c r="M417" s="82">
        <v>0.19</v>
      </c>
      <c r="N417" s="82">
        <v>0.87</v>
      </c>
      <c r="O417" s="82">
        <v>0.99</v>
      </c>
      <c r="P417" s="82" t="s">
        <v>186</v>
      </c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82"/>
      <c r="AD417" s="82"/>
      <c r="AE417" s="82"/>
      <c r="AF417" s="82"/>
    </row>
    <row r="418" spans="1:32" x14ac:dyDescent="0.25">
      <c r="A418" s="51" t="str">
        <f t="shared" si="6"/>
        <v>Ethanol (Alcohol)B93</v>
      </c>
      <c r="B418" s="84" t="s">
        <v>163</v>
      </c>
      <c r="C418" s="84" t="s">
        <v>10</v>
      </c>
      <c r="D418" s="84" t="s">
        <v>193</v>
      </c>
      <c r="E418" s="84" t="s">
        <v>191</v>
      </c>
      <c r="F418" s="82">
        <v>3</v>
      </c>
      <c r="G418" s="82">
        <v>2.08</v>
      </c>
      <c r="H418" s="82">
        <v>0.08</v>
      </c>
      <c r="I418" s="82">
        <v>4.01</v>
      </c>
      <c r="J418" s="82" t="s">
        <v>186</v>
      </c>
      <c r="K418" s="82">
        <v>22</v>
      </c>
      <c r="L418" s="82">
        <v>1</v>
      </c>
      <c r="M418" s="82">
        <v>0.59</v>
      </c>
      <c r="N418" s="82">
        <v>0.79</v>
      </c>
      <c r="O418" s="82">
        <v>3.02</v>
      </c>
      <c r="P418" s="82" t="s">
        <v>186</v>
      </c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82"/>
      <c r="AD418" s="82"/>
      <c r="AE418" s="82"/>
      <c r="AF418" s="82"/>
    </row>
    <row r="419" spans="1:32" x14ac:dyDescent="0.25">
      <c r="A419" s="51" t="str">
        <f t="shared" si="6"/>
        <v>Ethanol (Alcohol)B103</v>
      </c>
      <c r="B419" s="84" t="s">
        <v>164</v>
      </c>
      <c r="C419" s="84" t="s">
        <v>10</v>
      </c>
      <c r="D419" s="84" t="s">
        <v>193</v>
      </c>
      <c r="E419" s="84" t="s">
        <v>191</v>
      </c>
      <c r="F419" s="82">
        <v>3</v>
      </c>
      <c r="G419" s="82">
        <v>2.04</v>
      </c>
      <c r="H419" s="82">
        <v>0.13</v>
      </c>
      <c r="I419" s="82">
        <v>6.27</v>
      </c>
      <c r="J419" s="82" t="s">
        <v>186</v>
      </c>
      <c r="K419" s="82">
        <v>24</v>
      </c>
      <c r="L419" s="82">
        <v>1</v>
      </c>
      <c r="M419" s="82">
        <v>0.18</v>
      </c>
      <c r="N419" s="82">
        <v>1.23</v>
      </c>
      <c r="O419" s="82">
        <v>0.93</v>
      </c>
      <c r="P419" s="82" t="s">
        <v>186</v>
      </c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82"/>
      <c r="AD419" s="82"/>
      <c r="AE419" s="82"/>
      <c r="AF419" s="82"/>
    </row>
    <row r="420" spans="1:32" x14ac:dyDescent="0.25">
      <c r="A420" s="51" t="str">
        <f t="shared" si="6"/>
        <v>Ethanol (Alcohol)B113</v>
      </c>
      <c r="B420" s="84" t="s">
        <v>165</v>
      </c>
      <c r="C420" s="84" t="s">
        <v>10</v>
      </c>
      <c r="D420" s="84" t="s">
        <v>193</v>
      </c>
      <c r="E420" s="84" t="s">
        <v>191</v>
      </c>
      <c r="F420" s="82">
        <v>3</v>
      </c>
      <c r="G420" s="82">
        <v>2.0099999999999998</v>
      </c>
      <c r="H420" s="82">
        <v>0.13</v>
      </c>
      <c r="I420" s="82">
        <v>6.29</v>
      </c>
      <c r="J420" s="82" t="s">
        <v>186</v>
      </c>
      <c r="K420" s="82">
        <v>13</v>
      </c>
      <c r="L420" s="82">
        <v>1</v>
      </c>
      <c r="M420" s="82">
        <v>-0.12</v>
      </c>
      <c r="N420" s="82">
        <v>1.24</v>
      </c>
      <c r="O420" s="82">
        <v>-0.61</v>
      </c>
      <c r="P420" s="82" t="s">
        <v>186</v>
      </c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82"/>
      <c r="AD420" s="82"/>
      <c r="AE420" s="82"/>
      <c r="AF420" s="82"/>
    </row>
    <row r="421" spans="1:32" x14ac:dyDescent="0.25">
      <c r="A421" s="51" t="str">
        <f t="shared" si="6"/>
        <v>Ethanol (Alcohol)B123</v>
      </c>
      <c r="B421" s="84" t="s">
        <v>166</v>
      </c>
      <c r="C421" s="84" t="s">
        <v>10</v>
      </c>
      <c r="D421" s="84" t="s">
        <v>193</v>
      </c>
      <c r="E421" s="84" t="s">
        <v>191</v>
      </c>
      <c r="F421" s="82">
        <v>3</v>
      </c>
      <c r="G421" s="82">
        <v>2.04</v>
      </c>
      <c r="H421" s="82">
        <v>0.06</v>
      </c>
      <c r="I421" s="82">
        <v>2.74</v>
      </c>
      <c r="J421" s="82" t="s">
        <v>186</v>
      </c>
      <c r="K421" s="82">
        <v>25</v>
      </c>
      <c r="L421" s="82">
        <v>1</v>
      </c>
      <c r="M421" s="82">
        <v>0.17</v>
      </c>
      <c r="N421" s="82">
        <v>0.54</v>
      </c>
      <c r="O421" s="82">
        <v>0.87</v>
      </c>
      <c r="P421" s="82" t="s">
        <v>186</v>
      </c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82"/>
      <c r="AD421" s="82"/>
      <c r="AE421" s="82"/>
      <c r="AF421" s="82"/>
    </row>
    <row r="422" spans="1:32" x14ac:dyDescent="0.25">
      <c r="A422" s="51" t="str">
        <f t="shared" si="6"/>
        <v>Ethanol (Alcohol)B133</v>
      </c>
      <c r="B422" s="84" t="s">
        <v>167</v>
      </c>
      <c r="C422" s="84" t="s">
        <v>10</v>
      </c>
      <c r="D422" s="84" t="s">
        <v>193</v>
      </c>
      <c r="E422" s="84" t="s">
        <v>191</v>
      </c>
      <c r="F422" s="82">
        <v>3</v>
      </c>
      <c r="G422" s="82">
        <v>2.0299999999999998</v>
      </c>
      <c r="H422" s="82">
        <v>0.09</v>
      </c>
      <c r="I422" s="82">
        <v>4.51</v>
      </c>
      <c r="J422" s="82" t="s">
        <v>186</v>
      </c>
      <c r="K422" s="82">
        <v>155</v>
      </c>
      <c r="L422" s="82">
        <v>1</v>
      </c>
      <c r="M422" s="82">
        <v>0.09</v>
      </c>
      <c r="N422" s="82">
        <v>0.89</v>
      </c>
      <c r="O422" s="82">
        <v>0.45</v>
      </c>
      <c r="P422" s="82" t="s">
        <v>186</v>
      </c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82"/>
      <c r="AD422" s="82"/>
      <c r="AE422" s="82"/>
      <c r="AF422" s="82"/>
    </row>
    <row r="423" spans="1:32" x14ac:dyDescent="0.25">
      <c r="A423" s="51" t="str">
        <f t="shared" si="6"/>
        <v>GGT (Gamma Glutamyltransférase)A1</v>
      </c>
      <c r="B423" s="84" t="s">
        <v>154</v>
      </c>
      <c r="C423" s="84" t="s">
        <v>11</v>
      </c>
      <c r="D423" s="84" t="s">
        <v>184</v>
      </c>
      <c r="E423" s="84" t="s">
        <v>190</v>
      </c>
      <c r="F423" s="82">
        <v>1</v>
      </c>
      <c r="G423" s="82">
        <v>27.61</v>
      </c>
      <c r="H423" s="82">
        <v>0.85</v>
      </c>
      <c r="I423" s="82">
        <v>3.06</v>
      </c>
      <c r="J423" s="82">
        <v>10.1</v>
      </c>
      <c r="K423" s="82">
        <v>42837</v>
      </c>
      <c r="L423" s="82">
        <v>52</v>
      </c>
      <c r="M423" s="82" t="s">
        <v>186</v>
      </c>
      <c r="N423" s="82" t="s">
        <v>186</v>
      </c>
      <c r="O423" s="82" t="s">
        <v>186</v>
      </c>
      <c r="P423" s="82">
        <v>16.600000000000001</v>
      </c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82"/>
      <c r="AD423" s="82"/>
      <c r="AE423" s="82"/>
      <c r="AF423" s="82"/>
    </row>
    <row r="424" spans="1:32" x14ac:dyDescent="0.25">
      <c r="A424" s="51" t="str">
        <f t="shared" si="6"/>
        <v>GGT (Gamma Glutamyltransférase)B11</v>
      </c>
      <c r="B424" s="84" t="s">
        <v>155</v>
      </c>
      <c r="C424" s="84" t="s">
        <v>11</v>
      </c>
      <c r="D424" s="84" t="s">
        <v>193</v>
      </c>
      <c r="E424" s="84" t="s">
        <v>190</v>
      </c>
      <c r="F424" s="82">
        <v>1</v>
      </c>
      <c r="G424" s="82">
        <v>28.08</v>
      </c>
      <c r="H424" s="82">
        <v>0.47</v>
      </c>
      <c r="I424" s="82">
        <v>1.68</v>
      </c>
      <c r="J424" s="82">
        <v>10.1</v>
      </c>
      <c r="K424" s="82">
        <v>76</v>
      </c>
      <c r="L424" s="82">
        <v>1</v>
      </c>
      <c r="M424" s="82">
        <v>0.55000000000000004</v>
      </c>
      <c r="N424" s="82">
        <v>0.55000000000000004</v>
      </c>
      <c r="O424" s="82">
        <v>1.68</v>
      </c>
      <c r="P424" s="82">
        <v>16.600000000000001</v>
      </c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82"/>
      <c r="AD424" s="82"/>
      <c r="AE424" s="82"/>
      <c r="AF424" s="82"/>
    </row>
    <row r="425" spans="1:32" x14ac:dyDescent="0.25">
      <c r="A425" s="51" t="str">
        <f t="shared" si="6"/>
        <v>GGT (Gamma Glutamyltransférase)B21</v>
      </c>
      <c r="B425" s="84" t="s">
        <v>156</v>
      </c>
      <c r="C425" s="84" t="s">
        <v>11</v>
      </c>
      <c r="D425" s="84" t="s">
        <v>193</v>
      </c>
      <c r="E425" s="84" t="s">
        <v>190</v>
      </c>
      <c r="F425" s="82">
        <v>1</v>
      </c>
      <c r="G425" s="82">
        <v>27.66</v>
      </c>
      <c r="H425" s="82">
        <v>0.47</v>
      </c>
      <c r="I425" s="82">
        <v>1.7</v>
      </c>
      <c r="J425" s="82">
        <v>10.1</v>
      </c>
      <c r="K425" s="82">
        <v>71</v>
      </c>
      <c r="L425" s="82">
        <v>1</v>
      </c>
      <c r="M425" s="82">
        <v>0.06</v>
      </c>
      <c r="N425" s="82">
        <v>0.56000000000000005</v>
      </c>
      <c r="O425" s="82">
        <v>0.17</v>
      </c>
      <c r="P425" s="82">
        <v>16.600000000000001</v>
      </c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82"/>
      <c r="AD425" s="82"/>
      <c r="AE425" s="82"/>
      <c r="AF425" s="82"/>
    </row>
    <row r="426" spans="1:32" x14ac:dyDescent="0.25">
      <c r="A426" s="51" t="str">
        <f t="shared" si="6"/>
        <v>GGT (Gamma Glutamyltransférase)B31</v>
      </c>
      <c r="B426" s="84" t="s">
        <v>157</v>
      </c>
      <c r="C426" s="84" t="s">
        <v>11</v>
      </c>
      <c r="D426" s="84" t="s">
        <v>193</v>
      </c>
      <c r="E426" s="84" t="s">
        <v>190</v>
      </c>
      <c r="F426" s="82">
        <v>1</v>
      </c>
      <c r="G426" s="82">
        <v>27.59</v>
      </c>
      <c r="H426" s="82">
        <v>0.55000000000000004</v>
      </c>
      <c r="I426" s="82">
        <v>1.98</v>
      </c>
      <c r="J426" s="82">
        <v>10.1</v>
      </c>
      <c r="K426" s="82">
        <v>69</v>
      </c>
      <c r="L426" s="82">
        <v>1</v>
      </c>
      <c r="M426" s="82">
        <v>-0.03</v>
      </c>
      <c r="N426" s="82">
        <v>0.65</v>
      </c>
      <c r="O426" s="82">
        <v>-0.08</v>
      </c>
      <c r="P426" s="82">
        <v>16.600000000000001</v>
      </c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82"/>
      <c r="AD426" s="82"/>
      <c r="AE426" s="82"/>
      <c r="AF426" s="82"/>
    </row>
    <row r="427" spans="1:32" x14ac:dyDescent="0.25">
      <c r="A427" s="51" t="str">
        <f t="shared" si="6"/>
        <v>GGT (Gamma Glutamyltransférase)B41</v>
      </c>
      <c r="B427" s="84" t="s">
        <v>158</v>
      </c>
      <c r="C427" s="84" t="s">
        <v>11</v>
      </c>
      <c r="D427" s="84" t="s">
        <v>193</v>
      </c>
      <c r="E427" s="84" t="s">
        <v>190</v>
      </c>
      <c r="F427" s="82">
        <v>1</v>
      </c>
      <c r="G427" s="82">
        <v>27.52</v>
      </c>
      <c r="H427" s="82">
        <v>0.49</v>
      </c>
      <c r="I427" s="82">
        <v>1.78</v>
      </c>
      <c r="J427" s="82">
        <v>10.1</v>
      </c>
      <c r="K427" s="82">
        <v>68</v>
      </c>
      <c r="L427" s="82">
        <v>1</v>
      </c>
      <c r="M427" s="82">
        <v>-0.11</v>
      </c>
      <c r="N427" s="82">
        <v>0.57999999999999996</v>
      </c>
      <c r="O427" s="82">
        <v>-0.34</v>
      </c>
      <c r="P427" s="82">
        <v>16.600000000000001</v>
      </c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82"/>
      <c r="AD427" s="82"/>
      <c r="AE427" s="82"/>
      <c r="AF427" s="82"/>
    </row>
    <row r="428" spans="1:32" x14ac:dyDescent="0.25">
      <c r="A428" s="51" t="str">
        <f t="shared" si="6"/>
        <v>GGT (Gamma Glutamyltransférase)B51</v>
      </c>
      <c r="B428" s="84" t="s">
        <v>159</v>
      </c>
      <c r="C428" s="84" t="s">
        <v>11</v>
      </c>
      <c r="D428" s="84" t="s">
        <v>193</v>
      </c>
      <c r="E428" s="84" t="s">
        <v>190</v>
      </c>
      <c r="F428" s="82">
        <v>1</v>
      </c>
      <c r="G428" s="82">
        <v>27.81</v>
      </c>
      <c r="H428" s="82">
        <v>0.62</v>
      </c>
      <c r="I428" s="82">
        <v>2.2400000000000002</v>
      </c>
      <c r="J428" s="82">
        <v>10.1</v>
      </c>
      <c r="K428" s="82">
        <v>70</v>
      </c>
      <c r="L428" s="82">
        <v>1</v>
      </c>
      <c r="M428" s="82">
        <v>0.23</v>
      </c>
      <c r="N428" s="82">
        <v>0.73</v>
      </c>
      <c r="O428" s="82">
        <v>0.71</v>
      </c>
      <c r="P428" s="82">
        <v>16.600000000000001</v>
      </c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82"/>
      <c r="AD428" s="82"/>
      <c r="AE428" s="82"/>
      <c r="AF428" s="82"/>
    </row>
    <row r="429" spans="1:32" x14ac:dyDescent="0.25">
      <c r="A429" s="51" t="str">
        <f t="shared" si="6"/>
        <v>GGT (Gamma Glutamyltransférase)B61</v>
      </c>
      <c r="B429" s="84" t="s">
        <v>160</v>
      </c>
      <c r="C429" s="84" t="s">
        <v>11</v>
      </c>
      <c r="D429" s="84" t="s">
        <v>193</v>
      </c>
      <c r="E429" s="84" t="s">
        <v>190</v>
      </c>
      <c r="F429" s="82">
        <v>1</v>
      </c>
      <c r="G429" s="82">
        <v>27.63</v>
      </c>
      <c r="H429" s="82">
        <v>0.56000000000000005</v>
      </c>
      <c r="I429" s="82">
        <v>2.02</v>
      </c>
      <c r="J429" s="82">
        <v>10.1</v>
      </c>
      <c r="K429" s="82">
        <v>73</v>
      </c>
      <c r="L429" s="82">
        <v>1</v>
      </c>
      <c r="M429" s="82">
        <v>0.02</v>
      </c>
      <c r="N429" s="82">
        <v>0.66</v>
      </c>
      <c r="O429" s="82">
        <v>0.06</v>
      </c>
      <c r="P429" s="82">
        <v>16.600000000000001</v>
      </c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82"/>
      <c r="AD429" s="82"/>
      <c r="AE429" s="82"/>
      <c r="AF429" s="82"/>
    </row>
    <row r="430" spans="1:32" x14ac:dyDescent="0.25">
      <c r="A430" s="51" t="str">
        <f t="shared" si="6"/>
        <v>GGT (Gamma Glutamyltransférase)B71</v>
      </c>
      <c r="B430" s="84" t="s">
        <v>161</v>
      </c>
      <c r="C430" s="84" t="s">
        <v>11</v>
      </c>
      <c r="D430" s="84" t="s">
        <v>193</v>
      </c>
      <c r="E430" s="84" t="s">
        <v>190</v>
      </c>
      <c r="F430" s="82">
        <v>1</v>
      </c>
      <c r="G430" s="82">
        <v>27.66</v>
      </c>
      <c r="H430" s="82">
        <v>0.59</v>
      </c>
      <c r="I430" s="82">
        <v>2.14</v>
      </c>
      <c r="J430" s="82">
        <v>10.1</v>
      </c>
      <c r="K430" s="82">
        <v>72</v>
      </c>
      <c r="L430" s="82">
        <v>1</v>
      </c>
      <c r="M430" s="82">
        <v>0.06</v>
      </c>
      <c r="N430" s="82">
        <v>0.7</v>
      </c>
      <c r="O430" s="82">
        <v>0.18</v>
      </c>
      <c r="P430" s="82">
        <v>16.600000000000001</v>
      </c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82"/>
      <c r="AD430" s="82"/>
      <c r="AE430" s="82"/>
      <c r="AF430" s="82"/>
    </row>
    <row r="431" spans="1:32" x14ac:dyDescent="0.25">
      <c r="A431" s="51" t="str">
        <f t="shared" si="6"/>
        <v>GGT (Gamma Glutamyltransférase)B81</v>
      </c>
      <c r="B431" s="84" t="s">
        <v>162</v>
      </c>
      <c r="C431" s="84" t="s">
        <v>11</v>
      </c>
      <c r="D431" s="84" t="s">
        <v>193</v>
      </c>
      <c r="E431" s="84" t="s">
        <v>190</v>
      </c>
      <c r="F431" s="82">
        <v>1</v>
      </c>
      <c r="G431" s="82">
        <v>27.66</v>
      </c>
      <c r="H431" s="82">
        <v>0.46</v>
      </c>
      <c r="I431" s="82">
        <v>1.65</v>
      </c>
      <c r="J431" s="82">
        <v>10.1</v>
      </c>
      <c r="K431" s="82">
        <v>81</v>
      </c>
      <c r="L431" s="82">
        <v>1</v>
      </c>
      <c r="M431" s="82">
        <v>0.06</v>
      </c>
      <c r="N431" s="82">
        <v>0.54</v>
      </c>
      <c r="O431" s="82">
        <v>0.18</v>
      </c>
      <c r="P431" s="82">
        <v>16.600000000000001</v>
      </c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82"/>
      <c r="AD431" s="82"/>
      <c r="AE431" s="82"/>
      <c r="AF431" s="82"/>
    </row>
    <row r="432" spans="1:32" x14ac:dyDescent="0.25">
      <c r="A432" s="51" t="str">
        <f t="shared" si="6"/>
        <v>GGT (Gamma Glutamyltransférase)B91</v>
      </c>
      <c r="B432" s="84" t="s">
        <v>163</v>
      </c>
      <c r="C432" s="84" t="s">
        <v>11</v>
      </c>
      <c r="D432" s="84" t="s">
        <v>193</v>
      </c>
      <c r="E432" s="84" t="s">
        <v>190</v>
      </c>
      <c r="F432" s="82">
        <v>1</v>
      </c>
      <c r="G432" s="82">
        <v>27.55</v>
      </c>
      <c r="H432" s="82">
        <v>0.49</v>
      </c>
      <c r="I432" s="82">
        <v>1.76</v>
      </c>
      <c r="J432" s="82">
        <v>10.1</v>
      </c>
      <c r="K432" s="82">
        <v>74</v>
      </c>
      <c r="L432" s="82">
        <v>1</v>
      </c>
      <c r="M432" s="82">
        <v>-7.0000000000000007E-2</v>
      </c>
      <c r="N432" s="82">
        <v>0.57999999999999996</v>
      </c>
      <c r="O432" s="82">
        <v>-0.22</v>
      </c>
      <c r="P432" s="82">
        <v>16.600000000000001</v>
      </c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82"/>
      <c r="AD432" s="82"/>
      <c r="AE432" s="82"/>
      <c r="AF432" s="82"/>
    </row>
    <row r="433" spans="1:32" x14ac:dyDescent="0.25">
      <c r="A433" s="51" t="str">
        <f t="shared" si="6"/>
        <v>GGT (Gamma Glutamyltransférase)B101</v>
      </c>
      <c r="B433" s="84" t="s">
        <v>164</v>
      </c>
      <c r="C433" s="84" t="s">
        <v>11</v>
      </c>
      <c r="D433" s="84" t="s">
        <v>193</v>
      </c>
      <c r="E433" s="84" t="s">
        <v>190</v>
      </c>
      <c r="F433" s="82">
        <v>1</v>
      </c>
      <c r="G433" s="82">
        <v>27.37</v>
      </c>
      <c r="H433" s="82">
        <v>0.52</v>
      </c>
      <c r="I433" s="82">
        <v>1.88</v>
      </c>
      <c r="J433" s="82">
        <v>10.1</v>
      </c>
      <c r="K433" s="82">
        <v>86</v>
      </c>
      <c r="L433" s="82">
        <v>1</v>
      </c>
      <c r="M433" s="82">
        <v>-0.28999999999999998</v>
      </c>
      <c r="N433" s="82">
        <v>0.61</v>
      </c>
      <c r="O433" s="82">
        <v>-0.89</v>
      </c>
      <c r="P433" s="82">
        <v>16.600000000000001</v>
      </c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82"/>
      <c r="AD433" s="82"/>
      <c r="AE433" s="82"/>
      <c r="AF433" s="82"/>
    </row>
    <row r="434" spans="1:32" x14ac:dyDescent="0.25">
      <c r="A434" s="51" t="str">
        <f t="shared" si="6"/>
        <v>GGT (Gamma Glutamyltransférase)B111</v>
      </c>
      <c r="B434" s="84" t="s">
        <v>165</v>
      </c>
      <c r="C434" s="84" t="s">
        <v>11</v>
      </c>
      <c r="D434" s="84" t="s">
        <v>193</v>
      </c>
      <c r="E434" s="84" t="s">
        <v>190</v>
      </c>
      <c r="F434" s="82">
        <v>1</v>
      </c>
      <c r="G434" s="82">
        <v>27.41</v>
      </c>
      <c r="H434" s="82">
        <v>0.46</v>
      </c>
      <c r="I434" s="82">
        <v>1.69</v>
      </c>
      <c r="J434" s="82">
        <v>10.1</v>
      </c>
      <c r="K434" s="82">
        <v>77</v>
      </c>
      <c r="L434" s="82">
        <v>1</v>
      </c>
      <c r="M434" s="82">
        <v>-0.24</v>
      </c>
      <c r="N434" s="82">
        <v>0.55000000000000004</v>
      </c>
      <c r="O434" s="82">
        <v>-0.74</v>
      </c>
      <c r="P434" s="82">
        <v>16.600000000000001</v>
      </c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82"/>
      <c r="AD434" s="82"/>
      <c r="AE434" s="82"/>
      <c r="AF434" s="82"/>
    </row>
    <row r="435" spans="1:32" x14ac:dyDescent="0.25">
      <c r="A435" s="51" t="str">
        <f t="shared" si="6"/>
        <v>GGT (Gamma Glutamyltransférase)B121</v>
      </c>
      <c r="B435" s="84" t="s">
        <v>166</v>
      </c>
      <c r="C435" s="84" t="s">
        <v>11</v>
      </c>
      <c r="D435" s="84" t="s">
        <v>193</v>
      </c>
      <c r="E435" s="84" t="s">
        <v>190</v>
      </c>
      <c r="F435" s="82">
        <v>1</v>
      </c>
      <c r="G435" s="82">
        <v>27.28</v>
      </c>
      <c r="H435" s="82">
        <v>0.47</v>
      </c>
      <c r="I435" s="82">
        <v>1.71</v>
      </c>
      <c r="J435" s="82">
        <v>10.1</v>
      </c>
      <c r="K435" s="82">
        <v>88</v>
      </c>
      <c r="L435" s="82">
        <v>1</v>
      </c>
      <c r="M435" s="82">
        <v>-0.4</v>
      </c>
      <c r="N435" s="82">
        <v>0.56000000000000005</v>
      </c>
      <c r="O435" s="82">
        <v>-1.23</v>
      </c>
      <c r="P435" s="82">
        <v>16.600000000000001</v>
      </c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82"/>
      <c r="AD435" s="82"/>
      <c r="AE435" s="82"/>
      <c r="AF435" s="82"/>
    </row>
    <row r="436" spans="1:32" x14ac:dyDescent="0.25">
      <c r="A436" s="51" t="str">
        <f t="shared" si="6"/>
        <v>GGT (Gamma Glutamyltransférase)B131</v>
      </c>
      <c r="B436" s="84" t="s">
        <v>167</v>
      </c>
      <c r="C436" s="84" t="s">
        <v>11</v>
      </c>
      <c r="D436" s="84" t="s">
        <v>193</v>
      </c>
      <c r="E436" s="84" t="s">
        <v>190</v>
      </c>
      <c r="F436" s="82">
        <v>1</v>
      </c>
      <c r="G436" s="82">
        <v>27.59</v>
      </c>
      <c r="H436" s="82">
        <v>0.55000000000000004</v>
      </c>
      <c r="I436" s="82">
        <v>1.99</v>
      </c>
      <c r="J436" s="82">
        <v>10.1</v>
      </c>
      <c r="K436" s="82">
        <v>905</v>
      </c>
      <c r="L436" s="82">
        <v>1</v>
      </c>
      <c r="M436" s="82">
        <v>-0.02</v>
      </c>
      <c r="N436" s="82">
        <v>0.65</v>
      </c>
      <c r="O436" s="82">
        <v>-7.0000000000000007E-2</v>
      </c>
      <c r="P436" s="82">
        <v>16.600000000000001</v>
      </c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82"/>
      <c r="AD436" s="82"/>
      <c r="AE436" s="82"/>
      <c r="AF436" s="82"/>
    </row>
    <row r="437" spans="1:32" x14ac:dyDescent="0.25">
      <c r="A437" s="51" t="str">
        <f t="shared" si="6"/>
        <v>GGT (Gamma Glutamyltransférase)A2</v>
      </c>
      <c r="B437" s="84" t="s">
        <v>154</v>
      </c>
      <c r="C437" s="84" t="s">
        <v>11</v>
      </c>
      <c r="D437" s="84" t="s">
        <v>184</v>
      </c>
      <c r="E437" s="84" t="s">
        <v>190</v>
      </c>
      <c r="F437" s="82">
        <v>2</v>
      </c>
      <c r="G437" s="82">
        <v>79.430000000000007</v>
      </c>
      <c r="H437" s="82">
        <v>1.89</v>
      </c>
      <c r="I437" s="82">
        <v>2.37</v>
      </c>
      <c r="J437" s="82">
        <v>10.1</v>
      </c>
      <c r="K437" s="82">
        <v>22193</v>
      </c>
      <c r="L437" s="82">
        <v>30</v>
      </c>
      <c r="M437" s="82" t="s">
        <v>186</v>
      </c>
      <c r="N437" s="82" t="s">
        <v>186</v>
      </c>
      <c r="O437" s="82" t="s">
        <v>186</v>
      </c>
      <c r="P437" s="82">
        <v>16.600000000000001</v>
      </c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82"/>
      <c r="AD437" s="82"/>
      <c r="AE437" s="82"/>
      <c r="AF437" s="82"/>
    </row>
    <row r="438" spans="1:32" x14ac:dyDescent="0.25">
      <c r="A438" s="51" t="str">
        <f t="shared" si="6"/>
        <v>GGT (Gamma Glutamyltransférase)B12</v>
      </c>
      <c r="B438" s="84" t="s">
        <v>155</v>
      </c>
      <c r="C438" s="84" t="s">
        <v>11</v>
      </c>
      <c r="D438" s="84" t="s">
        <v>193</v>
      </c>
      <c r="E438" s="84" t="s">
        <v>190</v>
      </c>
      <c r="F438" s="82">
        <v>2</v>
      </c>
      <c r="G438" s="82">
        <v>81.180000000000007</v>
      </c>
      <c r="H438" s="82">
        <v>1.05</v>
      </c>
      <c r="I438" s="82">
        <v>1.29</v>
      </c>
      <c r="J438" s="82">
        <v>10.1</v>
      </c>
      <c r="K438" s="82">
        <v>70</v>
      </c>
      <c r="L438" s="82">
        <v>1</v>
      </c>
      <c r="M438" s="82">
        <v>0.92</v>
      </c>
      <c r="N438" s="82">
        <v>0.54</v>
      </c>
      <c r="O438" s="82">
        <v>2.2000000000000002</v>
      </c>
      <c r="P438" s="82">
        <v>16.600000000000001</v>
      </c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82"/>
      <c r="AD438" s="82"/>
      <c r="AE438" s="82"/>
      <c r="AF438" s="82"/>
    </row>
    <row r="439" spans="1:32" x14ac:dyDescent="0.25">
      <c r="A439" s="51" t="str">
        <f t="shared" si="6"/>
        <v>GGT (Gamma Glutamyltransférase)B22</v>
      </c>
      <c r="B439" s="84" t="s">
        <v>156</v>
      </c>
      <c r="C439" s="84" t="s">
        <v>11</v>
      </c>
      <c r="D439" s="84" t="s">
        <v>193</v>
      </c>
      <c r="E439" s="84" t="s">
        <v>190</v>
      </c>
      <c r="F439" s="82">
        <v>2</v>
      </c>
      <c r="G439" s="82">
        <v>81.53</v>
      </c>
      <c r="H439" s="82">
        <v>1.1399999999999999</v>
      </c>
      <c r="I439" s="82">
        <v>1.4</v>
      </c>
      <c r="J439" s="82">
        <v>10.1</v>
      </c>
      <c r="K439" s="82">
        <v>62</v>
      </c>
      <c r="L439" s="82">
        <v>1</v>
      </c>
      <c r="M439" s="82">
        <v>1.1100000000000001</v>
      </c>
      <c r="N439" s="82">
        <v>0.59</v>
      </c>
      <c r="O439" s="82">
        <v>2.64</v>
      </c>
      <c r="P439" s="82">
        <v>16.600000000000001</v>
      </c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82"/>
      <c r="AD439" s="82"/>
      <c r="AE439" s="82"/>
      <c r="AF439" s="82"/>
    </row>
    <row r="440" spans="1:32" x14ac:dyDescent="0.25">
      <c r="A440" s="51" t="str">
        <f t="shared" si="6"/>
        <v>GGT (Gamma Glutamyltransférase)B32</v>
      </c>
      <c r="B440" s="84" t="s">
        <v>157</v>
      </c>
      <c r="C440" s="84" t="s">
        <v>11</v>
      </c>
      <c r="D440" s="84" t="s">
        <v>193</v>
      </c>
      <c r="E440" s="84" t="s">
        <v>190</v>
      </c>
      <c r="F440" s="82">
        <v>2</v>
      </c>
      <c r="G440" s="82">
        <v>80.900000000000006</v>
      </c>
      <c r="H440" s="82">
        <v>0.99</v>
      </c>
      <c r="I440" s="82">
        <v>1.22</v>
      </c>
      <c r="J440" s="82">
        <v>10.1</v>
      </c>
      <c r="K440" s="82">
        <v>69</v>
      </c>
      <c r="L440" s="82">
        <v>1</v>
      </c>
      <c r="M440" s="82">
        <v>0.78</v>
      </c>
      <c r="N440" s="82">
        <v>0.51</v>
      </c>
      <c r="O440" s="82">
        <v>1.84</v>
      </c>
      <c r="P440" s="82">
        <v>16.600000000000001</v>
      </c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82"/>
      <c r="AD440" s="82"/>
      <c r="AE440" s="82"/>
      <c r="AF440" s="82"/>
    </row>
    <row r="441" spans="1:32" x14ac:dyDescent="0.25">
      <c r="A441" s="51" t="str">
        <f t="shared" si="6"/>
        <v>GGT (Gamma Glutamyltransférase)B42</v>
      </c>
      <c r="B441" s="84" t="s">
        <v>158</v>
      </c>
      <c r="C441" s="84" t="s">
        <v>11</v>
      </c>
      <c r="D441" s="84" t="s">
        <v>193</v>
      </c>
      <c r="E441" s="84" t="s">
        <v>190</v>
      </c>
      <c r="F441" s="82">
        <v>2</v>
      </c>
      <c r="G441" s="82">
        <v>80.88</v>
      </c>
      <c r="H441" s="82">
        <v>0.86</v>
      </c>
      <c r="I441" s="82">
        <v>1.06</v>
      </c>
      <c r="J441" s="82">
        <v>10.1</v>
      </c>
      <c r="K441" s="82">
        <v>66</v>
      </c>
      <c r="L441" s="82">
        <v>1</v>
      </c>
      <c r="M441" s="82">
        <v>0.77</v>
      </c>
      <c r="N441" s="82">
        <v>0.45</v>
      </c>
      <c r="O441" s="82">
        <v>1.83</v>
      </c>
      <c r="P441" s="82">
        <v>16.600000000000001</v>
      </c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82"/>
      <c r="AD441" s="82"/>
      <c r="AE441" s="82"/>
      <c r="AF441" s="82"/>
    </row>
    <row r="442" spans="1:32" x14ac:dyDescent="0.25">
      <c r="A442" s="51" t="str">
        <f t="shared" si="6"/>
        <v>GGT (Gamma Glutamyltransférase)B52</v>
      </c>
      <c r="B442" s="84" t="s">
        <v>159</v>
      </c>
      <c r="C442" s="84" t="s">
        <v>11</v>
      </c>
      <c r="D442" s="84" t="s">
        <v>193</v>
      </c>
      <c r="E442" s="84" t="s">
        <v>190</v>
      </c>
      <c r="F442" s="82">
        <v>2</v>
      </c>
      <c r="G442" s="82">
        <v>80.819999999999993</v>
      </c>
      <c r="H442" s="82">
        <v>1.02</v>
      </c>
      <c r="I442" s="82">
        <v>1.26</v>
      </c>
      <c r="J442" s="82">
        <v>10.1</v>
      </c>
      <c r="K442" s="82">
        <v>65</v>
      </c>
      <c r="L442" s="82">
        <v>1</v>
      </c>
      <c r="M442" s="82">
        <v>0.74</v>
      </c>
      <c r="N442" s="82">
        <v>0.53</v>
      </c>
      <c r="O442" s="82">
        <v>1.75</v>
      </c>
      <c r="P442" s="82">
        <v>16.600000000000001</v>
      </c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82"/>
      <c r="AD442" s="82"/>
      <c r="AE442" s="82"/>
      <c r="AF442" s="82"/>
    </row>
    <row r="443" spans="1:32" x14ac:dyDescent="0.25">
      <c r="A443" s="51" t="str">
        <f t="shared" si="6"/>
        <v>GGT (Gamma Glutamyltransférase)B62</v>
      </c>
      <c r="B443" s="84" t="s">
        <v>160</v>
      </c>
      <c r="C443" s="84" t="s">
        <v>11</v>
      </c>
      <c r="D443" s="84" t="s">
        <v>193</v>
      </c>
      <c r="E443" s="84" t="s">
        <v>190</v>
      </c>
      <c r="F443" s="82">
        <v>2</v>
      </c>
      <c r="G443" s="82">
        <v>80.3</v>
      </c>
      <c r="H443" s="82">
        <v>1.21</v>
      </c>
      <c r="I443" s="82">
        <v>1.5</v>
      </c>
      <c r="J443" s="82">
        <v>10.1</v>
      </c>
      <c r="K443" s="82">
        <v>67</v>
      </c>
      <c r="L443" s="82">
        <v>1</v>
      </c>
      <c r="M443" s="82">
        <v>0.46</v>
      </c>
      <c r="N443" s="82">
        <v>0.63</v>
      </c>
      <c r="O443" s="82">
        <v>1.0900000000000001</v>
      </c>
      <c r="P443" s="82">
        <v>16.600000000000001</v>
      </c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82"/>
      <c r="AD443" s="82"/>
      <c r="AE443" s="82"/>
      <c r="AF443" s="82"/>
    </row>
    <row r="444" spans="1:32" x14ac:dyDescent="0.25">
      <c r="A444" s="51" t="str">
        <f t="shared" si="6"/>
        <v>GGT (Gamma Glutamyltransférase)B72</v>
      </c>
      <c r="B444" s="84" t="s">
        <v>161</v>
      </c>
      <c r="C444" s="84" t="s">
        <v>11</v>
      </c>
      <c r="D444" s="84" t="s">
        <v>193</v>
      </c>
      <c r="E444" s="84" t="s">
        <v>190</v>
      </c>
      <c r="F444" s="82">
        <v>2</v>
      </c>
      <c r="G444" s="82">
        <v>80.489999999999995</v>
      </c>
      <c r="H444" s="82">
        <v>0.81</v>
      </c>
      <c r="I444" s="82">
        <v>1</v>
      </c>
      <c r="J444" s="82">
        <v>10.1</v>
      </c>
      <c r="K444" s="82">
        <v>68</v>
      </c>
      <c r="L444" s="82">
        <v>1</v>
      </c>
      <c r="M444" s="82">
        <v>0.56000000000000005</v>
      </c>
      <c r="N444" s="82">
        <v>0.42</v>
      </c>
      <c r="O444" s="82">
        <v>1.33</v>
      </c>
      <c r="P444" s="82">
        <v>16.600000000000001</v>
      </c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82"/>
      <c r="AD444" s="82"/>
      <c r="AE444" s="82"/>
      <c r="AF444" s="82"/>
    </row>
    <row r="445" spans="1:32" x14ac:dyDescent="0.25">
      <c r="A445" s="51" t="str">
        <f t="shared" si="6"/>
        <v>GGT (Gamma Glutamyltransférase)B82</v>
      </c>
      <c r="B445" s="84" t="s">
        <v>162</v>
      </c>
      <c r="C445" s="84" t="s">
        <v>11</v>
      </c>
      <c r="D445" s="84" t="s">
        <v>193</v>
      </c>
      <c r="E445" s="84" t="s">
        <v>190</v>
      </c>
      <c r="F445" s="82">
        <v>2</v>
      </c>
      <c r="G445" s="82">
        <v>80.66</v>
      </c>
      <c r="H445" s="82">
        <v>1.29</v>
      </c>
      <c r="I445" s="82">
        <v>1.6</v>
      </c>
      <c r="J445" s="82">
        <v>10.1</v>
      </c>
      <c r="K445" s="82">
        <v>75</v>
      </c>
      <c r="L445" s="82">
        <v>1</v>
      </c>
      <c r="M445" s="82">
        <v>0.65</v>
      </c>
      <c r="N445" s="82">
        <v>0.68</v>
      </c>
      <c r="O445" s="82">
        <v>1.54</v>
      </c>
      <c r="P445" s="82">
        <v>16.600000000000001</v>
      </c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82"/>
      <c r="AD445" s="82"/>
      <c r="AE445" s="82"/>
      <c r="AF445" s="82"/>
    </row>
    <row r="446" spans="1:32" x14ac:dyDescent="0.25">
      <c r="A446" s="51" t="str">
        <f t="shared" si="6"/>
        <v>GGT (Gamma Glutamyltransférase)B92</v>
      </c>
      <c r="B446" s="84" t="s">
        <v>163</v>
      </c>
      <c r="C446" s="84" t="s">
        <v>11</v>
      </c>
      <c r="D446" s="84" t="s">
        <v>193</v>
      </c>
      <c r="E446" s="84" t="s">
        <v>190</v>
      </c>
      <c r="F446" s="82">
        <v>2</v>
      </c>
      <c r="G446" s="82">
        <v>80.739999999999995</v>
      </c>
      <c r="H446" s="82">
        <v>1.08</v>
      </c>
      <c r="I446" s="82">
        <v>1.34</v>
      </c>
      <c r="J446" s="82">
        <v>10.1</v>
      </c>
      <c r="K446" s="82">
        <v>71</v>
      </c>
      <c r="L446" s="82">
        <v>1</v>
      </c>
      <c r="M446" s="82">
        <v>0.69</v>
      </c>
      <c r="N446" s="82">
        <v>0.56999999999999995</v>
      </c>
      <c r="O446" s="82">
        <v>1.64</v>
      </c>
      <c r="P446" s="82">
        <v>16.600000000000001</v>
      </c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82"/>
      <c r="AD446" s="82"/>
      <c r="AE446" s="82"/>
      <c r="AF446" s="82"/>
    </row>
    <row r="447" spans="1:32" x14ac:dyDescent="0.25">
      <c r="A447" s="51" t="str">
        <f t="shared" si="6"/>
        <v>GGT (Gamma Glutamyltransférase)B102</v>
      </c>
      <c r="B447" s="84" t="s">
        <v>164</v>
      </c>
      <c r="C447" s="84" t="s">
        <v>11</v>
      </c>
      <c r="D447" s="84" t="s">
        <v>193</v>
      </c>
      <c r="E447" s="84" t="s">
        <v>190</v>
      </c>
      <c r="F447" s="82">
        <v>2</v>
      </c>
      <c r="G447" s="82">
        <v>80.430000000000007</v>
      </c>
      <c r="H447" s="82">
        <v>0.8</v>
      </c>
      <c r="I447" s="82">
        <v>1</v>
      </c>
      <c r="J447" s="82">
        <v>10.1</v>
      </c>
      <c r="K447" s="82">
        <v>81</v>
      </c>
      <c r="L447" s="82">
        <v>1</v>
      </c>
      <c r="M447" s="82">
        <v>0.53</v>
      </c>
      <c r="N447" s="82">
        <v>0.42</v>
      </c>
      <c r="O447" s="82">
        <v>1.25</v>
      </c>
      <c r="P447" s="82">
        <v>16.600000000000001</v>
      </c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82"/>
      <c r="AD447" s="82"/>
      <c r="AE447" s="82"/>
      <c r="AF447" s="82"/>
    </row>
    <row r="448" spans="1:32" x14ac:dyDescent="0.25">
      <c r="A448" s="51" t="str">
        <f t="shared" si="6"/>
        <v>GGT (Gamma Glutamyltransférase)B112</v>
      </c>
      <c r="B448" s="84" t="s">
        <v>165</v>
      </c>
      <c r="C448" s="84" t="s">
        <v>11</v>
      </c>
      <c r="D448" s="84" t="s">
        <v>193</v>
      </c>
      <c r="E448" s="84" t="s">
        <v>190</v>
      </c>
      <c r="F448" s="82">
        <v>2</v>
      </c>
      <c r="G448" s="82">
        <v>80.510000000000005</v>
      </c>
      <c r="H448" s="82">
        <v>1.08</v>
      </c>
      <c r="I448" s="82">
        <v>1.34</v>
      </c>
      <c r="J448" s="82">
        <v>10.1</v>
      </c>
      <c r="K448" s="82">
        <v>69</v>
      </c>
      <c r="L448" s="82">
        <v>1</v>
      </c>
      <c r="M448" s="82">
        <v>0.56999999999999995</v>
      </c>
      <c r="N448" s="82">
        <v>0.56000000000000005</v>
      </c>
      <c r="O448" s="82">
        <v>1.36</v>
      </c>
      <c r="P448" s="82">
        <v>16.600000000000001</v>
      </c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82"/>
      <c r="AD448" s="82"/>
      <c r="AE448" s="82"/>
      <c r="AF448" s="82"/>
    </row>
    <row r="449" spans="1:32" x14ac:dyDescent="0.25">
      <c r="A449" s="51" t="str">
        <f t="shared" si="6"/>
        <v>GGT (Gamma Glutamyltransférase)B122</v>
      </c>
      <c r="B449" s="84" t="s">
        <v>166</v>
      </c>
      <c r="C449" s="84" t="s">
        <v>11</v>
      </c>
      <c r="D449" s="84" t="s">
        <v>193</v>
      </c>
      <c r="E449" s="84" t="s">
        <v>190</v>
      </c>
      <c r="F449" s="82">
        <v>2</v>
      </c>
      <c r="G449" s="82">
        <v>80.5</v>
      </c>
      <c r="H449" s="82">
        <v>0.83</v>
      </c>
      <c r="I449" s="82">
        <v>1.03</v>
      </c>
      <c r="J449" s="82">
        <v>10.1</v>
      </c>
      <c r="K449" s="82">
        <v>79</v>
      </c>
      <c r="L449" s="82">
        <v>1</v>
      </c>
      <c r="M449" s="82">
        <v>0.56999999999999995</v>
      </c>
      <c r="N449" s="82">
        <v>0.43</v>
      </c>
      <c r="O449" s="82">
        <v>1.34</v>
      </c>
      <c r="P449" s="82">
        <v>16.600000000000001</v>
      </c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82"/>
      <c r="AD449" s="82"/>
      <c r="AE449" s="82"/>
      <c r="AF449" s="82"/>
    </row>
    <row r="450" spans="1:32" x14ac:dyDescent="0.25">
      <c r="A450" s="51" t="str">
        <f t="shared" si="6"/>
        <v>GGT (Gamma Glutamyltransférase)B132</v>
      </c>
      <c r="B450" s="84" t="s">
        <v>167</v>
      </c>
      <c r="C450" s="84" t="s">
        <v>11</v>
      </c>
      <c r="D450" s="84" t="s">
        <v>193</v>
      </c>
      <c r="E450" s="84" t="s">
        <v>190</v>
      </c>
      <c r="F450" s="82">
        <v>2</v>
      </c>
      <c r="G450" s="82">
        <v>80.73</v>
      </c>
      <c r="H450" s="82">
        <v>1.07</v>
      </c>
      <c r="I450" s="82">
        <v>1.32</v>
      </c>
      <c r="J450" s="82">
        <v>10.1</v>
      </c>
      <c r="K450" s="82">
        <v>842</v>
      </c>
      <c r="L450" s="82">
        <v>1</v>
      </c>
      <c r="M450" s="82">
        <v>0.69</v>
      </c>
      <c r="N450" s="82">
        <v>0.56000000000000005</v>
      </c>
      <c r="O450" s="82">
        <v>1.63</v>
      </c>
      <c r="P450" s="82">
        <v>16.600000000000001</v>
      </c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82"/>
      <c r="AD450" s="82"/>
      <c r="AE450" s="82"/>
      <c r="AF450" s="82"/>
    </row>
    <row r="451" spans="1:32" x14ac:dyDescent="0.25">
      <c r="A451" s="51" t="str">
        <f t="shared" si="6"/>
        <v>GGT (Gamma Glutamyltransférase)A3</v>
      </c>
      <c r="B451" s="84" t="s">
        <v>154</v>
      </c>
      <c r="C451" s="84" t="s">
        <v>11</v>
      </c>
      <c r="D451" s="84" t="s">
        <v>184</v>
      </c>
      <c r="E451" s="84" t="s">
        <v>190</v>
      </c>
      <c r="F451" s="82">
        <v>3</v>
      </c>
      <c r="G451" s="82">
        <v>129.22</v>
      </c>
      <c r="H451" s="82">
        <v>2.88</v>
      </c>
      <c r="I451" s="82">
        <v>2.23</v>
      </c>
      <c r="J451" s="82">
        <v>10.1</v>
      </c>
      <c r="K451" s="82">
        <v>42200</v>
      </c>
      <c r="L451" s="82">
        <v>52</v>
      </c>
      <c r="M451" s="82" t="s">
        <v>186</v>
      </c>
      <c r="N451" s="82" t="s">
        <v>186</v>
      </c>
      <c r="O451" s="82" t="s">
        <v>186</v>
      </c>
      <c r="P451" s="82">
        <v>16.600000000000001</v>
      </c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82"/>
      <c r="AD451" s="82"/>
      <c r="AE451" s="82"/>
      <c r="AF451" s="82"/>
    </row>
    <row r="452" spans="1:32" x14ac:dyDescent="0.25">
      <c r="A452" s="51" t="str">
        <f t="shared" ref="A452:A515" si="7">CONCATENATE(C452,B452,F452)</f>
        <v>GGT (Gamma Glutamyltransférase)B13</v>
      </c>
      <c r="B452" s="84" t="s">
        <v>155</v>
      </c>
      <c r="C452" s="84" t="s">
        <v>11</v>
      </c>
      <c r="D452" s="84" t="s">
        <v>193</v>
      </c>
      <c r="E452" s="84" t="s">
        <v>190</v>
      </c>
      <c r="F452" s="82">
        <v>3</v>
      </c>
      <c r="G452" s="82">
        <v>131.69</v>
      </c>
      <c r="H452" s="82">
        <v>1.38</v>
      </c>
      <c r="I452" s="82">
        <v>1.05</v>
      </c>
      <c r="J452" s="82">
        <v>10.1</v>
      </c>
      <c r="K452" s="82">
        <v>69</v>
      </c>
      <c r="L452" s="82">
        <v>1</v>
      </c>
      <c r="M452" s="82">
        <v>0.86</v>
      </c>
      <c r="N452" s="82">
        <v>0.47</v>
      </c>
      <c r="O452" s="82">
        <v>1.91</v>
      </c>
      <c r="P452" s="82">
        <v>16.600000000000001</v>
      </c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82"/>
      <c r="AD452" s="82"/>
      <c r="AE452" s="82"/>
      <c r="AF452" s="82"/>
    </row>
    <row r="453" spans="1:32" x14ac:dyDescent="0.25">
      <c r="A453" s="51" t="str">
        <f t="shared" si="7"/>
        <v>GGT (Gamma Glutamyltransférase)B23</v>
      </c>
      <c r="B453" s="84" t="s">
        <v>156</v>
      </c>
      <c r="C453" s="84" t="s">
        <v>11</v>
      </c>
      <c r="D453" s="84" t="s">
        <v>193</v>
      </c>
      <c r="E453" s="84" t="s">
        <v>190</v>
      </c>
      <c r="F453" s="82">
        <v>3</v>
      </c>
      <c r="G453" s="82">
        <v>131.68</v>
      </c>
      <c r="H453" s="82">
        <v>1.56</v>
      </c>
      <c r="I453" s="82">
        <v>1.18</v>
      </c>
      <c r="J453" s="82">
        <v>10.1</v>
      </c>
      <c r="K453" s="82">
        <v>61</v>
      </c>
      <c r="L453" s="82">
        <v>1</v>
      </c>
      <c r="M453" s="82">
        <v>0.85</v>
      </c>
      <c r="N453" s="82">
        <v>0.53</v>
      </c>
      <c r="O453" s="82">
        <v>1.9</v>
      </c>
      <c r="P453" s="82">
        <v>16.600000000000001</v>
      </c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82"/>
      <c r="AD453" s="82"/>
      <c r="AE453" s="82"/>
      <c r="AF453" s="82"/>
    </row>
    <row r="454" spans="1:32" x14ac:dyDescent="0.25">
      <c r="A454" s="51" t="str">
        <f t="shared" si="7"/>
        <v>GGT (Gamma Glutamyltransférase)B33</v>
      </c>
      <c r="B454" s="84" t="s">
        <v>157</v>
      </c>
      <c r="C454" s="84" t="s">
        <v>11</v>
      </c>
      <c r="D454" s="84" t="s">
        <v>193</v>
      </c>
      <c r="E454" s="84" t="s">
        <v>190</v>
      </c>
      <c r="F454" s="82">
        <v>3</v>
      </c>
      <c r="G454" s="82">
        <v>131.34</v>
      </c>
      <c r="H454" s="82">
        <v>1.64</v>
      </c>
      <c r="I454" s="82">
        <v>1.25</v>
      </c>
      <c r="J454" s="82">
        <v>10.1</v>
      </c>
      <c r="K454" s="82">
        <v>70</v>
      </c>
      <c r="L454" s="82">
        <v>1</v>
      </c>
      <c r="M454" s="82">
        <v>0.74</v>
      </c>
      <c r="N454" s="82">
        <v>0.56000000000000005</v>
      </c>
      <c r="O454" s="82">
        <v>1.64</v>
      </c>
      <c r="P454" s="82">
        <v>16.600000000000001</v>
      </c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82"/>
      <c r="AD454" s="82"/>
      <c r="AE454" s="82"/>
      <c r="AF454" s="82"/>
    </row>
    <row r="455" spans="1:32" x14ac:dyDescent="0.25">
      <c r="A455" s="51" t="str">
        <f t="shared" si="7"/>
        <v>GGT (Gamma Glutamyltransférase)B43</v>
      </c>
      <c r="B455" s="84" t="s">
        <v>158</v>
      </c>
      <c r="C455" s="84" t="s">
        <v>11</v>
      </c>
      <c r="D455" s="84" t="s">
        <v>193</v>
      </c>
      <c r="E455" s="84" t="s">
        <v>190</v>
      </c>
      <c r="F455" s="82">
        <v>3</v>
      </c>
      <c r="G455" s="82">
        <v>131.30000000000001</v>
      </c>
      <c r="H455" s="82">
        <v>1.29</v>
      </c>
      <c r="I455" s="82">
        <v>0.99</v>
      </c>
      <c r="J455" s="82">
        <v>10.1</v>
      </c>
      <c r="K455" s="82">
        <v>68</v>
      </c>
      <c r="L455" s="82">
        <v>1</v>
      </c>
      <c r="M455" s="82">
        <v>0.72</v>
      </c>
      <c r="N455" s="82">
        <v>0.44</v>
      </c>
      <c r="O455" s="82">
        <v>1.61</v>
      </c>
      <c r="P455" s="82">
        <v>16.600000000000001</v>
      </c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82"/>
      <c r="AD455" s="82"/>
      <c r="AE455" s="82"/>
      <c r="AF455" s="82"/>
    </row>
    <row r="456" spans="1:32" x14ac:dyDescent="0.25">
      <c r="A456" s="51" t="str">
        <f t="shared" si="7"/>
        <v>GGT (Gamma Glutamyltransférase)B53</v>
      </c>
      <c r="B456" s="84" t="s">
        <v>159</v>
      </c>
      <c r="C456" s="84" t="s">
        <v>11</v>
      </c>
      <c r="D456" s="84" t="s">
        <v>193</v>
      </c>
      <c r="E456" s="84" t="s">
        <v>190</v>
      </c>
      <c r="F456" s="82">
        <v>3</v>
      </c>
      <c r="G456" s="82">
        <v>130.75</v>
      </c>
      <c r="H456" s="82">
        <v>1.62</v>
      </c>
      <c r="I456" s="82">
        <v>1.24</v>
      </c>
      <c r="J456" s="82">
        <v>10.1</v>
      </c>
      <c r="K456" s="82">
        <v>68</v>
      </c>
      <c r="L456" s="82">
        <v>1</v>
      </c>
      <c r="M456" s="82">
        <v>0.53</v>
      </c>
      <c r="N456" s="82">
        <v>0.56000000000000005</v>
      </c>
      <c r="O456" s="82">
        <v>1.18</v>
      </c>
      <c r="P456" s="82">
        <v>16.600000000000001</v>
      </c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82"/>
      <c r="AD456" s="82"/>
      <c r="AE456" s="82"/>
      <c r="AF456" s="82"/>
    </row>
    <row r="457" spans="1:32" x14ac:dyDescent="0.25">
      <c r="A457" s="51" t="str">
        <f t="shared" si="7"/>
        <v>GGT (Gamma Glutamyltransférase)B63</v>
      </c>
      <c r="B457" s="84" t="s">
        <v>160</v>
      </c>
      <c r="C457" s="84" t="s">
        <v>11</v>
      </c>
      <c r="D457" s="84" t="s">
        <v>193</v>
      </c>
      <c r="E457" s="84" t="s">
        <v>190</v>
      </c>
      <c r="F457" s="82">
        <v>3</v>
      </c>
      <c r="G457" s="82">
        <v>130.55000000000001</v>
      </c>
      <c r="H457" s="82">
        <v>1.43</v>
      </c>
      <c r="I457" s="82">
        <v>1.1000000000000001</v>
      </c>
      <c r="J457" s="82">
        <v>10.1</v>
      </c>
      <c r="K457" s="82">
        <v>67</v>
      </c>
      <c r="L457" s="82">
        <v>1</v>
      </c>
      <c r="M457" s="82">
        <v>0.46</v>
      </c>
      <c r="N457" s="82">
        <v>0.49</v>
      </c>
      <c r="O457" s="82">
        <v>1.03</v>
      </c>
      <c r="P457" s="82">
        <v>16.600000000000001</v>
      </c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82"/>
      <c r="AD457" s="82"/>
      <c r="AE457" s="82"/>
      <c r="AF457" s="82"/>
    </row>
    <row r="458" spans="1:32" x14ac:dyDescent="0.25">
      <c r="A458" s="51" t="str">
        <f t="shared" si="7"/>
        <v>GGT (Gamma Glutamyltransférase)B73</v>
      </c>
      <c r="B458" s="84" t="s">
        <v>161</v>
      </c>
      <c r="C458" s="84" t="s">
        <v>11</v>
      </c>
      <c r="D458" s="84" t="s">
        <v>193</v>
      </c>
      <c r="E458" s="84" t="s">
        <v>190</v>
      </c>
      <c r="F458" s="82">
        <v>3</v>
      </c>
      <c r="G458" s="82">
        <v>130.61000000000001</v>
      </c>
      <c r="H458" s="82">
        <v>1.27</v>
      </c>
      <c r="I458" s="82">
        <v>0.97</v>
      </c>
      <c r="J458" s="82">
        <v>10.1</v>
      </c>
      <c r="K458" s="82">
        <v>69</v>
      </c>
      <c r="L458" s="82">
        <v>1</v>
      </c>
      <c r="M458" s="82">
        <v>0.48</v>
      </c>
      <c r="N458" s="82">
        <v>0.44</v>
      </c>
      <c r="O458" s="82">
        <v>1.08</v>
      </c>
      <c r="P458" s="82">
        <v>16.600000000000001</v>
      </c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82"/>
      <c r="AD458" s="82"/>
      <c r="AE458" s="82"/>
      <c r="AF458" s="82"/>
    </row>
    <row r="459" spans="1:32" x14ac:dyDescent="0.25">
      <c r="A459" s="51" t="str">
        <f t="shared" si="7"/>
        <v>GGT (Gamma Glutamyltransférase)B83</v>
      </c>
      <c r="B459" s="84" t="s">
        <v>162</v>
      </c>
      <c r="C459" s="84" t="s">
        <v>11</v>
      </c>
      <c r="D459" s="84" t="s">
        <v>193</v>
      </c>
      <c r="E459" s="84" t="s">
        <v>190</v>
      </c>
      <c r="F459" s="82">
        <v>3</v>
      </c>
      <c r="G459" s="82">
        <v>130.9</v>
      </c>
      <c r="H459" s="82">
        <v>1.29</v>
      </c>
      <c r="I459" s="82">
        <v>0.99</v>
      </c>
      <c r="J459" s="82">
        <v>10.1</v>
      </c>
      <c r="K459" s="82">
        <v>77</v>
      </c>
      <c r="L459" s="82">
        <v>1</v>
      </c>
      <c r="M459" s="82">
        <v>0.59</v>
      </c>
      <c r="N459" s="82">
        <v>0.44</v>
      </c>
      <c r="O459" s="82">
        <v>1.3</v>
      </c>
      <c r="P459" s="82">
        <v>16.600000000000001</v>
      </c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82"/>
      <c r="AD459" s="82"/>
      <c r="AE459" s="82"/>
      <c r="AF459" s="82"/>
    </row>
    <row r="460" spans="1:32" x14ac:dyDescent="0.25">
      <c r="A460" s="51" t="str">
        <f t="shared" si="7"/>
        <v>GGT (Gamma Glutamyltransférase)B93</v>
      </c>
      <c r="B460" s="84" t="s">
        <v>163</v>
      </c>
      <c r="C460" s="84" t="s">
        <v>11</v>
      </c>
      <c r="D460" s="84" t="s">
        <v>193</v>
      </c>
      <c r="E460" s="84" t="s">
        <v>190</v>
      </c>
      <c r="F460" s="82">
        <v>3</v>
      </c>
      <c r="G460" s="82">
        <v>131</v>
      </c>
      <c r="H460" s="82">
        <v>1.41</v>
      </c>
      <c r="I460" s="82">
        <v>1.08</v>
      </c>
      <c r="J460" s="82">
        <v>10.1</v>
      </c>
      <c r="K460" s="82">
        <v>71</v>
      </c>
      <c r="L460" s="82">
        <v>1</v>
      </c>
      <c r="M460" s="82">
        <v>0.62</v>
      </c>
      <c r="N460" s="82">
        <v>0.48</v>
      </c>
      <c r="O460" s="82">
        <v>1.38</v>
      </c>
      <c r="P460" s="82">
        <v>16.600000000000001</v>
      </c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82"/>
      <c r="AD460" s="82"/>
      <c r="AE460" s="82"/>
      <c r="AF460" s="82"/>
    </row>
    <row r="461" spans="1:32" x14ac:dyDescent="0.25">
      <c r="A461" s="51" t="str">
        <f t="shared" si="7"/>
        <v>GGT (Gamma Glutamyltransférase)B103</v>
      </c>
      <c r="B461" s="84" t="s">
        <v>164</v>
      </c>
      <c r="C461" s="84" t="s">
        <v>11</v>
      </c>
      <c r="D461" s="84" t="s">
        <v>193</v>
      </c>
      <c r="E461" s="84" t="s">
        <v>190</v>
      </c>
      <c r="F461" s="82">
        <v>3</v>
      </c>
      <c r="G461" s="82">
        <v>130.63999999999999</v>
      </c>
      <c r="H461" s="82">
        <v>1.25</v>
      </c>
      <c r="I461" s="82">
        <v>0.96</v>
      </c>
      <c r="J461" s="82">
        <v>10.1</v>
      </c>
      <c r="K461" s="82">
        <v>83</v>
      </c>
      <c r="L461" s="82">
        <v>1</v>
      </c>
      <c r="M461" s="82">
        <v>0.5</v>
      </c>
      <c r="N461" s="82">
        <v>0.43</v>
      </c>
      <c r="O461" s="82">
        <v>1.1000000000000001</v>
      </c>
      <c r="P461" s="82">
        <v>16.600000000000001</v>
      </c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82"/>
      <c r="AD461" s="82"/>
      <c r="AE461" s="82"/>
      <c r="AF461" s="82"/>
    </row>
    <row r="462" spans="1:32" x14ac:dyDescent="0.25">
      <c r="A462" s="51" t="str">
        <f t="shared" si="7"/>
        <v>GGT (Gamma Glutamyltransférase)B113</v>
      </c>
      <c r="B462" s="84" t="s">
        <v>165</v>
      </c>
      <c r="C462" s="84" t="s">
        <v>11</v>
      </c>
      <c r="D462" s="84" t="s">
        <v>193</v>
      </c>
      <c r="E462" s="84" t="s">
        <v>190</v>
      </c>
      <c r="F462" s="82">
        <v>3</v>
      </c>
      <c r="G462" s="82">
        <v>130.38999999999999</v>
      </c>
      <c r="H462" s="82">
        <v>1.29</v>
      </c>
      <c r="I462" s="82">
        <v>0.99</v>
      </c>
      <c r="J462" s="82">
        <v>10.1</v>
      </c>
      <c r="K462" s="82">
        <v>76</v>
      </c>
      <c r="L462" s="82">
        <v>1</v>
      </c>
      <c r="M462" s="82">
        <v>0.41</v>
      </c>
      <c r="N462" s="82">
        <v>0.44</v>
      </c>
      <c r="O462" s="82">
        <v>0.9</v>
      </c>
      <c r="P462" s="82">
        <v>16.600000000000001</v>
      </c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82"/>
      <c r="AD462" s="82"/>
      <c r="AE462" s="82"/>
      <c r="AF462" s="82"/>
    </row>
    <row r="463" spans="1:32" x14ac:dyDescent="0.25">
      <c r="A463" s="51" t="str">
        <f t="shared" si="7"/>
        <v>GGT (Gamma Glutamyltransférase)B123</v>
      </c>
      <c r="B463" s="84" t="s">
        <v>166</v>
      </c>
      <c r="C463" s="84" t="s">
        <v>11</v>
      </c>
      <c r="D463" s="84" t="s">
        <v>193</v>
      </c>
      <c r="E463" s="84" t="s">
        <v>190</v>
      </c>
      <c r="F463" s="82">
        <v>3</v>
      </c>
      <c r="G463" s="82">
        <v>130.19</v>
      </c>
      <c r="H463" s="82">
        <v>1.34</v>
      </c>
      <c r="I463" s="82">
        <v>1.03</v>
      </c>
      <c r="J463" s="82">
        <v>10.1</v>
      </c>
      <c r="K463" s="82">
        <v>85</v>
      </c>
      <c r="L463" s="82">
        <v>1</v>
      </c>
      <c r="M463" s="82">
        <v>0.34</v>
      </c>
      <c r="N463" s="82">
        <v>0.46</v>
      </c>
      <c r="O463" s="82">
        <v>0.75</v>
      </c>
      <c r="P463" s="82">
        <v>16.600000000000001</v>
      </c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82"/>
      <c r="AD463" s="82"/>
      <c r="AE463" s="82"/>
      <c r="AF463" s="82"/>
    </row>
    <row r="464" spans="1:32" x14ac:dyDescent="0.25">
      <c r="A464" s="51" t="str">
        <f t="shared" si="7"/>
        <v>GGT (Gamma Glutamyltransférase)B133</v>
      </c>
      <c r="B464" s="84" t="s">
        <v>167</v>
      </c>
      <c r="C464" s="84" t="s">
        <v>11</v>
      </c>
      <c r="D464" s="84" t="s">
        <v>193</v>
      </c>
      <c r="E464" s="84" t="s">
        <v>190</v>
      </c>
      <c r="F464" s="82">
        <v>3</v>
      </c>
      <c r="G464" s="82">
        <v>130.88999999999999</v>
      </c>
      <c r="H464" s="82">
        <v>1.47</v>
      </c>
      <c r="I464" s="82">
        <v>1.1200000000000001</v>
      </c>
      <c r="J464" s="82">
        <v>10.1</v>
      </c>
      <c r="K464" s="82">
        <v>864</v>
      </c>
      <c r="L464" s="82">
        <v>1</v>
      </c>
      <c r="M464" s="82">
        <v>0.57999999999999996</v>
      </c>
      <c r="N464" s="82">
        <v>0.5</v>
      </c>
      <c r="O464" s="82">
        <v>1.29</v>
      </c>
      <c r="P464" s="82">
        <v>16.600000000000001</v>
      </c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82"/>
      <c r="AD464" s="82"/>
      <c r="AE464" s="82"/>
      <c r="AF464" s="82"/>
    </row>
    <row r="465" spans="1:32" x14ac:dyDescent="0.25">
      <c r="A465" s="51" t="str">
        <f t="shared" si="7"/>
        <v>GlucoseA1</v>
      </c>
      <c r="B465" s="84" t="s">
        <v>154</v>
      </c>
      <c r="C465" s="84" t="s">
        <v>12</v>
      </c>
      <c r="D465" s="84" t="s">
        <v>184</v>
      </c>
      <c r="E465" s="84" t="s">
        <v>189</v>
      </c>
      <c r="F465" s="82">
        <v>1</v>
      </c>
      <c r="G465" s="82">
        <v>3.36</v>
      </c>
      <c r="H465" s="82">
        <v>0.1</v>
      </c>
      <c r="I465" s="82">
        <v>2.94</v>
      </c>
      <c r="J465" s="82">
        <v>3.4</v>
      </c>
      <c r="K465" s="82">
        <v>121232</v>
      </c>
      <c r="L465" s="82">
        <v>201</v>
      </c>
      <c r="M465" s="82" t="s">
        <v>186</v>
      </c>
      <c r="N465" s="82" t="s">
        <v>186</v>
      </c>
      <c r="O465" s="82" t="s">
        <v>186</v>
      </c>
      <c r="P465" s="82">
        <v>5.0999999999999996</v>
      </c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82"/>
      <c r="AD465" s="82"/>
      <c r="AE465" s="82"/>
      <c r="AF465" s="82"/>
    </row>
    <row r="466" spans="1:32" x14ac:dyDescent="0.25">
      <c r="A466" s="51" t="str">
        <f t="shared" si="7"/>
        <v>GlucoseB11</v>
      </c>
      <c r="B466" s="84" t="s">
        <v>155</v>
      </c>
      <c r="C466" s="84" t="s">
        <v>12</v>
      </c>
      <c r="D466" s="84" t="s">
        <v>193</v>
      </c>
      <c r="E466" s="84" t="s">
        <v>189</v>
      </c>
      <c r="F466" s="82">
        <v>1</v>
      </c>
      <c r="G466" s="82">
        <v>3.33</v>
      </c>
      <c r="H466" s="82">
        <v>0.05</v>
      </c>
      <c r="I466" s="82">
        <v>1.53</v>
      </c>
      <c r="J466" s="82">
        <v>3.4</v>
      </c>
      <c r="K466" s="82">
        <v>63</v>
      </c>
      <c r="L466" s="82">
        <v>1</v>
      </c>
      <c r="M466" s="82">
        <v>-0.27</v>
      </c>
      <c r="N466" s="82">
        <v>0.52</v>
      </c>
      <c r="O466" s="82">
        <v>-0.79</v>
      </c>
      <c r="P466" s="82">
        <v>5.0999999999999996</v>
      </c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82"/>
      <c r="AD466" s="82"/>
      <c r="AE466" s="82"/>
      <c r="AF466" s="82"/>
    </row>
    <row r="467" spans="1:32" x14ac:dyDescent="0.25">
      <c r="A467" s="51" t="str">
        <f t="shared" si="7"/>
        <v>GlucoseB21</v>
      </c>
      <c r="B467" s="84" t="s">
        <v>156</v>
      </c>
      <c r="C467" s="84" t="s">
        <v>12</v>
      </c>
      <c r="D467" s="84" t="s">
        <v>193</v>
      </c>
      <c r="E467" s="84" t="s">
        <v>189</v>
      </c>
      <c r="F467" s="82">
        <v>1</v>
      </c>
      <c r="G467" s="82">
        <v>3.36</v>
      </c>
      <c r="H467" s="82">
        <v>0.09</v>
      </c>
      <c r="I467" s="82">
        <v>2.63</v>
      </c>
      <c r="J467" s="82">
        <v>3.4</v>
      </c>
      <c r="K467" s="82">
        <v>62</v>
      </c>
      <c r="L467" s="82">
        <v>1</v>
      </c>
      <c r="M467" s="82">
        <v>0</v>
      </c>
      <c r="N467" s="82">
        <v>0.89</v>
      </c>
      <c r="O467" s="82">
        <v>-0.01</v>
      </c>
      <c r="P467" s="82">
        <v>5.0999999999999996</v>
      </c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82"/>
      <c r="AD467" s="82"/>
      <c r="AE467" s="82"/>
      <c r="AF467" s="82"/>
    </row>
    <row r="468" spans="1:32" x14ac:dyDescent="0.25">
      <c r="A468" s="51" t="str">
        <f t="shared" si="7"/>
        <v>GlucoseB31</v>
      </c>
      <c r="B468" s="84" t="s">
        <v>157</v>
      </c>
      <c r="C468" s="84" t="s">
        <v>12</v>
      </c>
      <c r="D468" s="84" t="s">
        <v>193</v>
      </c>
      <c r="E468" s="84" t="s">
        <v>189</v>
      </c>
      <c r="F468" s="82">
        <v>1</v>
      </c>
      <c r="G468" s="82">
        <v>3.35</v>
      </c>
      <c r="H468" s="82">
        <v>7.0000000000000007E-2</v>
      </c>
      <c r="I468" s="82">
        <v>2.19</v>
      </c>
      <c r="J468" s="82">
        <v>3.4</v>
      </c>
      <c r="K468" s="82">
        <v>63</v>
      </c>
      <c r="L468" s="82">
        <v>1</v>
      </c>
      <c r="M468" s="82">
        <v>-7.0000000000000007E-2</v>
      </c>
      <c r="N468" s="82">
        <v>0.74</v>
      </c>
      <c r="O468" s="82">
        <v>-0.19</v>
      </c>
      <c r="P468" s="82">
        <v>5.0999999999999996</v>
      </c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82"/>
      <c r="AD468" s="82"/>
      <c r="AE468" s="82"/>
      <c r="AF468" s="82"/>
    </row>
    <row r="469" spans="1:32" x14ac:dyDescent="0.25">
      <c r="A469" s="51" t="str">
        <f t="shared" si="7"/>
        <v>GlucoseB41</v>
      </c>
      <c r="B469" s="84" t="s">
        <v>158</v>
      </c>
      <c r="C469" s="84" t="s">
        <v>12</v>
      </c>
      <c r="D469" s="84" t="s">
        <v>193</v>
      </c>
      <c r="E469" s="84" t="s">
        <v>189</v>
      </c>
      <c r="F469" s="82">
        <v>1</v>
      </c>
      <c r="G469" s="82">
        <v>3.34</v>
      </c>
      <c r="H469" s="82">
        <v>0.05</v>
      </c>
      <c r="I469" s="82">
        <v>1.53</v>
      </c>
      <c r="J469" s="82">
        <v>3.4</v>
      </c>
      <c r="K469" s="82">
        <v>62</v>
      </c>
      <c r="L469" s="82">
        <v>1</v>
      </c>
      <c r="M469" s="82">
        <v>-0.13</v>
      </c>
      <c r="N469" s="82">
        <v>0.52</v>
      </c>
      <c r="O469" s="82">
        <v>-0.38</v>
      </c>
      <c r="P469" s="82">
        <v>5.0999999999999996</v>
      </c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82"/>
      <c r="AD469" s="82"/>
      <c r="AE469" s="82"/>
      <c r="AF469" s="82"/>
    </row>
    <row r="470" spans="1:32" x14ac:dyDescent="0.25">
      <c r="A470" s="51" t="str">
        <f t="shared" si="7"/>
        <v>GlucoseB51</v>
      </c>
      <c r="B470" s="84" t="s">
        <v>159</v>
      </c>
      <c r="C470" s="84" t="s">
        <v>12</v>
      </c>
      <c r="D470" s="84" t="s">
        <v>193</v>
      </c>
      <c r="E470" s="84" t="s">
        <v>189</v>
      </c>
      <c r="F470" s="82">
        <v>1</v>
      </c>
      <c r="G470" s="82">
        <v>3.36</v>
      </c>
      <c r="H470" s="82">
        <v>0.06</v>
      </c>
      <c r="I470" s="82">
        <v>1.73</v>
      </c>
      <c r="J470" s="82">
        <v>3.4</v>
      </c>
      <c r="K470" s="82">
        <v>62</v>
      </c>
      <c r="L470" s="82">
        <v>1</v>
      </c>
      <c r="M470" s="82">
        <v>0.04</v>
      </c>
      <c r="N470" s="82">
        <v>0.59</v>
      </c>
      <c r="O470" s="82">
        <v>0.11</v>
      </c>
      <c r="P470" s="82">
        <v>5.0999999999999996</v>
      </c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82"/>
      <c r="AD470" s="82"/>
      <c r="AE470" s="82"/>
      <c r="AF470" s="82"/>
    </row>
    <row r="471" spans="1:32" x14ac:dyDescent="0.25">
      <c r="A471" s="51" t="str">
        <f t="shared" si="7"/>
        <v>GlucoseB61</v>
      </c>
      <c r="B471" s="84" t="s">
        <v>160</v>
      </c>
      <c r="C471" s="84" t="s">
        <v>12</v>
      </c>
      <c r="D471" s="84" t="s">
        <v>193</v>
      </c>
      <c r="E471" s="84" t="s">
        <v>189</v>
      </c>
      <c r="F471" s="82">
        <v>1</v>
      </c>
      <c r="G471" s="82">
        <v>3.32</v>
      </c>
      <c r="H471" s="82">
        <v>0.05</v>
      </c>
      <c r="I471" s="82">
        <v>1.6</v>
      </c>
      <c r="J471" s="82">
        <v>3.4</v>
      </c>
      <c r="K471" s="82">
        <v>62</v>
      </c>
      <c r="L471" s="82">
        <v>1</v>
      </c>
      <c r="M471" s="82">
        <v>-0.36</v>
      </c>
      <c r="N471" s="82">
        <v>0.54</v>
      </c>
      <c r="O471" s="82">
        <v>-1.06</v>
      </c>
      <c r="P471" s="82">
        <v>5.0999999999999996</v>
      </c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82"/>
      <c r="AD471" s="82"/>
      <c r="AE471" s="82"/>
      <c r="AF471" s="82"/>
    </row>
    <row r="472" spans="1:32" x14ac:dyDescent="0.25">
      <c r="A472" s="51" t="str">
        <f t="shared" si="7"/>
        <v>GlucoseB71</v>
      </c>
      <c r="B472" s="84" t="s">
        <v>161</v>
      </c>
      <c r="C472" s="84" t="s">
        <v>12</v>
      </c>
      <c r="D472" s="84" t="s">
        <v>193</v>
      </c>
      <c r="E472" s="84" t="s">
        <v>189</v>
      </c>
      <c r="F472" s="82">
        <v>1</v>
      </c>
      <c r="G472" s="82">
        <v>3.34</v>
      </c>
      <c r="H472" s="82">
        <v>0.06</v>
      </c>
      <c r="I472" s="82">
        <v>1.86</v>
      </c>
      <c r="J472" s="82">
        <v>3.4</v>
      </c>
      <c r="K472" s="82">
        <v>62</v>
      </c>
      <c r="L472" s="82">
        <v>1</v>
      </c>
      <c r="M472" s="82">
        <v>-0.13</v>
      </c>
      <c r="N472" s="82">
        <v>0.63</v>
      </c>
      <c r="O472" s="82">
        <v>-0.39</v>
      </c>
      <c r="P472" s="82">
        <v>5.0999999999999996</v>
      </c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82"/>
      <c r="AD472" s="82"/>
      <c r="AE472" s="82"/>
      <c r="AF472" s="82"/>
    </row>
    <row r="473" spans="1:32" x14ac:dyDescent="0.25">
      <c r="A473" s="51" t="str">
        <f t="shared" si="7"/>
        <v>GlucoseB81</v>
      </c>
      <c r="B473" s="84" t="s">
        <v>162</v>
      </c>
      <c r="C473" s="84" t="s">
        <v>12</v>
      </c>
      <c r="D473" s="84" t="s">
        <v>193</v>
      </c>
      <c r="E473" s="84" t="s">
        <v>189</v>
      </c>
      <c r="F473" s="82">
        <v>1</v>
      </c>
      <c r="G473" s="82">
        <v>3.35</v>
      </c>
      <c r="H473" s="82">
        <v>0.05</v>
      </c>
      <c r="I473" s="82">
        <v>1.53</v>
      </c>
      <c r="J473" s="82">
        <v>3.4</v>
      </c>
      <c r="K473" s="82">
        <v>65</v>
      </c>
      <c r="L473" s="82">
        <v>1</v>
      </c>
      <c r="M473" s="82">
        <v>-0.05</v>
      </c>
      <c r="N473" s="82">
        <v>0.52</v>
      </c>
      <c r="O473" s="82">
        <v>-0.15</v>
      </c>
      <c r="P473" s="82">
        <v>5.0999999999999996</v>
      </c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82"/>
      <c r="AD473" s="82"/>
      <c r="AE473" s="82"/>
      <c r="AF473" s="82"/>
    </row>
    <row r="474" spans="1:32" x14ac:dyDescent="0.25">
      <c r="A474" s="51" t="str">
        <f t="shared" si="7"/>
        <v>GlucoseB91</v>
      </c>
      <c r="B474" s="84" t="s">
        <v>163</v>
      </c>
      <c r="C474" s="84" t="s">
        <v>12</v>
      </c>
      <c r="D474" s="84" t="s">
        <v>193</v>
      </c>
      <c r="E474" s="84" t="s">
        <v>189</v>
      </c>
      <c r="F474" s="82">
        <v>1</v>
      </c>
      <c r="G474" s="82">
        <v>3.39</v>
      </c>
      <c r="H474" s="82">
        <v>7.0000000000000007E-2</v>
      </c>
      <c r="I474" s="82">
        <v>1.97</v>
      </c>
      <c r="J474" s="82">
        <v>3.4</v>
      </c>
      <c r="K474" s="82">
        <v>66</v>
      </c>
      <c r="L474" s="82">
        <v>1</v>
      </c>
      <c r="M474" s="82">
        <v>0.31</v>
      </c>
      <c r="N474" s="82">
        <v>0.67</v>
      </c>
      <c r="O474" s="82">
        <v>0.92</v>
      </c>
      <c r="P474" s="82">
        <v>5.0999999999999996</v>
      </c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82"/>
      <c r="AD474" s="82"/>
      <c r="AE474" s="82"/>
      <c r="AF474" s="82"/>
    </row>
    <row r="475" spans="1:32" x14ac:dyDescent="0.25">
      <c r="A475" s="51" t="str">
        <f t="shared" si="7"/>
        <v>GlucoseB101</v>
      </c>
      <c r="B475" s="84" t="s">
        <v>164</v>
      </c>
      <c r="C475" s="84" t="s">
        <v>12</v>
      </c>
      <c r="D475" s="84" t="s">
        <v>193</v>
      </c>
      <c r="E475" s="84" t="s">
        <v>189</v>
      </c>
      <c r="F475" s="82">
        <v>1</v>
      </c>
      <c r="G475" s="82">
        <v>3.39</v>
      </c>
      <c r="H475" s="82">
        <v>0.05</v>
      </c>
      <c r="I475" s="82">
        <v>1.34</v>
      </c>
      <c r="J475" s="82">
        <v>3.4</v>
      </c>
      <c r="K475" s="82">
        <v>71</v>
      </c>
      <c r="L475" s="82">
        <v>1</v>
      </c>
      <c r="M475" s="82">
        <v>0.33</v>
      </c>
      <c r="N475" s="82">
        <v>0.46</v>
      </c>
      <c r="O475" s="82">
        <v>0.98</v>
      </c>
      <c r="P475" s="82">
        <v>5.0999999999999996</v>
      </c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82"/>
      <c r="AD475" s="82"/>
      <c r="AE475" s="82"/>
      <c r="AF475" s="82"/>
    </row>
    <row r="476" spans="1:32" x14ac:dyDescent="0.25">
      <c r="A476" s="51" t="str">
        <f t="shared" si="7"/>
        <v>GlucoseB111</v>
      </c>
      <c r="B476" s="84" t="s">
        <v>165</v>
      </c>
      <c r="C476" s="84" t="s">
        <v>12</v>
      </c>
      <c r="D476" s="84" t="s">
        <v>193</v>
      </c>
      <c r="E476" s="84" t="s">
        <v>189</v>
      </c>
      <c r="F476" s="82">
        <v>1</v>
      </c>
      <c r="G476" s="82">
        <v>3.37</v>
      </c>
      <c r="H476" s="82">
        <v>0.06</v>
      </c>
      <c r="I476" s="82">
        <v>1.69</v>
      </c>
      <c r="J476" s="82">
        <v>3.4</v>
      </c>
      <c r="K476" s="82">
        <v>63</v>
      </c>
      <c r="L476" s="82">
        <v>1</v>
      </c>
      <c r="M476" s="82">
        <v>0.15</v>
      </c>
      <c r="N476" s="82">
        <v>0.56999999999999995</v>
      </c>
      <c r="O476" s="82">
        <v>0.44</v>
      </c>
      <c r="P476" s="82">
        <v>5.0999999999999996</v>
      </c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82"/>
      <c r="AD476" s="82"/>
      <c r="AE476" s="82"/>
      <c r="AF476" s="82"/>
    </row>
    <row r="477" spans="1:32" x14ac:dyDescent="0.25">
      <c r="A477" s="51" t="str">
        <f t="shared" si="7"/>
        <v>GlucoseB121</v>
      </c>
      <c r="B477" s="84" t="s">
        <v>166</v>
      </c>
      <c r="C477" s="84" t="s">
        <v>12</v>
      </c>
      <c r="D477" s="84" t="s">
        <v>193</v>
      </c>
      <c r="E477" s="84" t="s">
        <v>189</v>
      </c>
      <c r="F477" s="82">
        <v>1</v>
      </c>
      <c r="G477" s="82">
        <v>3.39</v>
      </c>
      <c r="H477" s="82">
        <v>0.05</v>
      </c>
      <c r="I477" s="82">
        <v>1.41</v>
      </c>
      <c r="J477" s="82">
        <v>3.4</v>
      </c>
      <c r="K477" s="82">
        <v>82</v>
      </c>
      <c r="L477" s="82">
        <v>1</v>
      </c>
      <c r="M477" s="82">
        <v>0.33</v>
      </c>
      <c r="N477" s="82">
        <v>0.48</v>
      </c>
      <c r="O477" s="82">
        <v>0.96</v>
      </c>
      <c r="P477" s="82">
        <v>5.0999999999999996</v>
      </c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82"/>
      <c r="AD477" s="82"/>
      <c r="AE477" s="82"/>
      <c r="AF477" s="82"/>
    </row>
    <row r="478" spans="1:32" x14ac:dyDescent="0.25">
      <c r="A478" s="51" t="str">
        <f t="shared" si="7"/>
        <v>GlucoseB131</v>
      </c>
      <c r="B478" s="84" t="s">
        <v>167</v>
      </c>
      <c r="C478" s="84" t="s">
        <v>12</v>
      </c>
      <c r="D478" s="84" t="s">
        <v>193</v>
      </c>
      <c r="E478" s="84" t="s">
        <v>189</v>
      </c>
      <c r="F478" s="82">
        <v>1</v>
      </c>
      <c r="G478" s="82">
        <v>3.36</v>
      </c>
      <c r="H478" s="82">
        <v>0.06</v>
      </c>
      <c r="I478" s="82">
        <v>1.88</v>
      </c>
      <c r="J478" s="82">
        <v>3.4</v>
      </c>
      <c r="K478" s="82">
        <v>783</v>
      </c>
      <c r="L478" s="82">
        <v>1</v>
      </c>
      <c r="M478" s="82">
        <v>0.02</v>
      </c>
      <c r="N478" s="82">
        <v>0.64</v>
      </c>
      <c r="O478" s="82">
        <v>7.0000000000000007E-2</v>
      </c>
      <c r="P478" s="82">
        <v>5.0999999999999996</v>
      </c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82"/>
      <c r="AD478" s="82"/>
      <c r="AE478" s="82"/>
      <c r="AF478" s="82"/>
    </row>
    <row r="479" spans="1:32" x14ac:dyDescent="0.25">
      <c r="A479" s="51" t="str">
        <f t="shared" si="7"/>
        <v>GlucoseA2</v>
      </c>
      <c r="B479" s="84" t="s">
        <v>154</v>
      </c>
      <c r="C479" s="84" t="s">
        <v>12</v>
      </c>
      <c r="D479" s="84" t="s">
        <v>184</v>
      </c>
      <c r="E479" s="84" t="s">
        <v>189</v>
      </c>
      <c r="F479" s="82">
        <v>2</v>
      </c>
      <c r="G479" s="82">
        <v>6.47</v>
      </c>
      <c r="H479" s="82">
        <v>0.15</v>
      </c>
      <c r="I479" s="82">
        <v>2.33</v>
      </c>
      <c r="J479" s="82">
        <v>3.4</v>
      </c>
      <c r="K479" s="82">
        <v>35182</v>
      </c>
      <c r="L479" s="82">
        <v>63</v>
      </c>
      <c r="M479" s="82" t="s">
        <v>186</v>
      </c>
      <c r="N479" s="82" t="s">
        <v>186</v>
      </c>
      <c r="O479" s="82" t="s">
        <v>186</v>
      </c>
      <c r="P479" s="82">
        <v>4.4000000000000004</v>
      </c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82"/>
      <c r="AD479" s="82"/>
      <c r="AE479" s="82"/>
      <c r="AF479" s="82"/>
    </row>
    <row r="480" spans="1:32" x14ac:dyDescent="0.25">
      <c r="A480" s="51" t="str">
        <f t="shared" si="7"/>
        <v>GlucoseB12</v>
      </c>
      <c r="B480" s="84" t="s">
        <v>155</v>
      </c>
      <c r="C480" s="84" t="s">
        <v>12</v>
      </c>
      <c r="D480" s="84" t="s">
        <v>193</v>
      </c>
      <c r="E480" s="84" t="s">
        <v>189</v>
      </c>
      <c r="F480" s="82">
        <v>2</v>
      </c>
      <c r="G480" s="82">
        <v>6.37</v>
      </c>
      <c r="H480" s="82">
        <v>0.1</v>
      </c>
      <c r="I480" s="82">
        <v>1.54</v>
      </c>
      <c r="J480" s="82">
        <v>3.4</v>
      </c>
      <c r="K480" s="82">
        <v>59</v>
      </c>
      <c r="L480" s="82">
        <v>1</v>
      </c>
      <c r="M480" s="82">
        <v>-0.65</v>
      </c>
      <c r="N480" s="82">
        <v>0.66</v>
      </c>
      <c r="O480" s="82">
        <v>-1.52</v>
      </c>
      <c r="P480" s="82">
        <v>4.4000000000000004</v>
      </c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82"/>
      <c r="AD480" s="82"/>
      <c r="AE480" s="82"/>
      <c r="AF480" s="82"/>
    </row>
    <row r="481" spans="1:32" x14ac:dyDescent="0.25">
      <c r="A481" s="51" t="str">
        <f t="shared" si="7"/>
        <v>GlucoseB22</v>
      </c>
      <c r="B481" s="84" t="s">
        <v>156</v>
      </c>
      <c r="C481" s="84" t="s">
        <v>12</v>
      </c>
      <c r="D481" s="84" t="s">
        <v>193</v>
      </c>
      <c r="E481" s="84" t="s">
        <v>189</v>
      </c>
      <c r="F481" s="82">
        <v>2</v>
      </c>
      <c r="G481" s="82">
        <v>6.47</v>
      </c>
      <c r="H481" s="82">
        <v>0.15</v>
      </c>
      <c r="I481" s="82">
        <v>2.27</v>
      </c>
      <c r="J481" s="82">
        <v>3.4</v>
      </c>
      <c r="K481" s="82">
        <v>54</v>
      </c>
      <c r="L481" s="82">
        <v>1</v>
      </c>
      <c r="M481" s="82">
        <v>0</v>
      </c>
      <c r="N481" s="82">
        <v>0.98</v>
      </c>
      <c r="O481" s="82">
        <v>-0.01</v>
      </c>
      <c r="P481" s="82">
        <v>4.4000000000000004</v>
      </c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82"/>
      <c r="AD481" s="82"/>
      <c r="AE481" s="82"/>
      <c r="AF481" s="82"/>
    </row>
    <row r="482" spans="1:32" x14ac:dyDescent="0.25">
      <c r="A482" s="51" t="str">
        <f t="shared" si="7"/>
        <v>GlucoseB32</v>
      </c>
      <c r="B482" s="84" t="s">
        <v>157</v>
      </c>
      <c r="C482" s="84" t="s">
        <v>12</v>
      </c>
      <c r="D482" s="84" t="s">
        <v>193</v>
      </c>
      <c r="E482" s="84" t="s">
        <v>189</v>
      </c>
      <c r="F482" s="82">
        <v>2</v>
      </c>
      <c r="G482" s="82">
        <v>6.44</v>
      </c>
      <c r="H482" s="82">
        <v>0.15</v>
      </c>
      <c r="I482" s="82">
        <v>2.36</v>
      </c>
      <c r="J482" s="82">
        <v>3.4</v>
      </c>
      <c r="K482" s="82">
        <v>64</v>
      </c>
      <c r="L482" s="82">
        <v>1</v>
      </c>
      <c r="M482" s="82">
        <v>-0.24</v>
      </c>
      <c r="N482" s="82">
        <v>1.01</v>
      </c>
      <c r="O482" s="82">
        <v>-0.56999999999999995</v>
      </c>
      <c r="P482" s="82">
        <v>4.4000000000000004</v>
      </c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82"/>
      <c r="AD482" s="82"/>
      <c r="AE482" s="82"/>
      <c r="AF482" s="82"/>
    </row>
    <row r="483" spans="1:32" x14ac:dyDescent="0.25">
      <c r="A483" s="51" t="str">
        <f t="shared" si="7"/>
        <v>GlucoseB42</v>
      </c>
      <c r="B483" s="84" t="s">
        <v>158</v>
      </c>
      <c r="C483" s="84" t="s">
        <v>12</v>
      </c>
      <c r="D483" s="84" t="s">
        <v>193</v>
      </c>
      <c r="E483" s="84" t="s">
        <v>189</v>
      </c>
      <c r="F483" s="82">
        <v>2</v>
      </c>
      <c r="G483" s="82">
        <v>6.41</v>
      </c>
      <c r="H483" s="82">
        <v>0.08</v>
      </c>
      <c r="I483" s="82">
        <v>1.2</v>
      </c>
      <c r="J483" s="82">
        <v>3.4</v>
      </c>
      <c r="K483" s="82">
        <v>58</v>
      </c>
      <c r="L483" s="82">
        <v>1</v>
      </c>
      <c r="M483" s="82">
        <v>-0.41</v>
      </c>
      <c r="N483" s="82">
        <v>0.51</v>
      </c>
      <c r="O483" s="82">
        <v>-0.95</v>
      </c>
      <c r="P483" s="82">
        <v>4.4000000000000004</v>
      </c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82"/>
      <c r="AD483" s="82"/>
      <c r="AE483" s="82"/>
      <c r="AF483" s="82"/>
    </row>
    <row r="484" spans="1:32" x14ac:dyDescent="0.25">
      <c r="A484" s="51" t="str">
        <f t="shared" si="7"/>
        <v>GlucoseB52</v>
      </c>
      <c r="B484" s="84" t="s">
        <v>159</v>
      </c>
      <c r="C484" s="84" t="s">
        <v>12</v>
      </c>
      <c r="D484" s="84" t="s">
        <v>193</v>
      </c>
      <c r="E484" s="84" t="s">
        <v>189</v>
      </c>
      <c r="F484" s="82">
        <v>2</v>
      </c>
      <c r="G484" s="82">
        <v>6.48</v>
      </c>
      <c r="H484" s="82">
        <v>0.1</v>
      </c>
      <c r="I484" s="82">
        <v>1.59</v>
      </c>
      <c r="J484" s="82">
        <v>3.4</v>
      </c>
      <c r="K484" s="82">
        <v>59</v>
      </c>
      <c r="L484" s="82">
        <v>1</v>
      </c>
      <c r="M484" s="82">
        <v>0.05</v>
      </c>
      <c r="N484" s="82">
        <v>0.68</v>
      </c>
      <c r="O484" s="82">
        <v>0.12</v>
      </c>
      <c r="P484" s="82">
        <v>4.4000000000000004</v>
      </c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82"/>
      <c r="AD484" s="82"/>
      <c r="AE484" s="82"/>
      <c r="AF484" s="82"/>
    </row>
    <row r="485" spans="1:32" x14ac:dyDescent="0.25">
      <c r="A485" s="51" t="str">
        <f t="shared" si="7"/>
        <v>GlucoseB62</v>
      </c>
      <c r="B485" s="84" t="s">
        <v>160</v>
      </c>
      <c r="C485" s="84" t="s">
        <v>12</v>
      </c>
      <c r="D485" s="84" t="s">
        <v>193</v>
      </c>
      <c r="E485" s="84" t="s">
        <v>189</v>
      </c>
      <c r="F485" s="82">
        <v>2</v>
      </c>
      <c r="G485" s="82">
        <v>6.35</v>
      </c>
      <c r="H485" s="82">
        <v>0.13</v>
      </c>
      <c r="I485" s="82">
        <v>2.0299999999999998</v>
      </c>
      <c r="J485" s="82">
        <v>3.4</v>
      </c>
      <c r="K485" s="82">
        <v>58</v>
      </c>
      <c r="L485" s="82">
        <v>1</v>
      </c>
      <c r="M485" s="82">
        <v>-0.84</v>
      </c>
      <c r="N485" s="82">
        <v>0.87</v>
      </c>
      <c r="O485" s="82">
        <v>-1.95</v>
      </c>
      <c r="P485" s="82">
        <v>4.4000000000000004</v>
      </c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82"/>
      <c r="AD485" s="82"/>
      <c r="AE485" s="82"/>
      <c r="AF485" s="82"/>
    </row>
    <row r="486" spans="1:32" x14ac:dyDescent="0.25">
      <c r="A486" s="51" t="str">
        <f t="shared" si="7"/>
        <v>GlucoseB72</v>
      </c>
      <c r="B486" s="84" t="s">
        <v>161</v>
      </c>
      <c r="C486" s="84" t="s">
        <v>12</v>
      </c>
      <c r="D486" s="84" t="s">
        <v>193</v>
      </c>
      <c r="E486" s="84" t="s">
        <v>189</v>
      </c>
      <c r="F486" s="82">
        <v>2</v>
      </c>
      <c r="G486" s="82">
        <v>6.4</v>
      </c>
      <c r="H486" s="82">
        <v>0.11</v>
      </c>
      <c r="I486" s="82">
        <v>1.69</v>
      </c>
      <c r="J486" s="82">
        <v>3.4</v>
      </c>
      <c r="K486" s="82">
        <v>60</v>
      </c>
      <c r="L486" s="82">
        <v>1</v>
      </c>
      <c r="M486" s="82">
        <v>-0.51</v>
      </c>
      <c r="N486" s="82">
        <v>0.73</v>
      </c>
      <c r="O486" s="82">
        <v>-1.18</v>
      </c>
      <c r="P486" s="82">
        <v>4.4000000000000004</v>
      </c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82"/>
      <c r="AD486" s="82"/>
      <c r="AE486" s="82"/>
      <c r="AF486" s="82"/>
    </row>
    <row r="487" spans="1:32" x14ac:dyDescent="0.25">
      <c r="A487" s="51" t="str">
        <f t="shared" si="7"/>
        <v>GlucoseB82</v>
      </c>
      <c r="B487" s="84" t="s">
        <v>162</v>
      </c>
      <c r="C487" s="84" t="s">
        <v>12</v>
      </c>
      <c r="D487" s="84" t="s">
        <v>193</v>
      </c>
      <c r="E487" s="84" t="s">
        <v>189</v>
      </c>
      <c r="F487" s="82">
        <v>2</v>
      </c>
      <c r="G487" s="82">
        <v>6.44</v>
      </c>
      <c r="H487" s="82">
        <v>0.11</v>
      </c>
      <c r="I487" s="82">
        <v>1.73</v>
      </c>
      <c r="J487" s="82">
        <v>3.4</v>
      </c>
      <c r="K487" s="82">
        <v>61</v>
      </c>
      <c r="L487" s="82">
        <v>1</v>
      </c>
      <c r="M487" s="82">
        <v>-0.21</v>
      </c>
      <c r="N487" s="82">
        <v>0.75</v>
      </c>
      <c r="O487" s="82">
        <v>-0.49</v>
      </c>
      <c r="P487" s="82">
        <v>4.4000000000000004</v>
      </c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82"/>
      <c r="AD487" s="82"/>
      <c r="AE487" s="82"/>
      <c r="AF487" s="82"/>
    </row>
    <row r="488" spans="1:32" x14ac:dyDescent="0.25">
      <c r="A488" s="51" t="str">
        <f t="shared" si="7"/>
        <v>GlucoseB92</v>
      </c>
      <c r="B488" s="84" t="s">
        <v>163</v>
      </c>
      <c r="C488" s="84" t="s">
        <v>12</v>
      </c>
      <c r="D488" s="84" t="s">
        <v>193</v>
      </c>
      <c r="E488" s="84" t="s">
        <v>189</v>
      </c>
      <c r="F488" s="82">
        <v>2</v>
      </c>
      <c r="G488" s="82">
        <v>6.46</v>
      </c>
      <c r="H488" s="82">
        <v>0.11</v>
      </c>
      <c r="I488" s="82">
        <v>1.74</v>
      </c>
      <c r="J488" s="82">
        <v>3.4</v>
      </c>
      <c r="K488" s="82">
        <v>62</v>
      </c>
      <c r="L488" s="82">
        <v>1</v>
      </c>
      <c r="M488" s="82">
        <v>-0.1</v>
      </c>
      <c r="N488" s="82">
        <v>0.75</v>
      </c>
      <c r="O488" s="82">
        <v>-0.22</v>
      </c>
      <c r="P488" s="82">
        <v>4.4000000000000004</v>
      </c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82"/>
      <c r="AD488" s="82"/>
      <c r="AE488" s="82"/>
      <c r="AF488" s="82"/>
    </row>
    <row r="489" spans="1:32" x14ac:dyDescent="0.25">
      <c r="A489" s="51" t="str">
        <f t="shared" si="7"/>
        <v>GlucoseB102</v>
      </c>
      <c r="B489" s="84" t="s">
        <v>164</v>
      </c>
      <c r="C489" s="84" t="s">
        <v>12</v>
      </c>
      <c r="D489" s="84" t="s">
        <v>193</v>
      </c>
      <c r="E489" s="84" t="s">
        <v>189</v>
      </c>
      <c r="F489" s="82">
        <v>2</v>
      </c>
      <c r="G489" s="82">
        <v>6.51</v>
      </c>
      <c r="H489" s="82">
        <v>0.1</v>
      </c>
      <c r="I489" s="82">
        <v>1.53</v>
      </c>
      <c r="J489" s="82">
        <v>3.4</v>
      </c>
      <c r="K489" s="82">
        <v>68</v>
      </c>
      <c r="L489" s="82">
        <v>1</v>
      </c>
      <c r="M489" s="82">
        <v>0.24</v>
      </c>
      <c r="N489" s="82">
        <v>0.66</v>
      </c>
      <c r="O489" s="82">
        <v>0.55000000000000004</v>
      </c>
      <c r="P489" s="82">
        <v>4.4000000000000004</v>
      </c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82"/>
      <c r="AD489" s="82"/>
      <c r="AE489" s="82"/>
      <c r="AF489" s="82"/>
    </row>
    <row r="490" spans="1:32" x14ac:dyDescent="0.25">
      <c r="A490" s="51" t="str">
        <f t="shared" si="7"/>
        <v>GlucoseB112</v>
      </c>
      <c r="B490" s="84" t="s">
        <v>165</v>
      </c>
      <c r="C490" s="84" t="s">
        <v>12</v>
      </c>
      <c r="D490" s="84" t="s">
        <v>193</v>
      </c>
      <c r="E490" s="84" t="s">
        <v>189</v>
      </c>
      <c r="F490" s="82">
        <v>2</v>
      </c>
      <c r="G490" s="82">
        <v>6.45</v>
      </c>
      <c r="H490" s="82">
        <v>0.11</v>
      </c>
      <c r="I490" s="82">
        <v>1.73</v>
      </c>
      <c r="J490" s="82">
        <v>3.4</v>
      </c>
      <c r="K490" s="82">
        <v>59</v>
      </c>
      <c r="L490" s="82">
        <v>1</v>
      </c>
      <c r="M490" s="82">
        <v>-0.14000000000000001</v>
      </c>
      <c r="N490" s="82">
        <v>0.74</v>
      </c>
      <c r="O490" s="82">
        <v>-0.32</v>
      </c>
      <c r="P490" s="82">
        <v>4.4000000000000004</v>
      </c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82"/>
      <c r="AD490" s="82"/>
      <c r="AE490" s="82"/>
      <c r="AF490" s="82"/>
    </row>
    <row r="491" spans="1:32" x14ac:dyDescent="0.25">
      <c r="A491" s="51" t="str">
        <f t="shared" si="7"/>
        <v>GlucoseB122</v>
      </c>
      <c r="B491" s="84" t="s">
        <v>166</v>
      </c>
      <c r="C491" s="84" t="s">
        <v>12</v>
      </c>
      <c r="D491" s="84" t="s">
        <v>193</v>
      </c>
      <c r="E491" s="84" t="s">
        <v>189</v>
      </c>
      <c r="F491" s="82">
        <v>2</v>
      </c>
      <c r="G491" s="82">
        <v>6.51</v>
      </c>
      <c r="H491" s="82">
        <v>0.08</v>
      </c>
      <c r="I491" s="82">
        <v>1.26</v>
      </c>
      <c r="J491" s="82">
        <v>3.4</v>
      </c>
      <c r="K491" s="82">
        <v>71</v>
      </c>
      <c r="L491" s="82">
        <v>1</v>
      </c>
      <c r="M491" s="82">
        <v>0.22</v>
      </c>
      <c r="N491" s="82">
        <v>0.54</v>
      </c>
      <c r="O491" s="82">
        <v>0.5</v>
      </c>
      <c r="P491" s="82">
        <v>4.4000000000000004</v>
      </c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82"/>
      <c r="AD491" s="82"/>
      <c r="AE491" s="82"/>
      <c r="AF491" s="82"/>
    </row>
    <row r="492" spans="1:32" x14ac:dyDescent="0.25">
      <c r="A492" s="51" t="str">
        <f t="shared" si="7"/>
        <v>GlucoseB132</v>
      </c>
      <c r="B492" s="84" t="s">
        <v>167</v>
      </c>
      <c r="C492" s="84" t="s">
        <v>12</v>
      </c>
      <c r="D492" s="84" t="s">
        <v>193</v>
      </c>
      <c r="E492" s="84" t="s">
        <v>189</v>
      </c>
      <c r="F492" s="82">
        <v>2</v>
      </c>
      <c r="G492" s="82">
        <v>6.44</v>
      </c>
      <c r="H492" s="82">
        <v>0.12</v>
      </c>
      <c r="I492" s="82">
        <v>1.89</v>
      </c>
      <c r="J492" s="82">
        <v>3.4</v>
      </c>
      <c r="K492" s="82">
        <v>733</v>
      </c>
      <c r="L492" s="82">
        <v>1</v>
      </c>
      <c r="M492" s="82">
        <v>-0.2</v>
      </c>
      <c r="N492" s="82">
        <v>0.81</v>
      </c>
      <c r="O492" s="82">
        <v>-0.47</v>
      </c>
      <c r="P492" s="82">
        <v>4.4000000000000004</v>
      </c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82"/>
      <c r="AD492" s="82"/>
      <c r="AE492" s="82"/>
      <c r="AF492" s="82"/>
    </row>
    <row r="493" spans="1:32" x14ac:dyDescent="0.25">
      <c r="A493" s="51" t="str">
        <f t="shared" si="7"/>
        <v>GlucoseA3</v>
      </c>
      <c r="B493" s="84" t="s">
        <v>154</v>
      </c>
      <c r="C493" s="84" t="s">
        <v>12</v>
      </c>
      <c r="D493" s="84" t="s">
        <v>184</v>
      </c>
      <c r="E493" s="84" t="s">
        <v>189</v>
      </c>
      <c r="F493" s="82">
        <v>3</v>
      </c>
      <c r="G493" s="82">
        <v>19.5</v>
      </c>
      <c r="H493" s="82">
        <v>0.47</v>
      </c>
      <c r="I493" s="82">
        <v>2.4300000000000002</v>
      </c>
      <c r="J493" s="82">
        <v>3.4</v>
      </c>
      <c r="K493" s="82">
        <v>120239</v>
      </c>
      <c r="L493" s="82">
        <v>200</v>
      </c>
      <c r="M493" s="82" t="s">
        <v>186</v>
      </c>
      <c r="N493" s="82" t="s">
        <v>186</v>
      </c>
      <c r="O493" s="82" t="s">
        <v>186</v>
      </c>
      <c r="P493" s="82">
        <v>3.7</v>
      </c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82"/>
      <c r="AD493" s="82"/>
      <c r="AE493" s="82"/>
      <c r="AF493" s="82"/>
    </row>
    <row r="494" spans="1:32" x14ac:dyDescent="0.25">
      <c r="A494" s="51" t="str">
        <f t="shared" si="7"/>
        <v>GlucoseB13</v>
      </c>
      <c r="B494" s="84" t="s">
        <v>155</v>
      </c>
      <c r="C494" s="84" t="s">
        <v>12</v>
      </c>
      <c r="D494" s="84" t="s">
        <v>193</v>
      </c>
      <c r="E494" s="84" t="s">
        <v>189</v>
      </c>
      <c r="F494" s="82">
        <v>3</v>
      </c>
      <c r="G494" s="82">
        <v>19.39</v>
      </c>
      <c r="H494" s="82">
        <v>0.21</v>
      </c>
      <c r="I494" s="82">
        <v>1.07</v>
      </c>
      <c r="J494" s="82">
        <v>3.4</v>
      </c>
      <c r="K494" s="82">
        <v>58</v>
      </c>
      <c r="L494" s="82">
        <v>1</v>
      </c>
      <c r="M494" s="82">
        <v>-0.23</v>
      </c>
      <c r="N494" s="82">
        <v>0.44</v>
      </c>
      <c r="O494" s="82">
        <v>-0.56999999999999995</v>
      </c>
      <c r="P494" s="82">
        <v>3.7</v>
      </c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82"/>
      <c r="AD494" s="82"/>
      <c r="AE494" s="82"/>
      <c r="AF494" s="82"/>
    </row>
    <row r="495" spans="1:32" x14ac:dyDescent="0.25">
      <c r="A495" s="51" t="str">
        <f t="shared" si="7"/>
        <v>GlucoseB23</v>
      </c>
      <c r="B495" s="84" t="s">
        <v>156</v>
      </c>
      <c r="C495" s="84" t="s">
        <v>12</v>
      </c>
      <c r="D495" s="84" t="s">
        <v>193</v>
      </c>
      <c r="E495" s="84" t="s">
        <v>189</v>
      </c>
      <c r="F495" s="82">
        <v>3</v>
      </c>
      <c r="G495" s="82">
        <v>19.7</v>
      </c>
      <c r="H495" s="82">
        <v>0.42</v>
      </c>
      <c r="I495" s="82">
        <v>2.13</v>
      </c>
      <c r="J495" s="82">
        <v>3.4</v>
      </c>
      <c r="K495" s="82">
        <v>53</v>
      </c>
      <c r="L495" s="82">
        <v>1</v>
      </c>
      <c r="M495" s="82">
        <v>0.42</v>
      </c>
      <c r="N495" s="82">
        <v>0.87</v>
      </c>
      <c r="O495" s="82">
        <v>1.03</v>
      </c>
      <c r="P495" s="82">
        <v>3.7</v>
      </c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82"/>
      <c r="AD495" s="82"/>
      <c r="AE495" s="82"/>
      <c r="AF495" s="82"/>
    </row>
    <row r="496" spans="1:32" x14ac:dyDescent="0.25">
      <c r="A496" s="51" t="str">
        <f t="shared" si="7"/>
        <v>GlucoseB33</v>
      </c>
      <c r="B496" s="84" t="s">
        <v>157</v>
      </c>
      <c r="C496" s="84" t="s">
        <v>12</v>
      </c>
      <c r="D496" s="84" t="s">
        <v>193</v>
      </c>
      <c r="E496" s="84" t="s">
        <v>189</v>
      </c>
      <c r="F496" s="82">
        <v>3</v>
      </c>
      <c r="G496" s="82">
        <v>19.600000000000001</v>
      </c>
      <c r="H496" s="82">
        <v>0.28999999999999998</v>
      </c>
      <c r="I496" s="82">
        <v>1.47</v>
      </c>
      <c r="J496" s="82">
        <v>3.4</v>
      </c>
      <c r="K496" s="82">
        <v>63</v>
      </c>
      <c r="L496" s="82">
        <v>1</v>
      </c>
      <c r="M496" s="82">
        <v>0.2</v>
      </c>
      <c r="N496" s="82">
        <v>0.61</v>
      </c>
      <c r="O496" s="82">
        <v>0.5</v>
      </c>
      <c r="P496" s="82">
        <v>3.7</v>
      </c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82"/>
      <c r="AD496" s="82"/>
      <c r="AE496" s="82"/>
      <c r="AF496" s="82"/>
    </row>
    <row r="497" spans="1:32" x14ac:dyDescent="0.25">
      <c r="A497" s="51" t="str">
        <f t="shared" si="7"/>
        <v>GlucoseB43</v>
      </c>
      <c r="B497" s="84" t="s">
        <v>158</v>
      </c>
      <c r="C497" s="84" t="s">
        <v>12</v>
      </c>
      <c r="D497" s="84" t="s">
        <v>193</v>
      </c>
      <c r="E497" s="84" t="s">
        <v>189</v>
      </c>
      <c r="F497" s="82">
        <v>3</v>
      </c>
      <c r="G497" s="82">
        <v>19.53</v>
      </c>
      <c r="H497" s="82">
        <v>0.22</v>
      </c>
      <c r="I497" s="82">
        <v>1.1399999999999999</v>
      </c>
      <c r="J497" s="82">
        <v>3.4</v>
      </c>
      <c r="K497" s="82">
        <v>60</v>
      </c>
      <c r="L497" s="82">
        <v>1</v>
      </c>
      <c r="M497" s="82">
        <v>0.05</v>
      </c>
      <c r="N497" s="82">
        <v>0.47</v>
      </c>
      <c r="O497" s="82">
        <v>0.13</v>
      </c>
      <c r="P497" s="82">
        <v>3.7</v>
      </c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82"/>
      <c r="AD497" s="82"/>
      <c r="AE497" s="82"/>
      <c r="AF497" s="82"/>
    </row>
    <row r="498" spans="1:32" x14ac:dyDescent="0.25">
      <c r="A498" s="51" t="str">
        <f t="shared" si="7"/>
        <v>GlucoseB53</v>
      </c>
      <c r="B498" s="84" t="s">
        <v>159</v>
      </c>
      <c r="C498" s="84" t="s">
        <v>12</v>
      </c>
      <c r="D498" s="84" t="s">
        <v>193</v>
      </c>
      <c r="E498" s="84" t="s">
        <v>189</v>
      </c>
      <c r="F498" s="82">
        <v>3</v>
      </c>
      <c r="G498" s="82">
        <v>19.71</v>
      </c>
      <c r="H498" s="82">
        <v>0.3</v>
      </c>
      <c r="I498" s="82">
        <v>1.52</v>
      </c>
      <c r="J498" s="82">
        <v>3.4</v>
      </c>
      <c r="K498" s="82">
        <v>63</v>
      </c>
      <c r="L498" s="82">
        <v>1</v>
      </c>
      <c r="M498" s="82">
        <v>0.44</v>
      </c>
      <c r="N498" s="82">
        <v>0.63</v>
      </c>
      <c r="O498" s="82">
        <v>1.07</v>
      </c>
      <c r="P498" s="82">
        <v>3.7</v>
      </c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82"/>
      <c r="AD498" s="82"/>
      <c r="AE498" s="82"/>
      <c r="AF498" s="82"/>
    </row>
    <row r="499" spans="1:32" x14ac:dyDescent="0.25">
      <c r="A499" s="51" t="str">
        <f t="shared" si="7"/>
        <v>GlucoseB63</v>
      </c>
      <c r="B499" s="84" t="s">
        <v>160</v>
      </c>
      <c r="C499" s="84" t="s">
        <v>12</v>
      </c>
      <c r="D499" s="84" t="s">
        <v>193</v>
      </c>
      <c r="E499" s="84" t="s">
        <v>189</v>
      </c>
      <c r="F499" s="82">
        <v>3</v>
      </c>
      <c r="G499" s="82">
        <v>19.399999999999999</v>
      </c>
      <c r="H499" s="82">
        <v>0.28000000000000003</v>
      </c>
      <c r="I499" s="82">
        <v>1.45</v>
      </c>
      <c r="J499" s="82">
        <v>3.4</v>
      </c>
      <c r="K499" s="82">
        <v>59</v>
      </c>
      <c r="L499" s="82">
        <v>1</v>
      </c>
      <c r="M499" s="82">
        <v>-0.21</v>
      </c>
      <c r="N499" s="82">
        <v>0.6</v>
      </c>
      <c r="O499" s="82">
        <v>-0.52</v>
      </c>
      <c r="P499" s="82">
        <v>3.7</v>
      </c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82"/>
      <c r="AD499" s="82"/>
      <c r="AE499" s="82"/>
      <c r="AF499" s="82"/>
    </row>
    <row r="500" spans="1:32" x14ac:dyDescent="0.25">
      <c r="A500" s="51" t="str">
        <f t="shared" si="7"/>
        <v>GlucoseB73</v>
      </c>
      <c r="B500" s="84" t="s">
        <v>161</v>
      </c>
      <c r="C500" s="84" t="s">
        <v>12</v>
      </c>
      <c r="D500" s="84" t="s">
        <v>193</v>
      </c>
      <c r="E500" s="84" t="s">
        <v>189</v>
      </c>
      <c r="F500" s="82">
        <v>3</v>
      </c>
      <c r="G500" s="82">
        <v>19.510000000000002</v>
      </c>
      <c r="H500" s="82">
        <v>0.23</v>
      </c>
      <c r="I500" s="82">
        <v>1.18</v>
      </c>
      <c r="J500" s="82">
        <v>3.4</v>
      </c>
      <c r="K500" s="82">
        <v>60</v>
      </c>
      <c r="L500" s="82">
        <v>1</v>
      </c>
      <c r="M500" s="82">
        <v>0.02</v>
      </c>
      <c r="N500" s="82">
        <v>0.48</v>
      </c>
      <c r="O500" s="82">
        <v>0.06</v>
      </c>
      <c r="P500" s="82">
        <v>3.7</v>
      </c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82"/>
      <c r="AD500" s="82"/>
      <c r="AE500" s="82"/>
      <c r="AF500" s="82"/>
    </row>
    <row r="501" spans="1:32" x14ac:dyDescent="0.25">
      <c r="A501" s="51" t="str">
        <f t="shared" si="7"/>
        <v>GlucoseB83</v>
      </c>
      <c r="B501" s="84" t="s">
        <v>162</v>
      </c>
      <c r="C501" s="84" t="s">
        <v>12</v>
      </c>
      <c r="D501" s="84" t="s">
        <v>193</v>
      </c>
      <c r="E501" s="84" t="s">
        <v>189</v>
      </c>
      <c r="F501" s="82">
        <v>3</v>
      </c>
      <c r="G501" s="82">
        <v>19.61</v>
      </c>
      <c r="H501" s="82">
        <v>0.27</v>
      </c>
      <c r="I501" s="82">
        <v>1.37</v>
      </c>
      <c r="J501" s="82">
        <v>3.4</v>
      </c>
      <c r="K501" s="82">
        <v>62</v>
      </c>
      <c r="L501" s="82">
        <v>1</v>
      </c>
      <c r="M501" s="82">
        <v>0.22</v>
      </c>
      <c r="N501" s="82">
        <v>0.56000000000000005</v>
      </c>
      <c r="O501" s="82">
        <v>0.54</v>
      </c>
      <c r="P501" s="82">
        <v>3.7</v>
      </c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82"/>
      <c r="AD501" s="82"/>
      <c r="AE501" s="82"/>
      <c r="AF501" s="82"/>
    </row>
    <row r="502" spans="1:32" x14ac:dyDescent="0.25">
      <c r="A502" s="51" t="str">
        <f t="shared" si="7"/>
        <v>GlucoseB93</v>
      </c>
      <c r="B502" s="84" t="s">
        <v>163</v>
      </c>
      <c r="C502" s="84" t="s">
        <v>12</v>
      </c>
      <c r="D502" s="84" t="s">
        <v>193</v>
      </c>
      <c r="E502" s="84" t="s">
        <v>189</v>
      </c>
      <c r="F502" s="82">
        <v>3</v>
      </c>
      <c r="G502" s="82">
        <v>19.739999999999998</v>
      </c>
      <c r="H502" s="82">
        <v>0.31</v>
      </c>
      <c r="I502" s="82">
        <v>1.56</v>
      </c>
      <c r="J502" s="82">
        <v>3.4</v>
      </c>
      <c r="K502" s="82">
        <v>62</v>
      </c>
      <c r="L502" s="82">
        <v>1</v>
      </c>
      <c r="M502" s="82">
        <v>0.51</v>
      </c>
      <c r="N502" s="82">
        <v>0.64</v>
      </c>
      <c r="O502" s="82">
        <v>1.23</v>
      </c>
      <c r="P502" s="82">
        <v>3.7</v>
      </c>
      <c r="Q502" s="82"/>
      <c r="R502" s="82"/>
      <c r="S502" s="82"/>
      <c r="T502" s="82"/>
      <c r="U502" s="82"/>
      <c r="V502" s="82"/>
      <c r="W502" s="82"/>
      <c r="X502" s="82"/>
      <c r="Y502" s="82"/>
      <c r="Z502" s="82"/>
      <c r="AA502" s="82"/>
      <c r="AB502" s="82"/>
      <c r="AC502" s="82"/>
      <c r="AD502" s="82"/>
      <c r="AE502" s="82"/>
      <c r="AF502" s="82"/>
    </row>
    <row r="503" spans="1:32" x14ac:dyDescent="0.25">
      <c r="A503" s="51" t="str">
        <f t="shared" si="7"/>
        <v>GlucoseB103</v>
      </c>
      <c r="B503" s="84" t="s">
        <v>164</v>
      </c>
      <c r="C503" s="84" t="s">
        <v>12</v>
      </c>
      <c r="D503" s="84" t="s">
        <v>193</v>
      </c>
      <c r="E503" s="84" t="s">
        <v>189</v>
      </c>
      <c r="F503" s="82">
        <v>3</v>
      </c>
      <c r="G503" s="82">
        <v>19.78</v>
      </c>
      <c r="H503" s="82">
        <v>0.27</v>
      </c>
      <c r="I503" s="82">
        <v>1.35</v>
      </c>
      <c r="J503" s="82">
        <v>3.4</v>
      </c>
      <c r="K503" s="82">
        <v>69</v>
      </c>
      <c r="L503" s="82">
        <v>1</v>
      </c>
      <c r="M503" s="82">
        <v>0.59</v>
      </c>
      <c r="N503" s="82">
        <v>0.55000000000000004</v>
      </c>
      <c r="O503" s="82">
        <v>1.44</v>
      </c>
      <c r="P503" s="82">
        <v>3.7</v>
      </c>
      <c r="Q503" s="82"/>
      <c r="R503" s="82"/>
      <c r="S503" s="82"/>
      <c r="T503" s="82"/>
      <c r="U503" s="82"/>
      <c r="V503" s="82"/>
      <c r="W503" s="82"/>
      <c r="X503" s="82"/>
      <c r="Y503" s="82"/>
      <c r="Z503" s="82"/>
      <c r="AA503" s="82"/>
      <c r="AB503" s="82"/>
      <c r="AC503" s="82"/>
      <c r="AD503" s="82"/>
      <c r="AE503" s="82"/>
      <c r="AF503" s="82"/>
    </row>
    <row r="504" spans="1:32" x14ac:dyDescent="0.25">
      <c r="A504" s="51" t="str">
        <f t="shared" si="7"/>
        <v>GlucoseB113</v>
      </c>
      <c r="B504" s="84" t="s">
        <v>165</v>
      </c>
      <c r="C504" s="84" t="s">
        <v>12</v>
      </c>
      <c r="D504" s="84" t="s">
        <v>193</v>
      </c>
      <c r="E504" s="84" t="s">
        <v>189</v>
      </c>
      <c r="F504" s="82">
        <v>3</v>
      </c>
      <c r="G504" s="82">
        <v>19.62</v>
      </c>
      <c r="H504" s="82">
        <v>0.27</v>
      </c>
      <c r="I504" s="82">
        <v>1.37</v>
      </c>
      <c r="J504" s="82">
        <v>3.4</v>
      </c>
      <c r="K504" s="82">
        <v>62</v>
      </c>
      <c r="L504" s="82">
        <v>1</v>
      </c>
      <c r="M504" s="82">
        <v>0.25</v>
      </c>
      <c r="N504" s="82">
        <v>0.56000000000000005</v>
      </c>
      <c r="O504" s="82">
        <v>0.62</v>
      </c>
      <c r="P504" s="82">
        <v>3.7</v>
      </c>
      <c r="Q504" s="82"/>
      <c r="R504" s="82"/>
      <c r="S504" s="82"/>
      <c r="T504" s="82"/>
      <c r="U504" s="82"/>
      <c r="V504" s="82"/>
      <c r="W504" s="82"/>
      <c r="X504" s="82"/>
      <c r="Y504" s="82"/>
      <c r="Z504" s="82"/>
      <c r="AA504" s="82"/>
      <c r="AB504" s="82"/>
      <c r="AC504" s="82"/>
      <c r="AD504" s="82"/>
      <c r="AE504" s="82"/>
      <c r="AF504" s="82"/>
    </row>
    <row r="505" spans="1:32" x14ac:dyDescent="0.25">
      <c r="A505" s="51" t="str">
        <f t="shared" si="7"/>
        <v>GlucoseB123</v>
      </c>
      <c r="B505" s="84" t="s">
        <v>166</v>
      </c>
      <c r="C505" s="84" t="s">
        <v>12</v>
      </c>
      <c r="D505" s="84" t="s">
        <v>193</v>
      </c>
      <c r="E505" s="84" t="s">
        <v>189</v>
      </c>
      <c r="F505" s="82">
        <v>3</v>
      </c>
      <c r="G505" s="82">
        <v>19.73</v>
      </c>
      <c r="H505" s="82">
        <v>0.25</v>
      </c>
      <c r="I505" s="82">
        <v>1.26</v>
      </c>
      <c r="J505" s="82">
        <v>3.4</v>
      </c>
      <c r="K505" s="82">
        <v>77</v>
      </c>
      <c r="L505" s="82">
        <v>1</v>
      </c>
      <c r="M505" s="82">
        <v>0.48</v>
      </c>
      <c r="N505" s="82">
        <v>0.52</v>
      </c>
      <c r="O505" s="82">
        <v>1.18</v>
      </c>
      <c r="P505" s="82">
        <v>3.7</v>
      </c>
      <c r="Q505" s="82"/>
      <c r="R505" s="82"/>
      <c r="S505" s="82"/>
      <c r="T505" s="82"/>
      <c r="U505" s="82"/>
      <c r="V505" s="82"/>
      <c r="W505" s="82"/>
      <c r="X505" s="82"/>
      <c r="Y505" s="82"/>
      <c r="Z505" s="82"/>
      <c r="AA505" s="82"/>
      <c r="AB505" s="82"/>
      <c r="AC505" s="82"/>
      <c r="AD505" s="82"/>
      <c r="AE505" s="82"/>
      <c r="AF505" s="82"/>
    </row>
    <row r="506" spans="1:32" x14ac:dyDescent="0.25">
      <c r="A506" s="51" t="str">
        <f t="shared" si="7"/>
        <v>GlucoseB133</v>
      </c>
      <c r="B506" s="84" t="s">
        <v>167</v>
      </c>
      <c r="C506" s="84" t="s">
        <v>12</v>
      </c>
      <c r="D506" s="84" t="s">
        <v>193</v>
      </c>
      <c r="E506" s="84" t="s">
        <v>189</v>
      </c>
      <c r="F506" s="82">
        <v>3</v>
      </c>
      <c r="G506" s="82">
        <v>19.62</v>
      </c>
      <c r="H506" s="82">
        <v>0.3</v>
      </c>
      <c r="I506" s="82">
        <v>1.55</v>
      </c>
      <c r="J506" s="82">
        <v>3.4</v>
      </c>
      <c r="K506" s="82">
        <v>748</v>
      </c>
      <c r="L506" s="82">
        <v>1</v>
      </c>
      <c r="M506" s="82">
        <v>0.24</v>
      </c>
      <c r="N506" s="82">
        <v>0.64</v>
      </c>
      <c r="O506" s="82">
        <v>0.59</v>
      </c>
      <c r="P506" s="82">
        <v>3.7</v>
      </c>
      <c r="Q506" s="82"/>
      <c r="R506" s="82"/>
      <c r="S506" s="82"/>
      <c r="T506" s="82"/>
      <c r="U506" s="82"/>
      <c r="V506" s="82"/>
      <c r="W506" s="82"/>
      <c r="X506" s="82"/>
      <c r="Y506" s="82"/>
      <c r="Z506" s="82"/>
      <c r="AA506" s="82"/>
      <c r="AB506" s="82"/>
      <c r="AC506" s="82"/>
      <c r="AD506" s="82"/>
      <c r="AE506" s="82"/>
      <c r="AF506" s="82"/>
    </row>
    <row r="507" spans="1:32" x14ac:dyDescent="0.25">
      <c r="A507" s="51" t="str">
        <f t="shared" si="7"/>
        <v>GOT (ASAT/AST)A1</v>
      </c>
      <c r="B507" s="84" t="s">
        <v>154</v>
      </c>
      <c r="C507" s="84" t="s">
        <v>13</v>
      </c>
      <c r="D507" s="84" t="s">
        <v>184</v>
      </c>
      <c r="E507" s="84" t="s">
        <v>190</v>
      </c>
      <c r="F507" s="82">
        <v>1</v>
      </c>
      <c r="G507" s="82">
        <v>37.869999999999997</v>
      </c>
      <c r="H507" s="82">
        <v>1.58</v>
      </c>
      <c r="I507" s="82">
        <v>4.18</v>
      </c>
      <c r="J507" s="82">
        <v>9.1999999999999993</v>
      </c>
      <c r="K507" s="82">
        <v>41976</v>
      </c>
      <c r="L507" s="82">
        <v>54</v>
      </c>
      <c r="M507" s="82" t="s">
        <v>186</v>
      </c>
      <c r="N507" s="82" t="s">
        <v>186</v>
      </c>
      <c r="O507" s="82" t="s">
        <v>186</v>
      </c>
      <c r="P507" s="82">
        <v>9.8000000000000007</v>
      </c>
      <c r="Q507" s="82"/>
      <c r="R507" s="82"/>
      <c r="S507" s="82"/>
      <c r="T507" s="82"/>
      <c r="U507" s="82"/>
      <c r="V507" s="82"/>
      <c r="W507" s="82"/>
      <c r="X507" s="82"/>
      <c r="Y507" s="82"/>
      <c r="Z507" s="82"/>
      <c r="AA507" s="82"/>
      <c r="AB507" s="82"/>
      <c r="AC507" s="82"/>
      <c r="AD507" s="82"/>
      <c r="AE507" s="82"/>
      <c r="AF507" s="82"/>
    </row>
    <row r="508" spans="1:32" x14ac:dyDescent="0.25">
      <c r="A508" s="51" t="str">
        <f t="shared" si="7"/>
        <v>GOT (ASAT/AST)B11</v>
      </c>
      <c r="B508" s="84" t="s">
        <v>155</v>
      </c>
      <c r="C508" s="84" t="s">
        <v>13</v>
      </c>
      <c r="D508" s="84" t="s">
        <v>193</v>
      </c>
      <c r="E508" s="84" t="s">
        <v>190</v>
      </c>
      <c r="F508" s="82">
        <v>1</v>
      </c>
      <c r="G508" s="82">
        <v>38.54</v>
      </c>
      <c r="H508" s="82">
        <v>0.99</v>
      </c>
      <c r="I508" s="82">
        <v>2.56</v>
      </c>
      <c r="J508" s="82">
        <v>9.1999999999999993</v>
      </c>
      <c r="K508" s="82">
        <v>72</v>
      </c>
      <c r="L508" s="82">
        <v>1</v>
      </c>
      <c r="M508" s="82">
        <v>0.42</v>
      </c>
      <c r="N508" s="82">
        <v>0.61</v>
      </c>
      <c r="O508" s="82">
        <v>1.76</v>
      </c>
      <c r="P508" s="82">
        <v>9.8000000000000007</v>
      </c>
      <c r="Q508" s="82"/>
      <c r="R508" s="82"/>
      <c r="S508" s="82"/>
      <c r="T508" s="82"/>
      <c r="U508" s="82"/>
      <c r="V508" s="82"/>
      <c r="W508" s="82"/>
      <c r="X508" s="82"/>
      <c r="Y508" s="82"/>
      <c r="Z508" s="82"/>
      <c r="AA508" s="82"/>
      <c r="AB508" s="82"/>
      <c r="AC508" s="82"/>
      <c r="AD508" s="82"/>
      <c r="AE508" s="82"/>
      <c r="AF508" s="82"/>
    </row>
    <row r="509" spans="1:32" x14ac:dyDescent="0.25">
      <c r="A509" s="51" t="str">
        <f t="shared" si="7"/>
        <v>GOT (ASAT/AST)B21</v>
      </c>
      <c r="B509" s="84" t="s">
        <v>156</v>
      </c>
      <c r="C509" s="84" t="s">
        <v>13</v>
      </c>
      <c r="D509" s="84" t="s">
        <v>193</v>
      </c>
      <c r="E509" s="84" t="s">
        <v>190</v>
      </c>
      <c r="F509" s="82">
        <v>1</v>
      </c>
      <c r="G509" s="82">
        <v>38.299999999999997</v>
      </c>
      <c r="H509" s="82">
        <v>0.82</v>
      </c>
      <c r="I509" s="82">
        <v>2.14</v>
      </c>
      <c r="J509" s="82">
        <v>9.1999999999999993</v>
      </c>
      <c r="K509" s="82">
        <v>59</v>
      </c>
      <c r="L509" s="82">
        <v>1</v>
      </c>
      <c r="M509" s="82">
        <v>0.27</v>
      </c>
      <c r="N509" s="82">
        <v>0.51</v>
      </c>
      <c r="O509" s="82">
        <v>1.1299999999999999</v>
      </c>
      <c r="P509" s="82">
        <v>9.8000000000000007</v>
      </c>
      <c r="Q509" s="82"/>
      <c r="R509" s="82"/>
      <c r="S509" s="82"/>
      <c r="T509" s="82"/>
      <c r="U509" s="82"/>
      <c r="V509" s="82"/>
      <c r="W509" s="82"/>
      <c r="X509" s="82"/>
      <c r="Y509" s="82"/>
      <c r="Z509" s="82"/>
      <c r="AA509" s="82"/>
      <c r="AB509" s="82"/>
      <c r="AC509" s="82"/>
      <c r="AD509" s="82"/>
      <c r="AE509" s="82"/>
      <c r="AF509" s="82"/>
    </row>
    <row r="510" spans="1:32" x14ac:dyDescent="0.25">
      <c r="A510" s="51" t="str">
        <f t="shared" si="7"/>
        <v>GOT (ASAT/AST)B31</v>
      </c>
      <c r="B510" s="84" t="s">
        <v>157</v>
      </c>
      <c r="C510" s="84" t="s">
        <v>13</v>
      </c>
      <c r="D510" s="84" t="s">
        <v>193</v>
      </c>
      <c r="E510" s="84" t="s">
        <v>190</v>
      </c>
      <c r="F510" s="82">
        <v>1</v>
      </c>
      <c r="G510" s="82">
        <v>38.51</v>
      </c>
      <c r="H510" s="82">
        <v>1.05</v>
      </c>
      <c r="I510" s="82">
        <v>2.72</v>
      </c>
      <c r="J510" s="82">
        <v>9.1999999999999993</v>
      </c>
      <c r="K510" s="82">
        <v>65</v>
      </c>
      <c r="L510" s="82">
        <v>1</v>
      </c>
      <c r="M510" s="82">
        <v>0.4</v>
      </c>
      <c r="N510" s="82">
        <v>0.65</v>
      </c>
      <c r="O510" s="82">
        <v>1.68</v>
      </c>
      <c r="P510" s="82">
        <v>9.8000000000000007</v>
      </c>
      <c r="Q510" s="82"/>
      <c r="R510" s="82"/>
      <c r="S510" s="82"/>
      <c r="T510" s="82"/>
      <c r="U510" s="82"/>
      <c r="V510" s="82"/>
      <c r="W510" s="82"/>
      <c r="X510" s="82"/>
      <c r="Y510" s="82"/>
      <c r="Z510" s="82"/>
      <c r="AA510" s="82"/>
      <c r="AB510" s="82"/>
      <c r="AC510" s="82"/>
      <c r="AD510" s="82"/>
      <c r="AE510" s="82"/>
      <c r="AF510" s="82"/>
    </row>
    <row r="511" spans="1:32" x14ac:dyDescent="0.25">
      <c r="A511" s="51" t="str">
        <f t="shared" si="7"/>
        <v>GOT (ASAT/AST)B41</v>
      </c>
      <c r="B511" s="84" t="s">
        <v>158</v>
      </c>
      <c r="C511" s="84" t="s">
        <v>13</v>
      </c>
      <c r="D511" s="84" t="s">
        <v>193</v>
      </c>
      <c r="E511" s="84" t="s">
        <v>190</v>
      </c>
      <c r="F511" s="82">
        <v>1</v>
      </c>
      <c r="G511" s="82">
        <v>38.6</v>
      </c>
      <c r="H511" s="82">
        <v>0.82</v>
      </c>
      <c r="I511" s="82">
        <v>2.12</v>
      </c>
      <c r="J511" s="82">
        <v>9.1999999999999993</v>
      </c>
      <c r="K511" s="82">
        <v>60</v>
      </c>
      <c r="L511" s="82">
        <v>1</v>
      </c>
      <c r="M511" s="82">
        <v>0.46</v>
      </c>
      <c r="N511" s="82">
        <v>0.51</v>
      </c>
      <c r="O511" s="82">
        <v>1.92</v>
      </c>
      <c r="P511" s="82">
        <v>9.8000000000000007</v>
      </c>
      <c r="Q511" s="82"/>
      <c r="R511" s="82"/>
      <c r="S511" s="82"/>
      <c r="T511" s="82"/>
      <c r="U511" s="82"/>
      <c r="V511" s="82"/>
      <c r="W511" s="82"/>
      <c r="X511" s="82"/>
      <c r="Y511" s="82"/>
      <c r="Z511" s="82"/>
      <c r="AA511" s="82"/>
      <c r="AB511" s="82"/>
      <c r="AC511" s="82"/>
      <c r="AD511" s="82"/>
      <c r="AE511" s="82"/>
      <c r="AF511" s="82"/>
    </row>
    <row r="512" spans="1:32" x14ac:dyDescent="0.25">
      <c r="A512" s="51" t="str">
        <f t="shared" si="7"/>
        <v>GOT (ASAT/AST)B51</v>
      </c>
      <c r="B512" s="84" t="s">
        <v>159</v>
      </c>
      <c r="C512" s="84" t="s">
        <v>13</v>
      </c>
      <c r="D512" s="84" t="s">
        <v>193</v>
      </c>
      <c r="E512" s="84" t="s">
        <v>190</v>
      </c>
      <c r="F512" s="82">
        <v>1</v>
      </c>
      <c r="G512" s="82">
        <v>37.909999999999997</v>
      </c>
      <c r="H512" s="82">
        <v>1.07</v>
      </c>
      <c r="I512" s="82">
        <v>2.83</v>
      </c>
      <c r="J512" s="82">
        <v>9.1999999999999993</v>
      </c>
      <c r="K512" s="82">
        <v>62</v>
      </c>
      <c r="L512" s="82">
        <v>1</v>
      </c>
      <c r="M512" s="82">
        <v>0.03</v>
      </c>
      <c r="N512" s="82">
        <v>0.68</v>
      </c>
      <c r="O512" s="82">
        <v>0.1</v>
      </c>
      <c r="P512" s="82">
        <v>9.8000000000000007</v>
      </c>
      <c r="Q512" s="82"/>
      <c r="R512" s="82"/>
      <c r="S512" s="82"/>
      <c r="T512" s="82"/>
      <c r="U512" s="82"/>
      <c r="V512" s="82"/>
      <c r="W512" s="82"/>
      <c r="X512" s="82"/>
      <c r="Y512" s="82"/>
      <c r="Z512" s="82"/>
      <c r="AA512" s="82"/>
      <c r="AB512" s="82"/>
      <c r="AC512" s="82"/>
      <c r="AD512" s="82"/>
      <c r="AE512" s="82"/>
      <c r="AF512" s="82"/>
    </row>
    <row r="513" spans="1:32" x14ac:dyDescent="0.25">
      <c r="A513" s="51" t="str">
        <f t="shared" si="7"/>
        <v>GOT (ASAT/AST)B61</v>
      </c>
      <c r="B513" s="84" t="s">
        <v>160</v>
      </c>
      <c r="C513" s="84" t="s">
        <v>13</v>
      </c>
      <c r="D513" s="84" t="s">
        <v>193</v>
      </c>
      <c r="E513" s="84" t="s">
        <v>190</v>
      </c>
      <c r="F513" s="82">
        <v>1</v>
      </c>
      <c r="G513" s="82">
        <v>37.18</v>
      </c>
      <c r="H513" s="82">
        <v>1.07</v>
      </c>
      <c r="I513" s="82">
        <v>2.88</v>
      </c>
      <c r="J513" s="82">
        <v>9.1999999999999993</v>
      </c>
      <c r="K513" s="82">
        <v>60</v>
      </c>
      <c r="L513" s="82">
        <v>1</v>
      </c>
      <c r="M513" s="82">
        <v>-0.44</v>
      </c>
      <c r="N513" s="82">
        <v>0.69</v>
      </c>
      <c r="O513" s="82">
        <v>-1.82</v>
      </c>
      <c r="P513" s="82">
        <v>9.8000000000000007</v>
      </c>
      <c r="Q513" s="82"/>
      <c r="R513" s="82"/>
      <c r="S513" s="82"/>
      <c r="T513" s="82"/>
      <c r="U513" s="82"/>
      <c r="V513" s="82"/>
      <c r="W513" s="82"/>
      <c r="X513" s="82"/>
      <c r="Y513" s="82"/>
      <c r="Z513" s="82"/>
      <c r="AA513" s="82"/>
      <c r="AB513" s="82"/>
      <c r="AC513" s="82"/>
      <c r="AD513" s="82"/>
      <c r="AE513" s="82"/>
      <c r="AF513" s="82"/>
    </row>
    <row r="514" spans="1:32" x14ac:dyDescent="0.25">
      <c r="A514" s="51" t="str">
        <f t="shared" si="7"/>
        <v>GOT (ASAT/AST)B71</v>
      </c>
      <c r="B514" s="84" t="s">
        <v>161</v>
      </c>
      <c r="C514" s="84" t="s">
        <v>13</v>
      </c>
      <c r="D514" s="84" t="s">
        <v>193</v>
      </c>
      <c r="E514" s="84" t="s">
        <v>190</v>
      </c>
      <c r="F514" s="82">
        <v>1</v>
      </c>
      <c r="G514" s="82">
        <v>37.18</v>
      </c>
      <c r="H514" s="82">
        <v>1.1000000000000001</v>
      </c>
      <c r="I514" s="82">
        <v>2.97</v>
      </c>
      <c r="J514" s="82">
        <v>9.1999999999999993</v>
      </c>
      <c r="K514" s="82">
        <v>89</v>
      </c>
      <c r="L514" s="82">
        <v>1</v>
      </c>
      <c r="M514" s="82">
        <v>-0.44</v>
      </c>
      <c r="N514" s="82">
        <v>0.71</v>
      </c>
      <c r="O514" s="82">
        <v>-1.82</v>
      </c>
      <c r="P514" s="82">
        <v>9.8000000000000007</v>
      </c>
      <c r="Q514" s="82"/>
      <c r="R514" s="82"/>
      <c r="S514" s="82"/>
      <c r="T514" s="82"/>
      <c r="U514" s="82"/>
      <c r="V514" s="82"/>
      <c r="W514" s="82"/>
      <c r="X514" s="82"/>
      <c r="Y514" s="82"/>
      <c r="Z514" s="82"/>
      <c r="AA514" s="82"/>
      <c r="AB514" s="82"/>
      <c r="AC514" s="82"/>
      <c r="AD514" s="82"/>
      <c r="AE514" s="82"/>
      <c r="AF514" s="82"/>
    </row>
    <row r="515" spans="1:32" x14ac:dyDescent="0.25">
      <c r="A515" s="51" t="str">
        <f t="shared" si="7"/>
        <v>GOT (ASAT/AST)B81</v>
      </c>
      <c r="B515" s="84" t="s">
        <v>162</v>
      </c>
      <c r="C515" s="84" t="s">
        <v>13</v>
      </c>
      <c r="D515" s="84" t="s">
        <v>193</v>
      </c>
      <c r="E515" s="84" t="s">
        <v>190</v>
      </c>
      <c r="F515" s="82">
        <v>1</v>
      </c>
      <c r="G515" s="82">
        <v>38.19</v>
      </c>
      <c r="H515" s="82">
        <v>1.02</v>
      </c>
      <c r="I515" s="82">
        <v>2.66</v>
      </c>
      <c r="J515" s="82">
        <v>9.1999999999999993</v>
      </c>
      <c r="K515" s="82">
        <v>73</v>
      </c>
      <c r="L515" s="82">
        <v>1</v>
      </c>
      <c r="M515" s="82">
        <v>0.2</v>
      </c>
      <c r="N515" s="82">
        <v>0.64</v>
      </c>
      <c r="O515" s="82">
        <v>0.85</v>
      </c>
      <c r="P515" s="82">
        <v>9.8000000000000007</v>
      </c>
      <c r="Q515" s="82"/>
      <c r="R515" s="82"/>
      <c r="S515" s="82"/>
      <c r="T515" s="82"/>
      <c r="U515" s="82"/>
      <c r="V515" s="82"/>
      <c r="W515" s="82"/>
      <c r="X515" s="82"/>
      <c r="Y515" s="82"/>
      <c r="Z515" s="82"/>
      <c r="AA515" s="82"/>
      <c r="AB515" s="82"/>
      <c r="AC515" s="82"/>
      <c r="AD515" s="82"/>
      <c r="AE515" s="82"/>
      <c r="AF515" s="82"/>
    </row>
    <row r="516" spans="1:32" x14ac:dyDescent="0.25">
      <c r="A516" s="51" t="str">
        <f t="shared" ref="A516:A579" si="8">CONCATENATE(C516,B516,F516)</f>
        <v>GOT (ASAT/AST)B91</v>
      </c>
      <c r="B516" s="84" t="s">
        <v>163</v>
      </c>
      <c r="C516" s="84" t="s">
        <v>13</v>
      </c>
      <c r="D516" s="84" t="s">
        <v>193</v>
      </c>
      <c r="E516" s="84" t="s">
        <v>190</v>
      </c>
      <c r="F516" s="82">
        <v>1</v>
      </c>
      <c r="G516" s="82">
        <v>37.31</v>
      </c>
      <c r="H516" s="82">
        <v>1.57</v>
      </c>
      <c r="I516" s="82">
        <v>4.2</v>
      </c>
      <c r="J516" s="82">
        <v>9.1999999999999993</v>
      </c>
      <c r="K516" s="82">
        <v>67</v>
      </c>
      <c r="L516" s="82">
        <v>1</v>
      </c>
      <c r="M516" s="82">
        <v>-0.35</v>
      </c>
      <c r="N516" s="82">
        <v>1</v>
      </c>
      <c r="O516" s="82">
        <v>-1.48</v>
      </c>
      <c r="P516" s="82">
        <v>9.8000000000000007</v>
      </c>
      <c r="Q516" s="82"/>
      <c r="R516" s="82"/>
      <c r="S516" s="82"/>
      <c r="T516" s="82"/>
      <c r="U516" s="82"/>
      <c r="V516" s="82"/>
      <c r="W516" s="82"/>
      <c r="X516" s="82"/>
      <c r="Y516" s="82"/>
      <c r="Z516" s="82"/>
      <c r="AA516" s="82"/>
      <c r="AB516" s="82"/>
      <c r="AC516" s="82"/>
      <c r="AD516" s="82"/>
      <c r="AE516" s="82"/>
      <c r="AF516" s="82"/>
    </row>
    <row r="517" spans="1:32" x14ac:dyDescent="0.25">
      <c r="A517" s="51" t="str">
        <f t="shared" si="8"/>
        <v>GOT (ASAT/AST)B101</v>
      </c>
      <c r="B517" s="84" t="s">
        <v>164</v>
      </c>
      <c r="C517" s="84" t="s">
        <v>13</v>
      </c>
      <c r="D517" s="84" t="s">
        <v>193</v>
      </c>
      <c r="E517" s="84" t="s">
        <v>190</v>
      </c>
      <c r="F517" s="82">
        <v>1</v>
      </c>
      <c r="G517" s="82">
        <v>37.090000000000003</v>
      </c>
      <c r="H517" s="82">
        <v>0.8</v>
      </c>
      <c r="I517" s="82">
        <v>2.17</v>
      </c>
      <c r="J517" s="82">
        <v>9.1999999999999993</v>
      </c>
      <c r="K517" s="82">
        <v>76</v>
      </c>
      <c r="L517" s="82">
        <v>1</v>
      </c>
      <c r="M517" s="82">
        <v>-0.5</v>
      </c>
      <c r="N517" s="82">
        <v>0.52</v>
      </c>
      <c r="O517" s="82">
        <v>-2.0699999999999998</v>
      </c>
      <c r="P517" s="82">
        <v>9.8000000000000007</v>
      </c>
      <c r="Q517" s="82"/>
      <c r="R517" s="82"/>
      <c r="S517" s="82"/>
      <c r="T517" s="82"/>
      <c r="U517" s="82"/>
      <c r="V517" s="82"/>
      <c r="W517" s="82"/>
      <c r="X517" s="82"/>
      <c r="Y517" s="82"/>
      <c r="Z517" s="82"/>
      <c r="AA517" s="82"/>
      <c r="AB517" s="82"/>
      <c r="AC517" s="82"/>
      <c r="AD517" s="82"/>
      <c r="AE517" s="82"/>
      <c r="AF517" s="82"/>
    </row>
    <row r="518" spans="1:32" x14ac:dyDescent="0.25">
      <c r="A518" s="51" t="str">
        <f t="shared" si="8"/>
        <v>GOT (ASAT/AST)B111</v>
      </c>
      <c r="B518" s="84" t="s">
        <v>165</v>
      </c>
      <c r="C518" s="84" t="s">
        <v>13</v>
      </c>
      <c r="D518" s="84" t="s">
        <v>193</v>
      </c>
      <c r="E518" s="84" t="s">
        <v>190</v>
      </c>
      <c r="F518" s="82">
        <v>1</v>
      </c>
      <c r="G518" s="82">
        <v>36.869999999999997</v>
      </c>
      <c r="H518" s="82">
        <v>1</v>
      </c>
      <c r="I518" s="82">
        <v>2.7</v>
      </c>
      <c r="J518" s="82">
        <v>9.1999999999999993</v>
      </c>
      <c r="K518" s="82">
        <v>66</v>
      </c>
      <c r="L518" s="82">
        <v>1</v>
      </c>
      <c r="M518" s="82">
        <v>-0.63</v>
      </c>
      <c r="N518" s="82">
        <v>0.65</v>
      </c>
      <c r="O518" s="82">
        <v>-2.64</v>
      </c>
      <c r="P518" s="82">
        <v>9.8000000000000007</v>
      </c>
      <c r="Q518" s="82"/>
      <c r="R518" s="82"/>
      <c r="S518" s="82"/>
      <c r="T518" s="82"/>
      <c r="U518" s="82"/>
      <c r="V518" s="82"/>
      <c r="W518" s="82"/>
      <c r="X518" s="82"/>
      <c r="Y518" s="82"/>
      <c r="Z518" s="82"/>
      <c r="AA518" s="82"/>
      <c r="AB518" s="82"/>
      <c r="AC518" s="82"/>
      <c r="AD518" s="82"/>
      <c r="AE518" s="82"/>
      <c r="AF518" s="82"/>
    </row>
    <row r="519" spans="1:32" x14ac:dyDescent="0.25">
      <c r="A519" s="51" t="str">
        <f t="shared" si="8"/>
        <v>GOT (ASAT/AST)B121</v>
      </c>
      <c r="B519" s="84" t="s">
        <v>166</v>
      </c>
      <c r="C519" s="84" t="s">
        <v>13</v>
      </c>
      <c r="D519" s="84" t="s">
        <v>193</v>
      </c>
      <c r="E519" s="84" t="s">
        <v>190</v>
      </c>
      <c r="F519" s="82">
        <v>1</v>
      </c>
      <c r="G519" s="82">
        <v>37.35</v>
      </c>
      <c r="H519" s="82">
        <v>0.96</v>
      </c>
      <c r="I519" s="82">
        <v>2.57</v>
      </c>
      <c r="J519" s="82">
        <v>9.1999999999999993</v>
      </c>
      <c r="K519" s="82">
        <v>74</v>
      </c>
      <c r="L519" s="82">
        <v>1</v>
      </c>
      <c r="M519" s="82">
        <v>-0.33</v>
      </c>
      <c r="N519" s="82">
        <v>0.61</v>
      </c>
      <c r="O519" s="82">
        <v>-1.37</v>
      </c>
      <c r="P519" s="82">
        <v>9.8000000000000007</v>
      </c>
      <c r="Q519" s="82"/>
      <c r="R519" s="82"/>
      <c r="S519" s="82"/>
      <c r="T519" s="82"/>
      <c r="U519" s="82"/>
      <c r="V519" s="82"/>
      <c r="W519" s="82"/>
      <c r="X519" s="82"/>
      <c r="Y519" s="82"/>
      <c r="Z519" s="82"/>
      <c r="AA519" s="82"/>
      <c r="AB519" s="82"/>
      <c r="AC519" s="82"/>
      <c r="AD519" s="82"/>
      <c r="AE519" s="82"/>
      <c r="AF519" s="82"/>
    </row>
    <row r="520" spans="1:32" x14ac:dyDescent="0.25">
      <c r="A520" s="51" t="str">
        <f t="shared" si="8"/>
        <v>GOT (ASAT/AST)B131</v>
      </c>
      <c r="B520" s="84" t="s">
        <v>167</v>
      </c>
      <c r="C520" s="84" t="s">
        <v>13</v>
      </c>
      <c r="D520" s="84" t="s">
        <v>193</v>
      </c>
      <c r="E520" s="84" t="s">
        <v>190</v>
      </c>
      <c r="F520" s="82">
        <v>1</v>
      </c>
      <c r="G520" s="82">
        <v>37.729999999999997</v>
      </c>
      <c r="H520" s="82">
        <v>1.21</v>
      </c>
      <c r="I520" s="82">
        <v>3.2</v>
      </c>
      <c r="J520" s="82">
        <v>9.1999999999999993</v>
      </c>
      <c r="K520" s="82">
        <v>823</v>
      </c>
      <c r="L520" s="82">
        <v>1</v>
      </c>
      <c r="M520" s="82">
        <v>-0.09</v>
      </c>
      <c r="N520" s="82">
        <v>0.76</v>
      </c>
      <c r="O520" s="82">
        <v>-0.39</v>
      </c>
      <c r="P520" s="82">
        <v>9.8000000000000007</v>
      </c>
      <c r="Q520" s="82"/>
      <c r="R520" s="82"/>
      <c r="S520" s="82"/>
      <c r="T520" s="82"/>
      <c r="U520" s="82"/>
      <c r="V520" s="82"/>
      <c r="W520" s="82"/>
      <c r="X520" s="82"/>
      <c r="Y520" s="82"/>
      <c r="Z520" s="82"/>
      <c r="AA520" s="82"/>
      <c r="AB520" s="82"/>
      <c r="AC520" s="82"/>
      <c r="AD520" s="82"/>
      <c r="AE520" s="82"/>
      <c r="AF520" s="82"/>
    </row>
    <row r="521" spans="1:32" x14ac:dyDescent="0.25">
      <c r="A521" s="51" t="str">
        <f t="shared" si="8"/>
        <v>GOT (ASAT/AST)A2</v>
      </c>
      <c r="B521" s="84" t="s">
        <v>154</v>
      </c>
      <c r="C521" s="84" t="s">
        <v>13</v>
      </c>
      <c r="D521" s="84" t="s">
        <v>184</v>
      </c>
      <c r="E521" s="84" t="s">
        <v>190</v>
      </c>
      <c r="F521" s="82">
        <v>2</v>
      </c>
      <c r="G521" s="82">
        <v>109.24</v>
      </c>
      <c r="H521" s="82">
        <v>3.46</v>
      </c>
      <c r="I521" s="82">
        <v>3.17</v>
      </c>
      <c r="J521" s="82">
        <v>9.1999999999999993</v>
      </c>
      <c r="K521" s="82">
        <v>22964</v>
      </c>
      <c r="L521" s="82">
        <v>31</v>
      </c>
      <c r="M521" s="82" t="s">
        <v>186</v>
      </c>
      <c r="N521" s="82" t="s">
        <v>186</v>
      </c>
      <c r="O521" s="82" t="s">
        <v>186</v>
      </c>
      <c r="P521" s="82">
        <v>9.8000000000000007</v>
      </c>
      <c r="Q521" s="82"/>
      <c r="R521" s="82"/>
      <c r="S521" s="82"/>
      <c r="T521" s="82"/>
      <c r="U521" s="82"/>
      <c r="V521" s="82"/>
      <c r="W521" s="82"/>
      <c r="X521" s="82"/>
      <c r="Y521" s="82"/>
      <c r="Z521" s="82"/>
      <c r="AA521" s="82"/>
      <c r="AB521" s="82"/>
      <c r="AC521" s="82"/>
      <c r="AD521" s="82"/>
      <c r="AE521" s="82"/>
      <c r="AF521" s="82"/>
    </row>
    <row r="522" spans="1:32" x14ac:dyDescent="0.25">
      <c r="A522" s="51" t="str">
        <f t="shared" si="8"/>
        <v>GOT (ASAT/AST)B12</v>
      </c>
      <c r="B522" s="84" t="s">
        <v>155</v>
      </c>
      <c r="C522" s="84" t="s">
        <v>13</v>
      </c>
      <c r="D522" s="84" t="s">
        <v>193</v>
      </c>
      <c r="E522" s="84" t="s">
        <v>190</v>
      </c>
      <c r="F522" s="82">
        <v>2</v>
      </c>
      <c r="G522" s="82">
        <v>110.4</v>
      </c>
      <c r="H522" s="82">
        <v>2.66</v>
      </c>
      <c r="I522" s="82">
        <v>2.41</v>
      </c>
      <c r="J522" s="82">
        <v>9.1999999999999993</v>
      </c>
      <c r="K522" s="82">
        <v>64</v>
      </c>
      <c r="L522" s="82">
        <v>1</v>
      </c>
      <c r="M522" s="82">
        <v>0.33</v>
      </c>
      <c r="N522" s="82">
        <v>0.76</v>
      </c>
      <c r="O522" s="82">
        <v>1.06</v>
      </c>
      <c r="P522" s="82">
        <v>9.8000000000000007</v>
      </c>
      <c r="Q522" s="82"/>
      <c r="R522" s="82"/>
      <c r="S522" s="82"/>
      <c r="T522" s="82"/>
      <c r="U522" s="82"/>
      <c r="V522" s="82"/>
      <c r="W522" s="82"/>
      <c r="X522" s="82"/>
      <c r="Y522" s="82"/>
      <c r="Z522" s="82"/>
      <c r="AA522" s="82"/>
      <c r="AB522" s="82"/>
      <c r="AC522" s="82"/>
      <c r="AD522" s="82"/>
      <c r="AE522" s="82"/>
      <c r="AF522" s="82"/>
    </row>
    <row r="523" spans="1:32" x14ac:dyDescent="0.25">
      <c r="A523" s="51" t="str">
        <f t="shared" si="8"/>
        <v>GOT (ASAT/AST)B22</v>
      </c>
      <c r="B523" s="84" t="s">
        <v>156</v>
      </c>
      <c r="C523" s="84" t="s">
        <v>13</v>
      </c>
      <c r="D523" s="84" t="s">
        <v>193</v>
      </c>
      <c r="E523" s="84" t="s">
        <v>190</v>
      </c>
      <c r="F523" s="82">
        <v>2</v>
      </c>
      <c r="G523" s="82">
        <v>110.48</v>
      </c>
      <c r="H523" s="82">
        <v>2.57</v>
      </c>
      <c r="I523" s="82">
        <v>2.33</v>
      </c>
      <c r="J523" s="82">
        <v>9.1999999999999993</v>
      </c>
      <c r="K523" s="82">
        <v>52</v>
      </c>
      <c r="L523" s="82">
        <v>1</v>
      </c>
      <c r="M523" s="82">
        <v>0.36</v>
      </c>
      <c r="N523" s="82">
        <v>0.73</v>
      </c>
      <c r="O523" s="82">
        <v>1.1399999999999999</v>
      </c>
      <c r="P523" s="82">
        <v>9.8000000000000007</v>
      </c>
      <c r="Q523" s="82"/>
      <c r="R523" s="82"/>
      <c r="S523" s="82"/>
      <c r="T523" s="82"/>
      <c r="U523" s="82"/>
      <c r="V523" s="82"/>
      <c r="W523" s="82"/>
      <c r="X523" s="82"/>
      <c r="Y523" s="82"/>
      <c r="Z523" s="82"/>
      <c r="AA523" s="82"/>
      <c r="AB523" s="82"/>
      <c r="AC523" s="82"/>
      <c r="AD523" s="82"/>
      <c r="AE523" s="82"/>
      <c r="AF523" s="82"/>
    </row>
    <row r="524" spans="1:32" x14ac:dyDescent="0.25">
      <c r="A524" s="51" t="str">
        <f t="shared" si="8"/>
        <v>GOT (ASAT/AST)B32</v>
      </c>
      <c r="B524" s="84" t="s">
        <v>157</v>
      </c>
      <c r="C524" s="84" t="s">
        <v>13</v>
      </c>
      <c r="D524" s="84" t="s">
        <v>193</v>
      </c>
      <c r="E524" s="84" t="s">
        <v>190</v>
      </c>
      <c r="F524" s="82">
        <v>2</v>
      </c>
      <c r="G524" s="82">
        <v>110.07</v>
      </c>
      <c r="H524" s="82">
        <v>2.98</v>
      </c>
      <c r="I524" s="82">
        <v>2.71</v>
      </c>
      <c r="J524" s="82">
        <v>9.1999999999999993</v>
      </c>
      <c r="K524" s="82">
        <v>62</v>
      </c>
      <c r="L524" s="82">
        <v>1</v>
      </c>
      <c r="M524" s="82">
        <v>0.24</v>
      </c>
      <c r="N524" s="82">
        <v>0.85</v>
      </c>
      <c r="O524" s="82">
        <v>0.76</v>
      </c>
      <c r="P524" s="82">
        <v>9.8000000000000007</v>
      </c>
      <c r="Q524" s="82"/>
      <c r="R524" s="82"/>
      <c r="S524" s="82"/>
      <c r="T524" s="82"/>
      <c r="U524" s="82"/>
      <c r="V524" s="82"/>
      <c r="W524" s="82"/>
      <c r="X524" s="82"/>
      <c r="Y524" s="82"/>
      <c r="Z524" s="82"/>
      <c r="AA524" s="82"/>
      <c r="AB524" s="82"/>
      <c r="AC524" s="82"/>
      <c r="AD524" s="82"/>
      <c r="AE524" s="82"/>
      <c r="AF524" s="82"/>
    </row>
    <row r="525" spans="1:32" x14ac:dyDescent="0.25">
      <c r="A525" s="51" t="str">
        <f t="shared" si="8"/>
        <v>GOT (ASAT/AST)B42</v>
      </c>
      <c r="B525" s="84" t="s">
        <v>158</v>
      </c>
      <c r="C525" s="84" t="s">
        <v>13</v>
      </c>
      <c r="D525" s="84" t="s">
        <v>193</v>
      </c>
      <c r="E525" s="84" t="s">
        <v>190</v>
      </c>
      <c r="F525" s="82">
        <v>2</v>
      </c>
      <c r="G525" s="82">
        <v>109.87</v>
      </c>
      <c r="H525" s="82">
        <v>2.5299999999999998</v>
      </c>
      <c r="I525" s="82">
        <v>2.2999999999999998</v>
      </c>
      <c r="J525" s="82">
        <v>9.1999999999999993</v>
      </c>
      <c r="K525" s="82">
        <v>55</v>
      </c>
      <c r="L525" s="82">
        <v>1</v>
      </c>
      <c r="M525" s="82">
        <v>0.18</v>
      </c>
      <c r="N525" s="82">
        <v>0.73</v>
      </c>
      <c r="O525" s="82">
        <v>0.57999999999999996</v>
      </c>
      <c r="P525" s="82">
        <v>9.8000000000000007</v>
      </c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2"/>
      <c r="AB525" s="82"/>
      <c r="AC525" s="82"/>
      <c r="AD525" s="82"/>
      <c r="AE525" s="82"/>
      <c r="AF525" s="82"/>
    </row>
    <row r="526" spans="1:32" x14ac:dyDescent="0.25">
      <c r="A526" s="51" t="str">
        <f t="shared" si="8"/>
        <v>GOT (ASAT/AST)B52</v>
      </c>
      <c r="B526" s="84" t="s">
        <v>159</v>
      </c>
      <c r="C526" s="84" t="s">
        <v>13</v>
      </c>
      <c r="D526" s="84" t="s">
        <v>193</v>
      </c>
      <c r="E526" s="84" t="s">
        <v>190</v>
      </c>
      <c r="F526" s="82">
        <v>2</v>
      </c>
      <c r="G526" s="82">
        <v>109.6</v>
      </c>
      <c r="H526" s="82">
        <v>2.29</v>
      </c>
      <c r="I526" s="82">
        <v>2.09</v>
      </c>
      <c r="J526" s="82">
        <v>9.1999999999999993</v>
      </c>
      <c r="K526" s="82">
        <v>59</v>
      </c>
      <c r="L526" s="82">
        <v>1</v>
      </c>
      <c r="M526" s="82">
        <v>0.1</v>
      </c>
      <c r="N526" s="82">
        <v>0.66</v>
      </c>
      <c r="O526" s="82">
        <v>0.33</v>
      </c>
      <c r="P526" s="82">
        <v>9.8000000000000007</v>
      </c>
      <c r="Q526" s="82"/>
      <c r="R526" s="82"/>
      <c r="S526" s="82"/>
      <c r="T526" s="82"/>
      <c r="U526" s="82"/>
      <c r="V526" s="82"/>
      <c r="W526" s="82"/>
      <c r="X526" s="82"/>
      <c r="Y526" s="82"/>
      <c r="Z526" s="82"/>
      <c r="AA526" s="82"/>
      <c r="AB526" s="82"/>
      <c r="AC526" s="82"/>
      <c r="AD526" s="82"/>
      <c r="AE526" s="82"/>
      <c r="AF526" s="82"/>
    </row>
    <row r="527" spans="1:32" x14ac:dyDescent="0.25">
      <c r="A527" s="51" t="str">
        <f t="shared" si="8"/>
        <v>GOT (ASAT/AST)B62</v>
      </c>
      <c r="B527" s="84" t="s">
        <v>160</v>
      </c>
      <c r="C527" s="84" t="s">
        <v>13</v>
      </c>
      <c r="D527" s="84" t="s">
        <v>193</v>
      </c>
      <c r="E527" s="84" t="s">
        <v>190</v>
      </c>
      <c r="F527" s="82">
        <v>2</v>
      </c>
      <c r="G527" s="82">
        <v>107.63</v>
      </c>
      <c r="H527" s="82">
        <v>2.42</v>
      </c>
      <c r="I527" s="82">
        <v>2.2400000000000002</v>
      </c>
      <c r="J527" s="82">
        <v>9.1999999999999993</v>
      </c>
      <c r="K527" s="82">
        <v>59</v>
      </c>
      <c r="L527" s="82">
        <v>1</v>
      </c>
      <c r="M527" s="82">
        <v>-0.46</v>
      </c>
      <c r="N527" s="82">
        <v>0.71</v>
      </c>
      <c r="O527" s="82">
        <v>-1.47</v>
      </c>
      <c r="P527" s="82">
        <v>9.8000000000000007</v>
      </c>
      <c r="Q527" s="82"/>
      <c r="R527" s="82"/>
      <c r="S527" s="82"/>
      <c r="T527" s="82"/>
      <c r="U527" s="82"/>
      <c r="V527" s="82"/>
      <c r="W527" s="82"/>
      <c r="X527" s="82"/>
      <c r="Y527" s="82"/>
      <c r="Z527" s="82"/>
      <c r="AA527" s="82"/>
      <c r="AB527" s="82"/>
      <c r="AC527" s="82"/>
      <c r="AD527" s="82"/>
      <c r="AE527" s="82"/>
      <c r="AF527" s="82"/>
    </row>
    <row r="528" spans="1:32" x14ac:dyDescent="0.25">
      <c r="A528" s="51" t="str">
        <f t="shared" si="8"/>
        <v>GOT (ASAT/AST)B72</v>
      </c>
      <c r="B528" s="84" t="s">
        <v>161</v>
      </c>
      <c r="C528" s="84" t="s">
        <v>13</v>
      </c>
      <c r="D528" s="84" t="s">
        <v>193</v>
      </c>
      <c r="E528" s="84" t="s">
        <v>190</v>
      </c>
      <c r="F528" s="82">
        <v>2</v>
      </c>
      <c r="G528" s="82">
        <v>107.63</v>
      </c>
      <c r="H528" s="82">
        <v>2.65</v>
      </c>
      <c r="I528" s="82">
        <v>2.46</v>
      </c>
      <c r="J528" s="82">
        <v>9.1999999999999993</v>
      </c>
      <c r="K528" s="82">
        <v>87</v>
      </c>
      <c r="L528" s="82">
        <v>1</v>
      </c>
      <c r="M528" s="82">
        <v>-0.46</v>
      </c>
      <c r="N528" s="82">
        <v>0.78</v>
      </c>
      <c r="O528" s="82">
        <v>-1.47</v>
      </c>
      <c r="P528" s="82">
        <v>9.8000000000000007</v>
      </c>
      <c r="Q528" s="82"/>
      <c r="R528" s="82"/>
      <c r="S528" s="82"/>
      <c r="T528" s="82"/>
      <c r="U528" s="82"/>
      <c r="V528" s="82"/>
      <c r="W528" s="82"/>
      <c r="X528" s="82"/>
      <c r="Y528" s="82"/>
      <c r="Z528" s="82"/>
      <c r="AA528" s="82"/>
      <c r="AB528" s="82"/>
      <c r="AC528" s="82"/>
      <c r="AD528" s="82"/>
      <c r="AE528" s="82"/>
      <c r="AF528" s="82"/>
    </row>
    <row r="529" spans="1:32" x14ac:dyDescent="0.25">
      <c r="A529" s="51" t="str">
        <f t="shared" si="8"/>
        <v>GOT (ASAT/AST)B82</v>
      </c>
      <c r="B529" s="84" t="s">
        <v>162</v>
      </c>
      <c r="C529" s="84" t="s">
        <v>13</v>
      </c>
      <c r="D529" s="84" t="s">
        <v>193</v>
      </c>
      <c r="E529" s="84" t="s">
        <v>190</v>
      </c>
      <c r="F529" s="82">
        <v>2</v>
      </c>
      <c r="G529" s="82">
        <v>107.96</v>
      </c>
      <c r="H529" s="82">
        <v>2.5299999999999998</v>
      </c>
      <c r="I529" s="82">
        <v>2.34</v>
      </c>
      <c r="J529" s="82">
        <v>9.1999999999999993</v>
      </c>
      <c r="K529" s="82">
        <v>69</v>
      </c>
      <c r="L529" s="82">
        <v>1</v>
      </c>
      <c r="M529" s="82">
        <v>-0.37</v>
      </c>
      <c r="N529" s="82">
        <v>0.74</v>
      </c>
      <c r="O529" s="82">
        <v>-1.17</v>
      </c>
      <c r="P529" s="82">
        <v>9.8000000000000007</v>
      </c>
      <c r="Q529" s="82"/>
      <c r="R529" s="82"/>
      <c r="S529" s="82"/>
      <c r="T529" s="82"/>
      <c r="U529" s="82"/>
      <c r="V529" s="82"/>
      <c r="W529" s="82"/>
      <c r="X529" s="82"/>
      <c r="Y529" s="82"/>
      <c r="Z529" s="82"/>
      <c r="AA529" s="82"/>
      <c r="AB529" s="82"/>
      <c r="AC529" s="82"/>
      <c r="AD529" s="82"/>
      <c r="AE529" s="82"/>
      <c r="AF529" s="82"/>
    </row>
    <row r="530" spans="1:32" x14ac:dyDescent="0.25">
      <c r="A530" s="51" t="str">
        <f t="shared" si="8"/>
        <v>GOT (ASAT/AST)B92</v>
      </c>
      <c r="B530" s="84" t="s">
        <v>163</v>
      </c>
      <c r="C530" s="84" t="s">
        <v>13</v>
      </c>
      <c r="D530" s="84" t="s">
        <v>193</v>
      </c>
      <c r="E530" s="84" t="s">
        <v>190</v>
      </c>
      <c r="F530" s="82">
        <v>2</v>
      </c>
      <c r="G530" s="82">
        <v>109.1</v>
      </c>
      <c r="H530" s="82">
        <v>2.4300000000000002</v>
      </c>
      <c r="I530" s="82">
        <v>2.2200000000000002</v>
      </c>
      <c r="J530" s="82">
        <v>9.1999999999999993</v>
      </c>
      <c r="K530" s="82">
        <v>64</v>
      </c>
      <c r="L530" s="82">
        <v>1</v>
      </c>
      <c r="M530" s="82">
        <v>-0.04</v>
      </c>
      <c r="N530" s="82">
        <v>0.7</v>
      </c>
      <c r="O530" s="82">
        <v>-0.13</v>
      </c>
      <c r="P530" s="82">
        <v>9.8000000000000007</v>
      </c>
      <c r="Q530" s="82"/>
      <c r="R530" s="82"/>
      <c r="S530" s="82"/>
      <c r="T530" s="82"/>
      <c r="U530" s="82"/>
      <c r="V530" s="82"/>
      <c r="W530" s="82"/>
      <c r="X530" s="82"/>
      <c r="Y530" s="82"/>
      <c r="Z530" s="82"/>
      <c r="AA530" s="82"/>
      <c r="AB530" s="82"/>
      <c r="AC530" s="82"/>
      <c r="AD530" s="82"/>
      <c r="AE530" s="82"/>
      <c r="AF530" s="82"/>
    </row>
    <row r="531" spans="1:32" x14ac:dyDescent="0.25">
      <c r="A531" s="51" t="str">
        <f t="shared" si="8"/>
        <v>GOT (ASAT/AST)B102</v>
      </c>
      <c r="B531" s="84" t="s">
        <v>164</v>
      </c>
      <c r="C531" s="84" t="s">
        <v>13</v>
      </c>
      <c r="D531" s="84" t="s">
        <v>193</v>
      </c>
      <c r="E531" s="84" t="s">
        <v>190</v>
      </c>
      <c r="F531" s="82">
        <v>2</v>
      </c>
      <c r="G531" s="82">
        <v>107.32</v>
      </c>
      <c r="H531" s="82">
        <v>2.08</v>
      </c>
      <c r="I531" s="82">
        <v>1.93</v>
      </c>
      <c r="J531" s="82">
        <v>9.1999999999999993</v>
      </c>
      <c r="K531" s="82">
        <v>71</v>
      </c>
      <c r="L531" s="82">
        <v>1</v>
      </c>
      <c r="M531" s="82">
        <v>-0.55000000000000004</v>
      </c>
      <c r="N531" s="82">
        <v>0.61</v>
      </c>
      <c r="O531" s="82">
        <v>-1.76</v>
      </c>
      <c r="P531" s="82">
        <v>9.8000000000000007</v>
      </c>
      <c r="Q531" s="82"/>
      <c r="R531" s="82"/>
      <c r="S531" s="82"/>
      <c r="T531" s="82"/>
      <c r="U531" s="82"/>
      <c r="V531" s="82"/>
      <c r="W531" s="82"/>
      <c r="X531" s="82"/>
      <c r="Y531" s="82"/>
      <c r="Z531" s="82"/>
      <c r="AA531" s="82"/>
      <c r="AB531" s="82"/>
      <c r="AC531" s="82"/>
      <c r="AD531" s="82"/>
      <c r="AE531" s="82"/>
      <c r="AF531" s="82"/>
    </row>
    <row r="532" spans="1:32" x14ac:dyDescent="0.25">
      <c r="A532" s="51" t="str">
        <f t="shared" si="8"/>
        <v>GOT (ASAT/AST)B112</v>
      </c>
      <c r="B532" s="84" t="s">
        <v>165</v>
      </c>
      <c r="C532" s="84" t="s">
        <v>13</v>
      </c>
      <c r="D532" s="84" t="s">
        <v>193</v>
      </c>
      <c r="E532" s="84" t="s">
        <v>190</v>
      </c>
      <c r="F532" s="82">
        <v>2</v>
      </c>
      <c r="G532" s="82">
        <v>107.55</v>
      </c>
      <c r="H532" s="82">
        <v>3.2</v>
      </c>
      <c r="I532" s="82">
        <v>2.97</v>
      </c>
      <c r="J532" s="82">
        <v>9.1999999999999993</v>
      </c>
      <c r="K532" s="82">
        <v>62</v>
      </c>
      <c r="L532" s="82">
        <v>1</v>
      </c>
      <c r="M532" s="82">
        <v>-0.49</v>
      </c>
      <c r="N532" s="82">
        <v>0.94</v>
      </c>
      <c r="O532" s="82">
        <v>-1.55</v>
      </c>
      <c r="P532" s="82">
        <v>9.8000000000000007</v>
      </c>
      <c r="Q532" s="82"/>
      <c r="R532" s="82"/>
      <c r="S532" s="82"/>
      <c r="T532" s="82"/>
      <c r="U532" s="82"/>
      <c r="V532" s="82"/>
      <c r="W532" s="82"/>
      <c r="X532" s="82"/>
      <c r="Y532" s="82"/>
      <c r="Z532" s="82"/>
      <c r="AA532" s="82"/>
      <c r="AB532" s="82"/>
      <c r="AC532" s="82"/>
      <c r="AD532" s="82"/>
      <c r="AE532" s="82"/>
      <c r="AF532" s="82"/>
    </row>
    <row r="533" spans="1:32" x14ac:dyDescent="0.25">
      <c r="A533" s="51" t="str">
        <f t="shared" si="8"/>
        <v>GOT (ASAT/AST)B122</v>
      </c>
      <c r="B533" s="84" t="s">
        <v>166</v>
      </c>
      <c r="C533" s="84" t="s">
        <v>13</v>
      </c>
      <c r="D533" s="84" t="s">
        <v>193</v>
      </c>
      <c r="E533" s="84" t="s">
        <v>190</v>
      </c>
      <c r="F533" s="82">
        <v>2</v>
      </c>
      <c r="G533" s="82">
        <v>107.49</v>
      </c>
      <c r="H533" s="82">
        <v>2.23</v>
      </c>
      <c r="I533" s="82">
        <v>2.08</v>
      </c>
      <c r="J533" s="82">
        <v>9.1999999999999993</v>
      </c>
      <c r="K533" s="82">
        <v>68</v>
      </c>
      <c r="L533" s="82">
        <v>1</v>
      </c>
      <c r="M533" s="82">
        <v>-0.5</v>
      </c>
      <c r="N533" s="82">
        <v>0.65</v>
      </c>
      <c r="O533" s="82">
        <v>-1.6</v>
      </c>
      <c r="P533" s="82">
        <v>9.8000000000000007</v>
      </c>
      <c r="Q533" s="82"/>
      <c r="R533" s="82"/>
      <c r="S533" s="82"/>
      <c r="T533" s="82"/>
      <c r="U533" s="82"/>
      <c r="V533" s="82"/>
      <c r="W533" s="82"/>
      <c r="X533" s="82"/>
      <c r="Y533" s="82"/>
      <c r="Z533" s="82"/>
      <c r="AA533" s="82"/>
      <c r="AB533" s="82"/>
      <c r="AC533" s="82"/>
      <c r="AD533" s="82"/>
      <c r="AE533" s="82"/>
      <c r="AF533" s="82"/>
    </row>
    <row r="534" spans="1:32" x14ac:dyDescent="0.25">
      <c r="A534" s="51" t="str">
        <f t="shared" si="8"/>
        <v>GOT (ASAT/AST)B132</v>
      </c>
      <c r="B534" s="84" t="s">
        <v>167</v>
      </c>
      <c r="C534" s="84" t="s">
        <v>13</v>
      </c>
      <c r="D534" s="84" t="s">
        <v>193</v>
      </c>
      <c r="E534" s="84" t="s">
        <v>190</v>
      </c>
      <c r="F534" s="82">
        <v>2</v>
      </c>
      <c r="G534" s="82">
        <v>108.66</v>
      </c>
      <c r="H534" s="82">
        <v>2.81</v>
      </c>
      <c r="I534" s="82">
        <v>2.59</v>
      </c>
      <c r="J534" s="82">
        <v>9.1999999999999993</v>
      </c>
      <c r="K534" s="82">
        <v>772</v>
      </c>
      <c r="L534" s="82">
        <v>1</v>
      </c>
      <c r="M534" s="82">
        <v>-0.17</v>
      </c>
      <c r="N534" s="82">
        <v>0.82</v>
      </c>
      <c r="O534" s="82">
        <v>-0.53</v>
      </c>
      <c r="P534" s="82">
        <v>9.8000000000000007</v>
      </c>
      <c r="Q534" s="82"/>
      <c r="R534" s="82"/>
      <c r="S534" s="82"/>
      <c r="T534" s="82"/>
      <c r="U534" s="82"/>
      <c r="V534" s="82"/>
      <c r="W534" s="82"/>
      <c r="X534" s="82"/>
      <c r="Y534" s="82"/>
      <c r="Z534" s="82"/>
      <c r="AA534" s="82"/>
      <c r="AB534" s="82"/>
      <c r="AC534" s="82"/>
      <c r="AD534" s="82"/>
      <c r="AE534" s="82"/>
      <c r="AF534" s="82"/>
    </row>
    <row r="535" spans="1:32" x14ac:dyDescent="0.25">
      <c r="A535" s="51" t="str">
        <f t="shared" si="8"/>
        <v>GOT (ASAT/AST)A3</v>
      </c>
      <c r="B535" s="84" t="s">
        <v>154</v>
      </c>
      <c r="C535" s="84" t="s">
        <v>13</v>
      </c>
      <c r="D535" s="84" t="s">
        <v>184</v>
      </c>
      <c r="E535" s="84" t="s">
        <v>190</v>
      </c>
      <c r="F535" s="82">
        <v>3</v>
      </c>
      <c r="G535" s="82">
        <v>263.7</v>
      </c>
      <c r="H535" s="82">
        <v>9.0500000000000007</v>
      </c>
      <c r="I535" s="82">
        <v>3.43</v>
      </c>
      <c r="J535" s="82">
        <v>9.1999999999999993</v>
      </c>
      <c r="K535" s="82">
        <v>40991</v>
      </c>
      <c r="L535" s="82">
        <v>53</v>
      </c>
      <c r="M535" s="82" t="s">
        <v>186</v>
      </c>
      <c r="N535" s="82" t="s">
        <v>186</v>
      </c>
      <c r="O535" s="82" t="s">
        <v>186</v>
      </c>
      <c r="P535" s="82">
        <v>9.8000000000000007</v>
      </c>
      <c r="Q535" s="82"/>
      <c r="R535" s="82"/>
      <c r="S535" s="82"/>
      <c r="T535" s="82"/>
      <c r="U535" s="82"/>
      <c r="V535" s="82"/>
      <c r="W535" s="82"/>
      <c r="X535" s="82"/>
      <c r="Y535" s="82"/>
      <c r="Z535" s="82"/>
      <c r="AA535" s="82"/>
      <c r="AB535" s="82"/>
      <c r="AC535" s="82"/>
      <c r="AD535" s="82"/>
      <c r="AE535" s="82"/>
      <c r="AF535" s="82"/>
    </row>
    <row r="536" spans="1:32" x14ac:dyDescent="0.25">
      <c r="A536" s="51" t="str">
        <f t="shared" si="8"/>
        <v>GOT (ASAT/AST)B13</v>
      </c>
      <c r="B536" s="84" t="s">
        <v>155</v>
      </c>
      <c r="C536" s="84" t="s">
        <v>13</v>
      </c>
      <c r="D536" s="84" t="s">
        <v>193</v>
      </c>
      <c r="E536" s="84" t="s">
        <v>190</v>
      </c>
      <c r="F536" s="82">
        <v>3</v>
      </c>
      <c r="G536" s="82">
        <v>263.81</v>
      </c>
      <c r="H536" s="82">
        <v>6.19</v>
      </c>
      <c r="I536" s="82">
        <v>2.34</v>
      </c>
      <c r="J536" s="82">
        <v>9.1999999999999993</v>
      </c>
      <c r="K536" s="82">
        <v>64</v>
      </c>
      <c r="L536" s="82">
        <v>1</v>
      </c>
      <c r="M536" s="82">
        <v>0.01</v>
      </c>
      <c r="N536" s="82">
        <v>0.68</v>
      </c>
      <c r="O536" s="82">
        <v>0.04</v>
      </c>
      <c r="P536" s="82">
        <v>9.8000000000000007</v>
      </c>
      <c r="Q536" s="82"/>
      <c r="R536" s="82"/>
      <c r="S536" s="82"/>
      <c r="T536" s="82"/>
      <c r="U536" s="82"/>
      <c r="V536" s="82"/>
      <c r="W536" s="82"/>
      <c r="X536" s="82"/>
      <c r="Y536" s="82"/>
      <c r="Z536" s="82"/>
      <c r="AA536" s="82"/>
      <c r="AB536" s="82"/>
      <c r="AC536" s="82"/>
      <c r="AD536" s="82"/>
      <c r="AE536" s="82"/>
      <c r="AF536" s="82"/>
    </row>
    <row r="537" spans="1:32" x14ac:dyDescent="0.25">
      <c r="A537" s="51" t="str">
        <f t="shared" si="8"/>
        <v>GOT (ASAT/AST)B23</v>
      </c>
      <c r="B537" s="84" t="s">
        <v>156</v>
      </c>
      <c r="C537" s="84" t="s">
        <v>13</v>
      </c>
      <c r="D537" s="84" t="s">
        <v>193</v>
      </c>
      <c r="E537" s="84" t="s">
        <v>190</v>
      </c>
      <c r="F537" s="82">
        <v>3</v>
      </c>
      <c r="G537" s="82">
        <v>263.42</v>
      </c>
      <c r="H537" s="82">
        <v>5.59</v>
      </c>
      <c r="I537" s="82">
        <v>2.12</v>
      </c>
      <c r="J537" s="82">
        <v>9.1999999999999993</v>
      </c>
      <c r="K537" s="82">
        <v>50</v>
      </c>
      <c r="L537" s="82">
        <v>1</v>
      </c>
      <c r="M537" s="82">
        <v>-0.03</v>
      </c>
      <c r="N537" s="82">
        <v>0.62</v>
      </c>
      <c r="O537" s="82">
        <v>-0.11</v>
      </c>
      <c r="P537" s="82">
        <v>9.8000000000000007</v>
      </c>
      <c r="Q537" s="82"/>
      <c r="R537" s="82"/>
      <c r="S537" s="82"/>
      <c r="T537" s="82"/>
      <c r="U537" s="82"/>
      <c r="V537" s="82"/>
      <c r="W537" s="82"/>
      <c r="X537" s="82"/>
      <c r="Y537" s="82"/>
      <c r="Z537" s="82"/>
      <c r="AA537" s="82"/>
      <c r="AB537" s="82"/>
      <c r="AC537" s="82"/>
      <c r="AD537" s="82"/>
      <c r="AE537" s="82"/>
      <c r="AF537" s="82"/>
    </row>
    <row r="538" spans="1:32" x14ac:dyDescent="0.25">
      <c r="A538" s="51" t="str">
        <f t="shared" si="8"/>
        <v>GOT (ASAT/AST)B33</v>
      </c>
      <c r="B538" s="84" t="s">
        <v>157</v>
      </c>
      <c r="C538" s="84" t="s">
        <v>13</v>
      </c>
      <c r="D538" s="84" t="s">
        <v>193</v>
      </c>
      <c r="E538" s="84" t="s">
        <v>190</v>
      </c>
      <c r="F538" s="82">
        <v>3</v>
      </c>
      <c r="G538" s="82">
        <v>261.69</v>
      </c>
      <c r="H538" s="82">
        <v>6.68</v>
      </c>
      <c r="I538" s="82">
        <v>2.5499999999999998</v>
      </c>
      <c r="J538" s="82">
        <v>9.1999999999999993</v>
      </c>
      <c r="K538" s="82">
        <v>61</v>
      </c>
      <c r="L538" s="82">
        <v>1</v>
      </c>
      <c r="M538" s="82">
        <v>-0.22</v>
      </c>
      <c r="N538" s="82">
        <v>0.74</v>
      </c>
      <c r="O538" s="82">
        <v>-0.76</v>
      </c>
      <c r="P538" s="82">
        <v>9.8000000000000007</v>
      </c>
      <c r="Q538" s="82"/>
      <c r="R538" s="82"/>
      <c r="S538" s="82"/>
      <c r="T538" s="82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  <c r="AE538" s="82"/>
      <c r="AF538" s="82"/>
    </row>
    <row r="539" spans="1:32" x14ac:dyDescent="0.25">
      <c r="A539" s="51" t="str">
        <f t="shared" si="8"/>
        <v>GOT (ASAT/AST)B43</v>
      </c>
      <c r="B539" s="84" t="s">
        <v>158</v>
      </c>
      <c r="C539" s="84" t="s">
        <v>13</v>
      </c>
      <c r="D539" s="84" t="s">
        <v>193</v>
      </c>
      <c r="E539" s="84" t="s">
        <v>190</v>
      </c>
      <c r="F539" s="82">
        <v>3</v>
      </c>
      <c r="G539" s="82">
        <v>260.94</v>
      </c>
      <c r="H539" s="82">
        <v>6.54</v>
      </c>
      <c r="I539" s="82">
        <v>2.5099999999999998</v>
      </c>
      <c r="J539" s="82">
        <v>9.1999999999999993</v>
      </c>
      <c r="K539" s="82">
        <v>57</v>
      </c>
      <c r="L539" s="82">
        <v>1</v>
      </c>
      <c r="M539" s="82">
        <v>-0.3</v>
      </c>
      <c r="N539" s="82">
        <v>0.73</v>
      </c>
      <c r="O539" s="82">
        <v>-1.05</v>
      </c>
      <c r="P539" s="82">
        <v>9.8000000000000007</v>
      </c>
      <c r="Q539" s="82"/>
      <c r="R539" s="82"/>
      <c r="S539" s="82"/>
      <c r="T539" s="82"/>
      <c r="U539" s="82"/>
      <c r="V539" s="82"/>
      <c r="W539" s="82"/>
      <c r="X539" s="82"/>
      <c r="Y539" s="82"/>
      <c r="Z539" s="82"/>
      <c r="AA539" s="82"/>
      <c r="AB539" s="82"/>
      <c r="AC539" s="82"/>
      <c r="AD539" s="82"/>
      <c r="AE539" s="82"/>
      <c r="AF539" s="82"/>
    </row>
    <row r="540" spans="1:32" x14ac:dyDescent="0.25">
      <c r="A540" s="51" t="str">
        <f t="shared" si="8"/>
        <v>GOT (ASAT/AST)B53</v>
      </c>
      <c r="B540" s="84" t="s">
        <v>159</v>
      </c>
      <c r="C540" s="84" t="s">
        <v>13</v>
      </c>
      <c r="D540" s="84" t="s">
        <v>193</v>
      </c>
      <c r="E540" s="84" t="s">
        <v>190</v>
      </c>
      <c r="F540" s="82">
        <v>3</v>
      </c>
      <c r="G540" s="82">
        <v>262.26</v>
      </c>
      <c r="H540" s="82">
        <v>6.26</v>
      </c>
      <c r="I540" s="82">
        <v>2.39</v>
      </c>
      <c r="J540" s="82">
        <v>9.1999999999999993</v>
      </c>
      <c r="K540" s="82">
        <v>60</v>
      </c>
      <c r="L540" s="82">
        <v>1</v>
      </c>
      <c r="M540" s="82">
        <v>-0.16</v>
      </c>
      <c r="N540" s="82">
        <v>0.7</v>
      </c>
      <c r="O540" s="82">
        <v>-0.55000000000000004</v>
      </c>
      <c r="P540" s="82">
        <v>9.8000000000000007</v>
      </c>
      <c r="Q540" s="82"/>
      <c r="R540" s="82"/>
      <c r="S540" s="82"/>
      <c r="T540" s="82"/>
      <c r="U540" s="82"/>
      <c r="V540" s="82"/>
      <c r="W540" s="82"/>
      <c r="X540" s="82"/>
      <c r="Y540" s="82"/>
      <c r="Z540" s="82"/>
      <c r="AA540" s="82"/>
      <c r="AB540" s="82"/>
      <c r="AC540" s="82"/>
      <c r="AD540" s="82"/>
      <c r="AE540" s="82"/>
      <c r="AF540" s="82"/>
    </row>
    <row r="541" spans="1:32" x14ac:dyDescent="0.25">
      <c r="A541" s="51" t="str">
        <f t="shared" si="8"/>
        <v>GOT (ASAT/AST)B63</v>
      </c>
      <c r="B541" s="84" t="s">
        <v>160</v>
      </c>
      <c r="C541" s="84" t="s">
        <v>13</v>
      </c>
      <c r="D541" s="84" t="s">
        <v>193</v>
      </c>
      <c r="E541" s="84" t="s">
        <v>190</v>
      </c>
      <c r="F541" s="82">
        <v>3</v>
      </c>
      <c r="G541" s="82">
        <v>260.58999999999997</v>
      </c>
      <c r="H541" s="82">
        <v>6.31</v>
      </c>
      <c r="I541" s="82">
        <v>2.42</v>
      </c>
      <c r="J541" s="82">
        <v>9.1999999999999993</v>
      </c>
      <c r="K541" s="82">
        <v>59</v>
      </c>
      <c r="L541" s="82">
        <v>1</v>
      </c>
      <c r="M541" s="82">
        <v>-0.34</v>
      </c>
      <c r="N541" s="82">
        <v>0.71</v>
      </c>
      <c r="O541" s="82">
        <v>-1.18</v>
      </c>
      <c r="P541" s="82">
        <v>9.8000000000000007</v>
      </c>
      <c r="Q541" s="82"/>
      <c r="R541" s="82"/>
      <c r="S541" s="82"/>
      <c r="T541" s="82"/>
      <c r="U541" s="82"/>
      <c r="V541" s="82"/>
      <c r="W541" s="82"/>
      <c r="X541" s="82"/>
      <c r="Y541" s="82"/>
      <c r="Z541" s="82"/>
      <c r="AA541" s="82"/>
      <c r="AB541" s="82"/>
      <c r="AC541" s="82"/>
      <c r="AD541" s="82"/>
      <c r="AE541" s="82"/>
      <c r="AF541" s="82"/>
    </row>
    <row r="542" spans="1:32" x14ac:dyDescent="0.25">
      <c r="A542" s="51" t="str">
        <f t="shared" si="8"/>
        <v>GOT (ASAT/AST)B73</v>
      </c>
      <c r="B542" s="84" t="s">
        <v>161</v>
      </c>
      <c r="C542" s="84" t="s">
        <v>13</v>
      </c>
      <c r="D542" s="84" t="s">
        <v>193</v>
      </c>
      <c r="E542" s="84" t="s">
        <v>190</v>
      </c>
      <c r="F542" s="82">
        <v>3</v>
      </c>
      <c r="G542" s="82">
        <v>258.55</v>
      </c>
      <c r="H542" s="82">
        <v>5.23</v>
      </c>
      <c r="I542" s="82">
        <v>2.02</v>
      </c>
      <c r="J542" s="82">
        <v>9.1999999999999993</v>
      </c>
      <c r="K542" s="82">
        <v>90</v>
      </c>
      <c r="L542" s="82">
        <v>1</v>
      </c>
      <c r="M542" s="82">
        <v>-0.56999999999999995</v>
      </c>
      <c r="N542" s="82">
        <v>0.59</v>
      </c>
      <c r="O542" s="82">
        <v>-1.95</v>
      </c>
      <c r="P542" s="82">
        <v>9.8000000000000007</v>
      </c>
      <c r="Q542" s="82"/>
      <c r="R542" s="82"/>
      <c r="S542" s="82"/>
      <c r="T542" s="82"/>
      <c r="U542" s="82"/>
      <c r="V542" s="82"/>
      <c r="W542" s="82"/>
      <c r="X542" s="82"/>
      <c r="Y542" s="82"/>
      <c r="Z542" s="82"/>
      <c r="AA542" s="82"/>
      <c r="AB542" s="82"/>
      <c r="AC542" s="82"/>
      <c r="AD542" s="82"/>
      <c r="AE542" s="82"/>
      <c r="AF542" s="82"/>
    </row>
    <row r="543" spans="1:32" x14ac:dyDescent="0.25">
      <c r="A543" s="51" t="str">
        <f t="shared" si="8"/>
        <v>GOT (ASAT/AST)B83</v>
      </c>
      <c r="B543" s="84" t="s">
        <v>162</v>
      </c>
      <c r="C543" s="84" t="s">
        <v>13</v>
      </c>
      <c r="D543" s="84" t="s">
        <v>193</v>
      </c>
      <c r="E543" s="84" t="s">
        <v>190</v>
      </c>
      <c r="F543" s="82">
        <v>3</v>
      </c>
      <c r="G543" s="82">
        <v>259.93</v>
      </c>
      <c r="H543" s="82">
        <v>6.18</v>
      </c>
      <c r="I543" s="82">
        <v>2.38</v>
      </c>
      <c r="J543" s="82">
        <v>9.1999999999999993</v>
      </c>
      <c r="K543" s="82">
        <v>69</v>
      </c>
      <c r="L543" s="82">
        <v>1</v>
      </c>
      <c r="M543" s="82">
        <v>-0.42</v>
      </c>
      <c r="N543" s="82">
        <v>0.69</v>
      </c>
      <c r="O543" s="82">
        <v>-1.43</v>
      </c>
      <c r="P543" s="82">
        <v>9.8000000000000007</v>
      </c>
      <c r="Q543" s="82"/>
      <c r="R543" s="82"/>
      <c r="S543" s="82"/>
      <c r="T543" s="82"/>
      <c r="U543" s="82"/>
      <c r="V543" s="82"/>
      <c r="W543" s="82"/>
      <c r="X543" s="82"/>
      <c r="Y543" s="82"/>
      <c r="Z543" s="82"/>
      <c r="AA543" s="82"/>
      <c r="AB543" s="82"/>
      <c r="AC543" s="82"/>
      <c r="AD543" s="82"/>
      <c r="AE543" s="82"/>
      <c r="AF543" s="82"/>
    </row>
    <row r="544" spans="1:32" x14ac:dyDescent="0.25">
      <c r="A544" s="51" t="str">
        <f t="shared" si="8"/>
        <v>GOT (ASAT/AST)B93</v>
      </c>
      <c r="B544" s="84" t="s">
        <v>163</v>
      </c>
      <c r="C544" s="84" t="s">
        <v>13</v>
      </c>
      <c r="D544" s="84" t="s">
        <v>193</v>
      </c>
      <c r="E544" s="84" t="s">
        <v>190</v>
      </c>
      <c r="F544" s="82">
        <v>3</v>
      </c>
      <c r="G544" s="82">
        <v>257.95</v>
      </c>
      <c r="H544" s="82">
        <v>5.25</v>
      </c>
      <c r="I544" s="82">
        <v>2.0299999999999998</v>
      </c>
      <c r="J544" s="82">
        <v>9.1999999999999993</v>
      </c>
      <c r="K544" s="82">
        <v>65</v>
      </c>
      <c r="L544" s="82">
        <v>1</v>
      </c>
      <c r="M544" s="82">
        <v>-0.64</v>
      </c>
      <c r="N544" s="82">
        <v>0.59</v>
      </c>
      <c r="O544" s="82">
        <v>-2.1800000000000002</v>
      </c>
      <c r="P544" s="82">
        <v>9.8000000000000007</v>
      </c>
      <c r="Q544" s="82"/>
      <c r="R544" s="82"/>
      <c r="S544" s="82"/>
      <c r="T544" s="82"/>
      <c r="U544" s="82"/>
      <c r="V544" s="82"/>
      <c r="W544" s="82"/>
      <c r="X544" s="82"/>
      <c r="Y544" s="82"/>
      <c r="Z544" s="82"/>
      <c r="AA544" s="82"/>
      <c r="AB544" s="82"/>
      <c r="AC544" s="82"/>
      <c r="AD544" s="82"/>
      <c r="AE544" s="82"/>
      <c r="AF544" s="82"/>
    </row>
    <row r="545" spans="1:32" x14ac:dyDescent="0.25">
      <c r="A545" s="51" t="str">
        <f t="shared" si="8"/>
        <v>GOT (ASAT/AST)B103</v>
      </c>
      <c r="B545" s="84" t="s">
        <v>164</v>
      </c>
      <c r="C545" s="84" t="s">
        <v>13</v>
      </c>
      <c r="D545" s="84" t="s">
        <v>193</v>
      </c>
      <c r="E545" s="84" t="s">
        <v>190</v>
      </c>
      <c r="F545" s="82">
        <v>3</v>
      </c>
      <c r="G545" s="82">
        <v>257.45</v>
      </c>
      <c r="H545" s="82">
        <v>5.25</v>
      </c>
      <c r="I545" s="82">
        <v>2.04</v>
      </c>
      <c r="J545" s="82">
        <v>9.1999999999999993</v>
      </c>
      <c r="K545" s="82">
        <v>74</v>
      </c>
      <c r="L545" s="82">
        <v>1</v>
      </c>
      <c r="M545" s="82">
        <v>-0.69</v>
      </c>
      <c r="N545" s="82">
        <v>0.59</v>
      </c>
      <c r="O545" s="82">
        <v>-2.37</v>
      </c>
      <c r="P545" s="82">
        <v>9.8000000000000007</v>
      </c>
      <c r="Q545" s="82"/>
      <c r="R545" s="82"/>
      <c r="S545" s="82"/>
      <c r="T545" s="82"/>
      <c r="U545" s="82"/>
      <c r="V545" s="82"/>
      <c r="W545" s="82"/>
      <c r="X545" s="82"/>
      <c r="Y545" s="82"/>
      <c r="Z545" s="82"/>
      <c r="AA545" s="82"/>
      <c r="AB545" s="82"/>
      <c r="AC545" s="82"/>
      <c r="AD545" s="82"/>
      <c r="AE545" s="82"/>
      <c r="AF545" s="82"/>
    </row>
    <row r="546" spans="1:32" x14ac:dyDescent="0.25">
      <c r="A546" s="51" t="str">
        <f t="shared" si="8"/>
        <v>GOT (ASAT/AST)B113</v>
      </c>
      <c r="B546" s="84" t="s">
        <v>165</v>
      </c>
      <c r="C546" s="84" t="s">
        <v>13</v>
      </c>
      <c r="D546" s="84" t="s">
        <v>193</v>
      </c>
      <c r="E546" s="84" t="s">
        <v>190</v>
      </c>
      <c r="F546" s="82">
        <v>3</v>
      </c>
      <c r="G546" s="82">
        <v>257.13</v>
      </c>
      <c r="H546" s="82">
        <v>4.05</v>
      </c>
      <c r="I546" s="82">
        <v>1.57</v>
      </c>
      <c r="J546" s="82">
        <v>9.1999999999999993</v>
      </c>
      <c r="K546" s="82">
        <v>66</v>
      </c>
      <c r="L546" s="82">
        <v>1</v>
      </c>
      <c r="M546" s="82">
        <v>-0.73</v>
      </c>
      <c r="N546" s="82">
        <v>0.46</v>
      </c>
      <c r="O546" s="82">
        <v>-2.4900000000000002</v>
      </c>
      <c r="P546" s="82">
        <v>9.8000000000000007</v>
      </c>
      <c r="Q546" s="82"/>
      <c r="R546" s="82"/>
      <c r="S546" s="82"/>
      <c r="T546" s="82"/>
      <c r="U546" s="82"/>
      <c r="V546" s="82"/>
      <c r="W546" s="82"/>
      <c r="X546" s="82"/>
      <c r="Y546" s="82"/>
      <c r="Z546" s="82"/>
      <c r="AA546" s="82"/>
      <c r="AB546" s="82"/>
      <c r="AC546" s="82"/>
      <c r="AD546" s="82"/>
      <c r="AE546" s="82"/>
      <c r="AF546" s="82"/>
    </row>
    <row r="547" spans="1:32" x14ac:dyDescent="0.25">
      <c r="A547" s="51" t="str">
        <f t="shared" si="8"/>
        <v>GOT (ASAT/AST)B123</v>
      </c>
      <c r="B547" s="84" t="s">
        <v>166</v>
      </c>
      <c r="C547" s="84" t="s">
        <v>13</v>
      </c>
      <c r="D547" s="84" t="s">
        <v>193</v>
      </c>
      <c r="E547" s="84" t="s">
        <v>190</v>
      </c>
      <c r="F547" s="82">
        <v>3</v>
      </c>
      <c r="G547" s="82">
        <v>256.39</v>
      </c>
      <c r="H547" s="82">
        <v>5.26</v>
      </c>
      <c r="I547" s="82">
        <v>2.0499999999999998</v>
      </c>
      <c r="J547" s="82">
        <v>9.1999999999999993</v>
      </c>
      <c r="K547" s="82">
        <v>72</v>
      </c>
      <c r="L547" s="82">
        <v>1</v>
      </c>
      <c r="M547" s="82">
        <v>-0.81</v>
      </c>
      <c r="N547" s="82">
        <v>0.6</v>
      </c>
      <c r="O547" s="82">
        <v>-2.77</v>
      </c>
      <c r="P547" s="82">
        <v>9.8000000000000007</v>
      </c>
      <c r="Q547" s="82"/>
      <c r="R547" s="82"/>
      <c r="S547" s="82"/>
      <c r="T547" s="82"/>
      <c r="U547" s="82"/>
      <c r="V547" s="82"/>
      <c r="W547" s="82"/>
      <c r="X547" s="82"/>
      <c r="Y547" s="82"/>
      <c r="Z547" s="82"/>
      <c r="AA547" s="82"/>
      <c r="AB547" s="82"/>
      <c r="AC547" s="82"/>
      <c r="AD547" s="82"/>
      <c r="AE547" s="82"/>
      <c r="AF547" s="82"/>
    </row>
    <row r="548" spans="1:32" x14ac:dyDescent="0.25">
      <c r="A548" s="51" t="str">
        <f t="shared" si="8"/>
        <v>GOT (ASAT/AST)B133</v>
      </c>
      <c r="B548" s="84" t="s">
        <v>167</v>
      </c>
      <c r="C548" s="84" t="s">
        <v>13</v>
      </c>
      <c r="D548" s="84" t="s">
        <v>193</v>
      </c>
      <c r="E548" s="84" t="s">
        <v>190</v>
      </c>
      <c r="F548" s="82">
        <v>3</v>
      </c>
      <c r="G548" s="82">
        <v>259.79000000000002</v>
      </c>
      <c r="H548" s="82">
        <v>6.17</v>
      </c>
      <c r="I548" s="82">
        <v>2.38</v>
      </c>
      <c r="J548" s="82">
        <v>9.1999999999999993</v>
      </c>
      <c r="K548" s="82">
        <v>787</v>
      </c>
      <c r="L548" s="82">
        <v>1</v>
      </c>
      <c r="M548" s="82">
        <v>-0.43</v>
      </c>
      <c r="N548" s="82">
        <v>0.69</v>
      </c>
      <c r="O548" s="82">
        <v>-1.48</v>
      </c>
      <c r="P548" s="82">
        <v>9.8000000000000007</v>
      </c>
      <c r="Q548" s="82"/>
      <c r="R548" s="82"/>
      <c r="S548" s="82"/>
      <c r="T548" s="82"/>
      <c r="U548" s="82"/>
      <c r="V548" s="82"/>
      <c r="W548" s="82"/>
      <c r="X548" s="82"/>
      <c r="Y548" s="82"/>
      <c r="Z548" s="82"/>
      <c r="AA548" s="82"/>
      <c r="AB548" s="82"/>
      <c r="AC548" s="82"/>
      <c r="AD548" s="82"/>
      <c r="AE548" s="82"/>
      <c r="AF548" s="82"/>
    </row>
    <row r="549" spans="1:32" x14ac:dyDescent="0.25">
      <c r="A549" s="51" t="str">
        <f t="shared" si="8"/>
        <v>GPT (ALAT/ALT)A1</v>
      </c>
      <c r="B549" s="84" t="s">
        <v>154</v>
      </c>
      <c r="C549" s="84" t="s">
        <v>14</v>
      </c>
      <c r="D549" s="84" t="s">
        <v>184</v>
      </c>
      <c r="E549" s="84" t="s">
        <v>190</v>
      </c>
      <c r="F549" s="82">
        <v>1</v>
      </c>
      <c r="G549" s="82">
        <v>26.64</v>
      </c>
      <c r="H549" s="82">
        <v>1.33</v>
      </c>
      <c r="I549" s="82">
        <v>5.01</v>
      </c>
      <c r="J549" s="82">
        <v>14.6</v>
      </c>
      <c r="K549" s="82">
        <v>45025</v>
      </c>
      <c r="L549" s="82">
        <v>56</v>
      </c>
      <c r="M549" s="82" t="s">
        <v>186</v>
      </c>
      <c r="N549" s="82" t="s">
        <v>186</v>
      </c>
      <c r="O549" s="82" t="s">
        <v>186</v>
      </c>
      <c r="P549" s="82">
        <v>17.2</v>
      </c>
      <c r="Q549" s="82"/>
      <c r="R549" s="82"/>
      <c r="S549" s="82"/>
      <c r="T549" s="82"/>
      <c r="U549" s="82"/>
      <c r="V549" s="82"/>
      <c r="W549" s="82"/>
      <c r="X549" s="82"/>
      <c r="Y549" s="82"/>
      <c r="Z549" s="82"/>
      <c r="AA549" s="82"/>
      <c r="AB549" s="82"/>
      <c r="AC549" s="82"/>
      <c r="AD549" s="82"/>
      <c r="AE549" s="82"/>
      <c r="AF549" s="82"/>
    </row>
    <row r="550" spans="1:32" x14ac:dyDescent="0.25">
      <c r="A550" s="51" t="str">
        <f t="shared" si="8"/>
        <v>GPT (ALAT/ALT)B11</v>
      </c>
      <c r="B550" s="84" t="s">
        <v>155</v>
      </c>
      <c r="C550" s="84" t="s">
        <v>14</v>
      </c>
      <c r="D550" s="84" t="s">
        <v>193</v>
      </c>
      <c r="E550" s="84" t="s">
        <v>190</v>
      </c>
      <c r="F550" s="82">
        <v>1</v>
      </c>
      <c r="G550" s="82">
        <v>26.85</v>
      </c>
      <c r="H550" s="82">
        <v>0.74</v>
      </c>
      <c r="I550" s="82">
        <v>2.76</v>
      </c>
      <c r="J550" s="82">
        <v>14.6</v>
      </c>
      <c r="K550" s="82">
        <v>68</v>
      </c>
      <c r="L550" s="82">
        <v>1</v>
      </c>
      <c r="M550" s="82">
        <v>0.15</v>
      </c>
      <c r="N550" s="82">
        <v>0.55000000000000004</v>
      </c>
      <c r="O550" s="82">
        <v>0.76</v>
      </c>
      <c r="P550" s="82">
        <v>17.2</v>
      </c>
      <c r="Q550" s="82"/>
      <c r="R550" s="82"/>
      <c r="S550" s="82"/>
      <c r="T550" s="82"/>
      <c r="U550" s="82"/>
      <c r="V550" s="82"/>
      <c r="W550" s="82"/>
      <c r="X550" s="82"/>
      <c r="Y550" s="82"/>
      <c r="Z550" s="82"/>
      <c r="AA550" s="82"/>
      <c r="AB550" s="82"/>
      <c r="AC550" s="82"/>
      <c r="AD550" s="82"/>
      <c r="AE550" s="82"/>
      <c r="AF550" s="82"/>
    </row>
    <row r="551" spans="1:32" x14ac:dyDescent="0.25">
      <c r="A551" s="51" t="str">
        <f t="shared" si="8"/>
        <v>GPT (ALAT/ALT)B21</v>
      </c>
      <c r="B551" s="84" t="s">
        <v>156</v>
      </c>
      <c r="C551" s="84" t="s">
        <v>14</v>
      </c>
      <c r="D551" s="84" t="s">
        <v>193</v>
      </c>
      <c r="E551" s="84" t="s">
        <v>190</v>
      </c>
      <c r="F551" s="82">
        <v>1</v>
      </c>
      <c r="G551" s="82">
        <v>26.82</v>
      </c>
      <c r="H551" s="82">
        <v>0.47</v>
      </c>
      <c r="I551" s="82">
        <v>1.75</v>
      </c>
      <c r="J551" s="82">
        <v>14.6</v>
      </c>
      <c r="K551" s="82">
        <v>59</v>
      </c>
      <c r="L551" s="82">
        <v>1</v>
      </c>
      <c r="M551" s="82">
        <v>0.13</v>
      </c>
      <c r="N551" s="82">
        <v>0.35</v>
      </c>
      <c r="O551" s="82">
        <v>0.65</v>
      </c>
      <c r="P551" s="82">
        <v>17.2</v>
      </c>
      <c r="Q551" s="82"/>
      <c r="R551" s="82"/>
      <c r="S551" s="82"/>
      <c r="T551" s="82"/>
      <c r="U551" s="82"/>
      <c r="V551" s="82"/>
      <c r="W551" s="82"/>
      <c r="X551" s="82"/>
      <c r="Y551" s="82"/>
      <c r="Z551" s="82"/>
      <c r="AA551" s="82"/>
      <c r="AB551" s="82"/>
      <c r="AC551" s="82"/>
      <c r="AD551" s="82"/>
      <c r="AE551" s="82"/>
      <c r="AF551" s="82"/>
    </row>
    <row r="552" spans="1:32" x14ac:dyDescent="0.25">
      <c r="A552" s="51" t="str">
        <f t="shared" si="8"/>
        <v>GPT (ALAT/ALT)B31</v>
      </c>
      <c r="B552" s="84" t="s">
        <v>157</v>
      </c>
      <c r="C552" s="84" t="s">
        <v>14</v>
      </c>
      <c r="D552" s="84" t="s">
        <v>193</v>
      </c>
      <c r="E552" s="84" t="s">
        <v>190</v>
      </c>
      <c r="F552" s="82">
        <v>1</v>
      </c>
      <c r="G552" s="82">
        <v>26.65</v>
      </c>
      <c r="H552" s="82">
        <v>1.01</v>
      </c>
      <c r="I552" s="82">
        <v>3.77</v>
      </c>
      <c r="J552" s="82">
        <v>14.6</v>
      </c>
      <c r="K552" s="82">
        <v>72</v>
      </c>
      <c r="L552" s="82">
        <v>1</v>
      </c>
      <c r="M552" s="82">
        <v>0.01</v>
      </c>
      <c r="N552" s="82">
        <v>0.75</v>
      </c>
      <c r="O552" s="82">
        <v>0.03</v>
      </c>
      <c r="P552" s="82">
        <v>17.2</v>
      </c>
      <c r="Q552" s="82"/>
      <c r="R552" s="82"/>
      <c r="S552" s="82"/>
      <c r="T552" s="82"/>
      <c r="U552" s="82"/>
      <c r="V552" s="82"/>
      <c r="W552" s="82"/>
      <c r="X552" s="82"/>
      <c r="Y552" s="82"/>
      <c r="Z552" s="82"/>
      <c r="AA552" s="82"/>
      <c r="AB552" s="82"/>
      <c r="AC552" s="82"/>
      <c r="AD552" s="82"/>
      <c r="AE552" s="82"/>
      <c r="AF552" s="82"/>
    </row>
    <row r="553" spans="1:32" x14ac:dyDescent="0.25">
      <c r="A553" s="51" t="str">
        <f t="shared" si="8"/>
        <v>GPT (ALAT/ALT)B41</v>
      </c>
      <c r="B553" s="84" t="s">
        <v>158</v>
      </c>
      <c r="C553" s="84" t="s">
        <v>14</v>
      </c>
      <c r="D553" s="84" t="s">
        <v>193</v>
      </c>
      <c r="E553" s="84" t="s">
        <v>190</v>
      </c>
      <c r="F553" s="82">
        <v>1</v>
      </c>
      <c r="G553" s="82">
        <v>26.15</v>
      </c>
      <c r="H553" s="82">
        <v>0.9</v>
      </c>
      <c r="I553" s="82">
        <v>3.45</v>
      </c>
      <c r="J553" s="82">
        <v>14.6</v>
      </c>
      <c r="K553" s="82">
        <v>82</v>
      </c>
      <c r="L553" s="82">
        <v>1</v>
      </c>
      <c r="M553" s="82">
        <v>-0.37</v>
      </c>
      <c r="N553" s="82">
        <v>0.69</v>
      </c>
      <c r="O553" s="82">
        <v>-1.85</v>
      </c>
      <c r="P553" s="82">
        <v>17.2</v>
      </c>
      <c r="Q553" s="82"/>
      <c r="R553" s="82"/>
      <c r="S553" s="82"/>
      <c r="T553" s="82"/>
      <c r="U553" s="82"/>
      <c r="V553" s="82"/>
      <c r="W553" s="82"/>
      <c r="X553" s="82"/>
      <c r="Y553" s="82"/>
      <c r="Z553" s="82"/>
      <c r="AA553" s="82"/>
      <c r="AB553" s="82"/>
      <c r="AC553" s="82"/>
      <c r="AD553" s="82"/>
      <c r="AE553" s="82"/>
      <c r="AF553" s="82"/>
    </row>
    <row r="554" spans="1:32" x14ac:dyDescent="0.25">
      <c r="A554" s="51" t="str">
        <f t="shared" si="8"/>
        <v>GPT (ALAT/ALT)B51</v>
      </c>
      <c r="B554" s="84" t="s">
        <v>159</v>
      </c>
      <c r="C554" s="84" t="s">
        <v>14</v>
      </c>
      <c r="D554" s="84" t="s">
        <v>193</v>
      </c>
      <c r="E554" s="84" t="s">
        <v>190</v>
      </c>
      <c r="F554" s="82">
        <v>1</v>
      </c>
      <c r="G554" s="82">
        <v>26.04</v>
      </c>
      <c r="H554" s="82">
        <v>0.74</v>
      </c>
      <c r="I554" s="82">
        <v>2.84</v>
      </c>
      <c r="J554" s="82">
        <v>14.6</v>
      </c>
      <c r="K554" s="82">
        <v>74</v>
      </c>
      <c r="L554" s="82">
        <v>1</v>
      </c>
      <c r="M554" s="82">
        <v>-0.46</v>
      </c>
      <c r="N554" s="82">
        <v>0.56999999999999995</v>
      </c>
      <c r="O554" s="82">
        <v>-2.2799999999999998</v>
      </c>
      <c r="P554" s="82">
        <v>17.2</v>
      </c>
      <c r="Q554" s="82"/>
      <c r="R554" s="82"/>
      <c r="S554" s="82"/>
      <c r="T554" s="82"/>
      <c r="U554" s="82"/>
      <c r="V554" s="82"/>
      <c r="W554" s="82"/>
      <c r="X554" s="82"/>
      <c r="Y554" s="82"/>
      <c r="Z554" s="82"/>
      <c r="AA554" s="82"/>
      <c r="AB554" s="82"/>
      <c r="AC554" s="82"/>
      <c r="AD554" s="82"/>
      <c r="AE554" s="82"/>
      <c r="AF554" s="82"/>
    </row>
    <row r="555" spans="1:32" x14ac:dyDescent="0.25">
      <c r="A555" s="51" t="str">
        <f t="shared" si="8"/>
        <v>GPT (ALAT/ALT)B61</v>
      </c>
      <c r="B555" s="84" t="s">
        <v>160</v>
      </c>
      <c r="C555" s="84" t="s">
        <v>14</v>
      </c>
      <c r="D555" s="84" t="s">
        <v>193</v>
      </c>
      <c r="E555" s="84" t="s">
        <v>190</v>
      </c>
      <c r="F555" s="82">
        <v>1</v>
      </c>
      <c r="G555" s="82">
        <v>26.2</v>
      </c>
      <c r="H555" s="82">
        <v>0.56999999999999995</v>
      </c>
      <c r="I555" s="82">
        <v>2.1800000000000002</v>
      </c>
      <c r="J555" s="82">
        <v>14.6</v>
      </c>
      <c r="K555" s="82">
        <v>61</v>
      </c>
      <c r="L555" s="82">
        <v>1</v>
      </c>
      <c r="M555" s="82">
        <v>-0.33</v>
      </c>
      <c r="N555" s="82">
        <v>0.44</v>
      </c>
      <c r="O555" s="82">
        <v>-1.67</v>
      </c>
      <c r="P555" s="82">
        <v>17.2</v>
      </c>
      <c r="Q555" s="82"/>
      <c r="R555" s="82"/>
      <c r="S555" s="82"/>
      <c r="T555" s="82"/>
      <c r="U555" s="82"/>
      <c r="V555" s="82"/>
      <c r="W555" s="82"/>
      <c r="X555" s="82"/>
      <c r="Y555" s="82"/>
      <c r="Z555" s="82"/>
      <c r="AA555" s="82"/>
      <c r="AB555" s="82"/>
      <c r="AC555" s="82"/>
      <c r="AD555" s="82"/>
      <c r="AE555" s="82"/>
      <c r="AF555" s="82"/>
    </row>
    <row r="556" spans="1:32" x14ac:dyDescent="0.25">
      <c r="A556" s="51" t="str">
        <f t="shared" si="8"/>
        <v>GPT (ALAT/ALT)B71</v>
      </c>
      <c r="B556" s="84" t="s">
        <v>161</v>
      </c>
      <c r="C556" s="84" t="s">
        <v>14</v>
      </c>
      <c r="D556" s="84" t="s">
        <v>193</v>
      </c>
      <c r="E556" s="84" t="s">
        <v>190</v>
      </c>
      <c r="F556" s="82">
        <v>1</v>
      </c>
      <c r="G556" s="82">
        <v>26.63</v>
      </c>
      <c r="H556" s="82">
        <v>0.82</v>
      </c>
      <c r="I556" s="82">
        <v>3.1</v>
      </c>
      <c r="J556" s="82">
        <v>14.6</v>
      </c>
      <c r="K556" s="82">
        <v>71</v>
      </c>
      <c r="L556" s="82">
        <v>1</v>
      </c>
      <c r="M556" s="82">
        <v>-0.01</v>
      </c>
      <c r="N556" s="82">
        <v>0.62</v>
      </c>
      <c r="O556" s="82">
        <v>-0.04</v>
      </c>
      <c r="P556" s="82">
        <v>17.2</v>
      </c>
      <c r="Q556" s="82"/>
      <c r="R556" s="82"/>
      <c r="S556" s="82"/>
      <c r="T556" s="82"/>
      <c r="U556" s="82"/>
      <c r="V556" s="82"/>
      <c r="W556" s="82"/>
      <c r="X556" s="82"/>
      <c r="Y556" s="82"/>
      <c r="Z556" s="82"/>
      <c r="AA556" s="82"/>
      <c r="AB556" s="82"/>
      <c r="AC556" s="82"/>
      <c r="AD556" s="82"/>
      <c r="AE556" s="82"/>
      <c r="AF556" s="82"/>
    </row>
    <row r="557" spans="1:32" x14ac:dyDescent="0.25">
      <c r="A557" s="51" t="str">
        <f t="shared" si="8"/>
        <v>GPT (ALAT/ALT)B81</v>
      </c>
      <c r="B557" s="84" t="s">
        <v>162</v>
      </c>
      <c r="C557" s="84" t="s">
        <v>14</v>
      </c>
      <c r="D557" s="84" t="s">
        <v>193</v>
      </c>
      <c r="E557" s="84" t="s">
        <v>190</v>
      </c>
      <c r="F557" s="82">
        <v>1</v>
      </c>
      <c r="G557" s="82">
        <v>26.27</v>
      </c>
      <c r="H557" s="82">
        <v>0.68</v>
      </c>
      <c r="I557" s="82">
        <v>2.6</v>
      </c>
      <c r="J557" s="82">
        <v>14.6</v>
      </c>
      <c r="K557" s="82">
        <v>70</v>
      </c>
      <c r="L557" s="82">
        <v>1</v>
      </c>
      <c r="M557" s="82">
        <v>-0.28000000000000003</v>
      </c>
      <c r="N557" s="82">
        <v>0.52</v>
      </c>
      <c r="O557" s="82">
        <v>-1.42</v>
      </c>
      <c r="P557" s="82">
        <v>17.2</v>
      </c>
      <c r="Q557" s="82"/>
      <c r="R557" s="82"/>
      <c r="S557" s="82"/>
      <c r="T557" s="82"/>
      <c r="U557" s="82"/>
      <c r="V557" s="82"/>
      <c r="W557" s="82"/>
      <c r="X557" s="82"/>
      <c r="Y557" s="82"/>
      <c r="Z557" s="82"/>
      <c r="AA557" s="82"/>
      <c r="AB557" s="82"/>
      <c r="AC557" s="82"/>
      <c r="AD557" s="82"/>
      <c r="AE557" s="82"/>
      <c r="AF557" s="82"/>
    </row>
    <row r="558" spans="1:32" x14ac:dyDescent="0.25">
      <c r="A558" s="51" t="str">
        <f t="shared" si="8"/>
        <v>GPT (ALAT/ALT)B91</v>
      </c>
      <c r="B558" s="84" t="s">
        <v>163</v>
      </c>
      <c r="C558" s="84" t="s">
        <v>14</v>
      </c>
      <c r="D558" s="84" t="s">
        <v>193</v>
      </c>
      <c r="E558" s="84" t="s">
        <v>190</v>
      </c>
      <c r="F558" s="82">
        <v>1</v>
      </c>
      <c r="G558" s="82">
        <v>25.97</v>
      </c>
      <c r="H558" s="82">
        <v>0.8</v>
      </c>
      <c r="I558" s="82">
        <v>3.09</v>
      </c>
      <c r="J558" s="82">
        <v>14.6</v>
      </c>
      <c r="K558" s="82">
        <v>73</v>
      </c>
      <c r="L558" s="82">
        <v>1</v>
      </c>
      <c r="M558" s="82">
        <v>-0.5</v>
      </c>
      <c r="N558" s="82">
        <v>0.62</v>
      </c>
      <c r="O558" s="82">
        <v>-2.5099999999999998</v>
      </c>
      <c r="P558" s="82">
        <v>17.2</v>
      </c>
      <c r="Q558" s="82"/>
      <c r="R558" s="82"/>
      <c r="S558" s="82"/>
      <c r="T558" s="82"/>
      <c r="U558" s="82"/>
      <c r="V558" s="82"/>
      <c r="W558" s="82"/>
      <c r="X558" s="82"/>
      <c r="Y558" s="82"/>
      <c r="Z558" s="82"/>
      <c r="AA558" s="82"/>
      <c r="AB558" s="82"/>
      <c r="AC558" s="82"/>
      <c r="AD558" s="82"/>
      <c r="AE558" s="82"/>
      <c r="AF558" s="82"/>
    </row>
    <row r="559" spans="1:32" x14ac:dyDescent="0.25">
      <c r="A559" s="51" t="str">
        <f t="shared" si="8"/>
        <v>GPT (ALAT/ALT)B101</v>
      </c>
      <c r="B559" s="84" t="s">
        <v>164</v>
      </c>
      <c r="C559" s="84" t="s">
        <v>14</v>
      </c>
      <c r="D559" s="84" t="s">
        <v>193</v>
      </c>
      <c r="E559" s="84" t="s">
        <v>190</v>
      </c>
      <c r="F559" s="82">
        <v>1</v>
      </c>
      <c r="G559" s="82">
        <v>25.99</v>
      </c>
      <c r="H559" s="82">
        <v>0.62</v>
      </c>
      <c r="I559" s="82">
        <v>2.39</v>
      </c>
      <c r="J559" s="82">
        <v>14.6</v>
      </c>
      <c r="K559" s="82">
        <v>75</v>
      </c>
      <c r="L559" s="82">
        <v>1</v>
      </c>
      <c r="M559" s="82">
        <v>-0.49</v>
      </c>
      <c r="N559" s="82">
        <v>0.48</v>
      </c>
      <c r="O559" s="82">
        <v>-2.46</v>
      </c>
      <c r="P559" s="82">
        <v>17.2</v>
      </c>
      <c r="Q559" s="82"/>
      <c r="R559" s="82"/>
      <c r="S559" s="82"/>
      <c r="T559" s="82"/>
      <c r="U559" s="82"/>
      <c r="V559" s="82"/>
      <c r="W559" s="82"/>
      <c r="X559" s="82"/>
      <c r="Y559" s="82"/>
      <c r="Z559" s="82"/>
      <c r="AA559" s="82"/>
      <c r="AB559" s="82"/>
      <c r="AC559" s="82"/>
      <c r="AD559" s="82"/>
      <c r="AE559" s="82"/>
      <c r="AF559" s="82"/>
    </row>
    <row r="560" spans="1:32" x14ac:dyDescent="0.25">
      <c r="A560" s="51" t="str">
        <f t="shared" si="8"/>
        <v>GPT (ALAT/ALT)B111</v>
      </c>
      <c r="B560" s="84" t="s">
        <v>165</v>
      </c>
      <c r="C560" s="84" t="s">
        <v>14</v>
      </c>
      <c r="D560" s="84" t="s">
        <v>193</v>
      </c>
      <c r="E560" s="84" t="s">
        <v>190</v>
      </c>
      <c r="F560" s="82">
        <v>1</v>
      </c>
      <c r="G560" s="82">
        <v>25.64</v>
      </c>
      <c r="H560" s="82">
        <v>0.57999999999999996</v>
      </c>
      <c r="I560" s="82">
        <v>2.25</v>
      </c>
      <c r="J560" s="82">
        <v>14.6</v>
      </c>
      <c r="K560" s="82">
        <v>68</v>
      </c>
      <c r="L560" s="82">
        <v>1</v>
      </c>
      <c r="M560" s="82">
        <v>-0.75</v>
      </c>
      <c r="N560" s="82">
        <v>0.45</v>
      </c>
      <c r="O560" s="82">
        <v>-3.76</v>
      </c>
      <c r="P560" s="82">
        <v>17.2</v>
      </c>
      <c r="Q560" s="82"/>
      <c r="R560" s="82"/>
      <c r="S560" s="82"/>
      <c r="T560" s="82"/>
      <c r="U560" s="82"/>
      <c r="V560" s="82"/>
      <c r="W560" s="82"/>
      <c r="X560" s="82"/>
      <c r="Y560" s="82"/>
      <c r="Z560" s="82"/>
      <c r="AA560" s="82"/>
      <c r="AB560" s="82"/>
      <c r="AC560" s="82"/>
      <c r="AD560" s="82"/>
      <c r="AE560" s="82"/>
      <c r="AF560" s="82"/>
    </row>
    <row r="561" spans="1:32" x14ac:dyDescent="0.25">
      <c r="A561" s="51" t="str">
        <f t="shared" si="8"/>
        <v>GPT (ALAT/ALT)B121</v>
      </c>
      <c r="B561" s="84" t="s">
        <v>166</v>
      </c>
      <c r="C561" s="84" t="s">
        <v>14</v>
      </c>
      <c r="D561" s="84" t="s">
        <v>193</v>
      </c>
      <c r="E561" s="84" t="s">
        <v>190</v>
      </c>
      <c r="F561" s="82">
        <v>1</v>
      </c>
      <c r="G561" s="82">
        <v>25.77</v>
      </c>
      <c r="H561" s="82">
        <v>0.65</v>
      </c>
      <c r="I561" s="82">
        <v>2.5299999999999998</v>
      </c>
      <c r="J561" s="82">
        <v>14.6</v>
      </c>
      <c r="K561" s="82">
        <v>76</v>
      </c>
      <c r="L561" s="82">
        <v>1</v>
      </c>
      <c r="M561" s="82">
        <v>-0.65</v>
      </c>
      <c r="N561" s="82">
        <v>0.51</v>
      </c>
      <c r="O561" s="82">
        <v>-3.26</v>
      </c>
      <c r="P561" s="82">
        <v>17.2</v>
      </c>
      <c r="Q561" s="82"/>
      <c r="R561" s="82"/>
      <c r="S561" s="82"/>
      <c r="T561" s="82"/>
      <c r="U561" s="82"/>
      <c r="V561" s="82"/>
      <c r="W561" s="82"/>
      <c r="X561" s="82"/>
      <c r="Y561" s="82"/>
      <c r="Z561" s="82"/>
      <c r="AA561" s="82"/>
      <c r="AB561" s="82"/>
      <c r="AC561" s="82"/>
      <c r="AD561" s="82"/>
      <c r="AE561" s="82"/>
      <c r="AF561" s="82"/>
    </row>
    <row r="562" spans="1:32" x14ac:dyDescent="0.25">
      <c r="A562" s="51" t="str">
        <f t="shared" si="8"/>
        <v>GPT (ALAT/ALT)B131</v>
      </c>
      <c r="B562" s="84" t="s">
        <v>167</v>
      </c>
      <c r="C562" s="84" t="s">
        <v>14</v>
      </c>
      <c r="D562" s="84" t="s">
        <v>193</v>
      </c>
      <c r="E562" s="84" t="s">
        <v>190</v>
      </c>
      <c r="F562" s="82">
        <v>1</v>
      </c>
      <c r="G562" s="82">
        <v>26.23</v>
      </c>
      <c r="H562" s="82">
        <v>0.83</v>
      </c>
      <c r="I562" s="82">
        <v>3.15</v>
      </c>
      <c r="J562" s="82">
        <v>14.6</v>
      </c>
      <c r="K562" s="82">
        <v>849</v>
      </c>
      <c r="L562" s="82">
        <v>1</v>
      </c>
      <c r="M562" s="82">
        <v>-0.31</v>
      </c>
      <c r="N562" s="82">
        <v>0.63</v>
      </c>
      <c r="O562" s="82">
        <v>-1.54</v>
      </c>
      <c r="P562" s="82">
        <v>17.2</v>
      </c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82"/>
      <c r="AC562" s="82"/>
      <c r="AD562" s="82"/>
      <c r="AE562" s="82"/>
      <c r="AF562" s="82"/>
    </row>
    <row r="563" spans="1:32" x14ac:dyDescent="0.25">
      <c r="A563" s="51" t="str">
        <f t="shared" si="8"/>
        <v>GPT (ALAT/ALT)A2</v>
      </c>
      <c r="B563" s="84" t="s">
        <v>154</v>
      </c>
      <c r="C563" s="84" t="s">
        <v>14</v>
      </c>
      <c r="D563" s="84" t="s">
        <v>184</v>
      </c>
      <c r="E563" s="84" t="s">
        <v>190</v>
      </c>
      <c r="F563" s="82">
        <v>2</v>
      </c>
      <c r="G563" s="82">
        <v>80.22</v>
      </c>
      <c r="H563" s="82">
        <v>2.56</v>
      </c>
      <c r="I563" s="82">
        <v>3.2</v>
      </c>
      <c r="J563" s="82">
        <v>14.6</v>
      </c>
      <c r="K563" s="82">
        <v>23781</v>
      </c>
      <c r="L563" s="82">
        <v>31</v>
      </c>
      <c r="M563" s="82" t="s">
        <v>186</v>
      </c>
      <c r="N563" s="82" t="s">
        <v>186</v>
      </c>
      <c r="O563" s="82" t="s">
        <v>186</v>
      </c>
      <c r="P563" s="82">
        <v>17.2</v>
      </c>
      <c r="Q563" s="82"/>
      <c r="R563" s="82"/>
      <c r="S563" s="82"/>
      <c r="T563" s="82"/>
      <c r="U563" s="82"/>
      <c r="V563" s="82"/>
      <c r="W563" s="82"/>
      <c r="X563" s="82"/>
      <c r="Y563" s="82"/>
      <c r="Z563" s="82"/>
      <c r="AA563" s="82"/>
      <c r="AB563" s="82"/>
      <c r="AC563" s="82"/>
      <c r="AD563" s="82"/>
      <c r="AE563" s="82"/>
      <c r="AF563" s="82"/>
    </row>
    <row r="564" spans="1:32" x14ac:dyDescent="0.25">
      <c r="A564" s="51" t="str">
        <f t="shared" si="8"/>
        <v>GPT (ALAT/ALT)B12</v>
      </c>
      <c r="B564" s="84" t="s">
        <v>155</v>
      </c>
      <c r="C564" s="84" t="s">
        <v>14</v>
      </c>
      <c r="D564" s="84" t="s">
        <v>193</v>
      </c>
      <c r="E564" s="84" t="s">
        <v>190</v>
      </c>
      <c r="F564" s="82">
        <v>2</v>
      </c>
      <c r="G564" s="82">
        <v>79.94</v>
      </c>
      <c r="H564" s="82">
        <v>1.68</v>
      </c>
      <c r="I564" s="82">
        <v>2.1</v>
      </c>
      <c r="J564" s="82">
        <v>14.6</v>
      </c>
      <c r="K564" s="82">
        <v>63</v>
      </c>
      <c r="L564" s="82">
        <v>1</v>
      </c>
      <c r="M564" s="82">
        <v>-0.11</v>
      </c>
      <c r="N564" s="82">
        <v>0.66</v>
      </c>
      <c r="O564" s="82">
        <v>-0.34</v>
      </c>
      <c r="P564" s="82">
        <v>17.2</v>
      </c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82"/>
      <c r="AC564" s="82"/>
      <c r="AD564" s="82"/>
      <c r="AE564" s="82"/>
      <c r="AF564" s="82"/>
    </row>
    <row r="565" spans="1:32" x14ac:dyDescent="0.25">
      <c r="A565" s="51" t="str">
        <f t="shared" si="8"/>
        <v>GPT (ALAT/ALT)B22</v>
      </c>
      <c r="B565" s="84" t="s">
        <v>156</v>
      </c>
      <c r="C565" s="84" t="s">
        <v>14</v>
      </c>
      <c r="D565" s="84" t="s">
        <v>193</v>
      </c>
      <c r="E565" s="84" t="s">
        <v>190</v>
      </c>
      <c r="F565" s="82">
        <v>2</v>
      </c>
      <c r="G565" s="82">
        <v>80.34</v>
      </c>
      <c r="H565" s="82">
        <v>1.74</v>
      </c>
      <c r="I565" s="82">
        <v>2.16</v>
      </c>
      <c r="J565" s="82">
        <v>14.6</v>
      </c>
      <c r="K565" s="82">
        <v>56</v>
      </c>
      <c r="L565" s="82">
        <v>1</v>
      </c>
      <c r="M565" s="82">
        <v>0.05</v>
      </c>
      <c r="N565" s="82">
        <v>0.68</v>
      </c>
      <c r="O565" s="82">
        <v>0.15</v>
      </c>
      <c r="P565" s="82">
        <v>17.2</v>
      </c>
      <c r="Q565" s="82"/>
      <c r="R565" s="82"/>
      <c r="S565" s="82"/>
      <c r="T565" s="82"/>
      <c r="U565" s="82"/>
      <c r="V565" s="82"/>
      <c r="W565" s="82"/>
      <c r="X565" s="82"/>
      <c r="Y565" s="82"/>
      <c r="Z565" s="82"/>
      <c r="AA565" s="82"/>
      <c r="AB565" s="82"/>
      <c r="AC565" s="82"/>
      <c r="AD565" s="82"/>
      <c r="AE565" s="82"/>
      <c r="AF565" s="82"/>
    </row>
    <row r="566" spans="1:32" x14ac:dyDescent="0.25">
      <c r="A566" s="51" t="str">
        <f t="shared" si="8"/>
        <v>GPT (ALAT/ALT)B32</v>
      </c>
      <c r="B566" s="84" t="s">
        <v>157</v>
      </c>
      <c r="C566" s="84" t="s">
        <v>14</v>
      </c>
      <c r="D566" s="84" t="s">
        <v>193</v>
      </c>
      <c r="E566" s="84" t="s">
        <v>190</v>
      </c>
      <c r="F566" s="82">
        <v>2</v>
      </c>
      <c r="G566" s="82">
        <v>80.44</v>
      </c>
      <c r="H566" s="82">
        <v>1.48</v>
      </c>
      <c r="I566" s="82">
        <v>1.84</v>
      </c>
      <c r="J566" s="82">
        <v>14.6</v>
      </c>
      <c r="K566" s="82">
        <v>72</v>
      </c>
      <c r="L566" s="82">
        <v>1</v>
      </c>
      <c r="M566" s="82">
        <v>0.09</v>
      </c>
      <c r="N566" s="82">
        <v>0.57999999999999996</v>
      </c>
      <c r="O566" s="82">
        <v>0.28000000000000003</v>
      </c>
      <c r="P566" s="82">
        <v>17.2</v>
      </c>
      <c r="Q566" s="82"/>
      <c r="R566" s="82"/>
      <c r="S566" s="82"/>
      <c r="T566" s="82"/>
      <c r="U566" s="82"/>
      <c r="V566" s="82"/>
      <c r="W566" s="82"/>
      <c r="X566" s="82"/>
      <c r="Y566" s="82"/>
      <c r="Z566" s="82"/>
      <c r="AA566" s="82"/>
      <c r="AB566" s="82"/>
      <c r="AC566" s="82"/>
      <c r="AD566" s="82"/>
      <c r="AE566" s="82"/>
      <c r="AF566" s="82"/>
    </row>
    <row r="567" spans="1:32" x14ac:dyDescent="0.25">
      <c r="A567" s="51" t="str">
        <f t="shared" si="8"/>
        <v>GPT (ALAT/ALT)B42</v>
      </c>
      <c r="B567" s="84" t="s">
        <v>158</v>
      </c>
      <c r="C567" s="84" t="s">
        <v>14</v>
      </c>
      <c r="D567" s="84" t="s">
        <v>193</v>
      </c>
      <c r="E567" s="84" t="s">
        <v>190</v>
      </c>
      <c r="F567" s="82">
        <v>2</v>
      </c>
      <c r="G567" s="82">
        <v>79.27</v>
      </c>
      <c r="H567" s="82">
        <v>1.69</v>
      </c>
      <c r="I567" s="82">
        <v>2.14</v>
      </c>
      <c r="J567" s="82">
        <v>14.6</v>
      </c>
      <c r="K567" s="82">
        <v>78</v>
      </c>
      <c r="L567" s="82">
        <v>1</v>
      </c>
      <c r="M567" s="82">
        <v>-0.37</v>
      </c>
      <c r="N567" s="82">
        <v>0.67</v>
      </c>
      <c r="O567" s="82">
        <v>-1.19</v>
      </c>
      <c r="P567" s="82">
        <v>17.2</v>
      </c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82"/>
      <c r="AC567" s="82"/>
      <c r="AD567" s="82"/>
      <c r="AE567" s="82"/>
      <c r="AF567" s="82"/>
    </row>
    <row r="568" spans="1:32" x14ac:dyDescent="0.25">
      <c r="A568" s="51" t="str">
        <f t="shared" si="8"/>
        <v>GPT (ALAT/ALT)B52</v>
      </c>
      <c r="B568" s="84" t="s">
        <v>159</v>
      </c>
      <c r="C568" s="84" t="s">
        <v>14</v>
      </c>
      <c r="D568" s="84" t="s">
        <v>193</v>
      </c>
      <c r="E568" s="84" t="s">
        <v>190</v>
      </c>
      <c r="F568" s="82">
        <v>2</v>
      </c>
      <c r="G568" s="82">
        <v>78.680000000000007</v>
      </c>
      <c r="H568" s="82">
        <v>1.27</v>
      </c>
      <c r="I568" s="82">
        <v>1.62</v>
      </c>
      <c r="J568" s="82">
        <v>14.6</v>
      </c>
      <c r="K568" s="82">
        <v>69</v>
      </c>
      <c r="L568" s="82">
        <v>1</v>
      </c>
      <c r="M568" s="82">
        <v>-0.6</v>
      </c>
      <c r="N568" s="82">
        <v>0.51</v>
      </c>
      <c r="O568" s="82">
        <v>-1.91</v>
      </c>
      <c r="P568" s="82">
        <v>17.2</v>
      </c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82"/>
      <c r="AC568" s="82"/>
      <c r="AD568" s="82"/>
      <c r="AE568" s="82"/>
      <c r="AF568" s="82"/>
    </row>
    <row r="569" spans="1:32" x14ac:dyDescent="0.25">
      <c r="A569" s="51" t="str">
        <f t="shared" si="8"/>
        <v>GPT (ALAT/ALT)B62</v>
      </c>
      <c r="B569" s="84" t="s">
        <v>160</v>
      </c>
      <c r="C569" s="84" t="s">
        <v>14</v>
      </c>
      <c r="D569" s="84" t="s">
        <v>193</v>
      </c>
      <c r="E569" s="84" t="s">
        <v>190</v>
      </c>
      <c r="F569" s="82">
        <v>2</v>
      </c>
      <c r="G569" s="82">
        <v>78.44</v>
      </c>
      <c r="H569" s="82">
        <v>1.23</v>
      </c>
      <c r="I569" s="82">
        <v>1.56</v>
      </c>
      <c r="J569" s="82">
        <v>14.6</v>
      </c>
      <c r="K569" s="82">
        <v>58</v>
      </c>
      <c r="L569" s="82">
        <v>1</v>
      </c>
      <c r="M569" s="82">
        <v>-0.69</v>
      </c>
      <c r="N569" s="82">
        <v>0.49</v>
      </c>
      <c r="O569" s="82">
        <v>-2.2200000000000002</v>
      </c>
      <c r="P569" s="82">
        <v>17.2</v>
      </c>
      <c r="Q569" s="82"/>
      <c r="R569" s="82"/>
      <c r="S569" s="82"/>
      <c r="T569" s="82"/>
      <c r="U569" s="82"/>
      <c r="V569" s="82"/>
      <c r="W569" s="82"/>
      <c r="X569" s="82"/>
      <c r="Y569" s="82"/>
      <c r="Z569" s="82"/>
      <c r="AA569" s="82"/>
      <c r="AB569" s="82"/>
      <c r="AC569" s="82"/>
      <c r="AD569" s="82"/>
      <c r="AE569" s="82"/>
      <c r="AF569" s="82"/>
    </row>
    <row r="570" spans="1:32" x14ac:dyDescent="0.25">
      <c r="A570" s="51" t="str">
        <f t="shared" si="8"/>
        <v>GPT (ALAT/ALT)B72</v>
      </c>
      <c r="B570" s="84" t="s">
        <v>161</v>
      </c>
      <c r="C570" s="84" t="s">
        <v>14</v>
      </c>
      <c r="D570" s="84" t="s">
        <v>193</v>
      </c>
      <c r="E570" s="84" t="s">
        <v>190</v>
      </c>
      <c r="F570" s="82">
        <v>2</v>
      </c>
      <c r="G570" s="82">
        <v>79.17</v>
      </c>
      <c r="H570" s="82">
        <v>1.19</v>
      </c>
      <c r="I570" s="82">
        <v>1.5</v>
      </c>
      <c r="J570" s="82">
        <v>14.6</v>
      </c>
      <c r="K570" s="82">
        <v>66</v>
      </c>
      <c r="L570" s="82">
        <v>1</v>
      </c>
      <c r="M570" s="82">
        <v>-0.41</v>
      </c>
      <c r="N570" s="82">
        <v>0.47</v>
      </c>
      <c r="O570" s="82">
        <v>-1.31</v>
      </c>
      <c r="P570" s="82">
        <v>17.2</v>
      </c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82"/>
      <c r="AC570" s="82"/>
      <c r="AD570" s="82"/>
      <c r="AE570" s="82"/>
      <c r="AF570" s="82"/>
    </row>
    <row r="571" spans="1:32" x14ac:dyDescent="0.25">
      <c r="A571" s="51" t="str">
        <f t="shared" si="8"/>
        <v>GPT (ALAT/ALT)B82</v>
      </c>
      <c r="B571" s="84" t="s">
        <v>162</v>
      </c>
      <c r="C571" s="84" t="s">
        <v>14</v>
      </c>
      <c r="D571" s="84" t="s">
        <v>193</v>
      </c>
      <c r="E571" s="84" t="s">
        <v>190</v>
      </c>
      <c r="F571" s="82">
        <v>2</v>
      </c>
      <c r="G571" s="82">
        <v>79.12</v>
      </c>
      <c r="H571" s="82">
        <v>1.5</v>
      </c>
      <c r="I571" s="82">
        <v>1.89</v>
      </c>
      <c r="J571" s="82">
        <v>14.6</v>
      </c>
      <c r="K571" s="82">
        <v>66</v>
      </c>
      <c r="L571" s="82">
        <v>1</v>
      </c>
      <c r="M571" s="82">
        <v>-0.43</v>
      </c>
      <c r="N571" s="82">
        <v>0.59</v>
      </c>
      <c r="O571" s="82">
        <v>-1.37</v>
      </c>
      <c r="P571" s="82">
        <v>17.2</v>
      </c>
      <c r="Q571" s="82"/>
      <c r="R571" s="82"/>
      <c r="S571" s="82"/>
      <c r="T571" s="82"/>
      <c r="U571" s="82"/>
      <c r="V571" s="82"/>
      <c r="W571" s="82"/>
      <c r="X571" s="82"/>
      <c r="Y571" s="82"/>
      <c r="Z571" s="82"/>
      <c r="AA571" s="82"/>
      <c r="AB571" s="82"/>
      <c r="AC571" s="82"/>
      <c r="AD571" s="82"/>
      <c r="AE571" s="82"/>
      <c r="AF571" s="82"/>
    </row>
    <row r="572" spans="1:32" x14ac:dyDescent="0.25">
      <c r="A572" s="51" t="str">
        <f t="shared" si="8"/>
        <v>GPT (ALAT/ALT)B92</v>
      </c>
      <c r="B572" s="84" t="s">
        <v>163</v>
      </c>
      <c r="C572" s="84" t="s">
        <v>14</v>
      </c>
      <c r="D572" s="84" t="s">
        <v>193</v>
      </c>
      <c r="E572" s="84" t="s">
        <v>190</v>
      </c>
      <c r="F572" s="82">
        <v>2</v>
      </c>
      <c r="G572" s="82">
        <v>78.5</v>
      </c>
      <c r="H572" s="82">
        <v>1.23</v>
      </c>
      <c r="I572" s="82">
        <v>1.57</v>
      </c>
      <c r="J572" s="82">
        <v>14.6</v>
      </c>
      <c r="K572" s="82">
        <v>69</v>
      </c>
      <c r="L572" s="82">
        <v>1</v>
      </c>
      <c r="M572" s="82">
        <v>-0.67</v>
      </c>
      <c r="N572" s="82">
        <v>0.49</v>
      </c>
      <c r="O572" s="82">
        <v>-2.14</v>
      </c>
      <c r="P572" s="82">
        <v>17.2</v>
      </c>
      <c r="Q572" s="82"/>
      <c r="R572" s="82"/>
      <c r="S572" s="82"/>
      <c r="T572" s="82"/>
      <c r="U572" s="82"/>
      <c r="V572" s="82"/>
      <c r="W572" s="82"/>
      <c r="X572" s="82"/>
      <c r="Y572" s="82"/>
      <c r="Z572" s="82"/>
      <c r="AA572" s="82"/>
      <c r="AB572" s="82"/>
      <c r="AC572" s="82"/>
      <c r="AD572" s="82"/>
      <c r="AE572" s="82"/>
      <c r="AF572" s="82"/>
    </row>
    <row r="573" spans="1:32" x14ac:dyDescent="0.25">
      <c r="A573" s="51" t="str">
        <f t="shared" si="8"/>
        <v>GPT (ALAT/ALT)B102</v>
      </c>
      <c r="B573" s="84" t="s">
        <v>164</v>
      </c>
      <c r="C573" s="84" t="s">
        <v>14</v>
      </c>
      <c r="D573" s="84" t="s">
        <v>193</v>
      </c>
      <c r="E573" s="84" t="s">
        <v>190</v>
      </c>
      <c r="F573" s="82">
        <v>2</v>
      </c>
      <c r="G573" s="82">
        <v>78.31</v>
      </c>
      <c r="H573" s="82">
        <v>0.89</v>
      </c>
      <c r="I573" s="82">
        <v>1.1299999999999999</v>
      </c>
      <c r="J573" s="82">
        <v>14.6</v>
      </c>
      <c r="K573" s="82">
        <v>72</v>
      </c>
      <c r="L573" s="82">
        <v>1</v>
      </c>
      <c r="M573" s="82">
        <v>-0.74</v>
      </c>
      <c r="N573" s="82">
        <v>0.35</v>
      </c>
      <c r="O573" s="82">
        <v>-2.38</v>
      </c>
      <c r="P573" s="82">
        <v>17.2</v>
      </c>
      <c r="Q573" s="82"/>
      <c r="R573" s="82"/>
      <c r="S573" s="82"/>
      <c r="T573" s="82"/>
      <c r="U573" s="82"/>
      <c r="V573" s="82"/>
      <c r="W573" s="82"/>
      <c r="X573" s="82"/>
      <c r="Y573" s="82"/>
      <c r="Z573" s="82"/>
      <c r="AA573" s="82"/>
      <c r="AB573" s="82"/>
      <c r="AC573" s="82"/>
      <c r="AD573" s="82"/>
      <c r="AE573" s="82"/>
      <c r="AF573" s="82"/>
    </row>
    <row r="574" spans="1:32" x14ac:dyDescent="0.25">
      <c r="A574" s="51" t="str">
        <f t="shared" si="8"/>
        <v>GPT (ALAT/ALT)B112</v>
      </c>
      <c r="B574" s="84" t="s">
        <v>165</v>
      </c>
      <c r="C574" s="84" t="s">
        <v>14</v>
      </c>
      <c r="D574" s="84" t="s">
        <v>193</v>
      </c>
      <c r="E574" s="84" t="s">
        <v>190</v>
      </c>
      <c r="F574" s="82">
        <v>2</v>
      </c>
      <c r="G574" s="82">
        <v>77.36</v>
      </c>
      <c r="H574" s="82">
        <v>1.67</v>
      </c>
      <c r="I574" s="82">
        <v>2.16</v>
      </c>
      <c r="J574" s="82">
        <v>14.6</v>
      </c>
      <c r="K574" s="82">
        <v>65</v>
      </c>
      <c r="L574" s="82">
        <v>1</v>
      </c>
      <c r="M574" s="82">
        <v>-1.1200000000000001</v>
      </c>
      <c r="N574" s="82">
        <v>0.68</v>
      </c>
      <c r="O574" s="82">
        <v>-3.57</v>
      </c>
      <c r="P574" s="82">
        <v>17.2</v>
      </c>
      <c r="Q574" s="82"/>
      <c r="R574" s="82"/>
      <c r="S574" s="82"/>
      <c r="T574" s="82"/>
      <c r="U574" s="82"/>
      <c r="V574" s="82"/>
      <c r="W574" s="82"/>
      <c r="X574" s="82"/>
      <c r="Y574" s="82"/>
      <c r="Z574" s="82"/>
      <c r="AA574" s="82"/>
      <c r="AB574" s="82"/>
      <c r="AC574" s="82"/>
      <c r="AD574" s="82"/>
      <c r="AE574" s="82"/>
      <c r="AF574" s="82"/>
    </row>
    <row r="575" spans="1:32" x14ac:dyDescent="0.25">
      <c r="A575" s="51" t="str">
        <f t="shared" si="8"/>
        <v>GPT (ALAT/ALT)B122</v>
      </c>
      <c r="B575" s="84" t="s">
        <v>166</v>
      </c>
      <c r="C575" s="84" t="s">
        <v>14</v>
      </c>
      <c r="D575" s="84" t="s">
        <v>193</v>
      </c>
      <c r="E575" s="84" t="s">
        <v>190</v>
      </c>
      <c r="F575" s="82">
        <v>2</v>
      </c>
      <c r="G575" s="82">
        <v>77.33</v>
      </c>
      <c r="H575" s="82">
        <v>1.1399999999999999</v>
      </c>
      <c r="I575" s="82">
        <v>1.47</v>
      </c>
      <c r="J575" s="82">
        <v>14.6</v>
      </c>
      <c r="K575" s="82">
        <v>69</v>
      </c>
      <c r="L575" s="82">
        <v>1</v>
      </c>
      <c r="M575" s="82">
        <v>-1.1299999999999999</v>
      </c>
      <c r="N575" s="82">
        <v>0.46</v>
      </c>
      <c r="O575" s="82">
        <v>-3.61</v>
      </c>
      <c r="P575" s="82">
        <v>17.2</v>
      </c>
      <c r="Q575" s="82"/>
      <c r="R575" s="82"/>
      <c r="S575" s="82"/>
      <c r="T575" s="82"/>
      <c r="U575" s="82"/>
      <c r="V575" s="82"/>
      <c r="W575" s="82"/>
      <c r="X575" s="82"/>
      <c r="Y575" s="82"/>
      <c r="Z575" s="82"/>
      <c r="AA575" s="82"/>
      <c r="AB575" s="82"/>
      <c r="AC575" s="82"/>
      <c r="AD575" s="82"/>
      <c r="AE575" s="82"/>
      <c r="AF575" s="82"/>
    </row>
    <row r="576" spans="1:32" x14ac:dyDescent="0.25">
      <c r="A576" s="51" t="str">
        <f t="shared" si="8"/>
        <v>GPT (ALAT/ALT)B132</v>
      </c>
      <c r="B576" s="84" t="s">
        <v>167</v>
      </c>
      <c r="C576" s="84" t="s">
        <v>14</v>
      </c>
      <c r="D576" s="84" t="s">
        <v>193</v>
      </c>
      <c r="E576" s="84" t="s">
        <v>190</v>
      </c>
      <c r="F576" s="82">
        <v>2</v>
      </c>
      <c r="G576" s="82">
        <v>78.900000000000006</v>
      </c>
      <c r="H576" s="82">
        <v>1.7</v>
      </c>
      <c r="I576" s="82">
        <v>2.16</v>
      </c>
      <c r="J576" s="82">
        <v>14.6</v>
      </c>
      <c r="K576" s="82">
        <v>803</v>
      </c>
      <c r="L576" s="82">
        <v>1</v>
      </c>
      <c r="M576" s="82">
        <v>-0.52</v>
      </c>
      <c r="N576" s="82">
        <v>0.68</v>
      </c>
      <c r="O576" s="82">
        <v>-1.65</v>
      </c>
      <c r="P576" s="82">
        <v>17.2</v>
      </c>
      <c r="Q576" s="82"/>
      <c r="R576" s="82"/>
      <c r="S576" s="82"/>
      <c r="T576" s="82"/>
      <c r="U576" s="82"/>
      <c r="V576" s="82"/>
      <c r="W576" s="82"/>
      <c r="X576" s="82"/>
      <c r="Y576" s="82"/>
      <c r="Z576" s="82"/>
      <c r="AA576" s="82"/>
      <c r="AB576" s="82"/>
      <c r="AC576" s="82"/>
      <c r="AD576" s="82"/>
      <c r="AE576" s="82"/>
      <c r="AF576" s="82"/>
    </row>
    <row r="577" spans="1:32" x14ac:dyDescent="0.25">
      <c r="A577" s="51" t="str">
        <f t="shared" si="8"/>
        <v>GPT (ALAT/ALT)A3</v>
      </c>
      <c r="B577" s="84" t="s">
        <v>154</v>
      </c>
      <c r="C577" s="84" t="s">
        <v>14</v>
      </c>
      <c r="D577" s="84" t="s">
        <v>184</v>
      </c>
      <c r="E577" s="84" t="s">
        <v>190</v>
      </c>
      <c r="F577" s="82">
        <v>3</v>
      </c>
      <c r="G577" s="82">
        <v>172.23</v>
      </c>
      <c r="H577" s="82">
        <v>5.38</v>
      </c>
      <c r="I577" s="82">
        <v>3.12</v>
      </c>
      <c r="J577" s="82">
        <v>14.6</v>
      </c>
      <c r="K577" s="82">
        <v>43200</v>
      </c>
      <c r="L577" s="82">
        <v>53</v>
      </c>
      <c r="M577" s="82" t="s">
        <v>186</v>
      </c>
      <c r="N577" s="82" t="s">
        <v>186</v>
      </c>
      <c r="O577" s="82" t="s">
        <v>186</v>
      </c>
      <c r="P577" s="82">
        <v>17.2</v>
      </c>
      <c r="Q577" s="82"/>
      <c r="R577" s="82"/>
      <c r="S577" s="82"/>
      <c r="T577" s="82"/>
      <c r="U577" s="82"/>
      <c r="V577" s="82"/>
      <c r="W577" s="82"/>
      <c r="X577" s="82"/>
      <c r="Y577" s="82"/>
      <c r="Z577" s="82"/>
      <c r="AA577" s="82"/>
      <c r="AB577" s="82"/>
      <c r="AC577" s="82"/>
      <c r="AD577" s="82"/>
      <c r="AE577" s="82"/>
      <c r="AF577" s="82"/>
    </row>
    <row r="578" spans="1:32" x14ac:dyDescent="0.25">
      <c r="A578" s="51" t="str">
        <f t="shared" si="8"/>
        <v>GPT (ALAT/ALT)B13</v>
      </c>
      <c r="B578" s="84" t="s">
        <v>155</v>
      </c>
      <c r="C578" s="84" t="s">
        <v>14</v>
      </c>
      <c r="D578" s="84" t="s">
        <v>193</v>
      </c>
      <c r="E578" s="84" t="s">
        <v>190</v>
      </c>
      <c r="F578" s="82">
        <v>3</v>
      </c>
      <c r="G578" s="82">
        <v>172.28</v>
      </c>
      <c r="H578" s="82">
        <v>2.13</v>
      </c>
      <c r="I578" s="82">
        <v>1.24</v>
      </c>
      <c r="J578" s="82">
        <v>14.6</v>
      </c>
      <c r="K578" s="82">
        <v>62</v>
      </c>
      <c r="L578" s="82">
        <v>1</v>
      </c>
      <c r="M578" s="82">
        <v>0.01</v>
      </c>
      <c r="N578" s="82">
        <v>0.4</v>
      </c>
      <c r="O578" s="82">
        <v>0.02</v>
      </c>
      <c r="P578" s="82">
        <v>17.2</v>
      </c>
      <c r="Q578" s="82"/>
      <c r="R578" s="82"/>
      <c r="S578" s="82"/>
      <c r="T578" s="82"/>
      <c r="U578" s="82"/>
      <c r="V578" s="82"/>
      <c r="W578" s="82"/>
      <c r="X578" s="82"/>
      <c r="Y578" s="82"/>
      <c r="Z578" s="82"/>
      <c r="AA578" s="82"/>
      <c r="AB578" s="82"/>
      <c r="AC578" s="82"/>
      <c r="AD578" s="82"/>
      <c r="AE578" s="82"/>
      <c r="AF578" s="82"/>
    </row>
    <row r="579" spans="1:32" x14ac:dyDescent="0.25">
      <c r="A579" s="51" t="str">
        <f t="shared" si="8"/>
        <v>GPT (ALAT/ALT)B23</v>
      </c>
      <c r="B579" s="84" t="s">
        <v>156</v>
      </c>
      <c r="C579" s="84" t="s">
        <v>14</v>
      </c>
      <c r="D579" s="84" t="s">
        <v>193</v>
      </c>
      <c r="E579" s="84" t="s">
        <v>190</v>
      </c>
      <c r="F579" s="82">
        <v>3</v>
      </c>
      <c r="G579" s="82">
        <v>170.56</v>
      </c>
      <c r="H579" s="82">
        <v>2.36</v>
      </c>
      <c r="I579" s="82">
        <v>1.38</v>
      </c>
      <c r="J579" s="82">
        <v>14.6</v>
      </c>
      <c r="K579" s="82">
        <v>55</v>
      </c>
      <c r="L579" s="82">
        <v>1</v>
      </c>
      <c r="M579" s="82">
        <v>-0.31</v>
      </c>
      <c r="N579" s="82">
        <v>0.44</v>
      </c>
      <c r="O579" s="82">
        <v>-0.97</v>
      </c>
      <c r="P579" s="82">
        <v>17.2</v>
      </c>
      <c r="Q579" s="82"/>
      <c r="R579" s="82"/>
      <c r="S579" s="82"/>
      <c r="T579" s="82"/>
      <c r="U579" s="82"/>
      <c r="V579" s="82"/>
      <c r="W579" s="82"/>
      <c r="X579" s="82"/>
      <c r="Y579" s="82"/>
      <c r="Z579" s="82"/>
      <c r="AA579" s="82"/>
      <c r="AB579" s="82"/>
      <c r="AC579" s="82"/>
      <c r="AD579" s="82"/>
      <c r="AE579" s="82"/>
      <c r="AF579" s="82"/>
    </row>
    <row r="580" spans="1:32" x14ac:dyDescent="0.25">
      <c r="A580" s="51" t="str">
        <f t="shared" ref="A580:A643" si="9">CONCATENATE(C580,B580,F580)</f>
        <v>GPT (ALAT/ALT)B33</v>
      </c>
      <c r="B580" s="84" t="s">
        <v>157</v>
      </c>
      <c r="C580" s="84" t="s">
        <v>14</v>
      </c>
      <c r="D580" s="84" t="s">
        <v>193</v>
      </c>
      <c r="E580" s="84" t="s">
        <v>190</v>
      </c>
      <c r="F580" s="82">
        <v>3</v>
      </c>
      <c r="G580" s="82">
        <v>170.41</v>
      </c>
      <c r="H580" s="82">
        <v>2.86</v>
      </c>
      <c r="I580" s="82">
        <v>1.68</v>
      </c>
      <c r="J580" s="82">
        <v>14.6</v>
      </c>
      <c r="K580" s="82">
        <v>71</v>
      </c>
      <c r="L580" s="82">
        <v>1</v>
      </c>
      <c r="M580" s="82">
        <v>-0.34</v>
      </c>
      <c r="N580" s="82">
        <v>0.54</v>
      </c>
      <c r="O580" s="82">
        <v>-1.06</v>
      </c>
      <c r="P580" s="82">
        <v>17.2</v>
      </c>
      <c r="Q580" s="82"/>
      <c r="R580" s="82"/>
      <c r="S580" s="82"/>
      <c r="T580" s="82"/>
      <c r="U580" s="82"/>
      <c r="V580" s="82"/>
      <c r="W580" s="82"/>
      <c r="X580" s="82"/>
      <c r="Y580" s="82"/>
      <c r="Z580" s="82"/>
      <c r="AA580" s="82"/>
      <c r="AB580" s="82"/>
      <c r="AC580" s="82"/>
      <c r="AD580" s="82"/>
      <c r="AE580" s="82"/>
      <c r="AF580" s="82"/>
    </row>
    <row r="581" spans="1:32" x14ac:dyDescent="0.25">
      <c r="A581" s="51" t="str">
        <f t="shared" si="9"/>
        <v>GPT (ALAT/ALT)B43</v>
      </c>
      <c r="B581" s="84" t="s">
        <v>158</v>
      </c>
      <c r="C581" s="84" t="s">
        <v>14</v>
      </c>
      <c r="D581" s="84" t="s">
        <v>193</v>
      </c>
      <c r="E581" s="84" t="s">
        <v>190</v>
      </c>
      <c r="F581" s="82">
        <v>3</v>
      </c>
      <c r="G581" s="82">
        <v>169.16</v>
      </c>
      <c r="H581" s="82">
        <v>3.18</v>
      </c>
      <c r="I581" s="82">
        <v>1.88</v>
      </c>
      <c r="J581" s="82">
        <v>14.6</v>
      </c>
      <c r="K581" s="82">
        <v>81</v>
      </c>
      <c r="L581" s="82">
        <v>1</v>
      </c>
      <c r="M581" s="82">
        <v>-0.56999999999999995</v>
      </c>
      <c r="N581" s="82">
        <v>0.6</v>
      </c>
      <c r="O581" s="82">
        <v>-1.79</v>
      </c>
      <c r="P581" s="82">
        <v>17.2</v>
      </c>
      <c r="Q581" s="82"/>
      <c r="R581" s="82"/>
      <c r="S581" s="82"/>
      <c r="T581" s="82"/>
      <c r="U581" s="82"/>
      <c r="V581" s="82"/>
      <c r="W581" s="82"/>
      <c r="X581" s="82"/>
      <c r="Y581" s="82"/>
      <c r="Z581" s="82"/>
      <c r="AA581" s="82"/>
      <c r="AB581" s="82"/>
      <c r="AC581" s="82"/>
      <c r="AD581" s="82"/>
      <c r="AE581" s="82"/>
      <c r="AF581" s="82"/>
    </row>
    <row r="582" spans="1:32" x14ac:dyDescent="0.25">
      <c r="A582" s="51" t="str">
        <f t="shared" si="9"/>
        <v>GPT (ALAT/ALT)B53</v>
      </c>
      <c r="B582" s="84" t="s">
        <v>159</v>
      </c>
      <c r="C582" s="84" t="s">
        <v>14</v>
      </c>
      <c r="D582" s="84" t="s">
        <v>193</v>
      </c>
      <c r="E582" s="84" t="s">
        <v>190</v>
      </c>
      <c r="F582" s="82">
        <v>3</v>
      </c>
      <c r="G582" s="82">
        <v>168.64</v>
      </c>
      <c r="H582" s="82">
        <v>2.74</v>
      </c>
      <c r="I582" s="82">
        <v>1.63</v>
      </c>
      <c r="J582" s="82">
        <v>14.6</v>
      </c>
      <c r="K582" s="82">
        <v>72</v>
      </c>
      <c r="L582" s="82">
        <v>1</v>
      </c>
      <c r="M582" s="82">
        <v>-0.67</v>
      </c>
      <c r="N582" s="82">
        <v>0.52</v>
      </c>
      <c r="O582" s="82">
        <v>-2.09</v>
      </c>
      <c r="P582" s="82">
        <v>17.2</v>
      </c>
      <c r="Q582" s="82"/>
      <c r="R582" s="82"/>
      <c r="S582" s="82"/>
      <c r="T582" s="82"/>
      <c r="U582" s="82"/>
      <c r="V582" s="82"/>
      <c r="W582" s="82"/>
      <c r="X582" s="82"/>
      <c r="Y582" s="82"/>
      <c r="Z582" s="82"/>
      <c r="AA582" s="82"/>
      <c r="AB582" s="82"/>
      <c r="AC582" s="82"/>
      <c r="AD582" s="82"/>
      <c r="AE582" s="82"/>
      <c r="AF582" s="82"/>
    </row>
    <row r="583" spans="1:32" x14ac:dyDescent="0.25">
      <c r="A583" s="51" t="str">
        <f t="shared" si="9"/>
        <v>GPT (ALAT/ALT)B63</v>
      </c>
      <c r="B583" s="84" t="s">
        <v>160</v>
      </c>
      <c r="C583" s="84" t="s">
        <v>14</v>
      </c>
      <c r="D583" s="84" t="s">
        <v>193</v>
      </c>
      <c r="E583" s="84" t="s">
        <v>190</v>
      </c>
      <c r="F583" s="82">
        <v>3</v>
      </c>
      <c r="G583" s="82">
        <v>169.25</v>
      </c>
      <c r="H583" s="82">
        <v>1.87</v>
      </c>
      <c r="I583" s="82">
        <v>1.1000000000000001</v>
      </c>
      <c r="J583" s="82">
        <v>14.6</v>
      </c>
      <c r="K583" s="82">
        <v>59</v>
      </c>
      <c r="L583" s="82">
        <v>1</v>
      </c>
      <c r="M583" s="82">
        <v>-0.55000000000000004</v>
      </c>
      <c r="N583" s="82">
        <v>0.35</v>
      </c>
      <c r="O583" s="82">
        <v>-1.73</v>
      </c>
      <c r="P583" s="82">
        <v>17.2</v>
      </c>
      <c r="Q583" s="82"/>
      <c r="R583" s="82"/>
      <c r="S583" s="82"/>
      <c r="T583" s="82"/>
      <c r="U583" s="82"/>
      <c r="V583" s="82"/>
      <c r="W583" s="82"/>
      <c r="X583" s="82"/>
      <c r="Y583" s="82"/>
      <c r="Z583" s="82"/>
      <c r="AA583" s="82"/>
      <c r="AB583" s="82"/>
      <c r="AC583" s="82"/>
      <c r="AD583" s="82"/>
      <c r="AE583" s="82"/>
      <c r="AF583" s="82"/>
    </row>
    <row r="584" spans="1:32" x14ac:dyDescent="0.25">
      <c r="A584" s="51" t="str">
        <f t="shared" si="9"/>
        <v>GPT (ALAT/ALT)B73</v>
      </c>
      <c r="B584" s="84" t="s">
        <v>161</v>
      </c>
      <c r="C584" s="84" t="s">
        <v>14</v>
      </c>
      <c r="D584" s="84" t="s">
        <v>193</v>
      </c>
      <c r="E584" s="84" t="s">
        <v>190</v>
      </c>
      <c r="F584" s="82">
        <v>3</v>
      </c>
      <c r="G584" s="82">
        <v>168.74</v>
      </c>
      <c r="H584" s="82">
        <v>2.0499999999999998</v>
      </c>
      <c r="I584" s="82">
        <v>1.21</v>
      </c>
      <c r="J584" s="82">
        <v>14.6</v>
      </c>
      <c r="K584" s="82">
        <v>67</v>
      </c>
      <c r="L584" s="82">
        <v>1</v>
      </c>
      <c r="M584" s="82">
        <v>-0.65</v>
      </c>
      <c r="N584" s="82">
        <v>0.39</v>
      </c>
      <c r="O584" s="82">
        <v>-2.0299999999999998</v>
      </c>
      <c r="P584" s="82">
        <v>17.2</v>
      </c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82"/>
      <c r="AC584" s="82"/>
      <c r="AD584" s="82"/>
      <c r="AE584" s="82"/>
      <c r="AF584" s="82"/>
    </row>
    <row r="585" spans="1:32" x14ac:dyDescent="0.25">
      <c r="A585" s="51" t="str">
        <f t="shared" si="9"/>
        <v>GPT (ALAT/ALT)B83</v>
      </c>
      <c r="B585" s="84" t="s">
        <v>162</v>
      </c>
      <c r="C585" s="84" t="s">
        <v>14</v>
      </c>
      <c r="D585" s="84" t="s">
        <v>193</v>
      </c>
      <c r="E585" s="84" t="s">
        <v>190</v>
      </c>
      <c r="F585" s="82">
        <v>3</v>
      </c>
      <c r="G585" s="82">
        <v>168.08</v>
      </c>
      <c r="H585" s="82">
        <v>2.14</v>
      </c>
      <c r="I585" s="82">
        <v>1.27</v>
      </c>
      <c r="J585" s="82">
        <v>14.6</v>
      </c>
      <c r="K585" s="82">
        <v>68</v>
      </c>
      <c r="L585" s="82">
        <v>1</v>
      </c>
      <c r="M585" s="82">
        <v>-0.77</v>
      </c>
      <c r="N585" s="82">
        <v>0.41</v>
      </c>
      <c r="O585" s="82">
        <v>-2.41</v>
      </c>
      <c r="P585" s="82">
        <v>17.2</v>
      </c>
      <c r="Q585" s="82"/>
      <c r="R585" s="82"/>
      <c r="S585" s="82"/>
      <c r="T585" s="82"/>
      <c r="U585" s="82"/>
      <c r="V585" s="82"/>
      <c r="W585" s="82"/>
      <c r="X585" s="82"/>
      <c r="Y585" s="82"/>
      <c r="Z585" s="82"/>
      <c r="AA585" s="82"/>
      <c r="AB585" s="82"/>
      <c r="AC585" s="82"/>
      <c r="AD585" s="82"/>
      <c r="AE585" s="82"/>
      <c r="AF585" s="82"/>
    </row>
    <row r="586" spans="1:32" x14ac:dyDescent="0.25">
      <c r="A586" s="51" t="str">
        <f t="shared" si="9"/>
        <v>GPT (ALAT/ALT)B93</v>
      </c>
      <c r="B586" s="84" t="s">
        <v>163</v>
      </c>
      <c r="C586" s="84" t="s">
        <v>14</v>
      </c>
      <c r="D586" s="84" t="s">
        <v>193</v>
      </c>
      <c r="E586" s="84" t="s">
        <v>190</v>
      </c>
      <c r="F586" s="82">
        <v>3</v>
      </c>
      <c r="G586" s="82">
        <v>166.51</v>
      </c>
      <c r="H586" s="82">
        <v>2.16</v>
      </c>
      <c r="I586" s="82">
        <v>1.3</v>
      </c>
      <c r="J586" s="82">
        <v>14.6</v>
      </c>
      <c r="K586" s="82">
        <v>68</v>
      </c>
      <c r="L586" s="82">
        <v>1</v>
      </c>
      <c r="M586" s="82">
        <v>-1.06</v>
      </c>
      <c r="N586" s="82">
        <v>0.42</v>
      </c>
      <c r="O586" s="82">
        <v>-3.32</v>
      </c>
      <c r="P586" s="82">
        <v>17.2</v>
      </c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82"/>
      <c r="AC586" s="82"/>
      <c r="AD586" s="82"/>
      <c r="AE586" s="82"/>
      <c r="AF586" s="82"/>
    </row>
    <row r="587" spans="1:32" x14ac:dyDescent="0.25">
      <c r="A587" s="51" t="str">
        <f t="shared" si="9"/>
        <v>GPT (ALAT/ALT)B103</v>
      </c>
      <c r="B587" s="84" t="s">
        <v>164</v>
      </c>
      <c r="C587" s="84" t="s">
        <v>14</v>
      </c>
      <c r="D587" s="84" t="s">
        <v>193</v>
      </c>
      <c r="E587" s="84" t="s">
        <v>190</v>
      </c>
      <c r="F587" s="82">
        <v>3</v>
      </c>
      <c r="G587" s="82">
        <v>165.98</v>
      </c>
      <c r="H587" s="82">
        <v>2.12</v>
      </c>
      <c r="I587" s="82">
        <v>1.28</v>
      </c>
      <c r="J587" s="82">
        <v>14.6</v>
      </c>
      <c r="K587" s="82">
        <v>73</v>
      </c>
      <c r="L587" s="82">
        <v>1</v>
      </c>
      <c r="M587" s="82">
        <v>-1.1599999999999999</v>
      </c>
      <c r="N587" s="82">
        <v>0.41</v>
      </c>
      <c r="O587" s="82">
        <v>-3.63</v>
      </c>
      <c r="P587" s="82">
        <v>17.2</v>
      </c>
      <c r="Q587" s="82"/>
      <c r="R587" s="82"/>
      <c r="S587" s="82"/>
      <c r="T587" s="82"/>
      <c r="U587" s="82"/>
      <c r="V587" s="82"/>
      <c r="W587" s="82"/>
      <c r="X587" s="82"/>
      <c r="Y587" s="82"/>
      <c r="Z587" s="82"/>
      <c r="AA587" s="82"/>
      <c r="AB587" s="82"/>
      <c r="AC587" s="82"/>
      <c r="AD587" s="82"/>
      <c r="AE587" s="82"/>
      <c r="AF587" s="82"/>
    </row>
    <row r="588" spans="1:32" x14ac:dyDescent="0.25">
      <c r="A588" s="51" t="str">
        <f t="shared" si="9"/>
        <v>GPT (ALAT/ALT)B113</v>
      </c>
      <c r="B588" s="84" t="s">
        <v>165</v>
      </c>
      <c r="C588" s="84" t="s">
        <v>14</v>
      </c>
      <c r="D588" s="84" t="s">
        <v>193</v>
      </c>
      <c r="E588" s="84" t="s">
        <v>190</v>
      </c>
      <c r="F588" s="82">
        <v>3</v>
      </c>
      <c r="G588" s="82">
        <v>164.1</v>
      </c>
      <c r="H588" s="82">
        <v>1.96</v>
      </c>
      <c r="I588" s="82">
        <v>1.2</v>
      </c>
      <c r="J588" s="82">
        <v>14.6</v>
      </c>
      <c r="K588" s="82">
        <v>69</v>
      </c>
      <c r="L588" s="82">
        <v>1</v>
      </c>
      <c r="M588" s="85">
        <v>-1.51</v>
      </c>
      <c r="N588" s="82">
        <v>0.38</v>
      </c>
      <c r="O588" s="82">
        <v>-4.72</v>
      </c>
      <c r="P588" s="82">
        <v>17.2</v>
      </c>
      <c r="Q588" s="82"/>
      <c r="R588" s="82"/>
      <c r="S588" s="82"/>
      <c r="T588" s="82"/>
      <c r="U588" s="82"/>
      <c r="V588" s="82"/>
      <c r="W588" s="82"/>
      <c r="X588" s="82"/>
      <c r="Y588" s="82"/>
      <c r="Z588" s="82"/>
      <c r="AA588" s="82"/>
      <c r="AB588" s="82"/>
      <c r="AC588" s="82"/>
      <c r="AD588" s="82"/>
      <c r="AE588" s="82"/>
      <c r="AF588" s="82"/>
    </row>
    <row r="589" spans="1:32" x14ac:dyDescent="0.25">
      <c r="A589" s="51" t="str">
        <f t="shared" si="9"/>
        <v>GPT (ALAT/ALT)B123</v>
      </c>
      <c r="B589" s="84" t="s">
        <v>166</v>
      </c>
      <c r="C589" s="84" t="s">
        <v>14</v>
      </c>
      <c r="D589" s="84" t="s">
        <v>193</v>
      </c>
      <c r="E589" s="84" t="s">
        <v>190</v>
      </c>
      <c r="F589" s="82">
        <v>3</v>
      </c>
      <c r="G589" s="82">
        <v>164.1</v>
      </c>
      <c r="H589" s="82">
        <v>2.09</v>
      </c>
      <c r="I589" s="82">
        <v>1.27</v>
      </c>
      <c r="J589" s="82">
        <v>14.6</v>
      </c>
      <c r="K589" s="82">
        <v>72</v>
      </c>
      <c r="L589" s="82">
        <v>1</v>
      </c>
      <c r="M589" s="85">
        <v>-1.51</v>
      </c>
      <c r="N589" s="82">
        <v>0.41</v>
      </c>
      <c r="O589" s="82">
        <v>-4.72</v>
      </c>
      <c r="P589" s="82">
        <v>17.2</v>
      </c>
      <c r="Q589" s="82"/>
      <c r="R589" s="82"/>
      <c r="S589" s="82"/>
      <c r="T589" s="82"/>
      <c r="U589" s="82"/>
      <c r="V589" s="82"/>
      <c r="W589" s="82"/>
      <c r="X589" s="82"/>
      <c r="Y589" s="82"/>
      <c r="Z589" s="82"/>
      <c r="AA589" s="82"/>
      <c r="AB589" s="82"/>
      <c r="AC589" s="82"/>
      <c r="AD589" s="82"/>
      <c r="AE589" s="82"/>
      <c r="AF589" s="82"/>
    </row>
    <row r="590" spans="1:32" x14ac:dyDescent="0.25">
      <c r="A590" s="51" t="str">
        <f t="shared" si="9"/>
        <v>GPT (ALAT/ALT)B133</v>
      </c>
      <c r="B590" s="84" t="s">
        <v>167</v>
      </c>
      <c r="C590" s="84" t="s">
        <v>14</v>
      </c>
      <c r="D590" s="84" t="s">
        <v>193</v>
      </c>
      <c r="E590" s="84" t="s">
        <v>190</v>
      </c>
      <c r="F590" s="82">
        <v>3</v>
      </c>
      <c r="G590" s="82">
        <v>168.06</v>
      </c>
      <c r="H590" s="82">
        <v>3.37</v>
      </c>
      <c r="I590" s="82">
        <v>2</v>
      </c>
      <c r="J590" s="82">
        <v>14.6</v>
      </c>
      <c r="K590" s="82">
        <v>817</v>
      </c>
      <c r="L590" s="82">
        <v>1</v>
      </c>
      <c r="M590" s="82">
        <v>-0.78</v>
      </c>
      <c r="N590" s="82">
        <v>0.64</v>
      </c>
      <c r="O590" s="82">
        <v>-2.42</v>
      </c>
      <c r="P590" s="82">
        <v>17.2</v>
      </c>
      <c r="Q590" s="82"/>
      <c r="R590" s="82"/>
      <c r="S590" s="82"/>
      <c r="T590" s="82"/>
      <c r="U590" s="82"/>
      <c r="V590" s="82"/>
      <c r="W590" s="82"/>
      <c r="X590" s="82"/>
      <c r="Y590" s="82"/>
      <c r="Z590" s="82"/>
      <c r="AA590" s="82"/>
      <c r="AB590" s="82"/>
      <c r="AC590" s="82"/>
      <c r="AD590" s="82"/>
      <c r="AE590" s="82"/>
      <c r="AF590" s="82"/>
    </row>
    <row r="591" spans="1:32" x14ac:dyDescent="0.25">
      <c r="A591" s="51" t="str">
        <f t="shared" si="9"/>
        <v>LD (Lactate Déshydrogénase)A1</v>
      </c>
      <c r="B591" s="84" t="s">
        <v>154</v>
      </c>
      <c r="C591" s="84" t="s">
        <v>15</v>
      </c>
      <c r="D591" s="84" t="s">
        <v>184</v>
      </c>
      <c r="E591" s="84" t="s">
        <v>190</v>
      </c>
      <c r="F591" s="82">
        <v>1</v>
      </c>
      <c r="G591" s="82">
        <v>113.11</v>
      </c>
      <c r="H591" s="82">
        <v>5.48</v>
      </c>
      <c r="I591" s="82">
        <v>4.84</v>
      </c>
      <c r="J591" s="82">
        <v>6.5</v>
      </c>
      <c r="K591" s="82">
        <v>34919</v>
      </c>
      <c r="L591" s="82">
        <v>49</v>
      </c>
      <c r="M591" s="82" t="s">
        <v>186</v>
      </c>
      <c r="N591" s="82" t="s">
        <v>186</v>
      </c>
      <c r="O591" s="82" t="s">
        <v>186</v>
      </c>
      <c r="P591" s="82">
        <v>6.4</v>
      </c>
      <c r="Q591" s="82"/>
      <c r="R591" s="82"/>
      <c r="S591" s="82"/>
      <c r="T591" s="82"/>
      <c r="U591" s="82"/>
      <c r="V591" s="82"/>
      <c r="W591" s="82"/>
      <c r="X591" s="82"/>
      <c r="Y591" s="82"/>
      <c r="Z591" s="82"/>
      <c r="AA591" s="82"/>
      <c r="AB591" s="82"/>
      <c r="AC591" s="82"/>
      <c r="AD591" s="82"/>
      <c r="AE591" s="82"/>
      <c r="AF591" s="82"/>
    </row>
    <row r="592" spans="1:32" x14ac:dyDescent="0.25">
      <c r="A592" s="51" t="str">
        <f t="shared" si="9"/>
        <v>LD (Lactate Déshydrogénase)B11</v>
      </c>
      <c r="B592" s="84" t="s">
        <v>155</v>
      </c>
      <c r="C592" s="84" t="s">
        <v>15</v>
      </c>
      <c r="D592" s="84" t="s">
        <v>193</v>
      </c>
      <c r="E592" s="84" t="s">
        <v>190</v>
      </c>
      <c r="F592" s="82">
        <v>1</v>
      </c>
      <c r="G592" s="82">
        <v>107.63</v>
      </c>
      <c r="H592" s="82">
        <v>6.4</v>
      </c>
      <c r="I592" s="82">
        <v>5.95</v>
      </c>
      <c r="J592" s="82">
        <v>6.5</v>
      </c>
      <c r="K592" s="82">
        <v>57</v>
      </c>
      <c r="L592" s="82">
        <v>1</v>
      </c>
      <c r="M592" s="82">
        <v>-1</v>
      </c>
      <c r="N592" s="82">
        <v>1.23</v>
      </c>
      <c r="O592" s="82">
        <v>-4.8499999999999996</v>
      </c>
      <c r="P592" s="82">
        <v>6.4</v>
      </c>
      <c r="Q592" s="82"/>
      <c r="R592" s="82"/>
      <c r="S592" s="82"/>
      <c r="T592" s="82"/>
      <c r="U592" s="82"/>
      <c r="V592" s="82"/>
      <c r="W592" s="82"/>
      <c r="X592" s="82"/>
      <c r="Y592" s="82"/>
      <c r="Z592" s="82"/>
      <c r="AA592" s="82"/>
      <c r="AB592" s="82"/>
      <c r="AC592" s="82"/>
      <c r="AD592" s="82"/>
      <c r="AE592" s="82"/>
      <c r="AF592" s="82"/>
    </row>
    <row r="593" spans="1:32" x14ac:dyDescent="0.25">
      <c r="A593" s="51" t="str">
        <f t="shared" si="9"/>
        <v>LD (Lactate Déshydrogénase)B21</v>
      </c>
      <c r="B593" s="84" t="s">
        <v>156</v>
      </c>
      <c r="C593" s="84" t="s">
        <v>15</v>
      </c>
      <c r="D593" s="84" t="s">
        <v>193</v>
      </c>
      <c r="E593" s="84" t="s">
        <v>190</v>
      </c>
      <c r="F593" s="82">
        <v>1</v>
      </c>
      <c r="G593" s="82">
        <v>109.78</v>
      </c>
      <c r="H593" s="82">
        <v>7.09</v>
      </c>
      <c r="I593" s="82">
        <v>6.46</v>
      </c>
      <c r="J593" s="82">
        <v>6.5</v>
      </c>
      <c r="K593" s="82">
        <v>52</v>
      </c>
      <c r="L593" s="82">
        <v>1</v>
      </c>
      <c r="M593" s="82">
        <v>-0.61</v>
      </c>
      <c r="N593" s="82">
        <v>1.33</v>
      </c>
      <c r="O593" s="82">
        <v>-2.95</v>
      </c>
      <c r="P593" s="82">
        <v>6.4</v>
      </c>
      <c r="Q593" s="82"/>
      <c r="R593" s="82"/>
      <c r="S593" s="82"/>
      <c r="T593" s="82"/>
      <c r="U593" s="82"/>
      <c r="V593" s="82"/>
      <c r="W593" s="82"/>
      <c r="X593" s="82"/>
      <c r="Y593" s="82"/>
      <c r="Z593" s="82"/>
      <c r="AA593" s="82"/>
      <c r="AB593" s="82"/>
      <c r="AC593" s="82"/>
      <c r="AD593" s="82"/>
      <c r="AE593" s="82"/>
      <c r="AF593" s="82"/>
    </row>
    <row r="594" spans="1:32" x14ac:dyDescent="0.25">
      <c r="A594" s="51" t="str">
        <f t="shared" si="9"/>
        <v>LD (Lactate Déshydrogénase)B31</v>
      </c>
      <c r="B594" s="84" t="s">
        <v>157</v>
      </c>
      <c r="C594" s="84" t="s">
        <v>15</v>
      </c>
      <c r="D594" s="84" t="s">
        <v>193</v>
      </c>
      <c r="E594" s="84" t="s">
        <v>190</v>
      </c>
      <c r="F594" s="82">
        <v>1</v>
      </c>
      <c r="G594" s="82">
        <v>106.53</v>
      </c>
      <c r="H594" s="82">
        <v>5.97</v>
      </c>
      <c r="I594" s="82">
        <v>5.6</v>
      </c>
      <c r="J594" s="82">
        <v>6.5</v>
      </c>
      <c r="K594" s="82">
        <v>62</v>
      </c>
      <c r="L594" s="82">
        <v>1</v>
      </c>
      <c r="M594" s="82">
        <v>-1.2</v>
      </c>
      <c r="N594" s="82">
        <v>1.1599999999999999</v>
      </c>
      <c r="O594" s="82">
        <v>-5.82</v>
      </c>
      <c r="P594" s="82">
        <v>6.4</v>
      </c>
      <c r="Q594" s="82"/>
      <c r="R594" s="82"/>
      <c r="S594" s="82"/>
      <c r="T594" s="82"/>
      <c r="U594" s="82"/>
      <c r="V594" s="82"/>
      <c r="W594" s="82"/>
      <c r="X594" s="82"/>
      <c r="Y594" s="82"/>
      <c r="Z594" s="82"/>
      <c r="AA594" s="82"/>
      <c r="AB594" s="82"/>
      <c r="AC594" s="82"/>
      <c r="AD594" s="82"/>
      <c r="AE594" s="82"/>
      <c r="AF594" s="82"/>
    </row>
    <row r="595" spans="1:32" x14ac:dyDescent="0.25">
      <c r="A595" s="51" t="str">
        <f t="shared" si="9"/>
        <v>LD (Lactate Déshydrogénase)B41</v>
      </c>
      <c r="B595" s="84" t="s">
        <v>158</v>
      </c>
      <c r="C595" s="84" t="s">
        <v>15</v>
      </c>
      <c r="D595" s="84" t="s">
        <v>193</v>
      </c>
      <c r="E595" s="84" t="s">
        <v>190</v>
      </c>
      <c r="F595" s="82">
        <v>1</v>
      </c>
      <c r="G595" s="82">
        <v>109.14</v>
      </c>
      <c r="H595" s="82">
        <v>5.7</v>
      </c>
      <c r="I595" s="82">
        <v>5.22</v>
      </c>
      <c r="J595" s="82">
        <v>6.5</v>
      </c>
      <c r="K595" s="82">
        <v>54</v>
      </c>
      <c r="L595" s="82">
        <v>1</v>
      </c>
      <c r="M595" s="82">
        <v>-0.73</v>
      </c>
      <c r="N595" s="82">
        <v>1.08</v>
      </c>
      <c r="O595" s="82">
        <v>-3.52</v>
      </c>
      <c r="P595" s="82">
        <v>6.4</v>
      </c>
      <c r="Q595" s="82"/>
      <c r="R595" s="82"/>
      <c r="S595" s="82"/>
      <c r="T595" s="82"/>
      <c r="U595" s="82"/>
      <c r="V595" s="82"/>
      <c r="W595" s="82"/>
      <c r="X595" s="82"/>
      <c r="Y595" s="82"/>
      <c r="Z595" s="82"/>
      <c r="AA595" s="82"/>
      <c r="AB595" s="82"/>
      <c r="AC595" s="82"/>
      <c r="AD595" s="82"/>
      <c r="AE595" s="82"/>
      <c r="AF595" s="82"/>
    </row>
    <row r="596" spans="1:32" x14ac:dyDescent="0.25">
      <c r="A596" s="51" t="str">
        <f t="shared" si="9"/>
        <v>LD (Lactate Déshydrogénase)B51</v>
      </c>
      <c r="B596" s="84" t="s">
        <v>159</v>
      </c>
      <c r="C596" s="84" t="s">
        <v>15</v>
      </c>
      <c r="D596" s="84" t="s">
        <v>193</v>
      </c>
      <c r="E596" s="84" t="s">
        <v>190</v>
      </c>
      <c r="F596" s="82">
        <v>1</v>
      </c>
      <c r="G596" s="82">
        <v>108.87</v>
      </c>
      <c r="H596" s="82">
        <v>6.1</v>
      </c>
      <c r="I596" s="82">
        <v>5.6</v>
      </c>
      <c r="J596" s="82">
        <v>6.5</v>
      </c>
      <c r="K596" s="82">
        <v>53</v>
      </c>
      <c r="L596" s="82">
        <v>1</v>
      </c>
      <c r="M596" s="82">
        <v>-0.77</v>
      </c>
      <c r="N596" s="82">
        <v>1.1599999999999999</v>
      </c>
      <c r="O596" s="82">
        <v>-3.75</v>
      </c>
      <c r="P596" s="82">
        <v>6.4</v>
      </c>
      <c r="Q596" s="82"/>
      <c r="R596" s="82"/>
      <c r="S596" s="82"/>
      <c r="T596" s="82"/>
      <c r="U596" s="82"/>
      <c r="V596" s="82"/>
      <c r="W596" s="82"/>
      <c r="X596" s="82"/>
      <c r="Y596" s="82"/>
      <c r="Z596" s="82"/>
      <c r="AA596" s="82"/>
      <c r="AB596" s="82"/>
      <c r="AC596" s="82"/>
      <c r="AD596" s="82"/>
      <c r="AE596" s="82"/>
      <c r="AF596" s="82"/>
    </row>
    <row r="597" spans="1:32" x14ac:dyDescent="0.25">
      <c r="A597" s="51" t="str">
        <f t="shared" si="9"/>
        <v>LD (Lactate Déshydrogénase)B61</v>
      </c>
      <c r="B597" s="84" t="s">
        <v>160</v>
      </c>
      <c r="C597" s="84" t="s">
        <v>15</v>
      </c>
      <c r="D597" s="84" t="s">
        <v>193</v>
      </c>
      <c r="E597" s="84" t="s">
        <v>190</v>
      </c>
      <c r="F597" s="82">
        <v>1</v>
      </c>
      <c r="G597" s="82">
        <v>109.95</v>
      </c>
      <c r="H597" s="82">
        <v>6.53</v>
      </c>
      <c r="I597" s="82">
        <v>5.94</v>
      </c>
      <c r="J597" s="82">
        <v>6.5</v>
      </c>
      <c r="K597" s="82">
        <v>55</v>
      </c>
      <c r="L597" s="82">
        <v>1</v>
      </c>
      <c r="M597" s="82">
        <v>-0.57999999999999996</v>
      </c>
      <c r="N597" s="82">
        <v>1.23</v>
      </c>
      <c r="O597" s="82">
        <v>-2.8</v>
      </c>
      <c r="P597" s="82">
        <v>6.4</v>
      </c>
      <c r="Q597" s="82"/>
      <c r="R597" s="82"/>
      <c r="S597" s="82"/>
      <c r="T597" s="82"/>
      <c r="U597" s="82"/>
      <c r="V597" s="82"/>
      <c r="W597" s="82"/>
      <c r="X597" s="82"/>
      <c r="Y597" s="82"/>
      <c r="Z597" s="82"/>
      <c r="AA597" s="82"/>
      <c r="AB597" s="82"/>
      <c r="AC597" s="82"/>
      <c r="AD597" s="82"/>
      <c r="AE597" s="82"/>
      <c r="AF597" s="82"/>
    </row>
    <row r="598" spans="1:32" x14ac:dyDescent="0.25">
      <c r="A598" s="51" t="str">
        <f t="shared" si="9"/>
        <v>LD (Lactate Déshydrogénase)B71</v>
      </c>
      <c r="B598" s="84" t="s">
        <v>161</v>
      </c>
      <c r="C598" s="84" t="s">
        <v>15</v>
      </c>
      <c r="D598" s="84" t="s">
        <v>193</v>
      </c>
      <c r="E598" s="84" t="s">
        <v>190</v>
      </c>
      <c r="F598" s="82">
        <v>1</v>
      </c>
      <c r="G598" s="82">
        <v>111.59</v>
      </c>
      <c r="H598" s="82">
        <v>6.71</v>
      </c>
      <c r="I598" s="82">
        <v>6.02</v>
      </c>
      <c r="J598" s="82">
        <v>6.5</v>
      </c>
      <c r="K598" s="82">
        <v>56</v>
      </c>
      <c r="L598" s="82">
        <v>1</v>
      </c>
      <c r="M598" s="82">
        <v>-0.28000000000000003</v>
      </c>
      <c r="N598" s="82">
        <v>1.24</v>
      </c>
      <c r="O598" s="82">
        <v>-1.35</v>
      </c>
      <c r="P598" s="82">
        <v>6.4</v>
      </c>
      <c r="Q598" s="82"/>
      <c r="R598" s="82"/>
      <c r="S598" s="82"/>
      <c r="T598" s="82"/>
      <c r="U598" s="82"/>
      <c r="V598" s="82"/>
      <c r="W598" s="82"/>
      <c r="X598" s="82"/>
      <c r="Y598" s="82"/>
      <c r="Z598" s="82"/>
      <c r="AA598" s="82"/>
      <c r="AB598" s="82"/>
      <c r="AC598" s="82"/>
      <c r="AD598" s="82"/>
      <c r="AE598" s="82"/>
      <c r="AF598" s="82"/>
    </row>
    <row r="599" spans="1:32" x14ac:dyDescent="0.25">
      <c r="A599" s="51" t="str">
        <f t="shared" si="9"/>
        <v>LD (Lactate Déshydrogénase)B81</v>
      </c>
      <c r="B599" s="84" t="s">
        <v>162</v>
      </c>
      <c r="C599" s="84" t="s">
        <v>15</v>
      </c>
      <c r="D599" s="84" t="s">
        <v>193</v>
      </c>
      <c r="E599" s="84" t="s">
        <v>190</v>
      </c>
      <c r="F599" s="82">
        <v>1</v>
      </c>
      <c r="G599" s="82">
        <v>109.75</v>
      </c>
      <c r="H599" s="82">
        <v>4.66</v>
      </c>
      <c r="I599" s="82">
        <v>4.25</v>
      </c>
      <c r="J599" s="82">
        <v>6.5</v>
      </c>
      <c r="K599" s="82">
        <v>63</v>
      </c>
      <c r="L599" s="82">
        <v>1</v>
      </c>
      <c r="M599" s="82">
        <v>-0.61</v>
      </c>
      <c r="N599" s="82">
        <v>0.88</v>
      </c>
      <c r="O599" s="82">
        <v>-2.98</v>
      </c>
      <c r="P599" s="82">
        <v>6.4</v>
      </c>
      <c r="Q599" s="82"/>
      <c r="R599" s="82"/>
      <c r="S599" s="82"/>
      <c r="T599" s="82"/>
      <c r="U599" s="82"/>
      <c r="V599" s="82"/>
      <c r="W599" s="82"/>
      <c r="X599" s="82"/>
      <c r="Y599" s="82"/>
      <c r="Z599" s="82"/>
      <c r="AA599" s="82"/>
      <c r="AB599" s="82"/>
      <c r="AC599" s="82"/>
      <c r="AD599" s="82"/>
      <c r="AE599" s="82"/>
      <c r="AF599" s="82"/>
    </row>
    <row r="600" spans="1:32" x14ac:dyDescent="0.25">
      <c r="A600" s="51" t="str">
        <f t="shared" si="9"/>
        <v>LD (Lactate Déshydrogénase)B91</v>
      </c>
      <c r="B600" s="84" t="s">
        <v>163</v>
      </c>
      <c r="C600" s="84" t="s">
        <v>15</v>
      </c>
      <c r="D600" s="84" t="s">
        <v>193</v>
      </c>
      <c r="E600" s="84" t="s">
        <v>190</v>
      </c>
      <c r="F600" s="82">
        <v>1</v>
      </c>
      <c r="G600" s="82">
        <v>107.7</v>
      </c>
      <c r="H600" s="82">
        <v>4.6500000000000004</v>
      </c>
      <c r="I600" s="82">
        <v>4.32</v>
      </c>
      <c r="J600" s="82">
        <v>6.5</v>
      </c>
      <c r="K600" s="82">
        <v>58</v>
      </c>
      <c r="L600" s="82">
        <v>1</v>
      </c>
      <c r="M600" s="82">
        <v>-0.99</v>
      </c>
      <c r="N600" s="82">
        <v>0.89</v>
      </c>
      <c r="O600" s="82">
        <v>-4.79</v>
      </c>
      <c r="P600" s="82">
        <v>6.4</v>
      </c>
      <c r="Q600" s="82"/>
      <c r="R600" s="82"/>
      <c r="S600" s="82"/>
      <c r="T600" s="82"/>
      <c r="U600" s="82"/>
      <c r="V600" s="82"/>
      <c r="W600" s="82"/>
      <c r="X600" s="82"/>
      <c r="Y600" s="82"/>
      <c r="Z600" s="82"/>
      <c r="AA600" s="82"/>
      <c r="AB600" s="82"/>
      <c r="AC600" s="82"/>
      <c r="AD600" s="82"/>
      <c r="AE600" s="82"/>
      <c r="AF600" s="82"/>
    </row>
    <row r="601" spans="1:32" x14ac:dyDescent="0.25">
      <c r="A601" s="51" t="str">
        <f t="shared" si="9"/>
        <v>LD (Lactate Déshydrogénase)B101</v>
      </c>
      <c r="B601" s="84" t="s">
        <v>164</v>
      </c>
      <c r="C601" s="84" t="s">
        <v>15</v>
      </c>
      <c r="D601" s="84" t="s">
        <v>193</v>
      </c>
      <c r="E601" s="84" t="s">
        <v>190</v>
      </c>
      <c r="F601" s="82">
        <v>1</v>
      </c>
      <c r="G601" s="82">
        <v>108.69</v>
      </c>
      <c r="H601" s="82">
        <v>5.76</v>
      </c>
      <c r="I601" s="82">
        <v>5.3</v>
      </c>
      <c r="J601" s="82">
        <v>6.5</v>
      </c>
      <c r="K601" s="82">
        <v>64</v>
      </c>
      <c r="L601" s="82">
        <v>1</v>
      </c>
      <c r="M601" s="82">
        <v>-0.81</v>
      </c>
      <c r="N601" s="82">
        <v>1.0900000000000001</v>
      </c>
      <c r="O601" s="82">
        <v>-3.91</v>
      </c>
      <c r="P601" s="82">
        <v>6.4</v>
      </c>
      <c r="Q601" s="82"/>
      <c r="R601" s="82"/>
      <c r="S601" s="82"/>
      <c r="T601" s="82"/>
      <c r="U601" s="82"/>
      <c r="V601" s="82"/>
      <c r="W601" s="82"/>
      <c r="X601" s="82"/>
      <c r="Y601" s="82"/>
      <c r="Z601" s="82"/>
      <c r="AA601" s="82"/>
      <c r="AB601" s="82"/>
      <c r="AC601" s="82"/>
      <c r="AD601" s="82"/>
      <c r="AE601" s="82"/>
      <c r="AF601" s="82"/>
    </row>
    <row r="602" spans="1:32" x14ac:dyDescent="0.25">
      <c r="A602" s="51" t="str">
        <f t="shared" si="9"/>
        <v>LD (Lactate Déshydrogénase)B111</v>
      </c>
      <c r="B602" s="84" t="s">
        <v>165</v>
      </c>
      <c r="C602" s="84" t="s">
        <v>15</v>
      </c>
      <c r="D602" s="84" t="s">
        <v>193</v>
      </c>
      <c r="E602" s="84" t="s">
        <v>190</v>
      </c>
      <c r="F602" s="82">
        <v>1</v>
      </c>
      <c r="G602" s="82">
        <v>109.14</v>
      </c>
      <c r="H602" s="82">
        <v>4.51</v>
      </c>
      <c r="I602" s="82">
        <v>4.13</v>
      </c>
      <c r="J602" s="82">
        <v>6.5</v>
      </c>
      <c r="K602" s="82">
        <v>55</v>
      </c>
      <c r="L602" s="82">
        <v>1</v>
      </c>
      <c r="M602" s="82">
        <v>-0.73</v>
      </c>
      <c r="N602" s="82">
        <v>0.85</v>
      </c>
      <c r="O602" s="82">
        <v>-3.51</v>
      </c>
      <c r="P602" s="82">
        <v>6.4</v>
      </c>
      <c r="Q602" s="82"/>
      <c r="R602" s="82"/>
      <c r="S602" s="82"/>
      <c r="T602" s="82"/>
      <c r="U602" s="82"/>
      <c r="V602" s="82"/>
      <c r="W602" s="82"/>
      <c r="X602" s="82"/>
      <c r="Y602" s="82"/>
      <c r="Z602" s="82"/>
      <c r="AA602" s="82"/>
      <c r="AB602" s="82"/>
      <c r="AC602" s="82"/>
      <c r="AD602" s="82"/>
      <c r="AE602" s="82"/>
      <c r="AF602" s="82"/>
    </row>
    <row r="603" spans="1:32" x14ac:dyDescent="0.25">
      <c r="A603" s="51" t="str">
        <f t="shared" si="9"/>
        <v>LD (Lactate Déshydrogénase)B121</v>
      </c>
      <c r="B603" s="84" t="s">
        <v>166</v>
      </c>
      <c r="C603" s="84" t="s">
        <v>15</v>
      </c>
      <c r="D603" s="84" t="s">
        <v>193</v>
      </c>
      <c r="E603" s="84" t="s">
        <v>190</v>
      </c>
      <c r="F603" s="82">
        <v>1</v>
      </c>
      <c r="G603" s="82">
        <v>110.54</v>
      </c>
      <c r="H603" s="82">
        <v>4.8099999999999996</v>
      </c>
      <c r="I603" s="82">
        <v>4.3499999999999996</v>
      </c>
      <c r="J603" s="82">
        <v>6.5</v>
      </c>
      <c r="K603" s="82">
        <v>64</v>
      </c>
      <c r="L603" s="82">
        <v>1</v>
      </c>
      <c r="M603" s="82">
        <v>-0.47</v>
      </c>
      <c r="N603" s="82">
        <v>0.9</v>
      </c>
      <c r="O603" s="82">
        <v>-2.2799999999999998</v>
      </c>
      <c r="P603" s="82">
        <v>6.4</v>
      </c>
      <c r="Q603" s="82"/>
      <c r="R603" s="82"/>
      <c r="S603" s="82"/>
      <c r="T603" s="82"/>
      <c r="U603" s="82"/>
      <c r="V603" s="82"/>
      <c r="W603" s="82"/>
      <c r="X603" s="82"/>
      <c r="Y603" s="82"/>
      <c r="Z603" s="82"/>
      <c r="AA603" s="82"/>
      <c r="AB603" s="82"/>
      <c r="AC603" s="82"/>
      <c r="AD603" s="82"/>
      <c r="AE603" s="82"/>
      <c r="AF603" s="82"/>
    </row>
    <row r="604" spans="1:32" x14ac:dyDescent="0.25">
      <c r="A604" s="51" t="str">
        <f t="shared" si="9"/>
        <v>LD (Lactate Déshydrogénase)B131</v>
      </c>
      <c r="B604" s="84" t="s">
        <v>167</v>
      </c>
      <c r="C604" s="84" t="s">
        <v>15</v>
      </c>
      <c r="D604" s="84" t="s">
        <v>193</v>
      </c>
      <c r="E604" s="84" t="s">
        <v>190</v>
      </c>
      <c r="F604" s="82">
        <v>1</v>
      </c>
      <c r="G604" s="82">
        <v>109.09</v>
      </c>
      <c r="H604" s="82">
        <v>5.88</v>
      </c>
      <c r="I604" s="82">
        <v>5.39</v>
      </c>
      <c r="J604" s="82">
        <v>6.5</v>
      </c>
      <c r="K604" s="82">
        <v>693</v>
      </c>
      <c r="L604" s="82">
        <v>1</v>
      </c>
      <c r="M604" s="82">
        <v>-0.73</v>
      </c>
      <c r="N604" s="82">
        <v>1.1100000000000001</v>
      </c>
      <c r="O604" s="82">
        <v>-3.55</v>
      </c>
      <c r="P604" s="82">
        <v>6.4</v>
      </c>
      <c r="Q604" s="82"/>
      <c r="R604" s="82"/>
      <c r="S604" s="82"/>
      <c r="T604" s="82"/>
      <c r="U604" s="82"/>
      <c r="V604" s="82"/>
      <c r="W604" s="82"/>
      <c r="X604" s="82"/>
      <c r="Y604" s="82"/>
      <c r="Z604" s="82"/>
      <c r="AA604" s="82"/>
      <c r="AB604" s="82"/>
      <c r="AC604" s="82"/>
      <c r="AD604" s="82"/>
      <c r="AE604" s="82"/>
      <c r="AF604" s="82"/>
    </row>
    <row r="605" spans="1:32" x14ac:dyDescent="0.25">
      <c r="A605" s="51" t="str">
        <f t="shared" si="9"/>
        <v>LD (Lactate Déshydrogénase)A2</v>
      </c>
      <c r="B605" s="84" t="s">
        <v>154</v>
      </c>
      <c r="C605" s="84" t="s">
        <v>15</v>
      </c>
      <c r="D605" s="84" t="s">
        <v>184</v>
      </c>
      <c r="E605" s="84" t="s">
        <v>190</v>
      </c>
      <c r="F605" s="82">
        <v>2</v>
      </c>
      <c r="G605" s="82">
        <v>177.06</v>
      </c>
      <c r="H605" s="82">
        <v>6.99</v>
      </c>
      <c r="I605" s="82">
        <v>3.95</v>
      </c>
      <c r="J605" s="82">
        <v>6.5</v>
      </c>
      <c r="K605" s="82">
        <v>18259</v>
      </c>
      <c r="L605" s="82">
        <v>28</v>
      </c>
      <c r="M605" s="82" t="s">
        <v>186</v>
      </c>
      <c r="N605" s="82" t="s">
        <v>186</v>
      </c>
      <c r="O605" s="82" t="s">
        <v>186</v>
      </c>
      <c r="P605" s="82">
        <v>6.4</v>
      </c>
      <c r="Q605" s="82"/>
      <c r="R605" s="82"/>
      <c r="S605" s="82"/>
      <c r="T605" s="82"/>
      <c r="U605" s="82"/>
      <c r="V605" s="82"/>
      <c r="W605" s="82"/>
      <c r="X605" s="82"/>
      <c r="Y605" s="82"/>
      <c r="Z605" s="82"/>
      <c r="AA605" s="82"/>
      <c r="AB605" s="82"/>
      <c r="AC605" s="82"/>
      <c r="AD605" s="82"/>
      <c r="AE605" s="82"/>
      <c r="AF605" s="82"/>
    </row>
    <row r="606" spans="1:32" x14ac:dyDescent="0.25">
      <c r="A606" s="51" t="str">
        <f t="shared" si="9"/>
        <v>LD (Lactate Déshydrogénase)B12</v>
      </c>
      <c r="B606" s="84" t="s">
        <v>155</v>
      </c>
      <c r="C606" s="84" t="s">
        <v>15</v>
      </c>
      <c r="D606" s="84" t="s">
        <v>193</v>
      </c>
      <c r="E606" s="84" t="s">
        <v>190</v>
      </c>
      <c r="F606" s="82">
        <v>2</v>
      </c>
      <c r="G606" s="82">
        <v>168.49</v>
      </c>
      <c r="H606" s="82">
        <v>8.39</v>
      </c>
      <c r="I606" s="82">
        <v>4.9800000000000004</v>
      </c>
      <c r="J606" s="82">
        <v>6.5</v>
      </c>
      <c r="K606" s="82">
        <v>55</v>
      </c>
      <c r="L606" s="82">
        <v>1</v>
      </c>
      <c r="M606" s="82">
        <v>-1.23</v>
      </c>
      <c r="N606" s="82">
        <v>1.26</v>
      </c>
      <c r="O606" s="82">
        <v>-4.84</v>
      </c>
      <c r="P606" s="82">
        <v>6.4</v>
      </c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82"/>
      <c r="AC606" s="82"/>
      <c r="AD606" s="82"/>
      <c r="AE606" s="82"/>
      <c r="AF606" s="82"/>
    </row>
    <row r="607" spans="1:32" x14ac:dyDescent="0.25">
      <c r="A607" s="51" t="str">
        <f t="shared" si="9"/>
        <v>LD (Lactate Déshydrogénase)B22</v>
      </c>
      <c r="B607" s="84" t="s">
        <v>156</v>
      </c>
      <c r="C607" s="84" t="s">
        <v>15</v>
      </c>
      <c r="D607" s="84" t="s">
        <v>193</v>
      </c>
      <c r="E607" s="84" t="s">
        <v>190</v>
      </c>
      <c r="F607" s="82">
        <v>2</v>
      </c>
      <c r="G607" s="82">
        <v>171.92</v>
      </c>
      <c r="H607" s="82">
        <v>8.39</v>
      </c>
      <c r="I607" s="82">
        <v>4.88</v>
      </c>
      <c r="J607" s="82">
        <v>6.5</v>
      </c>
      <c r="K607" s="82">
        <v>48</v>
      </c>
      <c r="L607" s="82">
        <v>1</v>
      </c>
      <c r="M607" s="82">
        <v>-0.73</v>
      </c>
      <c r="N607" s="82">
        <v>1.24</v>
      </c>
      <c r="O607" s="82">
        <v>-2.9</v>
      </c>
      <c r="P607" s="82">
        <v>6.4</v>
      </c>
      <c r="Q607" s="82"/>
      <c r="R607" s="82"/>
      <c r="S607" s="82"/>
      <c r="T607" s="82"/>
      <c r="U607" s="82"/>
      <c r="V607" s="82"/>
      <c r="W607" s="82"/>
      <c r="X607" s="82"/>
      <c r="Y607" s="82"/>
      <c r="Z607" s="82"/>
      <c r="AA607" s="82"/>
      <c r="AB607" s="82"/>
      <c r="AC607" s="82"/>
      <c r="AD607" s="82"/>
      <c r="AE607" s="82"/>
      <c r="AF607" s="82"/>
    </row>
    <row r="608" spans="1:32" x14ac:dyDescent="0.25">
      <c r="A608" s="51" t="str">
        <f t="shared" si="9"/>
        <v>LD (Lactate Déshydrogénase)B32</v>
      </c>
      <c r="B608" s="84" t="s">
        <v>157</v>
      </c>
      <c r="C608" s="84" t="s">
        <v>15</v>
      </c>
      <c r="D608" s="84" t="s">
        <v>193</v>
      </c>
      <c r="E608" s="84" t="s">
        <v>190</v>
      </c>
      <c r="F608" s="82">
        <v>2</v>
      </c>
      <c r="G608" s="82">
        <v>168.28</v>
      </c>
      <c r="H608" s="82">
        <v>5.82</v>
      </c>
      <c r="I608" s="82">
        <v>3.46</v>
      </c>
      <c r="J608" s="82">
        <v>6.5</v>
      </c>
      <c r="K608" s="82">
        <v>64</v>
      </c>
      <c r="L608" s="82">
        <v>1</v>
      </c>
      <c r="M608" s="82">
        <v>-1.26</v>
      </c>
      <c r="N608" s="82">
        <v>0.88</v>
      </c>
      <c r="O608" s="82">
        <v>-4.96</v>
      </c>
      <c r="P608" s="82">
        <v>6.4</v>
      </c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82"/>
      <c r="AC608" s="82"/>
      <c r="AD608" s="82"/>
      <c r="AE608" s="82"/>
      <c r="AF608" s="82"/>
    </row>
    <row r="609" spans="1:32" x14ac:dyDescent="0.25">
      <c r="A609" s="51" t="str">
        <f t="shared" si="9"/>
        <v>LD (Lactate Déshydrogénase)B42</v>
      </c>
      <c r="B609" s="84" t="s">
        <v>158</v>
      </c>
      <c r="C609" s="84" t="s">
        <v>15</v>
      </c>
      <c r="D609" s="84" t="s">
        <v>193</v>
      </c>
      <c r="E609" s="84" t="s">
        <v>190</v>
      </c>
      <c r="F609" s="82">
        <v>2</v>
      </c>
      <c r="G609" s="82">
        <v>170.11</v>
      </c>
      <c r="H609" s="82">
        <v>5.97</v>
      </c>
      <c r="I609" s="82">
        <v>3.51</v>
      </c>
      <c r="J609" s="82">
        <v>6.5</v>
      </c>
      <c r="K609" s="82">
        <v>50</v>
      </c>
      <c r="L609" s="82">
        <v>1</v>
      </c>
      <c r="M609" s="82">
        <v>-0.99</v>
      </c>
      <c r="N609" s="82">
        <v>0.89</v>
      </c>
      <c r="O609" s="82">
        <v>-3.92</v>
      </c>
      <c r="P609" s="82">
        <v>6.4</v>
      </c>
      <c r="Q609" s="82"/>
      <c r="R609" s="82"/>
      <c r="S609" s="82"/>
      <c r="T609" s="82"/>
      <c r="U609" s="82"/>
      <c r="V609" s="82"/>
      <c r="W609" s="82"/>
      <c r="X609" s="82"/>
      <c r="Y609" s="82"/>
      <c r="Z609" s="82"/>
      <c r="AA609" s="82"/>
      <c r="AB609" s="82"/>
      <c r="AC609" s="82"/>
      <c r="AD609" s="82"/>
      <c r="AE609" s="82"/>
      <c r="AF609" s="82"/>
    </row>
    <row r="610" spans="1:32" x14ac:dyDescent="0.25">
      <c r="A610" s="51" t="str">
        <f t="shared" si="9"/>
        <v>LD (Lactate Déshydrogénase)B52</v>
      </c>
      <c r="B610" s="84" t="s">
        <v>159</v>
      </c>
      <c r="C610" s="84" t="s">
        <v>15</v>
      </c>
      <c r="D610" s="84" t="s">
        <v>193</v>
      </c>
      <c r="E610" s="84" t="s">
        <v>190</v>
      </c>
      <c r="F610" s="82">
        <v>2</v>
      </c>
      <c r="G610" s="82">
        <v>169.88</v>
      </c>
      <c r="H610" s="82">
        <v>8.27</v>
      </c>
      <c r="I610" s="82">
        <v>4.87</v>
      </c>
      <c r="J610" s="82">
        <v>6.5</v>
      </c>
      <c r="K610" s="82">
        <v>53</v>
      </c>
      <c r="L610" s="82">
        <v>1</v>
      </c>
      <c r="M610" s="82">
        <v>-1.03</v>
      </c>
      <c r="N610" s="82">
        <v>1.23</v>
      </c>
      <c r="O610" s="82">
        <v>-4.0599999999999996</v>
      </c>
      <c r="P610" s="82">
        <v>6.4</v>
      </c>
      <c r="Q610" s="82"/>
      <c r="R610" s="82"/>
      <c r="S610" s="82"/>
      <c r="T610" s="82"/>
      <c r="U610" s="82"/>
      <c r="V610" s="82"/>
      <c r="W610" s="82"/>
      <c r="X610" s="82"/>
      <c r="Y610" s="82"/>
      <c r="Z610" s="82"/>
      <c r="AA610" s="82"/>
      <c r="AB610" s="82"/>
      <c r="AC610" s="82"/>
      <c r="AD610" s="82"/>
      <c r="AE610" s="82"/>
      <c r="AF610" s="82"/>
    </row>
    <row r="611" spans="1:32" x14ac:dyDescent="0.25">
      <c r="A611" s="51" t="str">
        <f t="shared" si="9"/>
        <v>LD (Lactate Déshydrogénase)B62</v>
      </c>
      <c r="B611" s="84" t="s">
        <v>160</v>
      </c>
      <c r="C611" s="84" t="s">
        <v>15</v>
      </c>
      <c r="D611" s="84" t="s">
        <v>193</v>
      </c>
      <c r="E611" s="84" t="s">
        <v>190</v>
      </c>
      <c r="F611" s="82">
        <v>2</v>
      </c>
      <c r="G611" s="82">
        <v>169.41</v>
      </c>
      <c r="H611" s="82">
        <v>7.04</v>
      </c>
      <c r="I611" s="82">
        <v>4.16</v>
      </c>
      <c r="J611" s="82">
        <v>6.5</v>
      </c>
      <c r="K611" s="82">
        <v>53</v>
      </c>
      <c r="L611" s="82">
        <v>1</v>
      </c>
      <c r="M611" s="82">
        <v>-1.0900000000000001</v>
      </c>
      <c r="N611" s="82">
        <v>1.05</v>
      </c>
      <c r="O611" s="82">
        <v>-4.32</v>
      </c>
      <c r="P611" s="82">
        <v>6.4</v>
      </c>
      <c r="Q611" s="82"/>
      <c r="R611" s="82"/>
      <c r="S611" s="82"/>
      <c r="T611" s="82"/>
      <c r="U611" s="82"/>
      <c r="V611" s="82"/>
      <c r="W611" s="82"/>
      <c r="X611" s="82"/>
      <c r="Y611" s="82"/>
      <c r="Z611" s="82"/>
      <c r="AA611" s="82"/>
      <c r="AB611" s="82"/>
      <c r="AC611" s="82"/>
      <c r="AD611" s="82"/>
      <c r="AE611" s="82"/>
      <c r="AF611" s="82"/>
    </row>
    <row r="612" spans="1:32" x14ac:dyDescent="0.25">
      <c r="A612" s="51" t="str">
        <f t="shared" si="9"/>
        <v>LD (Lactate Déshydrogénase)B72</v>
      </c>
      <c r="B612" s="84" t="s">
        <v>161</v>
      </c>
      <c r="C612" s="84" t="s">
        <v>15</v>
      </c>
      <c r="D612" s="84" t="s">
        <v>193</v>
      </c>
      <c r="E612" s="84" t="s">
        <v>190</v>
      </c>
      <c r="F612" s="82">
        <v>2</v>
      </c>
      <c r="G612" s="82">
        <v>173.14</v>
      </c>
      <c r="H612" s="82">
        <v>6.8</v>
      </c>
      <c r="I612" s="82">
        <v>3.93</v>
      </c>
      <c r="J612" s="82">
        <v>6.5</v>
      </c>
      <c r="K612" s="82">
        <v>53</v>
      </c>
      <c r="L612" s="82">
        <v>1</v>
      </c>
      <c r="M612" s="82">
        <v>-0.56000000000000005</v>
      </c>
      <c r="N612" s="82">
        <v>0.99</v>
      </c>
      <c r="O612" s="82">
        <v>-2.21</v>
      </c>
      <c r="P612" s="82">
        <v>6.4</v>
      </c>
      <c r="Q612" s="82"/>
      <c r="R612" s="82"/>
      <c r="S612" s="82"/>
      <c r="T612" s="82"/>
      <c r="U612" s="82"/>
      <c r="V612" s="82"/>
      <c r="W612" s="82"/>
      <c r="X612" s="82"/>
      <c r="Y612" s="82"/>
      <c r="Z612" s="82"/>
      <c r="AA612" s="82"/>
      <c r="AB612" s="82"/>
      <c r="AC612" s="82"/>
      <c r="AD612" s="82"/>
      <c r="AE612" s="82"/>
      <c r="AF612" s="82"/>
    </row>
    <row r="613" spans="1:32" x14ac:dyDescent="0.25">
      <c r="A613" s="51" t="str">
        <f t="shared" si="9"/>
        <v>LD (Lactate Déshydrogénase)B82</v>
      </c>
      <c r="B613" s="84" t="s">
        <v>162</v>
      </c>
      <c r="C613" s="84" t="s">
        <v>15</v>
      </c>
      <c r="D613" s="84" t="s">
        <v>193</v>
      </c>
      <c r="E613" s="84" t="s">
        <v>190</v>
      </c>
      <c r="F613" s="82">
        <v>2</v>
      </c>
      <c r="G613" s="82">
        <v>172.41</v>
      </c>
      <c r="H613" s="82">
        <v>7.12</v>
      </c>
      <c r="I613" s="82">
        <v>4.13</v>
      </c>
      <c r="J613" s="82">
        <v>6.5</v>
      </c>
      <c r="K613" s="82">
        <v>60</v>
      </c>
      <c r="L613" s="82">
        <v>1</v>
      </c>
      <c r="M613" s="82">
        <v>-0.67</v>
      </c>
      <c r="N613" s="82">
        <v>1.05</v>
      </c>
      <c r="O613" s="82">
        <v>-2.63</v>
      </c>
      <c r="P613" s="82">
        <v>6.4</v>
      </c>
      <c r="Q613" s="82"/>
      <c r="R613" s="82"/>
      <c r="S613" s="82"/>
      <c r="T613" s="82"/>
      <c r="U613" s="82"/>
      <c r="V613" s="82"/>
      <c r="W613" s="82"/>
      <c r="X613" s="82"/>
      <c r="Y613" s="82"/>
      <c r="Z613" s="82"/>
      <c r="AA613" s="82"/>
      <c r="AB613" s="82"/>
      <c r="AC613" s="82"/>
      <c r="AD613" s="82"/>
      <c r="AE613" s="82"/>
      <c r="AF613" s="82"/>
    </row>
    <row r="614" spans="1:32" x14ac:dyDescent="0.25">
      <c r="A614" s="51" t="str">
        <f t="shared" si="9"/>
        <v>LD (Lactate Déshydrogénase)B92</v>
      </c>
      <c r="B614" s="84" t="s">
        <v>163</v>
      </c>
      <c r="C614" s="84" t="s">
        <v>15</v>
      </c>
      <c r="D614" s="84" t="s">
        <v>193</v>
      </c>
      <c r="E614" s="84" t="s">
        <v>190</v>
      </c>
      <c r="F614" s="82">
        <v>2</v>
      </c>
      <c r="G614" s="82">
        <v>171.33</v>
      </c>
      <c r="H614" s="82">
        <v>5.9</v>
      </c>
      <c r="I614" s="82">
        <v>3.44</v>
      </c>
      <c r="J614" s="82">
        <v>6.5</v>
      </c>
      <c r="K614" s="82">
        <v>57</v>
      </c>
      <c r="L614" s="82">
        <v>1</v>
      </c>
      <c r="M614" s="82">
        <v>-0.82</v>
      </c>
      <c r="N614" s="82">
        <v>0.87</v>
      </c>
      <c r="O614" s="82">
        <v>-3.23</v>
      </c>
      <c r="P614" s="82">
        <v>6.4</v>
      </c>
      <c r="Q614" s="82"/>
      <c r="R614" s="82"/>
      <c r="S614" s="82"/>
      <c r="T614" s="82"/>
      <c r="U614" s="82"/>
      <c r="V614" s="82"/>
      <c r="W614" s="82"/>
      <c r="X614" s="82"/>
      <c r="Y614" s="82"/>
      <c r="Z614" s="82"/>
      <c r="AA614" s="82"/>
      <c r="AB614" s="82"/>
      <c r="AC614" s="82"/>
      <c r="AD614" s="82"/>
      <c r="AE614" s="82"/>
      <c r="AF614" s="82"/>
    </row>
    <row r="615" spans="1:32" x14ac:dyDescent="0.25">
      <c r="A615" s="51" t="str">
        <f t="shared" si="9"/>
        <v>LD (Lactate Déshydrogénase)B102</v>
      </c>
      <c r="B615" s="84" t="s">
        <v>164</v>
      </c>
      <c r="C615" s="84" t="s">
        <v>15</v>
      </c>
      <c r="D615" s="84" t="s">
        <v>193</v>
      </c>
      <c r="E615" s="84" t="s">
        <v>190</v>
      </c>
      <c r="F615" s="82">
        <v>2</v>
      </c>
      <c r="G615" s="82">
        <v>170.81</v>
      </c>
      <c r="H615" s="82">
        <v>6.46</v>
      </c>
      <c r="I615" s="82">
        <v>3.78</v>
      </c>
      <c r="J615" s="82">
        <v>6.5</v>
      </c>
      <c r="K615" s="82">
        <v>62</v>
      </c>
      <c r="L615" s="82">
        <v>1</v>
      </c>
      <c r="M615" s="82">
        <v>-0.89</v>
      </c>
      <c r="N615" s="82">
        <v>0.96</v>
      </c>
      <c r="O615" s="82">
        <v>-3.53</v>
      </c>
      <c r="P615" s="82">
        <v>6.4</v>
      </c>
      <c r="Q615" s="82"/>
      <c r="R615" s="82"/>
      <c r="S615" s="82"/>
      <c r="T615" s="82"/>
      <c r="U615" s="82"/>
      <c r="V615" s="82"/>
      <c r="W615" s="82"/>
      <c r="X615" s="82"/>
      <c r="Y615" s="82"/>
      <c r="Z615" s="82"/>
      <c r="AA615" s="82"/>
      <c r="AB615" s="82"/>
      <c r="AC615" s="82"/>
      <c r="AD615" s="82"/>
      <c r="AE615" s="82"/>
      <c r="AF615" s="82"/>
    </row>
    <row r="616" spans="1:32" x14ac:dyDescent="0.25">
      <c r="A616" s="51" t="str">
        <f t="shared" si="9"/>
        <v>LD (Lactate Déshydrogénase)B112</v>
      </c>
      <c r="B616" s="84" t="s">
        <v>165</v>
      </c>
      <c r="C616" s="84" t="s">
        <v>15</v>
      </c>
      <c r="D616" s="84" t="s">
        <v>193</v>
      </c>
      <c r="E616" s="84" t="s">
        <v>190</v>
      </c>
      <c r="F616" s="82">
        <v>2</v>
      </c>
      <c r="G616" s="82">
        <v>170.87</v>
      </c>
      <c r="H616" s="82">
        <v>6.77</v>
      </c>
      <c r="I616" s="82">
        <v>3.96</v>
      </c>
      <c r="J616" s="82">
        <v>6.5</v>
      </c>
      <c r="K616" s="82">
        <v>54</v>
      </c>
      <c r="L616" s="82">
        <v>1</v>
      </c>
      <c r="M616" s="82">
        <v>-0.89</v>
      </c>
      <c r="N616" s="82">
        <v>1</v>
      </c>
      <c r="O616" s="82">
        <v>-3.5</v>
      </c>
      <c r="P616" s="82">
        <v>6.4</v>
      </c>
      <c r="Q616" s="82"/>
      <c r="R616" s="82"/>
      <c r="S616" s="82"/>
      <c r="T616" s="82"/>
      <c r="U616" s="82"/>
      <c r="V616" s="82"/>
      <c r="W616" s="82"/>
      <c r="X616" s="82"/>
      <c r="Y616" s="82"/>
      <c r="Z616" s="82"/>
      <c r="AA616" s="82"/>
      <c r="AB616" s="82"/>
      <c r="AC616" s="82"/>
      <c r="AD616" s="82"/>
      <c r="AE616" s="82"/>
      <c r="AF616" s="82"/>
    </row>
    <row r="617" spans="1:32" x14ac:dyDescent="0.25">
      <c r="A617" s="51" t="str">
        <f t="shared" si="9"/>
        <v>LD (Lactate Déshydrogénase)B122</v>
      </c>
      <c r="B617" s="84" t="s">
        <v>166</v>
      </c>
      <c r="C617" s="84" t="s">
        <v>15</v>
      </c>
      <c r="D617" s="84" t="s">
        <v>193</v>
      </c>
      <c r="E617" s="84" t="s">
        <v>190</v>
      </c>
      <c r="F617" s="82">
        <v>2</v>
      </c>
      <c r="G617" s="82">
        <v>173</v>
      </c>
      <c r="H617" s="82">
        <v>5.89</v>
      </c>
      <c r="I617" s="82">
        <v>3.4</v>
      </c>
      <c r="J617" s="82">
        <v>6.5</v>
      </c>
      <c r="K617" s="82">
        <v>60</v>
      </c>
      <c r="L617" s="82">
        <v>1</v>
      </c>
      <c r="M617" s="82">
        <v>-0.57999999999999996</v>
      </c>
      <c r="N617" s="82">
        <v>0.86</v>
      </c>
      <c r="O617" s="82">
        <v>-2.29</v>
      </c>
      <c r="P617" s="82">
        <v>6.4</v>
      </c>
      <c r="Q617" s="82"/>
      <c r="R617" s="82"/>
      <c r="S617" s="82"/>
      <c r="T617" s="82"/>
      <c r="U617" s="82"/>
      <c r="V617" s="82"/>
      <c r="W617" s="82"/>
      <c r="X617" s="82"/>
      <c r="Y617" s="82"/>
      <c r="Z617" s="82"/>
      <c r="AA617" s="82"/>
      <c r="AB617" s="82"/>
      <c r="AC617" s="82"/>
      <c r="AD617" s="82"/>
      <c r="AE617" s="82"/>
      <c r="AF617" s="82"/>
    </row>
    <row r="618" spans="1:32" x14ac:dyDescent="0.25">
      <c r="A618" s="51" t="str">
        <f t="shared" si="9"/>
        <v>LD (Lactate Déshydrogénase)B132</v>
      </c>
      <c r="B618" s="84" t="s">
        <v>167</v>
      </c>
      <c r="C618" s="84" t="s">
        <v>15</v>
      </c>
      <c r="D618" s="84" t="s">
        <v>193</v>
      </c>
      <c r="E618" s="84" t="s">
        <v>190</v>
      </c>
      <c r="F618" s="82">
        <v>2</v>
      </c>
      <c r="G618" s="82">
        <v>170.79</v>
      </c>
      <c r="H618" s="82">
        <v>7.05</v>
      </c>
      <c r="I618" s="82">
        <v>4.13</v>
      </c>
      <c r="J618" s="82">
        <v>6.5</v>
      </c>
      <c r="K618" s="82">
        <v>669</v>
      </c>
      <c r="L618" s="82">
        <v>1</v>
      </c>
      <c r="M618" s="82">
        <v>-0.9</v>
      </c>
      <c r="N618" s="82">
        <v>1.04</v>
      </c>
      <c r="O618" s="82">
        <v>-3.54</v>
      </c>
      <c r="P618" s="82">
        <v>6.4</v>
      </c>
      <c r="Q618" s="82"/>
      <c r="R618" s="82"/>
      <c r="S618" s="82"/>
      <c r="T618" s="82"/>
      <c r="U618" s="82"/>
      <c r="V618" s="82"/>
      <c r="W618" s="82"/>
      <c r="X618" s="82"/>
      <c r="Y618" s="82"/>
      <c r="Z618" s="82"/>
      <c r="AA618" s="82"/>
      <c r="AB618" s="82"/>
      <c r="AC618" s="82"/>
      <c r="AD618" s="82"/>
      <c r="AE618" s="82"/>
      <c r="AF618" s="82"/>
    </row>
    <row r="619" spans="1:32" x14ac:dyDescent="0.25">
      <c r="A619" s="51" t="str">
        <f t="shared" si="9"/>
        <v>LD (Lactate Déshydrogénase)A3</v>
      </c>
      <c r="B619" s="84" t="s">
        <v>154</v>
      </c>
      <c r="C619" s="84" t="s">
        <v>15</v>
      </c>
      <c r="D619" s="84" t="s">
        <v>184</v>
      </c>
      <c r="E619" s="84" t="s">
        <v>190</v>
      </c>
      <c r="F619" s="82">
        <v>3</v>
      </c>
      <c r="G619" s="82">
        <v>406.38</v>
      </c>
      <c r="H619" s="82">
        <v>14.3</v>
      </c>
      <c r="I619" s="82">
        <v>3.52</v>
      </c>
      <c r="J619" s="82">
        <v>6.5</v>
      </c>
      <c r="K619" s="82">
        <v>35357</v>
      </c>
      <c r="L619" s="82">
        <v>49</v>
      </c>
      <c r="M619" s="82" t="s">
        <v>186</v>
      </c>
      <c r="N619" s="82" t="s">
        <v>186</v>
      </c>
      <c r="O619" s="82" t="s">
        <v>186</v>
      </c>
      <c r="P619" s="82">
        <v>6.4</v>
      </c>
      <c r="Q619" s="82"/>
      <c r="R619" s="82"/>
      <c r="S619" s="82"/>
      <c r="T619" s="82"/>
      <c r="U619" s="82"/>
      <c r="V619" s="82"/>
      <c r="W619" s="82"/>
      <c r="X619" s="82"/>
      <c r="Y619" s="82"/>
      <c r="Z619" s="82"/>
      <c r="AA619" s="82"/>
      <c r="AB619" s="82"/>
      <c r="AC619" s="82"/>
      <c r="AD619" s="82"/>
      <c r="AE619" s="82"/>
      <c r="AF619" s="82"/>
    </row>
    <row r="620" spans="1:32" x14ac:dyDescent="0.25">
      <c r="A620" s="51" t="str">
        <f t="shared" si="9"/>
        <v>LD (Lactate Déshydrogénase)B13</v>
      </c>
      <c r="B620" s="84" t="s">
        <v>155</v>
      </c>
      <c r="C620" s="84" t="s">
        <v>15</v>
      </c>
      <c r="D620" s="84" t="s">
        <v>193</v>
      </c>
      <c r="E620" s="84" t="s">
        <v>190</v>
      </c>
      <c r="F620" s="82">
        <v>3</v>
      </c>
      <c r="G620" s="82">
        <v>397.14</v>
      </c>
      <c r="H620" s="82">
        <v>11.19</v>
      </c>
      <c r="I620" s="82">
        <v>2.82</v>
      </c>
      <c r="J620" s="82">
        <v>6.5</v>
      </c>
      <c r="K620" s="82">
        <v>54</v>
      </c>
      <c r="L620" s="82">
        <v>1</v>
      </c>
      <c r="M620" s="82">
        <v>-0.65</v>
      </c>
      <c r="N620" s="82">
        <v>0.8</v>
      </c>
      <c r="O620" s="82">
        <v>-2.27</v>
      </c>
      <c r="P620" s="82">
        <v>6.4</v>
      </c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82"/>
      <c r="AC620" s="82"/>
      <c r="AD620" s="82"/>
      <c r="AE620" s="82"/>
      <c r="AF620" s="82"/>
    </row>
    <row r="621" spans="1:32" x14ac:dyDescent="0.25">
      <c r="A621" s="51" t="str">
        <f t="shared" si="9"/>
        <v>LD (Lactate Déshydrogénase)B23</v>
      </c>
      <c r="B621" s="84" t="s">
        <v>156</v>
      </c>
      <c r="C621" s="84" t="s">
        <v>15</v>
      </c>
      <c r="D621" s="84" t="s">
        <v>193</v>
      </c>
      <c r="E621" s="84" t="s">
        <v>190</v>
      </c>
      <c r="F621" s="82">
        <v>3</v>
      </c>
      <c r="G621" s="82">
        <v>403.35</v>
      </c>
      <c r="H621" s="82">
        <v>16.940000000000001</v>
      </c>
      <c r="I621" s="82">
        <v>4.2</v>
      </c>
      <c r="J621" s="82">
        <v>6.5</v>
      </c>
      <c r="K621" s="82">
        <v>47</v>
      </c>
      <c r="L621" s="82">
        <v>1</v>
      </c>
      <c r="M621" s="82">
        <v>-0.21</v>
      </c>
      <c r="N621" s="82">
        <v>1.19</v>
      </c>
      <c r="O621" s="82">
        <v>-0.75</v>
      </c>
      <c r="P621" s="82">
        <v>6.4</v>
      </c>
      <c r="Q621" s="82"/>
      <c r="R621" s="82"/>
      <c r="S621" s="82"/>
      <c r="T621" s="82"/>
      <c r="U621" s="82"/>
      <c r="V621" s="82"/>
      <c r="W621" s="82"/>
      <c r="X621" s="82"/>
      <c r="Y621" s="82"/>
      <c r="Z621" s="82"/>
      <c r="AA621" s="82"/>
      <c r="AB621" s="82"/>
      <c r="AC621" s="82"/>
      <c r="AD621" s="82"/>
      <c r="AE621" s="82"/>
      <c r="AF621" s="82"/>
    </row>
    <row r="622" spans="1:32" x14ac:dyDescent="0.25">
      <c r="A622" s="51" t="str">
        <f t="shared" si="9"/>
        <v>LD (Lactate Déshydrogénase)B33</v>
      </c>
      <c r="B622" s="84" t="s">
        <v>157</v>
      </c>
      <c r="C622" s="84" t="s">
        <v>15</v>
      </c>
      <c r="D622" s="84" t="s">
        <v>193</v>
      </c>
      <c r="E622" s="84" t="s">
        <v>190</v>
      </c>
      <c r="F622" s="82">
        <v>3</v>
      </c>
      <c r="G622" s="82">
        <v>394.06</v>
      </c>
      <c r="H622" s="82">
        <v>10.84</v>
      </c>
      <c r="I622" s="82">
        <v>2.75</v>
      </c>
      <c r="J622" s="82">
        <v>6.5</v>
      </c>
      <c r="K622" s="82">
        <v>64</v>
      </c>
      <c r="L622" s="82">
        <v>1</v>
      </c>
      <c r="M622" s="82">
        <v>-0.86</v>
      </c>
      <c r="N622" s="82">
        <v>0.78</v>
      </c>
      <c r="O622" s="82">
        <v>-3.03</v>
      </c>
      <c r="P622" s="82">
        <v>6.4</v>
      </c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82"/>
      <c r="AC622" s="82"/>
      <c r="AD622" s="82"/>
      <c r="AE622" s="82"/>
      <c r="AF622" s="82"/>
    </row>
    <row r="623" spans="1:32" x14ac:dyDescent="0.25">
      <c r="A623" s="51" t="str">
        <f t="shared" si="9"/>
        <v>LD (Lactate Déshydrogénase)B43</v>
      </c>
      <c r="B623" s="84" t="s">
        <v>158</v>
      </c>
      <c r="C623" s="84" t="s">
        <v>15</v>
      </c>
      <c r="D623" s="84" t="s">
        <v>193</v>
      </c>
      <c r="E623" s="84" t="s">
        <v>190</v>
      </c>
      <c r="F623" s="82">
        <v>3</v>
      </c>
      <c r="G623" s="82">
        <v>395.83</v>
      </c>
      <c r="H623" s="82">
        <v>12.62</v>
      </c>
      <c r="I623" s="82">
        <v>3.19</v>
      </c>
      <c r="J623" s="82">
        <v>6.5</v>
      </c>
      <c r="K623" s="82">
        <v>52</v>
      </c>
      <c r="L623" s="82">
        <v>1</v>
      </c>
      <c r="M623" s="82">
        <v>-0.74</v>
      </c>
      <c r="N623" s="82">
        <v>0.91</v>
      </c>
      <c r="O623" s="82">
        <v>-2.6</v>
      </c>
      <c r="P623" s="82">
        <v>6.4</v>
      </c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82"/>
      <c r="AC623" s="82"/>
      <c r="AD623" s="82"/>
      <c r="AE623" s="82"/>
      <c r="AF623" s="82"/>
    </row>
    <row r="624" spans="1:32" x14ac:dyDescent="0.25">
      <c r="A624" s="51" t="str">
        <f t="shared" si="9"/>
        <v>LD (Lactate Déshydrogénase)B53</v>
      </c>
      <c r="B624" s="84" t="s">
        <v>159</v>
      </c>
      <c r="C624" s="84" t="s">
        <v>15</v>
      </c>
      <c r="D624" s="84" t="s">
        <v>193</v>
      </c>
      <c r="E624" s="84" t="s">
        <v>190</v>
      </c>
      <c r="F624" s="82">
        <v>3</v>
      </c>
      <c r="G624" s="82">
        <v>398.03</v>
      </c>
      <c r="H624" s="82">
        <v>15.43</v>
      </c>
      <c r="I624" s="82">
        <v>3.88</v>
      </c>
      <c r="J624" s="82">
        <v>6.5</v>
      </c>
      <c r="K624" s="82">
        <v>55</v>
      </c>
      <c r="L624" s="82">
        <v>1</v>
      </c>
      <c r="M624" s="82">
        <v>-0.57999999999999996</v>
      </c>
      <c r="N624" s="82">
        <v>1.1000000000000001</v>
      </c>
      <c r="O624" s="82">
        <v>-2.0499999999999998</v>
      </c>
      <c r="P624" s="82">
        <v>6.4</v>
      </c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82"/>
      <c r="AC624" s="82"/>
      <c r="AD624" s="82"/>
      <c r="AE624" s="82"/>
      <c r="AF624" s="82"/>
    </row>
    <row r="625" spans="1:32" x14ac:dyDescent="0.25">
      <c r="A625" s="51" t="str">
        <f t="shared" si="9"/>
        <v>LD (Lactate Déshydrogénase)B63</v>
      </c>
      <c r="B625" s="84" t="s">
        <v>160</v>
      </c>
      <c r="C625" s="84" t="s">
        <v>15</v>
      </c>
      <c r="D625" s="84" t="s">
        <v>193</v>
      </c>
      <c r="E625" s="84" t="s">
        <v>190</v>
      </c>
      <c r="F625" s="82">
        <v>3</v>
      </c>
      <c r="G625" s="82">
        <v>398.97</v>
      </c>
      <c r="H625" s="82">
        <v>14.29</v>
      </c>
      <c r="I625" s="82">
        <v>3.58</v>
      </c>
      <c r="J625" s="82">
        <v>6.5</v>
      </c>
      <c r="K625" s="82">
        <v>54</v>
      </c>
      <c r="L625" s="82">
        <v>1</v>
      </c>
      <c r="M625" s="82">
        <v>-0.52</v>
      </c>
      <c r="N625" s="82">
        <v>1.02</v>
      </c>
      <c r="O625" s="82">
        <v>-1.82</v>
      </c>
      <c r="P625" s="82">
        <v>6.4</v>
      </c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82"/>
      <c r="AC625" s="82"/>
      <c r="AD625" s="82"/>
      <c r="AE625" s="82"/>
      <c r="AF625" s="82"/>
    </row>
    <row r="626" spans="1:32" x14ac:dyDescent="0.25">
      <c r="A626" s="51" t="str">
        <f t="shared" si="9"/>
        <v>LD (Lactate Déshydrogénase)B73</v>
      </c>
      <c r="B626" s="84" t="s">
        <v>161</v>
      </c>
      <c r="C626" s="84" t="s">
        <v>15</v>
      </c>
      <c r="D626" s="84" t="s">
        <v>193</v>
      </c>
      <c r="E626" s="84" t="s">
        <v>190</v>
      </c>
      <c r="F626" s="82">
        <v>3</v>
      </c>
      <c r="G626" s="82">
        <v>399.07</v>
      </c>
      <c r="H626" s="82">
        <v>10.79</v>
      </c>
      <c r="I626" s="82">
        <v>2.7</v>
      </c>
      <c r="J626" s="82">
        <v>6.5</v>
      </c>
      <c r="K626" s="82">
        <v>53</v>
      </c>
      <c r="L626" s="82">
        <v>1</v>
      </c>
      <c r="M626" s="82">
        <v>-0.51</v>
      </c>
      <c r="N626" s="82">
        <v>0.77</v>
      </c>
      <c r="O626" s="82">
        <v>-1.8</v>
      </c>
      <c r="P626" s="82">
        <v>6.4</v>
      </c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82"/>
      <c r="AC626" s="82"/>
      <c r="AD626" s="82"/>
      <c r="AE626" s="82"/>
      <c r="AF626" s="82"/>
    </row>
    <row r="627" spans="1:32" x14ac:dyDescent="0.25">
      <c r="A627" s="51" t="str">
        <f t="shared" si="9"/>
        <v>LD (Lactate Déshydrogénase)B83</v>
      </c>
      <c r="B627" s="84" t="s">
        <v>162</v>
      </c>
      <c r="C627" s="84" t="s">
        <v>15</v>
      </c>
      <c r="D627" s="84" t="s">
        <v>193</v>
      </c>
      <c r="E627" s="84" t="s">
        <v>190</v>
      </c>
      <c r="F627" s="82">
        <v>3</v>
      </c>
      <c r="G627" s="82">
        <v>400.65</v>
      </c>
      <c r="H627" s="82">
        <v>13.69</v>
      </c>
      <c r="I627" s="82">
        <v>3.42</v>
      </c>
      <c r="J627" s="82">
        <v>6.5</v>
      </c>
      <c r="K627" s="82">
        <v>60</v>
      </c>
      <c r="L627" s="82">
        <v>1</v>
      </c>
      <c r="M627" s="82">
        <v>-0.4</v>
      </c>
      <c r="N627" s="82">
        <v>0.97</v>
      </c>
      <c r="O627" s="82">
        <v>-1.41</v>
      </c>
      <c r="P627" s="82">
        <v>6.4</v>
      </c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82"/>
      <c r="AC627" s="82"/>
      <c r="AD627" s="82"/>
      <c r="AE627" s="82"/>
      <c r="AF627" s="82"/>
    </row>
    <row r="628" spans="1:32" x14ac:dyDescent="0.25">
      <c r="A628" s="51" t="str">
        <f t="shared" si="9"/>
        <v>LD (Lactate Déshydrogénase)B93</v>
      </c>
      <c r="B628" s="84" t="s">
        <v>163</v>
      </c>
      <c r="C628" s="84" t="s">
        <v>15</v>
      </c>
      <c r="D628" s="84" t="s">
        <v>193</v>
      </c>
      <c r="E628" s="84" t="s">
        <v>190</v>
      </c>
      <c r="F628" s="82">
        <v>3</v>
      </c>
      <c r="G628" s="82">
        <v>394.83</v>
      </c>
      <c r="H628" s="82">
        <v>11.17</v>
      </c>
      <c r="I628" s="82">
        <v>2.83</v>
      </c>
      <c r="J628" s="82">
        <v>6.5</v>
      </c>
      <c r="K628" s="82">
        <v>56</v>
      </c>
      <c r="L628" s="82">
        <v>1</v>
      </c>
      <c r="M628" s="82">
        <v>-0.81</v>
      </c>
      <c r="N628" s="82">
        <v>0.8</v>
      </c>
      <c r="O628" s="82">
        <v>-2.84</v>
      </c>
      <c r="P628" s="82">
        <v>6.4</v>
      </c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82"/>
      <c r="AC628" s="82"/>
      <c r="AD628" s="82"/>
      <c r="AE628" s="82"/>
      <c r="AF628" s="82"/>
    </row>
    <row r="629" spans="1:32" x14ac:dyDescent="0.25">
      <c r="A629" s="51" t="str">
        <f t="shared" si="9"/>
        <v>LD (Lactate Déshydrogénase)B103</v>
      </c>
      <c r="B629" s="84" t="s">
        <v>164</v>
      </c>
      <c r="C629" s="84" t="s">
        <v>15</v>
      </c>
      <c r="D629" s="84" t="s">
        <v>193</v>
      </c>
      <c r="E629" s="84" t="s">
        <v>190</v>
      </c>
      <c r="F629" s="82">
        <v>3</v>
      </c>
      <c r="G629" s="82">
        <v>397.11</v>
      </c>
      <c r="H629" s="82">
        <v>11.98</v>
      </c>
      <c r="I629" s="82">
        <v>3.02</v>
      </c>
      <c r="J629" s="82">
        <v>6.5</v>
      </c>
      <c r="K629" s="82">
        <v>64</v>
      </c>
      <c r="L629" s="82">
        <v>1</v>
      </c>
      <c r="M629" s="82">
        <v>-0.65</v>
      </c>
      <c r="N629" s="82">
        <v>0.86</v>
      </c>
      <c r="O629" s="82">
        <v>-2.2799999999999998</v>
      </c>
      <c r="P629" s="82">
        <v>6.4</v>
      </c>
      <c r="Q629" s="82"/>
      <c r="R629" s="82"/>
      <c r="S629" s="82"/>
      <c r="T629" s="82"/>
      <c r="U629" s="82"/>
      <c r="V629" s="82"/>
      <c r="W629" s="82"/>
      <c r="X629" s="82"/>
      <c r="Y629" s="82"/>
      <c r="Z629" s="82"/>
      <c r="AA629" s="82"/>
      <c r="AB629" s="82"/>
      <c r="AC629" s="82"/>
      <c r="AD629" s="82"/>
      <c r="AE629" s="82"/>
      <c r="AF629" s="82"/>
    </row>
    <row r="630" spans="1:32" x14ac:dyDescent="0.25">
      <c r="A630" s="51" t="str">
        <f t="shared" si="9"/>
        <v>LD (Lactate Déshydrogénase)B113</v>
      </c>
      <c r="B630" s="84" t="s">
        <v>165</v>
      </c>
      <c r="C630" s="84" t="s">
        <v>15</v>
      </c>
      <c r="D630" s="84" t="s">
        <v>193</v>
      </c>
      <c r="E630" s="84" t="s">
        <v>190</v>
      </c>
      <c r="F630" s="82">
        <v>3</v>
      </c>
      <c r="G630" s="82">
        <v>395.34</v>
      </c>
      <c r="H630" s="82">
        <v>10.82</v>
      </c>
      <c r="I630" s="82">
        <v>2.74</v>
      </c>
      <c r="J630" s="82">
        <v>6.5</v>
      </c>
      <c r="K630" s="82">
        <v>57</v>
      </c>
      <c r="L630" s="82">
        <v>1</v>
      </c>
      <c r="M630" s="82">
        <v>-0.77</v>
      </c>
      <c r="N630" s="82">
        <v>0.78</v>
      </c>
      <c r="O630" s="82">
        <v>-2.72</v>
      </c>
      <c r="P630" s="82">
        <v>6.4</v>
      </c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82"/>
      <c r="AC630" s="82"/>
      <c r="AD630" s="82"/>
      <c r="AE630" s="82"/>
      <c r="AF630" s="82"/>
    </row>
    <row r="631" spans="1:32" x14ac:dyDescent="0.25">
      <c r="A631" s="51" t="str">
        <f t="shared" si="9"/>
        <v>LD (Lactate Déshydrogénase)B123</v>
      </c>
      <c r="B631" s="84" t="s">
        <v>166</v>
      </c>
      <c r="C631" s="84" t="s">
        <v>15</v>
      </c>
      <c r="D631" s="84" t="s">
        <v>193</v>
      </c>
      <c r="E631" s="84" t="s">
        <v>190</v>
      </c>
      <c r="F631" s="82">
        <v>3</v>
      </c>
      <c r="G631" s="82">
        <v>400.86</v>
      </c>
      <c r="H631" s="82">
        <v>10.86</v>
      </c>
      <c r="I631" s="82">
        <v>2.71</v>
      </c>
      <c r="J631" s="82">
        <v>6.5</v>
      </c>
      <c r="K631" s="82">
        <v>63</v>
      </c>
      <c r="L631" s="82">
        <v>1</v>
      </c>
      <c r="M631" s="82">
        <v>-0.39</v>
      </c>
      <c r="N631" s="82">
        <v>0.77</v>
      </c>
      <c r="O631" s="82">
        <v>-1.36</v>
      </c>
      <c r="P631" s="82">
        <v>6.4</v>
      </c>
      <c r="Q631" s="82"/>
      <c r="R631" s="82"/>
      <c r="S631" s="82"/>
      <c r="T631" s="82"/>
      <c r="U631" s="82"/>
      <c r="V631" s="82"/>
      <c r="W631" s="82"/>
      <c r="X631" s="82"/>
      <c r="Y631" s="82"/>
      <c r="Z631" s="82"/>
      <c r="AA631" s="82"/>
      <c r="AB631" s="82"/>
      <c r="AC631" s="82"/>
      <c r="AD631" s="82"/>
      <c r="AE631" s="82"/>
      <c r="AF631" s="82"/>
    </row>
    <row r="632" spans="1:32" x14ac:dyDescent="0.25">
      <c r="A632" s="51" t="str">
        <f t="shared" si="9"/>
        <v>LD (Lactate Déshydrogénase)B133</v>
      </c>
      <c r="B632" s="84" t="s">
        <v>167</v>
      </c>
      <c r="C632" s="84" t="s">
        <v>15</v>
      </c>
      <c r="D632" s="84" t="s">
        <v>193</v>
      </c>
      <c r="E632" s="84" t="s">
        <v>190</v>
      </c>
      <c r="F632" s="82">
        <v>3</v>
      </c>
      <c r="G632" s="82">
        <v>397.86</v>
      </c>
      <c r="H632" s="82">
        <v>12.77</v>
      </c>
      <c r="I632" s="82">
        <v>3.21</v>
      </c>
      <c r="J632" s="82">
        <v>6.5</v>
      </c>
      <c r="K632" s="82">
        <v>679</v>
      </c>
      <c r="L632" s="82">
        <v>1</v>
      </c>
      <c r="M632" s="82">
        <v>-0.6</v>
      </c>
      <c r="N632" s="82">
        <v>0.91</v>
      </c>
      <c r="O632" s="82">
        <v>-2.1</v>
      </c>
      <c r="P632" s="82">
        <v>6.4</v>
      </c>
      <c r="Q632" s="82"/>
      <c r="R632" s="82"/>
      <c r="S632" s="82"/>
      <c r="T632" s="82"/>
      <c r="U632" s="82"/>
      <c r="V632" s="82"/>
      <c r="W632" s="82"/>
      <c r="X632" s="82"/>
      <c r="Y632" s="82"/>
      <c r="Z632" s="82"/>
      <c r="AA632" s="82"/>
      <c r="AB632" s="82"/>
      <c r="AC632" s="82"/>
      <c r="AD632" s="82"/>
      <c r="AE632" s="82"/>
      <c r="AF632" s="82"/>
    </row>
    <row r="633" spans="1:32" x14ac:dyDescent="0.25">
      <c r="A633" s="51" t="str">
        <f t="shared" si="9"/>
        <v>LipaseA1</v>
      </c>
      <c r="B633" s="84" t="s">
        <v>154</v>
      </c>
      <c r="C633" s="84" t="s">
        <v>16</v>
      </c>
      <c r="D633" s="84" t="s">
        <v>184</v>
      </c>
      <c r="E633" s="84" t="s">
        <v>190</v>
      </c>
      <c r="F633" s="82">
        <v>1</v>
      </c>
      <c r="G633" s="82">
        <v>16.13</v>
      </c>
      <c r="H633" s="82">
        <v>1.54</v>
      </c>
      <c r="I633" s="82">
        <v>9.56</v>
      </c>
      <c r="J633" s="82">
        <v>24.2</v>
      </c>
      <c r="K633" s="82">
        <v>97500</v>
      </c>
      <c r="L633" s="82">
        <v>178</v>
      </c>
      <c r="M633" s="82" t="s">
        <v>186</v>
      </c>
      <c r="N633" s="82" t="s">
        <v>186</v>
      </c>
      <c r="O633" s="82" t="s">
        <v>186</v>
      </c>
      <c r="P633" s="82">
        <v>17</v>
      </c>
      <c r="Q633" s="82"/>
      <c r="R633" s="82"/>
      <c r="S633" s="82"/>
      <c r="T633" s="82"/>
      <c r="U633" s="82"/>
      <c r="V633" s="82"/>
      <c r="W633" s="82"/>
      <c r="X633" s="82"/>
      <c r="Y633" s="82"/>
      <c r="Z633" s="82"/>
      <c r="AA633" s="82"/>
      <c r="AB633" s="82"/>
      <c r="AC633" s="82"/>
      <c r="AD633" s="82"/>
      <c r="AE633" s="82"/>
      <c r="AF633" s="82"/>
    </row>
    <row r="634" spans="1:32" x14ac:dyDescent="0.25">
      <c r="A634" s="51" t="str">
        <f t="shared" si="9"/>
        <v>LipaseB11</v>
      </c>
      <c r="B634" s="84" t="s">
        <v>155</v>
      </c>
      <c r="C634" s="84" t="s">
        <v>16</v>
      </c>
      <c r="D634" s="84" t="s">
        <v>193</v>
      </c>
      <c r="E634" s="84" t="s">
        <v>190</v>
      </c>
      <c r="F634" s="82">
        <v>1</v>
      </c>
      <c r="G634" s="82">
        <v>15.69</v>
      </c>
      <c r="H634" s="82">
        <v>1.06</v>
      </c>
      <c r="I634" s="82">
        <v>6.75</v>
      </c>
      <c r="J634" s="82">
        <v>24.2</v>
      </c>
      <c r="K634" s="82">
        <v>88</v>
      </c>
      <c r="L634" s="82">
        <v>1</v>
      </c>
      <c r="M634" s="82">
        <v>-0.28000000000000003</v>
      </c>
      <c r="N634" s="82">
        <v>0.71</v>
      </c>
      <c r="O634" s="82">
        <v>-2.69</v>
      </c>
      <c r="P634" s="82">
        <v>17</v>
      </c>
      <c r="Q634" s="82"/>
      <c r="R634" s="82"/>
      <c r="S634" s="82"/>
      <c r="T634" s="82"/>
      <c r="U634" s="82"/>
      <c r="V634" s="82"/>
      <c r="W634" s="82"/>
      <c r="X634" s="82"/>
      <c r="Y634" s="82"/>
      <c r="Z634" s="82"/>
      <c r="AA634" s="82"/>
      <c r="AB634" s="82"/>
      <c r="AC634" s="82"/>
      <c r="AD634" s="82"/>
      <c r="AE634" s="82"/>
      <c r="AF634" s="82"/>
    </row>
    <row r="635" spans="1:32" x14ac:dyDescent="0.25">
      <c r="A635" s="51" t="str">
        <f t="shared" si="9"/>
        <v>LipaseB21</v>
      </c>
      <c r="B635" s="84" t="s">
        <v>156</v>
      </c>
      <c r="C635" s="84" t="s">
        <v>16</v>
      </c>
      <c r="D635" s="84" t="s">
        <v>193</v>
      </c>
      <c r="E635" s="84" t="s">
        <v>190</v>
      </c>
      <c r="F635" s="82">
        <v>1</v>
      </c>
      <c r="G635" s="82">
        <v>16.07</v>
      </c>
      <c r="H635" s="82">
        <v>0.74</v>
      </c>
      <c r="I635" s="82">
        <v>4.63</v>
      </c>
      <c r="J635" s="82">
        <v>24.2</v>
      </c>
      <c r="K635" s="82">
        <v>80</v>
      </c>
      <c r="L635" s="82">
        <v>1</v>
      </c>
      <c r="M635" s="82">
        <v>-0.04</v>
      </c>
      <c r="N635" s="82">
        <v>0.48</v>
      </c>
      <c r="O635" s="82">
        <v>-0.36</v>
      </c>
      <c r="P635" s="82">
        <v>17</v>
      </c>
      <c r="Q635" s="82"/>
      <c r="R635" s="82"/>
      <c r="S635" s="82"/>
      <c r="T635" s="82"/>
      <c r="U635" s="82"/>
      <c r="V635" s="82"/>
      <c r="W635" s="82"/>
      <c r="X635" s="82"/>
      <c r="Y635" s="82"/>
      <c r="Z635" s="82"/>
      <c r="AA635" s="82"/>
      <c r="AB635" s="82"/>
      <c r="AC635" s="82"/>
      <c r="AD635" s="82"/>
      <c r="AE635" s="82"/>
      <c r="AF635" s="82"/>
    </row>
    <row r="636" spans="1:32" x14ac:dyDescent="0.25">
      <c r="A636" s="51" t="str">
        <f t="shared" si="9"/>
        <v>LipaseB31</v>
      </c>
      <c r="B636" s="84" t="s">
        <v>157</v>
      </c>
      <c r="C636" s="84" t="s">
        <v>16</v>
      </c>
      <c r="D636" s="84" t="s">
        <v>193</v>
      </c>
      <c r="E636" s="84" t="s">
        <v>190</v>
      </c>
      <c r="F636" s="82">
        <v>1</v>
      </c>
      <c r="G636" s="82">
        <v>15.37</v>
      </c>
      <c r="H636" s="82">
        <v>1.32</v>
      </c>
      <c r="I636" s="82">
        <v>8.58</v>
      </c>
      <c r="J636" s="82">
        <v>24.2</v>
      </c>
      <c r="K636" s="82">
        <v>87</v>
      </c>
      <c r="L636" s="82">
        <v>1</v>
      </c>
      <c r="M636" s="82">
        <v>-0.49</v>
      </c>
      <c r="N636" s="82">
        <v>0.9</v>
      </c>
      <c r="O636" s="82">
        <v>-4.7</v>
      </c>
      <c r="P636" s="82">
        <v>17</v>
      </c>
      <c r="Q636" s="82"/>
      <c r="R636" s="82"/>
      <c r="S636" s="82"/>
      <c r="T636" s="82"/>
      <c r="U636" s="82"/>
      <c r="V636" s="82"/>
      <c r="W636" s="82"/>
      <c r="X636" s="82"/>
      <c r="Y636" s="82"/>
      <c r="Z636" s="82"/>
      <c r="AA636" s="82"/>
      <c r="AB636" s="82"/>
      <c r="AC636" s="82"/>
      <c r="AD636" s="82"/>
      <c r="AE636" s="82"/>
      <c r="AF636" s="82"/>
    </row>
    <row r="637" spans="1:32" x14ac:dyDescent="0.25">
      <c r="A637" s="51" t="str">
        <f t="shared" si="9"/>
        <v>LipaseB41</v>
      </c>
      <c r="B637" s="84" t="s">
        <v>158</v>
      </c>
      <c r="C637" s="84" t="s">
        <v>16</v>
      </c>
      <c r="D637" s="84" t="s">
        <v>193</v>
      </c>
      <c r="E637" s="84" t="s">
        <v>190</v>
      </c>
      <c r="F637" s="82">
        <v>1</v>
      </c>
      <c r="G637" s="82">
        <v>15.4</v>
      </c>
      <c r="H637" s="82">
        <v>1.08</v>
      </c>
      <c r="I637" s="82">
        <v>6.99</v>
      </c>
      <c r="J637" s="82">
        <v>24.2</v>
      </c>
      <c r="K637" s="82">
        <v>76</v>
      </c>
      <c r="L637" s="82">
        <v>1</v>
      </c>
      <c r="M637" s="82">
        <v>-0.47</v>
      </c>
      <c r="N637" s="82">
        <v>0.73</v>
      </c>
      <c r="O637" s="82">
        <v>-4.4800000000000004</v>
      </c>
      <c r="P637" s="82">
        <v>17</v>
      </c>
      <c r="Q637" s="82"/>
      <c r="R637" s="82"/>
      <c r="S637" s="82"/>
      <c r="T637" s="82"/>
      <c r="U637" s="82"/>
      <c r="V637" s="82"/>
      <c r="W637" s="82"/>
      <c r="X637" s="82"/>
      <c r="Y637" s="82"/>
      <c r="Z637" s="82"/>
      <c r="AA637" s="82"/>
      <c r="AB637" s="82"/>
      <c r="AC637" s="82"/>
      <c r="AD637" s="82"/>
      <c r="AE637" s="82"/>
      <c r="AF637" s="82"/>
    </row>
    <row r="638" spans="1:32" x14ac:dyDescent="0.25">
      <c r="A638" s="51" t="str">
        <f t="shared" si="9"/>
        <v>LipaseB51</v>
      </c>
      <c r="B638" s="84" t="s">
        <v>159</v>
      </c>
      <c r="C638" s="84" t="s">
        <v>16</v>
      </c>
      <c r="D638" s="84" t="s">
        <v>193</v>
      </c>
      <c r="E638" s="84" t="s">
        <v>190</v>
      </c>
      <c r="F638" s="82">
        <v>1</v>
      </c>
      <c r="G638" s="82">
        <v>15.58</v>
      </c>
      <c r="H638" s="82">
        <v>1.0900000000000001</v>
      </c>
      <c r="I638" s="82">
        <v>6.99</v>
      </c>
      <c r="J638" s="82">
        <v>24.2</v>
      </c>
      <c r="K638" s="82">
        <v>89</v>
      </c>
      <c r="L638" s="82">
        <v>1</v>
      </c>
      <c r="M638" s="82">
        <v>-0.36</v>
      </c>
      <c r="N638" s="82">
        <v>0.73</v>
      </c>
      <c r="O638" s="82">
        <v>-3.4</v>
      </c>
      <c r="P638" s="82">
        <v>17</v>
      </c>
      <c r="Q638" s="82"/>
      <c r="R638" s="82"/>
      <c r="S638" s="82"/>
      <c r="T638" s="82"/>
      <c r="U638" s="82"/>
      <c r="V638" s="82"/>
      <c r="W638" s="82"/>
      <c r="X638" s="82"/>
      <c r="Y638" s="82"/>
      <c r="Z638" s="82"/>
      <c r="AA638" s="82"/>
      <c r="AB638" s="82"/>
      <c r="AC638" s="82"/>
      <c r="AD638" s="82"/>
      <c r="AE638" s="82"/>
      <c r="AF638" s="82"/>
    </row>
    <row r="639" spans="1:32" x14ac:dyDescent="0.25">
      <c r="A639" s="51" t="str">
        <f t="shared" si="9"/>
        <v>LipaseB61</v>
      </c>
      <c r="B639" s="84" t="s">
        <v>160</v>
      </c>
      <c r="C639" s="84" t="s">
        <v>16</v>
      </c>
      <c r="D639" s="84" t="s">
        <v>193</v>
      </c>
      <c r="E639" s="84" t="s">
        <v>190</v>
      </c>
      <c r="F639" s="82">
        <v>1</v>
      </c>
      <c r="G639" s="82">
        <v>15.1</v>
      </c>
      <c r="H639" s="82">
        <v>1.06</v>
      </c>
      <c r="I639" s="82">
        <v>6.99</v>
      </c>
      <c r="J639" s="82">
        <v>24.2</v>
      </c>
      <c r="K639" s="82">
        <v>80</v>
      </c>
      <c r="L639" s="82">
        <v>1</v>
      </c>
      <c r="M639" s="82">
        <v>-0.66</v>
      </c>
      <c r="N639" s="82">
        <v>0.73</v>
      </c>
      <c r="O639" s="82">
        <v>-6.35</v>
      </c>
      <c r="P639" s="82">
        <v>17</v>
      </c>
      <c r="Q639" s="82"/>
      <c r="R639" s="82"/>
      <c r="S639" s="82"/>
      <c r="T639" s="82"/>
      <c r="U639" s="82"/>
      <c r="V639" s="82"/>
      <c r="W639" s="82"/>
      <c r="X639" s="82"/>
      <c r="Y639" s="82"/>
      <c r="Z639" s="82"/>
      <c r="AA639" s="82"/>
      <c r="AB639" s="82"/>
      <c r="AC639" s="82"/>
      <c r="AD639" s="82"/>
      <c r="AE639" s="82"/>
      <c r="AF639" s="82"/>
    </row>
    <row r="640" spans="1:32" x14ac:dyDescent="0.25">
      <c r="A640" s="51" t="str">
        <f t="shared" si="9"/>
        <v>LipaseB71</v>
      </c>
      <c r="B640" s="84" t="s">
        <v>161</v>
      </c>
      <c r="C640" s="84" t="s">
        <v>16</v>
      </c>
      <c r="D640" s="84" t="s">
        <v>193</v>
      </c>
      <c r="E640" s="84" t="s">
        <v>190</v>
      </c>
      <c r="F640" s="82">
        <v>1</v>
      </c>
      <c r="G640" s="82">
        <v>14.7</v>
      </c>
      <c r="H640" s="82">
        <v>1.19</v>
      </c>
      <c r="I640" s="82">
        <v>8.06</v>
      </c>
      <c r="J640" s="82">
        <v>24.2</v>
      </c>
      <c r="K640" s="82">
        <v>87</v>
      </c>
      <c r="L640" s="82">
        <v>1</v>
      </c>
      <c r="M640" s="82">
        <v>-0.93</v>
      </c>
      <c r="N640" s="82">
        <v>0.84</v>
      </c>
      <c r="O640" s="82">
        <v>-8.8699999999999992</v>
      </c>
      <c r="P640" s="82">
        <v>17</v>
      </c>
      <c r="Q640" s="82"/>
      <c r="R640" s="82"/>
      <c r="S640" s="82"/>
      <c r="T640" s="82"/>
      <c r="U640" s="82"/>
      <c r="V640" s="82"/>
      <c r="W640" s="82"/>
      <c r="X640" s="82"/>
      <c r="Y640" s="82"/>
      <c r="Z640" s="82"/>
      <c r="AA640" s="82"/>
      <c r="AB640" s="82"/>
      <c r="AC640" s="82"/>
      <c r="AD640" s="82"/>
      <c r="AE640" s="82"/>
      <c r="AF640" s="82"/>
    </row>
    <row r="641" spans="1:32" x14ac:dyDescent="0.25">
      <c r="A641" s="51" t="str">
        <f t="shared" si="9"/>
        <v>LipaseB81</v>
      </c>
      <c r="B641" s="84" t="s">
        <v>162</v>
      </c>
      <c r="C641" s="84" t="s">
        <v>16</v>
      </c>
      <c r="D641" s="84" t="s">
        <v>193</v>
      </c>
      <c r="E641" s="84" t="s">
        <v>190</v>
      </c>
      <c r="F641" s="82">
        <v>1</v>
      </c>
      <c r="G641" s="82">
        <v>14.38</v>
      </c>
      <c r="H641" s="82">
        <v>1.07</v>
      </c>
      <c r="I641" s="82">
        <v>7.42</v>
      </c>
      <c r="J641" s="82">
        <v>24.2</v>
      </c>
      <c r="K641" s="82">
        <v>94</v>
      </c>
      <c r="L641" s="82">
        <v>1</v>
      </c>
      <c r="M641" s="82">
        <v>-1.1299999999999999</v>
      </c>
      <c r="N641" s="82">
        <v>0.78</v>
      </c>
      <c r="O641" s="82">
        <v>-10.81</v>
      </c>
      <c r="P641" s="82">
        <v>17</v>
      </c>
      <c r="Q641" s="82"/>
      <c r="R641" s="82"/>
      <c r="S641" s="82"/>
      <c r="T641" s="82"/>
      <c r="U641" s="82"/>
      <c r="V641" s="82"/>
      <c r="W641" s="82"/>
      <c r="X641" s="82"/>
      <c r="Y641" s="82"/>
      <c r="Z641" s="82"/>
      <c r="AA641" s="82"/>
      <c r="AB641" s="82"/>
      <c r="AC641" s="82"/>
      <c r="AD641" s="82"/>
      <c r="AE641" s="82"/>
      <c r="AF641" s="82"/>
    </row>
    <row r="642" spans="1:32" x14ac:dyDescent="0.25">
      <c r="A642" s="51" t="str">
        <f t="shared" si="9"/>
        <v>LipaseB91</v>
      </c>
      <c r="B642" s="84" t="s">
        <v>163</v>
      </c>
      <c r="C642" s="84" t="s">
        <v>16</v>
      </c>
      <c r="D642" s="84" t="s">
        <v>193</v>
      </c>
      <c r="E642" s="84" t="s">
        <v>190</v>
      </c>
      <c r="F642" s="82">
        <v>1</v>
      </c>
      <c r="G642" s="82">
        <v>15.05</v>
      </c>
      <c r="H642" s="82">
        <v>1.1000000000000001</v>
      </c>
      <c r="I642" s="82">
        <v>7.28</v>
      </c>
      <c r="J642" s="82">
        <v>24.2</v>
      </c>
      <c r="K642" s="82">
        <v>83</v>
      </c>
      <c r="L642" s="82">
        <v>1</v>
      </c>
      <c r="M642" s="82">
        <v>-0.7</v>
      </c>
      <c r="N642" s="82">
        <v>0.76</v>
      </c>
      <c r="O642" s="82">
        <v>-6.68</v>
      </c>
      <c r="P642" s="82">
        <v>17</v>
      </c>
      <c r="Q642" s="82"/>
      <c r="R642" s="82"/>
      <c r="S642" s="82"/>
      <c r="T642" s="82"/>
      <c r="U642" s="82"/>
      <c r="V642" s="82"/>
      <c r="W642" s="82"/>
      <c r="X642" s="82"/>
      <c r="Y642" s="82"/>
      <c r="Z642" s="82"/>
      <c r="AA642" s="82"/>
      <c r="AB642" s="82"/>
      <c r="AC642" s="82"/>
      <c r="AD642" s="82"/>
      <c r="AE642" s="82"/>
      <c r="AF642" s="82"/>
    </row>
    <row r="643" spans="1:32" x14ac:dyDescent="0.25">
      <c r="A643" s="51" t="str">
        <f t="shared" si="9"/>
        <v>LipaseB101</v>
      </c>
      <c r="B643" s="84" t="s">
        <v>164</v>
      </c>
      <c r="C643" s="84" t="s">
        <v>16</v>
      </c>
      <c r="D643" s="84" t="s">
        <v>193</v>
      </c>
      <c r="E643" s="84" t="s">
        <v>190</v>
      </c>
      <c r="F643" s="82">
        <v>1</v>
      </c>
      <c r="G643" s="82">
        <v>14.95</v>
      </c>
      <c r="H643" s="82">
        <v>1.1200000000000001</v>
      </c>
      <c r="I643" s="82">
        <v>7.48</v>
      </c>
      <c r="J643" s="82">
        <v>24.2</v>
      </c>
      <c r="K643" s="82">
        <v>96</v>
      </c>
      <c r="L643" s="82">
        <v>1</v>
      </c>
      <c r="M643" s="82">
        <v>-0.77</v>
      </c>
      <c r="N643" s="82">
        <v>0.78</v>
      </c>
      <c r="O643" s="82">
        <v>-7.32</v>
      </c>
      <c r="P643" s="82">
        <v>17</v>
      </c>
      <c r="Q643" s="82"/>
      <c r="R643" s="82"/>
      <c r="S643" s="82"/>
      <c r="T643" s="82"/>
      <c r="U643" s="82"/>
      <c r="V643" s="82"/>
      <c r="W643" s="82"/>
      <c r="X643" s="82"/>
      <c r="Y643" s="82"/>
      <c r="Z643" s="82"/>
      <c r="AA643" s="82"/>
      <c r="AB643" s="82"/>
      <c r="AC643" s="82"/>
      <c r="AD643" s="82"/>
      <c r="AE643" s="82"/>
      <c r="AF643" s="82"/>
    </row>
    <row r="644" spans="1:32" x14ac:dyDescent="0.25">
      <c r="A644" s="51" t="str">
        <f t="shared" ref="A644:A707" si="10">CONCATENATE(C644,B644,F644)</f>
        <v>LipaseB111</v>
      </c>
      <c r="B644" s="84" t="s">
        <v>165</v>
      </c>
      <c r="C644" s="84" t="s">
        <v>16</v>
      </c>
      <c r="D644" s="84" t="s">
        <v>193</v>
      </c>
      <c r="E644" s="84" t="s">
        <v>190</v>
      </c>
      <c r="F644" s="82">
        <v>1</v>
      </c>
      <c r="G644" s="82">
        <v>14.61</v>
      </c>
      <c r="H644" s="82">
        <v>1.24</v>
      </c>
      <c r="I644" s="82">
        <v>8.51</v>
      </c>
      <c r="J644" s="82">
        <v>24.2</v>
      </c>
      <c r="K644" s="82">
        <v>87</v>
      </c>
      <c r="L644" s="82">
        <v>1</v>
      </c>
      <c r="M644" s="82">
        <v>-0.98</v>
      </c>
      <c r="N644" s="82">
        <v>0.89</v>
      </c>
      <c r="O644" s="82">
        <v>-9.4</v>
      </c>
      <c r="P644" s="82">
        <v>17</v>
      </c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82"/>
      <c r="AC644" s="82"/>
      <c r="AD644" s="82"/>
      <c r="AE644" s="82"/>
      <c r="AF644" s="82"/>
    </row>
    <row r="645" spans="1:32" x14ac:dyDescent="0.25">
      <c r="A645" s="51" t="str">
        <f t="shared" si="10"/>
        <v>LipaseB121</v>
      </c>
      <c r="B645" s="84" t="s">
        <v>166</v>
      </c>
      <c r="C645" s="84" t="s">
        <v>16</v>
      </c>
      <c r="D645" s="84" t="s">
        <v>193</v>
      </c>
      <c r="E645" s="84" t="s">
        <v>190</v>
      </c>
      <c r="F645" s="82">
        <v>1</v>
      </c>
      <c r="G645" s="82">
        <v>14.98</v>
      </c>
      <c r="H645" s="82">
        <v>0.88</v>
      </c>
      <c r="I645" s="82">
        <v>5.9</v>
      </c>
      <c r="J645" s="82">
        <v>24.2</v>
      </c>
      <c r="K645" s="82">
        <v>101</v>
      </c>
      <c r="L645" s="82">
        <v>1</v>
      </c>
      <c r="M645" s="82">
        <v>-0.74</v>
      </c>
      <c r="N645" s="82">
        <v>0.62</v>
      </c>
      <c r="O645" s="82">
        <v>-7.08</v>
      </c>
      <c r="P645" s="82">
        <v>17</v>
      </c>
      <c r="Q645" s="82"/>
      <c r="R645" s="82"/>
      <c r="S645" s="82"/>
      <c r="T645" s="82"/>
      <c r="U645" s="82"/>
      <c r="V645" s="82"/>
      <c r="W645" s="82"/>
      <c r="X645" s="82"/>
      <c r="Y645" s="82"/>
      <c r="Z645" s="82"/>
      <c r="AA645" s="82"/>
      <c r="AB645" s="82"/>
      <c r="AC645" s="82"/>
      <c r="AD645" s="82"/>
      <c r="AE645" s="82"/>
      <c r="AF645" s="82"/>
    </row>
    <row r="646" spans="1:32" x14ac:dyDescent="0.25">
      <c r="A646" s="51" t="str">
        <f t="shared" si="10"/>
        <v>LipaseB131</v>
      </c>
      <c r="B646" s="84" t="s">
        <v>167</v>
      </c>
      <c r="C646" s="84" t="s">
        <v>16</v>
      </c>
      <c r="D646" s="84" t="s">
        <v>193</v>
      </c>
      <c r="E646" s="84" t="s">
        <v>190</v>
      </c>
      <c r="F646" s="82">
        <v>1</v>
      </c>
      <c r="G646" s="82">
        <v>15.14</v>
      </c>
      <c r="H646" s="82">
        <v>1.18</v>
      </c>
      <c r="I646" s="82">
        <v>7.77</v>
      </c>
      <c r="J646" s="82">
        <v>24.2</v>
      </c>
      <c r="K646" s="82">
        <v>1048</v>
      </c>
      <c r="L646" s="82">
        <v>1</v>
      </c>
      <c r="M646" s="82">
        <v>-0.64</v>
      </c>
      <c r="N646" s="82">
        <v>0.81</v>
      </c>
      <c r="O646" s="82">
        <v>-6.11</v>
      </c>
      <c r="P646" s="82">
        <v>17</v>
      </c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82"/>
      <c r="AC646" s="82"/>
      <c r="AD646" s="82"/>
      <c r="AE646" s="82"/>
      <c r="AF646" s="82"/>
    </row>
    <row r="647" spans="1:32" x14ac:dyDescent="0.25">
      <c r="A647" s="51" t="str">
        <f t="shared" si="10"/>
        <v>LipaseA2</v>
      </c>
      <c r="B647" s="84" t="s">
        <v>154</v>
      </c>
      <c r="C647" s="84" t="s">
        <v>16</v>
      </c>
      <c r="D647" s="84" t="s">
        <v>184</v>
      </c>
      <c r="E647" s="84" t="s">
        <v>190</v>
      </c>
      <c r="F647" s="82">
        <v>2</v>
      </c>
      <c r="G647" s="82">
        <v>41.97</v>
      </c>
      <c r="H647" s="82">
        <v>2</v>
      </c>
      <c r="I647" s="82">
        <v>4.76</v>
      </c>
      <c r="J647" s="82">
        <v>24.2</v>
      </c>
      <c r="K647" s="82">
        <v>32494</v>
      </c>
      <c r="L647" s="82">
        <v>57</v>
      </c>
      <c r="M647" s="82" t="s">
        <v>186</v>
      </c>
      <c r="N647" s="82" t="s">
        <v>186</v>
      </c>
      <c r="O647" s="82" t="s">
        <v>186</v>
      </c>
      <c r="P647" s="82">
        <v>17</v>
      </c>
      <c r="Q647" s="82"/>
      <c r="R647" s="82"/>
      <c r="S647" s="82"/>
      <c r="T647" s="82"/>
      <c r="U647" s="82"/>
      <c r="V647" s="82"/>
      <c r="W647" s="82"/>
      <c r="X647" s="82"/>
      <c r="Y647" s="82"/>
      <c r="Z647" s="82"/>
      <c r="AA647" s="82"/>
      <c r="AB647" s="82"/>
      <c r="AC647" s="82"/>
      <c r="AD647" s="82"/>
      <c r="AE647" s="82"/>
      <c r="AF647" s="82"/>
    </row>
    <row r="648" spans="1:32" x14ac:dyDescent="0.25">
      <c r="A648" s="51" t="str">
        <f t="shared" si="10"/>
        <v>LipaseB12</v>
      </c>
      <c r="B648" s="84" t="s">
        <v>155</v>
      </c>
      <c r="C648" s="84" t="s">
        <v>16</v>
      </c>
      <c r="D648" s="84" t="s">
        <v>193</v>
      </c>
      <c r="E648" s="84" t="s">
        <v>190</v>
      </c>
      <c r="F648" s="82">
        <v>2</v>
      </c>
      <c r="G648" s="82">
        <v>41.08</v>
      </c>
      <c r="H648" s="82">
        <v>1.96</v>
      </c>
      <c r="I648" s="82">
        <v>4.7699999999999996</v>
      </c>
      <c r="J648" s="82">
        <v>24.2</v>
      </c>
      <c r="K648" s="82">
        <v>80</v>
      </c>
      <c r="L648" s="82">
        <v>1</v>
      </c>
      <c r="M648" s="82">
        <v>-0.45</v>
      </c>
      <c r="N648" s="82">
        <v>1</v>
      </c>
      <c r="O648" s="82">
        <v>-2.14</v>
      </c>
      <c r="P648" s="82">
        <v>17</v>
      </c>
      <c r="Q648" s="82"/>
      <c r="R648" s="82"/>
      <c r="S648" s="82"/>
      <c r="T648" s="82"/>
      <c r="U648" s="82"/>
      <c r="V648" s="82"/>
      <c r="W648" s="82"/>
      <c r="X648" s="82"/>
      <c r="Y648" s="82"/>
      <c r="Z648" s="82"/>
      <c r="AA648" s="82"/>
      <c r="AB648" s="82"/>
      <c r="AC648" s="82"/>
      <c r="AD648" s="82"/>
      <c r="AE648" s="82"/>
      <c r="AF648" s="82"/>
    </row>
    <row r="649" spans="1:32" x14ac:dyDescent="0.25">
      <c r="A649" s="51" t="str">
        <f t="shared" si="10"/>
        <v>LipaseB22</v>
      </c>
      <c r="B649" s="84" t="s">
        <v>156</v>
      </c>
      <c r="C649" s="84" t="s">
        <v>16</v>
      </c>
      <c r="D649" s="84" t="s">
        <v>193</v>
      </c>
      <c r="E649" s="84" t="s">
        <v>190</v>
      </c>
      <c r="F649" s="82">
        <v>2</v>
      </c>
      <c r="G649" s="82">
        <v>41.79</v>
      </c>
      <c r="H649" s="82">
        <v>1.29</v>
      </c>
      <c r="I649" s="82">
        <v>3.08</v>
      </c>
      <c r="J649" s="82">
        <v>24.2</v>
      </c>
      <c r="K649" s="82">
        <v>69</v>
      </c>
      <c r="L649" s="82">
        <v>1</v>
      </c>
      <c r="M649" s="82">
        <v>-0.09</v>
      </c>
      <c r="N649" s="82">
        <v>0.65</v>
      </c>
      <c r="O649" s="82">
        <v>-0.43</v>
      </c>
      <c r="P649" s="82">
        <v>17</v>
      </c>
      <c r="Q649" s="82"/>
      <c r="R649" s="82"/>
      <c r="S649" s="82"/>
      <c r="T649" s="82"/>
      <c r="U649" s="82"/>
      <c r="V649" s="82"/>
      <c r="W649" s="82"/>
      <c r="X649" s="82"/>
      <c r="Y649" s="82"/>
      <c r="Z649" s="82"/>
      <c r="AA649" s="82"/>
      <c r="AB649" s="82"/>
      <c r="AC649" s="82"/>
      <c r="AD649" s="82"/>
      <c r="AE649" s="82"/>
      <c r="AF649" s="82"/>
    </row>
    <row r="650" spans="1:32" x14ac:dyDescent="0.25">
      <c r="A650" s="51" t="str">
        <f t="shared" si="10"/>
        <v>LipaseB32</v>
      </c>
      <c r="B650" s="84" t="s">
        <v>157</v>
      </c>
      <c r="C650" s="84" t="s">
        <v>16</v>
      </c>
      <c r="D650" s="84" t="s">
        <v>193</v>
      </c>
      <c r="E650" s="84" t="s">
        <v>190</v>
      </c>
      <c r="F650" s="82">
        <v>2</v>
      </c>
      <c r="G650" s="82">
        <v>41.59</v>
      </c>
      <c r="H650" s="82">
        <v>1.66</v>
      </c>
      <c r="I650" s="82">
        <v>3.99</v>
      </c>
      <c r="J650" s="82">
        <v>24.2</v>
      </c>
      <c r="K650" s="82">
        <v>84</v>
      </c>
      <c r="L650" s="82">
        <v>1</v>
      </c>
      <c r="M650" s="82">
        <v>-0.19</v>
      </c>
      <c r="N650" s="82">
        <v>0.84</v>
      </c>
      <c r="O650" s="82">
        <v>-0.92</v>
      </c>
      <c r="P650" s="82">
        <v>17</v>
      </c>
      <c r="Q650" s="82"/>
      <c r="R650" s="82"/>
      <c r="S650" s="82"/>
      <c r="T650" s="82"/>
      <c r="U650" s="82"/>
      <c r="V650" s="82"/>
      <c r="W650" s="82"/>
      <c r="X650" s="82"/>
      <c r="Y650" s="82"/>
      <c r="Z650" s="82"/>
      <c r="AA650" s="82"/>
      <c r="AB650" s="82"/>
      <c r="AC650" s="82"/>
      <c r="AD650" s="82"/>
      <c r="AE650" s="82"/>
      <c r="AF650" s="82"/>
    </row>
    <row r="651" spans="1:32" x14ac:dyDescent="0.25">
      <c r="A651" s="51" t="str">
        <f t="shared" si="10"/>
        <v>LipaseB42</v>
      </c>
      <c r="B651" s="84" t="s">
        <v>158</v>
      </c>
      <c r="C651" s="84" t="s">
        <v>16</v>
      </c>
      <c r="D651" s="84" t="s">
        <v>193</v>
      </c>
      <c r="E651" s="84" t="s">
        <v>190</v>
      </c>
      <c r="F651" s="82">
        <v>2</v>
      </c>
      <c r="G651" s="82">
        <v>41.04</v>
      </c>
      <c r="H651" s="82">
        <v>1.93</v>
      </c>
      <c r="I651" s="82">
        <v>4.6900000000000004</v>
      </c>
      <c r="J651" s="82">
        <v>24.2</v>
      </c>
      <c r="K651" s="82">
        <v>71</v>
      </c>
      <c r="L651" s="82">
        <v>1</v>
      </c>
      <c r="M651" s="82">
        <v>-0.47</v>
      </c>
      <c r="N651" s="82">
        <v>0.99</v>
      </c>
      <c r="O651" s="82">
        <v>-2.23</v>
      </c>
      <c r="P651" s="82">
        <v>17</v>
      </c>
      <c r="Q651" s="82"/>
      <c r="R651" s="82"/>
      <c r="S651" s="82"/>
      <c r="T651" s="82"/>
      <c r="U651" s="82"/>
      <c r="V651" s="82"/>
      <c r="W651" s="82"/>
      <c r="X651" s="82"/>
      <c r="Y651" s="82"/>
      <c r="Z651" s="82"/>
      <c r="AA651" s="82"/>
      <c r="AB651" s="82"/>
      <c r="AC651" s="82"/>
      <c r="AD651" s="82"/>
      <c r="AE651" s="82"/>
      <c r="AF651" s="82"/>
    </row>
    <row r="652" spans="1:32" x14ac:dyDescent="0.25">
      <c r="A652" s="51" t="str">
        <f t="shared" si="10"/>
        <v>LipaseB52</v>
      </c>
      <c r="B652" s="84" t="s">
        <v>159</v>
      </c>
      <c r="C652" s="84" t="s">
        <v>16</v>
      </c>
      <c r="D652" s="84" t="s">
        <v>193</v>
      </c>
      <c r="E652" s="84" t="s">
        <v>190</v>
      </c>
      <c r="F652" s="82">
        <v>2</v>
      </c>
      <c r="G652" s="82">
        <v>41.44</v>
      </c>
      <c r="H652" s="82">
        <v>2.0499999999999998</v>
      </c>
      <c r="I652" s="82">
        <v>4.95</v>
      </c>
      <c r="J652" s="82">
        <v>24.2</v>
      </c>
      <c r="K652" s="82">
        <v>80</v>
      </c>
      <c r="L652" s="82">
        <v>1</v>
      </c>
      <c r="M652" s="82">
        <v>-0.27</v>
      </c>
      <c r="N652" s="82">
        <v>1.04</v>
      </c>
      <c r="O652" s="82">
        <v>-1.28</v>
      </c>
      <c r="P652" s="82">
        <v>17</v>
      </c>
      <c r="Q652" s="82"/>
      <c r="R652" s="82"/>
      <c r="S652" s="82"/>
      <c r="T652" s="82"/>
      <c r="U652" s="82"/>
      <c r="V652" s="82"/>
      <c r="W652" s="82"/>
      <c r="X652" s="82"/>
      <c r="Y652" s="82"/>
      <c r="Z652" s="82"/>
      <c r="AA652" s="82"/>
      <c r="AB652" s="82"/>
      <c r="AC652" s="82"/>
      <c r="AD652" s="82"/>
      <c r="AE652" s="82"/>
      <c r="AF652" s="82"/>
    </row>
    <row r="653" spans="1:32" x14ac:dyDescent="0.25">
      <c r="A653" s="51" t="str">
        <f t="shared" si="10"/>
        <v>LipaseB62</v>
      </c>
      <c r="B653" s="84" t="s">
        <v>160</v>
      </c>
      <c r="C653" s="84" t="s">
        <v>16</v>
      </c>
      <c r="D653" s="84" t="s">
        <v>193</v>
      </c>
      <c r="E653" s="84" t="s">
        <v>190</v>
      </c>
      <c r="F653" s="82">
        <v>2</v>
      </c>
      <c r="G653" s="82">
        <v>40.32</v>
      </c>
      <c r="H653" s="82">
        <v>1.82</v>
      </c>
      <c r="I653" s="82">
        <v>4.5199999999999996</v>
      </c>
      <c r="J653" s="82">
        <v>24.2</v>
      </c>
      <c r="K653" s="82">
        <v>72</v>
      </c>
      <c r="L653" s="82">
        <v>1</v>
      </c>
      <c r="M653" s="82">
        <v>-0.83</v>
      </c>
      <c r="N653" s="82">
        <v>0.95</v>
      </c>
      <c r="O653" s="82">
        <v>-3.93</v>
      </c>
      <c r="P653" s="82">
        <v>17</v>
      </c>
      <c r="Q653" s="82"/>
      <c r="R653" s="82"/>
      <c r="S653" s="82"/>
      <c r="T653" s="82"/>
      <c r="U653" s="82"/>
      <c r="V653" s="82"/>
      <c r="W653" s="82"/>
      <c r="X653" s="82"/>
      <c r="Y653" s="82"/>
      <c r="Z653" s="82"/>
      <c r="AA653" s="82"/>
      <c r="AB653" s="82"/>
      <c r="AC653" s="82"/>
      <c r="AD653" s="82"/>
      <c r="AE653" s="82"/>
      <c r="AF653" s="82"/>
    </row>
    <row r="654" spans="1:32" x14ac:dyDescent="0.25">
      <c r="A654" s="51" t="str">
        <f t="shared" si="10"/>
        <v>LipaseB72</v>
      </c>
      <c r="B654" s="84" t="s">
        <v>161</v>
      </c>
      <c r="C654" s="84" t="s">
        <v>16</v>
      </c>
      <c r="D654" s="84" t="s">
        <v>193</v>
      </c>
      <c r="E654" s="84" t="s">
        <v>190</v>
      </c>
      <c r="F654" s="82">
        <v>2</v>
      </c>
      <c r="G654" s="82">
        <v>39.83</v>
      </c>
      <c r="H654" s="82">
        <v>1.46</v>
      </c>
      <c r="I654" s="82">
        <v>3.67</v>
      </c>
      <c r="J654" s="82">
        <v>24.2</v>
      </c>
      <c r="K654" s="82">
        <v>76</v>
      </c>
      <c r="L654" s="82">
        <v>1</v>
      </c>
      <c r="M654" s="82">
        <v>-1.07</v>
      </c>
      <c r="N654" s="82">
        <v>0.77</v>
      </c>
      <c r="O654" s="82">
        <v>-5.1100000000000003</v>
      </c>
      <c r="P654" s="82">
        <v>17</v>
      </c>
      <c r="Q654" s="82"/>
      <c r="R654" s="82"/>
      <c r="S654" s="82"/>
      <c r="T654" s="82"/>
      <c r="U654" s="82"/>
      <c r="V654" s="82"/>
      <c r="W654" s="82"/>
      <c r="X654" s="82"/>
      <c r="Y654" s="82"/>
      <c r="Z654" s="82"/>
      <c r="AA654" s="82"/>
      <c r="AB654" s="82"/>
      <c r="AC654" s="82"/>
      <c r="AD654" s="82"/>
      <c r="AE654" s="82"/>
      <c r="AF654" s="82"/>
    </row>
    <row r="655" spans="1:32" x14ac:dyDescent="0.25">
      <c r="A655" s="51" t="str">
        <f t="shared" si="10"/>
        <v>LipaseB82</v>
      </c>
      <c r="B655" s="84" t="s">
        <v>162</v>
      </c>
      <c r="C655" s="84" t="s">
        <v>16</v>
      </c>
      <c r="D655" s="84" t="s">
        <v>193</v>
      </c>
      <c r="E655" s="84" t="s">
        <v>190</v>
      </c>
      <c r="F655" s="82">
        <v>2</v>
      </c>
      <c r="G655" s="82">
        <v>39.64</v>
      </c>
      <c r="H655" s="82">
        <v>1.6</v>
      </c>
      <c r="I655" s="82">
        <v>4.0199999999999996</v>
      </c>
      <c r="J655" s="82">
        <v>24.2</v>
      </c>
      <c r="K655" s="82">
        <v>82</v>
      </c>
      <c r="L655" s="82">
        <v>1</v>
      </c>
      <c r="M655" s="82">
        <v>-1.17</v>
      </c>
      <c r="N655" s="82">
        <v>0.85</v>
      </c>
      <c r="O655" s="82">
        <v>-5.56</v>
      </c>
      <c r="P655" s="82">
        <v>17</v>
      </c>
      <c r="Q655" s="82"/>
      <c r="R655" s="82"/>
      <c r="S655" s="82"/>
      <c r="T655" s="82"/>
      <c r="U655" s="82"/>
      <c r="V655" s="82"/>
      <c r="W655" s="82"/>
      <c r="X655" s="82"/>
      <c r="Y655" s="82"/>
      <c r="Z655" s="82"/>
      <c r="AA655" s="82"/>
      <c r="AB655" s="82"/>
      <c r="AC655" s="82"/>
      <c r="AD655" s="82"/>
      <c r="AE655" s="82"/>
      <c r="AF655" s="82"/>
    </row>
    <row r="656" spans="1:32" x14ac:dyDescent="0.25">
      <c r="A656" s="51" t="str">
        <f t="shared" si="10"/>
        <v>LipaseB92</v>
      </c>
      <c r="B656" s="84" t="s">
        <v>163</v>
      </c>
      <c r="C656" s="84" t="s">
        <v>16</v>
      </c>
      <c r="D656" s="84" t="s">
        <v>193</v>
      </c>
      <c r="E656" s="84" t="s">
        <v>190</v>
      </c>
      <c r="F656" s="82">
        <v>2</v>
      </c>
      <c r="G656" s="82">
        <v>40.11</v>
      </c>
      <c r="H656" s="82">
        <v>1.62</v>
      </c>
      <c r="I656" s="82">
        <v>4.04</v>
      </c>
      <c r="J656" s="82">
        <v>24.2</v>
      </c>
      <c r="K656" s="82">
        <v>83</v>
      </c>
      <c r="L656" s="82">
        <v>1</v>
      </c>
      <c r="M656" s="82">
        <v>-0.94</v>
      </c>
      <c r="N656" s="82">
        <v>0.85</v>
      </c>
      <c r="O656" s="82">
        <v>-4.45</v>
      </c>
      <c r="P656" s="82">
        <v>17</v>
      </c>
      <c r="Q656" s="82"/>
      <c r="R656" s="82"/>
      <c r="S656" s="82"/>
      <c r="T656" s="82"/>
      <c r="U656" s="82"/>
      <c r="V656" s="82"/>
      <c r="W656" s="82"/>
      <c r="X656" s="82"/>
      <c r="Y656" s="82"/>
      <c r="Z656" s="82"/>
      <c r="AA656" s="82"/>
      <c r="AB656" s="82"/>
      <c r="AC656" s="82"/>
      <c r="AD656" s="82"/>
      <c r="AE656" s="82"/>
      <c r="AF656" s="82"/>
    </row>
    <row r="657" spans="1:32" x14ac:dyDescent="0.25">
      <c r="A657" s="51" t="str">
        <f t="shared" si="10"/>
        <v>LipaseB102</v>
      </c>
      <c r="B657" s="84" t="s">
        <v>164</v>
      </c>
      <c r="C657" s="84" t="s">
        <v>16</v>
      </c>
      <c r="D657" s="84" t="s">
        <v>193</v>
      </c>
      <c r="E657" s="84" t="s">
        <v>190</v>
      </c>
      <c r="F657" s="82">
        <v>2</v>
      </c>
      <c r="G657" s="82">
        <v>41.07</v>
      </c>
      <c r="H657" s="82">
        <v>1.91</v>
      </c>
      <c r="I657" s="82">
        <v>4.6500000000000004</v>
      </c>
      <c r="J657" s="82">
        <v>24.2</v>
      </c>
      <c r="K657" s="82">
        <v>86</v>
      </c>
      <c r="L657" s="82">
        <v>1</v>
      </c>
      <c r="M657" s="82">
        <v>-0.45</v>
      </c>
      <c r="N657" s="82">
        <v>0.98</v>
      </c>
      <c r="O657" s="82">
        <v>-2.16</v>
      </c>
      <c r="P657" s="82">
        <v>17</v>
      </c>
      <c r="Q657" s="82"/>
      <c r="R657" s="82"/>
      <c r="S657" s="82"/>
      <c r="T657" s="82"/>
      <c r="U657" s="82"/>
      <c r="V657" s="82"/>
      <c r="W657" s="82"/>
      <c r="X657" s="82"/>
      <c r="Y657" s="82"/>
      <c r="Z657" s="82"/>
      <c r="AA657" s="82"/>
      <c r="AB657" s="82"/>
      <c r="AC657" s="82"/>
      <c r="AD657" s="82"/>
      <c r="AE657" s="82"/>
      <c r="AF657" s="82"/>
    </row>
    <row r="658" spans="1:32" x14ac:dyDescent="0.25">
      <c r="A658" s="51" t="str">
        <f t="shared" si="10"/>
        <v>LipaseB112</v>
      </c>
      <c r="B658" s="84" t="s">
        <v>165</v>
      </c>
      <c r="C658" s="84" t="s">
        <v>16</v>
      </c>
      <c r="D658" s="84" t="s">
        <v>193</v>
      </c>
      <c r="E658" s="84" t="s">
        <v>190</v>
      </c>
      <c r="F658" s="82">
        <v>2</v>
      </c>
      <c r="G658" s="82">
        <v>39.909999999999997</v>
      </c>
      <c r="H658" s="82">
        <v>1.93</v>
      </c>
      <c r="I658" s="82">
        <v>4.84</v>
      </c>
      <c r="J658" s="82">
        <v>24.2</v>
      </c>
      <c r="K658" s="82">
        <v>79</v>
      </c>
      <c r="L658" s="82">
        <v>1</v>
      </c>
      <c r="M658" s="82">
        <v>-1.03</v>
      </c>
      <c r="N658" s="82">
        <v>1.02</v>
      </c>
      <c r="O658" s="82">
        <v>-4.92</v>
      </c>
      <c r="P658" s="82">
        <v>17</v>
      </c>
      <c r="Q658" s="82"/>
      <c r="R658" s="82"/>
      <c r="S658" s="82"/>
      <c r="T658" s="82"/>
      <c r="U658" s="82"/>
      <c r="V658" s="82"/>
      <c r="W658" s="82"/>
      <c r="X658" s="82"/>
      <c r="Y658" s="82"/>
      <c r="Z658" s="82"/>
      <c r="AA658" s="82"/>
      <c r="AB658" s="82"/>
      <c r="AC658" s="82"/>
      <c r="AD658" s="82"/>
      <c r="AE658" s="82"/>
      <c r="AF658" s="82"/>
    </row>
    <row r="659" spans="1:32" x14ac:dyDescent="0.25">
      <c r="A659" s="51" t="str">
        <f t="shared" si="10"/>
        <v>LipaseB122</v>
      </c>
      <c r="B659" s="84" t="s">
        <v>166</v>
      </c>
      <c r="C659" s="84" t="s">
        <v>16</v>
      </c>
      <c r="D659" s="84" t="s">
        <v>193</v>
      </c>
      <c r="E659" s="84" t="s">
        <v>190</v>
      </c>
      <c r="F659" s="82">
        <v>2</v>
      </c>
      <c r="G659" s="82">
        <v>40.18</v>
      </c>
      <c r="H659" s="82">
        <v>1.37</v>
      </c>
      <c r="I659" s="82">
        <v>3.4</v>
      </c>
      <c r="J659" s="82">
        <v>24.2</v>
      </c>
      <c r="K659" s="82">
        <v>86</v>
      </c>
      <c r="L659" s="82">
        <v>1</v>
      </c>
      <c r="M659" s="82">
        <v>-0.9</v>
      </c>
      <c r="N659" s="82">
        <v>0.71</v>
      </c>
      <c r="O659" s="82">
        <v>-4.2699999999999996</v>
      </c>
      <c r="P659" s="82">
        <v>17</v>
      </c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82"/>
      <c r="AC659" s="82"/>
      <c r="AD659" s="82"/>
      <c r="AE659" s="82"/>
      <c r="AF659" s="82"/>
    </row>
    <row r="660" spans="1:32" x14ac:dyDescent="0.25">
      <c r="A660" s="51" t="str">
        <f t="shared" si="10"/>
        <v>LipaseB132</v>
      </c>
      <c r="B660" s="84" t="s">
        <v>167</v>
      </c>
      <c r="C660" s="84" t="s">
        <v>16</v>
      </c>
      <c r="D660" s="84" t="s">
        <v>193</v>
      </c>
      <c r="E660" s="84" t="s">
        <v>190</v>
      </c>
      <c r="F660" s="82">
        <v>2</v>
      </c>
      <c r="G660" s="82">
        <v>40.659999999999997</v>
      </c>
      <c r="H660" s="82">
        <v>1.87</v>
      </c>
      <c r="I660" s="82">
        <v>4.59</v>
      </c>
      <c r="J660" s="82">
        <v>24.2</v>
      </c>
      <c r="K660" s="82">
        <v>948</v>
      </c>
      <c r="L660" s="82">
        <v>1</v>
      </c>
      <c r="M660" s="82">
        <v>-0.66</v>
      </c>
      <c r="N660" s="82">
        <v>0.96</v>
      </c>
      <c r="O660" s="82">
        <v>-3.14</v>
      </c>
      <c r="P660" s="82">
        <v>17</v>
      </c>
      <c r="Q660" s="82"/>
      <c r="R660" s="82"/>
      <c r="S660" s="82"/>
      <c r="T660" s="82"/>
      <c r="U660" s="82"/>
      <c r="V660" s="82"/>
      <c r="W660" s="82"/>
      <c r="X660" s="82"/>
      <c r="Y660" s="82"/>
      <c r="Z660" s="82"/>
      <c r="AA660" s="82"/>
      <c r="AB660" s="82"/>
      <c r="AC660" s="82"/>
      <c r="AD660" s="82"/>
      <c r="AE660" s="82"/>
      <c r="AF660" s="82"/>
    </row>
    <row r="661" spans="1:32" x14ac:dyDescent="0.25">
      <c r="A661" s="51" t="str">
        <f t="shared" si="10"/>
        <v>LipaseA3</v>
      </c>
      <c r="B661" s="84" t="s">
        <v>154</v>
      </c>
      <c r="C661" s="84" t="s">
        <v>16</v>
      </c>
      <c r="D661" s="84" t="s">
        <v>184</v>
      </c>
      <c r="E661" s="84" t="s">
        <v>190</v>
      </c>
      <c r="F661" s="82">
        <v>3</v>
      </c>
      <c r="G661" s="82">
        <v>127.94</v>
      </c>
      <c r="H661" s="82">
        <v>6.16</v>
      </c>
      <c r="I661" s="82">
        <v>4.82</v>
      </c>
      <c r="J661" s="82">
        <v>24.2</v>
      </c>
      <c r="K661" s="82">
        <v>97807</v>
      </c>
      <c r="L661" s="82">
        <v>177</v>
      </c>
      <c r="M661" s="82" t="s">
        <v>186</v>
      </c>
      <c r="N661" s="82" t="s">
        <v>186</v>
      </c>
      <c r="O661" s="82" t="s">
        <v>186</v>
      </c>
      <c r="P661" s="82">
        <v>17</v>
      </c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82"/>
      <c r="AC661" s="82"/>
      <c r="AD661" s="82"/>
      <c r="AE661" s="82"/>
      <c r="AF661" s="82"/>
    </row>
    <row r="662" spans="1:32" x14ac:dyDescent="0.25">
      <c r="A662" s="51" t="str">
        <f t="shared" si="10"/>
        <v>LipaseB13</v>
      </c>
      <c r="B662" s="84" t="s">
        <v>155</v>
      </c>
      <c r="C662" s="84" t="s">
        <v>16</v>
      </c>
      <c r="D662" s="84" t="s">
        <v>193</v>
      </c>
      <c r="E662" s="84" t="s">
        <v>190</v>
      </c>
      <c r="F662" s="82">
        <v>3</v>
      </c>
      <c r="G662" s="82">
        <v>124.13</v>
      </c>
      <c r="H662" s="82">
        <v>4.32</v>
      </c>
      <c r="I662" s="82">
        <v>3.48</v>
      </c>
      <c r="J662" s="82">
        <v>24.2</v>
      </c>
      <c r="K662" s="82">
        <v>79</v>
      </c>
      <c r="L662" s="82">
        <v>1</v>
      </c>
      <c r="M662" s="82">
        <v>-0.62</v>
      </c>
      <c r="N662" s="82">
        <v>0.72</v>
      </c>
      <c r="O662" s="82">
        <v>-2.98</v>
      </c>
      <c r="P662" s="82">
        <v>17</v>
      </c>
      <c r="Q662" s="82"/>
      <c r="R662" s="82"/>
      <c r="S662" s="82"/>
      <c r="T662" s="82"/>
      <c r="U662" s="82"/>
      <c r="V662" s="82"/>
      <c r="W662" s="82"/>
      <c r="X662" s="82"/>
      <c r="Y662" s="82"/>
      <c r="Z662" s="82"/>
      <c r="AA662" s="82"/>
      <c r="AB662" s="82"/>
      <c r="AC662" s="82"/>
      <c r="AD662" s="82"/>
      <c r="AE662" s="82"/>
      <c r="AF662" s="82"/>
    </row>
    <row r="663" spans="1:32" x14ac:dyDescent="0.25">
      <c r="A663" s="51" t="str">
        <f t="shared" si="10"/>
        <v>LipaseB23</v>
      </c>
      <c r="B663" s="84" t="s">
        <v>156</v>
      </c>
      <c r="C663" s="84" t="s">
        <v>16</v>
      </c>
      <c r="D663" s="84" t="s">
        <v>193</v>
      </c>
      <c r="E663" s="84" t="s">
        <v>190</v>
      </c>
      <c r="F663" s="82">
        <v>3</v>
      </c>
      <c r="G663" s="82">
        <v>124.76</v>
      </c>
      <c r="H663" s="82">
        <v>2.91</v>
      </c>
      <c r="I663" s="82">
        <v>2.33</v>
      </c>
      <c r="J663" s="82">
        <v>24.2</v>
      </c>
      <c r="K663" s="82">
        <v>70</v>
      </c>
      <c r="L663" s="82">
        <v>1</v>
      </c>
      <c r="M663" s="82">
        <v>-0.52</v>
      </c>
      <c r="N663" s="82">
        <v>0.48</v>
      </c>
      <c r="O663" s="82">
        <v>-2.4900000000000002</v>
      </c>
      <c r="P663" s="82">
        <v>17</v>
      </c>
      <c r="Q663" s="82"/>
      <c r="R663" s="82"/>
      <c r="S663" s="82"/>
      <c r="T663" s="82"/>
      <c r="U663" s="82"/>
      <c r="V663" s="82"/>
      <c r="W663" s="82"/>
      <c r="X663" s="82"/>
      <c r="Y663" s="82"/>
      <c r="Z663" s="82"/>
      <c r="AA663" s="82"/>
      <c r="AB663" s="82"/>
      <c r="AC663" s="82"/>
      <c r="AD663" s="82"/>
      <c r="AE663" s="82"/>
      <c r="AF663" s="82"/>
    </row>
    <row r="664" spans="1:32" x14ac:dyDescent="0.25">
      <c r="A664" s="51" t="str">
        <f t="shared" si="10"/>
        <v>LipaseB33</v>
      </c>
      <c r="B664" s="84" t="s">
        <v>157</v>
      </c>
      <c r="C664" s="84" t="s">
        <v>16</v>
      </c>
      <c r="D664" s="84" t="s">
        <v>193</v>
      </c>
      <c r="E664" s="84" t="s">
        <v>190</v>
      </c>
      <c r="F664" s="82">
        <v>3</v>
      </c>
      <c r="G664" s="82">
        <v>125.02</v>
      </c>
      <c r="H664" s="82">
        <v>2.84</v>
      </c>
      <c r="I664" s="82">
        <v>2.27</v>
      </c>
      <c r="J664" s="82">
        <v>24.2</v>
      </c>
      <c r="K664" s="82">
        <v>84</v>
      </c>
      <c r="L664" s="82">
        <v>1</v>
      </c>
      <c r="M664" s="82">
        <v>-0.47</v>
      </c>
      <c r="N664" s="82">
        <v>0.47</v>
      </c>
      <c r="O664" s="82">
        <v>-2.2799999999999998</v>
      </c>
      <c r="P664" s="82">
        <v>17</v>
      </c>
      <c r="Q664" s="82"/>
      <c r="R664" s="82"/>
      <c r="S664" s="82"/>
      <c r="T664" s="82"/>
      <c r="U664" s="82"/>
      <c r="V664" s="82"/>
      <c r="W664" s="82"/>
      <c r="X664" s="82"/>
      <c r="Y664" s="82"/>
      <c r="Z664" s="82"/>
      <c r="AA664" s="82"/>
      <c r="AB664" s="82"/>
      <c r="AC664" s="82"/>
      <c r="AD664" s="82"/>
      <c r="AE664" s="82"/>
      <c r="AF664" s="82"/>
    </row>
    <row r="665" spans="1:32" x14ac:dyDescent="0.25">
      <c r="A665" s="51" t="str">
        <f t="shared" si="10"/>
        <v>LipaseB43</v>
      </c>
      <c r="B665" s="84" t="s">
        <v>158</v>
      </c>
      <c r="C665" s="84" t="s">
        <v>16</v>
      </c>
      <c r="D665" s="84" t="s">
        <v>193</v>
      </c>
      <c r="E665" s="84" t="s">
        <v>190</v>
      </c>
      <c r="F665" s="82">
        <v>3</v>
      </c>
      <c r="G665" s="82">
        <v>125.19</v>
      </c>
      <c r="H665" s="82">
        <v>3.15</v>
      </c>
      <c r="I665" s="82">
        <v>2.52</v>
      </c>
      <c r="J665" s="82">
        <v>24.2</v>
      </c>
      <c r="K665" s="82">
        <v>73</v>
      </c>
      <c r="L665" s="82">
        <v>1</v>
      </c>
      <c r="M665" s="82">
        <v>-0.45</v>
      </c>
      <c r="N665" s="82">
        <v>0.52</v>
      </c>
      <c r="O665" s="82">
        <v>-2.15</v>
      </c>
      <c r="P665" s="82">
        <v>17</v>
      </c>
      <c r="Q665" s="82"/>
      <c r="R665" s="82"/>
      <c r="S665" s="82"/>
      <c r="T665" s="82"/>
      <c r="U665" s="82"/>
      <c r="V665" s="82"/>
      <c r="W665" s="82"/>
      <c r="X665" s="82"/>
      <c r="Y665" s="82"/>
      <c r="Z665" s="82"/>
      <c r="AA665" s="82"/>
      <c r="AB665" s="82"/>
      <c r="AC665" s="82"/>
      <c r="AD665" s="82"/>
      <c r="AE665" s="82"/>
      <c r="AF665" s="82"/>
    </row>
    <row r="666" spans="1:32" x14ac:dyDescent="0.25">
      <c r="A666" s="51" t="str">
        <f t="shared" si="10"/>
        <v>LipaseB53</v>
      </c>
      <c r="B666" s="84" t="s">
        <v>159</v>
      </c>
      <c r="C666" s="84" t="s">
        <v>16</v>
      </c>
      <c r="D666" s="84" t="s">
        <v>193</v>
      </c>
      <c r="E666" s="84" t="s">
        <v>190</v>
      </c>
      <c r="F666" s="82">
        <v>3</v>
      </c>
      <c r="G666" s="82">
        <v>125.27</v>
      </c>
      <c r="H666" s="82">
        <v>3.7</v>
      </c>
      <c r="I666" s="82">
        <v>2.95</v>
      </c>
      <c r="J666" s="82">
        <v>24.2</v>
      </c>
      <c r="K666" s="82">
        <v>86</v>
      </c>
      <c r="L666" s="82">
        <v>1</v>
      </c>
      <c r="M666" s="82">
        <v>-0.43</v>
      </c>
      <c r="N666" s="82">
        <v>0.61</v>
      </c>
      <c r="O666" s="82">
        <v>-2.08</v>
      </c>
      <c r="P666" s="82">
        <v>17</v>
      </c>
      <c r="Q666" s="82"/>
      <c r="R666" s="82"/>
      <c r="S666" s="82"/>
      <c r="T666" s="82"/>
      <c r="U666" s="82"/>
      <c r="V666" s="82"/>
      <c r="W666" s="82"/>
      <c r="X666" s="82"/>
      <c r="Y666" s="82"/>
      <c r="Z666" s="82"/>
      <c r="AA666" s="82"/>
      <c r="AB666" s="82"/>
      <c r="AC666" s="82"/>
      <c r="AD666" s="82"/>
      <c r="AE666" s="82"/>
      <c r="AF666" s="82"/>
    </row>
    <row r="667" spans="1:32" x14ac:dyDescent="0.25">
      <c r="A667" s="51" t="str">
        <f t="shared" si="10"/>
        <v>LipaseB63</v>
      </c>
      <c r="B667" s="84" t="s">
        <v>160</v>
      </c>
      <c r="C667" s="84" t="s">
        <v>16</v>
      </c>
      <c r="D667" s="84" t="s">
        <v>193</v>
      </c>
      <c r="E667" s="84" t="s">
        <v>190</v>
      </c>
      <c r="F667" s="82">
        <v>3</v>
      </c>
      <c r="G667" s="82">
        <v>123.58</v>
      </c>
      <c r="H667" s="82">
        <v>3.68</v>
      </c>
      <c r="I667" s="82">
        <v>2.98</v>
      </c>
      <c r="J667" s="82">
        <v>24.2</v>
      </c>
      <c r="K667" s="82">
        <v>72</v>
      </c>
      <c r="L667" s="82">
        <v>1</v>
      </c>
      <c r="M667" s="82">
        <v>-0.71</v>
      </c>
      <c r="N667" s="82">
        <v>0.62</v>
      </c>
      <c r="O667" s="82">
        <v>-3.4</v>
      </c>
      <c r="P667" s="82">
        <v>17</v>
      </c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82"/>
      <c r="AC667" s="82"/>
      <c r="AD667" s="82"/>
      <c r="AE667" s="82"/>
      <c r="AF667" s="82"/>
    </row>
    <row r="668" spans="1:32" x14ac:dyDescent="0.25">
      <c r="A668" s="51" t="str">
        <f t="shared" si="10"/>
        <v>LipaseB73</v>
      </c>
      <c r="B668" s="84" t="s">
        <v>161</v>
      </c>
      <c r="C668" s="84" t="s">
        <v>16</v>
      </c>
      <c r="D668" s="84" t="s">
        <v>193</v>
      </c>
      <c r="E668" s="84" t="s">
        <v>190</v>
      </c>
      <c r="F668" s="82">
        <v>3</v>
      </c>
      <c r="G668" s="82">
        <v>123.72</v>
      </c>
      <c r="H668" s="82">
        <v>2.88</v>
      </c>
      <c r="I668" s="82">
        <v>2.33</v>
      </c>
      <c r="J668" s="82">
        <v>24.2</v>
      </c>
      <c r="K668" s="82">
        <v>76</v>
      </c>
      <c r="L668" s="82">
        <v>1</v>
      </c>
      <c r="M668" s="82">
        <v>-0.68</v>
      </c>
      <c r="N668" s="82">
        <v>0.48</v>
      </c>
      <c r="O668" s="82">
        <v>-3.3</v>
      </c>
      <c r="P668" s="82">
        <v>17</v>
      </c>
      <c r="Q668" s="82"/>
      <c r="R668" s="82"/>
      <c r="S668" s="82"/>
      <c r="T668" s="82"/>
      <c r="U668" s="82"/>
      <c r="V668" s="82"/>
      <c r="W668" s="82"/>
      <c r="X668" s="82"/>
      <c r="Y668" s="82"/>
      <c r="Z668" s="82"/>
      <c r="AA668" s="82"/>
      <c r="AB668" s="82"/>
      <c r="AC668" s="82"/>
      <c r="AD668" s="82"/>
      <c r="AE668" s="82"/>
      <c r="AF668" s="82"/>
    </row>
    <row r="669" spans="1:32" x14ac:dyDescent="0.25">
      <c r="A669" s="51" t="str">
        <f t="shared" si="10"/>
        <v>LipaseB83</v>
      </c>
      <c r="B669" s="84" t="s">
        <v>162</v>
      </c>
      <c r="C669" s="84" t="s">
        <v>16</v>
      </c>
      <c r="D669" s="84" t="s">
        <v>193</v>
      </c>
      <c r="E669" s="84" t="s">
        <v>190</v>
      </c>
      <c r="F669" s="82">
        <v>3</v>
      </c>
      <c r="G669" s="82">
        <v>123.52</v>
      </c>
      <c r="H669" s="82">
        <v>3.25</v>
      </c>
      <c r="I669" s="82">
        <v>2.63</v>
      </c>
      <c r="J669" s="82">
        <v>24.2</v>
      </c>
      <c r="K669" s="82">
        <v>82</v>
      </c>
      <c r="L669" s="82">
        <v>1</v>
      </c>
      <c r="M669" s="82">
        <v>-0.72</v>
      </c>
      <c r="N669" s="82">
        <v>0.55000000000000004</v>
      </c>
      <c r="O669" s="82">
        <v>-3.46</v>
      </c>
      <c r="P669" s="82">
        <v>17</v>
      </c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82"/>
      <c r="AC669" s="82"/>
      <c r="AD669" s="82"/>
      <c r="AE669" s="82"/>
      <c r="AF669" s="82"/>
    </row>
    <row r="670" spans="1:32" x14ac:dyDescent="0.25">
      <c r="A670" s="51" t="str">
        <f t="shared" si="10"/>
        <v>LipaseB93</v>
      </c>
      <c r="B670" s="84" t="s">
        <v>163</v>
      </c>
      <c r="C670" s="84" t="s">
        <v>16</v>
      </c>
      <c r="D670" s="84" t="s">
        <v>193</v>
      </c>
      <c r="E670" s="84" t="s">
        <v>190</v>
      </c>
      <c r="F670" s="82">
        <v>3</v>
      </c>
      <c r="G670" s="82">
        <v>123.3</v>
      </c>
      <c r="H670" s="82">
        <v>2.91</v>
      </c>
      <c r="I670" s="82">
        <v>2.36</v>
      </c>
      <c r="J670" s="82">
        <v>24.2</v>
      </c>
      <c r="K670" s="82">
        <v>81</v>
      </c>
      <c r="L670" s="82">
        <v>1</v>
      </c>
      <c r="M670" s="82">
        <v>-0.75</v>
      </c>
      <c r="N670" s="82">
        <v>0.49</v>
      </c>
      <c r="O670" s="82">
        <v>-3.63</v>
      </c>
      <c r="P670" s="82">
        <v>17</v>
      </c>
      <c r="Q670" s="82"/>
      <c r="R670" s="82"/>
      <c r="S670" s="82"/>
      <c r="T670" s="82"/>
      <c r="U670" s="82"/>
      <c r="V670" s="82"/>
      <c r="W670" s="82"/>
      <c r="X670" s="82"/>
      <c r="Y670" s="82"/>
      <c r="Z670" s="82"/>
      <c r="AA670" s="82"/>
      <c r="AB670" s="82"/>
      <c r="AC670" s="82"/>
      <c r="AD670" s="82"/>
      <c r="AE670" s="82"/>
      <c r="AF670" s="82"/>
    </row>
    <row r="671" spans="1:32" x14ac:dyDescent="0.25">
      <c r="A671" s="51" t="str">
        <f t="shared" si="10"/>
        <v>LipaseB103</v>
      </c>
      <c r="B671" s="84" t="s">
        <v>164</v>
      </c>
      <c r="C671" s="84" t="s">
        <v>16</v>
      </c>
      <c r="D671" s="84" t="s">
        <v>193</v>
      </c>
      <c r="E671" s="84" t="s">
        <v>190</v>
      </c>
      <c r="F671" s="82">
        <v>3</v>
      </c>
      <c r="G671" s="82">
        <v>123.99</v>
      </c>
      <c r="H671" s="82">
        <v>3.75</v>
      </c>
      <c r="I671" s="82">
        <v>3.02</v>
      </c>
      <c r="J671" s="82">
        <v>24.2</v>
      </c>
      <c r="K671" s="82">
        <v>89</v>
      </c>
      <c r="L671" s="82">
        <v>1</v>
      </c>
      <c r="M671" s="82">
        <v>-0.64</v>
      </c>
      <c r="N671" s="82">
        <v>0.63</v>
      </c>
      <c r="O671" s="82">
        <v>-3.09</v>
      </c>
      <c r="P671" s="82">
        <v>17</v>
      </c>
      <c r="Q671" s="82"/>
      <c r="R671" s="82"/>
      <c r="S671" s="82"/>
      <c r="T671" s="82"/>
      <c r="U671" s="82"/>
      <c r="V671" s="82"/>
      <c r="W671" s="82"/>
      <c r="X671" s="82"/>
      <c r="Y671" s="82"/>
      <c r="Z671" s="82"/>
      <c r="AA671" s="82"/>
      <c r="AB671" s="82"/>
      <c r="AC671" s="82"/>
      <c r="AD671" s="82"/>
      <c r="AE671" s="82"/>
      <c r="AF671" s="82"/>
    </row>
    <row r="672" spans="1:32" x14ac:dyDescent="0.25">
      <c r="A672" s="51" t="str">
        <f t="shared" si="10"/>
        <v>LipaseB113</v>
      </c>
      <c r="B672" s="84" t="s">
        <v>165</v>
      </c>
      <c r="C672" s="84" t="s">
        <v>16</v>
      </c>
      <c r="D672" s="84" t="s">
        <v>193</v>
      </c>
      <c r="E672" s="84" t="s">
        <v>190</v>
      </c>
      <c r="F672" s="82">
        <v>3</v>
      </c>
      <c r="G672" s="82">
        <v>123.75</v>
      </c>
      <c r="H672" s="82">
        <v>3.06</v>
      </c>
      <c r="I672" s="82">
        <v>2.48</v>
      </c>
      <c r="J672" s="82">
        <v>24.2</v>
      </c>
      <c r="K672" s="82">
        <v>83</v>
      </c>
      <c r="L672" s="82">
        <v>1</v>
      </c>
      <c r="M672" s="82">
        <v>-0.68</v>
      </c>
      <c r="N672" s="82">
        <v>0.51</v>
      </c>
      <c r="O672" s="82">
        <v>-3.28</v>
      </c>
      <c r="P672" s="82">
        <v>17</v>
      </c>
      <c r="Q672" s="82"/>
      <c r="R672" s="82"/>
      <c r="S672" s="82"/>
      <c r="T672" s="82"/>
      <c r="U672" s="82"/>
      <c r="V672" s="82"/>
      <c r="W672" s="82"/>
      <c r="X672" s="82"/>
      <c r="Y672" s="82"/>
      <c r="Z672" s="82"/>
      <c r="AA672" s="82"/>
      <c r="AB672" s="82"/>
      <c r="AC672" s="82"/>
      <c r="AD672" s="82"/>
      <c r="AE672" s="82"/>
      <c r="AF672" s="82"/>
    </row>
    <row r="673" spans="1:32" x14ac:dyDescent="0.25">
      <c r="A673" s="51" t="str">
        <f t="shared" si="10"/>
        <v>LipaseB123</v>
      </c>
      <c r="B673" s="84" t="s">
        <v>166</v>
      </c>
      <c r="C673" s="84" t="s">
        <v>16</v>
      </c>
      <c r="D673" s="84" t="s">
        <v>193</v>
      </c>
      <c r="E673" s="84" t="s">
        <v>190</v>
      </c>
      <c r="F673" s="82">
        <v>3</v>
      </c>
      <c r="G673" s="82">
        <v>122.78</v>
      </c>
      <c r="H673" s="82">
        <v>3.8</v>
      </c>
      <c r="I673" s="82">
        <v>3.09</v>
      </c>
      <c r="J673" s="82">
        <v>24.2</v>
      </c>
      <c r="K673" s="82">
        <v>95</v>
      </c>
      <c r="L673" s="82">
        <v>1</v>
      </c>
      <c r="M673" s="82">
        <v>-0.84</v>
      </c>
      <c r="N673" s="82">
        <v>0.64</v>
      </c>
      <c r="O673" s="82">
        <v>-4.03</v>
      </c>
      <c r="P673" s="82">
        <v>17</v>
      </c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2"/>
      <c r="AB673" s="82"/>
      <c r="AC673" s="82"/>
      <c r="AD673" s="82"/>
      <c r="AE673" s="82"/>
      <c r="AF673" s="82"/>
    </row>
    <row r="674" spans="1:32" x14ac:dyDescent="0.25">
      <c r="A674" s="51" t="str">
        <f t="shared" si="10"/>
        <v>LipaseB133</v>
      </c>
      <c r="B674" s="84" t="s">
        <v>167</v>
      </c>
      <c r="C674" s="84" t="s">
        <v>16</v>
      </c>
      <c r="D674" s="84" t="s">
        <v>193</v>
      </c>
      <c r="E674" s="84" t="s">
        <v>190</v>
      </c>
      <c r="F674" s="82">
        <v>3</v>
      </c>
      <c r="G674" s="82">
        <v>124.06</v>
      </c>
      <c r="H674" s="82">
        <v>3.47</v>
      </c>
      <c r="I674" s="82">
        <v>2.8</v>
      </c>
      <c r="J674" s="82">
        <v>24.2</v>
      </c>
      <c r="K674" s="82">
        <v>970</v>
      </c>
      <c r="L674" s="82">
        <v>1</v>
      </c>
      <c r="M674" s="82">
        <v>-0.63</v>
      </c>
      <c r="N674" s="82">
        <v>0.57999999999999996</v>
      </c>
      <c r="O674" s="82">
        <v>-3.03</v>
      </c>
      <c r="P674" s="82">
        <v>17</v>
      </c>
      <c r="Q674" s="82"/>
      <c r="R674" s="82"/>
      <c r="S674" s="82"/>
      <c r="T674" s="82"/>
      <c r="U674" s="82"/>
      <c r="V674" s="82"/>
      <c r="W674" s="82"/>
      <c r="X674" s="82"/>
      <c r="Y674" s="82"/>
      <c r="Z674" s="82"/>
      <c r="AA674" s="82"/>
      <c r="AB674" s="82"/>
      <c r="AC674" s="82"/>
      <c r="AD674" s="82"/>
      <c r="AE674" s="82"/>
      <c r="AF674" s="82"/>
    </row>
    <row r="675" spans="1:32" x14ac:dyDescent="0.25">
      <c r="A675" s="51" t="str">
        <f t="shared" si="10"/>
        <v>Phosphatase AlcalineA1</v>
      </c>
      <c r="B675" s="84" t="s">
        <v>154</v>
      </c>
      <c r="C675" s="84" t="s">
        <v>17</v>
      </c>
      <c r="D675" s="84" t="s">
        <v>184</v>
      </c>
      <c r="E675" s="84" t="s">
        <v>190</v>
      </c>
      <c r="F675" s="82">
        <v>1</v>
      </c>
      <c r="G675" s="82">
        <v>26.6</v>
      </c>
      <c r="H675" s="82">
        <v>2.2999999999999998</v>
      </c>
      <c r="I675" s="85">
        <v>8.66</v>
      </c>
      <c r="J675" s="82">
        <v>8</v>
      </c>
      <c r="K675" s="82">
        <v>28337</v>
      </c>
      <c r="L675" s="82">
        <v>36</v>
      </c>
      <c r="M675" s="82" t="s">
        <v>186</v>
      </c>
      <c r="N675" s="82" t="s">
        <v>186</v>
      </c>
      <c r="O675" s="82" t="s">
        <v>186</v>
      </c>
      <c r="P675" s="82">
        <v>8</v>
      </c>
      <c r="Q675" s="82"/>
      <c r="R675" s="82"/>
      <c r="S675" s="82"/>
      <c r="T675" s="82"/>
      <c r="U675" s="82"/>
      <c r="V675" s="82"/>
      <c r="W675" s="82"/>
      <c r="X675" s="82"/>
      <c r="Y675" s="82"/>
      <c r="Z675" s="82"/>
      <c r="AA675" s="82"/>
      <c r="AB675" s="82"/>
      <c r="AC675" s="82"/>
      <c r="AD675" s="82"/>
      <c r="AE675" s="82"/>
      <c r="AF675" s="82"/>
    </row>
    <row r="676" spans="1:32" x14ac:dyDescent="0.25">
      <c r="A676" s="51" t="str">
        <f t="shared" si="10"/>
        <v>Phosphatase AlcalineB11</v>
      </c>
      <c r="B676" s="84" t="s">
        <v>155</v>
      </c>
      <c r="C676" s="84" t="s">
        <v>17</v>
      </c>
      <c r="D676" s="84" t="s">
        <v>193</v>
      </c>
      <c r="E676" s="84" t="s">
        <v>190</v>
      </c>
      <c r="F676" s="82">
        <v>1</v>
      </c>
      <c r="G676" s="82">
        <v>25.62</v>
      </c>
      <c r="H676" s="82">
        <v>1.85</v>
      </c>
      <c r="I676" s="82">
        <v>7.22</v>
      </c>
      <c r="J676" s="82">
        <v>8</v>
      </c>
      <c r="K676" s="82">
        <v>70</v>
      </c>
      <c r="L676" s="82">
        <v>1</v>
      </c>
      <c r="M676" s="82">
        <v>-0.43</v>
      </c>
      <c r="N676" s="82">
        <v>0.83</v>
      </c>
      <c r="O676" s="82">
        <v>-3.7</v>
      </c>
      <c r="P676" s="82">
        <v>8</v>
      </c>
      <c r="Q676" s="82"/>
      <c r="R676" s="82"/>
      <c r="S676" s="82"/>
      <c r="T676" s="82"/>
      <c r="U676" s="82"/>
      <c r="V676" s="82"/>
      <c r="W676" s="82"/>
      <c r="X676" s="82"/>
      <c r="Y676" s="82"/>
      <c r="Z676" s="82"/>
      <c r="AA676" s="82"/>
      <c r="AB676" s="82"/>
      <c r="AC676" s="82"/>
      <c r="AD676" s="82"/>
      <c r="AE676" s="82"/>
      <c r="AF676" s="82"/>
    </row>
    <row r="677" spans="1:32" x14ac:dyDescent="0.25">
      <c r="A677" s="51" t="str">
        <f t="shared" si="10"/>
        <v>Phosphatase AlcalineB21</v>
      </c>
      <c r="B677" s="84" t="s">
        <v>156</v>
      </c>
      <c r="C677" s="84" t="s">
        <v>17</v>
      </c>
      <c r="D677" s="84" t="s">
        <v>193</v>
      </c>
      <c r="E677" s="84" t="s">
        <v>190</v>
      </c>
      <c r="F677" s="82">
        <v>1</v>
      </c>
      <c r="G677" s="82">
        <v>24.99</v>
      </c>
      <c r="H677" s="82">
        <v>1.74</v>
      </c>
      <c r="I677" s="82">
        <v>6.96</v>
      </c>
      <c r="J677" s="82">
        <v>8</v>
      </c>
      <c r="K677" s="82">
        <v>72</v>
      </c>
      <c r="L677" s="82">
        <v>1</v>
      </c>
      <c r="M677" s="82">
        <v>-0.7</v>
      </c>
      <c r="N677" s="82">
        <v>0.8</v>
      </c>
      <c r="O677" s="82">
        <v>-6.07</v>
      </c>
      <c r="P677" s="82">
        <v>8</v>
      </c>
      <c r="Q677" s="82"/>
      <c r="R677" s="82"/>
      <c r="S677" s="82"/>
      <c r="T677" s="82"/>
      <c r="U677" s="82"/>
      <c r="V677" s="82"/>
      <c r="W677" s="82"/>
      <c r="X677" s="82"/>
      <c r="Y677" s="82"/>
      <c r="Z677" s="82"/>
      <c r="AA677" s="82"/>
      <c r="AB677" s="82"/>
      <c r="AC677" s="82"/>
      <c r="AD677" s="82"/>
      <c r="AE677" s="82"/>
      <c r="AF677" s="82"/>
    </row>
    <row r="678" spans="1:32" x14ac:dyDescent="0.25">
      <c r="A678" s="51" t="str">
        <f t="shared" si="10"/>
        <v>Phosphatase AlcalineB31</v>
      </c>
      <c r="B678" s="84" t="s">
        <v>157</v>
      </c>
      <c r="C678" s="84" t="s">
        <v>17</v>
      </c>
      <c r="D678" s="84" t="s">
        <v>193</v>
      </c>
      <c r="E678" s="84" t="s">
        <v>190</v>
      </c>
      <c r="F678" s="82">
        <v>1</v>
      </c>
      <c r="G678" s="82">
        <v>25.4</v>
      </c>
      <c r="H678" s="82">
        <v>2.13</v>
      </c>
      <c r="I678" s="86">
        <v>7.9</v>
      </c>
      <c r="J678" s="82">
        <v>8</v>
      </c>
      <c r="K678" s="82">
        <v>66</v>
      </c>
      <c r="L678" s="82">
        <v>1</v>
      </c>
      <c r="M678" s="82">
        <v>-0.52</v>
      </c>
      <c r="N678" s="82">
        <v>0.97</v>
      </c>
      <c r="O678" s="82">
        <v>-4.51</v>
      </c>
      <c r="P678" s="82">
        <v>8</v>
      </c>
      <c r="Q678" s="82"/>
      <c r="R678" s="82"/>
      <c r="S678" s="82"/>
      <c r="T678" s="82"/>
      <c r="U678" s="82"/>
      <c r="V678" s="82"/>
      <c r="W678" s="82"/>
      <c r="X678" s="82"/>
      <c r="Y678" s="82"/>
      <c r="Z678" s="82"/>
      <c r="AA678" s="82"/>
      <c r="AB678" s="82"/>
      <c r="AC678" s="82"/>
      <c r="AD678" s="82"/>
      <c r="AE678" s="82"/>
      <c r="AF678" s="82"/>
    </row>
    <row r="679" spans="1:32" x14ac:dyDescent="0.25">
      <c r="A679" s="51" t="str">
        <f t="shared" si="10"/>
        <v>Phosphatase AlcalineB41</v>
      </c>
      <c r="B679" s="84" t="s">
        <v>158</v>
      </c>
      <c r="C679" s="84" t="s">
        <v>17</v>
      </c>
      <c r="D679" s="84" t="s">
        <v>193</v>
      </c>
      <c r="E679" s="84" t="s">
        <v>190</v>
      </c>
      <c r="F679" s="82">
        <v>1</v>
      </c>
      <c r="G679" s="82">
        <v>26.25</v>
      </c>
      <c r="H679" s="82">
        <v>1.43</v>
      </c>
      <c r="I679" s="82">
        <v>5.46</v>
      </c>
      <c r="J679" s="82">
        <v>8</v>
      </c>
      <c r="K679" s="82">
        <v>59</v>
      </c>
      <c r="L679" s="82">
        <v>1</v>
      </c>
      <c r="M679" s="82">
        <v>-0.15</v>
      </c>
      <c r="N679" s="82">
        <v>0.63</v>
      </c>
      <c r="O679" s="82">
        <v>-1.33</v>
      </c>
      <c r="P679" s="82">
        <v>8</v>
      </c>
      <c r="Q679" s="82"/>
      <c r="R679" s="82"/>
      <c r="S679" s="82"/>
      <c r="T679" s="82"/>
      <c r="U679" s="82"/>
      <c r="V679" s="82"/>
      <c r="W679" s="82"/>
      <c r="X679" s="82"/>
      <c r="Y679" s="82"/>
      <c r="Z679" s="82"/>
      <c r="AA679" s="82"/>
      <c r="AB679" s="82"/>
      <c r="AC679" s="82"/>
      <c r="AD679" s="82"/>
      <c r="AE679" s="82"/>
      <c r="AF679" s="82"/>
    </row>
    <row r="680" spans="1:32" x14ac:dyDescent="0.25">
      <c r="A680" s="51" t="str">
        <f t="shared" si="10"/>
        <v>Phosphatase AlcalineB51</v>
      </c>
      <c r="B680" s="84" t="s">
        <v>159</v>
      </c>
      <c r="C680" s="84" t="s">
        <v>17</v>
      </c>
      <c r="D680" s="84" t="s">
        <v>193</v>
      </c>
      <c r="E680" s="84" t="s">
        <v>190</v>
      </c>
      <c r="F680" s="82">
        <v>1</v>
      </c>
      <c r="G680" s="82">
        <v>25.79</v>
      </c>
      <c r="H680" s="82">
        <v>1.79</v>
      </c>
      <c r="I680" s="82">
        <v>6.93</v>
      </c>
      <c r="J680" s="82">
        <v>8</v>
      </c>
      <c r="K680" s="82">
        <v>63</v>
      </c>
      <c r="L680" s="82">
        <v>1</v>
      </c>
      <c r="M680" s="82">
        <v>-0.35</v>
      </c>
      <c r="N680" s="82">
        <v>0.8</v>
      </c>
      <c r="O680" s="82">
        <v>-3.07</v>
      </c>
      <c r="P680" s="82">
        <v>8</v>
      </c>
      <c r="Q680" s="82"/>
      <c r="R680" s="82"/>
      <c r="S680" s="82"/>
      <c r="T680" s="82"/>
      <c r="U680" s="82"/>
      <c r="V680" s="82"/>
      <c r="W680" s="82"/>
      <c r="X680" s="82"/>
      <c r="Y680" s="82"/>
      <c r="Z680" s="82"/>
      <c r="AA680" s="82"/>
      <c r="AB680" s="82"/>
      <c r="AC680" s="82"/>
      <c r="AD680" s="82"/>
      <c r="AE680" s="82"/>
      <c r="AF680" s="82"/>
    </row>
    <row r="681" spans="1:32" x14ac:dyDescent="0.25">
      <c r="A681" s="51" t="str">
        <f t="shared" si="10"/>
        <v>Phosphatase AlcalineB61</v>
      </c>
      <c r="B681" s="84" t="s">
        <v>160</v>
      </c>
      <c r="C681" s="84" t="s">
        <v>17</v>
      </c>
      <c r="D681" s="84" t="s">
        <v>193</v>
      </c>
      <c r="E681" s="84" t="s">
        <v>190</v>
      </c>
      <c r="F681" s="82">
        <v>1</v>
      </c>
      <c r="G681" s="82">
        <v>25.59</v>
      </c>
      <c r="H681" s="82">
        <v>1.69</v>
      </c>
      <c r="I681" s="82">
        <v>6.61</v>
      </c>
      <c r="J681" s="82">
        <v>8</v>
      </c>
      <c r="K681" s="82">
        <v>68</v>
      </c>
      <c r="L681" s="82">
        <v>1</v>
      </c>
      <c r="M681" s="82">
        <v>-0.44</v>
      </c>
      <c r="N681" s="82">
        <v>0.76</v>
      </c>
      <c r="O681" s="82">
        <v>-3.8</v>
      </c>
      <c r="P681" s="82">
        <v>8</v>
      </c>
      <c r="Q681" s="82"/>
      <c r="R681" s="82"/>
      <c r="S681" s="82"/>
      <c r="T681" s="82"/>
      <c r="U681" s="82"/>
      <c r="V681" s="82"/>
      <c r="W681" s="82"/>
      <c r="X681" s="82"/>
      <c r="Y681" s="82"/>
      <c r="Z681" s="82"/>
      <c r="AA681" s="82"/>
      <c r="AB681" s="82"/>
      <c r="AC681" s="82"/>
      <c r="AD681" s="82"/>
      <c r="AE681" s="82"/>
      <c r="AF681" s="82"/>
    </row>
    <row r="682" spans="1:32" x14ac:dyDescent="0.25">
      <c r="A682" s="51" t="str">
        <f t="shared" si="10"/>
        <v>Phosphatase AlcalineB71</v>
      </c>
      <c r="B682" s="84" t="s">
        <v>161</v>
      </c>
      <c r="C682" s="84" t="s">
        <v>17</v>
      </c>
      <c r="D682" s="84" t="s">
        <v>193</v>
      </c>
      <c r="E682" s="84" t="s">
        <v>190</v>
      </c>
      <c r="F682" s="82">
        <v>1</v>
      </c>
      <c r="G682" s="82">
        <v>25.2</v>
      </c>
      <c r="H682" s="82">
        <v>2.4700000000000002</v>
      </c>
      <c r="I682" s="85">
        <v>8.8000000000000007</v>
      </c>
      <c r="J682" s="82">
        <v>8</v>
      </c>
      <c r="K682" s="82">
        <v>76</v>
      </c>
      <c r="L682" s="82">
        <v>1</v>
      </c>
      <c r="M682" s="82">
        <v>-0.61</v>
      </c>
      <c r="N682" s="82">
        <v>1.1299999999999999</v>
      </c>
      <c r="O682" s="82">
        <v>-5.26</v>
      </c>
      <c r="P682" s="82">
        <v>8</v>
      </c>
      <c r="Q682" s="82"/>
      <c r="R682" s="82"/>
      <c r="S682" s="82"/>
      <c r="T682" s="82"/>
      <c r="U682" s="82"/>
      <c r="V682" s="82"/>
      <c r="W682" s="82"/>
      <c r="X682" s="82"/>
      <c r="Y682" s="82"/>
      <c r="Z682" s="82"/>
      <c r="AA682" s="82"/>
      <c r="AB682" s="82"/>
      <c r="AC682" s="82"/>
      <c r="AD682" s="82"/>
      <c r="AE682" s="82"/>
      <c r="AF682" s="82"/>
    </row>
    <row r="683" spans="1:32" x14ac:dyDescent="0.25">
      <c r="A683" s="51" t="str">
        <f t="shared" si="10"/>
        <v>Phosphatase AlcalineB81</v>
      </c>
      <c r="B683" s="84" t="s">
        <v>162</v>
      </c>
      <c r="C683" s="84" t="s">
        <v>17</v>
      </c>
      <c r="D683" s="84" t="s">
        <v>193</v>
      </c>
      <c r="E683" s="84" t="s">
        <v>190</v>
      </c>
      <c r="F683" s="82">
        <v>1</v>
      </c>
      <c r="G683" s="82">
        <v>24.65</v>
      </c>
      <c r="H683" s="82">
        <v>1.74</v>
      </c>
      <c r="I683" s="82">
        <v>7.04</v>
      </c>
      <c r="J683" s="82">
        <v>8</v>
      </c>
      <c r="K683" s="82">
        <v>78</v>
      </c>
      <c r="L683" s="82">
        <v>1</v>
      </c>
      <c r="M683" s="82">
        <v>-0.85</v>
      </c>
      <c r="N683" s="82">
        <v>0.81</v>
      </c>
      <c r="O683" s="82">
        <v>-7.34</v>
      </c>
      <c r="P683" s="82">
        <v>8</v>
      </c>
      <c r="Q683" s="82"/>
      <c r="R683" s="82"/>
      <c r="S683" s="82"/>
      <c r="T683" s="82"/>
      <c r="U683" s="82"/>
      <c r="V683" s="82"/>
      <c r="W683" s="82"/>
      <c r="X683" s="82"/>
      <c r="Y683" s="82"/>
      <c r="Z683" s="82"/>
      <c r="AA683" s="82"/>
      <c r="AB683" s="82"/>
      <c r="AC683" s="82"/>
      <c r="AD683" s="82"/>
      <c r="AE683" s="82"/>
      <c r="AF683" s="82"/>
    </row>
    <row r="684" spans="1:32" x14ac:dyDescent="0.25">
      <c r="A684" s="51" t="str">
        <f t="shared" si="10"/>
        <v>Phosphatase AlcalineB91</v>
      </c>
      <c r="B684" s="84" t="s">
        <v>163</v>
      </c>
      <c r="C684" s="84" t="s">
        <v>17</v>
      </c>
      <c r="D684" s="84" t="s">
        <v>193</v>
      </c>
      <c r="E684" s="84" t="s">
        <v>190</v>
      </c>
      <c r="F684" s="82">
        <v>1</v>
      </c>
      <c r="G684" s="82">
        <v>24.28</v>
      </c>
      <c r="H684" s="82">
        <v>1.58</v>
      </c>
      <c r="I684" s="82">
        <v>6.52</v>
      </c>
      <c r="J684" s="82">
        <v>8</v>
      </c>
      <c r="K684" s="82">
        <v>73</v>
      </c>
      <c r="L684" s="82">
        <v>1</v>
      </c>
      <c r="M684" s="82">
        <v>-1.01</v>
      </c>
      <c r="N684" s="82">
        <v>0.75</v>
      </c>
      <c r="O684" s="85">
        <v>-8.73</v>
      </c>
      <c r="P684" s="82">
        <v>8</v>
      </c>
      <c r="Q684" s="82"/>
      <c r="R684" s="82"/>
      <c r="S684" s="82"/>
      <c r="T684" s="82"/>
      <c r="U684" s="82"/>
      <c r="V684" s="82"/>
      <c r="W684" s="82"/>
      <c r="X684" s="82"/>
      <c r="Y684" s="82"/>
      <c r="Z684" s="82"/>
      <c r="AA684" s="82"/>
      <c r="AB684" s="82"/>
      <c r="AC684" s="82"/>
      <c r="AD684" s="82"/>
      <c r="AE684" s="82"/>
      <c r="AF684" s="82"/>
    </row>
    <row r="685" spans="1:32" x14ac:dyDescent="0.25">
      <c r="A685" s="51" t="str">
        <f t="shared" si="10"/>
        <v>Phosphatase AlcalineB101</v>
      </c>
      <c r="B685" s="84" t="s">
        <v>164</v>
      </c>
      <c r="C685" s="84" t="s">
        <v>17</v>
      </c>
      <c r="D685" s="84" t="s">
        <v>193</v>
      </c>
      <c r="E685" s="84" t="s">
        <v>190</v>
      </c>
      <c r="F685" s="82">
        <v>1</v>
      </c>
      <c r="G685" s="82">
        <v>24.94</v>
      </c>
      <c r="H685" s="82">
        <v>1.52</v>
      </c>
      <c r="I685" s="82">
        <v>6.11</v>
      </c>
      <c r="J685" s="82">
        <v>8</v>
      </c>
      <c r="K685" s="82">
        <v>80</v>
      </c>
      <c r="L685" s="82">
        <v>1</v>
      </c>
      <c r="M685" s="82">
        <v>-0.72</v>
      </c>
      <c r="N685" s="82">
        <v>0.7</v>
      </c>
      <c r="O685" s="82">
        <v>-6.24</v>
      </c>
      <c r="P685" s="82">
        <v>8</v>
      </c>
      <c r="Q685" s="82"/>
      <c r="R685" s="82"/>
      <c r="S685" s="82"/>
      <c r="T685" s="82"/>
      <c r="U685" s="82"/>
      <c r="V685" s="82"/>
      <c r="W685" s="82"/>
      <c r="X685" s="82"/>
      <c r="Y685" s="82"/>
      <c r="Z685" s="82"/>
      <c r="AA685" s="82"/>
      <c r="AB685" s="82"/>
      <c r="AC685" s="82"/>
      <c r="AD685" s="82"/>
      <c r="AE685" s="82"/>
      <c r="AF685" s="82"/>
    </row>
    <row r="686" spans="1:32" x14ac:dyDescent="0.25">
      <c r="A686" s="51" t="str">
        <f t="shared" si="10"/>
        <v>Phosphatase AlcalineB111</v>
      </c>
      <c r="B686" s="84" t="s">
        <v>165</v>
      </c>
      <c r="C686" s="84" t="s">
        <v>17</v>
      </c>
      <c r="D686" s="84" t="s">
        <v>193</v>
      </c>
      <c r="E686" s="84" t="s">
        <v>190</v>
      </c>
      <c r="F686" s="82">
        <v>1</v>
      </c>
      <c r="G686" s="82">
        <v>24.74</v>
      </c>
      <c r="H686" s="82">
        <v>1.76</v>
      </c>
      <c r="I686" s="82">
        <v>7.12</v>
      </c>
      <c r="J686" s="82">
        <v>8</v>
      </c>
      <c r="K686" s="82">
        <v>65</v>
      </c>
      <c r="L686" s="82">
        <v>1</v>
      </c>
      <c r="M686" s="82">
        <v>-0.81</v>
      </c>
      <c r="N686" s="82">
        <v>0.82</v>
      </c>
      <c r="O686" s="82">
        <v>-6.99</v>
      </c>
      <c r="P686" s="82">
        <v>8</v>
      </c>
      <c r="Q686" s="82"/>
      <c r="R686" s="82"/>
      <c r="S686" s="82"/>
      <c r="T686" s="82"/>
      <c r="U686" s="82"/>
      <c r="V686" s="82"/>
      <c r="W686" s="82"/>
      <c r="X686" s="82"/>
      <c r="Y686" s="82"/>
      <c r="Z686" s="82"/>
      <c r="AA686" s="82"/>
      <c r="AB686" s="82"/>
      <c r="AC686" s="82"/>
      <c r="AD686" s="82"/>
      <c r="AE686" s="82"/>
      <c r="AF686" s="82"/>
    </row>
    <row r="687" spans="1:32" x14ac:dyDescent="0.25">
      <c r="A687" s="51" t="str">
        <f t="shared" si="10"/>
        <v>Phosphatase AlcalineB121</v>
      </c>
      <c r="B687" s="84" t="s">
        <v>166</v>
      </c>
      <c r="C687" s="84" t="s">
        <v>17</v>
      </c>
      <c r="D687" s="84" t="s">
        <v>193</v>
      </c>
      <c r="E687" s="84" t="s">
        <v>190</v>
      </c>
      <c r="F687" s="82">
        <v>1</v>
      </c>
      <c r="G687" s="82">
        <v>25.13</v>
      </c>
      <c r="H687" s="82">
        <v>1.47</v>
      </c>
      <c r="I687" s="82">
        <v>5.86</v>
      </c>
      <c r="J687" s="82">
        <v>8</v>
      </c>
      <c r="K687" s="82">
        <v>82</v>
      </c>
      <c r="L687" s="82">
        <v>1</v>
      </c>
      <c r="M687" s="82">
        <v>-0.64</v>
      </c>
      <c r="N687" s="82">
        <v>0.68</v>
      </c>
      <c r="O687" s="82">
        <v>-5.55</v>
      </c>
      <c r="P687" s="82">
        <v>8</v>
      </c>
      <c r="Q687" s="82"/>
      <c r="R687" s="82"/>
      <c r="S687" s="82"/>
      <c r="T687" s="82"/>
      <c r="U687" s="82"/>
      <c r="V687" s="82"/>
      <c r="W687" s="82"/>
      <c r="X687" s="82"/>
      <c r="Y687" s="82"/>
      <c r="Z687" s="82"/>
      <c r="AA687" s="82"/>
      <c r="AB687" s="82"/>
      <c r="AC687" s="82"/>
      <c r="AD687" s="82"/>
      <c r="AE687" s="82"/>
      <c r="AF687" s="82"/>
    </row>
    <row r="688" spans="1:32" x14ac:dyDescent="0.25">
      <c r="A688" s="51" t="str">
        <f t="shared" si="10"/>
        <v>Phosphatase AlcalineB131</v>
      </c>
      <c r="B688" s="84" t="s">
        <v>167</v>
      </c>
      <c r="C688" s="84" t="s">
        <v>17</v>
      </c>
      <c r="D688" s="84" t="s">
        <v>193</v>
      </c>
      <c r="E688" s="84" t="s">
        <v>190</v>
      </c>
      <c r="F688" s="82">
        <v>1</v>
      </c>
      <c r="G688" s="82">
        <v>25.18</v>
      </c>
      <c r="H688" s="82">
        <v>1.85</v>
      </c>
      <c r="I688" s="82">
        <v>7.33</v>
      </c>
      <c r="J688" s="82">
        <v>8</v>
      </c>
      <c r="K688" s="82">
        <v>852</v>
      </c>
      <c r="L688" s="82">
        <v>1</v>
      </c>
      <c r="M688" s="82">
        <v>-0.62</v>
      </c>
      <c r="N688" s="82">
        <v>0.85</v>
      </c>
      <c r="O688" s="82">
        <v>-5.33</v>
      </c>
      <c r="P688" s="82">
        <v>8</v>
      </c>
      <c r="Q688" s="82"/>
      <c r="R688" s="82"/>
      <c r="S688" s="82"/>
      <c r="T688" s="82"/>
      <c r="U688" s="82"/>
      <c r="V688" s="82"/>
      <c r="W688" s="82"/>
      <c r="X688" s="82"/>
      <c r="Y688" s="82"/>
      <c r="Z688" s="82"/>
      <c r="AA688" s="82"/>
      <c r="AB688" s="82"/>
      <c r="AC688" s="82"/>
      <c r="AD688" s="82"/>
      <c r="AE688" s="82"/>
      <c r="AF688" s="82"/>
    </row>
    <row r="689" spans="1:32" x14ac:dyDescent="0.25">
      <c r="A689" s="51" t="str">
        <f t="shared" si="10"/>
        <v>Phosphatase AlcalineA2</v>
      </c>
      <c r="B689" s="84" t="s">
        <v>154</v>
      </c>
      <c r="C689" s="84" t="s">
        <v>17</v>
      </c>
      <c r="D689" s="84" t="s">
        <v>184</v>
      </c>
      <c r="E689" s="84" t="s">
        <v>190</v>
      </c>
      <c r="F689" s="82">
        <v>2</v>
      </c>
      <c r="G689" s="82">
        <v>151.79</v>
      </c>
      <c r="H689" s="82">
        <v>6.34</v>
      </c>
      <c r="I689" s="82">
        <v>4.17</v>
      </c>
      <c r="J689" s="82">
        <v>6</v>
      </c>
      <c r="K689" s="82">
        <v>18264</v>
      </c>
      <c r="L689" s="82">
        <v>23</v>
      </c>
      <c r="M689" s="82" t="s">
        <v>186</v>
      </c>
      <c r="N689" s="82" t="s">
        <v>186</v>
      </c>
      <c r="O689" s="82" t="s">
        <v>186</v>
      </c>
      <c r="P689" s="82">
        <v>6.7</v>
      </c>
      <c r="Q689" s="82"/>
      <c r="R689" s="82"/>
      <c r="S689" s="82"/>
      <c r="T689" s="82"/>
      <c r="U689" s="82"/>
      <c r="V689" s="82"/>
      <c r="W689" s="82"/>
      <c r="X689" s="82"/>
      <c r="Y689" s="82"/>
      <c r="Z689" s="82"/>
      <c r="AA689" s="82"/>
      <c r="AB689" s="82"/>
      <c r="AC689" s="82"/>
      <c r="AD689" s="82"/>
      <c r="AE689" s="82"/>
      <c r="AF689" s="82"/>
    </row>
    <row r="690" spans="1:32" x14ac:dyDescent="0.25">
      <c r="A690" s="51" t="str">
        <f t="shared" si="10"/>
        <v>Phosphatase AlcalineB12</v>
      </c>
      <c r="B690" s="84" t="s">
        <v>155</v>
      </c>
      <c r="C690" s="84" t="s">
        <v>17</v>
      </c>
      <c r="D690" s="84" t="s">
        <v>193</v>
      </c>
      <c r="E690" s="84" t="s">
        <v>190</v>
      </c>
      <c r="F690" s="82">
        <v>2</v>
      </c>
      <c r="G690" s="82">
        <v>149</v>
      </c>
      <c r="H690" s="82">
        <v>5.93</v>
      </c>
      <c r="I690" s="82">
        <v>3.98</v>
      </c>
      <c r="J690" s="82">
        <v>6</v>
      </c>
      <c r="K690" s="82">
        <v>63</v>
      </c>
      <c r="L690" s="82">
        <v>1</v>
      </c>
      <c r="M690" s="82">
        <v>-0.44</v>
      </c>
      <c r="N690" s="82">
        <v>0.95</v>
      </c>
      <c r="O690" s="82">
        <v>-1.84</v>
      </c>
      <c r="P690" s="82">
        <v>6.7</v>
      </c>
      <c r="Q690" s="82"/>
      <c r="R690" s="82"/>
      <c r="S690" s="82"/>
      <c r="T690" s="82"/>
      <c r="U690" s="82"/>
      <c r="V690" s="82"/>
      <c r="W690" s="82"/>
      <c r="X690" s="82"/>
      <c r="Y690" s="82"/>
      <c r="Z690" s="82"/>
      <c r="AA690" s="82"/>
      <c r="AB690" s="82"/>
      <c r="AC690" s="82"/>
      <c r="AD690" s="82"/>
      <c r="AE690" s="82"/>
      <c r="AF690" s="82"/>
    </row>
    <row r="691" spans="1:32" x14ac:dyDescent="0.25">
      <c r="A691" s="51" t="str">
        <f t="shared" si="10"/>
        <v>Phosphatase AlcalineB22</v>
      </c>
      <c r="B691" s="84" t="s">
        <v>156</v>
      </c>
      <c r="C691" s="84" t="s">
        <v>17</v>
      </c>
      <c r="D691" s="84" t="s">
        <v>193</v>
      </c>
      <c r="E691" s="84" t="s">
        <v>190</v>
      </c>
      <c r="F691" s="82">
        <v>2</v>
      </c>
      <c r="G691" s="82">
        <v>149.94999999999999</v>
      </c>
      <c r="H691" s="82">
        <v>4.3499999999999996</v>
      </c>
      <c r="I691" s="82">
        <v>2.9</v>
      </c>
      <c r="J691" s="82">
        <v>6</v>
      </c>
      <c r="K691" s="82">
        <v>60</v>
      </c>
      <c r="L691" s="82">
        <v>1</v>
      </c>
      <c r="M691" s="82">
        <v>-0.28999999999999998</v>
      </c>
      <c r="N691" s="82">
        <v>0.7</v>
      </c>
      <c r="O691" s="82">
        <v>-1.21</v>
      </c>
      <c r="P691" s="82">
        <v>6.7</v>
      </c>
      <c r="Q691" s="82"/>
      <c r="R691" s="82"/>
      <c r="S691" s="82"/>
      <c r="T691" s="82"/>
      <c r="U691" s="82"/>
      <c r="V691" s="82"/>
      <c r="W691" s="82"/>
      <c r="X691" s="82"/>
      <c r="Y691" s="82"/>
      <c r="Z691" s="82"/>
      <c r="AA691" s="82"/>
      <c r="AB691" s="82"/>
      <c r="AC691" s="82"/>
      <c r="AD691" s="82"/>
      <c r="AE691" s="82"/>
      <c r="AF691" s="82"/>
    </row>
    <row r="692" spans="1:32" x14ac:dyDescent="0.25">
      <c r="A692" s="51" t="str">
        <f t="shared" si="10"/>
        <v>Phosphatase AlcalineB32</v>
      </c>
      <c r="B692" s="84" t="s">
        <v>157</v>
      </c>
      <c r="C692" s="84" t="s">
        <v>17</v>
      </c>
      <c r="D692" s="84" t="s">
        <v>193</v>
      </c>
      <c r="E692" s="84" t="s">
        <v>190</v>
      </c>
      <c r="F692" s="82">
        <v>2</v>
      </c>
      <c r="G692" s="82">
        <v>149.02000000000001</v>
      </c>
      <c r="H692" s="82">
        <v>4.83</v>
      </c>
      <c r="I692" s="82">
        <v>3.24</v>
      </c>
      <c r="J692" s="82">
        <v>6</v>
      </c>
      <c r="K692" s="82">
        <v>68</v>
      </c>
      <c r="L692" s="82">
        <v>1</v>
      </c>
      <c r="M692" s="82">
        <v>-0.44</v>
      </c>
      <c r="N692" s="82">
        <v>0.78</v>
      </c>
      <c r="O692" s="82">
        <v>-1.82</v>
      </c>
      <c r="P692" s="82">
        <v>6.7</v>
      </c>
      <c r="Q692" s="82"/>
      <c r="R692" s="82"/>
      <c r="S692" s="82"/>
      <c r="T692" s="82"/>
      <c r="U692" s="82"/>
      <c r="V692" s="82"/>
      <c r="W692" s="82"/>
      <c r="X692" s="82"/>
      <c r="Y692" s="82"/>
      <c r="Z692" s="82"/>
      <c r="AA692" s="82"/>
      <c r="AB692" s="82"/>
      <c r="AC692" s="82"/>
      <c r="AD692" s="82"/>
      <c r="AE692" s="82"/>
      <c r="AF692" s="82"/>
    </row>
    <row r="693" spans="1:32" x14ac:dyDescent="0.25">
      <c r="A693" s="51" t="str">
        <f t="shared" si="10"/>
        <v>Phosphatase AlcalineB42</v>
      </c>
      <c r="B693" s="84" t="s">
        <v>158</v>
      </c>
      <c r="C693" s="84" t="s">
        <v>17</v>
      </c>
      <c r="D693" s="84" t="s">
        <v>193</v>
      </c>
      <c r="E693" s="84" t="s">
        <v>190</v>
      </c>
      <c r="F693" s="82">
        <v>2</v>
      </c>
      <c r="G693" s="82">
        <v>151.99</v>
      </c>
      <c r="H693" s="82">
        <v>3.51</v>
      </c>
      <c r="I693" s="82">
        <v>2.31</v>
      </c>
      <c r="J693" s="82">
        <v>6</v>
      </c>
      <c r="K693" s="82">
        <v>58</v>
      </c>
      <c r="L693" s="82">
        <v>1</v>
      </c>
      <c r="M693" s="82">
        <v>0.03</v>
      </c>
      <c r="N693" s="82">
        <v>0.55000000000000004</v>
      </c>
      <c r="O693" s="82">
        <v>0.13</v>
      </c>
      <c r="P693" s="82">
        <v>6.7</v>
      </c>
      <c r="Q693" s="82"/>
      <c r="R693" s="82"/>
      <c r="S693" s="82"/>
      <c r="T693" s="82"/>
      <c r="U693" s="82"/>
      <c r="V693" s="82"/>
      <c r="W693" s="82"/>
      <c r="X693" s="82"/>
      <c r="Y693" s="82"/>
      <c r="Z693" s="82"/>
      <c r="AA693" s="82"/>
      <c r="AB693" s="82"/>
      <c r="AC693" s="82"/>
      <c r="AD693" s="82"/>
      <c r="AE693" s="82"/>
      <c r="AF693" s="82"/>
    </row>
    <row r="694" spans="1:32" x14ac:dyDescent="0.25">
      <c r="A694" s="51" t="str">
        <f t="shared" si="10"/>
        <v>Phosphatase AlcalineB52</v>
      </c>
      <c r="B694" s="84" t="s">
        <v>159</v>
      </c>
      <c r="C694" s="84" t="s">
        <v>17</v>
      </c>
      <c r="D694" s="84" t="s">
        <v>193</v>
      </c>
      <c r="E694" s="84" t="s">
        <v>190</v>
      </c>
      <c r="F694" s="82">
        <v>2</v>
      </c>
      <c r="G694" s="82">
        <v>150.19</v>
      </c>
      <c r="H694" s="82">
        <v>4.1500000000000004</v>
      </c>
      <c r="I694" s="82">
        <v>2.77</v>
      </c>
      <c r="J694" s="82">
        <v>6</v>
      </c>
      <c r="K694" s="82">
        <v>58</v>
      </c>
      <c r="L694" s="82">
        <v>1</v>
      </c>
      <c r="M694" s="82">
        <v>-0.25</v>
      </c>
      <c r="N694" s="82">
        <v>0.66</v>
      </c>
      <c r="O694" s="82">
        <v>-1.05</v>
      </c>
      <c r="P694" s="82">
        <v>6.7</v>
      </c>
      <c r="Q694" s="82"/>
      <c r="R694" s="82"/>
      <c r="S694" s="82"/>
      <c r="T694" s="82"/>
      <c r="U694" s="82"/>
      <c r="V694" s="82"/>
      <c r="W694" s="82"/>
      <c r="X694" s="82"/>
      <c r="Y694" s="82"/>
      <c r="Z694" s="82"/>
      <c r="AA694" s="82"/>
      <c r="AB694" s="82"/>
      <c r="AC694" s="82"/>
      <c r="AD694" s="82"/>
      <c r="AE694" s="82"/>
      <c r="AF694" s="82"/>
    </row>
    <row r="695" spans="1:32" x14ac:dyDescent="0.25">
      <c r="A695" s="51" t="str">
        <f t="shared" si="10"/>
        <v>Phosphatase AlcalineB62</v>
      </c>
      <c r="B695" s="84" t="s">
        <v>160</v>
      </c>
      <c r="C695" s="84" t="s">
        <v>17</v>
      </c>
      <c r="D695" s="84" t="s">
        <v>193</v>
      </c>
      <c r="E695" s="84" t="s">
        <v>190</v>
      </c>
      <c r="F695" s="82">
        <v>2</v>
      </c>
      <c r="G695" s="82">
        <v>146.63</v>
      </c>
      <c r="H695" s="82">
        <v>4.4000000000000004</v>
      </c>
      <c r="I695" s="82">
        <v>3</v>
      </c>
      <c r="J695" s="82">
        <v>6</v>
      </c>
      <c r="K695" s="82">
        <v>65</v>
      </c>
      <c r="L695" s="82">
        <v>1</v>
      </c>
      <c r="M695" s="82">
        <v>-0.81</v>
      </c>
      <c r="N695" s="82">
        <v>0.72</v>
      </c>
      <c r="O695" s="82">
        <v>-3.4</v>
      </c>
      <c r="P695" s="82">
        <v>6.7</v>
      </c>
      <c r="Q695" s="82"/>
      <c r="R695" s="82"/>
      <c r="S695" s="82"/>
      <c r="T695" s="82"/>
      <c r="U695" s="82"/>
      <c r="V695" s="82"/>
      <c r="W695" s="82"/>
      <c r="X695" s="82"/>
      <c r="Y695" s="82"/>
      <c r="Z695" s="82"/>
      <c r="AA695" s="82"/>
      <c r="AB695" s="82"/>
      <c r="AC695" s="82"/>
      <c r="AD695" s="82"/>
      <c r="AE695" s="82"/>
      <c r="AF695" s="82"/>
    </row>
    <row r="696" spans="1:32" x14ac:dyDescent="0.25">
      <c r="A696" s="51" t="str">
        <f t="shared" si="10"/>
        <v>Phosphatase AlcalineB72</v>
      </c>
      <c r="B696" s="84" t="s">
        <v>161</v>
      </c>
      <c r="C696" s="84" t="s">
        <v>17</v>
      </c>
      <c r="D696" s="84" t="s">
        <v>193</v>
      </c>
      <c r="E696" s="84" t="s">
        <v>190</v>
      </c>
      <c r="F696" s="82">
        <v>2</v>
      </c>
      <c r="G696" s="82">
        <v>147.02000000000001</v>
      </c>
      <c r="H696" s="82">
        <v>4.8</v>
      </c>
      <c r="I696" s="82">
        <v>3.27</v>
      </c>
      <c r="J696" s="82">
        <v>6</v>
      </c>
      <c r="K696" s="82">
        <v>65</v>
      </c>
      <c r="L696" s="82">
        <v>1</v>
      </c>
      <c r="M696" s="82">
        <v>-0.75</v>
      </c>
      <c r="N696" s="82">
        <v>0.78</v>
      </c>
      <c r="O696" s="82">
        <v>-3.14</v>
      </c>
      <c r="P696" s="82">
        <v>6.7</v>
      </c>
      <c r="Q696" s="82"/>
      <c r="R696" s="82"/>
      <c r="S696" s="82"/>
      <c r="T696" s="82"/>
      <c r="U696" s="82"/>
      <c r="V696" s="82"/>
      <c r="W696" s="82"/>
      <c r="X696" s="82"/>
      <c r="Y696" s="82"/>
      <c r="Z696" s="82"/>
      <c r="AA696" s="82"/>
      <c r="AB696" s="82"/>
      <c r="AC696" s="82"/>
      <c r="AD696" s="82"/>
      <c r="AE696" s="82"/>
      <c r="AF696" s="82"/>
    </row>
    <row r="697" spans="1:32" x14ac:dyDescent="0.25">
      <c r="A697" s="51" t="str">
        <f t="shared" si="10"/>
        <v>Phosphatase AlcalineB82</v>
      </c>
      <c r="B697" s="84" t="s">
        <v>162</v>
      </c>
      <c r="C697" s="84" t="s">
        <v>17</v>
      </c>
      <c r="D697" s="84" t="s">
        <v>193</v>
      </c>
      <c r="E697" s="84" t="s">
        <v>190</v>
      </c>
      <c r="F697" s="82">
        <v>2</v>
      </c>
      <c r="G697" s="82">
        <v>147.97</v>
      </c>
      <c r="H697" s="82">
        <v>3.7</v>
      </c>
      <c r="I697" s="82">
        <v>2.5</v>
      </c>
      <c r="J697" s="82">
        <v>6</v>
      </c>
      <c r="K697" s="82">
        <v>68</v>
      </c>
      <c r="L697" s="82">
        <v>1</v>
      </c>
      <c r="M697" s="82">
        <v>-0.6</v>
      </c>
      <c r="N697" s="82">
        <v>0.6</v>
      </c>
      <c r="O697" s="82">
        <v>-2.5099999999999998</v>
      </c>
      <c r="P697" s="82">
        <v>6.7</v>
      </c>
      <c r="Q697" s="82"/>
      <c r="R697" s="82"/>
      <c r="S697" s="82"/>
      <c r="T697" s="82"/>
      <c r="U697" s="82"/>
      <c r="V697" s="82"/>
      <c r="W697" s="82"/>
      <c r="X697" s="82"/>
      <c r="Y697" s="82"/>
      <c r="Z697" s="82"/>
      <c r="AA697" s="82"/>
      <c r="AB697" s="82"/>
      <c r="AC697" s="82"/>
      <c r="AD697" s="82"/>
      <c r="AE697" s="82"/>
      <c r="AF697" s="82"/>
    </row>
    <row r="698" spans="1:32" x14ac:dyDescent="0.25">
      <c r="A698" s="51" t="str">
        <f t="shared" si="10"/>
        <v>Phosphatase AlcalineB92</v>
      </c>
      <c r="B698" s="84" t="s">
        <v>163</v>
      </c>
      <c r="C698" s="84" t="s">
        <v>17</v>
      </c>
      <c r="D698" s="84" t="s">
        <v>193</v>
      </c>
      <c r="E698" s="84" t="s">
        <v>190</v>
      </c>
      <c r="F698" s="82">
        <v>2</v>
      </c>
      <c r="G698" s="82">
        <v>144.04</v>
      </c>
      <c r="H698" s="82">
        <v>4.26</v>
      </c>
      <c r="I698" s="82">
        <v>2.96</v>
      </c>
      <c r="J698" s="82">
        <v>6</v>
      </c>
      <c r="K698" s="82">
        <v>69</v>
      </c>
      <c r="L698" s="82">
        <v>1</v>
      </c>
      <c r="M698" s="82">
        <v>-1.22</v>
      </c>
      <c r="N698" s="82">
        <v>0.71</v>
      </c>
      <c r="O698" s="82">
        <v>-5.1100000000000003</v>
      </c>
      <c r="P698" s="82">
        <v>6.7</v>
      </c>
      <c r="Q698" s="82"/>
      <c r="R698" s="82"/>
      <c r="S698" s="82"/>
      <c r="T698" s="82"/>
      <c r="U698" s="82"/>
      <c r="V698" s="82"/>
      <c r="W698" s="82"/>
      <c r="X698" s="82"/>
      <c r="Y698" s="82"/>
      <c r="Z698" s="82"/>
      <c r="AA698" s="82"/>
      <c r="AB698" s="82"/>
      <c r="AC698" s="82"/>
      <c r="AD698" s="82"/>
      <c r="AE698" s="82"/>
      <c r="AF698" s="82"/>
    </row>
    <row r="699" spans="1:32" x14ac:dyDescent="0.25">
      <c r="A699" s="51" t="str">
        <f t="shared" si="10"/>
        <v>Phosphatase AlcalineB102</v>
      </c>
      <c r="B699" s="84" t="s">
        <v>164</v>
      </c>
      <c r="C699" s="84" t="s">
        <v>17</v>
      </c>
      <c r="D699" s="84" t="s">
        <v>193</v>
      </c>
      <c r="E699" s="84" t="s">
        <v>190</v>
      </c>
      <c r="F699" s="82">
        <v>2</v>
      </c>
      <c r="G699" s="82">
        <v>145.41</v>
      </c>
      <c r="H699" s="82">
        <v>3.7</v>
      </c>
      <c r="I699" s="82">
        <v>2.54</v>
      </c>
      <c r="J699" s="82">
        <v>6</v>
      </c>
      <c r="K699" s="82">
        <v>73</v>
      </c>
      <c r="L699" s="82">
        <v>1</v>
      </c>
      <c r="M699" s="82">
        <v>-1.01</v>
      </c>
      <c r="N699" s="82">
        <v>0.61</v>
      </c>
      <c r="O699" s="82">
        <v>-4.2</v>
      </c>
      <c r="P699" s="82">
        <v>6.7</v>
      </c>
      <c r="Q699" s="82"/>
      <c r="R699" s="82"/>
      <c r="S699" s="82"/>
      <c r="T699" s="82"/>
      <c r="U699" s="82"/>
      <c r="V699" s="82"/>
      <c r="W699" s="82"/>
      <c r="X699" s="82"/>
      <c r="Y699" s="82"/>
      <c r="Z699" s="82"/>
      <c r="AA699" s="82"/>
      <c r="AB699" s="82"/>
      <c r="AC699" s="82"/>
      <c r="AD699" s="82"/>
      <c r="AE699" s="82"/>
      <c r="AF699" s="82"/>
    </row>
    <row r="700" spans="1:32" x14ac:dyDescent="0.25">
      <c r="A700" s="51" t="str">
        <f t="shared" si="10"/>
        <v>Phosphatase AlcalineB112</v>
      </c>
      <c r="B700" s="84" t="s">
        <v>165</v>
      </c>
      <c r="C700" s="84" t="s">
        <v>17</v>
      </c>
      <c r="D700" s="84" t="s">
        <v>193</v>
      </c>
      <c r="E700" s="84" t="s">
        <v>190</v>
      </c>
      <c r="F700" s="82">
        <v>2</v>
      </c>
      <c r="G700" s="82">
        <v>145.33000000000001</v>
      </c>
      <c r="H700" s="82">
        <v>4.34</v>
      </c>
      <c r="I700" s="82">
        <v>2.99</v>
      </c>
      <c r="J700" s="82">
        <v>6</v>
      </c>
      <c r="K700" s="82">
        <v>61</v>
      </c>
      <c r="L700" s="82">
        <v>1</v>
      </c>
      <c r="M700" s="82">
        <v>-1.02</v>
      </c>
      <c r="N700" s="82">
        <v>0.72</v>
      </c>
      <c r="O700" s="82">
        <v>-4.25</v>
      </c>
      <c r="P700" s="82">
        <v>6.7</v>
      </c>
      <c r="Q700" s="82"/>
      <c r="R700" s="82"/>
      <c r="S700" s="82"/>
      <c r="T700" s="82"/>
      <c r="U700" s="82"/>
      <c r="V700" s="82"/>
      <c r="W700" s="82"/>
      <c r="X700" s="82"/>
      <c r="Y700" s="82"/>
      <c r="Z700" s="82"/>
      <c r="AA700" s="82"/>
      <c r="AB700" s="82"/>
      <c r="AC700" s="82"/>
      <c r="AD700" s="82"/>
      <c r="AE700" s="82"/>
      <c r="AF700" s="82"/>
    </row>
    <row r="701" spans="1:32" x14ac:dyDescent="0.25">
      <c r="A701" s="51" t="str">
        <f t="shared" si="10"/>
        <v>Phosphatase AlcalineB122</v>
      </c>
      <c r="B701" s="84" t="s">
        <v>166</v>
      </c>
      <c r="C701" s="84" t="s">
        <v>17</v>
      </c>
      <c r="D701" s="84" t="s">
        <v>193</v>
      </c>
      <c r="E701" s="84" t="s">
        <v>190</v>
      </c>
      <c r="F701" s="82">
        <v>2</v>
      </c>
      <c r="G701" s="82">
        <v>144.88</v>
      </c>
      <c r="H701" s="82">
        <v>3.81</v>
      </c>
      <c r="I701" s="82">
        <v>2.63</v>
      </c>
      <c r="J701" s="82">
        <v>6</v>
      </c>
      <c r="K701" s="82">
        <v>70</v>
      </c>
      <c r="L701" s="82">
        <v>1</v>
      </c>
      <c r="M701" s="82">
        <v>-1.0900000000000001</v>
      </c>
      <c r="N701" s="82">
        <v>0.63</v>
      </c>
      <c r="O701" s="82">
        <v>-4.55</v>
      </c>
      <c r="P701" s="82">
        <v>6.7</v>
      </c>
      <c r="Q701" s="82"/>
      <c r="R701" s="82"/>
      <c r="S701" s="82"/>
      <c r="T701" s="82"/>
      <c r="U701" s="82"/>
      <c r="V701" s="82"/>
      <c r="W701" s="82"/>
      <c r="X701" s="82"/>
      <c r="Y701" s="82"/>
      <c r="Z701" s="82"/>
      <c r="AA701" s="82"/>
      <c r="AB701" s="82"/>
      <c r="AC701" s="82"/>
      <c r="AD701" s="82"/>
      <c r="AE701" s="82"/>
      <c r="AF701" s="82"/>
    </row>
    <row r="702" spans="1:32" x14ac:dyDescent="0.25">
      <c r="A702" s="51" t="str">
        <f t="shared" si="10"/>
        <v>Phosphatase AlcalineB132</v>
      </c>
      <c r="B702" s="84" t="s">
        <v>167</v>
      </c>
      <c r="C702" s="84" t="s">
        <v>17</v>
      </c>
      <c r="D702" s="84" t="s">
        <v>193</v>
      </c>
      <c r="E702" s="84" t="s">
        <v>190</v>
      </c>
      <c r="F702" s="82">
        <v>2</v>
      </c>
      <c r="G702" s="82">
        <v>147.5</v>
      </c>
      <c r="H702" s="82">
        <v>4.91</v>
      </c>
      <c r="I702" s="82">
        <v>3.33</v>
      </c>
      <c r="J702" s="82">
        <v>6</v>
      </c>
      <c r="K702" s="82">
        <v>778</v>
      </c>
      <c r="L702" s="82">
        <v>1</v>
      </c>
      <c r="M702" s="82">
        <v>-0.68</v>
      </c>
      <c r="N702" s="82">
        <v>0.8</v>
      </c>
      <c r="O702" s="82">
        <v>-2.83</v>
      </c>
      <c r="P702" s="82">
        <v>6.7</v>
      </c>
      <c r="Q702" s="82"/>
      <c r="R702" s="82"/>
      <c r="S702" s="82"/>
      <c r="T702" s="82"/>
      <c r="U702" s="82"/>
      <c r="V702" s="82"/>
      <c r="W702" s="82"/>
      <c r="X702" s="82"/>
      <c r="Y702" s="82"/>
      <c r="Z702" s="82"/>
      <c r="AA702" s="82"/>
      <c r="AB702" s="82"/>
      <c r="AC702" s="82"/>
      <c r="AD702" s="82"/>
      <c r="AE702" s="82"/>
      <c r="AF702" s="82"/>
    </row>
    <row r="703" spans="1:32" x14ac:dyDescent="0.25">
      <c r="A703" s="51" t="str">
        <f t="shared" si="10"/>
        <v>Phosphatase AlcalineA3</v>
      </c>
      <c r="B703" s="84" t="s">
        <v>154</v>
      </c>
      <c r="C703" s="84" t="s">
        <v>17</v>
      </c>
      <c r="D703" s="84" t="s">
        <v>184</v>
      </c>
      <c r="E703" s="84" t="s">
        <v>190</v>
      </c>
      <c r="F703" s="82">
        <v>3</v>
      </c>
      <c r="G703" s="82">
        <v>325.29000000000002</v>
      </c>
      <c r="H703" s="82">
        <v>14.31</v>
      </c>
      <c r="I703" s="82">
        <v>4.4000000000000004</v>
      </c>
      <c r="J703" s="82">
        <v>5</v>
      </c>
      <c r="K703" s="82">
        <v>27560</v>
      </c>
      <c r="L703" s="82">
        <v>36</v>
      </c>
      <c r="M703" s="82" t="s">
        <v>186</v>
      </c>
      <c r="N703" s="82" t="s">
        <v>186</v>
      </c>
      <c r="O703" s="82" t="s">
        <v>186</v>
      </c>
      <c r="P703" s="82">
        <v>6.2</v>
      </c>
      <c r="Q703" s="82"/>
      <c r="R703" s="82"/>
      <c r="S703" s="82"/>
      <c r="T703" s="82"/>
      <c r="U703" s="82"/>
      <c r="V703" s="82"/>
      <c r="W703" s="82"/>
      <c r="X703" s="82"/>
      <c r="Y703" s="82"/>
      <c r="Z703" s="82"/>
      <c r="AA703" s="82"/>
      <c r="AB703" s="82"/>
      <c r="AC703" s="82"/>
      <c r="AD703" s="82"/>
      <c r="AE703" s="82"/>
      <c r="AF703" s="82"/>
    </row>
    <row r="704" spans="1:32" x14ac:dyDescent="0.25">
      <c r="A704" s="51" t="str">
        <f t="shared" si="10"/>
        <v>Phosphatase AlcalineB13</v>
      </c>
      <c r="B704" s="84" t="s">
        <v>155</v>
      </c>
      <c r="C704" s="84" t="s">
        <v>17</v>
      </c>
      <c r="D704" s="84" t="s">
        <v>193</v>
      </c>
      <c r="E704" s="84" t="s">
        <v>190</v>
      </c>
      <c r="F704" s="82">
        <v>3</v>
      </c>
      <c r="G704" s="82">
        <v>319.25</v>
      </c>
      <c r="H704" s="82">
        <v>10.02</v>
      </c>
      <c r="I704" s="82">
        <v>3.14</v>
      </c>
      <c r="J704" s="82">
        <v>5</v>
      </c>
      <c r="K704" s="82">
        <v>64</v>
      </c>
      <c r="L704" s="82">
        <v>1</v>
      </c>
      <c r="M704" s="82">
        <v>-0.42</v>
      </c>
      <c r="N704" s="82">
        <v>0.71</v>
      </c>
      <c r="O704" s="82">
        <v>-1.86</v>
      </c>
      <c r="P704" s="82">
        <v>6.2</v>
      </c>
      <c r="Q704" s="82"/>
      <c r="R704" s="82"/>
      <c r="S704" s="82"/>
      <c r="T704" s="82"/>
      <c r="U704" s="82"/>
      <c r="V704" s="82"/>
      <c r="W704" s="82"/>
      <c r="X704" s="82"/>
      <c r="Y704" s="82"/>
      <c r="Z704" s="82"/>
      <c r="AA704" s="82"/>
      <c r="AB704" s="82"/>
      <c r="AC704" s="82"/>
      <c r="AD704" s="82"/>
      <c r="AE704" s="82"/>
      <c r="AF704" s="82"/>
    </row>
    <row r="705" spans="1:32" x14ac:dyDescent="0.25">
      <c r="A705" s="51" t="str">
        <f t="shared" si="10"/>
        <v>Phosphatase AlcalineB23</v>
      </c>
      <c r="B705" s="84" t="s">
        <v>156</v>
      </c>
      <c r="C705" s="84" t="s">
        <v>17</v>
      </c>
      <c r="D705" s="84" t="s">
        <v>193</v>
      </c>
      <c r="E705" s="84" t="s">
        <v>190</v>
      </c>
      <c r="F705" s="82">
        <v>3</v>
      </c>
      <c r="G705" s="82">
        <v>319.97000000000003</v>
      </c>
      <c r="H705" s="82">
        <v>8.42</v>
      </c>
      <c r="I705" s="82">
        <v>2.63</v>
      </c>
      <c r="J705" s="82">
        <v>5</v>
      </c>
      <c r="K705" s="82">
        <v>60</v>
      </c>
      <c r="L705" s="82">
        <v>1</v>
      </c>
      <c r="M705" s="82">
        <v>-0.37</v>
      </c>
      <c r="N705" s="82">
        <v>0.6</v>
      </c>
      <c r="O705" s="82">
        <v>-1.64</v>
      </c>
      <c r="P705" s="82">
        <v>6.2</v>
      </c>
      <c r="Q705" s="82"/>
      <c r="R705" s="82"/>
      <c r="S705" s="82"/>
      <c r="T705" s="82"/>
      <c r="U705" s="82"/>
      <c r="V705" s="82"/>
      <c r="W705" s="82"/>
      <c r="X705" s="82"/>
      <c r="Y705" s="82"/>
      <c r="Z705" s="82"/>
      <c r="AA705" s="82"/>
      <c r="AB705" s="82"/>
      <c r="AC705" s="82"/>
      <c r="AD705" s="82"/>
      <c r="AE705" s="82"/>
      <c r="AF705" s="82"/>
    </row>
    <row r="706" spans="1:32" x14ac:dyDescent="0.25">
      <c r="A706" s="51" t="str">
        <f t="shared" si="10"/>
        <v>Phosphatase AlcalineB33</v>
      </c>
      <c r="B706" s="84" t="s">
        <v>157</v>
      </c>
      <c r="C706" s="84" t="s">
        <v>17</v>
      </c>
      <c r="D706" s="84" t="s">
        <v>193</v>
      </c>
      <c r="E706" s="84" t="s">
        <v>190</v>
      </c>
      <c r="F706" s="82">
        <v>3</v>
      </c>
      <c r="G706" s="82">
        <v>320.08</v>
      </c>
      <c r="H706" s="82">
        <v>8.69</v>
      </c>
      <c r="I706" s="82">
        <v>2.72</v>
      </c>
      <c r="J706" s="82">
        <v>5</v>
      </c>
      <c r="K706" s="82">
        <v>67</v>
      </c>
      <c r="L706" s="82">
        <v>1</v>
      </c>
      <c r="M706" s="82">
        <v>-0.36</v>
      </c>
      <c r="N706" s="82">
        <v>0.62</v>
      </c>
      <c r="O706" s="82">
        <v>-1.6</v>
      </c>
      <c r="P706" s="82">
        <v>6.2</v>
      </c>
      <c r="Q706" s="82"/>
      <c r="R706" s="82"/>
      <c r="S706" s="82"/>
      <c r="T706" s="82"/>
      <c r="U706" s="82"/>
      <c r="V706" s="82"/>
      <c r="W706" s="82"/>
      <c r="X706" s="82"/>
      <c r="Y706" s="82"/>
      <c r="Z706" s="82"/>
      <c r="AA706" s="82"/>
      <c r="AB706" s="82"/>
      <c r="AC706" s="82"/>
      <c r="AD706" s="82"/>
      <c r="AE706" s="82"/>
      <c r="AF706" s="82"/>
    </row>
    <row r="707" spans="1:32" x14ac:dyDescent="0.25">
      <c r="A707" s="51" t="str">
        <f t="shared" si="10"/>
        <v>Phosphatase AlcalineB43</v>
      </c>
      <c r="B707" s="84" t="s">
        <v>158</v>
      </c>
      <c r="C707" s="84" t="s">
        <v>17</v>
      </c>
      <c r="D707" s="84" t="s">
        <v>193</v>
      </c>
      <c r="E707" s="84" t="s">
        <v>190</v>
      </c>
      <c r="F707" s="82">
        <v>3</v>
      </c>
      <c r="G707" s="82">
        <v>322.98</v>
      </c>
      <c r="H707" s="82">
        <v>7.42</v>
      </c>
      <c r="I707" s="82">
        <v>2.2999999999999998</v>
      </c>
      <c r="J707" s="82">
        <v>5</v>
      </c>
      <c r="K707" s="82">
        <v>58</v>
      </c>
      <c r="L707" s="82">
        <v>1</v>
      </c>
      <c r="M707" s="82">
        <v>-0.16</v>
      </c>
      <c r="N707" s="82">
        <v>0.52</v>
      </c>
      <c r="O707" s="82">
        <v>-0.71</v>
      </c>
      <c r="P707" s="82">
        <v>6.2</v>
      </c>
      <c r="Q707" s="82"/>
      <c r="R707" s="82"/>
      <c r="S707" s="82"/>
      <c r="T707" s="82"/>
      <c r="U707" s="82"/>
      <c r="V707" s="82"/>
      <c r="W707" s="82"/>
      <c r="X707" s="82"/>
      <c r="Y707" s="82"/>
      <c r="Z707" s="82"/>
      <c r="AA707" s="82"/>
      <c r="AB707" s="82"/>
      <c r="AC707" s="82"/>
      <c r="AD707" s="82"/>
      <c r="AE707" s="82"/>
      <c r="AF707" s="82"/>
    </row>
    <row r="708" spans="1:32" x14ac:dyDescent="0.25">
      <c r="A708" s="51" t="str">
        <f t="shared" ref="A708:A771" si="11">CONCATENATE(C708,B708,F708)</f>
        <v>Phosphatase AlcalineB53</v>
      </c>
      <c r="B708" s="84" t="s">
        <v>159</v>
      </c>
      <c r="C708" s="84" t="s">
        <v>17</v>
      </c>
      <c r="D708" s="84" t="s">
        <v>193</v>
      </c>
      <c r="E708" s="84" t="s">
        <v>190</v>
      </c>
      <c r="F708" s="82">
        <v>3</v>
      </c>
      <c r="G708" s="82">
        <v>317.58</v>
      </c>
      <c r="H708" s="82">
        <v>8.51</v>
      </c>
      <c r="I708" s="82">
        <v>2.68</v>
      </c>
      <c r="J708" s="82">
        <v>5</v>
      </c>
      <c r="K708" s="82">
        <v>60</v>
      </c>
      <c r="L708" s="82">
        <v>1</v>
      </c>
      <c r="M708" s="82">
        <v>-0.54</v>
      </c>
      <c r="N708" s="82">
        <v>0.61</v>
      </c>
      <c r="O708" s="82">
        <v>-2.37</v>
      </c>
      <c r="P708" s="82">
        <v>6.2</v>
      </c>
      <c r="Q708" s="82"/>
      <c r="R708" s="82"/>
      <c r="S708" s="82"/>
      <c r="T708" s="82"/>
      <c r="U708" s="82"/>
      <c r="V708" s="82"/>
      <c r="W708" s="82"/>
      <c r="X708" s="82"/>
      <c r="Y708" s="82"/>
      <c r="Z708" s="82"/>
      <c r="AA708" s="82"/>
      <c r="AB708" s="82"/>
      <c r="AC708" s="82"/>
      <c r="AD708" s="82"/>
      <c r="AE708" s="82"/>
      <c r="AF708" s="82"/>
    </row>
    <row r="709" spans="1:32" x14ac:dyDescent="0.25">
      <c r="A709" s="51" t="str">
        <f t="shared" si="11"/>
        <v>Phosphatase AlcalineB63</v>
      </c>
      <c r="B709" s="84" t="s">
        <v>160</v>
      </c>
      <c r="C709" s="84" t="s">
        <v>17</v>
      </c>
      <c r="D709" s="84" t="s">
        <v>193</v>
      </c>
      <c r="E709" s="84" t="s">
        <v>190</v>
      </c>
      <c r="F709" s="82">
        <v>3</v>
      </c>
      <c r="G709" s="82">
        <v>313.14</v>
      </c>
      <c r="H709" s="82">
        <v>6.25</v>
      </c>
      <c r="I709" s="82">
        <v>2</v>
      </c>
      <c r="J709" s="82">
        <v>5</v>
      </c>
      <c r="K709" s="82">
        <v>65</v>
      </c>
      <c r="L709" s="82">
        <v>1</v>
      </c>
      <c r="M709" s="82">
        <v>-0.85</v>
      </c>
      <c r="N709" s="82">
        <v>0.45</v>
      </c>
      <c r="O709" s="82">
        <v>-3.74</v>
      </c>
      <c r="P709" s="82">
        <v>6.2</v>
      </c>
      <c r="Q709" s="82"/>
      <c r="R709" s="82"/>
      <c r="S709" s="82"/>
      <c r="T709" s="82"/>
      <c r="U709" s="82"/>
      <c r="V709" s="82"/>
      <c r="W709" s="82"/>
      <c r="X709" s="82"/>
      <c r="Y709" s="82"/>
      <c r="Z709" s="82"/>
      <c r="AA709" s="82"/>
      <c r="AB709" s="82"/>
      <c r="AC709" s="82"/>
      <c r="AD709" s="82"/>
      <c r="AE709" s="82"/>
      <c r="AF709" s="82"/>
    </row>
    <row r="710" spans="1:32" x14ac:dyDescent="0.25">
      <c r="A710" s="51" t="str">
        <f t="shared" si="11"/>
        <v>Phosphatase AlcalineB73</v>
      </c>
      <c r="B710" s="84" t="s">
        <v>161</v>
      </c>
      <c r="C710" s="84" t="s">
        <v>17</v>
      </c>
      <c r="D710" s="84" t="s">
        <v>193</v>
      </c>
      <c r="E710" s="84" t="s">
        <v>190</v>
      </c>
      <c r="F710" s="82">
        <v>3</v>
      </c>
      <c r="G710" s="82">
        <v>311.88</v>
      </c>
      <c r="H710" s="82">
        <v>7.76</v>
      </c>
      <c r="I710" s="82">
        <v>2.4900000000000002</v>
      </c>
      <c r="J710" s="82">
        <v>5</v>
      </c>
      <c r="K710" s="82">
        <v>68</v>
      </c>
      <c r="L710" s="82">
        <v>1</v>
      </c>
      <c r="M710" s="82">
        <v>-0.94</v>
      </c>
      <c r="N710" s="82">
        <v>0.56999999999999995</v>
      </c>
      <c r="O710" s="82">
        <v>-4.12</v>
      </c>
      <c r="P710" s="82">
        <v>6.2</v>
      </c>
      <c r="Q710" s="82"/>
      <c r="R710" s="82"/>
      <c r="S710" s="82"/>
      <c r="T710" s="82"/>
      <c r="U710" s="82"/>
      <c r="V710" s="82"/>
      <c r="W710" s="82"/>
      <c r="X710" s="82"/>
      <c r="Y710" s="82"/>
      <c r="Z710" s="82"/>
      <c r="AA710" s="82"/>
      <c r="AB710" s="82"/>
      <c r="AC710" s="82"/>
      <c r="AD710" s="82"/>
      <c r="AE710" s="82"/>
      <c r="AF710" s="82"/>
    </row>
    <row r="711" spans="1:32" x14ac:dyDescent="0.25">
      <c r="A711" s="51" t="str">
        <f t="shared" si="11"/>
        <v>Phosphatase AlcalineB83</v>
      </c>
      <c r="B711" s="84" t="s">
        <v>162</v>
      </c>
      <c r="C711" s="84" t="s">
        <v>17</v>
      </c>
      <c r="D711" s="84" t="s">
        <v>193</v>
      </c>
      <c r="E711" s="84" t="s">
        <v>190</v>
      </c>
      <c r="F711" s="82">
        <v>3</v>
      </c>
      <c r="G711" s="82">
        <v>311.18</v>
      </c>
      <c r="H711" s="82">
        <v>8.0399999999999991</v>
      </c>
      <c r="I711" s="82">
        <v>2.58</v>
      </c>
      <c r="J711" s="82">
        <v>5</v>
      </c>
      <c r="K711" s="82">
        <v>71</v>
      </c>
      <c r="L711" s="82">
        <v>1</v>
      </c>
      <c r="M711" s="82">
        <v>-0.99</v>
      </c>
      <c r="N711" s="82">
        <v>0.59</v>
      </c>
      <c r="O711" s="82">
        <v>-4.34</v>
      </c>
      <c r="P711" s="82">
        <v>6.2</v>
      </c>
      <c r="Q711" s="82"/>
      <c r="R711" s="82"/>
      <c r="S711" s="82"/>
      <c r="T711" s="82"/>
      <c r="U711" s="82"/>
      <c r="V711" s="82"/>
      <c r="W711" s="82"/>
      <c r="X711" s="82"/>
      <c r="Y711" s="82"/>
      <c r="Z711" s="82"/>
      <c r="AA711" s="82"/>
      <c r="AB711" s="82"/>
      <c r="AC711" s="82"/>
      <c r="AD711" s="82"/>
      <c r="AE711" s="82"/>
      <c r="AF711" s="82"/>
    </row>
    <row r="712" spans="1:32" x14ac:dyDescent="0.25">
      <c r="A712" s="51" t="str">
        <f t="shared" si="11"/>
        <v>Phosphatase AlcalineB93</v>
      </c>
      <c r="B712" s="84" t="s">
        <v>163</v>
      </c>
      <c r="C712" s="84" t="s">
        <v>17</v>
      </c>
      <c r="D712" s="84" t="s">
        <v>193</v>
      </c>
      <c r="E712" s="84" t="s">
        <v>190</v>
      </c>
      <c r="F712" s="82">
        <v>3</v>
      </c>
      <c r="G712" s="82">
        <v>309.97000000000003</v>
      </c>
      <c r="H712" s="82">
        <v>7.66</v>
      </c>
      <c r="I712" s="82">
        <v>2.4700000000000002</v>
      </c>
      <c r="J712" s="82">
        <v>5</v>
      </c>
      <c r="K712" s="82">
        <v>68</v>
      </c>
      <c r="L712" s="82">
        <v>1</v>
      </c>
      <c r="M712" s="82">
        <v>-1.07</v>
      </c>
      <c r="N712" s="82">
        <v>0.56000000000000005</v>
      </c>
      <c r="O712" s="82">
        <v>-4.71</v>
      </c>
      <c r="P712" s="82">
        <v>6.2</v>
      </c>
      <c r="Q712" s="82"/>
      <c r="R712" s="82"/>
      <c r="S712" s="82"/>
      <c r="T712" s="82"/>
      <c r="U712" s="82"/>
      <c r="V712" s="82"/>
      <c r="W712" s="82"/>
      <c r="X712" s="82"/>
      <c r="Y712" s="82"/>
      <c r="Z712" s="82"/>
      <c r="AA712" s="82"/>
      <c r="AB712" s="82"/>
      <c r="AC712" s="82"/>
      <c r="AD712" s="82"/>
      <c r="AE712" s="82"/>
      <c r="AF712" s="82"/>
    </row>
    <row r="713" spans="1:32" x14ac:dyDescent="0.25">
      <c r="A713" s="51" t="str">
        <f t="shared" si="11"/>
        <v>Phosphatase AlcalineB103</v>
      </c>
      <c r="B713" s="84" t="s">
        <v>164</v>
      </c>
      <c r="C713" s="84" t="s">
        <v>17</v>
      </c>
      <c r="D713" s="84" t="s">
        <v>193</v>
      </c>
      <c r="E713" s="84" t="s">
        <v>190</v>
      </c>
      <c r="F713" s="82">
        <v>3</v>
      </c>
      <c r="G713" s="82">
        <v>309.36</v>
      </c>
      <c r="H713" s="82">
        <v>7.06</v>
      </c>
      <c r="I713" s="82">
        <v>2.2799999999999998</v>
      </c>
      <c r="J713" s="82">
        <v>5</v>
      </c>
      <c r="K713" s="82">
        <v>76</v>
      </c>
      <c r="L713" s="82">
        <v>1</v>
      </c>
      <c r="M713" s="82">
        <v>-1.1100000000000001</v>
      </c>
      <c r="N713" s="82">
        <v>0.52</v>
      </c>
      <c r="O713" s="82">
        <v>-4.9000000000000004</v>
      </c>
      <c r="P713" s="82">
        <v>6.2</v>
      </c>
      <c r="Q713" s="82"/>
      <c r="R713" s="82"/>
      <c r="S713" s="82"/>
      <c r="T713" s="82"/>
      <c r="U713" s="82"/>
      <c r="V713" s="82"/>
      <c r="W713" s="82"/>
      <c r="X713" s="82"/>
      <c r="Y713" s="82"/>
      <c r="Z713" s="82"/>
      <c r="AA713" s="82"/>
      <c r="AB713" s="82"/>
      <c r="AC713" s="82"/>
      <c r="AD713" s="82"/>
      <c r="AE713" s="82"/>
      <c r="AF713" s="82"/>
    </row>
    <row r="714" spans="1:32" x14ac:dyDescent="0.25">
      <c r="A714" s="51" t="str">
        <f t="shared" si="11"/>
        <v>Phosphatase AlcalineB113</v>
      </c>
      <c r="B714" s="84" t="s">
        <v>165</v>
      </c>
      <c r="C714" s="84" t="s">
        <v>17</v>
      </c>
      <c r="D714" s="84" t="s">
        <v>193</v>
      </c>
      <c r="E714" s="84" t="s">
        <v>190</v>
      </c>
      <c r="F714" s="82">
        <v>3</v>
      </c>
      <c r="G714" s="82">
        <v>308.67</v>
      </c>
      <c r="H714" s="82">
        <v>6.48</v>
      </c>
      <c r="I714" s="82">
        <v>2.1</v>
      </c>
      <c r="J714" s="82">
        <v>5</v>
      </c>
      <c r="K714" s="82">
        <v>64</v>
      </c>
      <c r="L714" s="82">
        <v>1</v>
      </c>
      <c r="M714" s="82">
        <v>-1.1599999999999999</v>
      </c>
      <c r="N714" s="82">
        <v>0.48</v>
      </c>
      <c r="O714" s="82">
        <v>-5.1100000000000003</v>
      </c>
      <c r="P714" s="82">
        <v>6.2</v>
      </c>
      <c r="Q714" s="82"/>
      <c r="R714" s="82"/>
      <c r="S714" s="82"/>
      <c r="T714" s="82"/>
      <c r="U714" s="82"/>
      <c r="V714" s="82"/>
      <c r="W714" s="82"/>
      <c r="X714" s="82"/>
      <c r="Y714" s="82"/>
      <c r="Z714" s="82"/>
      <c r="AA714" s="82"/>
      <c r="AB714" s="82"/>
      <c r="AC714" s="82"/>
      <c r="AD714" s="82"/>
      <c r="AE714" s="82"/>
      <c r="AF714" s="82"/>
    </row>
    <row r="715" spans="1:32" x14ac:dyDescent="0.25">
      <c r="A715" s="51" t="str">
        <f t="shared" si="11"/>
        <v>Phosphatase AlcalineB123</v>
      </c>
      <c r="B715" s="84" t="s">
        <v>166</v>
      </c>
      <c r="C715" s="84" t="s">
        <v>17</v>
      </c>
      <c r="D715" s="84" t="s">
        <v>193</v>
      </c>
      <c r="E715" s="84" t="s">
        <v>190</v>
      </c>
      <c r="F715" s="82">
        <v>3</v>
      </c>
      <c r="G715" s="82">
        <v>307.45999999999998</v>
      </c>
      <c r="H715" s="82">
        <v>6.65</v>
      </c>
      <c r="I715" s="82">
        <v>2.16</v>
      </c>
      <c r="J715" s="82">
        <v>5</v>
      </c>
      <c r="K715" s="82">
        <v>78</v>
      </c>
      <c r="L715" s="82">
        <v>1</v>
      </c>
      <c r="M715" s="82">
        <v>-1.25</v>
      </c>
      <c r="N715" s="82">
        <v>0.49</v>
      </c>
      <c r="O715" s="82">
        <v>-5.48</v>
      </c>
      <c r="P715" s="82">
        <v>6.2</v>
      </c>
      <c r="Q715" s="82"/>
      <c r="R715" s="82"/>
      <c r="S715" s="82"/>
      <c r="T715" s="82"/>
      <c r="U715" s="82"/>
      <c r="V715" s="82"/>
      <c r="W715" s="82"/>
      <c r="X715" s="82"/>
      <c r="Y715" s="82"/>
      <c r="Z715" s="82"/>
      <c r="AA715" s="82"/>
      <c r="AB715" s="82"/>
      <c r="AC715" s="82"/>
      <c r="AD715" s="82"/>
      <c r="AE715" s="82"/>
      <c r="AF715" s="82"/>
    </row>
    <row r="716" spans="1:32" x14ac:dyDescent="0.25">
      <c r="A716" s="51" t="str">
        <f t="shared" si="11"/>
        <v>Phosphatase AlcalineB133</v>
      </c>
      <c r="B716" s="84" t="s">
        <v>167</v>
      </c>
      <c r="C716" s="84" t="s">
        <v>17</v>
      </c>
      <c r="D716" s="84" t="s">
        <v>193</v>
      </c>
      <c r="E716" s="84" t="s">
        <v>190</v>
      </c>
      <c r="F716" s="82">
        <v>3</v>
      </c>
      <c r="G716" s="82">
        <v>313.95</v>
      </c>
      <c r="H716" s="82">
        <v>9.25</v>
      </c>
      <c r="I716" s="82">
        <v>2.95</v>
      </c>
      <c r="J716" s="82">
        <v>5</v>
      </c>
      <c r="K716" s="82">
        <v>799</v>
      </c>
      <c r="L716" s="82">
        <v>1</v>
      </c>
      <c r="M716" s="82">
        <v>-0.79</v>
      </c>
      <c r="N716" s="82">
        <v>0.67</v>
      </c>
      <c r="O716" s="82">
        <v>-3.49</v>
      </c>
      <c r="P716" s="82">
        <v>6.2</v>
      </c>
      <c r="Q716" s="82"/>
      <c r="R716" s="82"/>
      <c r="S716" s="82"/>
      <c r="T716" s="82"/>
      <c r="U716" s="82"/>
      <c r="V716" s="82"/>
      <c r="W716" s="82"/>
      <c r="X716" s="82"/>
      <c r="Y716" s="82"/>
      <c r="Z716" s="82"/>
      <c r="AA716" s="82"/>
      <c r="AB716" s="82"/>
      <c r="AC716" s="82"/>
      <c r="AD716" s="82"/>
      <c r="AE716" s="82"/>
      <c r="AF716" s="82"/>
    </row>
    <row r="717" spans="1:32" x14ac:dyDescent="0.25">
      <c r="A717" s="51" t="str">
        <f t="shared" si="11"/>
        <v>PotassiumA1</v>
      </c>
      <c r="B717" s="84" t="s">
        <v>154</v>
      </c>
      <c r="C717" s="84" t="s">
        <v>18</v>
      </c>
      <c r="D717" s="84" t="s">
        <v>184</v>
      </c>
      <c r="E717" s="84" t="s">
        <v>189</v>
      </c>
      <c r="F717" s="82">
        <v>1</v>
      </c>
      <c r="G717" s="82">
        <v>2.59</v>
      </c>
      <c r="H717" s="82">
        <v>0.04</v>
      </c>
      <c r="I717" s="85">
        <v>1.73</v>
      </c>
      <c r="J717" s="82">
        <v>1.6</v>
      </c>
      <c r="K717" s="82">
        <v>133777</v>
      </c>
      <c r="L717" s="82">
        <v>202</v>
      </c>
      <c r="M717" s="82" t="s">
        <v>186</v>
      </c>
      <c r="N717" s="82" t="s">
        <v>186</v>
      </c>
      <c r="O717" s="82" t="s">
        <v>186</v>
      </c>
      <c r="P717" s="82">
        <v>2.9</v>
      </c>
      <c r="Q717" s="82"/>
      <c r="R717" s="82"/>
      <c r="S717" s="82"/>
      <c r="T717" s="82"/>
      <c r="U717" s="82"/>
      <c r="V717" s="82"/>
      <c r="W717" s="82"/>
      <c r="X717" s="82"/>
      <c r="Y717" s="82"/>
      <c r="Z717" s="82"/>
      <c r="AA717" s="82"/>
      <c r="AB717" s="82"/>
      <c r="AC717" s="82"/>
      <c r="AD717" s="82"/>
      <c r="AE717" s="82"/>
      <c r="AF717" s="82"/>
    </row>
    <row r="718" spans="1:32" x14ac:dyDescent="0.25">
      <c r="A718" s="51" t="str">
        <f t="shared" si="11"/>
        <v>PotassiumB11</v>
      </c>
      <c r="B718" s="84" t="s">
        <v>155</v>
      </c>
      <c r="C718" s="84" t="s">
        <v>18</v>
      </c>
      <c r="D718" s="84" t="s">
        <v>193</v>
      </c>
      <c r="E718" s="84" t="s">
        <v>189</v>
      </c>
      <c r="F718" s="82">
        <v>1</v>
      </c>
      <c r="G718" s="82">
        <v>2.57</v>
      </c>
      <c r="H718" s="82">
        <v>0.03</v>
      </c>
      <c r="I718" s="82">
        <v>1.02</v>
      </c>
      <c r="J718" s="82">
        <v>1.6</v>
      </c>
      <c r="K718" s="82">
        <v>56</v>
      </c>
      <c r="L718" s="82">
        <v>1</v>
      </c>
      <c r="M718" s="82">
        <v>-0.43</v>
      </c>
      <c r="N718" s="82">
        <v>0.59</v>
      </c>
      <c r="O718" s="82">
        <v>-0.74</v>
      </c>
      <c r="P718" s="82">
        <v>2.9</v>
      </c>
      <c r="Q718" s="82"/>
      <c r="R718" s="82"/>
      <c r="S718" s="82"/>
      <c r="T718" s="82"/>
      <c r="U718" s="82"/>
      <c r="V718" s="82"/>
      <c r="W718" s="82"/>
      <c r="X718" s="82"/>
      <c r="Y718" s="82"/>
      <c r="Z718" s="82"/>
      <c r="AA718" s="82"/>
      <c r="AB718" s="82"/>
      <c r="AC718" s="82"/>
      <c r="AD718" s="82"/>
      <c r="AE718" s="82"/>
      <c r="AF718" s="82"/>
    </row>
    <row r="719" spans="1:32" x14ac:dyDescent="0.25">
      <c r="A719" s="51" t="str">
        <f t="shared" si="11"/>
        <v>PotassiumB21</v>
      </c>
      <c r="B719" s="84" t="s">
        <v>156</v>
      </c>
      <c r="C719" s="84" t="s">
        <v>18</v>
      </c>
      <c r="D719" s="84" t="s">
        <v>193</v>
      </c>
      <c r="E719" s="84" t="s">
        <v>189</v>
      </c>
      <c r="F719" s="82">
        <v>1</v>
      </c>
      <c r="G719" s="82">
        <v>2.56</v>
      </c>
      <c r="H719" s="82">
        <v>0.03</v>
      </c>
      <c r="I719" s="82">
        <v>1.28</v>
      </c>
      <c r="J719" s="82">
        <v>1.6</v>
      </c>
      <c r="K719" s="82">
        <v>51</v>
      </c>
      <c r="L719" s="82">
        <v>1</v>
      </c>
      <c r="M719" s="82">
        <v>-0.62</v>
      </c>
      <c r="N719" s="82">
        <v>0.74</v>
      </c>
      <c r="O719" s="82">
        <v>-1.07</v>
      </c>
      <c r="P719" s="82">
        <v>2.9</v>
      </c>
      <c r="Q719" s="82"/>
      <c r="R719" s="82"/>
      <c r="S719" s="82"/>
      <c r="T719" s="82"/>
      <c r="U719" s="82"/>
      <c r="V719" s="82"/>
      <c r="W719" s="82"/>
      <c r="X719" s="82"/>
      <c r="Y719" s="82"/>
      <c r="Z719" s="82"/>
      <c r="AA719" s="82"/>
      <c r="AB719" s="82"/>
      <c r="AC719" s="82"/>
      <c r="AD719" s="82"/>
      <c r="AE719" s="82"/>
      <c r="AF719" s="82"/>
    </row>
    <row r="720" spans="1:32" x14ac:dyDescent="0.25">
      <c r="A720" s="51" t="str">
        <f t="shared" si="11"/>
        <v>PotassiumB31</v>
      </c>
      <c r="B720" s="84" t="s">
        <v>157</v>
      </c>
      <c r="C720" s="84" t="s">
        <v>18</v>
      </c>
      <c r="D720" s="84" t="s">
        <v>193</v>
      </c>
      <c r="E720" s="84" t="s">
        <v>189</v>
      </c>
      <c r="F720" s="82">
        <v>1</v>
      </c>
      <c r="G720" s="82">
        <v>2.58</v>
      </c>
      <c r="H720" s="82">
        <v>0.03</v>
      </c>
      <c r="I720" s="82">
        <v>1.34</v>
      </c>
      <c r="J720" s="82">
        <v>1.6</v>
      </c>
      <c r="K720" s="82">
        <v>55</v>
      </c>
      <c r="L720" s="82">
        <v>1</v>
      </c>
      <c r="M720" s="82">
        <v>-0.24</v>
      </c>
      <c r="N720" s="82">
        <v>0.77</v>
      </c>
      <c r="O720" s="82">
        <v>-0.41</v>
      </c>
      <c r="P720" s="82">
        <v>2.9</v>
      </c>
      <c r="Q720" s="82"/>
      <c r="R720" s="82"/>
      <c r="S720" s="82"/>
      <c r="T720" s="82"/>
      <c r="U720" s="82"/>
      <c r="V720" s="82"/>
      <c r="W720" s="82"/>
      <c r="X720" s="82"/>
      <c r="Y720" s="82"/>
      <c r="Z720" s="82"/>
      <c r="AA720" s="82"/>
      <c r="AB720" s="82"/>
      <c r="AC720" s="82"/>
      <c r="AD720" s="82"/>
      <c r="AE720" s="82"/>
      <c r="AF720" s="82"/>
    </row>
    <row r="721" spans="1:32" x14ac:dyDescent="0.25">
      <c r="A721" s="51" t="str">
        <f t="shared" si="11"/>
        <v>PotassiumB41</v>
      </c>
      <c r="B721" s="84" t="s">
        <v>158</v>
      </c>
      <c r="C721" s="84" t="s">
        <v>18</v>
      </c>
      <c r="D721" s="84" t="s">
        <v>193</v>
      </c>
      <c r="E721" s="84" t="s">
        <v>189</v>
      </c>
      <c r="F721" s="82">
        <v>1</v>
      </c>
      <c r="G721" s="82">
        <v>2.57</v>
      </c>
      <c r="H721" s="82">
        <v>0.03</v>
      </c>
      <c r="I721" s="82">
        <v>1.36</v>
      </c>
      <c r="J721" s="82">
        <v>1.6</v>
      </c>
      <c r="K721" s="82">
        <v>53</v>
      </c>
      <c r="L721" s="82">
        <v>1</v>
      </c>
      <c r="M721" s="82">
        <v>-0.47</v>
      </c>
      <c r="N721" s="82">
        <v>0.78</v>
      </c>
      <c r="O721" s="82">
        <v>-0.81</v>
      </c>
      <c r="P721" s="82">
        <v>2.9</v>
      </c>
      <c r="Q721" s="82"/>
      <c r="R721" s="82"/>
      <c r="S721" s="82"/>
      <c r="T721" s="82"/>
      <c r="U721" s="82"/>
      <c r="V721" s="82"/>
      <c r="W721" s="82"/>
      <c r="X721" s="82"/>
      <c r="Y721" s="82"/>
      <c r="Z721" s="82"/>
      <c r="AA721" s="82"/>
      <c r="AB721" s="82"/>
      <c r="AC721" s="82"/>
      <c r="AD721" s="82"/>
      <c r="AE721" s="82"/>
      <c r="AF721" s="82"/>
    </row>
    <row r="722" spans="1:32" x14ac:dyDescent="0.25">
      <c r="A722" s="51" t="str">
        <f t="shared" si="11"/>
        <v>PotassiumB51</v>
      </c>
      <c r="B722" s="84" t="s">
        <v>159</v>
      </c>
      <c r="C722" s="84" t="s">
        <v>18</v>
      </c>
      <c r="D722" s="84" t="s">
        <v>193</v>
      </c>
      <c r="E722" s="84" t="s">
        <v>189</v>
      </c>
      <c r="F722" s="82">
        <v>1</v>
      </c>
      <c r="G722" s="82">
        <v>2.58</v>
      </c>
      <c r="H722" s="82">
        <v>0.03</v>
      </c>
      <c r="I722" s="82">
        <v>1.01</v>
      </c>
      <c r="J722" s="82">
        <v>1.6</v>
      </c>
      <c r="K722" s="82">
        <v>55</v>
      </c>
      <c r="L722" s="82">
        <v>1</v>
      </c>
      <c r="M722" s="82">
        <v>-0.13</v>
      </c>
      <c r="N722" s="82">
        <v>0.57999999999999996</v>
      </c>
      <c r="O722" s="82">
        <v>-0.22</v>
      </c>
      <c r="P722" s="82">
        <v>2.9</v>
      </c>
      <c r="Q722" s="82"/>
      <c r="R722" s="82"/>
      <c r="S722" s="82"/>
      <c r="T722" s="82"/>
      <c r="U722" s="82"/>
      <c r="V722" s="82"/>
      <c r="W722" s="82"/>
      <c r="X722" s="82"/>
      <c r="Y722" s="82"/>
      <c r="Z722" s="82"/>
      <c r="AA722" s="82"/>
      <c r="AB722" s="82"/>
      <c r="AC722" s="82"/>
      <c r="AD722" s="82"/>
      <c r="AE722" s="82"/>
      <c r="AF722" s="82"/>
    </row>
    <row r="723" spans="1:32" x14ac:dyDescent="0.25">
      <c r="A723" s="51" t="str">
        <f t="shared" si="11"/>
        <v>PotassiumB61</v>
      </c>
      <c r="B723" s="84" t="s">
        <v>160</v>
      </c>
      <c r="C723" s="84" t="s">
        <v>18</v>
      </c>
      <c r="D723" s="84" t="s">
        <v>193</v>
      </c>
      <c r="E723" s="84" t="s">
        <v>189</v>
      </c>
      <c r="F723" s="82">
        <v>1</v>
      </c>
      <c r="G723" s="82">
        <v>2.58</v>
      </c>
      <c r="H723" s="82">
        <v>0.04</v>
      </c>
      <c r="I723" s="82">
        <v>1.36</v>
      </c>
      <c r="J723" s="82">
        <v>1.6</v>
      </c>
      <c r="K723" s="82">
        <v>53</v>
      </c>
      <c r="L723" s="82">
        <v>1</v>
      </c>
      <c r="M723" s="82">
        <v>-0.05</v>
      </c>
      <c r="N723" s="82">
        <v>0.79</v>
      </c>
      <c r="O723" s="82">
        <v>-0.09</v>
      </c>
      <c r="P723" s="82">
        <v>2.9</v>
      </c>
      <c r="Q723" s="82"/>
      <c r="R723" s="82"/>
      <c r="S723" s="82"/>
      <c r="T723" s="82"/>
      <c r="U723" s="82"/>
      <c r="V723" s="82"/>
      <c r="W723" s="82"/>
      <c r="X723" s="82"/>
      <c r="Y723" s="82"/>
      <c r="Z723" s="82"/>
      <c r="AA723" s="82"/>
      <c r="AB723" s="82"/>
      <c r="AC723" s="82"/>
      <c r="AD723" s="82"/>
      <c r="AE723" s="82"/>
      <c r="AF723" s="82"/>
    </row>
    <row r="724" spans="1:32" x14ac:dyDescent="0.25">
      <c r="A724" s="51" t="str">
        <f t="shared" si="11"/>
        <v>PotassiumB71</v>
      </c>
      <c r="B724" s="84" t="s">
        <v>161</v>
      </c>
      <c r="C724" s="84" t="s">
        <v>18</v>
      </c>
      <c r="D724" s="84" t="s">
        <v>193</v>
      </c>
      <c r="E724" s="84" t="s">
        <v>189</v>
      </c>
      <c r="F724" s="82">
        <v>1</v>
      </c>
      <c r="G724" s="82">
        <v>2.57</v>
      </c>
      <c r="H724" s="82">
        <v>0.04</v>
      </c>
      <c r="I724" s="82">
        <v>1.42</v>
      </c>
      <c r="J724" s="82">
        <v>1.6</v>
      </c>
      <c r="K724" s="82">
        <v>54</v>
      </c>
      <c r="L724" s="82">
        <v>1</v>
      </c>
      <c r="M724" s="82">
        <v>-0.33</v>
      </c>
      <c r="N724" s="82">
        <v>0.82</v>
      </c>
      <c r="O724" s="82">
        <v>-0.56999999999999995</v>
      </c>
      <c r="P724" s="82">
        <v>2.9</v>
      </c>
      <c r="Q724" s="82"/>
      <c r="R724" s="82"/>
      <c r="S724" s="82"/>
      <c r="T724" s="82"/>
      <c r="U724" s="82"/>
      <c r="V724" s="82"/>
      <c r="W724" s="82"/>
      <c r="X724" s="82"/>
      <c r="Y724" s="82"/>
      <c r="Z724" s="82"/>
      <c r="AA724" s="82"/>
      <c r="AB724" s="82"/>
      <c r="AC724" s="82"/>
      <c r="AD724" s="82"/>
      <c r="AE724" s="82"/>
      <c r="AF724" s="82"/>
    </row>
    <row r="725" spans="1:32" x14ac:dyDescent="0.25">
      <c r="A725" s="51" t="str">
        <f t="shared" si="11"/>
        <v>PotassiumB81</v>
      </c>
      <c r="B725" s="84" t="s">
        <v>162</v>
      </c>
      <c r="C725" s="84" t="s">
        <v>18</v>
      </c>
      <c r="D725" s="84" t="s">
        <v>193</v>
      </c>
      <c r="E725" s="84" t="s">
        <v>189</v>
      </c>
      <c r="F725" s="82">
        <v>1</v>
      </c>
      <c r="G725" s="82">
        <v>2.57</v>
      </c>
      <c r="H725" s="82">
        <v>0.02</v>
      </c>
      <c r="I725" s="82">
        <v>0.96</v>
      </c>
      <c r="J725" s="82">
        <v>1.6</v>
      </c>
      <c r="K725" s="82">
        <v>65</v>
      </c>
      <c r="L725" s="82">
        <v>1</v>
      </c>
      <c r="M725" s="82">
        <v>-0.31</v>
      </c>
      <c r="N725" s="82">
        <v>0.55000000000000004</v>
      </c>
      <c r="O725" s="82">
        <v>-0.53</v>
      </c>
      <c r="P725" s="82">
        <v>2.9</v>
      </c>
      <c r="Q725" s="82"/>
      <c r="R725" s="82"/>
      <c r="S725" s="82"/>
      <c r="T725" s="82"/>
      <c r="U725" s="82"/>
      <c r="V725" s="82"/>
      <c r="W725" s="82"/>
      <c r="X725" s="82"/>
      <c r="Y725" s="82"/>
      <c r="Z725" s="82"/>
      <c r="AA725" s="82"/>
      <c r="AB725" s="82"/>
      <c r="AC725" s="82"/>
      <c r="AD725" s="82"/>
      <c r="AE725" s="82"/>
      <c r="AF725" s="82"/>
    </row>
    <row r="726" spans="1:32" x14ac:dyDescent="0.25">
      <c r="A726" s="51" t="str">
        <f t="shared" si="11"/>
        <v>PotassiumB91</v>
      </c>
      <c r="B726" s="84" t="s">
        <v>163</v>
      </c>
      <c r="C726" s="84" t="s">
        <v>18</v>
      </c>
      <c r="D726" s="84" t="s">
        <v>193</v>
      </c>
      <c r="E726" s="84" t="s">
        <v>189</v>
      </c>
      <c r="F726" s="82">
        <v>1</v>
      </c>
      <c r="G726" s="82">
        <v>2.57</v>
      </c>
      <c r="H726" s="82">
        <v>0.03</v>
      </c>
      <c r="I726" s="82">
        <v>1.1599999999999999</v>
      </c>
      <c r="J726" s="82">
        <v>1.6</v>
      </c>
      <c r="K726" s="82">
        <v>58</v>
      </c>
      <c r="L726" s="82">
        <v>1</v>
      </c>
      <c r="M726" s="82">
        <v>-0.47</v>
      </c>
      <c r="N726" s="82">
        <v>0.67</v>
      </c>
      <c r="O726" s="82">
        <v>-0.82</v>
      </c>
      <c r="P726" s="82">
        <v>2.9</v>
      </c>
      <c r="Q726" s="82"/>
      <c r="R726" s="82"/>
      <c r="S726" s="82"/>
      <c r="T726" s="82"/>
      <c r="U726" s="82"/>
      <c r="V726" s="82"/>
      <c r="W726" s="82"/>
      <c r="X726" s="82"/>
      <c r="Y726" s="82"/>
      <c r="Z726" s="82"/>
      <c r="AA726" s="82"/>
      <c r="AB726" s="82"/>
      <c r="AC726" s="82"/>
      <c r="AD726" s="82"/>
      <c r="AE726" s="82"/>
      <c r="AF726" s="82"/>
    </row>
    <row r="727" spans="1:32" x14ac:dyDescent="0.25">
      <c r="A727" s="51" t="str">
        <f t="shared" si="11"/>
        <v>PotassiumB101</v>
      </c>
      <c r="B727" s="84" t="s">
        <v>164</v>
      </c>
      <c r="C727" s="84" t="s">
        <v>18</v>
      </c>
      <c r="D727" s="84" t="s">
        <v>193</v>
      </c>
      <c r="E727" s="84" t="s">
        <v>189</v>
      </c>
      <c r="F727" s="82">
        <v>1</v>
      </c>
      <c r="G727" s="82">
        <v>2.57</v>
      </c>
      <c r="H727" s="82">
        <v>0.03</v>
      </c>
      <c r="I727" s="82">
        <v>1.1299999999999999</v>
      </c>
      <c r="J727" s="82">
        <v>1.6</v>
      </c>
      <c r="K727" s="82">
        <v>64</v>
      </c>
      <c r="L727" s="82">
        <v>1</v>
      </c>
      <c r="M727" s="82">
        <v>-0.37</v>
      </c>
      <c r="N727" s="82">
        <v>0.65</v>
      </c>
      <c r="O727" s="82">
        <v>-0.64</v>
      </c>
      <c r="P727" s="82">
        <v>2.9</v>
      </c>
      <c r="Q727" s="82"/>
      <c r="R727" s="82"/>
      <c r="S727" s="82"/>
      <c r="T727" s="82"/>
      <c r="U727" s="82"/>
      <c r="V727" s="82"/>
      <c r="W727" s="82"/>
      <c r="X727" s="82"/>
      <c r="Y727" s="82"/>
      <c r="Z727" s="82"/>
      <c r="AA727" s="82"/>
      <c r="AB727" s="82"/>
      <c r="AC727" s="82"/>
      <c r="AD727" s="82"/>
      <c r="AE727" s="82"/>
      <c r="AF727" s="82"/>
    </row>
    <row r="728" spans="1:32" x14ac:dyDescent="0.25">
      <c r="A728" s="51" t="str">
        <f t="shared" si="11"/>
        <v>PotassiumB111</v>
      </c>
      <c r="B728" s="84" t="s">
        <v>165</v>
      </c>
      <c r="C728" s="84" t="s">
        <v>18</v>
      </c>
      <c r="D728" s="84" t="s">
        <v>193</v>
      </c>
      <c r="E728" s="84" t="s">
        <v>189</v>
      </c>
      <c r="F728" s="82">
        <v>1</v>
      </c>
      <c r="G728" s="82">
        <v>2.57</v>
      </c>
      <c r="H728" s="82">
        <v>0.02</v>
      </c>
      <c r="I728" s="82">
        <v>0.97</v>
      </c>
      <c r="J728" s="82">
        <v>1.6</v>
      </c>
      <c r="K728" s="82">
        <v>58</v>
      </c>
      <c r="L728" s="82">
        <v>1</v>
      </c>
      <c r="M728" s="82">
        <v>-0.35</v>
      </c>
      <c r="N728" s="82">
        <v>0.56000000000000005</v>
      </c>
      <c r="O728" s="82">
        <v>-0.61</v>
      </c>
      <c r="P728" s="82">
        <v>2.9</v>
      </c>
      <c r="Q728" s="82"/>
      <c r="R728" s="82"/>
      <c r="S728" s="82"/>
      <c r="T728" s="82"/>
      <c r="U728" s="82"/>
      <c r="V728" s="82"/>
      <c r="W728" s="82"/>
      <c r="X728" s="82"/>
      <c r="Y728" s="82"/>
      <c r="Z728" s="82"/>
      <c r="AA728" s="82"/>
      <c r="AB728" s="82"/>
      <c r="AC728" s="82"/>
      <c r="AD728" s="82"/>
      <c r="AE728" s="82"/>
      <c r="AF728" s="82"/>
    </row>
    <row r="729" spans="1:32" x14ac:dyDescent="0.25">
      <c r="A729" s="51" t="str">
        <f t="shared" si="11"/>
        <v>PotassiumB121</v>
      </c>
      <c r="B729" s="84" t="s">
        <v>166</v>
      </c>
      <c r="C729" s="84" t="s">
        <v>18</v>
      </c>
      <c r="D729" s="84" t="s">
        <v>193</v>
      </c>
      <c r="E729" s="84" t="s">
        <v>189</v>
      </c>
      <c r="F729" s="82">
        <v>1</v>
      </c>
      <c r="G729" s="82">
        <v>2.57</v>
      </c>
      <c r="H729" s="82">
        <v>0.03</v>
      </c>
      <c r="I729" s="82">
        <v>1.0900000000000001</v>
      </c>
      <c r="J729" s="82">
        <v>1.6</v>
      </c>
      <c r="K729" s="82">
        <v>68</v>
      </c>
      <c r="L729" s="82">
        <v>1</v>
      </c>
      <c r="M729" s="82">
        <v>-0.47</v>
      </c>
      <c r="N729" s="82">
        <v>0.63</v>
      </c>
      <c r="O729" s="82">
        <v>-0.81</v>
      </c>
      <c r="P729" s="82">
        <v>2.9</v>
      </c>
      <c r="Q729" s="82"/>
      <c r="R729" s="82"/>
      <c r="S729" s="82"/>
      <c r="T729" s="82"/>
      <c r="U729" s="82"/>
      <c r="V729" s="82"/>
      <c r="W729" s="82"/>
      <c r="X729" s="82"/>
      <c r="Y729" s="82"/>
      <c r="Z729" s="82"/>
      <c r="AA729" s="82"/>
      <c r="AB729" s="82"/>
      <c r="AC729" s="82"/>
      <c r="AD729" s="82"/>
      <c r="AE729" s="82"/>
      <c r="AF729" s="82"/>
    </row>
    <row r="730" spans="1:32" x14ac:dyDescent="0.25">
      <c r="A730" s="51" t="str">
        <f t="shared" si="11"/>
        <v>PotassiumB131</v>
      </c>
      <c r="B730" s="84" t="s">
        <v>167</v>
      </c>
      <c r="C730" s="84" t="s">
        <v>18</v>
      </c>
      <c r="D730" s="84" t="s">
        <v>193</v>
      </c>
      <c r="E730" s="84" t="s">
        <v>189</v>
      </c>
      <c r="F730" s="82">
        <v>1</v>
      </c>
      <c r="G730" s="82">
        <v>2.57</v>
      </c>
      <c r="H730" s="82">
        <v>0.03</v>
      </c>
      <c r="I730" s="82">
        <v>1.2</v>
      </c>
      <c r="J730" s="82">
        <v>1.6</v>
      </c>
      <c r="K730" s="82">
        <v>690</v>
      </c>
      <c r="L730" s="82">
        <v>1</v>
      </c>
      <c r="M730" s="82">
        <v>-0.35</v>
      </c>
      <c r="N730" s="82">
        <v>0.69</v>
      </c>
      <c r="O730" s="82">
        <v>-0.61</v>
      </c>
      <c r="P730" s="82">
        <v>2.9</v>
      </c>
      <c r="Q730" s="82"/>
      <c r="R730" s="82"/>
      <c r="S730" s="82"/>
      <c r="T730" s="82"/>
      <c r="U730" s="82"/>
      <c r="V730" s="82"/>
      <c r="W730" s="82"/>
      <c r="X730" s="82"/>
      <c r="Y730" s="82"/>
      <c r="Z730" s="82"/>
      <c r="AA730" s="82"/>
      <c r="AB730" s="82"/>
      <c r="AC730" s="82"/>
      <c r="AD730" s="82"/>
      <c r="AE730" s="82"/>
      <c r="AF730" s="82"/>
    </row>
    <row r="731" spans="1:32" x14ac:dyDescent="0.25">
      <c r="A731" s="51" t="str">
        <f t="shared" si="11"/>
        <v>PotassiumA2</v>
      </c>
      <c r="B731" s="84" t="s">
        <v>154</v>
      </c>
      <c r="C731" s="84" t="s">
        <v>18</v>
      </c>
      <c r="D731" s="84" t="s">
        <v>184</v>
      </c>
      <c r="E731" s="84" t="s">
        <v>189</v>
      </c>
      <c r="F731" s="82">
        <v>2</v>
      </c>
      <c r="G731" s="82">
        <v>3.98</v>
      </c>
      <c r="H731" s="82">
        <v>0.04</v>
      </c>
      <c r="I731" s="82">
        <v>1.07</v>
      </c>
      <c r="J731" s="82">
        <v>1.6</v>
      </c>
      <c r="K731" s="82">
        <v>35937</v>
      </c>
      <c r="L731" s="82">
        <v>58</v>
      </c>
      <c r="M731" s="82" t="s">
        <v>186</v>
      </c>
      <c r="N731" s="82" t="s">
        <v>186</v>
      </c>
      <c r="O731" s="82" t="s">
        <v>186</v>
      </c>
      <c r="P731" s="82">
        <v>3.1</v>
      </c>
      <c r="Q731" s="82"/>
      <c r="R731" s="82"/>
      <c r="S731" s="82"/>
      <c r="T731" s="82"/>
      <c r="U731" s="82"/>
      <c r="V731" s="82"/>
      <c r="W731" s="82"/>
      <c r="X731" s="82"/>
      <c r="Y731" s="82"/>
      <c r="Z731" s="82"/>
      <c r="AA731" s="82"/>
      <c r="AB731" s="82"/>
      <c r="AC731" s="82"/>
      <c r="AD731" s="82"/>
      <c r="AE731" s="82"/>
      <c r="AF731" s="82"/>
    </row>
    <row r="732" spans="1:32" x14ac:dyDescent="0.25">
      <c r="A732" s="51" t="str">
        <f t="shared" si="11"/>
        <v>PotassiumB12</v>
      </c>
      <c r="B732" s="84" t="s">
        <v>155</v>
      </c>
      <c r="C732" s="84" t="s">
        <v>18</v>
      </c>
      <c r="D732" s="84" t="s">
        <v>193</v>
      </c>
      <c r="E732" s="84" t="s">
        <v>189</v>
      </c>
      <c r="F732" s="82">
        <v>2</v>
      </c>
      <c r="G732" s="82">
        <v>3.92</v>
      </c>
      <c r="H732" s="82">
        <v>0.05</v>
      </c>
      <c r="I732" s="82">
        <v>1.28</v>
      </c>
      <c r="J732" s="82">
        <v>1.6</v>
      </c>
      <c r="K732" s="82">
        <v>54</v>
      </c>
      <c r="L732" s="82">
        <v>1</v>
      </c>
      <c r="M732" s="82">
        <v>-1.24</v>
      </c>
      <c r="N732" s="82">
        <v>1.2</v>
      </c>
      <c r="O732" s="82">
        <v>-1.33</v>
      </c>
      <c r="P732" s="82">
        <v>3.1</v>
      </c>
      <c r="Q732" s="82"/>
      <c r="R732" s="82"/>
      <c r="S732" s="82"/>
      <c r="T732" s="82"/>
      <c r="U732" s="82"/>
      <c r="V732" s="82"/>
      <c r="W732" s="82"/>
      <c r="X732" s="82"/>
      <c r="Y732" s="82"/>
      <c r="Z732" s="82"/>
      <c r="AA732" s="82"/>
      <c r="AB732" s="82"/>
      <c r="AC732" s="82"/>
      <c r="AD732" s="82"/>
      <c r="AE732" s="82"/>
      <c r="AF732" s="82"/>
    </row>
    <row r="733" spans="1:32" x14ac:dyDescent="0.25">
      <c r="A733" s="51" t="str">
        <f t="shared" si="11"/>
        <v>PotassiumB22</v>
      </c>
      <c r="B733" s="84" t="s">
        <v>156</v>
      </c>
      <c r="C733" s="84" t="s">
        <v>18</v>
      </c>
      <c r="D733" s="84" t="s">
        <v>193</v>
      </c>
      <c r="E733" s="84" t="s">
        <v>189</v>
      </c>
      <c r="F733" s="82">
        <v>2</v>
      </c>
      <c r="G733" s="82">
        <v>3.93</v>
      </c>
      <c r="H733" s="82">
        <v>0.04</v>
      </c>
      <c r="I733" s="82">
        <v>1.1100000000000001</v>
      </c>
      <c r="J733" s="82">
        <v>1.6</v>
      </c>
      <c r="K733" s="82">
        <v>48</v>
      </c>
      <c r="L733" s="82">
        <v>1</v>
      </c>
      <c r="M733" s="82">
        <v>-1.1200000000000001</v>
      </c>
      <c r="N733" s="82">
        <v>1.04</v>
      </c>
      <c r="O733" s="82">
        <v>-1.19</v>
      </c>
      <c r="P733" s="82">
        <v>3.1</v>
      </c>
      <c r="Q733" s="82"/>
      <c r="R733" s="82"/>
      <c r="S733" s="82"/>
      <c r="T733" s="82"/>
      <c r="U733" s="82"/>
      <c r="V733" s="82"/>
      <c r="W733" s="82"/>
      <c r="X733" s="82"/>
      <c r="Y733" s="82"/>
      <c r="Z733" s="82"/>
      <c r="AA733" s="82"/>
      <c r="AB733" s="82"/>
      <c r="AC733" s="82"/>
      <c r="AD733" s="82"/>
      <c r="AE733" s="82"/>
      <c r="AF733" s="82"/>
    </row>
    <row r="734" spans="1:32" x14ac:dyDescent="0.25">
      <c r="A734" s="51" t="str">
        <f t="shared" si="11"/>
        <v>PotassiumB32</v>
      </c>
      <c r="B734" s="84" t="s">
        <v>157</v>
      </c>
      <c r="C734" s="84" t="s">
        <v>18</v>
      </c>
      <c r="D734" s="84" t="s">
        <v>193</v>
      </c>
      <c r="E734" s="84" t="s">
        <v>189</v>
      </c>
      <c r="F734" s="82">
        <v>2</v>
      </c>
      <c r="G734" s="82">
        <v>3.94</v>
      </c>
      <c r="H734" s="82">
        <v>0.03</v>
      </c>
      <c r="I734" s="82">
        <v>0.82</v>
      </c>
      <c r="J734" s="82">
        <v>1.6</v>
      </c>
      <c r="K734" s="82">
        <v>58</v>
      </c>
      <c r="L734" s="82">
        <v>1</v>
      </c>
      <c r="M734" s="82">
        <v>-0.83</v>
      </c>
      <c r="N734" s="82">
        <v>0.77</v>
      </c>
      <c r="O734" s="82">
        <v>-0.88</v>
      </c>
      <c r="P734" s="82">
        <v>3.1</v>
      </c>
      <c r="Q734" s="82"/>
      <c r="R734" s="82"/>
      <c r="S734" s="82"/>
      <c r="T734" s="82"/>
      <c r="U734" s="82"/>
      <c r="V734" s="82"/>
      <c r="W734" s="82"/>
      <c r="X734" s="82"/>
      <c r="Y734" s="82"/>
      <c r="Z734" s="82"/>
      <c r="AA734" s="82"/>
      <c r="AB734" s="82"/>
      <c r="AC734" s="82"/>
      <c r="AD734" s="82"/>
      <c r="AE734" s="82"/>
      <c r="AF734" s="82"/>
    </row>
    <row r="735" spans="1:32" x14ac:dyDescent="0.25">
      <c r="A735" s="51" t="str">
        <f t="shared" si="11"/>
        <v>PotassiumB42</v>
      </c>
      <c r="B735" s="84" t="s">
        <v>158</v>
      </c>
      <c r="C735" s="84" t="s">
        <v>18</v>
      </c>
      <c r="D735" s="84" t="s">
        <v>193</v>
      </c>
      <c r="E735" s="84" t="s">
        <v>189</v>
      </c>
      <c r="F735" s="82">
        <v>2</v>
      </c>
      <c r="G735" s="82">
        <v>3.94</v>
      </c>
      <c r="H735" s="82">
        <v>0.03</v>
      </c>
      <c r="I735" s="82">
        <v>0.81</v>
      </c>
      <c r="J735" s="82">
        <v>1.6</v>
      </c>
      <c r="K735" s="82">
        <v>50</v>
      </c>
      <c r="L735" s="82">
        <v>1</v>
      </c>
      <c r="M735" s="82">
        <v>-0.95</v>
      </c>
      <c r="N735" s="82">
        <v>0.76</v>
      </c>
      <c r="O735" s="82">
        <v>-1.01</v>
      </c>
      <c r="P735" s="82">
        <v>3.1</v>
      </c>
      <c r="Q735" s="82"/>
      <c r="R735" s="82"/>
      <c r="S735" s="82"/>
      <c r="T735" s="82"/>
      <c r="U735" s="82"/>
      <c r="V735" s="82"/>
      <c r="W735" s="82"/>
      <c r="X735" s="82"/>
      <c r="Y735" s="82"/>
      <c r="Z735" s="82"/>
      <c r="AA735" s="82"/>
      <c r="AB735" s="82"/>
      <c r="AC735" s="82"/>
      <c r="AD735" s="82"/>
      <c r="AE735" s="82"/>
      <c r="AF735" s="82"/>
    </row>
    <row r="736" spans="1:32" x14ac:dyDescent="0.25">
      <c r="A736" s="51" t="str">
        <f t="shared" si="11"/>
        <v>PotassiumB52</v>
      </c>
      <c r="B736" s="84" t="s">
        <v>159</v>
      </c>
      <c r="C736" s="84" t="s">
        <v>18</v>
      </c>
      <c r="D736" s="84" t="s">
        <v>193</v>
      </c>
      <c r="E736" s="84" t="s">
        <v>189</v>
      </c>
      <c r="F736" s="82">
        <v>2</v>
      </c>
      <c r="G736" s="82">
        <v>3.95</v>
      </c>
      <c r="H736" s="82">
        <v>0.03</v>
      </c>
      <c r="I736" s="82">
        <v>0.78</v>
      </c>
      <c r="J736" s="82">
        <v>1.6</v>
      </c>
      <c r="K736" s="82">
        <v>54</v>
      </c>
      <c r="L736" s="82">
        <v>1</v>
      </c>
      <c r="M736" s="82">
        <v>-0.71</v>
      </c>
      <c r="N736" s="82">
        <v>0.73</v>
      </c>
      <c r="O736" s="82">
        <v>-0.76</v>
      </c>
      <c r="P736" s="82">
        <v>3.1</v>
      </c>
      <c r="Q736" s="82"/>
      <c r="R736" s="82"/>
      <c r="S736" s="82"/>
      <c r="T736" s="82"/>
      <c r="U736" s="82"/>
      <c r="V736" s="82"/>
      <c r="W736" s="82"/>
      <c r="X736" s="82"/>
      <c r="Y736" s="82"/>
      <c r="Z736" s="82"/>
      <c r="AA736" s="82"/>
      <c r="AB736" s="82"/>
      <c r="AC736" s="82"/>
      <c r="AD736" s="82"/>
      <c r="AE736" s="82"/>
      <c r="AF736" s="82"/>
    </row>
    <row r="737" spans="1:32" x14ac:dyDescent="0.25">
      <c r="A737" s="51" t="str">
        <f t="shared" si="11"/>
        <v>PotassiumB62</v>
      </c>
      <c r="B737" s="84" t="s">
        <v>160</v>
      </c>
      <c r="C737" s="84" t="s">
        <v>18</v>
      </c>
      <c r="D737" s="84" t="s">
        <v>193</v>
      </c>
      <c r="E737" s="84" t="s">
        <v>189</v>
      </c>
      <c r="F737" s="82">
        <v>2</v>
      </c>
      <c r="G737" s="82">
        <v>3.94</v>
      </c>
      <c r="H737" s="82">
        <v>0.04</v>
      </c>
      <c r="I737" s="82">
        <v>1</v>
      </c>
      <c r="J737" s="82">
        <v>1.6</v>
      </c>
      <c r="K737" s="82">
        <v>54</v>
      </c>
      <c r="L737" s="82">
        <v>1</v>
      </c>
      <c r="M737" s="82">
        <v>-0.92</v>
      </c>
      <c r="N737" s="82">
        <v>0.94</v>
      </c>
      <c r="O737" s="82">
        <v>-0.98</v>
      </c>
      <c r="P737" s="82">
        <v>3.1</v>
      </c>
      <c r="Q737" s="82"/>
      <c r="R737" s="82"/>
      <c r="S737" s="82"/>
      <c r="T737" s="82"/>
      <c r="U737" s="82"/>
      <c r="V737" s="82"/>
      <c r="W737" s="82"/>
      <c r="X737" s="82"/>
      <c r="Y737" s="82"/>
      <c r="Z737" s="82"/>
      <c r="AA737" s="82"/>
      <c r="AB737" s="82"/>
      <c r="AC737" s="82"/>
      <c r="AD737" s="82"/>
      <c r="AE737" s="82"/>
      <c r="AF737" s="82"/>
    </row>
    <row r="738" spans="1:32" x14ac:dyDescent="0.25">
      <c r="A738" s="51" t="str">
        <f t="shared" si="11"/>
        <v>PotassiumB72</v>
      </c>
      <c r="B738" s="84" t="s">
        <v>161</v>
      </c>
      <c r="C738" s="84" t="s">
        <v>18</v>
      </c>
      <c r="D738" s="84" t="s">
        <v>193</v>
      </c>
      <c r="E738" s="84" t="s">
        <v>189</v>
      </c>
      <c r="F738" s="82">
        <v>2</v>
      </c>
      <c r="G738" s="82">
        <v>3.95</v>
      </c>
      <c r="H738" s="82">
        <v>0.03</v>
      </c>
      <c r="I738" s="82">
        <v>0.82</v>
      </c>
      <c r="J738" s="82">
        <v>1.6</v>
      </c>
      <c r="K738" s="82">
        <v>53</v>
      </c>
      <c r="L738" s="82">
        <v>1</v>
      </c>
      <c r="M738" s="82">
        <v>-0.67</v>
      </c>
      <c r="N738" s="82">
        <v>0.76</v>
      </c>
      <c r="O738" s="82">
        <v>-0.71</v>
      </c>
      <c r="P738" s="82">
        <v>3.1</v>
      </c>
      <c r="Q738" s="82"/>
      <c r="R738" s="82"/>
      <c r="S738" s="82"/>
      <c r="T738" s="82"/>
      <c r="U738" s="82"/>
      <c r="V738" s="82"/>
      <c r="W738" s="82"/>
      <c r="X738" s="82"/>
      <c r="Y738" s="82"/>
      <c r="Z738" s="82"/>
      <c r="AA738" s="82"/>
      <c r="AB738" s="82"/>
      <c r="AC738" s="82"/>
      <c r="AD738" s="82"/>
      <c r="AE738" s="82"/>
      <c r="AF738" s="82"/>
    </row>
    <row r="739" spans="1:32" x14ac:dyDescent="0.25">
      <c r="A739" s="51" t="str">
        <f t="shared" si="11"/>
        <v>PotassiumB82</v>
      </c>
      <c r="B739" s="84" t="s">
        <v>162</v>
      </c>
      <c r="C739" s="84" t="s">
        <v>18</v>
      </c>
      <c r="D739" s="84" t="s">
        <v>193</v>
      </c>
      <c r="E739" s="84" t="s">
        <v>189</v>
      </c>
      <c r="F739" s="82">
        <v>2</v>
      </c>
      <c r="G739" s="82">
        <v>3.94</v>
      </c>
      <c r="H739" s="82">
        <v>0.04</v>
      </c>
      <c r="I739" s="82">
        <v>0.89</v>
      </c>
      <c r="J739" s="82">
        <v>1.6</v>
      </c>
      <c r="K739" s="82">
        <v>61</v>
      </c>
      <c r="L739" s="82">
        <v>1</v>
      </c>
      <c r="M739" s="82">
        <v>-0.73</v>
      </c>
      <c r="N739" s="82">
        <v>0.84</v>
      </c>
      <c r="O739" s="82">
        <v>-0.78</v>
      </c>
      <c r="P739" s="82">
        <v>3.1</v>
      </c>
      <c r="Q739" s="82"/>
      <c r="R739" s="82"/>
      <c r="S739" s="82"/>
      <c r="T739" s="82"/>
      <c r="U739" s="82"/>
      <c r="V739" s="82"/>
      <c r="W739" s="82"/>
      <c r="X739" s="82"/>
      <c r="Y739" s="82"/>
      <c r="Z739" s="82"/>
      <c r="AA739" s="82"/>
      <c r="AB739" s="82"/>
      <c r="AC739" s="82"/>
      <c r="AD739" s="82"/>
      <c r="AE739" s="82"/>
      <c r="AF739" s="82"/>
    </row>
    <row r="740" spans="1:32" x14ac:dyDescent="0.25">
      <c r="A740" s="51" t="str">
        <f t="shared" si="11"/>
        <v>PotassiumB92</v>
      </c>
      <c r="B740" s="84" t="s">
        <v>163</v>
      </c>
      <c r="C740" s="84" t="s">
        <v>18</v>
      </c>
      <c r="D740" s="84" t="s">
        <v>193</v>
      </c>
      <c r="E740" s="84" t="s">
        <v>189</v>
      </c>
      <c r="F740" s="82">
        <v>2</v>
      </c>
      <c r="G740" s="82">
        <v>3.93</v>
      </c>
      <c r="H740" s="82">
        <v>0.04</v>
      </c>
      <c r="I740" s="82">
        <v>0.92</v>
      </c>
      <c r="J740" s="82">
        <v>1.6</v>
      </c>
      <c r="K740" s="82">
        <v>57</v>
      </c>
      <c r="L740" s="82">
        <v>1</v>
      </c>
      <c r="M740" s="82">
        <v>-1.03</v>
      </c>
      <c r="N740" s="82">
        <v>0.86</v>
      </c>
      <c r="O740" s="82">
        <v>-1.1000000000000001</v>
      </c>
      <c r="P740" s="82">
        <v>3.1</v>
      </c>
      <c r="Q740" s="82"/>
      <c r="R740" s="82"/>
      <c r="S740" s="82"/>
      <c r="T740" s="82"/>
      <c r="U740" s="82"/>
      <c r="V740" s="82"/>
      <c r="W740" s="82"/>
      <c r="X740" s="82"/>
      <c r="Y740" s="82"/>
      <c r="Z740" s="82"/>
      <c r="AA740" s="82"/>
      <c r="AB740" s="82"/>
      <c r="AC740" s="82"/>
      <c r="AD740" s="82"/>
      <c r="AE740" s="82"/>
      <c r="AF740" s="82"/>
    </row>
    <row r="741" spans="1:32" x14ac:dyDescent="0.25">
      <c r="A741" s="51" t="str">
        <f t="shared" si="11"/>
        <v>PotassiumB102</v>
      </c>
      <c r="B741" s="84" t="s">
        <v>164</v>
      </c>
      <c r="C741" s="84" t="s">
        <v>18</v>
      </c>
      <c r="D741" s="84" t="s">
        <v>193</v>
      </c>
      <c r="E741" s="84" t="s">
        <v>189</v>
      </c>
      <c r="F741" s="82">
        <v>2</v>
      </c>
      <c r="G741" s="82">
        <v>3.96</v>
      </c>
      <c r="H741" s="82">
        <v>0.03</v>
      </c>
      <c r="I741" s="82">
        <v>0.77</v>
      </c>
      <c r="J741" s="82">
        <v>1.6</v>
      </c>
      <c r="K741" s="82">
        <v>62</v>
      </c>
      <c r="L741" s="82">
        <v>1</v>
      </c>
      <c r="M741" s="82">
        <v>-0.48</v>
      </c>
      <c r="N741" s="82">
        <v>0.72</v>
      </c>
      <c r="O741" s="82">
        <v>-0.52</v>
      </c>
      <c r="P741" s="82">
        <v>3.1</v>
      </c>
      <c r="Q741" s="82"/>
      <c r="R741" s="82"/>
      <c r="S741" s="82"/>
      <c r="T741" s="82"/>
      <c r="U741" s="82"/>
      <c r="V741" s="82"/>
      <c r="W741" s="82"/>
      <c r="X741" s="82"/>
      <c r="Y741" s="82"/>
      <c r="Z741" s="82"/>
      <c r="AA741" s="82"/>
      <c r="AB741" s="82"/>
      <c r="AC741" s="82"/>
      <c r="AD741" s="82"/>
      <c r="AE741" s="82"/>
      <c r="AF741" s="82"/>
    </row>
    <row r="742" spans="1:32" x14ac:dyDescent="0.25">
      <c r="A742" s="51" t="str">
        <f t="shared" si="11"/>
        <v>PotassiumB112</v>
      </c>
      <c r="B742" s="84" t="s">
        <v>165</v>
      </c>
      <c r="C742" s="84" t="s">
        <v>18</v>
      </c>
      <c r="D742" s="84" t="s">
        <v>193</v>
      </c>
      <c r="E742" s="84" t="s">
        <v>189</v>
      </c>
      <c r="F742" s="82">
        <v>2</v>
      </c>
      <c r="G742" s="82">
        <v>3.95</v>
      </c>
      <c r="H742" s="82">
        <v>0.03</v>
      </c>
      <c r="I742" s="82">
        <v>0.67</v>
      </c>
      <c r="J742" s="82">
        <v>1.6</v>
      </c>
      <c r="K742" s="82">
        <v>55</v>
      </c>
      <c r="L742" s="82">
        <v>1</v>
      </c>
      <c r="M742" s="82">
        <v>-0.5</v>
      </c>
      <c r="N742" s="82">
        <v>0.63</v>
      </c>
      <c r="O742" s="82">
        <v>-0.53</v>
      </c>
      <c r="P742" s="82">
        <v>3.1</v>
      </c>
      <c r="Q742" s="82"/>
      <c r="R742" s="82"/>
      <c r="S742" s="82"/>
      <c r="T742" s="82"/>
      <c r="U742" s="82"/>
      <c r="V742" s="82"/>
      <c r="W742" s="82"/>
      <c r="X742" s="82"/>
      <c r="Y742" s="82"/>
      <c r="Z742" s="82"/>
      <c r="AA742" s="82"/>
      <c r="AB742" s="82"/>
      <c r="AC742" s="82"/>
      <c r="AD742" s="82"/>
      <c r="AE742" s="82"/>
      <c r="AF742" s="82"/>
    </row>
    <row r="743" spans="1:32" x14ac:dyDescent="0.25">
      <c r="A743" s="51" t="str">
        <f t="shared" si="11"/>
        <v>PotassiumB122</v>
      </c>
      <c r="B743" s="84" t="s">
        <v>166</v>
      </c>
      <c r="C743" s="84" t="s">
        <v>18</v>
      </c>
      <c r="D743" s="84" t="s">
        <v>193</v>
      </c>
      <c r="E743" s="84" t="s">
        <v>189</v>
      </c>
      <c r="F743" s="82">
        <v>2</v>
      </c>
      <c r="G743" s="82">
        <v>3.96</v>
      </c>
      <c r="H743" s="82">
        <v>0.03</v>
      </c>
      <c r="I743" s="82">
        <v>0.85</v>
      </c>
      <c r="J743" s="82">
        <v>1.6</v>
      </c>
      <c r="K743" s="82">
        <v>61</v>
      </c>
      <c r="L743" s="82">
        <v>1</v>
      </c>
      <c r="M743" s="82">
        <v>-0.47</v>
      </c>
      <c r="N743" s="82">
        <v>0.8</v>
      </c>
      <c r="O743" s="82">
        <v>-0.5</v>
      </c>
      <c r="P743" s="82">
        <v>3.1</v>
      </c>
      <c r="Q743" s="82"/>
      <c r="R743" s="82"/>
      <c r="S743" s="82"/>
      <c r="T743" s="82"/>
      <c r="U743" s="82"/>
      <c r="V743" s="82"/>
      <c r="W743" s="82"/>
      <c r="X743" s="82"/>
      <c r="Y743" s="82"/>
      <c r="Z743" s="82"/>
      <c r="AA743" s="82"/>
      <c r="AB743" s="82"/>
      <c r="AC743" s="82"/>
      <c r="AD743" s="82"/>
      <c r="AE743" s="82"/>
      <c r="AF743" s="82"/>
    </row>
    <row r="744" spans="1:32" x14ac:dyDescent="0.25">
      <c r="A744" s="51" t="str">
        <f t="shared" si="11"/>
        <v>PotassiumB132</v>
      </c>
      <c r="B744" s="84" t="s">
        <v>167</v>
      </c>
      <c r="C744" s="84" t="s">
        <v>18</v>
      </c>
      <c r="D744" s="84" t="s">
        <v>193</v>
      </c>
      <c r="E744" s="84" t="s">
        <v>189</v>
      </c>
      <c r="F744" s="82">
        <v>2</v>
      </c>
      <c r="G744" s="82">
        <v>3.94</v>
      </c>
      <c r="H744" s="82">
        <v>0.04</v>
      </c>
      <c r="I744" s="82">
        <v>0.93</v>
      </c>
      <c r="J744" s="82">
        <v>1.6</v>
      </c>
      <c r="K744" s="82">
        <v>667</v>
      </c>
      <c r="L744" s="82">
        <v>1</v>
      </c>
      <c r="M744" s="82">
        <v>-0.79</v>
      </c>
      <c r="N744" s="82">
        <v>0.87</v>
      </c>
      <c r="O744" s="82">
        <v>-0.85</v>
      </c>
      <c r="P744" s="82">
        <v>3.1</v>
      </c>
      <c r="Q744" s="82"/>
      <c r="R744" s="82"/>
      <c r="S744" s="82"/>
      <c r="T744" s="82"/>
      <c r="U744" s="82"/>
      <c r="V744" s="82"/>
      <c r="W744" s="82"/>
      <c r="X744" s="82"/>
      <c r="Y744" s="82"/>
      <c r="Z744" s="82"/>
      <c r="AA744" s="82"/>
      <c r="AB744" s="82"/>
      <c r="AC744" s="82"/>
      <c r="AD744" s="82"/>
      <c r="AE744" s="82"/>
      <c r="AF744" s="82"/>
    </row>
    <row r="745" spans="1:32" x14ac:dyDescent="0.25">
      <c r="A745" s="51" t="str">
        <f t="shared" si="11"/>
        <v>PotassiumA3</v>
      </c>
      <c r="B745" s="84" t="s">
        <v>154</v>
      </c>
      <c r="C745" s="84" t="s">
        <v>18</v>
      </c>
      <c r="D745" s="84" t="s">
        <v>184</v>
      </c>
      <c r="E745" s="84" t="s">
        <v>189</v>
      </c>
      <c r="F745" s="82">
        <v>3</v>
      </c>
      <c r="G745" s="82">
        <v>7.52</v>
      </c>
      <c r="H745" s="82">
        <v>0.12</v>
      </c>
      <c r="I745" s="85">
        <v>1.62</v>
      </c>
      <c r="J745" s="82">
        <v>1.6</v>
      </c>
      <c r="K745" s="82">
        <v>134174</v>
      </c>
      <c r="L745" s="82">
        <v>201</v>
      </c>
      <c r="M745" s="82" t="s">
        <v>186</v>
      </c>
      <c r="N745" s="82" t="s">
        <v>186</v>
      </c>
      <c r="O745" s="82" t="s">
        <v>186</v>
      </c>
      <c r="P745" s="82">
        <v>3.1</v>
      </c>
      <c r="Q745" s="82"/>
      <c r="R745" s="82"/>
      <c r="S745" s="82"/>
      <c r="T745" s="82"/>
      <c r="U745" s="82"/>
      <c r="V745" s="82"/>
      <c r="W745" s="82"/>
      <c r="X745" s="82"/>
      <c r="Y745" s="82"/>
      <c r="Z745" s="82"/>
      <c r="AA745" s="82"/>
      <c r="AB745" s="82"/>
      <c r="AC745" s="82"/>
      <c r="AD745" s="82"/>
      <c r="AE745" s="82"/>
      <c r="AF745" s="82"/>
    </row>
    <row r="746" spans="1:32" x14ac:dyDescent="0.25">
      <c r="A746" s="51" t="str">
        <f t="shared" si="11"/>
        <v>PotassiumB13</v>
      </c>
      <c r="B746" s="84" t="s">
        <v>155</v>
      </c>
      <c r="C746" s="84" t="s">
        <v>18</v>
      </c>
      <c r="D746" s="84" t="s">
        <v>193</v>
      </c>
      <c r="E746" s="84" t="s">
        <v>189</v>
      </c>
      <c r="F746" s="82">
        <v>3</v>
      </c>
      <c r="G746" s="82">
        <v>7.48</v>
      </c>
      <c r="H746" s="82">
        <v>0.06</v>
      </c>
      <c r="I746" s="82">
        <v>0.76</v>
      </c>
      <c r="J746" s="82">
        <v>1.6</v>
      </c>
      <c r="K746" s="82">
        <v>53</v>
      </c>
      <c r="L746" s="82">
        <v>1</v>
      </c>
      <c r="M746" s="82">
        <v>-0.36</v>
      </c>
      <c r="N746" s="82">
        <v>0.47</v>
      </c>
      <c r="O746" s="82">
        <v>-0.59</v>
      </c>
      <c r="P746" s="82">
        <v>3.1</v>
      </c>
      <c r="Q746" s="82"/>
      <c r="R746" s="82"/>
      <c r="S746" s="82"/>
      <c r="T746" s="82"/>
      <c r="U746" s="82"/>
      <c r="V746" s="82"/>
      <c r="W746" s="82"/>
      <c r="X746" s="82"/>
      <c r="Y746" s="82"/>
      <c r="Z746" s="82"/>
      <c r="AA746" s="82"/>
      <c r="AB746" s="82"/>
      <c r="AC746" s="82"/>
      <c r="AD746" s="82"/>
      <c r="AE746" s="82"/>
      <c r="AF746" s="82"/>
    </row>
    <row r="747" spans="1:32" x14ac:dyDescent="0.25">
      <c r="A747" s="51" t="str">
        <f t="shared" si="11"/>
        <v>PotassiumB23</v>
      </c>
      <c r="B747" s="84" t="s">
        <v>156</v>
      </c>
      <c r="C747" s="84" t="s">
        <v>18</v>
      </c>
      <c r="D747" s="84" t="s">
        <v>193</v>
      </c>
      <c r="E747" s="84" t="s">
        <v>189</v>
      </c>
      <c r="F747" s="82">
        <v>3</v>
      </c>
      <c r="G747" s="82">
        <v>7.47</v>
      </c>
      <c r="H747" s="82">
        <v>7.0000000000000007E-2</v>
      </c>
      <c r="I747" s="82">
        <v>0.9</v>
      </c>
      <c r="J747" s="82">
        <v>1.6</v>
      </c>
      <c r="K747" s="82">
        <v>47</v>
      </c>
      <c r="L747" s="82">
        <v>1</v>
      </c>
      <c r="M747" s="82">
        <v>-0.42</v>
      </c>
      <c r="N747" s="82">
        <v>0.55000000000000004</v>
      </c>
      <c r="O747" s="82">
        <v>-0.68</v>
      </c>
      <c r="P747" s="82">
        <v>3.1</v>
      </c>
      <c r="Q747" s="82"/>
      <c r="R747" s="82"/>
      <c r="S747" s="82"/>
      <c r="T747" s="82"/>
      <c r="U747" s="82"/>
      <c r="V747" s="82"/>
      <c r="W747" s="82"/>
      <c r="X747" s="82"/>
      <c r="Y747" s="82"/>
      <c r="Z747" s="82"/>
      <c r="AA747" s="82"/>
      <c r="AB747" s="82"/>
      <c r="AC747" s="82"/>
      <c r="AD747" s="82"/>
      <c r="AE747" s="82"/>
      <c r="AF747" s="82"/>
    </row>
    <row r="748" spans="1:32" x14ac:dyDescent="0.25">
      <c r="A748" s="51" t="str">
        <f t="shared" si="11"/>
        <v>PotassiumB33</v>
      </c>
      <c r="B748" s="84" t="s">
        <v>157</v>
      </c>
      <c r="C748" s="84" t="s">
        <v>18</v>
      </c>
      <c r="D748" s="84" t="s">
        <v>193</v>
      </c>
      <c r="E748" s="84" t="s">
        <v>189</v>
      </c>
      <c r="F748" s="82">
        <v>3</v>
      </c>
      <c r="G748" s="82">
        <v>7.44</v>
      </c>
      <c r="H748" s="82">
        <v>0.06</v>
      </c>
      <c r="I748" s="82">
        <v>0.81</v>
      </c>
      <c r="J748" s="82">
        <v>1.6</v>
      </c>
      <c r="K748" s="82">
        <v>58</v>
      </c>
      <c r="L748" s="82">
        <v>1</v>
      </c>
      <c r="M748" s="82">
        <v>-0.69</v>
      </c>
      <c r="N748" s="82">
        <v>0.5</v>
      </c>
      <c r="O748" s="82">
        <v>-1.1200000000000001</v>
      </c>
      <c r="P748" s="82">
        <v>3.1</v>
      </c>
      <c r="Q748" s="82"/>
      <c r="R748" s="82"/>
      <c r="S748" s="82"/>
      <c r="T748" s="82"/>
      <c r="U748" s="82"/>
      <c r="V748" s="82"/>
      <c r="W748" s="82"/>
      <c r="X748" s="82"/>
      <c r="Y748" s="82"/>
      <c r="Z748" s="82"/>
      <c r="AA748" s="82"/>
      <c r="AB748" s="82"/>
      <c r="AC748" s="82"/>
      <c r="AD748" s="82"/>
      <c r="AE748" s="82"/>
      <c r="AF748" s="82"/>
    </row>
    <row r="749" spans="1:32" x14ac:dyDescent="0.25">
      <c r="A749" s="51" t="str">
        <f t="shared" si="11"/>
        <v>PotassiumB43</v>
      </c>
      <c r="B749" s="84" t="s">
        <v>158</v>
      </c>
      <c r="C749" s="84" t="s">
        <v>18</v>
      </c>
      <c r="D749" s="84" t="s">
        <v>193</v>
      </c>
      <c r="E749" s="84" t="s">
        <v>189</v>
      </c>
      <c r="F749" s="82">
        <v>3</v>
      </c>
      <c r="G749" s="82">
        <v>7.44</v>
      </c>
      <c r="H749" s="82">
        <v>0.06</v>
      </c>
      <c r="I749" s="82">
        <v>0.84</v>
      </c>
      <c r="J749" s="82">
        <v>1.6</v>
      </c>
      <c r="K749" s="82">
        <v>53</v>
      </c>
      <c r="L749" s="82">
        <v>1</v>
      </c>
      <c r="M749" s="82">
        <v>-0.65</v>
      </c>
      <c r="N749" s="82">
        <v>0.52</v>
      </c>
      <c r="O749" s="82">
        <v>-1.06</v>
      </c>
      <c r="P749" s="82">
        <v>3.1</v>
      </c>
      <c r="Q749" s="82"/>
      <c r="R749" s="82"/>
      <c r="S749" s="82"/>
      <c r="T749" s="82"/>
      <c r="U749" s="82"/>
      <c r="V749" s="82"/>
      <c r="W749" s="82"/>
      <c r="X749" s="82"/>
      <c r="Y749" s="82"/>
      <c r="Z749" s="82"/>
      <c r="AA749" s="82"/>
      <c r="AB749" s="82"/>
      <c r="AC749" s="82"/>
      <c r="AD749" s="82"/>
      <c r="AE749" s="82"/>
      <c r="AF749" s="82"/>
    </row>
    <row r="750" spans="1:32" x14ac:dyDescent="0.25">
      <c r="A750" s="51" t="str">
        <f t="shared" si="11"/>
        <v>PotassiumB53</v>
      </c>
      <c r="B750" s="84" t="s">
        <v>159</v>
      </c>
      <c r="C750" s="84" t="s">
        <v>18</v>
      </c>
      <c r="D750" s="84" t="s">
        <v>193</v>
      </c>
      <c r="E750" s="84" t="s">
        <v>189</v>
      </c>
      <c r="F750" s="82">
        <v>3</v>
      </c>
      <c r="G750" s="82">
        <v>7.46</v>
      </c>
      <c r="H750" s="82">
        <v>0.06</v>
      </c>
      <c r="I750" s="82">
        <v>0.79</v>
      </c>
      <c r="J750" s="82">
        <v>1.6</v>
      </c>
      <c r="K750" s="82">
        <v>57</v>
      </c>
      <c r="L750" s="82">
        <v>1</v>
      </c>
      <c r="M750" s="82">
        <v>-0.46</v>
      </c>
      <c r="N750" s="82">
        <v>0.49</v>
      </c>
      <c r="O750" s="82">
        <v>-0.74</v>
      </c>
      <c r="P750" s="82">
        <v>3.1</v>
      </c>
      <c r="Q750" s="82"/>
      <c r="R750" s="82"/>
      <c r="S750" s="82"/>
      <c r="T750" s="82"/>
      <c r="U750" s="82"/>
      <c r="V750" s="82"/>
      <c r="W750" s="82"/>
      <c r="X750" s="82"/>
      <c r="Y750" s="82"/>
      <c r="Z750" s="82"/>
      <c r="AA750" s="82"/>
      <c r="AB750" s="82"/>
      <c r="AC750" s="82"/>
      <c r="AD750" s="82"/>
      <c r="AE750" s="82"/>
      <c r="AF750" s="82"/>
    </row>
    <row r="751" spans="1:32" x14ac:dyDescent="0.25">
      <c r="A751" s="51" t="str">
        <f t="shared" si="11"/>
        <v>PotassiumB63</v>
      </c>
      <c r="B751" s="84" t="s">
        <v>160</v>
      </c>
      <c r="C751" s="84" t="s">
        <v>18</v>
      </c>
      <c r="D751" s="84" t="s">
        <v>193</v>
      </c>
      <c r="E751" s="84" t="s">
        <v>189</v>
      </c>
      <c r="F751" s="82">
        <v>3</v>
      </c>
      <c r="G751" s="82">
        <v>7.43</v>
      </c>
      <c r="H751" s="82">
        <v>0.06</v>
      </c>
      <c r="I751" s="82">
        <v>0.84</v>
      </c>
      <c r="J751" s="82">
        <v>1.6</v>
      </c>
      <c r="K751" s="82">
        <v>53</v>
      </c>
      <c r="L751" s="82">
        <v>1</v>
      </c>
      <c r="M751" s="82">
        <v>-0.76</v>
      </c>
      <c r="N751" s="82">
        <v>0.52</v>
      </c>
      <c r="O751" s="82">
        <v>-1.24</v>
      </c>
      <c r="P751" s="82">
        <v>3.1</v>
      </c>
      <c r="Q751" s="82"/>
      <c r="R751" s="82"/>
      <c r="S751" s="82"/>
      <c r="T751" s="82"/>
      <c r="U751" s="82"/>
      <c r="V751" s="82"/>
      <c r="W751" s="82"/>
      <c r="X751" s="82"/>
      <c r="Y751" s="82"/>
      <c r="Z751" s="82"/>
      <c r="AA751" s="82"/>
      <c r="AB751" s="82"/>
      <c r="AC751" s="82"/>
      <c r="AD751" s="82"/>
      <c r="AE751" s="82"/>
      <c r="AF751" s="82"/>
    </row>
    <row r="752" spans="1:32" x14ac:dyDescent="0.25">
      <c r="A752" s="51" t="str">
        <f t="shared" si="11"/>
        <v>PotassiumB73</v>
      </c>
      <c r="B752" s="84" t="s">
        <v>161</v>
      </c>
      <c r="C752" s="84" t="s">
        <v>18</v>
      </c>
      <c r="D752" s="84" t="s">
        <v>193</v>
      </c>
      <c r="E752" s="84" t="s">
        <v>189</v>
      </c>
      <c r="F752" s="82">
        <v>3</v>
      </c>
      <c r="G752" s="82">
        <v>7.46</v>
      </c>
      <c r="H752" s="82">
        <v>7.0000000000000007E-2</v>
      </c>
      <c r="I752" s="82">
        <v>0.89</v>
      </c>
      <c r="J752" s="82">
        <v>1.6</v>
      </c>
      <c r="K752" s="82">
        <v>53</v>
      </c>
      <c r="L752" s="82">
        <v>1</v>
      </c>
      <c r="M752" s="82">
        <v>-0.51</v>
      </c>
      <c r="N752" s="82">
        <v>0.55000000000000004</v>
      </c>
      <c r="O752" s="82">
        <v>-0.83</v>
      </c>
      <c r="P752" s="82">
        <v>3.1</v>
      </c>
      <c r="Q752" s="82"/>
      <c r="R752" s="82"/>
      <c r="S752" s="82"/>
      <c r="T752" s="82"/>
      <c r="U752" s="82"/>
      <c r="V752" s="82"/>
      <c r="W752" s="82"/>
      <c r="X752" s="82"/>
      <c r="Y752" s="82"/>
      <c r="Z752" s="82"/>
      <c r="AA752" s="82"/>
      <c r="AB752" s="82"/>
      <c r="AC752" s="82"/>
      <c r="AD752" s="82"/>
      <c r="AE752" s="82"/>
      <c r="AF752" s="82"/>
    </row>
    <row r="753" spans="1:32" x14ac:dyDescent="0.25">
      <c r="A753" s="51" t="str">
        <f t="shared" si="11"/>
        <v>PotassiumB83</v>
      </c>
      <c r="B753" s="84" t="s">
        <v>162</v>
      </c>
      <c r="C753" s="84" t="s">
        <v>18</v>
      </c>
      <c r="D753" s="84" t="s">
        <v>193</v>
      </c>
      <c r="E753" s="84" t="s">
        <v>189</v>
      </c>
      <c r="F753" s="82">
        <v>3</v>
      </c>
      <c r="G753" s="82">
        <v>7.47</v>
      </c>
      <c r="H753" s="82">
        <v>7.0000000000000007E-2</v>
      </c>
      <c r="I753" s="82">
        <v>0.94</v>
      </c>
      <c r="J753" s="82">
        <v>1.6</v>
      </c>
      <c r="K753" s="82">
        <v>62</v>
      </c>
      <c r="L753" s="82">
        <v>1</v>
      </c>
      <c r="M753" s="82">
        <v>-0.43</v>
      </c>
      <c r="N753" s="82">
        <v>0.57999999999999996</v>
      </c>
      <c r="O753" s="82">
        <v>-0.7</v>
      </c>
      <c r="P753" s="82">
        <v>3.1</v>
      </c>
      <c r="Q753" s="82"/>
      <c r="R753" s="82"/>
      <c r="S753" s="82"/>
      <c r="T753" s="82"/>
      <c r="U753" s="82"/>
      <c r="V753" s="82"/>
      <c r="W753" s="82"/>
      <c r="X753" s="82"/>
      <c r="Y753" s="82"/>
      <c r="Z753" s="82"/>
      <c r="AA753" s="82"/>
      <c r="AB753" s="82"/>
      <c r="AC753" s="82"/>
      <c r="AD753" s="82"/>
      <c r="AE753" s="82"/>
      <c r="AF753" s="82"/>
    </row>
    <row r="754" spans="1:32" x14ac:dyDescent="0.25">
      <c r="A754" s="51" t="str">
        <f t="shared" si="11"/>
        <v>PotassiumB93</v>
      </c>
      <c r="B754" s="84" t="s">
        <v>163</v>
      </c>
      <c r="C754" s="84" t="s">
        <v>18</v>
      </c>
      <c r="D754" s="84" t="s">
        <v>193</v>
      </c>
      <c r="E754" s="84" t="s">
        <v>189</v>
      </c>
      <c r="F754" s="82">
        <v>3</v>
      </c>
      <c r="G754" s="82">
        <v>7.46</v>
      </c>
      <c r="H754" s="82">
        <v>0.09</v>
      </c>
      <c r="I754" s="82">
        <v>1.1599999999999999</v>
      </c>
      <c r="J754" s="82">
        <v>1.6</v>
      </c>
      <c r="K754" s="82">
        <v>57</v>
      </c>
      <c r="L754" s="82">
        <v>1</v>
      </c>
      <c r="M754" s="82">
        <v>-0.52</v>
      </c>
      <c r="N754" s="82">
        <v>0.71</v>
      </c>
      <c r="O754" s="82">
        <v>-0.84</v>
      </c>
      <c r="P754" s="82">
        <v>3.1</v>
      </c>
      <c r="Q754" s="82"/>
      <c r="R754" s="82"/>
      <c r="S754" s="82"/>
      <c r="T754" s="82"/>
      <c r="U754" s="82"/>
      <c r="V754" s="82"/>
      <c r="W754" s="82"/>
      <c r="X754" s="82"/>
      <c r="Y754" s="82"/>
      <c r="Z754" s="82"/>
      <c r="AA754" s="82"/>
      <c r="AB754" s="82"/>
      <c r="AC754" s="82"/>
      <c r="AD754" s="82"/>
      <c r="AE754" s="82"/>
      <c r="AF754" s="82"/>
    </row>
    <row r="755" spans="1:32" x14ac:dyDescent="0.25">
      <c r="A755" s="51" t="str">
        <f t="shared" si="11"/>
        <v>PotassiumB103</v>
      </c>
      <c r="B755" s="84" t="s">
        <v>164</v>
      </c>
      <c r="C755" s="84" t="s">
        <v>18</v>
      </c>
      <c r="D755" s="84" t="s">
        <v>193</v>
      </c>
      <c r="E755" s="84" t="s">
        <v>189</v>
      </c>
      <c r="F755" s="82">
        <v>3</v>
      </c>
      <c r="G755" s="82">
        <v>7.47</v>
      </c>
      <c r="H755" s="82">
        <v>0.08</v>
      </c>
      <c r="I755" s="82">
        <v>1.0900000000000001</v>
      </c>
      <c r="J755" s="82">
        <v>1.6</v>
      </c>
      <c r="K755" s="82">
        <v>64</v>
      </c>
      <c r="L755" s="82">
        <v>1</v>
      </c>
      <c r="M755" s="82">
        <v>-0.37</v>
      </c>
      <c r="N755" s="82">
        <v>0.67</v>
      </c>
      <c r="O755" s="82">
        <v>-0.61</v>
      </c>
      <c r="P755" s="82">
        <v>3.1</v>
      </c>
      <c r="Q755" s="82"/>
      <c r="R755" s="82"/>
      <c r="S755" s="82"/>
      <c r="T755" s="82"/>
      <c r="U755" s="82"/>
      <c r="V755" s="82"/>
      <c r="W755" s="82"/>
      <c r="X755" s="82"/>
      <c r="Y755" s="82"/>
      <c r="Z755" s="82"/>
      <c r="AA755" s="82"/>
      <c r="AB755" s="82"/>
      <c r="AC755" s="82"/>
      <c r="AD755" s="82"/>
      <c r="AE755" s="82"/>
      <c r="AF755" s="82"/>
    </row>
    <row r="756" spans="1:32" x14ac:dyDescent="0.25">
      <c r="A756" s="51" t="str">
        <f t="shared" si="11"/>
        <v>PotassiumB113</v>
      </c>
      <c r="B756" s="84" t="s">
        <v>165</v>
      </c>
      <c r="C756" s="84" t="s">
        <v>18</v>
      </c>
      <c r="D756" s="84" t="s">
        <v>193</v>
      </c>
      <c r="E756" s="84" t="s">
        <v>189</v>
      </c>
      <c r="F756" s="82">
        <v>3</v>
      </c>
      <c r="G756" s="82">
        <v>7.53</v>
      </c>
      <c r="H756" s="82">
        <v>0.1</v>
      </c>
      <c r="I756" s="82">
        <v>1.34</v>
      </c>
      <c r="J756" s="82">
        <v>1.6</v>
      </c>
      <c r="K756" s="82">
        <v>61</v>
      </c>
      <c r="L756" s="82">
        <v>1</v>
      </c>
      <c r="M756" s="82">
        <v>0.05</v>
      </c>
      <c r="N756" s="82">
        <v>0.82</v>
      </c>
      <c r="O756" s="82">
        <v>0.08</v>
      </c>
      <c r="P756" s="82">
        <v>3.1</v>
      </c>
      <c r="Q756" s="82"/>
      <c r="R756" s="82"/>
      <c r="S756" s="82"/>
      <c r="T756" s="82"/>
      <c r="U756" s="82"/>
      <c r="V756" s="82"/>
      <c r="W756" s="82"/>
      <c r="X756" s="82"/>
      <c r="Y756" s="82"/>
      <c r="Z756" s="82"/>
      <c r="AA756" s="82"/>
      <c r="AB756" s="82"/>
      <c r="AC756" s="82"/>
      <c r="AD756" s="82"/>
      <c r="AE756" s="82"/>
      <c r="AF756" s="82"/>
    </row>
    <row r="757" spans="1:32" x14ac:dyDescent="0.25">
      <c r="A757" s="51" t="str">
        <f t="shared" si="11"/>
        <v>PotassiumB123</v>
      </c>
      <c r="B757" s="84" t="s">
        <v>166</v>
      </c>
      <c r="C757" s="84" t="s">
        <v>18</v>
      </c>
      <c r="D757" s="84" t="s">
        <v>193</v>
      </c>
      <c r="E757" s="84" t="s">
        <v>189</v>
      </c>
      <c r="F757" s="82">
        <v>3</v>
      </c>
      <c r="G757" s="82">
        <v>7.54</v>
      </c>
      <c r="H757" s="82">
        <v>7.0000000000000007E-2</v>
      </c>
      <c r="I757" s="82">
        <v>0.98</v>
      </c>
      <c r="J757" s="82">
        <v>1.6</v>
      </c>
      <c r="K757" s="82">
        <v>68</v>
      </c>
      <c r="L757" s="82">
        <v>1</v>
      </c>
      <c r="M757" s="82">
        <v>0.2</v>
      </c>
      <c r="N757" s="82">
        <v>0.61</v>
      </c>
      <c r="O757" s="82">
        <v>0.32</v>
      </c>
      <c r="P757" s="82">
        <v>3.1</v>
      </c>
      <c r="Q757" s="82"/>
      <c r="R757" s="82"/>
      <c r="S757" s="82"/>
      <c r="T757" s="82"/>
      <c r="U757" s="82"/>
      <c r="V757" s="82"/>
      <c r="W757" s="82"/>
      <c r="X757" s="82"/>
      <c r="Y757" s="82"/>
      <c r="Z757" s="82"/>
      <c r="AA757" s="82"/>
      <c r="AB757" s="82"/>
      <c r="AC757" s="82"/>
      <c r="AD757" s="82"/>
      <c r="AE757" s="82"/>
      <c r="AF757" s="82"/>
    </row>
    <row r="758" spans="1:32" x14ac:dyDescent="0.25">
      <c r="A758" s="51" t="str">
        <f t="shared" si="11"/>
        <v>PotassiumB133</v>
      </c>
      <c r="B758" s="84" t="s">
        <v>167</v>
      </c>
      <c r="C758" s="84" t="s">
        <v>18</v>
      </c>
      <c r="D758" s="84" t="s">
        <v>193</v>
      </c>
      <c r="E758" s="84" t="s">
        <v>189</v>
      </c>
      <c r="F758" s="82">
        <v>3</v>
      </c>
      <c r="G758" s="82">
        <v>7.47</v>
      </c>
      <c r="H758" s="82">
        <v>0.08</v>
      </c>
      <c r="I758" s="82">
        <v>1.06</v>
      </c>
      <c r="J758" s="82">
        <v>1.6</v>
      </c>
      <c r="K758" s="82">
        <v>686</v>
      </c>
      <c r="L758" s="82">
        <v>1</v>
      </c>
      <c r="M758" s="82">
        <v>-0.39</v>
      </c>
      <c r="N758" s="82">
        <v>0.66</v>
      </c>
      <c r="O758" s="82">
        <v>-0.64</v>
      </c>
      <c r="P758" s="82">
        <v>3.1</v>
      </c>
      <c r="Q758" s="82"/>
      <c r="R758" s="82"/>
      <c r="S758" s="82"/>
      <c r="T758" s="82"/>
      <c r="U758" s="82"/>
      <c r="V758" s="82"/>
      <c r="W758" s="82"/>
      <c r="X758" s="82"/>
      <c r="Y758" s="82"/>
      <c r="Z758" s="82"/>
      <c r="AA758" s="82"/>
      <c r="AB758" s="82"/>
      <c r="AC758" s="82"/>
      <c r="AD758" s="82"/>
      <c r="AE758" s="82"/>
      <c r="AF758" s="82"/>
    </row>
    <row r="759" spans="1:32" x14ac:dyDescent="0.25">
      <c r="A759" s="51" t="str">
        <f t="shared" si="11"/>
        <v>Protéines sériques totalesA1</v>
      </c>
      <c r="B759" s="84" t="s">
        <v>154</v>
      </c>
      <c r="C759" s="84" t="s">
        <v>19</v>
      </c>
      <c r="D759" s="84" t="s">
        <v>184</v>
      </c>
      <c r="E759" s="84" t="s">
        <v>191</v>
      </c>
      <c r="F759" s="82">
        <v>1</v>
      </c>
      <c r="G759" s="82">
        <v>39.4</v>
      </c>
      <c r="H759" s="82">
        <v>0.99</v>
      </c>
      <c r="I759" s="85">
        <v>2.52</v>
      </c>
      <c r="J759" s="82">
        <v>2.4</v>
      </c>
      <c r="K759" s="82">
        <v>107655</v>
      </c>
      <c r="L759" s="82">
        <v>197</v>
      </c>
      <c r="M759" s="82" t="s">
        <v>186</v>
      </c>
      <c r="N759" s="82" t="s">
        <v>186</v>
      </c>
      <c r="O759" s="82" t="s">
        <v>186</v>
      </c>
      <c r="P759" s="82">
        <v>3.8</v>
      </c>
      <c r="Q759" s="82"/>
      <c r="R759" s="82"/>
      <c r="S759" s="82"/>
      <c r="T759" s="82"/>
      <c r="U759" s="82"/>
      <c r="V759" s="82"/>
      <c r="W759" s="82"/>
      <c r="X759" s="82"/>
      <c r="Y759" s="82"/>
      <c r="Z759" s="82"/>
      <c r="AA759" s="82"/>
      <c r="AB759" s="82"/>
      <c r="AC759" s="82"/>
      <c r="AD759" s="82"/>
      <c r="AE759" s="82"/>
      <c r="AF759" s="82"/>
    </row>
    <row r="760" spans="1:32" x14ac:dyDescent="0.25">
      <c r="A760" s="51" t="str">
        <f t="shared" si="11"/>
        <v>Protéines sériques totalesB11</v>
      </c>
      <c r="B760" s="84" t="s">
        <v>155</v>
      </c>
      <c r="C760" s="84" t="s">
        <v>19</v>
      </c>
      <c r="D760" s="84" t="s">
        <v>193</v>
      </c>
      <c r="E760" s="84" t="s">
        <v>191</v>
      </c>
      <c r="F760" s="82">
        <v>1</v>
      </c>
      <c r="G760" s="82">
        <v>38.450000000000003</v>
      </c>
      <c r="H760" s="82">
        <v>0.7</v>
      </c>
      <c r="I760" s="82">
        <v>1.82</v>
      </c>
      <c r="J760" s="82">
        <v>2.4</v>
      </c>
      <c r="K760" s="82">
        <v>62</v>
      </c>
      <c r="L760" s="82">
        <v>1</v>
      </c>
      <c r="M760" s="82">
        <v>-0.95</v>
      </c>
      <c r="N760" s="82">
        <v>0.72</v>
      </c>
      <c r="O760" s="82">
        <v>-2.4</v>
      </c>
      <c r="P760" s="82">
        <v>3.8</v>
      </c>
      <c r="Q760" s="82"/>
      <c r="R760" s="82"/>
      <c r="S760" s="82"/>
      <c r="T760" s="82"/>
      <c r="U760" s="82"/>
      <c r="V760" s="82"/>
      <c r="W760" s="82"/>
      <c r="X760" s="82"/>
      <c r="Y760" s="82"/>
      <c r="Z760" s="82"/>
      <c r="AA760" s="82"/>
      <c r="AB760" s="82"/>
      <c r="AC760" s="82"/>
      <c r="AD760" s="82"/>
      <c r="AE760" s="82"/>
      <c r="AF760" s="82"/>
    </row>
    <row r="761" spans="1:32" x14ac:dyDescent="0.25">
      <c r="A761" s="51" t="str">
        <f t="shared" si="11"/>
        <v>Protéines sériques totalesB21</v>
      </c>
      <c r="B761" s="84" t="s">
        <v>156</v>
      </c>
      <c r="C761" s="84" t="s">
        <v>19</v>
      </c>
      <c r="D761" s="84" t="s">
        <v>193</v>
      </c>
      <c r="E761" s="84" t="s">
        <v>191</v>
      </c>
      <c r="F761" s="82">
        <v>1</v>
      </c>
      <c r="G761" s="82">
        <v>38.700000000000003</v>
      </c>
      <c r="H761" s="82">
        <v>0.73</v>
      </c>
      <c r="I761" s="82">
        <v>1.9</v>
      </c>
      <c r="J761" s="82">
        <v>2.4</v>
      </c>
      <c r="K761" s="82">
        <v>54</v>
      </c>
      <c r="L761" s="82">
        <v>1</v>
      </c>
      <c r="M761" s="82">
        <v>-0.71</v>
      </c>
      <c r="N761" s="82">
        <v>0.75</v>
      </c>
      <c r="O761" s="82">
        <v>-1.78</v>
      </c>
      <c r="P761" s="82">
        <v>3.8</v>
      </c>
      <c r="Q761" s="82"/>
      <c r="R761" s="82"/>
      <c r="S761" s="82"/>
      <c r="T761" s="82"/>
      <c r="U761" s="82"/>
      <c r="V761" s="82"/>
      <c r="W761" s="82"/>
      <c r="X761" s="82"/>
      <c r="Y761" s="82"/>
      <c r="Z761" s="82"/>
      <c r="AA761" s="82"/>
      <c r="AB761" s="82"/>
      <c r="AC761" s="82"/>
      <c r="AD761" s="82"/>
      <c r="AE761" s="82"/>
      <c r="AF761" s="82"/>
    </row>
    <row r="762" spans="1:32" x14ac:dyDescent="0.25">
      <c r="A762" s="51" t="str">
        <f t="shared" si="11"/>
        <v>Protéines sériques totalesB31</v>
      </c>
      <c r="B762" s="84" t="s">
        <v>157</v>
      </c>
      <c r="C762" s="84" t="s">
        <v>19</v>
      </c>
      <c r="D762" s="84" t="s">
        <v>193</v>
      </c>
      <c r="E762" s="84" t="s">
        <v>191</v>
      </c>
      <c r="F762" s="82">
        <v>1</v>
      </c>
      <c r="G762" s="82">
        <v>38.9</v>
      </c>
      <c r="H762" s="82">
        <v>0.75</v>
      </c>
      <c r="I762" s="82">
        <v>1.92</v>
      </c>
      <c r="J762" s="82">
        <v>2.4</v>
      </c>
      <c r="K762" s="82">
        <v>62</v>
      </c>
      <c r="L762" s="82">
        <v>1</v>
      </c>
      <c r="M762" s="82">
        <v>-0.5</v>
      </c>
      <c r="N762" s="82">
        <v>0.76</v>
      </c>
      <c r="O762" s="82">
        <v>-1.26</v>
      </c>
      <c r="P762" s="82">
        <v>3.8</v>
      </c>
      <c r="Q762" s="82"/>
      <c r="R762" s="82"/>
      <c r="S762" s="82"/>
      <c r="T762" s="82"/>
      <c r="U762" s="82"/>
      <c r="V762" s="82"/>
      <c r="W762" s="82"/>
      <c r="X762" s="82"/>
      <c r="Y762" s="82"/>
      <c r="Z762" s="82"/>
      <c r="AA762" s="82"/>
      <c r="AB762" s="82"/>
      <c r="AC762" s="82"/>
      <c r="AD762" s="82"/>
      <c r="AE762" s="82"/>
      <c r="AF762" s="82"/>
    </row>
    <row r="763" spans="1:32" x14ac:dyDescent="0.25">
      <c r="A763" s="51" t="str">
        <f t="shared" si="11"/>
        <v>Protéines sériques totalesB41</v>
      </c>
      <c r="B763" s="84" t="s">
        <v>158</v>
      </c>
      <c r="C763" s="84" t="s">
        <v>19</v>
      </c>
      <c r="D763" s="84" t="s">
        <v>193</v>
      </c>
      <c r="E763" s="84" t="s">
        <v>191</v>
      </c>
      <c r="F763" s="82">
        <v>1</v>
      </c>
      <c r="G763" s="82">
        <v>39.049999999999997</v>
      </c>
      <c r="H763" s="82">
        <v>0.56999999999999995</v>
      </c>
      <c r="I763" s="82">
        <v>1.46</v>
      </c>
      <c r="J763" s="82">
        <v>2.4</v>
      </c>
      <c r="K763" s="82">
        <v>53</v>
      </c>
      <c r="L763" s="82">
        <v>1</v>
      </c>
      <c r="M763" s="82">
        <v>-0.36</v>
      </c>
      <c r="N763" s="82">
        <v>0.57999999999999996</v>
      </c>
      <c r="O763" s="82">
        <v>-0.9</v>
      </c>
      <c r="P763" s="82">
        <v>3.8</v>
      </c>
      <c r="Q763" s="82"/>
      <c r="R763" s="82"/>
      <c r="S763" s="82"/>
      <c r="T763" s="82"/>
      <c r="U763" s="82"/>
      <c r="V763" s="82"/>
      <c r="W763" s="82"/>
      <c r="X763" s="82"/>
      <c r="Y763" s="82"/>
      <c r="Z763" s="82"/>
      <c r="AA763" s="82"/>
      <c r="AB763" s="82"/>
      <c r="AC763" s="82"/>
      <c r="AD763" s="82"/>
      <c r="AE763" s="82"/>
      <c r="AF763" s="82"/>
    </row>
    <row r="764" spans="1:32" x14ac:dyDescent="0.25">
      <c r="A764" s="51" t="str">
        <f t="shared" si="11"/>
        <v>Protéines sériques totalesB51</v>
      </c>
      <c r="B764" s="84" t="s">
        <v>159</v>
      </c>
      <c r="C764" s="84" t="s">
        <v>19</v>
      </c>
      <c r="D764" s="84" t="s">
        <v>193</v>
      </c>
      <c r="E764" s="84" t="s">
        <v>191</v>
      </c>
      <c r="F764" s="82">
        <v>1</v>
      </c>
      <c r="G764" s="82">
        <v>39.409999999999997</v>
      </c>
      <c r="H764" s="82">
        <v>0.73</v>
      </c>
      <c r="I764" s="82">
        <v>1.85</v>
      </c>
      <c r="J764" s="82">
        <v>2.4</v>
      </c>
      <c r="K764" s="82">
        <v>58</v>
      </c>
      <c r="L764" s="82">
        <v>1</v>
      </c>
      <c r="M764" s="82">
        <v>0.01</v>
      </c>
      <c r="N764" s="82">
        <v>0.73</v>
      </c>
      <c r="O764" s="82">
        <v>0.04</v>
      </c>
      <c r="P764" s="82">
        <v>3.8</v>
      </c>
      <c r="Q764" s="82"/>
      <c r="R764" s="82"/>
      <c r="S764" s="82"/>
      <c r="T764" s="82"/>
      <c r="U764" s="82"/>
      <c r="V764" s="82"/>
      <c r="W764" s="82"/>
      <c r="X764" s="82"/>
      <c r="Y764" s="82"/>
      <c r="Z764" s="82"/>
      <c r="AA764" s="82"/>
      <c r="AB764" s="82"/>
      <c r="AC764" s="82"/>
      <c r="AD764" s="82"/>
      <c r="AE764" s="82"/>
      <c r="AF764" s="82"/>
    </row>
    <row r="765" spans="1:32" x14ac:dyDescent="0.25">
      <c r="A765" s="51" t="str">
        <f t="shared" si="11"/>
        <v>Protéines sériques totalesB61</v>
      </c>
      <c r="B765" s="84" t="s">
        <v>160</v>
      </c>
      <c r="C765" s="84" t="s">
        <v>19</v>
      </c>
      <c r="D765" s="84" t="s">
        <v>193</v>
      </c>
      <c r="E765" s="84" t="s">
        <v>191</v>
      </c>
      <c r="F765" s="82">
        <v>1</v>
      </c>
      <c r="G765" s="82">
        <v>39.159999999999997</v>
      </c>
      <c r="H765" s="82">
        <v>0.65</v>
      </c>
      <c r="I765" s="82">
        <v>1.67</v>
      </c>
      <c r="J765" s="82">
        <v>2.4</v>
      </c>
      <c r="K765" s="82">
        <v>55</v>
      </c>
      <c r="L765" s="82">
        <v>1</v>
      </c>
      <c r="M765" s="82">
        <v>-0.24</v>
      </c>
      <c r="N765" s="82">
        <v>0.66</v>
      </c>
      <c r="O765" s="82">
        <v>-0.61</v>
      </c>
      <c r="P765" s="82">
        <v>3.8</v>
      </c>
      <c r="Q765" s="82"/>
      <c r="R765" s="82"/>
      <c r="S765" s="82"/>
      <c r="T765" s="82"/>
      <c r="U765" s="82"/>
      <c r="V765" s="82"/>
      <c r="W765" s="82"/>
      <c r="X765" s="82"/>
      <c r="Y765" s="82"/>
      <c r="Z765" s="82"/>
      <c r="AA765" s="82"/>
      <c r="AB765" s="82"/>
      <c r="AC765" s="82"/>
      <c r="AD765" s="82"/>
      <c r="AE765" s="82"/>
      <c r="AF765" s="82"/>
    </row>
    <row r="766" spans="1:32" x14ac:dyDescent="0.25">
      <c r="A766" s="51" t="str">
        <f t="shared" si="11"/>
        <v>Protéines sériques totalesB71</v>
      </c>
      <c r="B766" s="84" t="s">
        <v>161</v>
      </c>
      <c r="C766" s="84" t="s">
        <v>19</v>
      </c>
      <c r="D766" s="84" t="s">
        <v>193</v>
      </c>
      <c r="E766" s="84" t="s">
        <v>191</v>
      </c>
      <c r="F766" s="82">
        <v>1</v>
      </c>
      <c r="G766" s="82">
        <v>39.33</v>
      </c>
      <c r="H766" s="82">
        <v>0.69</v>
      </c>
      <c r="I766" s="82">
        <v>1.75</v>
      </c>
      <c r="J766" s="82">
        <v>2.4</v>
      </c>
      <c r="K766" s="82">
        <v>55</v>
      </c>
      <c r="L766" s="82">
        <v>1</v>
      </c>
      <c r="M766" s="82">
        <v>-7.0000000000000007E-2</v>
      </c>
      <c r="N766" s="82">
        <v>0.69</v>
      </c>
      <c r="O766" s="82">
        <v>-0.18</v>
      </c>
      <c r="P766" s="82">
        <v>3.8</v>
      </c>
      <c r="Q766" s="82"/>
      <c r="R766" s="82"/>
      <c r="S766" s="82"/>
      <c r="T766" s="82"/>
      <c r="U766" s="82"/>
      <c r="V766" s="82"/>
      <c r="W766" s="82"/>
      <c r="X766" s="82"/>
      <c r="Y766" s="82"/>
      <c r="Z766" s="82"/>
      <c r="AA766" s="82"/>
      <c r="AB766" s="82"/>
      <c r="AC766" s="82"/>
      <c r="AD766" s="82"/>
      <c r="AE766" s="82"/>
      <c r="AF766" s="82"/>
    </row>
    <row r="767" spans="1:32" x14ac:dyDescent="0.25">
      <c r="A767" s="51" t="str">
        <f t="shared" si="11"/>
        <v>Protéines sériques totalesB81</v>
      </c>
      <c r="B767" s="84" t="s">
        <v>162</v>
      </c>
      <c r="C767" s="84" t="s">
        <v>19</v>
      </c>
      <c r="D767" s="84" t="s">
        <v>193</v>
      </c>
      <c r="E767" s="84" t="s">
        <v>191</v>
      </c>
      <c r="F767" s="82">
        <v>1</v>
      </c>
      <c r="G767" s="82">
        <v>39.15</v>
      </c>
      <c r="H767" s="82">
        <v>0.64</v>
      </c>
      <c r="I767" s="82">
        <v>1.64</v>
      </c>
      <c r="J767" s="82">
        <v>2.4</v>
      </c>
      <c r="K767" s="82">
        <v>66</v>
      </c>
      <c r="L767" s="82">
        <v>1</v>
      </c>
      <c r="M767" s="82">
        <v>-0.25</v>
      </c>
      <c r="N767" s="82">
        <v>0.65</v>
      </c>
      <c r="O767" s="82">
        <v>-0.64</v>
      </c>
      <c r="P767" s="82">
        <v>3.8</v>
      </c>
      <c r="Q767" s="82"/>
      <c r="R767" s="82"/>
      <c r="S767" s="82"/>
      <c r="T767" s="82"/>
      <c r="U767" s="82"/>
      <c r="V767" s="82"/>
      <c r="W767" s="82"/>
      <c r="X767" s="82"/>
      <c r="Y767" s="82"/>
      <c r="Z767" s="82"/>
      <c r="AA767" s="82"/>
      <c r="AB767" s="82"/>
      <c r="AC767" s="82"/>
      <c r="AD767" s="82"/>
      <c r="AE767" s="82"/>
      <c r="AF767" s="82"/>
    </row>
    <row r="768" spans="1:32" x14ac:dyDescent="0.25">
      <c r="A768" s="51" t="str">
        <f t="shared" si="11"/>
        <v>Protéines sériques totalesB91</v>
      </c>
      <c r="B768" s="84" t="s">
        <v>163</v>
      </c>
      <c r="C768" s="84" t="s">
        <v>19</v>
      </c>
      <c r="D768" s="84" t="s">
        <v>193</v>
      </c>
      <c r="E768" s="84" t="s">
        <v>191</v>
      </c>
      <c r="F768" s="82">
        <v>1</v>
      </c>
      <c r="G768" s="82">
        <v>39.19</v>
      </c>
      <c r="H768" s="82">
        <v>0.85</v>
      </c>
      <c r="I768" s="82">
        <v>2.17</v>
      </c>
      <c r="J768" s="82">
        <v>2.4</v>
      </c>
      <c r="K768" s="82">
        <v>62</v>
      </c>
      <c r="L768" s="82">
        <v>1</v>
      </c>
      <c r="M768" s="82">
        <v>-0.21</v>
      </c>
      <c r="N768" s="82">
        <v>0.86</v>
      </c>
      <c r="O768" s="82">
        <v>-0.53</v>
      </c>
      <c r="P768" s="82">
        <v>3.8</v>
      </c>
      <c r="Q768" s="82"/>
      <c r="R768" s="82"/>
      <c r="S768" s="82"/>
      <c r="T768" s="82"/>
      <c r="U768" s="82"/>
      <c r="V768" s="82"/>
      <c r="W768" s="82"/>
      <c r="X768" s="82"/>
      <c r="Y768" s="82"/>
      <c r="Z768" s="82"/>
      <c r="AA768" s="82"/>
      <c r="AB768" s="82"/>
      <c r="AC768" s="82"/>
      <c r="AD768" s="82"/>
      <c r="AE768" s="82"/>
      <c r="AF768" s="82"/>
    </row>
    <row r="769" spans="1:32" x14ac:dyDescent="0.25">
      <c r="A769" s="51" t="str">
        <f t="shared" si="11"/>
        <v>Protéines sériques totalesB101</v>
      </c>
      <c r="B769" s="84" t="s">
        <v>164</v>
      </c>
      <c r="C769" s="84" t="s">
        <v>19</v>
      </c>
      <c r="D769" s="84" t="s">
        <v>193</v>
      </c>
      <c r="E769" s="84" t="s">
        <v>191</v>
      </c>
      <c r="F769" s="82">
        <v>1</v>
      </c>
      <c r="G769" s="82">
        <v>39.31</v>
      </c>
      <c r="H769" s="82">
        <v>0.52</v>
      </c>
      <c r="I769" s="82">
        <v>1.31</v>
      </c>
      <c r="J769" s="82">
        <v>2.4</v>
      </c>
      <c r="K769" s="82">
        <v>70</v>
      </c>
      <c r="L769" s="82">
        <v>1</v>
      </c>
      <c r="M769" s="82">
        <v>-0.09</v>
      </c>
      <c r="N769" s="82">
        <v>0.52</v>
      </c>
      <c r="O769" s="82">
        <v>-0.23</v>
      </c>
      <c r="P769" s="82">
        <v>3.8</v>
      </c>
      <c r="Q769" s="82"/>
      <c r="R769" s="82"/>
      <c r="S769" s="82"/>
      <c r="T769" s="82"/>
      <c r="U769" s="82"/>
      <c r="V769" s="82"/>
      <c r="W769" s="82"/>
      <c r="X769" s="82"/>
      <c r="Y769" s="82"/>
      <c r="Z769" s="82"/>
      <c r="AA769" s="82"/>
      <c r="AB769" s="82"/>
      <c r="AC769" s="82"/>
      <c r="AD769" s="82"/>
      <c r="AE769" s="82"/>
      <c r="AF769" s="82"/>
    </row>
    <row r="770" spans="1:32" x14ac:dyDescent="0.25">
      <c r="A770" s="51" t="str">
        <f t="shared" si="11"/>
        <v>Protéines sériques totalesB111</v>
      </c>
      <c r="B770" s="84" t="s">
        <v>165</v>
      </c>
      <c r="C770" s="84" t="s">
        <v>19</v>
      </c>
      <c r="D770" s="84" t="s">
        <v>193</v>
      </c>
      <c r="E770" s="84" t="s">
        <v>191</v>
      </c>
      <c r="F770" s="82">
        <v>1</v>
      </c>
      <c r="G770" s="82">
        <v>39.4</v>
      </c>
      <c r="H770" s="82">
        <v>0.45</v>
      </c>
      <c r="I770" s="82">
        <v>1.1399999999999999</v>
      </c>
      <c r="J770" s="82">
        <v>2.4</v>
      </c>
      <c r="K770" s="82">
        <v>56</v>
      </c>
      <c r="L770" s="82">
        <v>1</v>
      </c>
      <c r="M770" s="82">
        <v>0</v>
      </c>
      <c r="N770" s="82">
        <v>0.45</v>
      </c>
      <c r="O770" s="82">
        <v>0.01</v>
      </c>
      <c r="P770" s="82">
        <v>3.8</v>
      </c>
      <c r="Q770" s="82"/>
      <c r="R770" s="82"/>
      <c r="S770" s="82"/>
      <c r="T770" s="82"/>
      <c r="U770" s="82"/>
      <c r="V770" s="82"/>
      <c r="W770" s="82"/>
      <c r="X770" s="82"/>
      <c r="Y770" s="82"/>
      <c r="Z770" s="82"/>
      <c r="AA770" s="82"/>
      <c r="AB770" s="82"/>
      <c r="AC770" s="82"/>
      <c r="AD770" s="82"/>
      <c r="AE770" s="82"/>
      <c r="AF770" s="82"/>
    </row>
    <row r="771" spans="1:32" x14ac:dyDescent="0.25">
      <c r="A771" s="51" t="str">
        <f t="shared" si="11"/>
        <v>Protéines sériques totalesB121</v>
      </c>
      <c r="B771" s="84" t="s">
        <v>166</v>
      </c>
      <c r="C771" s="84" t="s">
        <v>19</v>
      </c>
      <c r="D771" s="84" t="s">
        <v>193</v>
      </c>
      <c r="E771" s="84" t="s">
        <v>191</v>
      </c>
      <c r="F771" s="82">
        <v>1</v>
      </c>
      <c r="G771" s="82">
        <v>39.5</v>
      </c>
      <c r="H771" s="82">
        <v>0.49</v>
      </c>
      <c r="I771" s="82">
        <v>1.23</v>
      </c>
      <c r="J771" s="82">
        <v>2.4</v>
      </c>
      <c r="K771" s="82">
        <v>64</v>
      </c>
      <c r="L771" s="82">
        <v>1</v>
      </c>
      <c r="M771" s="82">
        <v>0.1</v>
      </c>
      <c r="N771" s="82">
        <v>0.49</v>
      </c>
      <c r="O771" s="82">
        <v>0.26</v>
      </c>
      <c r="P771" s="82">
        <v>3.8</v>
      </c>
      <c r="Q771" s="82"/>
      <c r="R771" s="82"/>
      <c r="S771" s="82"/>
      <c r="T771" s="82"/>
      <c r="U771" s="82"/>
      <c r="V771" s="82"/>
      <c r="W771" s="82"/>
      <c r="X771" s="82"/>
      <c r="Y771" s="82"/>
      <c r="Z771" s="82"/>
      <c r="AA771" s="82"/>
      <c r="AB771" s="82"/>
      <c r="AC771" s="82"/>
      <c r="AD771" s="82"/>
      <c r="AE771" s="82"/>
      <c r="AF771" s="82"/>
    </row>
    <row r="772" spans="1:32" x14ac:dyDescent="0.25">
      <c r="A772" s="51" t="str">
        <f t="shared" ref="A772:A835" si="12">CONCATENATE(C772,B772,F772)</f>
        <v>Protéines sériques totalesB131</v>
      </c>
      <c r="B772" s="84" t="s">
        <v>167</v>
      </c>
      <c r="C772" s="84" t="s">
        <v>19</v>
      </c>
      <c r="D772" s="84" t="s">
        <v>193</v>
      </c>
      <c r="E772" s="84" t="s">
        <v>191</v>
      </c>
      <c r="F772" s="82">
        <v>1</v>
      </c>
      <c r="G772" s="82">
        <v>39.130000000000003</v>
      </c>
      <c r="H772" s="82">
        <v>0.72</v>
      </c>
      <c r="I772" s="82">
        <v>1.83</v>
      </c>
      <c r="J772" s="82">
        <v>2.4</v>
      </c>
      <c r="K772" s="82">
        <v>717</v>
      </c>
      <c r="L772" s="82">
        <v>1</v>
      </c>
      <c r="M772" s="82">
        <v>-0.27</v>
      </c>
      <c r="N772" s="82">
        <v>0.73</v>
      </c>
      <c r="O772" s="82">
        <v>-0.68</v>
      </c>
      <c r="P772" s="82">
        <v>3.8</v>
      </c>
      <c r="Q772" s="82"/>
      <c r="R772" s="82"/>
      <c r="S772" s="82"/>
      <c r="T772" s="82"/>
      <c r="U772" s="82"/>
      <c r="V772" s="82"/>
      <c r="W772" s="82"/>
      <c r="X772" s="82"/>
      <c r="Y772" s="82"/>
      <c r="Z772" s="82"/>
      <c r="AA772" s="82"/>
      <c r="AB772" s="82"/>
      <c r="AC772" s="82"/>
      <c r="AD772" s="82"/>
      <c r="AE772" s="82"/>
      <c r="AF772" s="82"/>
    </row>
    <row r="773" spans="1:32" x14ac:dyDescent="0.25">
      <c r="A773" s="51" t="str">
        <f t="shared" si="12"/>
        <v>Protéines sériques totalesA2</v>
      </c>
      <c r="B773" s="84" t="s">
        <v>154</v>
      </c>
      <c r="C773" s="84" t="s">
        <v>19</v>
      </c>
      <c r="D773" s="84" t="s">
        <v>184</v>
      </c>
      <c r="E773" s="84" t="s">
        <v>191</v>
      </c>
      <c r="F773" s="82">
        <v>2</v>
      </c>
      <c r="G773" s="82">
        <v>53.03</v>
      </c>
      <c r="H773" s="82">
        <v>1.79</v>
      </c>
      <c r="I773" s="85">
        <v>3.38</v>
      </c>
      <c r="J773" s="82">
        <v>2.4</v>
      </c>
      <c r="K773" s="82">
        <v>31694</v>
      </c>
      <c r="L773" s="82">
        <v>61</v>
      </c>
      <c r="M773" s="82" t="s">
        <v>186</v>
      </c>
      <c r="N773" s="82" t="s">
        <v>186</v>
      </c>
      <c r="O773" s="82" t="s">
        <v>186</v>
      </c>
      <c r="P773" s="82">
        <v>3.8</v>
      </c>
      <c r="Q773" s="82"/>
      <c r="R773" s="82"/>
      <c r="S773" s="82"/>
      <c r="T773" s="82"/>
      <c r="U773" s="82"/>
      <c r="V773" s="82"/>
      <c r="W773" s="82"/>
      <c r="X773" s="82"/>
      <c r="Y773" s="82"/>
      <c r="Z773" s="82"/>
      <c r="AA773" s="82"/>
      <c r="AB773" s="82"/>
      <c r="AC773" s="82"/>
      <c r="AD773" s="82"/>
      <c r="AE773" s="82"/>
      <c r="AF773" s="82"/>
    </row>
    <row r="774" spans="1:32" x14ac:dyDescent="0.25">
      <c r="A774" s="51" t="str">
        <f t="shared" si="12"/>
        <v>Protéines sériques totalesB12</v>
      </c>
      <c r="B774" s="84" t="s">
        <v>155</v>
      </c>
      <c r="C774" s="84" t="s">
        <v>19</v>
      </c>
      <c r="D774" s="84" t="s">
        <v>193</v>
      </c>
      <c r="E774" s="84" t="s">
        <v>191</v>
      </c>
      <c r="F774" s="82">
        <v>2</v>
      </c>
      <c r="G774" s="82">
        <v>51.33</v>
      </c>
      <c r="H774" s="82">
        <v>0.81</v>
      </c>
      <c r="I774" s="82">
        <v>1.57</v>
      </c>
      <c r="J774" s="82">
        <v>2.4</v>
      </c>
      <c r="K774" s="82">
        <v>54</v>
      </c>
      <c r="L774" s="82">
        <v>1</v>
      </c>
      <c r="M774" s="82">
        <v>-0.95</v>
      </c>
      <c r="N774" s="82">
        <v>0.47</v>
      </c>
      <c r="O774" s="82">
        <v>-3.21</v>
      </c>
      <c r="P774" s="82">
        <v>3.8</v>
      </c>
      <c r="Q774" s="82"/>
      <c r="R774" s="82"/>
      <c r="S774" s="82"/>
      <c r="T774" s="82"/>
      <c r="U774" s="82"/>
      <c r="V774" s="82"/>
      <c r="W774" s="82"/>
      <c r="X774" s="82"/>
      <c r="Y774" s="82"/>
      <c r="Z774" s="82"/>
      <c r="AA774" s="82"/>
      <c r="AB774" s="82"/>
      <c r="AC774" s="82"/>
      <c r="AD774" s="82"/>
      <c r="AE774" s="82"/>
      <c r="AF774" s="82"/>
    </row>
    <row r="775" spans="1:32" x14ac:dyDescent="0.25">
      <c r="A775" s="51" t="str">
        <f t="shared" si="12"/>
        <v>Protéines sériques totalesB22</v>
      </c>
      <c r="B775" s="84" t="s">
        <v>156</v>
      </c>
      <c r="C775" s="84" t="s">
        <v>19</v>
      </c>
      <c r="D775" s="84" t="s">
        <v>193</v>
      </c>
      <c r="E775" s="84" t="s">
        <v>191</v>
      </c>
      <c r="F775" s="82">
        <v>2</v>
      </c>
      <c r="G775" s="82">
        <v>52.04</v>
      </c>
      <c r="H775" s="82">
        <v>0.84</v>
      </c>
      <c r="I775" s="82">
        <v>1.61</v>
      </c>
      <c r="J775" s="82">
        <v>2.4</v>
      </c>
      <c r="K775" s="82">
        <v>51</v>
      </c>
      <c r="L775" s="82">
        <v>1</v>
      </c>
      <c r="M775" s="82">
        <v>-0.55000000000000004</v>
      </c>
      <c r="N775" s="82">
        <v>0.48</v>
      </c>
      <c r="O775" s="82">
        <v>-1.87</v>
      </c>
      <c r="P775" s="82">
        <v>3.8</v>
      </c>
      <c r="Q775" s="82"/>
      <c r="R775" s="82"/>
      <c r="S775" s="82"/>
      <c r="T775" s="82"/>
      <c r="U775" s="82"/>
      <c r="V775" s="82"/>
      <c r="W775" s="82"/>
      <c r="X775" s="82"/>
      <c r="Y775" s="82"/>
      <c r="Z775" s="82"/>
      <c r="AA775" s="82"/>
      <c r="AB775" s="82"/>
      <c r="AC775" s="82"/>
      <c r="AD775" s="82"/>
      <c r="AE775" s="82"/>
      <c r="AF775" s="82"/>
    </row>
    <row r="776" spans="1:32" x14ac:dyDescent="0.25">
      <c r="A776" s="51" t="str">
        <f t="shared" si="12"/>
        <v>Protéines sériques totalesB32</v>
      </c>
      <c r="B776" s="84" t="s">
        <v>157</v>
      </c>
      <c r="C776" s="84" t="s">
        <v>19</v>
      </c>
      <c r="D776" s="84" t="s">
        <v>193</v>
      </c>
      <c r="E776" s="84" t="s">
        <v>191</v>
      </c>
      <c r="F776" s="82">
        <v>2</v>
      </c>
      <c r="G776" s="82">
        <v>52.01</v>
      </c>
      <c r="H776" s="82">
        <v>1.03</v>
      </c>
      <c r="I776" s="82">
        <v>1.99</v>
      </c>
      <c r="J776" s="82">
        <v>2.4</v>
      </c>
      <c r="K776" s="82">
        <v>60</v>
      </c>
      <c r="L776" s="82">
        <v>1</v>
      </c>
      <c r="M776" s="82">
        <v>-0.56999999999999995</v>
      </c>
      <c r="N776" s="82">
        <v>0.59</v>
      </c>
      <c r="O776" s="82">
        <v>-1.92</v>
      </c>
      <c r="P776" s="82">
        <v>3.8</v>
      </c>
      <c r="Q776" s="82"/>
      <c r="R776" s="82"/>
      <c r="S776" s="82"/>
      <c r="T776" s="82"/>
      <c r="U776" s="82"/>
      <c r="V776" s="82"/>
      <c r="W776" s="82"/>
      <c r="X776" s="82"/>
      <c r="Y776" s="82"/>
      <c r="Z776" s="82"/>
      <c r="AA776" s="82"/>
      <c r="AB776" s="82"/>
      <c r="AC776" s="82"/>
      <c r="AD776" s="82"/>
      <c r="AE776" s="82"/>
      <c r="AF776" s="82"/>
    </row>
    <row r="777" spans="1:32" x14ac:dyDescent="0.25">
      <c r="A777" s="51" t="str">
        <f t="shared" si="12"/>
        <v>Protéines sériques totalesB42</v>
      </c>
      <c r="B777" s="84" t="s">
        <v>158</v>
      </c>
      <c r="C777" s="84" t="s">
        <v>19</v>
      </c>
      <c r="D777" s="84" t="s">
        <v>193</v>
      </c>
      <c r="E777" s="84" t="s">
        <v>191</v>
      </c>
      <c r="F777" s="82">
        <v>2</v>
      </c>
      <c r="G777" s="82">
        <v>52.15</v>
      </c>
      <c r="H777" s="82">
        <v>0.63</v>
      </c>
      <c r="I777" s="82">
        <v>1.2</v>
      </c>
      <c r="J777" s="82">
        <v>2.4</v>
      </c>
      <c r="K777" s="82">
        <v>51</v>
      </c>
      <c r="L777" s="82">
        <v>1</v>
      </c>
      <c r="M777" s="82">
        <v>-0.49</v>
      </c>
      <c r="N777" s="82">
        <v>0.36</v>
      </c>
      <c r="O777" s="82">
        <v>-1.67</v>
      </c>
      <c r="P777" s="82">
        <v>3.8</v>
      </c>
      <c r="Q777" s="82"/>
      <c r="R777" s="82"/>
      <c r="S777" s="82"/>
      <c r="T777" s="82"/>
      <c r="U777" s="82"/>
      <c r="V777" s="82"/>
      <c r="W777" s="82"/>
      <c r="X777" s="82"/>
      <c r="Y777" s="82"/>
      <c r="Z777" s="82"/>
      <c r="AA777" s="82"/>
      <c r="AB777" s="82"/>
      <c r="AC777" s="82"/>
      <c r="AD777" s="82"/>
      <c r="AE777" s="82"/>
      <c r="AF777" s="82"/>
    </row>
    <row r="778" spans="1:32" x14ac:dyDescent="0.25">
      <c r="A778" s="51" t="str">
        <f t="shared" si="12"/>
        <v>Protéines sériques totalesB52</v>
      </c>
      <c r="B778" s="84" t="s">
        <v>159</v>
      </c>
      <c r="C778" s="84" t="s">
        <v>19</v>
      </c>
      <c r="D778" s="84" t="s">
        <v>193</v>
      </c>
      <c r="E778" s="84" t="s">
        <v>191</v>
      </c>
      <c r="F778" s="82">
        <v>2</v>
      </c>
      <c r="G778" s="82">
        <v>52.75</v>
      </c>
      <c r="H778" s="82">
        <v>0.97</v>
      </c>
      <c r="I778" s="82">
        <v>1.83</v>
      </c>
      <c r="J778" s="82">
        <v>2.4</v>
      </c>
      <c r="K778" s="82">
        <v>56</v>
      </c>
      <c r="L778" s="82">
        <v>1</v>
      </c>
      <c r="M778" s="82">
        <v>-0.16</v>
      </c>
      <c r="N778" s="82">
        <v>0.54</v>
      </c>
      <c r="O778" s="82">
        <v>-0.54</v>
      </c>
      <c r="P778" s="82">
        <v>3.8</v>
      </c>
      <c r="Q778" s="82"/>
      <c r="R778" s="82"/>
      <c r="S778" s="82"/>
      <c r="T778" s="82"/>
      <c r="U778" s="82"/>
      <c r="V778" s="82"/>
      <c r="W778" s="82"/>
      <c r="X778" s="82"/>
      <c r="Y778" s="82"/>
      <c r="Z778" s="82"/>
      <c r="AA778" s="82"/>
      <c r="AB778" s="82"/>
      <c r="AC778" s="82"/>
      <c r="AD778" s="82"/>
      <c r="AE778" s="82"/>
      <c r="AF778" s="82"/>
    </row>
    <row r="779" spans="1:32" x14ac:dyDescent="0.25">
      <c r="A779" s="51" t="str">
        <f t="shared" si="12"/>
        <v>Protéines sériques totalesB62</v>
      </c>
      <c r="B779" s="84" t="s">
        <v>160</v>
      </c>
      <c r="C779" s="84" t="s">
        <v>19</v>
      </c>
      <c r="D779" s="84" t="s">
        <v>193</v>
      </c>
      <c r="E779" s="84" t="s">
        <v>191</v>
      </c>
      <c r="F779" s="82">
        <v>2</v>
      </c>
      <c r="G779" s="82">
        <v>52.07</v>
      </c>
      <c r="H779" s="82">
        <v>0.97</v>
      </c>
      <c r="I779" s="82">
        <v>1.87</v>
      </c>
      <c r="J779" s="82">
        <v>2.4</v>
      </c>
      <c r="K779" s="82">
        <v>55</v>
      </c>
      <c r="L779" s="82">
        <v>1</v>
      </c>
      <c r="M779" s="82">
        <v>-0.54</v>
      </c>
      <c r="N779" s="82">
        <v>0.55000000000000004</v>
      </c>
      <c r="O779" s="82">
        <v>-1.81</v>
      </c>
      <c r="P779" s="82">
        <v>3.8</v>
      </c>
      <c r="Q779" s="82"/>
      <c r="R779" s="82"/>
      <c r="S779" s="82"/>
      <c r="T779" s="82"/>
      <c r="U779" s="82"/>
      <c r="V779" s="82"/>
      <c r="W779" s="82"/>
      <c r="X779" s="82"/>
      <c r="Y779" s="82"/>
      <c r="Z779" s="82"/>
      <c r="AA779" s="82"/>
      <c r="AB779" s="82"/>
      <c r="AC779" s="82"/>
      <c r="AD779" s="82"/>
      <c r="AE779" s="82"/>
      <c r="AF779" s="82"/>
    </row>
    <row r="780" spans="1:32" x14ac:dyDescent="0.25">
      <c r="A780" s="51" t="str">
        <f t="shared" si="12"/>
        <v>Protéines sériques totalesB72</v>
      </c>
      <c r="B780" s="84" t="s">
        <v>161</v>
      </c>
      <c r="C780" s="84" t="s">
        <v>19</v>
      </c>
      <c r="D780" s="84" t="s">
        <v>193</v>
      </c>
      <c r="E780" s="84" t="s">
        <v>191</v>
      </c>
      <c r="F780" s="82">
        <v>2</v>
      </c>
      <c r="G780" s="82">
        <v>52.59</v>
      </c>
      <c r="H780" s="82">
        <v>0.85</v>
      </c>
      <c r="I780" s="82">
        <v>1.62</v>
      </c>
      <c r="J780" s="82">
        <v>2.4</v>
      </c>
      <c r="K780" s="82">
        <v>53</v>
      </c>
      <c r="L780" s="82">
        <v>1</v>
      </c>
      <c r="M780" s="82">
        <v>-0.25</v>
      </c>
      <c r="N780" s="82">
        <v>0.48</v>
      </c>
      <c r="O780" s="82">
        <v>-0.83</v>
      </c>
      <c r="P780" s="82">
        <v>3.8</v>
      </c>
      <c r="Q780" s="82"/>
      <c r="R780" s="82"/>
      <c r="S780" s="82"/>
      <c r="T780" s="82"/>
      <c r="U780" s="82"/>
      <c r="V780" s="82"/>
      <c r="W780" s="82"/>
      <c r="X780" s="82"/>
      <c r="Y780" s="82"/>
      <c r="Z780" s="82"/>
      <c r="AA780" s="82"/>
      <c r="AB780" s="82"/>
      <c r="AC780" s="82"/>
      <c r="AD780" s="82"/>
      <c r="AE780" s="82"/>
      <c r="AF780" s="82"/>
    </row>
    <row r="781" spans="1:32" x14ac:dyDescent="0.25">
      <c r="A781" s="51" t="str">
        <f t="shared" si="12"/>
        <v>Protéines sériques totalesB82</v>
      </c>
      <c r="B781" s="84" t="s">
        <v>162</v>
      </c>
      <c r="C781" s="84" t="s">
        <v>19</v>
      </c>
      <c r="D781" s="84" t="s">
        <v>193</v>
      </c>
      <c r="E781" s="84" t="s">
        <v>191</v>
      </c>
      <c r="F781" s="82">
        <v>2</v>
      </c>
      <c r="G781" s="82">
        <v>52.29</v>
      </c>
      <c r="H781" s="82">
        <v>1</v>
      </c>
      <c r="I781" s="82">
        <v>1.91</v>
      </c>
      <c r="J781" s="82">
        <v>2.4</v>
      </c>
      <c r="K781" s="82">
        <v>61</v>
      </c>
      <c r="L781" s="82">
        <v>1</v>
      </c>
      <c r="M781" s="82">
        <v>-0.42</v>
      </c>
      <c r="N781" s="82">
        <v>0.56999999999999995</v>
      </c>
      <c r="O781" s="82">
        <v>-1.4</v>
      </c>
      <c r="P781" s="82">
        <v>3.8</v>
      </c>
      <c r="Q781" s="82"/>
      <c r="R781" s="82"/>
      <c r="S781" s="82"/>
      <c r="T781" s="82"/>
      <c r="U781" s="82"/>
      <c r="V781" s="82"/>
      <c r="W781" s="82"/>
      <c r="X781" s="82"/>
      <c r="Y781" s="82"/>
      <c r="Z781" s="82"/>
      <c r="AA781" s="82"/>
      <c r="AB781" s="82"/>
      <c r="AC781" s="82"/>
      <c r="AD781" s="82"/>
      <c r="AE781" s="82"/>
      <c r="AF781" s="82"/>
    </row>
    <row r="782" spans="1:32" x14ac:dyDescent="0.25">
      <c r="A782" s="51" t="str">
        <f t="shared" si="12"/>
        <v>Protéines sériques totalesB92</v>
      </c>
      <c r="B782" s="84" t="s">
        <v>163</v>
      </c>
      <c r="C782" s="84" t="s">
        <v>19</v>
      </c>
      <c r="D782" s="84" t="s">
        <v>193</v>
      </c>
      <c r="E782" s="84" t="s">
        <v>191</v>
      </c>
      <c r="F782" s="82">
        <v>2</v>
      </c>
      <c r="G782" s="82">
        <v>52.39</v>
      </c>
      <c r="H782" s="82">
        <v>0.88</v>
      </c>
      <c r="I782" s="82">
        <v>1.67</v>
      </c>
      <c r="J782" s="82">
        <v>2.4</v>
      </c>
      <c r="K782" s="82">
        <v>59</v>
      </c>
      <c r="L782" s="82">
        <v>1</v>
      </c>
      <c r="M782" s="82">
        <v>-0.36</v>
      </c>
      <c r="N782" s="82">
        <v>0.5</v>
      </c>
      <c r="O782" s="82">
        <v>-1.2</v>
      </c>
      <c r="P782" s="82">
        <v>3.8</v>
      </c>
      <c r="Q782" s="82"/>
      <c r="R782" s="82"/>
      <c r="S782" s="82"/>
      <c r="T782" s="82"/>
      <c r="U782" s="82"/>
      <c r="V782" s="82"/>
      <c r="W782" s="82"/>
      <c r="X782" s="82"/>
      <c r="Y782" s="82"/>
      <c r="Z782" s="82"/>
      <c r="AA782" s="82"/>
      <c r="AB782" s="82"/>
      <c r="AC782" s="82"/>
      <c r="AD782" s="82"/>
      <c r="AE782" s="82"/>
      <c r="AF782" s="82"/>
    </row>
    <row r="783" spans="1:32" x14ac:dyDescent="0.25">
      <c r="A783" s="51" t="str">
        <f t="shared" si="12"/>
        <v>Protéines sériques totalesB102</v>
      </c>
      <c r="B783" s="84" t="s">
        <v>164</v>
      </c>
      <c r="C783" s="84" t="s">
        <v>19</v>
      </c>
      <c r="D783" s="84" t="s">
        <v>193</v>
      </c>
      <c r="E783" s="84" t="s">
        <v>191</v>
      </c>
      <c r="F783" s="82">
        <v>2</v>
      </c>
      <c r="G783" s="82">
        <v>52.66</v>
      </c>
      <c r="H783" s="82">
        <v>0.69</v>
      </c>
      <c r="I783" s="82">
        <v>1.31</v>
      </c>
      <c r="J783" s="82">
        <v>2.4</v>
      </c>
      <c r="K783" s="82">
        <v>66</v>
      </c>
      <c r="L783" s="82">
        <v>1</v>
      </c>
      <c r="M783" s="82">
        <v>-0.21</v>
      </c>
      <c r="N783" s="82">
        <v>0.39</v>
      </c>
      <c r="O783" s="82">
        <v>-0.69</v>
      </c>
      <c r="P783" s="82">
        <v>3.8</v>
      </c>
      <c r="Q783" s="82"/>
      <c r="R783" s="82"/>
      <c r="S783" s="82"/>
      <c r="T783" s="82"/>
      <c r="U783" s="82"/>
      <c r="V783" s="82"/>
      <c r="W783" s="82"/>
      <c r="X783" s="82"/>
      <c r="Y783" s="82"/>
      <c r="Z783" s="82"/>
      <c r="AA783" s="82"/>
      <c r="AB783" s="82"/>
      <c r="AC783" s="82"/>
      <c r="AD783" s="82"/>
      <c r="AE783" s="82"/>
      <c r="AF783" s="82"/>
    </row>
    <row r="784" spans="1:32" x14ac:dyDescent="0.25">
      <c r="A784" s="51" t="str">
        <f t="shared" si="12"/>
        <v>Protéines sériques totalesB112</v>
      </c>
      <c r="B784" s="84" t="s">
        <v>165</v>
      </c>
      <c r="C784" s="84" t="s">
        <v>19</v>
      </c>
      <c r="D784" s="84" t="s">
        <v>193</v>
      </c>
      <c r="E784" s="84" t="s">
        <v>191</v>
      </c>
      <c r="F784" s="82">
        <v>2</v>
      </c>
      <c r="G784" s="82">
        <v>52.66</v>
      </c>
      <c r="H784" s="82">
        <v>0.56999999999999995</v>
      </c>
      <c r="I784" s="82">
        <v>1.08</v>
      </c>
      <c r="J784" s="82">
        <v>2.4</v>
      </c>
      <c r="K784" s="82">
        <v>55</v>
      </c>
      <c r="L784" s="82">
        <v>1</v>
      </c>
      <c r="M784" s="82">
        <v>-0.21</v>
      </c>
      <c r="N784" s="82">
        <v>0.32</v>
      </c>
      <c r="O784" s="82">
        <v>-0.7</v>
      </c>
      <c r="P784" s="82">
        <v>3.8</v>
      </c>
      <c r="Q784" s="82"/>
      <c r="R784" s="82"/>
      <c r="S784" s="82"/>
      <c r="T784" s="82"/>
      <c r="U784" s="82"/>
      <c r="V784" s="82"/>
      <c r="W784" s="82"/>
      <c r="X784" s="82"/>
      <c r="Y784" s="82"/>
      <c r="Z784" s="82"/>
      <c r="AA784" s="82"/>
      <c r="AB784" s="82"/>
      <c r="AC784" s="82"/>
      <c r="AD784" s="82"/>
      <c r="AE784" s="82"/>
      <c r="AF784" s="82"/>
    </row>
    <row r="785" spans="1:32" x14ac:dyDescent="0.25">
      <c r="A785" s="51" t="str">
        <f t="shared" si="12"/>
        <v>Protéines sériques totalesB122</v>
      </c>
      <c r="B785" s="84" t="s">
        <v>166</v>
      </c>
      <c r="C785" s="84" t="s">
        <v>19</v>
      </c>
      <c r="D785" s="84" t="s">
        <v>193</v>
      </c>
      <c r="E785" s="84" t="s">
        <v>191</v>
      </c>
      <c r="F785" s="82">
        <v>2</v>
      </c>
      <c r="G785" s="82">
        <v>52.84</v>
      </c>
      <c r="H785" s="82">
        <v>0.69</v>
      </c>
      <c r="I785" s="82">
        <v>1.3</v>
      </c>
      <c r="J785" s="82">
        <v>2.4</v>
      </c>
      <c r="K785" s="82">
        <v>59</v>
      </c>
      <c r="L785" s="82">
        <v>1</v>
      </c>
      <c r="M785" s="82">
        <v>-0.11</v>
      </c>
      <c r="N785" s="82">
        <v>0.39</v>
      </c>
      <c r="O785" s="82">
        <v>-0.37</v>
      </c>
      <c r="P785" s="82">
        <v>3.8</v>
      </c>
      <c r="Q785" s="82"/>
      <c r="R785" s="82"/>
      <c r="S785" s="82"/>
      <c r="T785" s="82"/>
      <c r="U785" s="82"/>
      <c r="V785" s="82"/>
      <c r="W785" s="82"/>
      <c r="X785" s="82"/>
      <c r="Y785" s="82"/>
      <c r="Z785" s="82"/>
      <c r="AA785" s="82"/>
      <c r="AB785" s="82"/>
      <c r="AC785" s="82"/>
      <c r="AD785" s="82"/>
      <c r="AE785" s="82"/>
      <c r="AF785" s="82"/>
    </row>
    <row r="786" spans="1:32" x14ac:dyDescent="0.25">
      <c r="A786" s="51" t="str">
        <f t="shared" si="12"/>
        <v>Protéines sériques totalesB132</v>
      </c>
      <c r="B786" s="84" t="s">
        <v>167</v>
      </c>
      <c r="C786" s="84" t="s">
        <v>19</v>
      </c>
      <c r="D786" s="84" t="s">
        <v>193</v>
      </c>
      <c r="E786" s="84" t="s">
        <v>191</v>
      </c>
      <c r="F786" s="82">
        <v>2</v>
      </c>
      <c r="G786" s="82">
        <v>52.33</v>
      </c>
      <c r="H786" s="82">
        <v>0.93</v>
      </c>
      <c r="I786" s="82">
        <v>1.77</v>
      </c>
      <c r="J786" s="82">
        <v>2.4</v>
      </c>
      <c r="K786" s="82">
        <v>680</v>
      </c>
      <c r="L786" s="82">
        <v>1</v>
      </c>
      <c r="M786" s="82">
        <v>-0.39</v>
      </c>
      <c r="N786" s="82">
        <v>0.53</v>
      </c>
      <c r="O786" s="82">
        <v>-1.33</v>
      </c>
      <c r="P786" s="82">
        <v>3.8</v>
      </c>
      <c r="Q786" s="82"/>
      <c r="R786" s="82"/>
      <c r="S786" s="82"/>
      <c r="T786" s="82"/>
      <c r="U786" s="82"/>
      <c r="V786" s="82"/>
      <c r="W786" s="82"/>
      <c r="X786" s="82"/>
      <c r="Y786" s="82"/>
      <c r="Z786" s="82"/>
      <c r="AA786" s="82"/>
      <c r="AB786" s="82"/>
      <c r="AC786" s="82"/>
      <c r="AD786" s="82"/>
      <c r="AE786" s="82"/>
      <c r="AF786" s="82"/>
    </row>
    <row r="787" spans="1:32" x14ac:dyDescent="0.25">
      <c r="A787" s="51" t="str">
        <f t="shared" si="12"/>
        <v>Protéines sériques totalesA3</v>
      </c>
      <c r="B787" s="84" t="s">
        <v>154</v>
      </c>
      <c r="C787" s="84" t="s">
        <v>19</v>
      </c>
      <c r="D787" s="84" t="s">
        <v>184</v>
      </c>
      <c r="E787" s="84" t="s">
        <v>191</v>
      </c>
      <c r="F787" s="82">
        <v>3</v>
      </c>
      <c r="G787" s="82">
        <v>67.430000000000007</v>
      </c>
      <c r="H787" s="82">
        <v>1.6</v>
      </c>
      <c r="I787" s="82">
        <v>2.37</v>
      </c>
      <c r="J787" s="82">
        <v>2.4</v>
      </c>
      <c r="K787" s="82">
        <v>107511</v>
      </c>
      <c r="L787" s="82">
        <v>195</v>
      </c>
      <c r="M787" s="82" t="s">
        <v>186</v>
      </c>
      <c r="N787" s="82" t="s">
        <v>186</v>
      </c>
      <c r="O787" s="82" t="s">
        <v>186</v>
      </c>
      <c r="P787" s="82">
        <v>3.2</v>
      </c>
      <c r="Q787" s="82"/>
      <c r="R787" s="82"/>
      <c r="S787" s="82"/>
      <c r="T787" s="82"/>
      <c r="U787" s="82"/>
      <c r="V787" s="82"/>
      <c r="W787" s="82"/>
      <c r="X787" s="82"/>
      <c r="Y787" s="82"/>
      <c r="Z787" s="82"/>
      <c r="AA787" s="82"/>
      <c r="AB787" s="82"/>
      <c r="AC787" s="82"/>
      <c r="AD787" s="82"/>
      <c r="AE787" s="82"/>
      <c r="AF787" s="82"/>
    </row>
    <row r="788" spans="1:32" x14ac:dyDescent="0.25">
      <c r="A788" s="51" t="str">
        <f t="shared" si="12"/>
        <v>Protéines sériques totalesB13</v>
      </c>
      <c r="B788" s="84" t="s">
        <v>155</v>
      </c>
      <c r="C788" s="84" t="s">
        <v>19</v>
      </c>
      <c r="D788" s="84" t="s">
        <v>193</v>
      </c>
      <c r="E788" s="84" t="s">
        <v>191</v>
      </c>
      <c r="F788" s="82">
        <v>3</v>
      </c>
      <c r="G788" s="82">
        <v>65.59</v>
      </c>
      <c r="H788" s="82">
        <v>1.05</v>
      </c>
      <c r="I788" s="82">
        <v>1.6</v>
      </c>
      <c r="J788" s="82">
        <v>2.4</v>
      </c>
      <c r="K788" s="82">
        <v>57</v>
      </c>
      <c r="L788" s="82">
        <v>1</v>
      </c>
      <c r="M788" s="82">
        <v>-1.1499999999999999</v>
      </c>
      <c r="N788" s="82">
        <v>0.68</v>
      </c>
      <c r="O788" s="82">
        <v>-2.73</v>
      </c>
      <c r="P788" s="82">
        <v>3.2</v>
      </c>
      <c r="Q788" s="82"/>
      <c r="R788" s="82"/>
      <c r="S788" s="82"/>
      <c r="T788" s="82"/>
      <c r="U788" s="82"/>
      <c r="V788" s="82"/>
      <c r="W788" s="82"/>
      <c r="X788" s="82"/>
      <c r="Y788" s="82"/>
      <c r="Z788" s="82"/>
      <c r="AA788" s="82"/>
      <c r="AB788" s="82"/>
      <c r="AC788" s="82"/>
      <c r="AD788" s="82"/>
      <c r="AE788" s="82"/>
      <c r="AF788" s="82"/>
    </row>
    <row r="789" spans="1:32" x14ac:dyDescent="0.25">
      <c r="A789" s="51" t="str">
        <f t="shared" si="12"/>
        <v>Protéines sériques totalesB23</v>
      </c>
      <c r="B789" s="84" t="s">
        <v>156</v>
      </c>
      <c r="C789" s="84" t="s">
        <v>19</v>
      </c>
      <c r="D789" s="84" t="s">
        <v>193</v>
      </c>
      <c r="E789" s="84" t="s">
        <v>191</v>
      </c>
      <c r="F789" s="82">
        <v>3</v>
      </c>
      <c r="G789" s="82">
        <v>66.239999999999995</v>
      </c>
      <c r="H789" s="82">
        <v>0.95</v>
      </c>
      <c r="I789" s="82">
        <v>1.43</v>
      </c>
      <c r="J789" s="82">
        <v>2.4</v>
      </c>
      <c r="K789" s="82">
        <v>50</v>
      </c>
      <c r="L789" s="82">
        <v>1</v>
      </c>
      <c r="M789" s="82">
        <v>-0.74</v>
      </c>
      <c r="N789" s="82">
        <v>0.6</v>
      </c>
      <c r="O789" s="82">
        <v>-1.76</v>
      </c>
      <c r="P789" s="82">
        <v>3.2</v>
      </c>
      <c r="Q789" s="82"/>
      <c r="R789" s="82"/>
      <c r="S789" s="82"/>
      <c r="T789" s="82"/>
      <c r="U789" s="82"/>
      <c r="V789" s="82"/>
      <c r="W789" s="82"/>
      <c r="X789" s="82"/>
      <c r="Y789" s="82"/>
      <c r="Z789" s="82"/>
      <c r="AA789" s="82"/>
      <c r="AB789" s="82"/>
      <c r="AC789" s="82"/>
      <c r="AD789" s="82"/>
      <c r="AE789" s="82"/>
      <c r="AF789" s="82"/>
    </row>
    <row r="790" spans="1:32" x14ac:dyDescent="0.25">
      <c r="A790" s="51" t="str">
        <f t="shared" si="12"/>
        <v>Protéines sériques totalesB33</v>
      </c>
      <c r="B790" s="84" t="s">
        <v>157</v>
      </c>
      <c r="C790" s="84" t="s">
        <v>19</v>
      </c>
      <c r="D790" s="84" t="s">
        <v>193</v>
      </c>
      <c r="E790" s="84" t="s">
        <v>191</v>
      </c>
      <c r="F790" s="82">
        <v>3</v>
      </c>
      <c r="G790" s="82">
        <v>66.02</v>
      </c>
      <c r="H790" s="82">
        <v>1.1299999999999999</v>
      </c>
      <c r="I790" s="82">
        <v>1.71</v>
      </c>
      <c r="J790" s="82">
        <v>2.4</v>
      </c>
      <c r="K790" s="82">
        <v>62</v>
      </c>
      <c r="L790" s="82">
        <v>1</v>
      </c>
      <c r="M790" s="82">
        <v>-0.88</v>
      </c>
      <c r="N790" s="82">
        <v>0.72</v>
      </c>
      <c r="O790" s="82">
        <v>-2.08</v>
      </c>
      <c r="P790" s="82">
        <v>3.2</v>
      </c>
      <c r="Q790" s="82"/>
      <c r="R790" s="82"/>
      <c r="S790" s="82"/>
      <c r="T790" s="82"/>
      <c r="U790" s="82"/>
      <c r="V790" s="82"/>
      <c r="W790" s="82"/>
      <c r="X790" s="82"/>
      <c r="Y790" s="82"/>
      <c r="Z790" s="82"/>
      <c r="AA790" s="82"/>
      <c r="AB790" s="82"/>
      <c r="AC790" s="82"/>
      <c r="AD790" s="82"/>
      <c r="AE790" s="82"/>
      <c r="AF790" s="82"/>
    </row>
    <row r="791" spans="1:32" x14ac:dyDescent="0.25">
      <c r="A791" s="51" t="str">
        <f t="shared" si="12"/>
        <v>Protéines sériques totalesB43</v>
      </c>
      <c r="B791" s="84" t="s">
        <v>158</v>
      </c>
      <c r="C791" s="84" t="s">
        <v>19</v>
      </c>
      <c r="D791" s="84" t="s">
        <v>193</v>
      </c>
      <c r="E791" s="84" t="s">
        <v>191</v>
      </c>
      <c r="F791" s="82">
        <v>3</v>
      </c>
      <c r="G791" s="82">
        <v>66.47</v>
      </c>
      <c r="H791" s="82">
        <v>0.86</v>
      </c>
      <c r="I791" s="82">
        <v>1.29</v>
      </c>
      <c r="J791" s="82">
        <v>2.4</v>
      </c>
      <c r="K791" s="82">
        <v>52</v>
      </c>
      <c r="L791" s="82">
        <v>1</v>
      </c>
      <c r="M791" s="82">
        <v>-0.6</v>
      </c>
      <c r="N791" s="82">
        <v>0.55000000000000004</v>
      </c>
      <c r="O791" s="82">
        <v>-1.43</v>
      </c>
      <c r="P791" s="82">
        <v>3.2</v>
      </c>
      <c r="Q791" s="82"/>
      <c r="R791" s="82"/>
      <c r="S791" s="82"/>
      <c r="T791" s="82"/>
      <c r="U791" s="82"/>
      <c r="V791" s="82"/>
      <c r="W791" s="82"/>
      <c r="X791" s="82"/>
      <c r="Y791" s="82"/>
      <c r="Z791" s="82"/>
      <c r="AA791" s="82"/>
      <c r="AB791" s="82"/>
      <c r="AC791" s="82"/>
      <c r="AD791" s="82"/>
      <c r="AE791" s="82"/>
      <c r="AF791" s="82"/>
    </row>
    <row r="792" spans="1:32" x14ac:dyDescent="0.25">
      <c r="A792" s="51" t="str">
        <f t="shared" si="12"/>
        <v>Protéines sériques totalesB53</v>
      </c>
      <c r="B792" s="84" t="s">
        <v>159</v>
      </c>
      <c r="C792" s="84" t="s">
        <v>19</v>
      </c>
      <c r="D792" s="84" t="s">
        <v>193</v>
      </c>
      <c r="E792" s="84" t="s">
        <v>191</v>
      </c>
      <c r="F792" s="82">
        <v>3</v>
      </c>
      <c r="G792" s="82">
        <v>67.19</v>
      </c>
      <c r="H792" s="82">
        <v>1.07</v>
      </c>
      <c r="I792" s="82">
        <v>1.59</v>
      </c>
      <c r="J792" s="82">
        <v>2.4</v>
      </c>
      <c r="K792" s="82">
        <v>58</v>
      </c>
      <c r="L792" s="82">
        <v>1</v>
      </c>
      <c r="M792" s="82">
        <v>-0.15</v>
      </c>
      <c r="N792" s="82">
        <v>0.67</v>
      </c>
      <c r="O792" s="82">
        <v>-0.36</v>
      </c>
      <c r="P792" s="82">
        <v>3.2</v>
      </c>
      <c r="Q792" s="82"/>
      <c r="R792" s="82"/>
      <c r="S792" s="82"/>
      <c r="T792" s="82"/>
      <c r="U792" s="82"/>
      <c r="V792" s="82"/>
      <c r="W792" s="82"/>
      <c r="X792" s="82"/>
      <c r="Y792" s="82"/>
      <c r="Z792" s="82"/>
      <c r="AA792" s="82"/>
      <c r="AB792" s="82"/>
      <c r="AC792" s="82"/>
      <c r="AD792" s="82"/>
      <c r="AE792" s="82"/>
      <c r="AF792" s="82"/>
    </row>
    <row r="793" spans="1:32" x14ac:dyDescent="0.25">
      <c r="A793" s="51" t="str">
        <f t="shared" si="12"/>
        <v>Protéines sériques totalesB63</v>
      </c>
      <c r="B793" s="84" t="s">
        <v>160</v>
      </c>
      <c r="C793" s="84" t="s">
        <v>19</v>
      </c>
      <c r="D793" s="84" t="s">
        <v>193</v>
      </c>
      <c r="E793" s="84" t="s">
        <v>191</v>
      </c>
      <c r="F793" s="82">
        <v>3</v>
      </c>
      <c r="G793" s="82">
        <v>66.739999999999995</v>
      </c>
      <c r="H793" s="82">
        <v>1.21</v>
      </c>
      <c r="I793" s="82">
        <v>1.82</v>
      </c>
      <c r="J793" s="82">
        <v>2.4</v>
      </c>
      <c r="K793" s="82">
        <v>56</v>
      </c>
      <c r="L793" s="82">
        <v>1</v>
      </c>
      <c r="M793" s="82">
        <v>-0.43</v>
      </c>
      <c r="N793" s="82">
        <v>0.77</v>
      </c>
      <c r="O793" s="82">
        <v>-1.02</v>
      </c>
      <c r="P793" s="82">
        <v>3.2</v>
      </c>
      <c r="Q793" s="82"/>
      <c r="R793" s="82"/>
      <c r="S793" s="82"/>
      <c r="T793" s="82"/>
      <c r="U793" s="82"/>
      <c r="V793" s="82"/>
      <c r="W793" s="82"/>
      <c r="X793" s="82"/>
      <c r="Y793" s="82"/>
      <c r="Z793" s="82"/>
      <c r="AA793" s="82"/>
      <c r="AB793" s="82"/>
      <c r="AC793" s="82"/>
      <c r="AD793" s="82"/>
      <c r="AE793" s="82"/>
      <c r="AF793" s="82"/>
    </row>
    <row r="794" spans="1:32" x14ac:dyDescent="0.25">
      <c r="A794" s="51" t="str">
        <f t="shared" si="12"/>
        <v>Protéines sériques totalesB73</v>
      </c>
      <c r="B794" s="84" t="s">
        <v>161</v>
      </c>
      <c r="C794" s="84" t="s">
        <v>19</v>
      </c>
      <c r="D794" s="84" t="s">
        <v>193</v>
      </c>
      <c r="E794" s="84" t="s">
        <v>191</v>
      </c>
      <c r="F794" s="82">
        <v>3</v>
      </c>
      <c r="G794" s="82">
        <v>67.05</v>
      </c>
      <c r="H794" s="82">
        <v>1.1200000000000001</v>
      </c>
      <c r="I794" s="82">
        <v>1.67</v>
      </c>
      <c r="J794" s="82">
        <v>2.4</v>
      </c>
      <c r="K794" s="82">
        <v>54</v>
      </c>
      <c r="L794" s="82">
        <v>1</v>
      </c>
      <c r="M794" s="82">
        <v>-0.24</v>
      </c>
      <c r="N794" s="82">
        <v>0.71</v>
      </c>
      <c r="O794" s="82">
        <v>-0.56999999999999995</v>
      </c>
      <c r="P794" s="82">
        <v>3.2</v>
      </c>
      <c r="Q794" s="82"/>
      <c r="R794" s="82"/>
      <c r="S794" s="82"/>
      <c r="T794" s="82"/>
      <c r="U794" s="82"/>
      <c r="V794" s="82"/>
      <c r="W794" s="82"/>
      <c r="X794" s="82"/>
      <c r="Y794" s="82"/>
      <c r="Z794" s="82"/>
      <c r="AA794" s="82"/>
      <c r="AB794" s="82"/>
      <c r="AC794" s="82"/>
      <c r="AD794" s="82"/>
      <c r="AE794" s="82"/>
      <c r="AF794" s="82"/>
    </row>
    <row r="795" spans="1:32" x14ac:dyDescent="0.25">
      <c r="A795" s="51" t="str">
        <f t="shared" si="12"/>
        <v>Protéines sériques totalesB83</v>
      </c>
      <c r="B795" s="84" t="s">
        <v>162</v>
      </c>
      <c r="C795" s="84" t="s">
        <v>19</v>
      </c>
      <c r="D795" s="84" t="s">
        <v>193</v>
      </c>
      <c r="E795" s="84" t="s">
        <v>191</v>
      </c>
      <c r="F795" s="82">
        <v>3</v>
      </c>
      <c r="G795" s="82">
        <v>66.78</v>
      </c>
      <c r="H795" s="82">
        <v>1.32</v>
      </c>
      <c r="I795" s="82">
        <v>1.98</v>
      </c>
      <c r="J795" s="82">
        <v>2.4</v>
      </c>
      <c r="K795" s="82">
        <v>65</v>
      </c>
      <c r="L795" s="82">
        <v>1</v>
      </c>
      <c r="M795" s="82">
        <v>-0.41</v>
      </c>
      <c r="N795" s="82">
        <v>0.84</v>
      </c>
      <c r="O795" s="82">
        <v>-0.96</v>
      </c>
      <c r="P795" s="82">
        <v>3.2</v>
      </c>
      <c r="Q795" s="82"/>
      <c r="R795" s="82"/>
      <c r="S795" s="82"/>
      <c r="T795" s="82"/>
      <c r="U795" s="82"/>
      <c r="V795" s="82"/>
      <c r="W795" s="82"/>
      <c r="X795" s="82"/>
      <c r="Y795" s="82"/>
      <c r="Z795" s="82"/>
      <c r="AA795" s="82"/>
      <c r="AB795" s="82"/>
      <c r="AC795" s="82"/>
      <c r="AD795" s="82"/>
      <c r="AE795" s="82"/>
      <c r="AF795" s="82"/>
    </row>
    <row r="796" spans="1:32" x14ac:dyDescent="0.25">
      <c r="A796" s="51" t="str">
        <f t="shared" si="12"/>
        <v>Protéines sériques totalesB93</v>
      </c>
      <c r="B796" s="84" t="s">
        <v>163</v>
      </c>
      <c r="C796" s="84" t="s">
        <v>19</v>
      </c>
      <c r="D796" s="84" t="s">
        <v>193</v>
      </c>
      <c r="E796" s="84" t="s">
        <v>191</v>
      </c>
      <c r="F796" s="82">
        <v>3</v>
      </c>
      <c r="G796" s="82">
        <v>66.89</v>
      </c>
      <c r="H796" s="82">
        <v>1.1200000000000001</v>
      </c>
      <c r="I796" s="82">
        <v>1.67</v>
      </c>
      <c r="J796" s="82">
        <v>2.4</v>
      </c>
      <c r="K796" s="82">
        <v>60</v>
      </c>
      <c r="L796" s="82">
        <v>1</v>
      </c>
      <c r="M796" s="82">
        <v>-0.34</v>
      </c>
      <c r="N796" s="82">
        <v>0.71</v>
      </c>
      <c r="O796" s="82">
        <v>-0.8</v>
      </c>
      <c r="P796" s="82">
        <v>3.2</v>
      </c>
      <c r="Q796" s="82"/>
      <c r="R796" s="82"/>
      <c r="S796" s="82"/>
      <c r="T796" s="82"/>
      <c r="U796" s="82"/>
      <c r="V796" s="82"/>
      <c r="W796" s="82"/>
      <c r="X796" s="82"/>
      <c r="Y796" s="82"/>
      <c r="Z796" s="82"/>
      <c r="AA796" s="82"/>
      <c r="AB796" s="82"/>
      <c r="AC796" s="82"/>
      <c r="AD796" s="82"/>
      <c r="AE796" s="82"/>
      <c r="AF796" s="82"/>
    </row>
    <row r="797" spans="1:32" x14ac:dyDescent="0.25">
      <c r="A797" s="51" t="str">
        <f t="shared" si="12"/>
        <v>Protéines sériques totalesB103</v>
      </c>
      <c r="B797" s="84" t="s">
        <v>164</v>
      </c>
      <c r="C797" s="84" t="s">
        <v>19</v>
      </c>
      <c r="D797" s="84" t="s">
        <v>193</v>
      </c>
      <c r="E797" s="84" t="s">
        <v>191</v>
      </c>
      <c r="F797" s="82">
        <v>3</v>
      </c>
      <c r="G797" s="82">
        <v>67.06</v>
      </c>
      <c r="H797" s="82">
        <v>0.97</v>
      </c>
      <c r="I797" s="82">
        <v>1.44</v>
      </c>
      <c r="J797" s="82">
        <v>2.4</v>
      </c>
      <c r="K797" s="82">
        <v>68</v>
      </c>
      <c r="L797" s="82">
        <v>1</v>
      </c>
      <c r="M797" s="82">
        <v>-0.23</v>
      </c>
      <c r="N797" s="82">
        <v>0.61</v>
      </c>
      <c r="O797" s="82">
        <v>-0.55000000000000004</v>
      </c>
      <c r="P797" s="82">
        <v>3.2</v>
      </c>
      <c r="Q797" s="82"/>
      <c r="R797" s="82"/>
      <c r="S797" s="82"/>
      <c r="T797" s="82"/>
      <c r="U797" s="82"/>
      <c r="V797" s="82"/>
      <c r="W797" s="82"/>
      <c r="X797" s="82"/>
      <c r="Y797" s="82"/>
      <c r="Z797" s="82"/>
      <c r="AA797" s="82"/>
      <c r="AB797" s="82"/>
      <c r="AC797" s="82"/>
      <c r="AD797" s="82"/>
      <c r="AE797" s="82"/>
      <c r="AF797" s="82"/>
    </row>
    <row r="798" spans="1:32" x14ac:dyDescent="0.25">
      <c r="A798" s="51" t="str">
        <f t="shared" si="12"/>
        <v>Protéines sériques totalesB113</v>
      </c>
      <c r="B798" s="84" t="s">
        <v>165</v>
      </c>
      <c r="C798" s="84" t="s">
        <v>19</v>
      </c>
      <c r="D798" s="84" t="s">
        <v>193</v>
      </c>
      <c r="E798" s="84" t="s">
        <v>191</v>
      </c>
      <c r="F798" s="82">
        <v>3</v>
      </c>
      <c r="G798" s="82">
        <v>67.209999999999994</v>
      </c>
      <c r="H798" s="82">
        <v>0.88</v>
      </c>
      <c r="I798" s="82">
        <v>1.3</v>
      </c>
      <c r="J798" s="82">
        <v>2.4</v>
      </c>
      <c r="K798" s="82">
        <v>58</v>
      </c>
      <c r="L798" s="82">
        <v>1</v>
      </c>
      <c r="M798" s="82">
        <v>-0.14000000000000001</v>
      </c>
      <c r="N798" s="82">
        <v>0.55000000000000004</v>
      </c>
      <c r="O798" s="82">
        <v>-0.32</v>
      </c>
      <c r="P798" s="82">
        <v>3.2</v>
      </c>
      <c r="Q798" s="82"/>
      <c r="R798" s="82"/>
      <c r="S798" s="82"/>
      <c r="T798" s="82"/>
      <c r="U798" s="82"/>
      <c r="V798" s="82"/>
      <c r="W798" s="82"/>
      <c r="X798" s="82"/>
      <c r="Y798" s="82"/>
      <c r="Z798" s="82"/>
      <c r="AA798" s="82"/>
      <c r="AB798" s="82"/>
      <c r="AC798" s="82"/>
      <c r="AD798" s="82"/>
      <c r="AE798" s="82"/>
      <c r="AF798" s="82"/>
    </row>
    <row r="799" spans="1:32" x14ac:dyDescent="0.25">
      <c r="A799" s="51" t="str">
        <f t="shared" si="12"/>
        <v>Protéines sériques totalesB123</v>
      </c>
      <c r="B799" s="84" t="s">
        <v>166</v>
      </c>
      <c r="C799" s="84" t="s">
        <v>19</v>
      </c>
      <c r="D799" s="84" t="s">
        <v>193</v>
      </c>
      <c r="E799" s="84" t="s">
        <v>191</v>
      </c>
      <c r="F799" s="82">
        <v>3</v>
      </c>
      <c r="G799" s="82">
        <v>67.09</v>
      </c>
      <c r="H799" s="82">
        <v>0.89</v>
      </c>
      <c r="I799" s="82">
        <v>1.33</v>
      </c>
      <c r="J799" s="82">
        <v>2.4</v>
      </c>
      <c r="K799" s="82">
        <v>62</v>
      </c>
      <c r="L799" s="82">
        <v>1</v>
      </c>
      <c r="M799" s="82">
        <v>-0.21</v>
      </c>
      <c r="N799" s="82">
        <v>0.56000000000000005</v>
      </c>
      <c r="O799" s="82">
        <v>-0.51</v>
      </c>
      <c r="P799" s="82">
        <v>3.2</v>
      </c>
      <c r="Q799" s="82"/>
      <c r="R799" s="82"/>
      <c r="S799" s="82"/>
      <c r="T799" s="82"/>
      <c r="U799" s="82"/>
      <c r="V799" s="82"/>
      <c r="W799" s="82"/>
      <c r="X799" s="82"/>
      <c r="Y799" s="82"/>
      <c r="Z799" s="82"/>
      <c r="AA799" s="82"/>
      <c r="AB799" s="82"/>
      <c r="AC799" s="82"/>
      <c r="AD799" s="82"/>
      <c r="AE799" s="82"/>
      <c r="AF799" s="82"/>
    </row>
    <row r="800" spans="1:32" x14ac:dyDescent="0.25">
      <c r="A800" s="51" t="str">
        <f t="shared" si="12"/>
        <v>Protéines sériques totalesB133</v>
      </c>
      <c r="B800" s="84" t="s">
        <v>167</v>
      </c>
      <c r="C800" s="84" t="s">
        <v>19</v>
      </c>
      <c r="D800" s="84" t="s">
        <v>193</v>
      </c>
      <c r="E800" s="84" t="s">
        <v>191</v>
      </c>
      <c r="F800" s="82">
        <v>3</v>
      </c>
      <c r="G800" s="82">
        <v>66.709999999999994</v>
      </c>
      <c r="H800" s="82">
        <v>1.1599999999999999</v>
      </c>
      <c r="I800" s="82">
        <v>1.74</v>
      </c>
      <c r="J800" s="82">
        <v>2.4</v>
      </c>
      <c r="K800" s="82">
        <v>702</v>
      </c>
      <c r="L800" s="82">
        <v>1</v>
      </c>
      <c r="M800" s="82">
        <v>-0.45</v>
      </c>
      <c r="N800" s="82">
        <v>0.73</v>
      </c>
      <c r="O800" s="82">
        <v>-1.07</v>
      </c>
      <c r="P800" s="82">
        <v>3.2</v>
      </c>
      <c r="Q800" s="82"/>
      <c r="R800" s="82"/>
      <c r="S800" s="82"/>
      <c r="T800" s="82"/>
      <c r="U800" s="82"/>
      <c r="V800" s="82"/>
      <c r="W800" s="82"/>
      <c r="X800" s="82"/>
      <c r="Y800" s="82"/>
      <c r="Z800" s="82"/>
      <c r="AA800" s="82"/>
      <c r="AB800" s="82"/>
      <c r="AC800" s="82"/>
      <c r="AD800" s="82"/>
      <c r="AE800" s="82"/>
      <c r="AF800" s="82"/>
    </row>
    <row r="801" spans="1:32" x14ac:dyDescent="0.25">
      <c r="A801" s="51" t="str">
        <f t="shared" si="12"/>
        <v>SodiumA1</v>
      </c>
      <c r="B801" s="84" t="s">
        <v>154</v>
      </c>
      <c r="C801" s="84" t="s">
        <v>20</v>
      </c>
      <c r="D801" s="84" t="s">
        <v>184</v>
      </c>
      <c r="E801" s="84" t="s">
        <v>189</v>
      </c>
      <c r="F801" s="82">
        <v>1</v>
      </c>
      <c r="G801" s="82">
        <v>113.87</v>
      </c>
      <c r="H801" s="82">
        <v>1.53</v>
      </c>
      <c r="I801" s="85">
        <v>1.35</v>
      </c>
      <c r="J801" s="82">
        <v>1.3</v>
      </c>
      <c r="K801" s="82">
        <v>135334</v>
      </c>
      <c r="L801" s="82">
        <v>202</v>
      </c>
      <c r="M801" s="82" t="s">
        <v>186</v>
      </c>
      <c r="N801" s="82" t="s">
        <v>186</v>
      </c>
      <c r="O801" s="82" t="s">
        <v>186</v>
      </c>
      <c r="P801" s="82">
        <v>1.4</v>
      </c>
      <c r="Q801" s="82"/>
      <c r="R801" s="82"/>
      <c r="S801" s="82"/>
      <c r="T801" s="82"/>
      <c r="U801" s="82"/>
      <c r="V801" s="82"/>
      <c r="W801" s="82"/>
      <c r="X801" s="82"/>
      <c r="Y801" s="82"/>
      <c r="Z801" s="82"/>
      <c r="AA801" s="82"/>
      <c r="AB801" s="82"/>
      <c r="AC801" s="82"/>
      <c r="AD801" s="82"/>
      <c r="AE801" s="82"/>
      <c r="AF801" s="82"/>
    </row>
    <row r="802" spans="1:32" x14ac:dyDescent="0.25">
      <c r="A802" s="51" t="str">
        <f t="shared" si="12"/>
        <v>SodiumB11</v>
      </c>
      <c r="B802" s="84" t="s">
        <v>155</v>
      </c>
      <c r="C802" s="84" t="s">
        <v>20</v>
      </c>
      <c r="D802" s="84" t="s">
        <v>193</v>
      </c>
      <c r="E802" s="84" t="s">
        <v>189</v>
      </c>
      <c r="F802" s="82">
        <v>1</v>
      </c>
      <c r="G802" s="82">
        <v>112.57</v>
      </c>
      <c r="H802" s="82">
        <v>0.97</v>
      </c>
      <c r="I802" s="82">
        <v>0.86</v>
      </c>
      <c r="J802" s="82">
        <v>1.3</v>
      </c>
      <c r="K802" s="82">
        <v>56</v>
      </c>
      <c r="L802" s="82">
        <v>1</v>
      </c>
      <c r="M802" s="82">
        <v>-0.85</v>
      </c>
      <c r="N802" s="82">
        <v>0.64</v>
      </c>
      <c r="O802" s="82">
        <v>-1.1399999999999999</v>
      </c>
      <c r="P802" s="82">
        <v>1.4</v>
      </c>
      <c r="Q802" s="82"/>
      <c r="R802" s="82"/>
      <c r="S802" s="82"/>
      <c r="T802" s="82"/>
      <c r="U802" s="82"/>
      <c r="V802" s="82"/>
      <c r="W802" s="82"/>
      <c r="X802" s="82"/>
      <c r="Y802" s="82"/>
      <c r="Z802" s="82"/>
      <c r="AA802" s="82"/>
      <c r="AB802" s="82"/>
      <c r="AC802" s="82"/>
      <c r="AD802" s="82"/>
      <c r="AE802" s="82"/>
      <c r="AF802" s="82"/>
    </row>
    <row r="803" spans="1:32" x14ac:dyDescent="0.25">
      <c r="A803" s="51" t="str">
        <f t="shared" si="12"/>
        <v>SodiumB21</v>
      </c>
      <c r="B803" s="84" t="s">
        <v>156</v>
      </c>
      <c r="C803" s="84" t="s">
        <v>20</v>
      </c>
      <c r="D803" s="84" t="s">
        <v>193</v>
      </c>
      <c r="E803" s="84" t="s">
        <v>189</v>
      </c>
      <c r="F803" s="82">
        <v>1</v>
      </c>
      <c r="G803" s="82">
        <v>112.22</v>
      </c>
      <c r="H803" s="82">
        <v>1.29</v>
      </c>
      <c r="I803" s="82">
        <v>1.1499999999999999</v>
      </c>
      <c r="J803" s="82">
        <v>1.3</v>
      </c>
      <c r="K803" s="82">
        <v>50</v>
      </c>
      <c r="L803" s="82">
        <v>1</v>
      </c>
      <c r="M803" s="82">
        <v>-1.08</v>
      </c>
      <c r="N803" s="82">
        <v>0.85</v>
      </c>
      <c r="O803" s="85">
        <v>-1.45</v>
      </c>
      <c r="P803" s="82">
        <v>1.4</v>
      </c>
      <c r="Q803" s="82"/>
      <c r="R803" s="82"/>
      <c r="S803" s="82"/>
      <c r="T803" s="82"/>
      <c r="U803" s="82"/>
      <c r="V803" s="82"/>
      <c r="W803" s="82"/>
      <c r="X803" s="82"/>
      <c r="Y803" s="82"/>
      <c r="Z803" s="82"/>
      <c r="AA803" s="82"/>
      <c r="AB803" s="82"/>
      <c r="AC803" s="82"/>
      <c r="AD803" s="82"/>
      <c r="AE803" s="82"/>
      <c r="AF803" s="82"/>
    </row>
    <row r="804" spans="1:32" x14ac:dyDescent="0.25">
      <c r="A804" s="51" t="str">
        <f t="shared" si="12"/>
        <v>SodiumB31</v>
      </c>
      <c r="B804" s="84" t="s">
        <v>157</v>
      </c>
      <c r="C804" s="84" t="s">
        <v>20</v>
      </c>
      <c r="D804" s="84" t="s">
        <v>193</v>
      </c>
      <c r="E804" s="84" t="s">
        <v>189</v>
      </c>
      <c r="F804" s="82">
        <v>1</v>
      </c>
      <c r="G804" s="82">
        <v>113.16</v>
      </c>
      <c r="H804" s="82">
        <v>1.04</v>
      </c>
      <c r="I804" s="82">
        <v>0.92</v>
      </c>
      <c r="J804" s="82">
        <v>1.3</v>
      </c>
      <c r="K804" s="82">
        <v>57</v>
      </c>
      <c r="L804" s="82">
        <v>1</v>
      </c>
      <c r="M804" s="82">
        <v>-0.46</v>
      </c>
      <c r="N804" s="82">
        <v>0.69</v>
      </c>
      <c r="O804" s="82">
        <v>-0.62</v>
      </c>
      <c r="P804" s="82">
        <v>1.4</v>
      </c>
      <c r="Q804" s="82"/>
      <c r="R804" s="82"/>
      <c r="S804" s="82"/>
      <c r="T804" s="82"/>
      <c r="U804" s="82"/>
      <c r="V804" s="82"/>
      <c r="W804" s="82"/>
      <c r="X804" s="82"/>
      <c r="Y804" s="82"/>
      <c r="Z804" s="82"/>
      <c r="AA804" s="82"/>
      <c r="AB804" s="82"/>
      <c r="AC804" s="82"/>
      <c r="AD804" s="82"/>
      <c r="AE804" s="82"/>
      <c r="AF804" s="82"/>
    </row>
    <row r="805" spans="1:32" x14ac:dyDescent="0.25">
      <c r="A805" s="51" t="str">
        <f t="shared" si="12"/>
        <v>SodiumB41</v>
      </c>
      <c r="B805" s="84" t="s">
        <v>158</v>
      </c>
      <c r="C805" s="84" t="s">
        <v>20</v>
      </c>
      <c r="D805" s="84" t="s">
        <v>193</v>
      </c>
      <c r="E805" s="84" t="s">
        <v>189</v>
      </c>
      <c r="F805" s="82">
        <v>1</v>
      </c>
      <c r="G805" s="82">
        <v>112.69</v>
      </c>
      <c r="H805" s="82">
        <v>1.22</v>
      </c>
      <c r="I805" s="82">
        <v>1.08</v>
      </c>
      <c r="J805" s="82">
        <v>1.3</v>
      </c>
      <c r="K805" s="82">
        <v>55</v>
      </c>
      <c r="L805" s="82">
        <v>1</v>
      </c>
      <c r="M805" s="82">
        <v>-0.77</v>
      </c>
      <c r="N805" s="82">
        <v>0.8</v>
      </c>
      <c r="O805" s="82">
        <v>-1.04</v>
      </c>
      <c r="P805" s="82">
        <v>1.4</v>
      </c>
      <c r="Q805" s="82"/>
      <c r="R805" s="82"/>
      <c r="S805" s="82"/>
      <c r="T805" s="82"/>
      <c r="U805" s="82"/>
      <c r="V805" s="82"/>
      <c r="W805" s="82"/>
      <c r="X805" s="82"/>
      <c r="Y805" s="82"/>
      <c r="Z805" s="82"/>
      <c r="AA805" s="82"/>
      <c r="AB805" s="82"/>
      <c r="AC805" s="82"/>
      <c r="AD805" s="82"/>
      <c r="AE805" s="82"/>
      <c r="AF805" s="82"/>
    </row>
    <row r="806" spans="1:32" x14ac:dyDescent="0.25">
      <c r="A806" s="51" t="str">
        <f t="shared" si="12"/>
        <v>SodiumB51</v>
      </c>
      <c r="B806" s="84" t="s">
        <v>159</v>
      </c>
      <c r="C806" s="84" t="s">
        <v>20</v>
      </c>
      <c r="D806" s="84" t="s">
        <v>193</v>
      </c>
      <c r="E806" s="84" t="s">
        <v>189</v>
      </c>
      <c r="F806" s="82">
        <v>1</v>
      </c>
      <c r="G806" s="82">
        <v>113.21</v>
      </c>
      <c r="H806" s="82">
        <v>0.87</v>
      </c>
      <c r="I806" s="82">
        <v>0.77</v>
      </c>
      <c r="J806" s="82">
        <v>1.3</v>
      </c>
      <c r="K806" s="82">
        <v>57</v>
      </c>
      <c r="L806" s="82">
        <v>1</v>
      </c>
      <c r="M806" s="82">
        <v>-0.43</v>
      </c>
      <c r="N806" s="82">
        <v>0.56999999999999995</v>
      </c>
      <c r="O806" s="82">
        <v>-0.57999999999999996</v>
      </c>
      <c r="P806" s="82">
        <v>1.4</v>
      </c>
      <c r="Q806" s="82"/>
      <c r="R806" s="82"/>
      <c r="S806" s="82"/>
      <c r="T806" s="82"/>
      <c r="U806" s="82"/>
      <c r="V806" s="82"/>
      <c r="W806" s="82"/>
      <c r="X806" s="82"/>
      <c r="Y806" s="82"/>
      <c r="Z806" s="82"/>
      <c r="AA806" s="82"/>
      <c r="AB806" s="82"/>
      <c r="AC806" s="82"/>
      <c r="AD806" s="82"/>
      <c r="AE806" s="82"/>
      <c r="AF806" s="82"/>
    </row>
    <row r="807" spans="1:32" x14ac:dyDescent="0.25">
      <c r="A807" s="51" t="str">
        <f t="shared" si="12"/>
        <v>SodiumB61</v>
      </c>
      <c r="B807" s="84" t="s">
        <v>160</v>
      </c>
      <c r="C807" s="84" t="s">
        <v>20</v>
      </c>
      <c r="D807" s="84" t="s">
        <v>193</v>
      </c>
      <c r="E807" s="84" t="s">
        <v>189</v>
      </c>
      <c r="F807" s="82">
        <v>1</v>
      </c>
      <c r="G807" s="82">
        <v>113.24</v>
      </c>
      <c r="H807" s="82">
        <v>1.02</v>
      </c>
      <c r="I807" s="82">
        <v>0.9</v>
      </c>
      <c r="J807" s="82">
        <v>1.3</v>
      </c>
      <c r="K807" s="82">
        <v>56</v>
      </c>
      <c r="L807" s="82">
        <v>1</v>
      </c>
      <c r="M807" s="82">
        <v>-0.41</v>
      </c>
      <c r="N807" s="82">
        <v>0.67</v>
      </c>
      <c r="O807" s="82">
        <v>-0.55000000000000004</v>
      </c>
      <c r="P807" s="82">
        <v>1.4</v>
      </c>
      <c r="Q807" s="82"/>
      <c r="R807" s="82"/>
      <c r="S807" s="82"/>
      <c r="T807" s="82"/>
      <c r="U807" s="82"/>
      <c r="V807" s="82"/>
      <c r="W807" s="82"/>
      <c r="X807" s="82"/>
      <c r="Y807" s="82"/>
      <c r="Z807" s="82"/>
      <c r="AA807" s="82"/>
      <c r="AB807" s="82"/>
      <c r="AC807" s="82"/>
      <c r="AD807" s="82"/>
      <c r="AE807" s="82"/>
      <c r="AF807" s="82"/>
    </row>
    <row r="808" spans="1:32" x14ac:dyDescent="0.25">
      <c r="A808" s="51" t="str">
        <f t="shared" si="12"/>
        <v>SodiumB71</v>
      </c>
      <c r="B808" s="84" t="s">
        <v>161</v>
      </c>
      <c r="C808" s="84" t="s">
        <v>20</v>
      </c>
      <c r="D808" s="84" t="s">
        <v>193</v>
      </c>
      <c r="E808" s="84" t="s">
        <v>189</v>
      </c>
      <c r="F808" s="82">
        <v>1</v>
      </c>
      <c r="G808" s="82">
        <v>112.95</v>
      </c>
      <c r="H808" s="82">
        <v>1.1399999999999999</v>
      </c>
      <c r="I808" s="82">
        <v>1.01</v>
      </c>
      <c r="J808" s="82">
        <v>1.3</v>
      </c>
      <c r="K808" s="82">
        <v>55</v>
      </c>
      <c r="L808" s="82">
        <v>1</v>
      </c>
      <c r="M808" s="82">
        <v>-0.6</v>
      </c>
      <c r="N808" s="82">
        <v>0.75</v>
      </c>
      <c r="O808" s="82">
        <v>-0.8</v>
      </c>
      <c r="P808" s="82">
        <v>1.4</v>
      </c>
      <c r="Q808" s="82"/>
      <c r="R808" s="82"/>
      <c r="S808" s="82"/>
      <c r="T808" s="82"/>
      <c r="U808" s="82"/>
      <c r="V808" s="82"/>
      <c r="W808" s="82"/>
      <c r="X808" s="82"/>
      <c r="Y808" s="82"/>
      <c r="Z808" s="82"/>
      <c r="AA808" s="82"/>
      <c r="AB808" s="82"/>
      <c r="AC808" s="82"/>
      <c r="AD808" s="82"/>
      <c r="AE808" s="82"/>
      <c r="AF808" s="82"/>
    </row>
    <row r="809" spans="1:32" x14ac:dyDescent="0.25">
      <c r="A809" s="51" t="str">
        <f t="shared" si="12"/>
        <v>SodiumB81</v>
      </c>
      <c r="B809" s="84" t="s">
        <v>162</v>
      </c>
      <c r="C809" s="84" t="s">
        <v>20</v>
      </c>
      <c r="D809" s="84" t="s">
        <v>193</v>
      </c>
      <c r="E809" s="84" t="s">
        <v>189</v>
      </c>
      <c r="F809" s="82">
        <v>1</v>
      </c>
      <c r="G809" s="82">
        <v>113.04</v>
      </c>
      <c r="H809" s="82">
        <v>0.97</v>
      </c>
      <c r="I809" s="82">
        <v>0.85</v>
      </c>
      <c r="J809" s="82">
        <v>1.3</v>
      </c>
      <c r="K809" s="82">
        <v>66</v>
      </c>
      <c r="L809" s="82">
        <v>1</v>
      </c>
      <c r="M809" s="82">
        <v>-0.54</v>
      </c>
      <c r="N809" s="82">
        <v>0.63</v>
      </c>
      <c r="O809" s="82">
        <v>-0.73</v>
      </c>
      <c r="P809" s="82">
        <v>1.4</v>
      </c>
      <c r="Q809" s="82"/>
      <c r="R809" s="82"/>
      <c r="S809" s="82"/>
      <c r="T809" s="82"/>
      <c r="U809" s="82"/>
      <c r="V809" s="82"/>
      <c r="W809" s="82"/>
      <c r="X809" s="82"/>
      <c r="Y809" s="82"/>
      <c r="Z809" s="82"/>
      <c r="AA809" s="82"/>
      <c r="AB809" s="82"/>
      <c r="AC809" s="82"/>
      <c r="AD809" s="82"/>
      <c r="AE809" s="82"/>
      <c r="AF809" s="82"/>
    </row>
    <row r="810" spans="1:32" x14ac:dyDescent="0.25">
      <c r="A810" s="51" t="str">
        <f t="shared" si="12"/>
        <v>SodiumB91</v>
      </c>
      <c r="B810" s="84" t="s">
        <v>163</v>
      </c>
      <c r="C810" s="84" t="s">
        <v>20</v>
      </c>
      <c r="D810" s="84" t="s">
        <v>193</v>
      </c>
      <c r="E810" s="84" t="s">
        <v>189</v>
      </c>
      <c r="F810" s="82">
        <v>1</v>
      </c>
      <c r="G810" s="82">
        <v>112.85</v>
      </c>
      <c r="H810" s="82">
        <v>1.07</v>
      </c>
      <c r="I810" s="82">
        <v>0.95</v>
      </c>
      <c r="J810" s="82">
        <v>1.3</v>
      </c>
      <c r="K810" s="82">
        <v>59</v>
      </c>
      <c r="L810" s="82">
        <v>1</v>
      </c>
      <c r="M810" s="82">
        <v>-0.66</v>
      </c>
      <c r="N810" s="82">
        <v>0.71</v>
      </c>
      <c r="O810" s="82">
        <v>-0.89</v>
      </c>
      <c r="P810" s="82">
        <v>1.4</v>
      </c>
      <c r="Q810" s="82"/>
      <c r="R810" s="82"/>
      <c r="S810" s="82"/>
      <c r="T810" s="82"/>
      <c r="U810" s="82"/>
      <c r="V810" s="82"/>
      <c r="W810" s="82"/>
      <c r="X810" s="82"/>
      <c r="Y810" s="82"/>
      <c r="Z810" s="82"/>
      <c r="AA810" s="82"/>
      <c r="AB810" s="82"/>
      <c r="AC810" s="82"/>
      <c r="AD810" s="82"/>
      <c r="AE810" s="82"/>
      <c r="AF810" s="82"/>
    </row>
    <row r="811" spans="1:32" x14ac:dyDescent="0.25">
      <c r="A811" s="51" t="str">
        <f t="shared" si="12"/>
        <v>SodiumB101</v>
      </c>
      <c r="B811" s="84" t="s">
        <v>164</v>
      </c>
      <c r="C811" s="84" t="s">
        <v>20</v>
      </c>
      <c r="D811" s="84" t="s">
        <v>193</v>
      </c>
      <c r="E811" s="84" t="s">
        <v>189</v>
      </c>
      <c r="F811" s="82">
        <v>1</v>
      </c>
      <c r="G811" s="82">
        <v>113.21</v>
      </c>
      <c r="H811" s="82">
        <v>0.94</v>
      </c>
      <c r="I811" s="82">
        <v>0.83</v>
      </c>
      <c r="J811" s="82">
        <v>1.3</v>
      </c>
      <c r="K811" s="82">
        <v>67</v>
      </c>
      <c r="L811" s="82">
        <v>1</v>
      </c>
      <c r="M811" s="82">
        <v>-0.43</v>
      </c>
      <c r="N811" s="82">
        <v>0.62</v>
      </c>
      <c r="O811" s="82">
        <v>-0.56999999999999995</v>
      </c>
      <c r="P811" s="82">
        <v>1.4</v>
      </c>
      <c r="Q811" s="82"/>
      <c r="R811" s="82"/>
      <c r="S811" s="82"/>
      <c r="T811" s="82"/>
      <c r="U811" s="82"/>
      <c r="V811" s="82"/>
      <c r="W811" s="82"/>
      <c r="X811" s="82"/>
      <c r="Y811" s="82"/>
      <c r="Z811" s="82"/>
      <c r="AA811" s="82"/>
      <c r="AB811" s="82"/>
      <c r="AC811" s="82"/>
      <c r="AD811" s="82"/>
      <c r="AE811" s="82"/>
      <c r="AF811" s="82"/>
    </row>
    <row r="812" spans="1:32" x14ac:dyDescent="0.25">
      <c r="A812" s="51" t="str">
        <f t="shared" si="12"/>
        <v>SodiumB111</v>
      </c>
      <c r="B812" s="84" t="s">
        <v>165</v>
      </c>
      <c r="C812" s="84" t="s">
        <v>20</v>
      </c>
      <c r="D812" s="84" t="s">
        <v>193</v>
      </c>
      <c r="E812" s="84" t="s">
        <v>189</v>
      </c>
      <c r="F812" s="82">
        <v>1</v>
      </c>
      <c r="G812" s="82">
        <v>113.56</v>
      </c>
      <c r="H812" s="82">
        <v>0.69</v>
      </c>
      <c r="I812" s="82">
        <v>0.6</v>
      </c>
      <c r="J812" s="82">
        <v>1.3</v>
      </c>
      <c r="K812" s="82">
        <v>60</v>
      </c>
      <c r="L812" s="82">
        <v>1</v>
      </c>
      <c r="M812" s="82">
        <v>-0.2</v>
      </c>
      <c r="N812" s="82">
        <v>0.45</v>
      </c>
      <c r="O812" s="82">
        <v>-0.27</v>
      </c>
      <c r="P812" s="82">
        <v>1.4</v>
      </c>
      <c r="Q812" s="82"/>
      <c r="R812" s="82"/>
      <c r="S812" s="82"/>
      <c r="T812" s="82"/>
      <c r="U812" s="82"/>
      <c r="V812" s="82"/>
      <c r="W812" s="82"/>
      <c r="X812" s="82"/>
      <c r="Y812" s="82"/>
      <c r="Z812" s="82"/>
      <c r="AA812" s="82"/>
      <c r="AB812" s="82"/>
      <c r="AC812" s="82"/>
      <c r="AD812" s="82"/>
      <c r="AE812" s="82"/>
      <c r="AF812" s="82"/>
    </row>
    <row r="813" spans="1:32" x14ac:dyDescent="0.25">
      <c r="A813" s="51" t="str">
        <f t="shared" si="12"/>
        <v>SodiumB121</v>
      </c>
      <c r="B813" s="84" t="s">
        <v>166</v>
      </c>
      <c r="C813" s="84" t="s">
        <v>20</v>
      </c>
      <c r="D813" s="84" t="s">
        <v>193</v>
      </c>
      <c r="E813" s="84" t="s">
        <v>189</v>
      </c>
      <c r="F813" s="82">
        <v>1</v>
      </c>
      <c r="G813" s="82">
        <v>113.31</v>
      </c>
      <c r="H813" s="82">
        <v>1.02</v>
      </c>
      <c r="I813" s="82">
        <v>0.9</v>
      </c>
      <c r="J813" s="82">
        <v>1.3</v>
      </c>
      <c r="K813" s="82">
        <v>69</v>
      </c>
      <c r="L813" s="82">
        <v>1</v>
      </c>
      <c r="M813" s="82">
        <v>-0.37</v>
      </c>
      <c r="N813" s="82">
        <v>0.67</v>
      </c>
      <c r="O813" s="82">
        <v>-0.49</v>
      </c>
      <c r="P813" s="82">
        <v>1.4</v>
      </c>
      <c r="Q813" s="82"/>
      <c r="R813" s="82"/>
      <c r="S813" s="82"/>
      <c r="T813" s="82"/>
      <c r="U813" s="82"/>
      <c r="V813" s="82"/>
      <c r="W813" s="82"/>
      <c r="X813" s="82"/>
      <c r="Y813" s="82"/>
      <c r="Z813" s="82"/>
      <c r="AA813" s="82"/>
      <c r="AB813" s="82"/>
      <c r="AC813" s="82"/>
      <c r="AD813" s="82"/>
      <c r="AE813" s="82"/>
      <c r="AF813" s="82"/>
    </row>
    <row r="814" spans="1:32" x14ac:dyDescent="0.25">
      <c r="A814" s="51" t="str">
        <f t="shared" si="12"/>
        <v>SodiumB131</v>
      </c>
      <c r="B814" s="84" t="s">
        <v>167</v>
      </c>
      <c r="C814" s="84" t="s">
        <v>20</v>
      </c>
      <c r="D814" s="84" t="s">
        <v>193</v>
      </c>
      <c r="E814" s="84" t="s">
        <v>189</v>
      </c>
      <c r="F814" s="82">
        <v>1</v>
      </c>
      <c r="G814" s="82">
        <v>113.02</v>
      </c>
      <c r="H814" s="82">
        <v>1.07</v>
      </c>
      <c r="I814" s="82">
        <v>0.95</v>
      </c>
      <c r="J814" s="82">
        <v>1.3</v>
      </c>
      <c r="K814" s="82">
        <v>707</v>
      </c>
      <c r="L814" s="82">
        <v>1</v>
      </c>
      <c r="M814" s="82">
        <v>-0.55000000000000004</v>
      </c>
      <c r="N814" s="82">
        <v>0.7</v>
      </c>
      <c r="O814" s="82">
        <v>-0.74</v>
      </c>
      <c r="P814" s="82">
        <v>1.4</v>
      </c>
      <c r="Q814" s="82"/>
      <c r="R814" s="82"/>
      <c r="S814" s="82"/>
      <c r="T814" s="82"/>
      <c r="U814" s="82"/>
      <c r="V814" s="82"/>
      <c r="W814" s="82"/>
      <c r="X814" s="82"/>
      <c r="Y814" s="82"/>
      <c r="Z814" s="82"/>
      <c r="AA814" s="82"/>
      <c r="AB814" s="82"/>
      <c r="AC814" s="82"/>
      <c r="AD814" s="82"/>
      <c r="AE814" s="82"/>
      <c r="AF814" s="82"/>
    </row>
    <row r="815" spans="1:32" x14ac:dyDescent="0.25">
      <c r="A815" s="51" t="str">
        <f t="shared" si="12"/>
        <v>SodiumA2</v>
      </c>
      <c r="B815" s="84" t="s">
        <v>154</v>
      </c>
      <c r="C815" s="84" t="s">
        <v>20</v>
      </c>
      <c r="D815" s="84" t="s">
        <v>184</v>
      </c>
      <c r="E815" s="84" t="s">
        <v>189</v>
      </c>
      <c r="F815" s="82">
        <v>2</v>
      </c>
      <c r="G815" s="82">
        <v>139.88999999999999</v>
      </c>
      <c r="H815" s="82">
        <v>1.32</v>
      </c>
      <c r="I815" s="82">
        <v>0.94</v>
      </c>
      <c r="J815" s="82">
        <v>1.1000000000000001</v>
      </c>
      <c r="K815" s="82">
        <v>36047</v>
      </c>
      <c r="L815" s="82">
        <v>58</v>
      </c>
      <c r="M815" s="82" t="s">
        <v>186</v>
      </c>
      <c r="N815" s="82" t="s">
        <v>186</v>
      </c>
      <c r="O815" s="82" t="s">
        <v>186</v>
      </c>
      <c r="P815" s="82">
        <v>1.4</v>
      </c>
      <c r="Q815" s="82"/>
      <c r="R815" s="82"/>
      <c r="S815" s="82"/>
      <c r="T815" s="82"/>
      <c r="U815" s="82"/>
      <c r="V815" s="82"/>
      <c r="W815" s="82"/>
      <c r="X815" s="82"/>
      <c r="Y815" s="82"/>
      <c r="Z815" s="82"/>
      <c r="AA815" s="82"/>
      <c r="AB815" s="82"/>
      <c r="AC815" s="82"/>
      <c r="AD815" s="82"/>
      <c r="AE815" s="82"/>
      <c r="AF815" s="82"/>
    </row>
    <row r="816" spans="1:32" x14ac:dyDescent="0.25">
      <c r="A816" s="51" t="str">
        <f t="shared" si="12"/>
        <v>SodiumB12</v>
      </c>
      <c r="B816" s="84" t="s">
        <v>155</v>
      </c>
      <c r="C816" s="84" t="s">
        <v>20</v>
      </c>
      <c r="D816" s="84" t="s">
        <v>193</v>
      </c>
      <c r="E816" s="84" t="s">
        <v>189</v>
      </c>
      <c r="F816" s="82">
        <v>2</v>
      </c>
      <c r="G816" s="82">
        <v>137.32</v>
      </c>
      <c r="H816" s="82">
        <v>1.41</v>
      </c>
      <c r="I816" s="82">
        <v>1.03</v>
      </c>
      <c r="J816" s="82">
        <v>1.1000000000000001</v>
      </c>
      <c r="K816" s="82">
        <v>53</v>
      </c>
      <c r="L816" s="82">
        <v>1</v>
      </c>
      <c r="M816" s="85">
        <v>-1.95</v>
      </c>
      <c r="N816" s="82">
        <v>1.0900000000000001</v>
      </c>
      <c r="O816" s="85">
        <v>-1.84</v>
      </c>
      <c r="P816" s="82">
        <v>1.4</v>
      </c>
      <c r="Q816" s="82"/>
      <c r="R816" s="82"/>
      <c r="S816" s="82"/>
      <c r="T816" s="82"/>
      <c r="U816" s="82"/>
      <c r="V816" s="82"/>
      <c r="W816" s="82"/>
      <c r="X816" s="82"/>
      <c r="Y816" s="82"/>
      <c r="Z816" s="82"/>
      <c r="AA816" s="82"/>
      <c r="AB816" s="82"/>
      <c r="AC816" s="82"/>
      <c r="AD816" s="82"/>
      <c r="AE816" s="82"/>
      <c r="AF816" s="82"/>
    </row>
    <row r="817" spans="1:32" x14ac:dyDescent="0.25">
      <c r="A817" s="51" t="str">
        <f t="shared" si="12"/>
        <v>SodiumB22</v>
      </c>
      <c r="B817" s="84" t="s">
        <v>156</v>
      </c>
      <c r="C817" s="84" t="s">
        <v>20</v>
      </c>
      <c r="D817" s="84" t="s">
        <v>193</v>
      </c>
      <c r="E817" s="84" t="s">
        <v>189</v>
      </c>
      <c r="F817" s="82">
        <v>2</v>
      </c>
      <c r="G817" s="82">
        <v>137.46</v>
      </c>
      <c r="H817" s="82">
        <v>1.51</v>
      </c>
      <c r="I817" s="82">
        <v>1.1000000000000001</v>
      </c>
      <c r="J817" s="82">
        <v>1.1000000000000001</v>
      </c>
      <c r="K817" s="82">
        <v>48</v>
      </c>
      <c r="L817" s="82">
        <v>1</v>
      </c>
      <c r="M817" s="85">
        <v>-1.84</v>
      </c>
      <c r="N817" s="82">
        <v>1.1599999999999999</v>
      </c>
      <c r="O817" s="85">
        <v>-1.74</v>
      </c>
      <c r="P817" s="82">
        <v>1.4</v>
      </c>
      <c r="Q817" s="82"/>
      <c r="R817" s="82"/>
      <c r="S817" s="82"/>
      <c r="T817" s="82"/>
      <c r="U817" s="82"/>
      <c r="V817" s="82"/>
      <c r="W817" s="82"/>
      <c r="X817" s="82"/>
      <c r="Y817" s="82"/>
      <c r="Z817" s="82"/>
      <c r="AA817" s="82"/>
      <c r="AB817" s="82"/>
      <c r="AC817" s="82"/>
      <c r="AD817" s="82"/>
      <c r="AE817" s="82"/>
      <c r="AF817" s="82"/>
    </row>
    <row r="818" spans="1:32" x14ac:dyDescent="0.25">
      <c r="A818" s="51" t="str">
        <f t="shared" si="12"/>
        <v>SodiumB32</v>
      </c>
      <c r="B818" s="84" t="s">
        <v>157</v>
      </c>
      <c r="C818" s="84" t="s">
        <v>20</v>
      </c>
      <c r="D818" s="84" t="s">
        <v>193</v>
      </c>
      <c r="E818" s="84" t="s">
        <v>189</v>
      </c>
      <c r="F818" s="82">
        <v>2</v>
      </c>
      <c r="G818" s="82">
        <v>137.81</v>
      </c>
      <c r="H818" s="82">
        <v>1.03</v>
      </c>
      <c r="I818" s="82">
        <v>0.75</v>
      </c>
      <c r="J818" s="82">
        <v>1.1000000000000001</v>
      </c>
      <c r="K818" s="82">
        <v>58</v>
      </c>
      <c r="L818" s="82">
        <v>1</v>
      </c>
      <c r="M818" s="85">
        <v>-1.58</v>
      </c>
      <c r="N818" s="82">
        <v>0.79</v>
      </c>
      <c r="O818" s="85">
        <v>-1.49</v>
      </c>
      <c r="P818" s="82">
        <v>1.4</v>
      </c>
      <c r="Q818" s="82"/>
      <c r="R818" s="82"/>
      <c r="S818" s="82"/>
      <c r="T818" s="82"/>
      <c r="U818" s="82"/>
      <c r="V818" s="82"/>
      <c r="W818" s="82"/>
      <c r="X818" s="82"/>
      <c r="Y818" s="82"/>
      <c r="Z818" s="82"/>
      <c r="AA818" s="82"/>
      <c r="AB818" s="82"/>
      <c r="AC818" s="82"/>
      <c r="AD818" s="82"/>
      <c r="AE818" s="82"/>
      <c r="AF818" s="82"/>
    </row>
    <row r="819" spans="1:32" x14ac:dyDescent="0.25">
      <c r="A819" s="51" t="str">
        <f t="shared" si="12"/>
        <v>SodiumB42</v>
      </c>
      <c r="B819" s="84" t="s">
        <v>158</v>
      </c>
      <c r="C819" s="84" t="s">
        <v>20</v>
      </c>
      <c r="D819" s="84" t="s">
        <v>193</v>
      </c>
      <c r="E819" s="84" t="s">
        <v>189</v>
      </c>
      <c r="F819" s="82">
        <v>2</v>
      </c>
      <c r="G819" s="82">
        <v>137.49</v>
      </c>
      <c r="H819" s="82">
        <v>0.98</v>
      </c>
      <c r="I819" s="82">
        <v>0.71</v>
      </c>
      <c r="J819" s="82">
        <v>1.1000000000000001</v>
      </c>
      <c r="K819" s="82">
        <v>50</v>
      </c>
      <c r="L819" s="82">
        <v>1</v>
      </c>
      <c r="M819" s="85">
        <v>-1.82</v>
      </c>
      <c r="N819" s="82">
        <v>0.76</v>
      </c>
      <c r="O819" s="85">
        <v>-1.72</v>
      </c>
      <c r="P819" s="82">
        <v>1.4</v>
      </c>
      <c r="Q819" s="82"/>
      <c r="R819" s="82"/>
      <c r="S819" s="82"/>
      <c r="T819" s="82"/>
      <c r="U819" s="82"/>
      <c r="V819" s="82"/>
      <c r="W819" s="82"/>
      <c r="X819" s="82"/>
      <c r="Y819" s="82"/>
      <c r="Z819" s="82"/>
      <c r="AA819" s="82"/>
      <c r="AB819" s="82"/>
      <c r="AC819" s="82"/>
      <c r="AD819" s="82"/>
      <c r="AE819" s="82"/>
      <c r="AF819" s="82"/>
    </row>
    <row r="820" spans="1:32" x14ac:dyDescent="0.25">
      <c r="A820" s="51" t="str">
        <f t="shared" si="12"/>
        <v>SodiumB52</v>
      </c>
      <c r="B820" s="84" t="s">
        <v>159</v>
      </c>
      <c r="C820" s="84" t="s">
        <v>20</v>
      </c>
      <c r="D820" s="84" t="s">
        <v>193</v>
      </c>
      <c r="E820" s="84" t="s">
        <v>189</v>
      </c>
      <c r="F820" s="82">
        <v>2</v>
      </c>
      <c r="G820" s="82">
        <v>137.86000000000001</v>
      </c>
      <c r="H820" s="82">
        <v>1.01</v>
      </c>
      <c r="I820" s="82">
        <v>0.73</v>
      </c>
      <c r="J820" s="82">
        <v>1.1000000000000001</v>
      </c>
      <c r="K820" s="82">
        <v>54</v>
      </c>
      <c r="L820" s="82">
        <v>1</v>
      </c>
      <c r="M820" s="85">
        <v>-1.54</v>
      </c>
      <c r="N820" s="82">
        <v>0.78</v>
      </c>
      <c r="O820" s="85">
        <v>-1.45</v>
      </c>
      <c r="P820" s="82">
        <v>1.4</v>
      </c>
      <c r="Q820" s="82"/>
      <c r="R820" s="82"/>
      <c r="S820" s="82"/>
      <c r="T820" s="82"/>
      <c r="U820" s="82"/>
      <c r="V820" s="82"/>
      <c r="W820" s="82"/>
      <c r="X820" s="82"/>
      <c r="Y820" s="82"/>
      <c r="Z820" s="82"/>
      <c r="AA820" s="82"/>
      <c r="AB820" s="82"/>
      <c r="AC820" s="82"/>
      <c r="AD820" s="82"/>
      <c r="AE820" s="82"/>
      <c r="AF820" s="82"/>
    </row>
    <row r="821" spans="1:32" x14ac:dyDescent="0.25">
      <c r="A821" s="51" t="str">
        <f t="shared" si="12"/>
        <v>SodiumB62</v>
      </c>
      <c r="B821" s="84" t="s">
        <v>160</v>
      </c>
      <c r="C821" s="84" t="s">
        <v>20</v>
      </c>
      <c r="D821" s="84" t="s">
        <v>193</v>
      </c>
      <c r="E821" s="84" t="s">
        <v>189</v>
      </c>
      <c r="F821" s="82">
        <v>2</v>
      </c>
      <c r="G821" s="82">
        <v>137.63999999999999</v>
      </c>
      <c r="H821" s="82">
        <v>1.05</v>
      </c>
      <c r="I821" s="82">
        <v>0.76</v>
      </c>
      <c r="J821" s="82">
        <v>1.1000000000000001</v>
      </c>
      <c r="K821" s="82">
        <v>53</v>
      </c>
      <c r="L821" s="82">
        <v>1</v>
      </c>
      <c r="M821" s="85">
        <v>-1.71</v>
      </c>
      <c r="N821" s="82">
        <v>0.81</v>
      </c>
      <c r="O821" s="85">
        <v>-1.61</v>
      </c>
      <c r="P821" s="82">
        <v>1.4</v>
      </c>
      <c r="Q821" s="82"/>
      <c r="R821" s="82"/>
      <c r="S821" s="82"/>
      <c r="T821" s="82"/>
      <c r="U821" s="82"/>
      <c r="V821" s="82"/>
      <c r="W821" s="82"/>
      <c r="X821" s="82"/>
      <c r="Y821" s="82"/>
      <c r="Z821" s="82"/>
      <c r="AA821" s="82"/>
      <c r="AB821" s="82"/>
      <c r="AC821" s="82"/>
      <c r="AD821" s="82"/>
      <c r="AE821" s="82"/>
      <c r="AF821" s="82"/>
    </row>
    <row r="822" spans="1:32" x14ac:dyDescent="0.25">
      <c r="A822" s="51" t="str">
        <f t="shared" si="12"/>
        <v>SodiumB72</v>
      </c>
      <c r="B822" s="84" t="s">
        <v>161</v>
      </c>
      <c r="C822" s="84" t="s">
        <v>20</v>
      </c>
      <c r="D822" s="84" t="s">
        <v>193</v>
      </c>
      <c r="E822" s="84" t="s">
        <v>189</v>
      </c>
      <c r="F822" s="82">
        <v>2</v>
      </c>
      <c r="G822" s="82">
        <v>137.99</v>
      </c>
      <c r="H822" s="82">
        <v>1.03</v>
      </c>
      <c r="I822" s="82">
        <v>0.74</v>
      </c>
      <c r="J822" s="82">
        <v>1.1000000000000001</v>
      </c>
      <c r="K822" s="82">
        <v>53</v>
      </c>
      <c r="L822" s="82">
        <v>1</v>
      </c>
      <c r="M822" s="82">
        <v>-1.44</v>
      </c>
      <c r="N822" s="82">
        <v>0.79</v>
      </c>
      <c r="O822" s="82">
        <v>-1.36</v>
      </c>
      <c r="P822" s="82">
        <v>1.4</v>
      </c>
      <c r="Q822" s="82"/>
      <c r="R822" s="82"/>
      <c r="S822" s="82"/>
      <c r="T822" s="82"/>
      <c r="U822" s="82"/>
      <c r="V822" s="82"/>
      <c r="W822" s="82"/>
      <c r="X822" s="82"/>
      <c r="Y822" s="82"/>
      <c r="Z822" s="82"/>
      <c r="AA822" s="82"/>
      <c r="AB822" s="82"/>
      <c r="AC822" s="82"/>
      <c r="AD822" s="82"/>
      <c r="AE822" s="82"/>
      <c r="AF822" s="82"/>
    </row>
    <row r="823" spans="1:32" x14ac:dyDescent="0.25">
      <c r="A823" s="51" t="str">
        <f t="shared" si="12"/>
        <v>SodiumB82</v>
      </c>
      <c r="B823" s="84" t="s">
        <v>162</v>
      </c>
      <c r="C823" s="84" t="s">
        <v>20</v>
      </c>
      <c r="D823" s="84" t="s">
        <v>193</v>
      </c>
      <c r="E823" s="84" t="s">
        <v>189</v>
      </c>
      <c r="F823" s="82">
        <v>2</v>
      </c>
      <c r="G823" s="82">
        <v>138.06</v>
      </c>
      <c r="H823" s="82">
        <v>1.03</v>
      </c>
      <c r="I823" s="82">
        <v>0.74</v>
      </c>
      <c r="J823" s="82">
        <v>1.1000000000000001</v>
      </c>
      <c r="K823" s="82">
        <v>60</v>
      </c>
      <c r="L823" s="82">
        <v>1</v>
      </c>
      <c r="M823" s="82">
        <v>-1.39</v>
      </c>
      <c r="N823" s="82">
        <v>0.79</v>
      </c>
      <c r="O823" s="82">
        <v>-1.31</v>
      </c>
      <c r="P823" s="82">
        <v>1.4</v>
      </c>
      <c r="Q823" s="82"/>
      <c r="R823" s="82"/>
      <c r="S823" s="82"/>
      <c r="T823" s="82"/>
      <c r="U823" s="82"/>
      <c r="V823" s="82"/>
      <c r="W823" s="82"/>
      <c r="X823" s="82"/>
      <c r="Y823" s="82"/>
      <c r="Z823" s="82"/>
      <c r="AA823" s="82"/>
      <c r="AB823" s="82"/>
      <c r="AC823" s="82"/>
      <c r="AD823" s="82"/>
      <c r="AE823" s="82"/>
      <c r="AF823" s="82"/>
    </row>
    <row r="824" spans="1:32" x14ac:dyDescent="0.25">
      <c r="A824" s="51" t="str">
        <f t="shared" si="12"/>
        <v>SodiumB92</v>
      </c>
      <c r="B824" s="84" t="s">
        <v>163</v>
      </c>
      <c r="C824" s="84" t="s">
        <v>20</v>
      </c>
      <c r="D824" s="84" t="s">
        <v>193</v>
      </c>
      <c r="E824" s="84" t="s">
        <v>189</v>
      </c>
      <c r="F824" s="82">
        <v>2</v>
      </c>
      <c r="G824" s="82">
        <v>137.77000000000001</v>
      </c>
      <c r="H824" s="82">
        <v>1.06</v>
      </c>
      <c r="I824" s="82">
        <v>0.77</v>
      </c>
      <c r="J824" s="82">
        <v>1.1000000000000001</v>
      </c>
      <c r="K824" s="82">
        <v>57</v>
      </c>
      <c r="L824" s="82">
        <v>1</v>
      </c>
      <c r="M824" s="85">
        <v>-1.61</v>
      </c>
      <c r="N824" s="82">
        <v>0.82</v>
      </c>
      <c r="O824" s="85">
        <v>-1.52</v>
      </c>
      <c r="P824" s="82">
        <v>1.4</v>
      </c>
      <c r="Q824" s="82"/>
      <c r="R824" s="82"/>
      <c r="S824" s="82"/>
      <c r="T824" s="82"/>
      <c r="U824" s="82"/>
      <c r="V824" s="82"/>
      <c r="W824" s="82"/>
      <c r="X824" s="82"/>
      <c r="Y824" s="82"/>
      <c r="Z824" s="82"/>
      <c r="AA824" s="82"/>
      <c r="AB824" s="82"/>
      <c r="AC824" s="82"/>
      <c r="AD824" s="82"/>
      <c r="AE824" s="82"/>
      <c r="AF824" s="82"/>
    </row>
    <row r="825" spans="1:32" x14ac:dyDescent="0.25">
      <c r="A825" s="51" t="str">
        <f t="shared" si="12"/>
        <v>SodiumB102</v>
      </c>
      <c r="B825" s="84" t="s">
        <v>164</v>
      </c>
      <c r="C825" s="84" t="s">
        <v>20</v>
      </c>
      <c r="D825" s="84" t="s">
        <v>193</v>
      </c>
      <c r="E825" s="84" t="s">
        <v>189</v>
      </c>
      <c r="F825" s="82">
        <v>2</v>
      </c>
      <c r="G825" s="82">
        <v>138.25</v>
      </c>
      <c r="H825" s="82">
        <v>0.97</v>
      </c>
      <c r="I825" s="82">
        <v>0.7</v>
      </c>
      <c r="J825" s="82">
        <v>1.1000000000000001</v>
      </c>
      <c r="K825" s="82">
        <v>62</v>
      </c>
      <c r="L825" s="82">
        <v>1</v>
      </c>
      <c r="M825" s="82">
        <v>-1.24</v>
      </c>
      <c r="N825" s="82">
        <v>0.74</v>
      </c>
      <c r="O825" s="82">
        <v>-1.17</v>
      </c>
      <c r="P825" s="82">
        <v>1.4</v>
      </c>
      <c r="Q825" s="82"/>
      <c r="R825" s="82"/>
      <c r="S825" s="82"/>
      <c r="T825" s="82"/>
      <c r="U825" s="82"/>
      <c r="V825" s="82"/>
      <c r="W825" s="82"/>
      <c r="X825" s="82"/>
      <c r="Y825" s="82"/>
      <c r="Z825" s="82"/>
      <c r="AA825" s="82"/>
      <c r="AB825" s="82"/>
      <c r="AC825" s="82"/>
      <c r="AD825" s="82"/>
      <c r="AE825" s="82"/>
      <c r="AF825" s="82"/>
    </row>
    <row r="826" spans="1:32" x14ac:dyDescent="0.25">
      <c r="A826" s="51" t="str">
        <f t="shared" si="12"/>
        <v>SodiumB112</v>
      </c>
      <c r="B826" s="84" t="s">
        <v>165</v>
      </c>
      <c r="C826" s="84" t="s">
        <v>20</v>
      </c>
      <c r="D826" s="84" t="s">
        <v>193</v>
      </c>
      <c r="E826" s="84" t="s">
        <v>189</v>
      </c>
      <c r="F826" s="82">
        <v>2</v>
      </c>
      <c r="G826" s="82">
        <v>138.22999999999999</v>
      </c>
      <c r="H826" s="82">
        <v>0.9</v>
      </c>
      <c r="I826" s="82">
        <v>0.65</v>
      </c>
      <c r="J826" s="82">
        <v>1.1000000000000001</v>
      </c>
      <c r="K826" s="82">
        <v>54</v>
      </c>
      <c r="L826" s="82">
        <v>1</v>
      </c>
      <c r="M826" s="82">
        <v>-1.26</v>
      </c>
      <c r="N826" s="82">
        <v>0.69</v>
      </c>
      <c r="O826" s="82">
        <v>-1.19</v>
      </c>
      <c r="P826" s="82">
        <v>1.4</v>
      </c>
      <c r="Q826" s="82"/>
      <c r="R826" s="82"/>
      <c r="S826" s="82"/>
      <c r="T826" s="82"/>
      <c r="U826" s="82"/>
      <c r="V826" s="82"/>
      <c r="W826" s="82"/>
      <c r="X826" s="82"/>
      <c r="Y826" s="82"/>
      <c r="Z826" s="82"/>
      <c r="AA826" s="82"/>
      <c r="AB826" s="82"/>
      <c r="AC826" s="82"/>
      <c r="AD826" s="82"/>
      <c r="AE826" s="82"/>
      <c r="AF826" s="82"/>
    </row>
    <row r="827" spans="1:32" x14ac:dyDescent="0.25">
      <c r="A827" s="51" t="str">
        <f t="shared" si="12"/>
        <v>SodiumB122</v>
      </c>
      <c r="B827" s="84" t="s">
        <v>166</v>
      </c>
      <c r="C827" s="84" t="s">
        <v>20</v>
      </c>
      <c r="D827" s="84" t="s">
        <v>193</v>
      </c>
      <c r="E827" s="84" t="s">
        <v>189</v>
      </c>
      <c r="F827" s="82">
        <v>2</v>
      </c>
      <c r="G827" s="82">
        <v>138.26</v>
      </c>
      <c r="H827" s="82">
        <v>1.1000000000000001</v>
      </c>
      <c r="I827" s="82">
        <v>0.79</v>
      </c>
      <c r="J827" s="82">
        <v>1.1000000000000001</v>
      </c>
      <c r="K827" s="82">
        <v>61</v>
      </c>
      <c r="L827" s="82">
        <v>1</v>
      </c>
      <c r="M827" s="82">
        <v>-1.24</v>
      </c>
      <c r="N827" s="82">
        <v>0.84</v>
      </c>
      <c r="O827" s="82">
        <v>-1.17</v>
      </c>
      <c r="P827" s="82">
        <v>1.4</v>
      </c>
      <c r="Q827" s="82"/>
      <c r="R827" s="82"/>
      <c r="S827" s="82"/>
      <c r="T827" s="82"/>
      <c r="U827" s="82"/>
      <c r="V827" s="82"/>
      <c r="W827" s="82"/>
      <c r="X827" s="82"/>
      <c r="Y827" s="82"/>
      <c r="Z827" s="82"/>
      <c r="AA827" s="82"/>
      <c r="AB827" s="82"/>
      <c r="AC827" s="82"/>
      <c r="AD827" s="82"/>
      <c r="AE827" s="82"/>
      <c r="AF827" s="82"/>
    </row>
    <row r="828" spans="1:32" x14ac:dyDescent="0.25">
      <c r="A828" s="51" t="str">
        <f t="shared" si="12"/>
        <v>SodiumB132</v>
      </c>
      <c r="B828" s="84" t="s">
        <v>167</v>
      </c>
      <c r="C828" s="84" t="s">
        <v>20</v>
      </c>
      <c r="D828" s="84" t="s">
        <v>193</v>
      </c>
      <c r="E828" s="84" t="s">
        <v>189</v>
      </c>
      <c r="F828" s="82">
        <v>2</v>
      </c>
      <c r="G828" s="82">
        <v>137.86000000000001</v>
      </c>
      <c r="H828" s="82">
        <v>1.1299999999999999</v>
      </c>
      <c r="I828" s="82">
        <v>0.82</v>
      </c>
      <c r="J828" s="82">
        <v>1.1000000000000001</v>
      </c>
      <c r="K828" s="82">
        <v>663</v>
      </c>
      <c r="L828" s="82">
        <v>1</v>
      </c>
      <c r="M828" s="85">
        <v>-1.54</v>
      </c>
      <c r="N828" s="82">
        <v>0.87</v>
      </c>
      <c r="O828" s="85">
        <v>-1.45</v>
      </c>
      <c r="P828" s="82">
        <v>1.4</v>
      </c>
      <c r="Q828" s="82"/>
      <c r="R828" s="82"/>
      <c r="S828" s="82"/>
      <c r="T828" s="82"/>
      <c r="U828" s="82"/>
      <c r="V828" s="82"/>
      <c r="W828" s="82"/>
      <c r="X828" s="82"/>
      <c r="Y828" s="82"/>
      <c r="Z828" s="82"/>
      <c r="AA828" s="82"/>
      <c r="AB828" s="82"/>
      <c r="AC828" s="82"/>
      <c r="AD828" s="82"/>
      <c r="AE828" s="82"/>
      <c r="AF828" s="82"/>
    </row>
    <row r="829" spans="1:32" x14ac:dyDescent="0.25">
      <c r="A829" s="51" t="str">
        <f t="shared" si="12"/>
        <v>SodiumA3</v>
      </c>
      <c r="B829" s="84" t="s">
        <v>154</v>
      </c>
      <c r="C829" s="84" t="s">
        <v>20</v>
      </c>
      <c r="D829" s="84" t="s">
        <v>184</v>
      </c>
      <c r="E829" s="84" t="s">
        <v>189</v>
      </c>
      <c r="F829" s="82">
        <v>3</v>
      </c>
      <c r="G829" s="82">
        <v>159.47</v>
      </c>
      <c r="H829" s="82">
        <v>1.92</v>
      </c>
      <c r="I829" s="85">
        <v>1.2</v>
      </c>
      <c r="J829" s="82">
        <v>0.9</v>
      </c>
      <c r="K829" s="82">
        <v>134162</v>
      </c>
      <c r="L829" s="82">
        <v>201</v>
      </c>
      <c r="M829" s="82" t="s">
        <v>186</v>
      </c>
      <c r="N829" s="82" t="s">
        <v>186</v>
      </c>
      <c r="O829" s="82" t="s">
        <v>186</v>
      </c>
      <c r="P829" s="82">
        <v>1.4</v>
      </c>
      <c r="Q829" s="82"/>
      <c r="R829" s="82"/>
      <c r="S829" s="82"/>
      <c r="T829" s="82"/>
      <c r="U829" s="82"/>
      <c r="V829" s="82"/>
      <c r="W829" s="82"/>
      <c r="X829" s="82"/>
      <c r="Y829" s="82"/>
      <c r="Z829" s="82"/>
      <c r="AA829" s="82"/>
      <c r="AB829" s="82"/>
      <c r="AC829" s="82"/>
      <c r="AD829" s="82"/>
      <c r="AE829" s="82"/>
      <c r="AF829" s="82"/>
    </row>
    <row r="830" spans="1:32" x14ac:dyDescent="0.25">
      <c r="A830" s="51" t="str">
        <f t="shared" si="12"/>
        <v>SodiumB13</v>
      </c>
      <c r="B830" s="84" t="s">
        <v>155</v>
      </c>
      <c r="C830" s="84" t="s">
        <v>20</v>
      </c>
      <c r="D830" s="84" t="s">
        <v>193</v>
      </c>
      <c r="E830" s="84" t="s">
        <v>189</v>
      </c>
      <c r="F830" s="82">
        <v>3</v>
      </c>
      <c r="G830" s="82">
        <v>157.07</v>
      </c>
      <c r="H830" s="82">
        <v>0.72</v>
      </c>
      <c r="I830" s="82">
        <v>0.46</v>
      </c>
      <c r="J830" s="82">
        <v>0.9</v>
      </c>
      <c r="K830" s="82">
        <v>53</v>
      </c>
      <c r="L830" s="82">
        <v>1</v>
      </c>
      <c r="M830" s="82">
        <v>-1.25</v>
      </c>
      <c r="N830" s="82">
        <v>0.38</v>
      </c>
      <c r="O830" s="85">
        <v>-1.5</v>
      </c>
      <c r="P830" s="82">
        <v>1.4</v>
      </c>
      <c r="Q830" s="82"/>
      <c r="R830" s="82"/>
      <c r="S830" s="82"/>
      <c r="T830" s="82"/>
      <c r="U830" s="82"/>
      <c r="V830" s="82"/>
      <c r="W830" s="82"/>
      <c r="X830" s="82"/>
      <c r="Y830" s="82"/>
      <c r="Z830" s="82"/>
      <c r="AA830" s="82"/>
      <c r="AB830" s="82"/>
      <c r="AC830" s="82"/>
      <c r="AD830" s="82"/>
      <c r="AE830" s="82"/>
      <c r="AF830" s="82"/>
    </row>
    <row r="831" spans="1:32" x14ac:dyDescent="0.25">
      <c r="A831" s="51" t="str">
        <f t="shared" si="12"/>
        <v>SodiumB23</v>
      </c>
      <c r="B831" s="84" t="s">
        <v>156</v>
      </c>
      <c r="C831" s="84" t="s">
        <v>20</v>
      </c>
      <c r="D831" s="84" t="s">
        <v>193</v>
      </c>
      <c r="E831" s="84" t="s">
        <v>189</v>
      </c>
      <c r="F831" s="82">
        <v>3</v>
      </c>
      <c r="G831" s="82">
        <v>156.97</v>
      </c>
      <c r="H831" s="82">
        <v>0.89</v>
      </c>
      <c r="I831" s="82">
        <v>0.56999999999999995</v>
      </c>
      <c r="J831" s="82">
        <v>0.9</v>
      </c>
      <c r="K831" s="82">
        <v>47</v>
      </c>
      <c r="L831" s="82">
        <v>1</v>
      </c>
      <c r="M831" s="82">
        <v>-1.31</v>
      </c>
      <c r="N831" s="82">
        <v>0.47</v>
      </c>
      <c r="O831" s="85">
        <v>-1.57</v>
      </c>
      <c r="P831" s="82">
        <v>1.4</v>
      </c>
      <c r="Q831" s="82"/>
      <c r="R831" s="82"/>
      <c r="S831" s="82"/>
      <c r="T831" s="82"/>
      <c r="U831" s="82"/>
      <c r="V831" s="82"/>
      <c r="W831" s="82"/>
      <c r="X831" s="82"/>
      <c r="Y831" s="82"/>
      <c r="Z831" s="82"/>
      <c r="AA831" s="82"/>
      <c r="AB831" s="82"/>
      <c r="AC831" s="82"/>
      <c r="AD831" s="82"/>
      <c r="AE831" s="82"/>
      <c r="AF831" s="82"/>
    </row>
    <row r="832" spans="1:32" x14ac:dyDescent="0.25">
      <c r="A832" s="51" t="str">
        <f t="shared" si="12"/>
        <v>SodiumB33</v>
      </c>
      <c r="B832" s="84" t="s">
        <v>157</v>
      </c>
      <c r="C832" s="84" t="s">
        <v>20</v>
      </c>
      <c r="D832" s="84" t="s">
        <v>193</v>
      </c>
      <c r="E832" s="84" t="s">
        <v>189</v>
      </c>
      <c r="F832" s="82">
        <v>3</v>
      </c>
      <c r="G832" s="82">
        <v>156.94999999999999</v>
      </c>
      <c r="H832" s="82">
        <v>0.81</v>
      </c>
      <c r="I832" s="82">
        <v>0.52</v>
      </c>
      <c r="J832" s="82">
        <v>0.9</v>
      </c>
      <c r="K832" s="82">
        <v>58</v>
      </c>
      <c r="L832" s="82">
        <v>1</v>
      </c>
      <c r="M832" s="82">
        <v>-1.32</v>
      </c>
      <c r="N832" s="82">
        <v>0.43</v>
      </c>
      <c r="O832" s="85">
        <v>-1.58</v>
      </c>
      <c r="P832" s="82">
        <v>1.4</v>
      </c>
      <c r="Q832" s="82"/>
      <c r="R832" s="82"/>
      <c r="S832" s="82"/>
      <c r="T832" s="82"/>
      <c r="U832" s="82"/>
      <c r="V832" s="82"/>
      <c r="W832" s="82"/>
      <c r="X832" s="82"/>
      <c r="Y832" s="82"/>
      <c r="Z832" s="82"/>
      <c r="AA832" s="82"/>
      <c r="AB832" s="82"/>
      <c r="AC832" s="82"/>
      <c r="AD832" s="82"/>
      <c r="AE832" s="82"/>
      <c r="AF832" s="82"/>
    </row>
    <row r="833" spans="1:32" x14ac:dyDescent="0.25">
      <c r="A833" s="51" t="str">
        <f t="shared" si="12"/>
        <v>SodiumB43</v>
      </c>
      <c r="B833" s="84" t="s">
        <v>158</v>
      </c>
      <c r="C833" s="84" t="s">
        <v>20</v>
      </c>
      <c r="D833" s="84" t="s">
        <v>193</v>
      </c>
      <c r="E833" s="84" t="s">
        <v>189</v>
      </c>
      <c r="F833" s="82">
        <v>3</v>
      </c>
      <c r="G833" s="82">
        <v>156.85</v>
      </c>
      <c r="H833" s="82">
        <v>0.81</v>
      </c>
      <c r="I833" s="82">
        <v>0.52</v>
      </c>
      <c r="J833" s="82">
        <v>0.9</v>
      </c>
      <c r="K833" s="82">
        <v>53</v>
      </c>
      <c r="L833" s="82">
        <v>1</v>
      </c>
      <c r="M833" s="82">
        <v>-1.37</v>
      </c>
      <c r="N833" s="82">
        <v>0.43</v>
      </c>
      <c r="O833" s="85">
        <v>-1.65</v>
      </c>
      <c r="P833" s="82">
        <v>1.4</v>
      </c>
      <c r="Q833" s="82"/>
      <c r="R833" s="82"/>
      <c r="S833" s="82"/>
      <c r="T833" s="82"/>
      <c r="U833" s="82"/>
      <c r="V833" s="82"/>
      <c r="W833" s="82"/>
      <c r="X833" s="82"/>
      <c r="Y833" s="82"/>
      <c r="Z833" s="82"/>
      <c r="AA833" s="82"/>
      <c r="AB833" s="82"/>
      <c r="AC833" s="82"/>
      <c r="AD833" s="82"/>
      <c r="AE833" s="82"/>
      <c r="AF833" s="82"/>
    </row>
    <row r="834" spans="1:32" x14ac:dyDescent="0.25">
      <c r="A834" s="51" t="str">
        <f t="shared" si="12"/>
        <v>SodiumB53</v>
      </c>
      <c r="B834" s="84" t="s">
        <v>159</v>
      </c>
      <c r="C834" s="84" t="s">
        <v>20</v>
      </c>
      <c r="D834" s="84" t="s">
        <v>193</v>
      </c>
      <c r="E834" s="84" t="s">
        <v>189</v>
      </c>
      <c r="F834" s="82">
        <v>3</v>
      </c>
      <c r="G834" s="82">
        <v>157.28</v>
      </c>
      <c r="H834" s="82">
        <v>0.68</v>
      </c>
      <c r="I834" s="82">
        <v>0.43</v>
      </c>
      <c r="J834" s="82">
        <v>0.9</v>
      </c>
      <c r="K834" s="82">
        <v>57</v>
      </c>
      <c r="L834" s="82">
        <v>1</v>
      </c>
      <c r="M834" s="82">
        <v>-1.1399999999999999</v>
      </c>
      <c r="N834" s="82">
        <v>0.36</v>
      </c>
      <c r="O834" s="82">
        <v>-1.37</v>
      </c>
      <c r="P834" s="82">
        <v>1.4</v>
      </c>
      <c r="Q834" s="82"/>
      <c r="R834" s="82"/>
      <c r="S834" s="82"/>
      <c r="T834" s="82"/>
      <c r="U834" s="82"/>
      <c r="V834" s="82"/>
      <c r="W834" s="82"/>
      <c r="X834" s="82"/>
      <c r="Y834" s="82"/>
      <c r="Z834" s="82"/>
      <c r="AA834" s="82"/>
      <c r="AB834" s="82"/>
      <c r="AC834" s="82"/>
      <c r="AD834" s="82"/>
      <c r="AE834" s="82"/>
      <c r="AF834" s="82"/>
    </row>
    <row r="835" spans="1:32" x14ac:dyDescent="0.25">
      <c r="A835" s="51" t="str">
        <f t="shared" si="12"/>
        <v>SodiumB63</v>
      </c>
      <c r="B835" s="84" t="s">
        <v>160</v>
      </c>
      <c r="C835" s="84" t="s">
        <v>20</v>
      </c>
      <c r="D835" s="84" t="s">
        <v>193</v>
      </c>
      <c r="E835" s="84" t="s">
        <v>189</v>
      </c>
      <c r="F835" s="82">
        <v>3</v>
      </c>
      <c r="G835" s="82">
        <v>156.88</v>
      </c>
      <c r="H835" s="82">
        <v>0.7</v>
      </c>
      <c r="I835" s="82">
        <v>0.45</v>
      </c>
      <c r="J835" s="82">
        <v>0.9</v>
      </c>
      <c r="K835" s="82">
        <v>53</v>
      </c>
      <c r="L835" s="82">
        <v>1</v>
      </c>
      <c r="M835" s="82">
        <v>-1.35</v>
      </c>
      <c r="N835" s="82">
        <v>0.37</v>
      </c>
      <c r="O835" s="85">
        <v>-1.62</v>
      </c>
      <c r="P835" s="82">
        <v>1.4</v>
      </c>
      <c r="Q835" s="82"/>
      <c r="R835" s="82"/>
      <c r="S835" s="82"/>
      <c r="T835" s="82"/>
      <c r="U835" s="82"/>
      <c r="V835" s="82"/>
      <c r="W835" s="82"/>
      <c r="X835" s="82"/>
      <c r="Y835" s="82"/>
      <c r="Z835" s="82"/>
      <c r="AA835" s="82"/>
      <c r="AB835" s="82"/>
      <c r="AC835" s="82"/>
      <c r="AD835" s="82"/>
      <c r="AE835" s="82"/>
      <c r="AF835" s="82"/>
    </row>
    <row r="836" spans="1:32" x14ac:dyDescent="0.25">
      <c r="A836" s="51" t="str">
        <f t="shared" ref="A836:A899" si="13">CONCATENATE(C836,B836,F836)</f>
        <v>SodiumB73</v>
      </c>
      <c r="B836" s="84" t="s">
        <v>161</v>
      </c>
      <c r="C836" s="84" t="s">
        <v>20</v>
      </c>
      <c r="D836" s="84" t="s">
        <v>193</v>
      </c>
      <c r="E836" s="84" t="s">
        <v>189</v>
      </c>
      <c r="F836" s="82">
        <v>3</v>
      </c>
      <c r="G836" s="82">
        <v>156.91999999999999</v>
      </c>
      <c r="H836" s="82">
        <v>0.79</v>
      </c>
      <c r="I836" s="82">
        <v>0.5</v>
      </c>
      <c r="J836" s="82">
        <v>0.9</v>
      </c>
      <c r="K836" s="82">
        <v>52</v>
      </c>
      <c r="L836" s="82">
        <v>1</v>
      </c>
      <c r="M836" s="82">
        <v>-1.34</v>
      </c>
      <c r="N836" s="82">
        <v>0.42</v>
      </c>
      <c r="O836" s="85">
        <v>-1.6</v>
      </c>
      <c r="P836" s="82">
        <v>1.4</v>
      </c>
      <c r="Q836" s="82"/>
      <c r="R836" s="82"/>
      <c r="S836" s="82"/>
      <c r="T836" s="82"/>
      <c r="U836" s="82"/>
      <c r="V836" s="82"/>
      <c r="W836" s="82"/>
      <c r="X836" s="82"/>
      <c r="Y836" s="82"/>
      <c r="Z836" s="82"/>
      <c r="AA836" s="82"/>
      <c r="AB836" s="82"/>
      <c r="AC836" s="82"/>
      <c r="AD836" s="82"/>
      <c r="AE836" s="82"/>
      <c r="AF836" s="82"/>
    </row>
    <row r="837" spans="1:32" x14ac:dyDescent="0.25">
      <c r="A837" s="51" t="str">
        <f t="shared" si="13"/>
        <v>SodiumB83</v>
      </c>
      <c r="B837" s="84" t="s">
        <v>162</v>
      </c>
      <c r="C837" s="84" t="s">
        <v>20</v>
      </c>
      <c r="D837" s="84" t="s">
        <v>193</v>
      </c>
      <c r="E837" s="84" t="s">
        <v>189</v>
      </c>
      <c r="F837" s="82">
        <v>3</v>
      </c>
      <c r="G837" s="82">
        <v>157.12</v>
      </c>
      <c r="H837" s="82">
        <v>1.02</v>
      </c>
      <c r="I837" s="82">
        <v>0.65</v>
      </c>
      <c r="J837" s="82">
        <v>0.9</v>
      </c>
      <c r="K837" s="82">
        <v>62</v>
      </c>
      <c r="L837" s="82">
        <v>1</v>
      </c>
      <c r="M837" s="82">
        <v>-1.23</v>
      </c>
      <c r="N837" s="82">
        <v>0.54</v>
      </c>
      <c r="O837" s="85">
        <v>-1.48</v>
      </c>
      <c r="P837" s="82">
        <v>1.4</v>
      </c>
      <c r="Q837" s="82"/>
      <c r="R837" s="82"/>
      <c r="S837" s="82"/>
      <c r="T837" s="82"/>
      <c r="U837" s="82"/>
      <c r="V837" s="82"/>
      <c r="W837" s="82"/>
      <c r="X837" s="82"/>
      <c r="Y837" s="82"/>
      <c r="Z837" s="82"/>
      <c r="AA837" s="82"/>
      <c r="AB837" s="82"/>
      <c r="AC837" s="82"/>
      <c r="AD837" s="82"/>
      <c r="AE837" s="82"/>
      <c r="AF837" s="82"/>
    </row>
    <row r="838" spans="1:32" x14ac:dyDescent="0.25">
      <c r="A838" s="51" t="str">
        <f t="shared" si="13"/>
        <v>SodiumB93</v>
      </c>
      <c r="B838" s="84" t="s">
        <v>163</v>
      </c>
      <c r="C838" s="84" t="s">
        <v>20</v>
      </c>
      <c r="D838" s="84" t="s">
        <v>193</v>
      </c>
      <c r="E838" s="84" t="s">
        <v>189</v>
      </c>
      <c r="F838" s="82">
        <v>3</v>
      </c>
      <c r="G838" s="82">
        <v>157.12</v>
      </c>
      <c r="H838" s="82">
        <v>0.85</v>
      </c>
      <c r="I838" s="82">
        <v>0.54</v>
      </c>
      <c r="J838" s="82">
        <v>0.9</v>
      </c>
      <c r="K838" s="82">
        <v>57</v>
      </c>
      <c r="L838" s="82">
        <v>1</v>
      </c>
      <c r="M838" s="82">
        <v>-1.23</v>
      </c>
      <c r="N838" s="82">
        <v>0.45</v>
      </c>
      <c r="O838" s="85">
        <v>-1.47</v>
      </c>
      <c r="P838" s="82">
        <v>1.4</v>
      </c>
      <c r="Q838" s="82"/>
      <c r="R838" s="82"/>
      <c r="S838" s="82"/>
      <c r="T838" s="82"/>
      <c r="U838" s="82"/>
      <c r="V838" s="82"/>
      <c r="W838" s="82"/>
      <c r="X838" s="82"/>
      <c r="Y838" s="82"/>
      <c r="Z838" s="82"/>
      <c r="AA838" s="82"/>
      <c r="AB838" s="82"/>
      <c r="AC838" s="82"/>
      <c r="AD838" s="82"/>
      <c r="AE838" s="82"/>
      <c r="AF838" s="82"/>
    </row>
    <row r="839" spans="1:32" x14ac:dyDescent="0.25">
      <c r="A839" s="51" t="str">
        <f t="shared" si="13"/>
        <v>SodiumB103</v>
      </c>
      <c r="B839" s="84" t="s">
        <v>164</v>
      </c>
      <c r="C839" s="84" t="s">
        <v>20</v>
      </c>
      <c r="D839" s="84" t="s">
        <v>193</v>
      </c>
      <c r="E839" s="84" t="s">
        <v>189</v>
      </c>
      <c r="F839" s="82">
        <v>3</v>
      </c>
      <c r="G839" s="82">
        <v>157.22999999999999</v>
      </c>
      <c r="H839" s="82">
        <v>0.95</v>
      </c>
      <c r="I839" s="82">
        <v>0.61</v>
      </c>
      <c r="J839" s="82">
        <v>0.9</v>
      </c>
      <c r="K839" s="82">
        <v>65</v>
      </c>
      <c r="L839" s="82">
        <v>1</v>
      </c>
      <c r="M839" s="82">
        <v>-1.17</v>
      </c>
      <c r="N839" s="82">
        <v>0.5</v>
      </c>
      <c r="O839" s="85">
        <v>-1.41</v>
      </c>
      <c r="P839" s="82">
        <v>1.4</v>
      </c>
      <c r="Q839" s="82"/>
      <c r="R839" s="82"/>
      <c r="S839" s="82"/>
      <c r="T839" s="82"/>
      <c r="U839" s="82"/>
      <c r="V839" s="82"/>
      <c r="W839" s="82"/>
      <c r="X839" s="82"/>
      <c r="Y839" s="82"/>
      <c r="Z839" s="82"/>
      <c r="AA839" s="82"/>
      <c r="AB839" s="82"/>
      <c r="AC839" s="82"/>
      <c r="AD839" s="82"/>
      <c r="AE839" s="82"/>
      <c r="AF839" s="82"/>
    </row>
    <row r="840" spans="1:32" x14ac:dyDescent="0.25">
      <c r="A840" s="51" t="str">
        <f t="shared" si="13"/>
        <v>SodiumB113</v>
      </c>
      <c r="B840" s="84" t="s">
        <v>165</v>
      </c>
      <c r="C840" s="84" t="s">
        <v>20</v>
      </c>
      <c r="D840" s="84" t="s">
        <v>193</v>
      </c>
      <c r="E840" s="84" t="s">
        <v>189</v>
      </c>
      <c r="F840" s="82">
        <v>3</v>
      </c>
      <c r="G840" s="82">
        <v>157.33000000000001</v>
      </c>
      <c r="H840" s="82">
        <v>0.96</v>
      </c>
      <c r="I840" s="82">
        <v>0.61</v>
      </c>
      <c r="J840" s="82">
        <v>0.9</v>
      </c>
      <c r="K840" s="82">
        <v>59</v>
      </c>
      <c r="L840" s="82">
        <v>1</v>
      </c>
      <c r="M840" s="82">
        <v>-1.1200000000000001</v>
      </c>
      <c r="N840" s="82">
        <v>0.51</v>
      </c>
      <c r="O840" s="82">
        <v>-1.34</v>
      </c>
      <c r="P840" s="82">
        <v>1.4</v>
      </c>
      <c r="Q840" s="82"/>
      <c r="R840" s="82"/>
      <c r="S840" s="82"/>
      <c r="T840" s="82"/>
      <c r="U840" s="82"/>
      <c r="V840" s="82"/>
      <c r="W840" s="82"/>
      <c r="X840" s="82"/>
      <c r="Y840" s="82"/>
      <c r="Z840" s="82"/>
      <c r="AA840" s="82"/>
      <c r="AB840" s="82"/>
      <c r="AC840" s="82"/>
      <c r="AD840" s="82"/>
      <c r="AE840" s="82"/>
      <c r="AF840" s="82"/>
    </row>
    <row r="841" spans="1:32" x14ac:dyDescent="0.25">
      <c r="A841" s="51" t="str">
        <f t="shared" si="13"/>
        <v>SodiumB123</v>
      </c>
      <c r="B841" s="84" t="s">
        <v>166</v>
      </c>
      <c r="C841" s="84" t="s">
        <v>20</v>
      </c>
      <c r="D841" s="84" t="s">
        <v>193</v>
      </c>
      <c r="E841" s="84" t="s">
        <v>189</v>
      </c>
      <c r="F841" s="82">
        <v>3</v>
      </c>
      <c r="G841" s="82">
        <v>157.51</v>
      </c>
      <c r="H841" s="82">
        <v>1.21</v>
      </c>
      <c r="I841" s="82">
        <v>0.77</v>
      </c>
      <c r="J841" s="82">
        <v>0.9</v>
      </c>
      <c r="K841" s="82">
        <v>66</v>
      </c>
      <c r="L841" s="82">
        <v>1</v>
      </c>
      <c r="M841" s="82">
        <v>-1.03</v>
      </c>
      <c r="N841" s="82">
        <v>0.64</v>
      </c>
      <c r="O841" s="82">
        <v>-1.23</v>
      </c>
      <c r="P841" s="82">
        <v>1.4</v>
      </c>
      <c r="Q841" s="82"/>
      <c r="R841" s="82"/>
      <c r="S841" s="82"/>
      <c r="T841" s="82"/>
      <c r="U841" s="82"/>
      <c r="V841" s="82"/>
      <c r="W841" s="82"/>
      <c r="X841" s="82"/>
      <c r="Y841" s="82"/>
      <c r="Z841" s="82"/>
      <c r="AA841" s="82"/>
      <c r="AB841" s="82"/>
      <c r="AC841" s="82"/>
      <c r="AD841" s="82"/>
      <c r="AE841" s="82"/>
      <c r="AF841" s="82"/>
    </row>
    <row r="842" spans="1:32" x14ac:dyDescent="0.25">
      <c r="A842" s="51" t="str">
        <f t="shared" si="13"/>
        <v>SodiumB133</v>
      </c>
      <c r="B842" s="84" t="s">
        <v>167</v>
      </c>
      <c r="C842" s="84" t="s">
        <v>20</v>
      </c>
      <c r="D842" s="84" t="s">
        <v>193</v>
      </c>
      <c r="E842" s="84" t="s">
        <v>189</v>
      </c>
      <c r="F842" s="82">
        <v>3</v>
      </c>
      <c r="G842" s="82">
        <v>157.12</v>
      </c>
      <c r="H842" s="82">
        <v>0.9</v>
      </c>
      <c r="I842" s="82">
        <v>0.56999999999999995</v>
      </c>
      <c r="J842" s="82">
        <v>0.9</v>
      </c>
      <c r="K842" s="82">
        <v>682</v>
      </c>
      <c r="L842" s="82">
        <v>1</v>
      </c>
      <c r="M842" s="82">
        <v>-1.23</v>
      </c>
      <c r="N842" s="82">
        <v>0.48</v>
      </c>
      <c r="O842" s="85">
        <v>-1.48</v>
      </c>
      <c r="P842" s="82">
        <v>1.4</v>
      </c>
      <c r="Q842" s="82"/>
      <c r="R842" s="82"/>
      <c r="S842" s="82"/>
      <c r="T842" s="82"/>
      <c r="U842" s="82"/>
      <c r="V842" s="82"/>
      <c r="W842" s="82"/>
      <c r="X842" s="82"/>
      <c r="Y842" s="82"/>
      <c r="Z842" s="82"/>
      <c r="AA842" s="82"/>
      <c r="AB842" s="82"/>
      <c r="AC842" s="82"/>
      <c r="AD842" s="82"/>
      <c r="AE842" s="82"/>
      <c r="AF842" s="82"/>
    </row>
    <row r="843" spans="1:32" x14ac:dyDescent="0.25">
      <c r="A843" s="51" t="str">
        <f t="shared" si="13"/>
        <v>Urée NitrogéneA1</v>
      </c>
      <c r="B843" s="84" t="s">
        <v>154</v>
      </c>
      <c r="C843" s="84" t="s">
        <v>21</v>
      </c>
      <c r="D843" s="84" t="s">
        <v>184</v>
      </c>
      <c r="E843" s="84" t="s">
        <v>189</v>
      </c>
      <c r="F843" s="82">
        <v>1</v>
      </c>
      <c r="G843" s="82">
        <v>5.16</v>
      </c>
      <c r="H843" s="82">
        <v>0.24</v>
      </c>
      <c r="I843" s="82">
        <v>4.6900000000000004</v>
      </c>
      <c r="J843" s="82">
        <v>6.5</v>
      </c>
      <c r="K843" s="82">
        <v>86854</v>
      </c>
      <c r="L843" s="82">
        <v>158</v>
      </c>
      <c r="M843" s="82" t="s">
        <v>186</v>
      </c>
      <c r="N843" s="82" t="s">
        <v>186</v>
      </c>
      <c r="O843" s="82" t="s">
        <v>186</v>
      </c>
      <c r="P843" s="82">
        <v>7.3</v>
      </c>
      <c r="Q843" s="82"/>
      <c r="R843" s="82"/>
      <c r="S843" s="82"/>
      <c r="T843" s="82"/>
      <c r="U843" s="82"/>
      <c r="V843" s="82"/>
      <c r="W843" s="82"/>
      <c r="X843" s="82"/>
      <c r="Y843" s="82"/>
      <c r="Z843" s="82"/>
      <c r="AA843" s="82"/>
      <c r="AB843" s="82"/>
      <c r="AC843" s="82"/>
      <c r="AD843" s="82"/>
      <c r="AE843" s="82"/>
      <c r="AF843" s="82"/>
    </row>
    <row r="844" spans="1:32" x14ac:dyDescent="0.25">
      <c r="A844" s="51" t="str">
        <f t="shared" si="13"/>
        <v>Urée NitrogéneB11</v>
      </c>
      <c r="B844" s="84" t="s">
        <v>155</v>
      </c>
      <c r="C844" s="84" t="s">
        <v>21</v>
      </c>
      <c r="D844" s="84" t="s">
        <v>193</v>
      </c>
      <c r="E844" s="84" t="s">
        <v>189</v>
      </c>
      <c r="F844" s="82">
        <v>1</v>
      </c>
      <c r="G844" s="82">
        <v>4.9400000000000004</v>
      </c>
      <c r="H844" s="82">
        <v>0.12</v>
      </c>
      <c r="I844" s="82">
        <v>2.35</v>
      </c>
      <c r="J844" s="82">
        <v>6.5</v>
      </c>
      <c r="K844" s="82">
        <v>58</v>
      </c>
      <c r="L844" s="82">
        <v>1</v>
      </c>
      <c r="M844" s="82">
        <v>-0.9</v>
      </c>
      <c r="N844" s="82">
        <v>0.5</v>
      </c>
      <c r="O844" s="82">
        <v>-4.2300000000000004</v>
      </c>
      <c r="P844" s="82">
        <v>7.3</v>
      </c>
      <c r="Q844" s="82"/>
      <c r="R844" s="82"/>
      <c r="S844" s="82"/>
      <c r="T844" s="82"/>
      <c r="U844" s="82"/>
      <c r="V844" s="82"/>
      <c r="W844" s="82"/>
      <c r="X844" s="82"/>
      <c r="Y844" s="82"/>
      <c r="Z844" s="82"/>
      <c r="AA844" s="82"/>
      <c r="AB844" s="82"/>
      <c r="AC844" s="82"/>
      <c r="AD844" s="82"/>
      <c r="AE844" s="82"/>
      <c r="AF844" s="82"/>
    </row>
    <row r="845" spans="1:32" x14ac:dyDescent="0.25">
      <c r="A845" s="51" t="str">
        <f t="shared" si="13"/>
        <v>Urée NitrogéneB21</v>
      </c>
      <c r="B845" s="84" t="s">
        <v>156</v>
      </c>
      <c r="C845" s="84" t="s">
        <v>21</v>
      </c>
      <c r="D845" s="84" t="s">
        <v>193</v>
      </c>
      <c r="E845" s="84" t="s">
        <v>189</v>
      </c>
      <c r="F845" s="82">
        <v>1</v>
      </c>
      <c r="G845" s="82">
        <v>4.92</v>
      </c>
      <c r="H845" s="82">
        <v>0.12</v>
      </c>
      <c r="I845" s="82">
        <v>2.4900000000000002</v>
      </c>
      <c r="J845" s="82">
        <v>6.5</v>
      </c>
      <c r="K845" s="82">
        <v>51</v>
      </c>
      <c r="L845" s="82">
        <v>1</v>
      </c>
      <c r="M845" s="82">
        <v>-0.98</v>
      </c>
      <c r="N845" s="82">
        <v>0.53</v>
      </c>
      <c r="O845" s="82">
        <v>-4.6100000000000003</v>
      </c>
      <c r="P845" s="82">
        <v>7.3</v>
      </c>
      <c r="Q845" s="82"/>
      <c r="R845" s="82"/>
      <c r="S845" s="82"/>
      <c r="T845" s="82"/>
      <c r="U845" s="82"/>
      <c r="V845" s="82"/>
      <c r="W845" s="82"/>
      <c r="X845" s="82"/>
      <c r="Y845" s="82"/>
      <c r="Z845" s="82"/>
      <c r="AA845" s="82"/>
      <c r="AB845" s="82"/>
      <c r="AC845" s="82"/>
      <c r="AD845" s="82"/>
      <c r="AE845" s="82"/>
      <c r="AF845" s="82"/>
    </row>
    <row r="846" spans="1:32" x14ac:dyDescent="0.25">
      <c r="A846" s="51" t="str">
        <f t="shared" si="13"/>
        <v>Urée NitrogéneB31</v>
      </c>
      <c r="B846" s="84" t="s">
        <v>157</v>
      </c>
      <c r="C846" s="84" t="s">
        <v>21</v>
      </c>
      <c r="D846" s="84" t="s">
        <v>193</v>
      </c>
      <c r="E846" s="84" t="s">
        <v>189</v>
      </c>
      <c r="F846" s="82">
        <v>1</v>
      </c>
      <c r="G846" s="82">
        <v>4.9800000000000004</v>
      </c>
      <c r="H846" s="82">
        <v>0.16</v>
      </c>
      <c r="I846" s="82">
        <v>3.31</v>
      </c>
      <c r="J846" s="82">
        <v>6.5</v>
      </c>
      <c r="K846" s="82">
        <v>55</v>
      </c>
      <c r="L846" s="82">
        <v>1</v>
      </c>
      <c r="M846" s="82">
        <v>-0.74</v>
      </c>
      <c r="N846" s="82">
        <v>0.7</v>
      </c>
      <c r="O846" s="82">
        <v>-3.48</v>
      </c>
      <c r="P846" s="82">
        <v>7.3</v>
      </c>
      <c r="Q846" s="82"/>
      <c r="R846" s="82"/>
      <c r="S846" s="82"/>
      <c r="T846" s="82"/>
      <c r="U846" s="82"/>
      <c r="V846" s="82"/>
      <c r="W846" s="82"/>
      <c r="X846" s="82"/>
      <c r="Y846" s="82"/>
      <c r="Z846" s="82"/>
      <c r="AA846" s="82"/>
      <c r="AB846" s="82"/>
      <c r="AC846" s="82"/>
      <c r="AD846" s="82"/>
      <c r="AE846" s="82"/>
      <c r="AF846" s="82"/>
    </row>
    <row r="847" spans="1:32" x14ac:dyDescent="0.25">
      <c r="A847" s="51" t="str">
        <f t="shared" si="13"/>
        <v>Urée NitrogéneB41</v>
      </c>
      <c r="B847" s="84" t="s">
        <v>158</v>
      </c>
      <c r="C847" s="84" t="s">
        <v>21</v>
      </c>
      <c r="D847" s="84" t="s">
        <v>193</v>
      </c>
      <c r="E847" s="84" t="s">
        <v>189</v>
      </c>
      <c r="F847" s="82">
        <v>1</v>
      </c>
      <c r="G847" s="82">
        <v>4.99</v>
      </c>
      <c r="H847" s="82">
        <v>0.11</v>
      </c>
      <c r="I847" s="82">
        <v>2.19</v>
      </c>
      <c r="J847" s="82">
        <v>6.5</v>
      </c>
      <c r="K847" s="82">
        <v>51</v>
      </c>
      <c r="L847" s="82">
        <v>1</v>
      </c>
      <c r="M847" s="82">
        <v>-0.7</v>
      </c>
      <c r="N847" s="82">
        <v>0.47</v>
      </c>
      <c r="O847" s="82">
        <v>-3.3</v>
      </c>
      <c r="P847" s="82">
        <v>7.3</v>
      </c>
      <c r="Q847" s="82"/>
      <c r="R847" s="82"/>
      <c r="S847" s="82"/>
      <c r="T847" s="82"/>
      <c r="U847" s="82"/>
      <c r="V847" s="82"/>
      <c r="W847" s="82"/>
      <c r="X847" s="82"/>
      <c r="Y847" s="82"/>
      <c r="Z847" s="82"/>
      <c r="AA847" s="82"/>
      <c r="AB847" s="82"/>
      <c r="AC847" s="82"/>
      <c r="AD847" s="82"/>
      <c r="AE847" s="82"/>
      <c r="AF847" s="82"/>
    </row>
    <row r="848" spans="1:32" x14ac:dyDescent="0.25">
      <c r="A848" s="51" t="str">
        <f t="shared" si="13"/>
        <v>Urée NitrogéneB51</v>
      </c>
      <c r="B848" s="84" t="s">
        <v>159</v>
      </c>
      <c r="C848" s="84" t="s">
        <v>21</v>
      </c>
      <c r="D848" s="84" t="s">
        <v>193</v>
      </c>
      <c r="E848" s="84" t="s">
        <v>189</v>
      </c>
      <c r="F848" s="82">
        <v>1</v>
      </c>
      <c r="G848" s="82">
        <v>5.01</v>
      </c>
      <c r="H848" s="82">
        <v>0.15</v>
      </c>
      <c r="I848" s="82">
        <v>2.92</v>
      </c>
      <c r="J848" s="82">
        <v>6.5</v>
      </c>
      <c r="K848" s="82">
        <v>53</v>
      </c>
      <c r="L848" s="82">
        <v>1</v>
      </c>
      <c r="M848" s="82">
        <v>-0.64</v>
      </c>
      <c r="N848" s="82">
        <v>0.62</v>
      </c>
      <c r="O848" s="82">
        <v>-3.02</v>
      </c>
      <c r="P848" s="82">
        <v>7.3</v>
      </c>
      <c r="Q848" s="82"/>
      <c r="R848" s="82"/>
      <c r="S848" s="82"/>
      <c r="T848" s="82"/>
      <c r="U848" s="82"/>
      <c r="V848" s="82"/>
      <c r="W848" s="82"/>
      <c r="X848" s="82"/>
      <c r="Y848" s="82"/>
      <c r="Z848" s="82"/>
      <c r="AA848" s="82"/>
      <c r="AB848" s="82"/>
      <c r="AC848" s="82"/>
      <c r="AD848" s="82"/>
      <c r="AE848" s="82"/>
      <c r="AF848" s="82"/>
    </row>
    <row r="849" spans="1:32" x14ac:dyDescent="0.25">
      <c r="A849" s="51" t="str">
        <f t="shared" si="13"/>
        <v>Urée NitrogéneB61</v>
      </c>
      <c r="B849" s="84" t="s">
        <v>160</v>
      </c>
      <c r="C849" s="84" t="s">
        <v>21</v>
      </c>
      <c r="D849" s="84" t="s">
        <v>193</v>
      </c>
      <c r="E849" s="84" t="s">
        <v>189</v>
      </c>
      <c r="F849" s="82">
        <v>1</v>
      </c>
      <c r="G849" s="82">
        <v>5</v>
      </c>
      <c r="H849" s="82">
        <v>0.13</v>
      </c>
      <c r="I849" s="82">
        <v>2.7</v>
      </c>
      <c r="J849" s="82">
        <v>6.5</v>
      </c>
      <c r="K849" s="82">
        <v>52</v>
      </c>
      <c r="L849" s="82">
        <v>1</v>
      </c>
      <c r="M849" s="82">
        <v>-0.68</v>
      </c>
      <c r="N849" s="82">
        <v>0.56999999999999995</v>
      </c>
      <c r="O849" s="82">
        <v>-3.2</v>
      </c>
      <c r="P849" s="82">
        <v>7.3</v>
      </c>
      <c r="Q849" s="82"/>
      <c r="R849" s="82"/>
      <c r="S849" s="82"/>
      <c r="T849" s="82"/>
      <c r="U849" s="82"/>
      <c r="V849" s="82"/>
      <c r="W849" s="82"/>
      <c r="X849" s="82"/>
      <c r="Y849" s="82"/>
      <c r="Z849" s="82"/>
      <c r="AA849" s="82"/>
      <c r="AB849" s="82"/>
      <c r="AC849" s="82"/>
      <c r="AD849" s="82"/>
      <c r="AE849" s="82"/>
      <c r="AF849" s="82"/>
    </row>
    <row r="850" spans="1:32" x14ac:dyDescent="0.25">
      <c r="A850" s="51" t="str">
        <f t="shared" si="13"/>
        <v>Urée NitrogéneB71</v>
      </c>
      <c r="B850" s="84" t="s">
        <v>161</v>
      </c>
      <c r="C850" s="84" t="s">
        <v>21</v>
      </c>
      <c r="D850" s="84" t="s">
        <v>193</v>
      </c>
      <c r="E850" s="84" t="s">
        <v>189</v>
      </c>
      <c r="F850" s="82">
        <v>1</v>
      </c>
      <c r="G850" s="82">
        <v>5</v>
      </c>
      <c r="H850" s="82">
        <v>0.11</v>
      </c>
      <c r="I850" s="82">
        <v>2.2000000000000002</v>
      </c>
      <c r="J850" s="82">
        <v>6.5</v>
      </c>
      <c r="K850" s="82">
        <v>54</v>
      </c>
      <c r="L850" s="82">
        <v>1</v>
      </c>
      <c r="M850" s="82">
        <v>-0.66</v>
      </c>
      <c r="N850" s="82">
        <v>0.47</v>
      </c>
      <c r="O850" s="82">
        <v>-3.1</v>
      </c>
      <c r="P850" s="82">
        <v>7.3</v>
      </c>
      <c r="Q850" s="82"/>
      <c r="R850" s="82"/>
      <c r="S850" s="82"/>
      <c r="T850" s="82"/>
      <c r="U850" s="82"/>
      <c r="V850" s="82"/>
      <c r="W850" s="82"/>
      <c r="X850" s="82"/>
      <c r="Y850" s="82"/>
      <c r="Z850" s="82"/>
      <c r="AA850" s="82"/>
      <c r="AB850" s="82"/>
      <c r="AC850" s="82"/>
      <c r="AD850" s="82"/>
      <c r="AE850" s="82"/>
      <c r="AF850" s="82"/>
    </row>
    <row r="851" spans="1:32" x14ac:dyDescent="0.25">
      <c r="A851" s="51" t="str">
        <f t="shared" si="13"/>
        <v>Urée NitrogéneB81</v>
      </c>
      <c r="B851" s="84" t="s">
        <v>162</v>
      </c>
      <c r="C851" s="84" t="s">
        <v>21</v>
      </c>
      <c r="D851" s="84" t="s">
        <v>193</v>
      </c>
      <c r="E851" s="84" t="s">
        <v>189</v>
      </c>
      <c r="F851" s="82">
        <v>1</v>
      </c>
      <c r="G851" s="82">
        <v>5</v>
      </c>
      <c r="H851" s="82">
        <v>0.13</v>
      </c>
      <c r="I851" s="82">
        <v>2.56</v>
      </c>
      <c r="J851" s="82">
        <v>6.5</v>
      </c>
      <c r="K851" s="82">
        <v>60</v>
      </c>
      <c r="L851" s="82">
        <v>1</v>
      </c>
      <c r="M851" s="82">
        <v>-0.67</v>
      </c>
      <c r="N851" s="82">
        <v>0.55000000000000004</v>
      </c>
      <c r="O851" s="82">
        <v>-3.12</v>
      </c>
      <c r="P851" s="82">
        <v>7.3</v>
      </c>
      <c r="Q851" s="82"/>
      <c r="R851" s="82"/>
      <c r="S851" s="82"/>
      <c r="T851" s="82"/>
      <c r="U851" s="82"/>
      <c r="V851" s="82"/>
      <c r="W851" s="82"/>
      <c r="X851" s="82"/>
      <c r="Y851" s="82"/>
      <c r="Z851" s="82"/>
      <c r="AA851" s="82"/>
      <c r="AB851" s="82"/>
      <c r="AC851" s="82"/>
      <c r="AD851" s="82"/>
      <c r="AE851" s="82"/>
      <c r="AF851" s="82"/>
    </row>
    <row r="852" spans="1:32" x14ac:dyDescent="0.25">
      <c r="A852" s="51" t="str">
        <f t="shared" si="13"/>
        <v>Urée NitrogéneB91</v>
      </c>
      <c r="B852" s="84" t="s">
        <v>163</v>
      </c>
      <c r="C852" s="84" t="s">
        <v>21</v>
      </c>
      <c r="D852" s="84" t="s">
        <v>193</v>
      </c>
      <c r="E852" s="84" t="s">
        <v>189</v>
      </c>
      <c r="F852" s="82">
        <v>1</v>
      </c>
      <c r="G852" s="82">
        <v>4.97</v>
      </c>
      <c r="H852" s="82">
        <v>0.15</v>
      </c>
      <c r="I852" s="82">
        <v>3</v>
      </c>
      <c r="J852" s="82">
        <v>6.5</v>
      </c>
      <c r="K852" s="82">
        <v>60</v>
      </c>
      <c r="L852" s="82">
        <v>1</v>
      </c>
      <c r="M852" s="82">
        <v>-0.79</v>
      </c>
      <c r="N852" s="82">
        <v>0.64</v>
      </c>
      <c r="O852" s="82">
        <v>-3.69</v>
      </c>
      <c r="P852" s="82">
        <v>7.3</v>
      </c>
      <c r="Q852" s="82"/>
      <c r="R852" s="82"/>
      <c r="S852" s="82"/>
      <c r="T852" s="82"/>
      <c r="U852" s="82"/>
      <c r="V852" s="82"/>
      <c r="W852" s="82"/>
      <c r="X852" s="82"/>
      <c r="Y852" s="82"/>
      <c r="Z852" s="82"/>
      <c r="AA852" s="82"/>
      <c r="AB852" s="82"/>
      <c r="AC852" s="82"/>
      <c r="AD852" s="82"/>
      <c r="AE852" s="82"/>
      <c r="AF852" s="82"/>
    </row>
    <row r="853" spans="1:32" x14ac:dyDescent="0.25">
      <c r="A853" s="51" t="str">
        <f t="shared" si="13"/>
        <v>Urée NitrogéneB101</v>
      </c>
      <c r="B853" s="84" t="s">
        <v>164</v>
      </c>
      <c r="C853" s="84" t="s">
        <v>21</v>
      </c>
      <c r="D853" s="84" t="s">
        <v>193</v>
      </c>
      <c r="E853" s="84" t="s">
        <v>189</v>
      </c>
      <c r="F853" s="82">
        <v>1</v>
      </c>
      <c r="G853" s="82">
        <v>5.04</v>
      </c>
      <c r="H853" s="82">
        <v>0.1</v>
      </c>
      <c r="I853" s="82">
        <v>1.93</v>
      </c>
      <c r="J853" s="82">
        <v>6.5</v>
      </c>
      <c r="K853" s="82">
        <v>63</v>
      </c>
      <c r="L853" s="82">
        <v>1</v>
      </c>
      <c r="M853" s="82">
        <v>-0.51</v>
      </c>
      <c r="N853" s="82">
        <v>0.41</v>
      </c>
      <c r="O853" s="82">
        <v>-2.4</v>
      </c>
      <c r="P853" s="82">
        <v>7.3</v>
      </c>
      <c r="Q853" s="82"/>
      <c r="R853" s="82"/>
      <c r="S853" s="82"/>
      <c r="T853" s="82"/>
      <c r="U853" s="82"/>
      <c r="V853" s="82"/>
      <c r="W853" s="82"/>
      <c r="X853" s="82"/>
      <c r="Y853" s="82"/>
      <c r="Z853" s="82"/>
      <c r="AA853" s="82"/>
      <c r="AB853" s="82"/>
      <c r="AC853" s="82"/>
      <c r="AD853" s="82"/>
      <c r="AE853" s="82"/>
      <c r="AF853" s="82"/>
    </row>
    <row r="854" spans="1:32" x14ac:dyDescent="0.25">
      <c r="A854" s="51" t="str">
        <f t="shared" si="13"/>
        <v>Urée NitrogéneB111</v>
      </c>
      <c r="B854" s="84" t="s">
        <v>165</v>
      </c>
      <c r="C854" s="84" t="s">
        <v>21</v>
      </c>
      <c r="D854" s="84" t="s">
        <v>193</v>
      </c>
      <c r="E854" s="84" t="s">
        <v>189</v>
      </c>
      <c r="F854" s="82">
        <v>1</v>
      </c>
      <c r="G854" s="82">
        <v>5</v>
      </c>
      <c r="H854" s="82">
        <v>0.13</v>
      </c>
      <c r="I854" s="82">
        <v>2.52</v>
      </c>
      <c r="J854" s="82">
        <v>6.5</v>
      </c>
      <c r="K854" s="82">
        <v>55</v>
      </c>
      <c r="L854" s="82">
        <v>1</v>
      </c>
      <c r="M854" s="82">
        <v>-0.69</v>
      </c>
      <c r="N854" s="82">
        <v>0.54</v>
      </c>
      <c r="O854" s="82">
        <v>-3.22</v>
      </c>
      <c r="P854" s="82">
        <v>7.3</v>
      </c>
      <c r="Q854" s="82"/>
      <c r="R854" s="82"/>
      <c r="S854" s="82"/>
      <c r="T854" s="82"/>
      <c r="U854" s="82"/>
      <c r="V854" s="82"/>
      <c r="W854" s="82"/>
      <c r="X854" s="82"/>
      <c r="Y854" s="82"/>
      <c r="Z854" s="82"/>
      <c r="AA854" s="82"/>
      <c r="AB854" s="82"/>
      <c r="AC854" s="82"/>
      <c r="AD854" s="82"/>
      <c r="AE854" s="82"/>
      <c r="AF854" s="82"/>
    </row>
    <row r="855" spans="1:32" x14ac:dyDescent="0.25">
      <c r="A855" s="51" t="str">
        <f t="shared" si="13"/>
        <v>Urée NitrogéneB121</v>
      </c>
      <c r="B855" s="84" t="s">
        <v>166</v>
      </c>
      <c r="C855" s="84" t="s">
        <v>21</v>
      </c>
      <c r="D855" s="84" t="s">
        <v>193</v>
      </c>
      <c r="E855" s="84" t="s">
        <v>189</v>
      </c>
      <c r="F855" s="82">
        <v>1</v>
      </c>
      <c r="G855" s="82">
        <v>5.03</v>
      </c>
      <c r="H855" s="82">
        <v>0.1</v>
      </c>
      <c r="I855" s="82">
        <v>2.06</v>
      </c>
      <c r="J855" s="82">
        <v>6.5</v>
      </c>
      <c r="K855" s="82">
        <v>64</v>
      </c>
      <c r="L855" s="82">
        <v>1</v>
      </c>
      <c r="M855" s="82">
        <v>-0.53</v>
      </c>
      <c r="N855" s="82">
        <v>0.44</v>
      </c>
      <c r="O855" s="82">
        <v>-2.5</v>
      </c>
      <c r="P855" s="82">
        <v>7.3</v>
      </c>
      <c r="Q855" s="82"/>
      <c r="R855" s="82"/>
      <c r="S855" s="82"/>
      <c r="T855" s="82"/>
      <c r="U855" s="82"/>
      <c r="V855" s="82"/>
      <c r="W855" s="82"/>
      <c r="X855" s="82"/>
      <c r="Y855" s="82"/>
      <c r="Z855" s="82"/>
      <c r="AA855" s="82"/>
      <c r="AB855" s="82"/>
      <c r="AC855" s="82"/>
      <c r="AD855" s="82"/>
      <c r="AE855" s="82"/>
      <c r="AF855" s="82"/>
    </row>
    <row r="856" spans="1:32" x14ac:dyDescent="0.25">
      <c r="A856" s="51" t="str">
        <f t="shared" si="13"/>
        <v>Urée NitrogéneB131</v>
      </c>
      <c r="B856" s="84" t="s">
        <v>167</v>
      </c>
      <c r="C856" s="84" t="s">
        <v>21</v>
      </c>
      <c r="D856" s="84" t="s">
        <v>193</v>
      </c>
      <c r="E856" s="84" t="s">
        <v>189</v>
      </c>
      <c r="F856" s="82">
        <v>1</v>
      </c>
      <c r="G856" s="82">
        <v>4.99</v>
      </c>
      <c r="H856" s="82">
        <v>0.13</v>
      </c>
      <c r="I856" s="82">
        <v>2.6</v>
      </c>
      <c r="J856" s="82">
        <v>6.5</v>
      </c>
      <c r="K856" s="82">
        <v>676</v>
      </c>
      <c r="L856" s="82">
        <v>1</v>
      </c>
      <c r="M856" s="82">
        <v>-0.7</v>
      </c>
      <c r="N856" s="82">
        <v>0.55000000000000004</v>
      </c>
      <c r="O856" s="82">
        <v>-3.3</v>
      </c>
      <c r="P856" s="82">
        <v>7.3</v>
      </c>
      <c r="Q856" s="82"/>
      <c r="R856" s="82"/>
      <c r="S856" s="82"/>
      <c r="T856" s="82"/>
      <c r="U856" s="82"/>
      <c r="V856" s="82"/>
      <c r="W856" s="82"/>
      <c r="X856" s="82"/>
      <c r="Y856" s="82"/>
      <c r="Z856" s="82"/>
      <c r="AA856" s="82"/>
      <c r="AB856" s="82"/>
      <c r="AC856" s="82"/>
      <c r="AD856" s="82"/>
      <c r="AE856" s="82"/>
      <c r="AF856" s="82"/>
    </row>
    <row r="857" spans="1:32" x14ac:dyDescent="0.25">
      <c r="A857" s="51" t="str">
        <f t="shared" si="13"/>
        <v>Urée NitrogéneA2</v>
      </c>
      <c r="B857" s="84" t="s">
        <v>154</v>
      </c>
      <c r="C857" s="84" t="s">
        <v>21</v>
      </c>
      <c r="D857" s="84" t="s">
        <v>184</v>
      </c>
      <c r="E857" s="84" t="s">
        <v>189</v>
      </c>
      <c r="F857" s="82">
        <v>2</v>
      </c>
      <c r="G857" s="82">
        <v>13.78</v>
      </c>
      <c r="H857" s="82">
        <v>0.42</v>
      </c>
      <c r="I857" s="82">
        <v>3.06</v>
      </c>
      <c r="J857" s="82">
        <v>6.5</v>
      </c>
      <c r="K857" s="82">
        <v>23653</v>
      </c>
      <c r="L857" s="82">
        <v>41</v>
      </c>
      <c r="M857" s="82" t="s">
        <v>186</v>
      </c>
      <c r="N857" s="82" t="s">
        <v>186</v>
      </c>
      <c r="O857" s="82" t="s">
        <v>186</v>
      </c>
      <c r="P857" s="82">
        <v>7.3</v>
      </c>
      <c r="Q857" s="82"/>
      <c r="R857" s="82"/>
      <c r="S857" s="82"/>
      <c r="T857" s="82"/>
      <c r="U857" s="82"/>
      <c r="V857" s="82"/>
      <c r="W857" s="82"/>
      <c r="X857" s="82"/>
      <c r="Y857" s="82"/>
      <c r="Z857" s="82"/>
      <c r="AA857" s="82"/>
      <c r="AB857" s="82"/>
      <c r="AC857" s="82"/>
      <c r="AD857" s="82"/>
      <c r="AE857" s="82"/>
      <c r="AF857" s="82"/>
    </row>
    <row r="858" spans="1:32" x14ac:dyDescent="0.25">
      <c r="A858" s="51" t="str">
        <f t="shared" si="13"/>
        <v>Urée NitrogéneB12</v>
      </c>
      <c r="B858" s="84" t="s">
        <v>155</v>
      </c>
      <c r="C858" s="84" t="s">
        <v>21</v>
      </c>
      <c r="D858" s="84" t="s">
        <v>193</v>
      </c>
      <c r="E858" s="84" t="s">
        <v>189</v>
      </c>
      <c r="F858" s="82">
        <v>2</v>
      </c>
      <c r="G858" s="82">
        <v>13.32</v>
      </c>
      <c r="H858" s="82">
        <v>0.34</v>
      </c>
      <c r="I858" s="82">
        <v>2.5299999999999998</v>
      </c>
      <c r="J858" s="82">
        <v>6.5</v>
      </c>
      <c r="K858" s="82">
        <v>56</v>
      </c>
      <c r="L858" s="82">
        <v>1</v>
      </c>
      <c r="M858" s="82">
        <v>-1.1000000000000001</v>
      </c>
      <c r="N858" s="82">
        <v>0.83</v>
      </c>
      <c r="O858" s="82">
        <v>-3.36</v>
      </c>
      <c r="P858" s="82">
        <v>7.3</v>
      </c>
      <c r="Q858" s="82"/>
      <c r="R858" s="82"/>
      <c r="S858" s="82"/>
      <c r="T858" s="82"/>
      <c r="U858" s="82"/>
      <c r="V858" s="82"/>
      <c r="W858" s="82"/>
      <c r="X858" s="82"/>
      <c r="Y858" s="82"/>
      <c r="Z858" s="82"/>
      <c r="AA858" s="82"/>
      <c r="AB858" s="82"/>
      <c r="AC858" s="82"/>
      <c r="AD858" s="82"/>
      <c r="AE858" s="82"/>
      <c r="AF858" s="82"/>
    </row>
    <row r="859" spans="1:32" x14ac:dyDescent="0.25">
      <c r="A859" s="51" t="str">
        <f t="shared" si="13"/>
        <v>Urée NitrogéneB22</v>
      </c>
      <c r="B859" s="84" t="s">
        <v>156</v>
      </c>
      <c r="C859" s="84" t="s">
        <v>21</v>
      </c>
      <c r="D859" s="84" t="s">
        <v>193</v>
      </c>
      <c r="E859" s="84" t="s">
        <v>189</v>
      </c>
      <c r="F859" s="82">
        <v>2</v>
      </c>
      <c r="G859" s="82">
        <v>13.32</v>
      </c>
      <c r="H859" s="82">
        <v>0.37</v>
      </c>
      <c r="I859" s="82">
        <v>2.77</v>
      </c>
      <c r="J859" s="82">
        <v>6.5</v>
      </c>
      <c r="K859" s="82">
        <v>48</v>
      </c>
      <c r="L859" s="82">
        <v>1</v>
      </c>
      <c r="M859" s="82">
        <v>-1.1000000000000001</v>
      </c>
      <c r="N859" s="82">
        <v>0.91</v>
      </c>
      <c r="O859" s="82">
        <v>-3.35</v>
      </c>
      <c r="P859" s="82">
        <v>7.3</v>
      </c>
      <c r="Q859" s="82"/>
      <c r="R859" s="82"/>
      <c r="S859" s="82"/>
      <c r="T859" s="82"/>
      <c r="U859" s="82"/>
      <c r="V859" s="82"/>
      <c r="W859" s="82"/>
      <c r="X859" s="82"/>
      <c r="Y859" s="82"/>
      <c r="Z859" s="82"/>
      <c r="AA859" s="82"/>
      <c r="AB859" s="82"/>
      <c r="AC859" s="82"/>
      <c r="AD859" s="82"/>
      <c r="AE859" s="82"/>
      <c r="AF859" s="82"/>
    </row>
    <row r="860" spans="1:32" x14ac:dyDescent="0.25">
      <c r="A860" s="51" t="str">
        <f t="shared" si="13"/>
        <v>Urée NitrogéneB32</v>
      </c>
      <c r="B860" s="84" t="s">
        <v>157</v>
      </c>
      <c r="C860" s="84" t="s">
        <v>21</v>
      </c>
      <c r="D860" s="84" t="s">
        <v>193</v>
      </c>
      <c r="E860" s="84" t="s">
        <v>189</v>
      </c>
      <c r="F860" s="82">
        <v>2</v>
      </c>
      <c r="G860" s="82">
        <v>13.46</v>
      </c>
      <c r="H860" s="82">
        <v>0.38</v>
      </c>
      <c r="I860" s="82">
        <v>2.85</v>
      </c>
      <c r="J860" s="82">
        <v>6.5</v>
      </c>
      <c r="K860" s="82">
        <v>58</v>
      </c>
      <c r="L860" s="82">
        <v>1</v>
      </c>
      <c r="M860" s="82">
        <v>-0.76</v>
      </c>
      <c r="N860" s="82">
        <v>0.93</v>
      </c>
      <c r="O860" s="82">
        <v>-2.3199999999999998</v>
      </c>
      <c r="P860" s="82">
        <v>7.3</v>
      </c>
      <c r="Q860" s="82"/>
      <c r="R860" s="82"/>
      <c r="S860" s="82"/>
      <c r="T860" s="82"/>
      <c r="U860" s="82"/>
      <c r="V860" s="82"/>
      <c r="W860" s="82"/>
      <c r="X860" s="82"/>
      <c r="Y860" s="82"/>
      <c r="Z860" s="82"/>
      <c r="AA860" s="82"/>
      <c r="AB860" s="82"/>
      <c r="AC860" s="82"/>
      <c r="AD860" s="82"/>
      <c r="AE860" s="82"/>
      <c r="AF860" s="82"/>
    </row>
    <row r="861" spans="1:32" x14ac:dyDescent="0.25">
      <c r="A861" s="51" t="str">
        <f t="shared" si="13"/>
        <v>Urée NitrogéneB42</v>
      </c>
      <c r="B861" s="84" t="s">
        <v>158</v>
      </c>
      <c r="C861" s="84" t="s">
        <v>21</v>
      </c>
      <c r="D861" s="84" t="s">
        <v>193</v>
      </c>
      <c r="E861" s="84" t="s">
        <v>189</v>
      </c>
      <c r="F861" s="82">
        <v>2</v>
      </c>
      <c r="G861" s="82">
        <v>13.48</v>
      </c>
      <c r="H861" s="82">
        <v>0.33</v>
      </c>
      <c r="I861" s="82">
        <v>2.41</v>
      </c>
      <c r="J861" s="82">
        <v>6.5</v>
      </c>
      <c r="K861" s="82">
        <v>50</v>
      </c>
      <c r="L861" s="82">
        <v>1</v>
      </c>
      <c r="M861" s="82">
        <v>-0.71</v>
      </c>
      <c r="N861" s="82">
        <v>0.79</v>
      </c>
      <c r="O861" s="82">
        <v>-2.1800000000000002</v>
      </c>
      <c r="P861" s="82">
        <v>7.3</v>
      </c>
      <c r="Q861" s="82"/>
      <c r="R861" s="82"/>
      <c r="S861" s="82"/>
      <c r="T861" s="82"/>
      <c r="U861" s="82"/>
      <c r="V861" s="82"/>
      <c r="W861" s="82"/>
      <c r="X861" s="82"/>
      <c r="Y861" s="82"/>
      <c r="Z861" s="82"/>
      <c r="AA861" s="82"/>
      <c r="AB861" s="82"/>
      <c r="AC861" s="82"/>
      <c r="AD861" s="82"/>
      <c r="AE861" s="82"/>
      <c r="AF861" s="82"/>
    </row>
    <row r="862" spans="1:32" x14ac:dyDescent="0.25">
      <c r="A862" s="51" t="str">
        <f t="shared" si="13"/>
        <v>Urée NitrogéneB52</v>
      </c>
      <c r="B862" s="84" t="s">
        <v>159</v>
      </c>
      <c r="C862" s="84" t="s">
        <v>21</v>
      </c>
      <c r="D862" s="84" t="s">
        <v>193</v>
      </c>
      <c r="E862" s="84" t="s">
        <v>189</v>
      </c>
      <c r="F862" s="82">
        <v>2</v>
      </c>
      <c r="G862" s="82">
        <v>13.62</v>
      </c>
      <c r="H862" s="82">
        <v>0.41</v>
      </c>
      <c r="I862" s="82">
        <v>3.01</v>
      </c>
      <c r="J862" s="82">
        <v>6.5</v>
      </c>
      <c r="K862" s="82">
        <v>52</v>
      </c>
      <c r="L862" s="82">
        <v>1</v>
      </c>
      <c r="M862" s="82">
        <v>-0.37</v>
      </c>
      <c r="N862" s="82">
        <v>0.98</v>
      </c>
      <c r="O862" s="82">
        <v>-1.1399999999999999</v>
      </c>
      <c r="P862" s="82">
        <v>7.3</v>
      </c>
      <c r="Q862" s="82"/>
      <c r="R862" s="82"/>
      <c r="S862" s="82"/>
      <c r="T862" s="82"/>
      <c r="U862" s="82"/>
      <c r="V862" s="82"/>
      <c r="W862" s="82"/>
      <c r="X862" s="82"/>
      <c r="Y862" s="82"/>
      <c r="Z862" s="82"/>
      <c r="AA862" s="82"/>
      <c r="AB862" s="82"/>
      <c r="AC862" s="82"/>
      <c r="AD862" s="82"/>
      <c r="AE862" s="82"/>
      <c r="AF862" s="82"/>
    </row>
    <row r="863" spans="1:32" x14ac:dyDescent="0.25">
      <c r="A863" s="51" t="str">
        <f t="shared" si="13"/>
        <v>Urée NitrogéneB62</v>
      </c>
      <c r="B863" s="84" t="s">
        <v>160</v>
      </c>
      <c r="C863" s="84" t="s">
        <v>21</v>
      </c>
      <c r="D863" s="84" t="s">
        <v>193</v>
      </c>
      <c r="E863" s="84" t="s">
        <v>189</v>
      </c>
      <c r="F863" s="82">
        <v>2</v>
      </c>
      <c r="G863" s="82">
        <v>13.44</v>
      </c>
      <c r="H863" s="82">
        <v>0.38</v>
      </c>
      <c r="I863" s="82">
        <v>2.79</v>
      </c>
      <c r="J863" s="82">
        <v>6.5</v>
      </c>
      <c r="K863" s="82">
        <v>53</v>
      </c>
      <c r="L863" s="82">
        <v>1</v>
      </c>
      <c r="M863" s="82">
        <v>-0.8</v>
      </c>
      <c r="N863" s="82">
        <v>0.91</v>
      </c>
      <c r="O863" s="82">
        <v>-2.4500000000000002</v>
      </c>
      <c r="P863" s="82">
        <v>7.3</v>
      </c>
      <c r="Q863" s="82"/>
      <c r="R863" s="82"/>
      <c r="S863" s="82"/>
      <c r="T863" s="82"/>
      <c r="U863" s="82"/>
      <c r="V863" s="82"/>
      <c r="W863" s="82"/>
      <c r="X863" s="82"/>
      <c r="Y863" s="82"/>
      <c r="Z863" s="82"/>
      <c r="AA863" s="82"/>
      <c r="AB863" s="82"/>
      <c r="AC863" s="82"/>
      <c r="AD863" s="82"/>
      <c r="AE863" s="82"/>
      <c r="AF863" s="82"/>
    </row>
    <row r="864" spans="1:32" x14ac:dyDescent="0.25">
      <c r="A864" s="51" t="str">
        <f t="shared" si="13"/>
        <v>Urée NitrogéneB72</v>
      </c>
      <c r="B864" s="84" t="s">
        <v>161</v>
      </c>
      <c r="C864" s="84" t="s">
        <v>21</v>
      </c>
      <c r="D864" s="84" t="s">
        <v>193</v>
      </c>
      <c r="E864" s="84" t="s">
        <v>189</v>
      </c>
      <c r="F864" s="82">
        <v>2</v>
      </c>
      <c r="G864" s="82">
        <v>13.52</v>
      </c>
      <c r="H864" s="82">
        <v>0.27</v>
      </c>
      <c r="I864" s="82">
        <v>2.02</v>
      </c>
      <c r="J864" s="82">
        <v>6.5</v>
      </c>
      <c r="K864" s="82">
        <v>52</v>
      </c>
      <c r="L864" s="82">
        <v>1</v>
      </c>
      <c r="M864" s="82">
        <v>-0.62</v>
      </c>
      <c r="N864" s="82">
        <v>0.66</v>
      </c>
      <c r="O864" s="82">
        <v>-1.9</v>
      </c>
      <c r="P864" s="82">
        <v>7.3</v>
      </c>
      <c r="Q864" s="82"/>
      <c r="R864" s="82"/>
      <c r="S864" s="82"/>
      <c r="T864" s="82"/>
      <c r="U864" s="82"/>
      <c r="V864" s="82"/>
      <c r="W864" s="82"/>
      <c r="X864" s="82"/>
      <c r="Y864" s="82"/>
      <c r="Z864" s="82"/>
      <c r="AA864" s="82"/>
      <c r="AB864" s="82"/>
      <c r="AC864" s="82"/>
      <c r="AD864" s="82"/>
      <c r="AE864" s="82"/>
      <c r="AF864" s="82"/>
    </row>
    <row r="865" spans="1:32" x14ac:dyDescent="0.25">
      <c r="A865" s="51" t="str">
        <f t="shared" si="13"/>
        <v>Urée NitrogéneB82</v>
      </c>
      <c r="B865" s="84" t="s">
        <v>162</v>
      </c>
      <c r="C865" s="84" t="s">
        <v>21</v>
      </c>
      <c r="D865" s="84" t="s">
        <v>193</v>
      </c>
      <c r="E865" s="84" t="s">
        <v>189</v>
      </c>
      <c r="F865" s="82">
        <v>2</v>
      </c>
      <c r="G865" s="82">
        <v>13.54</v>
      </c>
      <c r="H865" s="82">
        <v>0.35</v>
      </c>
      <c r="I865" s="82">
        <v>2.58</v>
      </c>
      <c r="J865" s="82">
        <v>6.5</v>
      </c>
      <c r="K865" s="82">
        <v>58</v>
      </c>
      <c r="L865" s="82">
        <v>1</v>
      </c>
      <c r="M865" s="82">
        <v>-0.56999999999999995</v>
      </c>
      <c r="N865" s="82">
        <v>0.84</v>
      </c>
      <c r="O865" s="82">
        <v>-1.73</v>
      </c>
      <c r="P865" s="82">
        <v>7.3</v>
      </c>
      <c r="Q865" s="82"/>
      <c r="R865" s="82"/>
      <c r="S865" s="82"/>
      <c r="T865" s="82"/>
      <c r="U865" s="82"/>
      <c r="V865" s="82"/>
      <c r="W865" s="82"/>
      <c r="X865" s="82"/>
      <c r="Y865" s="82"/>
      <c r="Z865" s="82"/>
      <c r="AA865" s="82"/>
      <c r="AB865" s="82"/>
      <c r="AC865" s="82"/>
      <c r="AD865" s="82"/>
      <c r="AE865" s="82"/>
      <c r="AF865" s="82"/>
    </row>
    <row r="866" spans="1:32" x14ac:dyDescent="0.25">
      <c r="A866" s="51" t="str">
        <f t="shared" si="13"/>
        <v>Urée NitrogéneB92</v>
      </c>
      <c r="B866" s="84" t="s">
        <v>163</v>
      </c>
      <c r="C866" s="84" t="s">
        <v>21</v>
      </c>
      <c r="D866" s="84" t="s">
        <v>193</v>
      </c>
      <c r="E866" s="84" t="s">
        <v>189</v>
      </c>
      <c r="F866" s="82">
        <v>2</v>
      </c>
      <c r="G866" s="82">
        <v>13.4</v>
      </c>
      <c r="H866" s="82">
        <v>0.33</v>
      </c>
      <c r="I866" s="82">
        <v>2.48</v>
      </c>
      <c r="J866" s="82">
        <v>6.5</v>
      </c>
      <c r="K866" s="82">
        <v>59</v>
      </c>
      <c r="L866" s="82">
        <v>1</v>
      </c>
      <c r="M866" s="82">
        <v>-0.89</v>
      </c>
      <c r="N866" s="82">
        <v>0.81</v>
      </c>
      <c r="O866" s="82">
        <v>-2.72</v>
      </c>
      <c r="P866" s="82">
        <v>7.3</v>
      </c>
      <c r="Q866" s="82"/>
      <c r="R866" s="82"/>
      <c r="S866" s="82"/>
      <c r="T866" s="82"/>
      <c r="U866" s="82"/>
      <c r="V866" s="82"/>
      <c r="W866" s="82"/>
      <c r="X866" s="82"/>
      <c r="Y866" s="82"/>
      <c r="Z866" s="82"/>
      <c r="AA866" s="82"/>
      <c r="AB866" s="82"/>
      <c r="AC866" s="82"/>
      <c r="AD866" s="82"/>
      <c r="AE866" s="82"/>
      <c r="AF866" s="82"/>
    </row>
    <row r="867" spans="1:32" x14ac:dyDescent="0.25">
      <c r="A867" s="51" t="str">
        <f t="shared" si="13"/>
        <v>Urée NitrogéneB102</v>
      </c>
      <c r="B867" s="84" t="s">
        <v>164</v>
      </c>
      <c r="C867" s="84" t="s">
        <v>21</v>
      </c>
      <c r="D867" s="84" t="s">
        <v>193</v>
      </c>
      <c r="E867" s="84" t="s">
        <v>189</v>
      </c>
      <c r="F867" s="82">
        <v>2</v>
      </c>
      <c r="G867" s="82">
        <v>13.68</v>
      </c>
      <c r="H867" s="82">
        <v>0.28999999999999998</v>
      </c>
      <c r="I867" s="82">
        <v>2.1</v>
      </c>
      <c r="J867" s="82">
        <v>6.5</v>
      </c>
      <c r="K867" s="82">
        <v>62</v>
      </c>
      <c r="L867" s="82">
        <v>1</v>
      </c>
      <c r="M867" s="82">
        <v>-0.25</v>
      </c>
      <c r="N867" s="82">
        <v>0.69</v>
      </c>
      <c r="O867" s="82">
        <v>-0.75</v>
      </c>
      <c r="P867" s="82">
        <v>7.3</v>
      </c>
      <c r="Q867" s="82"/>
      <c r="R867" s="82"/>
      <c r="S867" s="82"/>
      <c r="T867" s="82"/>
      <c r="U867" s="82"/>
      <c r="V867" s="82"/>
      <c r="W867" s="82"/>
      <c r="X867" s="82"/>
      <c r="Y867" s="82"/>
      <c r="Z867" s="82"/>
      <c r="AA867" s="82"/>
      <c r="AB867" s="82"/>
      <c r="AC867" s="82"/>
      <c r="AD867" s="82"/>
      <c r="AE867" s="82"/>
      <c r="AF867" s="82"/>
    </row>
    <row r="868" spans="1:32" x14ac:dyDescent="0.25">
      <c r="A868" s="51" t="str">
        <f t="shared" si="13"/>
        <v>Urée NitrogéneB112</v>
      </c>
      <c r="B868" s="84" t="s">
        <v>165</v>
      </c>
      <c r="C868" s="84" t="s">
        <v>21</v>
      </c>
      <c r="D868" s="84" t="s">
        <v>193</v>
      </c>
      <c r="E868" s="84" t="s">
        <v>189</v>
      </c>
      <c r="F868" s="82">
        <v>2</v>
      </c>
      <c r="G868" s="82">
        <v>13.56</v>
      </c>
      <c r="H868" s="82">
        <v>0.34</v>
      </c>
      <c r="I868" s="82">
        <v>2.54</v>
      </c>
      <c r="J868" s="82">
        <v>6.5</v>
      </c>
      <c r="K868" s="82">
        <v>54</v>
      </c>
      <c r="L868" s="82">
        <v>1</v>
      </c>
      <c r="M868" s="82">
        <v>-0.52</v>
      </c>
      <c r="N868" s="82">
        <v>0.83</v>
      </c>
      <c r="O868" s="82">
        <v>-1.58</v>
      </c>
      <c r="P868" s="82">
        <v>7.3</v>
      </c>
      <c r="Q868" s="82"/>
      <c r="R868" s="82"/>
      <c r="S868" s="82"/>
      <c r="T868" s="82"/>
      <c r="U868" s="82"/>
      <c r="V868" s="82"/>
      <c r="W868" s="82"/>
      <c r="X868" s="82"/>
      <c r="Y868" s="82"/>
      <c r="Z868" s="82"/>
      <c r="AA868" s="82"/>
      <c r="AB868" s="82"/>
      <c r="AC868" s="82"/>
      <c r="AD868" s="82"/>
      <c r="AE868" s="82"/>
      <c r="AF868" s="82"/>
    </row>
    <row r="869" spans="1:32" x14ac:dyDescent="0.25">
      <c r="A869" s="51" t="str">
        <f t="shared" si="13"/>
        <v>Urée NitrogéneB122</v>
      </c>
      <c r="B869" s="84" t="s">
        <v>166</v>
      </c>
      <c r="C869" s="84" t="s">
        <v>21</v>
      </c>
      <c r="D869" s="84" t="s">
        <v>193</v>
      </c>
      <c r="E869" s="84" t="s">
        <v>189</v>
      </c>
      <c r="F869" s="82">
        <v>2</v>
      </c>
      <c r="G869" s="82">
        <v>13.57</v>
      </c>
      <c r="H869" s="82">
        <v>0.27</v>
      </c>
      <c r="I869" s="82">
        <v>2</v>
      </c>
      <c r="J869" s="82">
        <v>6.5</v>
      </c>
      <c r="K869" s="82">
        <v>59</v>
      </c>
      <c r="L869" s="82">
        <v>1</v>
      </c>
      <c r="M869" s="82">
        <v>-0.49</v>
      </c>
      <c r="N869" s="82">
        <v>0.65</v>
      </c>
      <c r="O869" s="82">
        <v>-1.49</v>
      </c>
      <c r="P869" s="82">
        <v>7.3</v>
      </c>
      <c r="Q869" s="82"/>
      <c r="R869" s="82"/>
      <c r="S869" s="82"/>
      <c r="T869" s="82"/>
      <c r="U869" s="82"/>
      <c r="V869" s="82"/>
      <c r="W869" s="82"/>
      <c r="X869" s="82"/>
      <c r="Y869" s="82"/>
      <c r="Z869" s="82"/>
      <c r="AA869" s="82"/>
      <c r="AB869" s="82"/>
      <c r="AC869" s="82"/>
      <c r="AD869" s="82"/>
      <c r="AE869" s="82"/>
      <c r="AF869" s="82"/>
    </row>
    <row r="870" spans="1:32" x14ac:dyDescent="0.25">
      <c r="A870" s="51" t="str">
        <f t="shared" si="13"/>
        <v>Urée NitrogéneB132</v>
      </c>
      <c r="B870" s="84" t="s">
        <v>167</v>
      </c>
      <c r="C870" s="84" t="s">
        <v>21</v>
      </c>
      <c r="D870" s="84" t="s">
        <v>193</v>
      </c>
      <c r="E870" s="84" t="s">
        <v>189</v>
      </c>
      <c r="F870" s="82">
        <v>2</v>
      </c>
      <c r="G870" s="82">
        <v>13.5</v>
      </c>
      <c r="H870" s="82">
        <v>0.35</v>
      </c>
      <c r="I870" s="82">
        <v>2.62</v>
      </c>
      <c r="J870" s="82">
        <v>6.5</v>
      </c>
      <c r="K870" s="82">
        <v>661</v>
      </c>
      <c r="L870" s="82">
        <v>1</v>
      </c>
      <c r="M870" s="82">
        <v>-0.67</v>
      </c>
      <c r="N870" s="82">
        <v>0.86</v>
      </c>
      <c r="O870" s="82">
        <v>-2.06</v>
      </c>
      <c r="P870" s="82">
        <v>7.3</v>
      </c>
      <c r="Q870" s="82"/>
      <c r="R870" s="82"/>
      <c r="S870" s="82"/>
      <c r="T870" s="82"/>
      <c r="U870" s="82"/>
      <c r="V870" s="82"/>
      <c r="W870" s="82"/>
      <c r="X870" s="82"/>
      <c r="Y870" s="82"/>
      <c r="Z870" s="82"/>
      <c r="AA870" s="82"/>
      <c r="AB870" s="82"/>
      <c r="AC870" s="82"/>
      <c r="AD870" s="82"/>
      <c r="AE870" s="82"/>
      <c r="AF870" s="82"/>
    </row>
    <row r="871" spans="1:32" x14ac:dyDescent="0.25">
      <c r="A871" s="51" t="str">
        <f t="shared" si="13"/>
        <v>Urée NitrogéneA3</v>
      </c>
      <c r="B871" s="84" t="s">
        <v>154</v>
      </c>
      <c r="C871" s="84" t="s">
        <v>21</v>
      </c>
      <c r="D871" s="84" t="s">
        <v>184</v>
      </c>
      <c r="E871" s="84" t="s">
        <v>189</v>
      </c>
      <c r="F871" s="82">
        <v>3</v>
      </c>
      <c r="G871" s="82">
        <v>24.39</v>
      </c>
      <c r="H871" s="82">
        <v>0.75</v>
      </c>
      <c r="I871" s="82">
        <v>3.08</v>
      </c>
      <c r="J871" s="82">
        <v>6.5</v>
      </c>
      <c r="K871" s="82">
        <v>86561</v>
      </c>
      <c r="L871" s="82">
        <v>157</v>
      </c>
      <c r="M871" s="82" t="s">
        <v>186</v>
      </c>
      <c r="N871" s="82" t="s">
        <v>186</v>
      </c>
      <c r="O871" s="82" t="s">
        <v>186</v>
      </c>
      <c r="P871" s="82">
        <v>7.3</v>
      </c>
      <c r="Q871" s="82"/>
      <c r="R871" s="82"/>
      <c r="S871" s="82"/>
      <c r="T871" s="82"/>
      <c r="U871" s="82"/>
      <c r="V871" s="82"/>
      <c r="W871" s="82"/>
      <c r="X871" s="82"/>
      <c r="Y871" s="82"/>
      <c r="Z871" s="82"/>
      <c r="AA871" s="82"/>
      <c r="AB871" s="82"/>
      <c r="AC871" s="82"/>
      <c r="AD871" s="82"/>
      <c r="AE871" s="82"/>
      <c r="AF871" s="82"/>
    </row>
    <row r="872" spans="1:32" x14ac:dyDescent="0.25">
      <c r="A872" s="51" t="str">
        <f t="shared" si="13"/>
        <v>Urée NitrogéneB13</v>
      </c>
      <c r="B872" s="84" t="s">
        <v>155</v>
      </c>
      <c r="C872" s="84" t="s">
        <v>21</v>
      </c>
      <c r="D872" s="84" t="s">
        <v>193</v>
      </c>
      <c r="E872" s="84" t="s">
        <v>189</v>
      </c>
      <c r="F872" s="82">
        <v>3</v>
      </c>
      <c r="G872" s="82">
        <v>23.6</v>
      </c>
      <c r="H872" s="82">
        <v>0.41</v>
      </c>
      <c r="I872" s="82">
        <v>1.75</v>
      </c>
      <c r="J872" s="82">
        <v>6.5</v>
      </c>
      <c r="K872" s="82">
        <v>55</v>
      </c>
      <c r="L872" s="82">
        <v>1</v>
      </c>
      <c r="M872" s="82">
        <v>-1.05</v>
      </c>
      <c r="N872" s="82">
        <v>0.56999999999999995</v>
      </c>
      <c r="O872" s="82">
        <v>-3.22</v>
      </c>
      <c r="P872" s="82">
        <v>7.3</v>
      </c>
      <c r="Q872" s="82"/>
      <c r="R872" s="82"/>
      <c r="S872" s="82"/>
      <c r="T872" s="82"/>
      <c r="U872" s="82"/>
      <c r="V872" s="82"/>
      <c r="W872" s="82"/>
      <c r="X872" s="82"/>
      <c r="Y872" s="82"/>
      <c r="Z872" s="82"/>
      <c r="AA872" s="82"/>
      <c r="AB872" s="82"/>
      <c r="AC872" s="82"/>
      <c r="AD872" s="82"/>
      <c r="AE872" s="82"/>
      <c r="AF872" s="82"/>
    </row>
    <row r="873" spans="1:32" x14ac:dyDescent="0.25">
      <c r="A873" s="51" t="str">
        <f t="shared" si="13"/>
        <v>Urée NitrogéneB23</v>
      </c>
      <c r="B873" s="84" t="s">
        <v>156</v>
      </c>
      <c r="C873" s="84" t="s">
        <v>21</v>
      </c>
      <c r="D873" s="84" t="s">
        <v>193</v>
      </c>
      <c r="E873" s="84" t="s">
        <v>189</v>
      </c>
      <c r="F873" s="82">
        <v>3</v>
      </c>
      <c r="G873" s="82">
        <v>23.63</v>
      </c>
      <c r="H873" s="82">
        <v>0.49</v>
      </c>
      <c r="I873" s="82">
        <v>2.06</v>
      </c>
      <c r="J873" s="82">
        <v>6.5</v>
      </c>
      <c r="K873" s="82">
        <v>48</v>
      </c>
      <c r="L873" s="82">
        <v>1</v>
      </c>
      <c r="M873" s="82">
        <v>-1</v>
      </c>
      <c r="N873" s="82">
        <v>0.67</v>
      </c>
      <c r="O873" s="82">
        <v>-3.08</v>
      </c>
      <c r="P873" s="82">
        <v>7.3</v>
      </c>
      <c r="Q873" s="82"/>
      <c r="R873" s="82"/>
      <c r="S873" s="82"/>
      <c r="T873" s="82"/>
      <c r="U873" s="82"/>
      <c r="V873" s="82"/>
      <c r="W873" s="82"/>
      <c r="X873" s="82"/>
      <c r="Y873" s="82"/>
      <c r="Z873" s="82"/>
      <c r="AA873" s="82"/>
      <c r="AB873" s="82"/>
      <c r="AC873" s="82"/>
      <c r="AD873" s="82"/>
      <c r="AE873" s="82"/>
      <c r="AF873" s="82"/>
    </row>
    <row r="874" spans="1:32" x14ac:dyDescent="0.25">
      <c r="A874" s="51" t="str">
        <f t="shared" si="13"/>
        <v>Urée NitrogéneB33</v>
      </c>
      <c r="B874" s="84" t="s">
        <v>157</v>
      </c>
      <c r="C874" s="84" t="s">
        <v>21</v>
      </c>
      <c r="D874" s="84" t="s">
        <v>193</v>
      </c>
      <c r="E874" s="84" t="s">
        <v>189</v>
      </c>
      <c r="F874" s="82">
        <v>3</v>
      </c>
      <c r="G874" s="82">
        <v>23.72</v>
      </c>
      <c r="H874" s="82">
        <v>0.56000000000000005</v>
      </c>
      <c r="I874" s="82">
        <v>2.36</v>
      </c>
      <c r="J874" s="82">
        <v>6.5</v>
      </c>
      <c r="K874" s="82">
        <v>58</v>
      </c>
      <c r="L874" s="82">
        <v>1</v>
      </c>
      <c r="M874" s="82">
        <v>-0.89</v>
      </c>
      <c r="N874" s="82">
        <v>0.77</v>
      </c>
      <c r="O874" s="82">
        <v>-2.73</v>
      </c>
      <c r="P874" s="82">
        <v>7.3</v>
      </c>
      <c r="Q874" s="82"/>
      <c r="R874" s="82"/>
      <c r="S874" s="82"/>
      <c r="T874" s="82"/>
      <c r="U874" s="82"/>
      <c r="V874" s="82"/>
      <c r="W874" s="82"/>
      <c r="X874" s="82"/>
      <c r="Y874" s="82"/>
      <c r="Z874" s="82"/>
      <c r="AA874" s="82"/>
      <c r="AB874" s="82"/>
      <c r="AC874" s="82"/>
      <c r="AD874" s="82"/>
      <c r="AE874" s="82"/>
      <c r="AF874" s="82"/>
    </row>
    <row r="875" spans="1:32" x14ac:dyDescent="0.25">
      <c r="A875" s="51" t="str">
        <f t="shared" si="13"/>
        <v>Urée NitrogéneB43</v>
      </c>
      <c r="B875" s="84" t="s">
        <v>158</v>
      </c>
      <c r="C875" s="84" t="s">
        <v>21</v>
      </c>
      <c r="D875" s="84" t="s">
        <v>193</v>
      </c>
      <c r="E875" s="84" t="s">
        <v>189</v>
      </c>
      <c r="F875" s="82">
        <v>3</v>
      </c>
      <c r="G875" s="82">
        <v>23.89</v>
      </c>
      <c r="H875" s="82">
        <v>0.55000000000000004</v>
      </c>
      <c r="I875" s="82">
        <v>2.31</v>
      </c>
      <c r="J875" s="82">
        <v>6.5</v>
      </c>
      <c r="K875" s="82">
        <v>51</v>
      </c>
      <c r="L875" s="82">
        <v>1</v>
      </c>
      <c r="M875" s="82">
        <v>-0.67</v>
      </c>
      <c r="N875" s="82">
        <v>0.75</v>
      </c>
      <c r="O875" s="82">
        <v>-2.0499999999999998</v>
      </c>
      <c r="P875" s="82">
        <v>7.3</v>
      </c>
      <c r="Q875" s="82"/>
      <c r="R875" s="82"/>
      <c r="S875" s="82"/>
      <c r="T875" s="82"/>
      <c r="U875" s="82"/>
      <c r="V875" s="82"/>
      <c r="W875" s="82"/>
      <c r="X875" s="82"/>
      <c r="Y875" s="82"/>
      <c r="Z875" s="82"/>
      <c r="AA875" s="82"/>
      <c r="AB875" s="82"/>
      <c r="AC875" s="82"/>
      <c r="AD875" s="82"/>
      <c r="AE875" s="82"/>
      <c r="AF875" s="82"/>
    </row>
    <row r="876" spans="1:32" x14ac:dyDescent="0.25">
      <c r="A876" s="51" t="str">
        <f t="shared" si="13"/>
        <v>Urée NitrogéneB53</v>
      </c>
      <c r="B876" s="84" t="s">
        <v>159</v>
      </c>
      <c r="C876" s="84" t="s">
        <v>21</v>
      </c>
      <c r="D876" s="84" t="s">
        <v>193</v>
      </c>
      <c r="E876" s="84" t="s">
        <v>189</v>
      </c>
      <c r="F876" s="82">
        <v>3</v>
      </c>
      <c r="G876" s="82">
        <v>23.93</v>
      </c>
      <c r="H876" s="82">
        <v>0.67</v>
      </c>
      <c r="I876" s="82">
        <v>2.81</v>
      </c>
      <c r="J876" s="82">
        <v>6.5</v>
      </c>
      <c r="K876" s="82">
        <v>54</v>
      </c>
      <c r="L876" s="82">
        <v>1</v>
      </c>
      <c r="M876" s="82">
        <v>-0.61</v>
      </c>
      <c r="N876" s="82">
        <v>0.91</v>
      </c>
      <c r="O876" s="82">
        <v>-1.87</v>
      </c>
      <c r="P876" s="82">
        <v>7.3</v>
      </c>
      <c r="Q876" s="82"/>
      <c r="R876" s="82"/>
      <c r="S876" s="82"/>
      <c r="T876" s="82"/>
      <c r="U876" s="82"/>
      <c r="V876" s="82"/>
      <c r="W876" s="82"/>
      <c r="X876" s="82"/>
      <c r="Y876" s="82"/>
      <c r="Z876" s="82"/>
      <c r="AA876" s="82"/>
      <c r="AB876" s="82"/>
      <c r="AC876" s="82"/>
      <c r="AD876" s="82"/>
      <c r="AE876" s="82"/>
      <c r="AF876" s="82"/>
    </row>
    <row r="877" spans="1:32" x14ac:dyDescent="0.25">
      <c r="A877" s="51" t="str">
        <f t="shared" si="13"/>
        <v>Urée NitrogéneB63</v>
      </c>
      <c r="B877" s="84" t="s">
        <v>160</v>
      </c>
      <c r="C877" s="84" t="s">
        <v>21</v>
      </c>
      <c r="D877" s="84" t="s">
        <v>193</v>
      </c>
      <c r="E877" s="84" t="s">
        <v>189</v>
      </c>
      <c r="F877" s="82">
        <v>3</v>
      </c>
      <c r="G877" s="82">
        <v>23.98</v>
      </c>
      <c r="H877" s="82">
        <v>0.68</v>
      </c>
      <c r="I877" s="82">
        <v>2.83</v>
      </c>
      <c r="J877" s="82">
        <v>6.5</v>
      </c>
      <c r="K877" s="82">
        <v>53</v>
      </c>
      <c r="L877" s="82">
        <v>1</v>
      </c>
      <c r="M877" s="82">
        <v>-0.54</v>
      </c>
      <c r="N877" s="82">
        <v>0.92</v>
      </c>
      <c r="O877" s="82">
        <v>-1.68</v>
      </c>
      <c r="P877" s="82">
        <v>7.3</v>
      </c>
      <c r="Q877" s="82"/>
      <c r="R877" s="82"/>
      <c r="S877" s="82"/>
      <c r="T877" s="82"/>
      <c r="U877" s="82"/>
      <c r="V877" s="82"/>
      <c r="W877" s="82"/>
      <c r="X877" s="82"/>
      <c r="Y877" s="82"/>
      <c r="Z877" s="82"/>
      <c r="AA877" s="82"/>
      <c r="AB877" s="82"/>
      <c r="AC877" s="82"/>
      <c r="AD877" s="82"/>
      <c r="AE877" s="82"/>
      <c r="AF877" s="82"/>
    </row>
    <row r="878" spans="1:32" x14ac:dyDescent="0.25">
      <c r="A878" s="51" t="str">
        <f t="shared" si="13"/>
        <v>Urée NitrogéneB73</v>
      </c>
      <c r="B878" s="84" t="s">
        <v>161</v>
      </c>
      <c r="C878" s="84" t="s">
        <v>21</v>
      </c>
      <c r="D878" s="84" t="s">
        <v>193</v>
      </c>
      <c r="E878" s="84" t="s">
        <v>189</v>
      </c>
      <c r="F878" s="82">
        <v>3</v>
      </c>
      <c r="G878" s="82">
        <v>23.95</v>
      </c>
      <c r="H878" s="82">
        <v>0.54</v>
      </c>
      <c r="I878" s="82">
        <v>2.2400000000000002</v>
      </c>
      <c r="J878" s="82">
        <v>6.5</v>
      </c>
      <c r="K878" s="82">
        <v>51</v>
      </c>
      <c r="L878" s="82">
        <v>1</v>
      </c>
      <c r="M878" s="82">
        <v>-0.57999999999999996</v>
      </c>
      <c r="N878" s="82">
        <v>0.73</v>
      </c>
      <c r="O878" s="82">
        <v>-1.79</v>
      </c>
      <c r="P878" s="82">
        <v>7.3</v>
      </c>
      <c r="Q878" s="82"/>
      <c r="R878" s="82"/>
      <c r="S878" s="82"/>
      <c r="T878" s="82"/>
      <c r="U878" s="82"/>
      <c r="V878" s="82"/>
      <c r="W878" s="82"/>
      <c r="X878" s="82"/>
      <c r="Y878" s="82"/>
      <c r="Z878" s="82"/>
      <c r="AA878" s="82"/>
      <c r="AB878" s="82"/>
      <c r="AC878" s="82"/>
      <c r="AD878" s="82"/>
      <c r="AE878" s="82"/>
      <c r="AF878" s="82"/>
    </row>
    <row r="879" spans="1:32" x14ac:dyDescent="0.25">
      <c r="A879" s="51" t="str">
        <f t="shared" si="13"/>
        <v>Urée NitrogéneB83</v>
      </c>
      <c r="B879" s="84" t="s">
        <v>162</v>
      </c>
      <c r="C879" s="84" t="s">
        <v>21</v>
      </c>
      <c r="D879" s="84" t="s">
        <v>193</v>
      </c>
      <c r="E879" s="84" t="s">
        <v>189</v>
      </c>
      <c r="F879" s="82">
        <v>3</v>
      </c>
      <c r="G879" s="82">
        <v>23.95</v>
      </c>
      <c r="H879" s="82">
        <v>0.55000000000000004</v>
      </c>
      <c r="I879" s="82">
        <v>2.2999999999999998</v>
      </c>
      <c r="J879" s="82">
        <v>6.5</v>
      </c>
      <c r="K879" s="82">
        <v>58</v>
      </c>
      <c r="L879" s="82">
        <v>1</v>
      </c>
      <c r="M879" s="82">
        <v>-0.57999999999999996</v>
      </c>
      <c r="N879" s="82">
        <v>0.75</v>
      </c>
      <c r="O879" s="82">
        <v>-1.79</v>
      </c>
      <c r="P879" s="82">
        <v>7.3</v>
      </c>
      <c r="Q879" s="82"/>
      <c r="R879" s="82"/>
      <c r="S879" s="82"/>
      <c r="T879" s="82"/>
      <c r="U879" s="82"/>
      <c r="V879" s="82"/>
      <c r="W879" s="82"/>
      <c r="X879" s="82"/>
      <c r="Y879" s="82"/>
      <c r="Z879" s="82"/>
      <c r="AA879" s="82"/>
      <c r="AB879" s="82"/>
      <c r="AC879" s="82"/>
      <c r="AD879" s="82"/>
      <c r="AE879" s="82"/>
      <c r="AF879" s="82"/>
    </row>
    <row r="880" spans="1:32" x14ac:dyDescent="0.25">
      <c r="A880" s="51" t="str">
        <f t="shared" si="13"/>
        <v>Urée NitrogéneB93</v>
      </c>
      <c r="B880" s="84" t="s">
        <v>163</v>
      </c>
      <c r="C880" s="84" t="s">
        <v>21</v>
      </c>
      <c r="D880" s="84" t="s">
        <v>193</v>
      </c>
      <c r="E880" s="84" t="s">
        <v>189</v>
      </c>
      <c r="F880" s="82">
        <v>3</v>
      </c>
      <c r="G880" s="82">
        <v>23.82</v>
      </c>
      <c r="H880" s="82">
        <v>0.56000000000000005</v>
      </c>
      <c r="I880" s="82">
        <v>2.35</v>
      </c>
      <c r="J880" s="82">
        <v>6.5</v>
      </c>
      <c r="K880" s="82">
        <v>58</v>
      </c>
      <c r="L880" s="82">
        <v>1</v>
      </c>
      <c r="M880" s="82">
        <v>-0.76</v>
      </c>
      <c r="N880" s="82">
        <v>0.76</v>
      </c>
      <c r="O880" s="82">
        <v>-2.33</v>
      </c>
      <c r="P880" s="82">
        <v>7.3</v>
      </c>
      <c r="Q880" s="82"/>
      <c r="R880" s="82"/>
      <c r="S880" s="82"/>
      <c r="T880" s="82"/>
      <c r="U880" s="82"/>
      <c r="V880" s="82"/>
      <c r="W880" s="82"/>
      <c r="X880" s="82"/>
      <c r="Y880" s="82"/>
      <c r="Z880" s="82"/>
      <c r="AA880" s="82"/>
      <c r="AB880" s="82"/>
      <c r="AC880" s="82"/>
      <c r="AD880" s="82"/>
      <c r="AE880" s="82"/>
      <c r="AF880" s="82"/>
    </row>
    <row r="881" spans="1:32" x14ac:dyDescent="0.25">
      <c r="A881" s="51" t="str">
        <f t="shared" si="13"/>
        <v>Urée NitrogéneB103</v>
      </c>
      <c r="B881" s="84" t="s">
        <v>164</v>
      </c>
      <c r="C881" s="84" t="s">
        <v>21</v>
      </c>
      <c r="D881" s="84" t="s">
        <v>193</v>
      </c>
      <c r="E881" s="84" t="s">
        <v>189</v>
      </c>
      <c r="F881" s="82">
        <v>3</v>
      </c>
      <c r="G881" s="82">
        <v>24.11</v>
      </c>
      <c r="H881" s="82">
        <v>0.41</v>
      </c>
      <c r="I881" s="82">
        <v>1.71</v>
      </c>
      <c r="J881" s="82">
        <v>6.5</v>
      </c>
      <c r="K881" s="82">
        <v>63</v>
      </c>
      <c r="L881" s="82">
        <v>1</v>
      </c>
      <c r="M881" s="82">
        <v>-0.37</v>
      </c>
      <c r="N881" s="82">
        <v>0.55000000000000004</v>
      </c>
      <c r="O881" s="82">
        <v>-1.1499999999999999</v>
      </c>
      <c r="P881" s="82">
        <v>7.3</v>
      </c>
      <c r="Q881" s="82"/>
      <c r="R881" s="82"/>
      <c r="S881" s="82"/>
      <c r="T881" s="82"/>
      <c r="U881" s="82"/>
      <c r="V881" s="82"/>
      <c r="W881" s="82"/>
      <c r="X881" s="82"/>
      <c r="Y881" s="82"/>
      <c r="Z881" s="82"/>
      <c r="AA881" s="82"/>
      <c r="AB881" s="82"/>
      <c r="AC881" s="82"/>
      <c r="AD881" s="82"/>
      <c r="AE881" s="82"/>
      <c r="AF881" s="82"/>
    </row>
    <row r="882" spans="1:32" x14ac:dyDescent="0.25">
      <c r="A882" s="51" t="str">
        <f t="shared" si="13"/>
        <v>Urée NitrogéneB113</v>
      </c>
      <c r="B882" s="84" t="s">
        <v>165</v>
      </c>
      <c r="C882" s="84" t="s">
        <v>21</v>
      </c>
      <c r="D882" s="84" t="s">
        <v>193</v>
      </c>
      <c r="E882" s="84" t="s">
        <v>189</v>
      </c>
      <c r="F882" s="82">
        <v>3</v>
      </c>
      <c r="G882" s="82">
        <v>24.07</v>
      </c>
      <c r="H882" s="82">
        <v>0.53</v>
      </c>
      <c r="I882" s="82">
        <v>2.2000000000000002</v>
      </c>
      <c r="J882" s="82">
        <v>6.5</v>
      </c>
      <c r="K882" s="82">
        <v>57</v>
      </c>
      <c r="L882" s="82">
        <v>1</v>
      </c>
      <c r="M882" s="82">
        <v>-0.41</v>
      </c>
      <c r="N882" s="82">
        <v>0.71</v>
      </c>
      <c r="O882" s="82">
        <v>-1.28</v>
      </c>
      <c r="P882" s="82">
        <v>7.3</v>
      </c>
      <c r="Q882" s="82"/>
      <c r="R882" s="82"/>
      <c r="S882" s="82"/>
      <c r="T882" s="82"/>
      <c r="U882" s="82"/>
      <c r="V882" s="82"/>
      <c r="W882" s="82"/>
      <c r="X882" s="82"/>
      <c r="Y882" s="82"/>
      <c r="Z882" s="82"/>
      <c r="AA882" s="82"/>
      <c r="AB882" s="82"/>
      <c r="AC882" s="82"/>
      <c r="AD882" s="82"/>
      <c r="AE882" s="82"/>
      <c r="AF882" s="82"/>
    </row>
    <row r="883" spans="1:32" x14ac:dyDescent="0.25">
      <c r="A883" s="51" t="str">
        <f t="shared" si="13"/>
        <v>Urée NitrogéneB123</v>
      </c>
      <c r="B883" s="84" t="s">
        <v>166</v>
      </c>
      <c r="C883" s="84" t="s">
        <v>21</v>
      </c>
      <c r="D883" s="84" t="s">
        <v>193</v>
      </c>
      <c r="E883" s="84" t="s">
        <v>189</v>
      </c>
      <c r="F883" s="82">
        <v>3</v>
      </c>
      <c r="G883" s="82">
        <v>23.91</v>
      </c>
      <c r="H883" s="82">
        <v>0.5</v>
      </c>
      <c r="I883" s="82">
        <v>2.11</v>
      </c>
      <c r="J883" s="82">
        <v>6.5</v>
      </c>
      <c r="K883" s="82">
        <v>62</v>
      </c>
      <c r="L883" s="82">
        <v>1</v>
      </c>
      <c r="M883" s="82">
        <v>-0.63</v>
      </c>
      <c r="N883" s="82">
        <v>0.68</v>
      </c>
      <c r="O883" s="82">
        <v>-1.94</v>
      </c>
      <c r="P883" s="82">
        <v>7.3</v>
      </c>
      <c r="Q883" s="82"/>
      <c r="R883" s="82"/>
      <c r="S883" s="82"/>
      <c r="T883" s="82"/>
      <c r="U883" s="82"/>
      <c r="V883" s="82"/>
      <c r="W883" s="82"/>
      <c r="X883" s="82"/>
      <c r="Y883" s="82"/>
      <c r="Z883" s="82"/>
      <c r="AA883" s="82"/>
      <c r="AB883" s="82"/>
      <c r="AC883" s="82"/>
      <c r="AD883" s="82"/>
      <c r="AE883" s="82"/>
      <c r="AF883" s="82"/>
    </row>
    <row r="884" spans="1:32" x14ac:dyDescent="0.25">
      <c r="A884" s="51" t="str">
        <f t="shared" si="13"/>
        <v>Urée NitrogéneB133</v>
      </c>
      <c r="B884" s="84" t="s">
        <v>167</v>
      </c>
      <c r="C884" s="84" t="s">
        <v>21</v>
      </c>
      <c r="D884" s="84" t="s">
        <v>193</v>
      </c>
      <c r="E884" s="84" t="s">
        <v>189</v>
      </c>
      <c r="F884" s="82">
        <v>3</v>
      </c>
      <c r="G884" s="82">
        <v>23.88</v>
      </c>
      <c r="H884" s="82">
        <v>0.56000000000000005</v>
      </c>
      <c r="I884" s="82">
        <v>2.34</v>
      </c>
      <c r="J884" s="82">
        <v>6.5</v>
      </c>
      <c r="K884" s="82">
        <v>668</v>
      </c>
      <c r="L884" s="82">
        <v>1</v>
      </c>
      <c r="M884" s="82">
        <v>-0.67</v>
      </c>
      <c r="N884" s="82">
        <v>0.76</v>
      </c>
      <c r="O884" s="82">
        <v>-2.06</v>
      </c>
      <c r="P884" s="82">
        <v>7.3</v>
      </c>
      <c r="Q884" s="82"/>
      <c r="R884" s="82"/>
      <c r="S884" s="82"/>
      <c r="T884" s="82"/>
      <c r="U884" s="82"/>
      <c r="V884" s="82"/>
      <c r="W884" s="82"/>
      <c r="X884" s="82"/>
      <c r="Y884" s="82"/>
      <c r="Z884" s="82"/>
      <c r="AA884" s="82"/>
      <c r="AB884" s="82"/>
      <c r="AC884" s="82"/>
      <c r="AD884" s="82"/>
      <c r="AE884" s="82"/>
      <c r="AF884" s="82"/>
    </row>
    <row r="885" spans="1:32" x14ac:dyDescent="0.25">
      <c r="A885" s="51" t="str">
        <f t="shared" si="13"/>
        <v>AlbuminA1</v>
      </c>
      <c r="B885" s="84" t="s">
        <v>154</v>
      </c>
      <c r="C885" s="84" t="s">
        <v>22</v>
      </c>
      <c r="D885" s="84" t="s">
        <v>184</v>
      </c>
      <c r="E885" s="84" t="s">
        <v>191</v>
      </c>
      <c r="F885" s="82">
        <v>1</v>
      </c>
      <c r="G885" s="82">
        <v>24.51</v>
      </c>
      <c r="H885" s="82">
        <v>0.71</v>
      </c>
      <c r="I885" s="82">
        <v>2.89</v>
      </c>
      <c r="J885" s="82">
        <v>6</v>
      </c>
      <c r="K885" s="82">
        <v>91541</v>
      </c>
      <c r="L885" s="82">
        <v>184</v>
      </c>
      <c r="M885" s="82" t="s">
        <v>186</v>
      </c>
      <c r="N885" s="82" t="s">
        <v>186</v>
      </c>
      <c r="O885" s="82" t="s">
        <v>186</v>
      </c>
      <c r="P885" s="82">
        <v>5.3</v>
      </c>
      <c r="Q885" s="82"/>
      <c r="R885" s="82"/>
      <c r="S885" s="82"/>
      <c r="T885" s="82"/>
      <c r="U885" s="82"/>
      <c r="V885" s="82"/>
      <c r="W885" s="82"/>
      <c r="X885" s="82"/>
      <c r="Y885" s="82"/>
      <c r="Z885" s="82"/>
      <c r="AA885" s="82"/>
      <c r="AB885" s="82"/>
      <c r="AC885" s="82"/>
      <c r="AD885" s="82"/>
      <c r="AE885" s="82"/>
      <c r="AF885" s="82"/>
    </row>
    <row r="886" spans="1:32" x14ac:dyDescent="0.25">
      <c r="A886" s="51" t="str">
        <f t="shared" si="13"/>
        <v>AlbuminB11</v>
      </c>
      <c r="B886" s="84" t="s">
        <v>155</v>
      </c>
      <c r="C886" s="84" t="s">
        <v>22</v>
      </c>
      <c r="D886" s="84" t="s">
        <v>193</v>
      </c>
      <c r="E886" s="84" t="s">
        <v>191</v>
      </c>
      <c r="F886" s="82">
        <v>1</v>
      </c>
      <c r="G886" s="82">
        <v>23.73</v>
      </c>
      <c r="H886" s="82">
        <v>0.31</v>
      </c>
      <c r="I886" s="82">
        <v>1.32</v>
      </c>
      <c r="J886" s="82">
        <v>6</v>
      </c>
      <c r="K886" s="82">
        <v>56</v>
      </c>
      <c r="L886" s="82">
        <v>1</v>
      </c>
      <c r="M886" s="82">
        <v>-1.1000000000000001</v>
      </c>
      <c r="N886" s="82">
        <v>0.46</v>
      </c>
      <c r="O886" s="82">
        <v>-3.16</v>
      </c>
      <c r="P886" s="82">
        <v>5.3</v>
      </c>
      <c r="Q886" s="82"/>
      <c r="R886" s="82"/>
      <c r="S886" s="82"/>
      <c r="T886" s="82"/>
      <c r="U886" s="82"/>
      <c r="V886" s="82"/>
      <c r="W886" s="82"/>
      <c r="X886" s="82"/>
      <c r="Y886" s="82"/>
      <c r="Z886" s="82"/>
      <c r="AA886" s="82"/>
      <c r="AB886" s="82"/>
      <c r="AC886" s="82"/>
      <c r="AD886" s="82"/>
      <c r="AE886" s="82"/>
      <c r="AF886" s="82"/>
    </row>
    <row r="887" spans="1:32" x14ac:dyDescent="0.25">
      <c r="A887" s="51" t="str">
        <f t="shared" si="13"/>
        <v>AlbuminB21</v>
      </c>
      <c r="B887" s="84" t="s">
        <v>156</v>
      </c>
      <c r="C887" s="84" t="s">
        <v>22</v>
      </c>
      <c r="D887" s="84" t="s">
        <v>193</v>
      </c>
      <c r="E887" s="84" t="s">
        <v>191</v>
      </c>
      <c r="F887" s="82">
        <v>1</v>
      </c>
      <c r="G887" s="82">
        <v>23.6</v>
      </c>
      <c r="H887" s="82">
        <v>0.27</v>
      </c>
      <c r="I887" s="82">
        <v>1.1299999999999999</v>
      </c>
      <c r="J887" s="82">
        <v>6</v>
      </c>
      <c r="K887" s="82">
        <v>57</v>
      </c>
      <c r="L887" s="82">
        <v>1</v>
      </c>
      <c r="M887" s="82">
        <v>-1.28</v>
      </c>
      <c r="N887" s="82">
        <v>0.39</v>
      </c>
      <c r="O887" s="82">
        <v>-3.71</v>
      </c>
      <c r="P887" s="82">
        <v>5.3</v>
      </c>
      <c r="Q887" s="82"/>
      <c r="R887" s="82"/>
      <c r="S887" s="82"/>
      <c r="T887" s="82"/>
      <c r="U887" s="82"/>
      <c r="V887" s="82"/>
      <c r="W887" s="82"/>
      <c r="X887" s="82"/>
      <c r="Y887" s="82"/>
      <c r="Z887" s="82"/>
      <c r="AA887" s="82"/>
      <c r="AB887" s="82"/>
      <c r="AC887" s="82"/>
      <c r="AD887" s="82"/>
      <c r="AE887" s="82"/>
      <c r="AF887" s="82"/>
    </row>
    <row r="888" spans="1:32" x14ac:dyDescent="0.25">
      <c r="A888" s="51" t="str">
        <f t="shared" si="13"/>
        <v>AlbuminB31</v>
      </c>
      <c r="B888" s="84" t="s">
        <v>157</v>
      </c>
      <c r="C888" s="84" t="s">
        <v>22</v>
      </c>
      <c r="D888" s="84" t="s">
        <v>193</v>
      </c>
      <c r="E888" s="84" t="s">
        <v>191</v>
      </c>
      <c r="F888" s="82">
        <v>1</v>
      </c>
      <c r="G888" s="82">
        <v>24</v>
      </c>
      <c r="H888" s="82">
        <v>0.24</v>
      </c>
      <c r="I888" s="82">
        <v>1</v>
      </c>
      <c r="J888" s="82">
        <v>6</v>
      </c>
      <c r="K888" s="82">
        <v>62</v>
      </c>
      <c r="L888" s="82">
        <v>1</v>
      </c>
      <c r="M888" s="82">
        <v>-0.72</v>
      </c>
      <c r="N888" s="82">
        <v>0.34</v>
      </c>
      <c r="O888" s="82">
        <v>-2.08</v>
      </c>
      <c r="P888" s="82">
        <v>5.3</v>
      </c>
      <c r="Q888" s="82"/>
      <c r="R888" s="82"/>
      <c r="S888" s="82"/>
      <c r="T888" s="82"/>
      <c r="U888" s="82"/>
      <c r="V888" s="82"/>
      <c r="W888" s="82"/>
      <c r="X888" s="82"/>
      <c r="Y888" s="82"/>
      <c r="Z888" s="82"/>
      <c r="AA888" s="82"/>
      <c r="AB888" s="82"/>
      <c r="AC888" s="82"/>
      <c r="AD888" s="82"/>
      <c r="AE888" s="82"/>
      <c r="AF888" s="82"/>
    </row>
    <row r="889" spans="1:32" x14ac:dyDescent="0.25">
      <c r="A889" s="51" t="str">
        <f t="shared" si="13"/>
        <v>AlbuminB41</v>
      </c>
      <c r="B889" s="84" t="s">
        <v>158</v>
      </c>
      <c r="C889" s="84" t="s">
        <v>22</v>
      </c>
      <c r="D889" s="84" t="s">
        <v>193</v>
      </c>
      <c r="E889" s="84" t="s">
        <v>191</v>
      </c>
      <c r="F889" s="82">
        <v>1</v>
      </c>
      <c r="G889" s="82">
        <v>23.82</v>
      </c>
      <c r="H889" s="82">
        <v>0.23</v>
      </c>
      <c r="I889" s="82">
        <v>0.95</v>
      </c>
      <c r="J889" s="82">
        <v>6</v>
      </c>
      <c r="K889" s="82">
        <v>53</v>
      </c>
      <c r="L889" s="82">
        <v>1</v>
      </c>
      <c r="M889" s="82">
        <v>-0.97</v>
      </c>
      <c r="N889" s="82">
        <v>0.33</v>
      </c>
      <c r="O889" s="82">
        <v>-2.8</v>
      </c>
      <c r="P889" s="82">
        <v>5.3</v>
      </c>
      <c r="Q889" s="82"/>
      <c r="R889" s="82"/>
      <c r="S889" s="82"/>
      <c r="T889" s="82"/>
      <c r="U889" s="82"/>
      <c r="V889" s="82"/>
      <c r="W889" s="82"/>
      <c r="X889" s="82"/>
      <c r="Y889" s="82"/>
      <c r="Z889" s="82"/>
      <c r="AA889" s="82"/>
      <c r="AB889" s="82"/>
      <c r="AC889" s="82"/>
      <c r="AD889" s="82"/>
      <c r="AE889" s="82"/>
      <c r="AF889" s="82"/>
    </row>
    <row r="890" spans="1:32" x14ac:dyDescent="0.25">
      <c r="A890" s="51" t="str">
        <f t="shared" si="13"/>
        <v>AlbuminB51</v>
      </c>
      <c r="B890" s="84" t="s">
        <v>159</v>
      </c>
      <c r="C890" s="84" t="s">
        <v>22</v>
      </c>
      <c r="D890" s="84" t="s">
        <v>193</v>
      </c>
      <c r="E890" s="84" t="s">
        <v>191</v>
      </c>
      <c r="F890" s="82">
        <v>1</v>
      </c>
      <c r="G890" s="82">
        <v>23.85</v>
      </c>
      <c r="H890" s="82">
        <v>0.3</v>
      </c>
      <c r="I890" s="82">
        <v>1.25</v>
      </c>
      <c r="J890" s="82">
        <v>6</v>
      </c>
      <c r="K890" s="82">
        <v>53</v>
      </c>
      <c r="L890" s="82">
        <v>1</v>
      </c>
      <c r="M890" s="82">
        <v>-0.93</v>
      </c>
      <c r="N890" s="82">
        <v>0.43</v>
      </c>
      <c r="O890" s="82">
        <v>-2.69</v>
      </c>
      <c r="P890" s="82">
        <v>5.3</v>
      </c>
      <c r="Q890" s="82"/>
      <c r="R890" s="82"/>
      <c r="S890" s="82"/>
      <c r="T890" s="82"/>
      <c r="U890" s="82"/>
      <c r="V890" s="82"/>
      <c r="W890" s="82"/>
      <c r="X890" s="82"/>
      <c r="Y890" s="82"/>
      <c r="Z890" s="82"/>
      <c r="AA890" s="82"/>
      <c r="AB890" s="82"/>
      <c r="AC890" s="82"/>
      <c r="AD890" s="82"/>
      <c r="AE890" s="82"/>
      <c r="AF890" s="82"/>
    </row>
    <row r="891" spans="1:32" x14ac:dyDescent="0.25">
      <c r="A891" s="51" t="str">
        <f t="shared" si="13"/>
        <v>AlbuminB61</v>
      </c>
      <c r="B891" s="84" t="s">
        <v>160</v>
      </c>
      <c r="C891" s="84" t="s">
        <v>22</v>
      </c>
      <c r="D891" s="84" t="s">
        <v>193</v>
      </c>
      <c r="E891" s="84" t="s">
        <v>191</v>
      </c>
      <c r="F891" s="82">
        <v>1</v>
      </c>
      <c r="G891" s="82">
        <v>23.88</v>
      </c>
      <c r="H891" s="82">
        <v>0.28999999999999998</v>
      </c>
      <c r="I891" s="82">
        <v>1.21</v>
      </c>
      <c r="J891" s="82">
        <v>6</v>
      </c>
      <c r="K891" s="82">
        <v>58</v>
      </c>
      <c r="L891" s="82">
        <v>1</v>
      </c>
      <c r="M891" s="82">
        <v>-0.89</v>
      </c>
      <c r="N891" s="82">
        <v>0.42</v>
      </c>
      <c r="O891" s="82">
        <v>-2.56</v>
      </c>
      <c r="P891" s="82">
        <v>5.3</v>
      </c>
      <c r="Q891" s="82"/>
      <c r="R891" s="82"/>
      <c r="S891" s="82"/>
      <c r="T891" s="82"/>
      <c r="U891" s="82"/>
      <c r="V891" s="82"/>
      <c r="W891" s="82"/>
      <c r="X891" s="82"/>
      <c r="Y891" s="82"/>
      <c r="Z891" s="82"/>
      <c r="AA891" s="82"/>
      <c r="AB891" s="82"/>
      <c r="AC891" s="82"/>
      <c r="AD891" s="82"/>
      <c r="AE891" s="82"/>
      <c r="AF891" s="82"/>
    </row>
    <row r="892" spans="1:32" x14ac:dyDescent="0.25">
      <c r="A892" s="51" t="str">
        <f t="shared" si="13"/>
        <v>AlbuminB71</v>
      </c>
      <c r="B892" s="84" t="s">
        <v>161</v>
      </c>
      <c r="C892" s="84" t="s">
        <v>22</v>
      </c>
      <c r="D892" s="84" t="s">
        <v>193</v>
      </c>
      <c r="E892" s="84" t="s">
        <v>191</v>
      </c>
      <c r="F892" s="82">
        <v>1</v>
      </c>
      <c r="G892" s="82">
        <v>23.88</v>
      </c>
      <c r="H892" s="82">
        <v>0.38</v>
      </c>
      <c r="I892" s="82">
        <v>1.6</v>
      </c>
      <c r="J892" s="82">
        <v>6</v>
      </c>
      <c r="K892" s="82">
        <v>55</v>
      </c>
      <c r="L892" s="82">
        <v>1</v>
      </c>
      <c r="M892" s="82">
        <v>-0.88</v>
      </c>
      <c r="N892" s="82">
        <v>0.55000000000000004</v>
      </c>
      <c r="O892" s="82">
        <v>-2.5499999999999998</v>
      </c>
      <c r="P892" s="82">
        <v>5.3</v>
      </c>
      <c r="Q892" s="82"/>
      <c r="R892" s="82"/>
      <c r="S892" s="82"/>
      <c r="T892" s="82"/>
      <c r="U892" s="82"/>
      <c r="V892" s="82"/>
      <c r="W892" s="82"/>
      <c r="X892" s="82"/>
      <c r="Y892" s="82"/>
      <c r="Z892" s="82"/>
      <c r="AA892" s="82"/>
      <c r="AB892" s="82"/>
      <c r="AC892" s="82"/>
      <c r="AD892" s="82"/>
      <c r="AE892" s="82"/>
      <c r="AF892" s="82"/>
    </row>
    <row r="893" spans="1:32" x14ac:dyDescent="0.25">
      <c r="A893" s="51" t="str">
        <f t="shared" si="13"/>
        <v>AlbuminB81</v>
      </c>
      <c r="B893" s="84" t="s">
        <v>162</v>
      </c>
      <c r="C893" s="84" t="s">
        <v>22</v>
      </c>
      <c r="D893" s="84" t="s">
        <v>193</v>
      </c>
      <c r="E893" s="84" t="s">
        <v>191</v>
      </c>
      <c r="F893" s="82">
        <v>1</v>
      </c>
      <c r="G893" s="82">
        <v>24.01</v>
      </c>
      <c r="H893" s="82">
        <v>0.28999999999999998</v>
      </c>
      <c r="I893" s="82">
        <v>1.22</v>
      </c>
      <c r="J893" s="82">
        <v>6</v>
      </c>
      <c r="K893" s="82">
        <v>69</v>
      </c>
      <c r="L893" s="82">
        <v>1</v>
      </c>
      <c r="M893" s="82">
        <v>-0.7</v>
      </c>
      <c r="N893" s="82">
        <v>0.42</v>
      </c>
      <c r="O893" s="82">
        <v>-2.02</v>
      </c>
      <c r="P893" s="82">
        <v>5.3</v>
      </c>
      <c r="Q893" s="82"/>
      <c r="R893" s="82"/>
      <c r="S893" s="82"/>
      <c r="T893" s="82"/>
      <c r="U893" s="82"/>
      <c r="V893" s="82"/>
      <c r="W893" s="82"/>
      <c r="X893" s="82"/>
      <c r="Y893" s="82"/>
      <c r="Z893" s="82"/>
      <c r="AA893" s="82"/>
      <c r="AB893" s="82"/>
      <c r="AC893" s="82"/>
      <c r="AD893" s="82"/>
      <c r="AE893" s="82"/>
      <c r="AF893" s="82"/>
    </row>
    <row r="894" spans="1:32" x14ac:dyDescent="0.25">
      <c r="A894" s="51" t="str">
        <f t="shared" si="13"/>
        <v>AlbuminB91</v>
      </c>
      <c r="B894" s="84" t="s">
        <v>163</v>
      </c>
      <c r="C894" s="84" t="s">
        <v>22</v>
      </c>
      <c r="D894" s="84" t="s">
        <v>193</v>
      </c>
      <c r="E894" s="84" t="s">
        <v>191</v>
      </c>
      <c r="F894" s="82">
        <v>1</v>
      </c>
      <c r="G894" s="82">
        <v>24.26</v>
      </c>
      <c r="H894" s="82">
        <v>0.28999999999999998</v>
      </c>
      <c r="I894" s="82">
        <v>1.2</v>
      </c>
      <c r="J894" s="82">
        <v>6</v>
      </c>
      <c r="K894" s="82">
        <v>62</v>
      </c>
      <c r="L894" s="82">
        <v>1</v>
      </c>
      <c r="M894" s="82">
        <v>-0.35</v>
      </c>
      <c r="N894" s="82">
        <v>0.41</v>
      </c>
      <c r="O894" s="82">
        <v>-1.01</v>
      </c>
      <c r="P894" s="82">
        <v>5.3</v>
      </c>
      <c r="Q894" s="82"/>
      <c r="R894" s="82"/>
      <c r="S894" s="82"/>
      <c r="T894" s="82"/>
      <c r="U894" s="82"/>
      <c r="V894" s="82"/>
      <c r="W894" s="82"/>
      <c r="X894" s="82"/>
      <c r="Y894" s="82"/>
      <c r="Z894" s="82"/>
      <c r="AA894" s="82"/>
      <c r="AB894" s="82"/>
      <c r="AC894" s="82"/>
      <c r="AD894" s="82"/>
      <c r="AE894" s="82"/>
      <c r="AF894" s="82"/>
    </row>
    <row r="895" spans="1:32" x14ac:dyDescent="0.25">
      <c r="A895" s="51" t="str">
        <f t="shared" si="13"/>
        <v>AlbuminB101</v>
      </c>
      <c r="B895" s="84" t="s">
        <v>164</v>
      </c>
      <c r="C895" s="84" t="s">
        <v>22</v>
      </c>
      <c r="D895" s="84" t="s">
        <v>193</v>
      </c>
      <c r="E895" s="84" t="s">
        <v>191</v>
      </c>
      <c r="F895" s="82">
        <v>1</v>
      </c>
      <c r="G895" s="82">
        <v>24.42</v>
      </c>
      <c r="H895" s="82">
        <v>0.35</v>
      </c>
      <c r="I895" s="82">
        <v>1.41</v>
      </c>
      <c r="J895" s="82">
        <v>6</v>
      </c>
      <c r="K895" s="82">
        <v>73</v>
      </c>
      <c r="L895" s="82">
        <v>1</v>
      </c>
      <c r="M895" s="82">
        <v>-0.13</v>
      </c>
      <c r="N895" s="82">
        <v>0.49</v>
      </c>
      <c r="O895" s="82">
        <v>-0.36</v>
      </c>
      <c r="P895" s="82">
        <v>5.3</v>
      </c>
      <c r="Q895" s="82"/>
      <c r="R895" s="82"/>
      <c r="S895" s="82"/>
      <c r="T895" s="82"/>
      <c r="U895" s="82"/>
      <c r="V895" s="82"/>
      <c r="W895" s="82"/>
      <c r="X895" s="82"/>
      <c r="Y895" s="82"/>
      <c r="Z895" s="82"/>
      <c r="AA895" s="82"/>
      <c r="AB895" s="82"/>
      <c r="AC895" s="82"/>
      <c r="AD895" s="82"/>
      <c r="AE895" s="82"/>
      <c r="AF895" s="82"/>
    </row>
    <row r="896" spans="1:32" x14ac:dyDescent="0.25">
      <c r="A896" s="51" t="str">
        <f t="shared" si="13"/>
        <v>AlbuminB111</v>
      </c>
      <c r="B896" s="84" t="s">
        <v>165</v>
      </c>
      <c r="C896" s="84" t="s">
        <v>22</v>
      </c>
      <c r="D896" s="84" t="s">
        <v>193</v>
      </c>
      <c r="E896" s="84" t="s">
        <v>191</v>
      </c>
      <c r="F896" s="82">
        <v>1</v>
      </c>
      <c r="G896" s="82">
        <v>23.78</v>
      </c>
      <c r="H896" s="82">
        <v>0.25</v>
      </c>
      <c r="I896" s="82">
        <v>1.03</v>
      </c>
      <c r="J896" s="82">
        <v>6</v>
      </c>
      <c r="K896" s="82">
        <v>59</v>
      </c>
      <c r="L896" s="82">
        <v>1</v>
      </c>
      <c r="M896" s="82">
        <v>-1.03</v>
      </c>
      <c r="N896" s="82">
        <v>0.36</v>
      </c>
      <c r="O896" s="82">
        <v>-2.98</v>
      </c>
      <c r="P896" s="82">
        <v>5.3</v>
      </c>
      <c r="Q896" s="82"/>
      <c r="R896" s="82"/>
      <c r="S896" s="82"/>
      <c r="T896" s="82"/>
      <c r="U896" s="82"/>
      <c r="V896" s="82"/>
      <c r="W896" s="82"/>
      <c r="X896" s="82"/>
      <c r="Y896" s="82"/>
      <c r="Z896" s="82"/>
      <c r="AA896" s="82"/>
      <c r="AB896" s="82"/>
      <c r="AC896" s="82"/>
      <c r="AD896" s="82"/>
      <c r="AE896" s="82"/>
      <c r="AF896" s="82"/>
    </row>
    <row r="897" spans="1:32" x14ac:dyDescent="0.25">
      <c r="A897" s="51" t="str">
        <f t="shared" si="13"/>
        <v>AlbuminB121</v>
      </c>
      <c r="B897" s="84" t="s">
        <v>166</v>
      </c>
      <c r="C897" s="84" t="s">
        <v>22</v>
      </c>
      <c r="D897" s="84" t="s">
        <v>193</v>
      </c>
      <c r="E897" s="84" t="s">
        <v>191</v>
      </c>
      <c r="F897" s="82">
        <v>1</v>
      </c>
      <c r="G897" s="82">
        <v>23.83</v>
      </c>
      <c r="H897" s="82">
        <v>0.25</v>
      </c>
      <c r="I897" s="82">
        <v>1.06</v>
      </c>
      <c r="J897" s="82">
        <v>6</v>
      </c>
      <c r="K897" s="82">
        <v>68</v>
      </c>
      <c r="L897" s="82">
        <v>1</v>
      </c>
      <c r="M897" s="82">
        <v>-0.95</v>
      </c>
      <c r="N897" s="82">
        <v>0.37</v>
      </c>
      <c r="O897" s="82">
        <v>-2.76</v>
      </c>
      <c r="P897" s="82">
        <v>5.3</v>
      </c>
      <c r="Q897" s="82"/>
      <c r="R897" s="82"/>
      <c r="S897" s="82"/>
      <c r="T897" s="82"/>
      <c r="U897" s="82"/>
      <c r="V897" s="82"/>
      <c r="W897" s="82"/>
      <c r="X897" s="82"/>
      <c r="Y897" s="82"/>
      <c r="Z897" s="82"/>
      <c r="AA897" s="82"/>
      <c r="AB897" s="82"/>
      <c r="AC897" s="82"/>
      <c r="AD897" s="82"/>
      <c r="AE897" s="82"/>
      <c r="AF897" s="82"/>
    </row>
    <row r="898" spans="1:32" x14ac:dyDescent="0.25">
      <c r="A898" s="51" t="str">
        <f t="shared" si="13"/>
        <v>AlbuminB131</v>
      </c>
      <c r="B898" s="84" t="s">
        <v>167</v>
      </c>
      <c r="C898" s="84" t="s">
        <v>22</v>
      </c>
      <c r="D898" s="84" t="s">
        <v>193</v>
      </c>
      <c r="E898" s="84" t="s">
        <v>191</v>
      </c>
      <c r="F898" s="82">
        <v>1</v>
      </c>
      <c r="G898" s="82">
        <v>23.94</v>
      </c>
      <c r="H898" s="82">
        <v>0.37</v>
      </c>
      <c r="I898" s="82">
        <v>1.53</v>
      </c>
      <c r="J898" s="82">
        <v>6</v>
      </c>
      <c r="K898" s="82">
        <v>725</v>
      </c>
      <c r="L898" s="82">
        <v>1</v>
      </c>
      <c r="M898" s="82">
        <v>-0.81</v>
      </c>
      <c r="N898" s="82">
        <v>0.53</v>
      </c>
      <c r="O898" s="82">
        <v>-2.33</v>
      </c>
      <c r="P898" s="82">
        <v>5.3</v>
      </c>
      <c r="Q898" s="82"/>
      <c r="R898" s="82"/>
      <c r="S898" s="82"/>
      <c r="T898" s="82"/>
      <c r="U898" s="82"/>
      <c r="V898" s="82"/>
      <c r="W898" s="82"/>
      <c r="X898" s="82"/>
      <c r="Y898" s="82"/>
      <c r="Z898" s="82"/>
      <c r="AA898" s="82"/>
      <c r="AB898" s="82"/>
      <c r="AC898" s="82"/>
      <c r="AD898" s="82"/>
      <c r="AE898" s="82"/>
      <c r="AF898" s="82"/>
    </row>
    <row r="899" spans="1:32" x14ac:dyDescent="0.25">
      <c r="A899" s="51" t="str">
        <f t="shared" si="13"/>
        <v>AlbuminA2</v>
      </c>
      <c r="B899" s="84" t="s">
        <v>154</v>
      </c>
      <c r="C899" s="84" t="s">
        <v>22</v>
      </c>
      <c r="D899" s="84" t="s">
        <v>184</v>
      </c>
      <c r="E899" s="84" t="s">
        <v>191</v>
      </c>
      <c r="F899" s="82">
        <v>2</v>
      </c>
      <c r="G899" s="82">
        <v>32.86</v>
      </c>
      <c r="H899" s="82">
        <v>0.77</v>
      </c>
      <c r="I899" s="82">
        <v>2.36</v>
      </c>
      <c r="J899" s="82">
        <v>5</v>
      </c>
      <c r="K899" s="82">
        <v>24384</v>
      </c>
      <c r="L899" s="82">
        <v>52</v>
      </c>
      <c r="M899" s="82" t="s">
        <v>186</v>
      </c>
      <c r="N899" s="82" t="s">
        <v>186</v>
      </c>
      <c r="O899" s="82" t="s">
        <v>186</v>
      </c>
      <c r="P899" s="82">
        <v>6.2</v>
      </c>
      <c r="Q899" s="82"/>
      <c r="R899" s="82"/>
      <c r="S899" s="82"/>
      <c r="T899" s="82"/>
      <c r="U899" s="82"/>
      <c r="V899" s="82"/>
      <c r="W899" s="82"/>
      <c r="X899" s="82"/>
      <c r="Y899" s="82"/>
      <c r="Z899" s="82"/>
      <c r="AA899" s="82"/>
      <c r="AB899" s="82"/>
      <c r="AC899" s="82"/>
      <c r="AD899" s="82"/>
      <c r="AE899" s="82"/>
      <c r="AF899" s="82"/>
    </row>
    <row r="900" spans="1:32" x14ac:dyDescent="0.25">
      <c r="A900" s="51" t="str">
        <f t="shared" ref="A900:A963" si="14">CONCATENATE(C900,B900,F900)</f>
        <v>AlbuminB12</v>
      </c>
      <c r="B900" s="84" t="s">
        <v>155</v>
      </c>
      <c r="C900" s="84" t="s">
        <v>22</v>
      </c>
      <c r="D900" s="84" t="s">
        <v>193</v>
      </c>
      <c r="E900" s="84" t="s">
        <v>191</v>
      </c>
      <c r="F900" s="82">
        <v>2</v>
      </c>
      <c r="G900" s="82">
        <v>32.08</v>
      </c>
      <c r="H900" s="82">
        <v>0.51</v>
      </c>
      <c r="I900" s="82">
        <v>1.6</v>
      </c>
      <c r="J900" s="82">
        <v>5</v>
      </c>
      <c r="K900" s="82">
        <v>54</v>
      </c>
      <c r="L900" s="82">
        <v>1</v>
      </c>
      <c r="M900" s="82">
        <v>-1.01</v>
      </c>
      <c r="N900" s="82">
        <v>0.68</v>
      </c>
      <c r="O900" s="82">
        <v>-2.37</v>
      </c>
      <c r="P900" s="82">
        <v>6.2</v>
      </c>
      <c r="Q900" s="82"/>
      <c r="R900" s="82"/>
      <c r="S900" s="82"/>
      <c r="T900" s="82"/>
      <c r="U900" s="82"/>
      <c r="V900" s="82"/>
      <c r="W900" s="82"/>
      <c r="X900" s="82"/>
      <c r="Y900" s="82"/>
      <c r="Z900" s="82"/>
      <c r="AA900" s="82"/>
      <c r="AB900" s="82"/>
      <c r="AC900" s="82"/>
      <c r="AD900" s="82"/>
      <c r="AE900" s="82"/>
      <c r="AF900" s="82"/>
    </row>
    <row r="901" spans="1:32" x14ac:dyDescent="0.25">
      <c r="A901" s="51" t="str">
        <f t="shared" si="14"/>
        <v>AlbuminB22</v>
      </c>
      <c r="B901" s="84" t="s">
        <v>156</v>
      </c>
      <c r="C901" s="84" t="s">
        <v>22</v>
      </c>
      <c r="D901" s="84" t="s">
        <v>193</v>
      </c>
      <c r="E901" s="84" t="s">
        <v>191</v>
      </c>
      <c r="F901" s="82">
        <v>2</v>
      </c>
      <c r="G901" s="82">
        <v>32.07</v>
      </c>
      <c r="H901" s="82">
        <v>0.41</v>
      </c>
      <c r="I901" s="82">
        <v>1.27</v>
      </c>
      <c r="J901" s="82">
        <v>5</v>
      </c>
      <c r="K901" s="82">
        <v>54</v>
      </c>
      <c r="L901" s="82">
        <v>1</v>
      </c>
      <c r="M901" s="82">
        <v>-1.03</v>
      </c>
      <c r="N901" s="82">
        <v>0.54</v>
      </c>
      <c r="O901" s="82">
        <v>-2.42</v>
      </c>
      <c r="P901" s="82">
        <v>6.2</v>
      </c>
      <c r="Q901" s="82"/>
      <c r="R901" s="82"/>
      <c r="S901" s="82"/>
      <c r="T901" s="82"/>
      <c r="U901" s="82"/>
      <c r="V901" s="82"/>
      <c r="W901" s="82"/>
      <c r="X901" s="82"/>
      <c r="Y901" s="82"/>
      <c r="Z901" s="82"/>
      <c r="AA901" s="82"/>
      <c r="AB901" s="82"/>
      <c r="AC901" s="82"/>
      <c r="AD901" s="82"/>
      <c r="AE901" s="82"/>
      <c r="AF901" s="82"/>
    </row>
    <row r="902" spans="1:32" x14ac:dyDescent="0.25">
      <c r="A902" s="51" t="str">
        <f t="shared" si="14"/>
        <v>AlbuminB32</v>
      </c>
      <c r="B902" s="84" t="s">
        <v>157</v>
      </c>
      <c r="C902" s="84" t="s">
        <v>22</v>
      </c>
      <c r="D902" s="84" t="s">
        <v>193</v>
      </c>
      <c r="E902" s="84" t="s">
        <v>191</v>
      </c>
      <c r="F902" s="82">
        <v>2</v>
      </c>
      <c r="G902" s="82">
        <v>32.42</v>
      </c>
      <c r="H902" s="82">
        <v>0.36</v>
      </c>
      <c r="I902" s="82">
        <v>1.1299999999999999</v>
      </c>
      <c r="J902" s="82">
        <v>5</v>
      </c>
      <c r="K902" s="82">
        <v>66</v>
      </c>
      <c r="L902" s="82">
        <v>1</v>
      </c>
      <c r="M902" s="82">
        <v>-0.56999999999999995</v>
      </c>
      <c r="N902" s="82">
        <v>0.48</v>
      </c>
      <c r="O902" s="82">
        <v>-1.34</v>
      </c>
      <c r="P902" s="82">
        <v>6.2</v>
      </c>
      <c r="Q902" s="82"/>
      <c r="R902" s="82"/>
      <c r="S902" s="82"/>
      <c r="T902" s="82"/>
      <c r="U902" s="82"/>
      <c r="V902" s="82"/>
      <c r="W902" s="82"/>
      <c r="X902" s="82"/>
      <c r="Y902" s="82"/>
      <c r="Z902" s="82"/>
      <c r="AA902" s="82"/>
      <c r="AB902" s="82"/>
      <c r="AC902" s="82"/>
      <c r="AD902" s="82"/>
      <c r="AE902" s="82"/>
      <c r="AF902" s="82"/>
    </row>
    <row r="903" spans="1:32" x14ac:dyDescent="0.25">
      <c r="A903" s="51" t="str">
        <f t="shared" si="14"/>
        <v>AlbuminB42</v>
      </c>
      <c r="B903" s="84" t="s">
        <v>158</v>
      </c>
      <c r="C903" s="84" t="s">
        <v>22</v>
      </c>
      <c r="D903" s="84" t="s">
        <v>193</v>
      </c>
      <c r="E903" s="84" t="s">
        <v>191</v>
      </c>
      <c r="F903" s="82">
        <v>2</v>
      </c>
      <c r="G903" s="82">
        <v>32.32</v>
      </c>
      <c r="H903" s="82">
        <v>0.24</v>
      </c>
      <c r="I903" s="82">
        <v>0.75</v>
      </c>
      <c r="J903" s="82">
        <v>5</v>
      </c>
      <c r="K903" s="82">
        <v>52</v>
      </c>
      <c r="L903" s="82">
        <v>1</v>
      </c>
      <c r="M903" s="82">
        <v>-0.7</v>
      </c>
      <c r="N903" s="82">
        <v>0.32</v>
      </c>
      <c r="O903" s="82">
        <v>-1.66</v>
      </c>
      <c r="P903" s="82">
        <v>6.2</v>
      </c>
      <c r="Q903" s="82"/>
      <c r="R903" s="82"/>
      <c r="S903" s="82"/>
      <c r="T903" s="82"/>
      <c r="U903" s="82"/>
      <c r="V903" s="82"/>
      <c r="W903" s="82"/>
      <c r="X903" s="82"/>
      <c r="Y903" s="82"/>
      <c r="Z903" s="82"/>
      <c r="AA903" s="82"/>
      <c r="AB903" s="82"/>
      <c r="AC903" s="82"/>
      <c r="AD903" s="82"/>
      <c r="AE903" s="82"/>
      <c r="AF903" s="82"/>
    </row>
    <row r="904" spans="1:32" x14ac:dyDescent="0.25">
      <c r="A904" s="51" t="str">
        <f t="shared" si="14"/>
        <v>AlbuminB52</v>
      </c>
      <c r="B904" s="84" t="s">
        <v>159</v>
      </c>
      <c r="C904" s="84" t="s">
        <v>22</v>
      </c>
      <c r="D904" s="84" t="s">
        <v>193</v>
      </c>
      <c r="E904" s="84" t="s">
        <v>191</v>
      </c>
      <c r="F904" s="82">
        <v>2</v>
      </c>
      <c r="G904" s="82">
        <v>32.32</v>
      </c>
      <c r="H904" s="82">
        <v>0.33</v>
      </c>
      <c r="I904" s="82">
        <v>1.01</v>
      </c>
      <c r="J904" s="82">
        <v>5</v>
      </c>
      <c r="K904" s="82">
        <v>52</v>
      </c>
      <c r="L904" s="82">
        <v>1</v>
      </c>
      <c r="M904" s="82">
        <v>-0.7</v>
      </c>
      <c r="N904" s="82">
        <v>0.43</v>
      </c>
      <c r="O904" s="82">
        <v>-1.66</v>
      </c>
      <c r="P904" s="82">
        <v>6.2</v>
      </c>
      <c r="Q904" s="82"/>
      <c r="R904" s="82"/>
      <c r="S904" s="82"/>
      <c r="T904" s="82"/>
      <c r="U904" s="82"/>
      <c r="V904" s="82"/>
      <c r="W904" s="82"/>
      <c r="X904" s="82"/>
      <c r="Y904" s="82"/>
      <c r="Z904" s="82"/>
      <c r="AA904" s="82"/>
      <c r="AB904" s="82"/>
      <c r="AC904" s="82"/>
      <c r="AD904" s="82"/>
      <c r="AE904" s="82"/>
      <c r="AF904" s="82"/>
    </row>
    <row r="905" spans="1:32" x14ac:dyDescent="0.25">
      <c r="A905" s="51" t="str">
        <f t="shared" si="14"/>
        <v>AlbuminB62</v>
      </c>
      <c r="B905" s="84" t="s">
        <v>160</v>
      </c>
      <c r="C905" s="84" t="s">
        <v>22</v>
      </c>
      <c r="D905" s="84" t="s">
        <v>193</v>
      </c>
      <c r="E905" s="84" t="s">
        <v>191</v>
      </c>
      <c r="F905" s="82">
        <v>2</v>
      </c>
      <c r="G905" s="82">
        <v>32.21</v>
      </c>
      <c r="H905" s="82">
        <v>0.39</v>
      </c>
      <c r="I905" s="82">
        <v>1.21</v>
      </c>
      <c r="J905" s="82">
        <v>5</v>
      </c>
      <c r="K905" s="82">
        <v>57</v>
      </c>
      <c r="L905" s="82">
        <v>1</v>
      </c>
      <c r="M905" s="82">
        <v>-0.84</v>
      </c>
      <c r="N905" s="82">
        <v>0.51</v>
      </c>
      <c r="O905" s="82">
        <v>-1.99</v>
      </c>
      <c r="P905" s="82">
        <v>6.2</v>
      </c>
      <c r="Q905" s="82"/>
      <c r="R905" s="82"/>
      <c r="S905" s="82"/>
      <c r="T905" s="82"/>
      <c r="U905" s="82"/>
      <c r="V905" s="82"/>
      <c r="W905" s="82"/>
      <c r="X905" s="82"/>
      <c r="Y905" s="82"/>
      <c r="Z905" s="82"/>
      <c r="AA905" s="82"/>
      <c r="AB905" s="82"/>
      <c r="AC905" s="82"/>
      <c r="AD905" s="82"/>
      <c r="AE905" s="82"/>
      <c r="AF905" s="82"/>
    </row>
    <row r="906" spans="1:32" x14ac:dyDescent="0.25">
      <c r="A906" s="51" t="str">
        <f t="shared" si="14"/>
        <v>AlbuminB72</v>
      </c>
      <c r="B906" s="84" t="s">
        <v>161</v>
      </c>
      <c r="C906" s="84" t="s">
        <v>22</v>
      </c>
      <c r="D906" s="84" t="s">
        <v>193</v>
      </c>
      <c r="E906" s="84" t="s">
        <v>191</v>
      </c>
      <c r="F906" s="82">
        <v>2</v>
      </c>
      <c r="G906" s="82">
        <v>32.450000000000003</v>
      </c>
      <c r="H906" s="82">
        <v>0.37</v>
      </c>
      <c r="I906" s="82">
        <v>1.1299999999999999</v>
      </c>
      <c r="J906" s="82">
        <v>5</v>
      </c>
      <c r="K906" s="82">
        <v>55</v>
      </c>
      <c r="L906" s="82">
        <v>1</v>
      </c>
      <c r="M906" s="82">
        <v>-0.54</v>
      </c>
      <c r="N906" s="82">
        <v>0.48</v>
      </c>
      <c r="O906" s="82">
        <v>-1.27</v>
      </c>
      <c r="P906" s="82">
        <v>6.2</v>
      </c>
      <c r="Q906" s="82"/>
      <c r="R906" s="82"/>
      <c r="S906" s="82"/>
      <c r="T906" s="82"/>
      <c r="U906" s="82"/>
      <c r="V906" s="82"/>
      <c r="W906" s="82"/>
      <c r="X906" s="82"/>
      <c r="Y906" s="82"/>
      <c r="Z906" s="82"/>
      <c r="AA906" s="82"/>
      <c r="AB906" s="82"/>
      <c r="AC906" s="82"/>
      <c r="AD906" s="82"/>
      <c r="AE906" s="82"/>
      <c r="AF906" s="82"/>
    </row>
    <row r="907" spans="1:32" x14ac:dyDescent="0.25">
      <c r="A907" s="51" t="str">
        <f t="shared" si="14"/>
        <v>AlbuminB82</v>
      </c>
      <c r="B907" s="84" t="s">
        <v>162</v>
      </c>
      <c r="C907" s="84" t="s">
        <v>22</v>
      </c>
      <c r="D907" s="84" t="s">
        <v>193</v>
      </c>
      <c r="E907" s="84" t="s">
        <v>191</v>
      </c>
      <c r="F907" s="82">
        <v>2</v>
      </c>
      <c r="G907" s="82">
        <v>32.49</v>
      </c>
      <c r="H907" s="82">
        <v>0.54</v>
      </c>
      <c r="I907" s="82">
        <v>1.67</v>
      </c>
      <c r="J907" s="82">
        <v>5</v>
      </c>
      <c r="K907" s="82">
        <v>65</v>
      </c>
      <c r="L907" s="82">
        <v>1</v>
      </c>
      <c r="M907" s="82">
        <v>-0.48</v>
      </c>
      <c r="N907" s="82">
        <v>0.71</v>
      </c>
      <c r="O907" s="82">
        <v>-1.1399999999999999</v>
      </c>
      <c r="P907" s="82">
        <v>6.2</v>
      </c>
      <c r="Q907" s="82"/>
      <c r="R907" s="82"/>
      <c r="S907" s="82"/>
      <c r="T907" s="82"/>
      <c r="U907" s="82"/>
      <c r="V907" s="82"/>
      <c r="W907" s="82"/>
      <c r="X907" s="82"/>
      <c r="Y907" s="82"/>
      <c r="Z907" s="82"/>
      <c r="AA907" s="82"/>
      <c r="AB907" s="82"/>
      <c r="AC907" s="82"/>
      <c r="AD907" s="82"/>
      <c r="AE907" s="82"/>
      <c r="AF907" s="82"/>
    </row>
    <row r="908" spans="1:32" x14ac:dyDescent="0.25">
      <c r="A908" s="51" t="str">
        <f t="shared" si="14"/>
        <v>AlbuminB92</v>
      </c>
      <c r="B908" s="84" t="s">
        <v>163</v>
      </c>
      <c r="C908" s="84" t="s">
        <v>22</v>
      </c>
      <c r="D908" s="84" t="s">
        <v>193</v>
      </c>
      <c r="E908" s="84" t="s">
        <v>191</v>
      </c>
      <c r="F908" s="82">
        <v>2</v>
      </c>
      <c r="G908" s="82">
        <v>32.82</v>
      </c>
      <c r="H908" s="82">
        <v>0.49</v>
      </c>
      <c r="I908" s="82">
        <v>1.5</v>
      </c>
      <c r="J908" s="82">
        <v>5</v>
      </c>
      <c r="K908" s="82">
        <v>63</v>
      </c>
      <c r="L908" s="82">
        <v>1</v>
      </c>
      <c r="M908" s="82">
        <v>-0.05</v>
      </c>
      <c r="N908" s="82">
        <v>0.64</v>
      </c>
      <c r="O908" s="82">
        <v>-0.12</v>
      </c>
      <c r="P908" s="82">
        <v>6.2</v>
      </c>
      <c r="Q908" s="82"/>
      <c r="R908" s="82"/>
      <c r="S908" s="82"/>
      <c r="T908" s="82"/>
      <c r="U908" s="82"/>
      <c r="V908" s="82"/>
      <c r="W908" s="82"/>
      <c r="X908" s="82"/>
      <c r="Y908" s="82"/>
      <c r="Z908" s="82"/>
      <c r="AA908" s="82"/>
      <c r="AB908" s="82"/>
      <c r="AC908" s="82"/>
      <c r="AD908" s="82"/>
      <c r="AE908" s="82"/>
      <c r="AF908" s="82"/>
    </row>
    <row r="909" spans="1:32" x14ac:dyDescent="0.25">
      <c r="A909" s="51" t="str">
        <f t="shared" si="14"/>
        <v>AlbuminB102</v>
      </c>
      <c r="B909" s="84" t="s">
        <v>164</v>
      </c>
      <c r="C909" s="84" t="s">
        <v>22</v>
      </c>
      <c r="D909" s="84" t="s">
        <v>193</v>
      </c>
      <c r="E909" s="84" t="s">
        <v>191</v>
      </c>
      <c r="F909" s="82">
        <v>2</v>
      </c>
      <c r="G909" s="82">
        <v>33.1</v>
      </c>
      <c r="H909" s="82">
        <v>0.48</v>
      </c>
      <c r="I909" s="82">
        <v>1.45</v>
      </c>
      <c r="J909" s="82">
        <v>5</v>
      </c>
      <c r="K909" s="82">
        <v>69</v>
      </c>
      <c r="L909" s="82">
        <v>1</v>
      </c>
      <c r="M909" s="82">
        <v>0.31</v>
      </c>
      <c r="N909" s="82">
        <v>0.61</v>
      </c>
      <c r="O909" s="82">
        <v>0.73</v>
      </c>
      <c r="P909" s="82">
        <v>6.2</v>
      </c>
      <c r="Q909" s="82"/>
      <c r="R909" s="82"/>
      <c r="S909" s="82"/>
      <c r="T909" s="82"/>
      <c r="U909" s="82"/>
      <c r="V909" s="82"/>
      <c r="W909" s="82"/>
      <c r="X909" s="82"/>
      <c r="Y909" s="82"/>
      <c r="Z909" s="82"/>
      <c r="AA909" s="82"/>
      <c r="AB909" s="82"/>
      <c r="AC909" s="82"/>
      <c r="AD909" s="82"/>
      <c r="AE909" s="82"/>
      <c r="AF909" s="82"/>
    </row>
    <row r="910" spans="1:32" x14ac:dyDescent="0.25">
      <c r="A910" s="51" t="str">
        <f t="shared" si="14"/>
        <v>AlbuminB112</v>
      </c>
      <c r="B910" s="84" t="s">
        <v>165</v>
      </c>
      <c r="C910" s="84" t="s">
        <v>22</v>
      </c>
      <c r="D910" s="84" t="s">
        <v>193</v>
      </c>
      <c r="E910" s="84" t="s">
        <v>191</v>
      </c>
      <c r="F910" s="82">
        <v>2</v>
      </c>
      <c r="G910" s="82">
        <v>32.33</v>
      </c>
      <c r="H910" s="82">
        <v>0.45</v>
      </c>
      <c r="I910" s="82">
        <v>1.4</v>
      </c>
      <c r="J910" s="82">
        <v>5</v>
      </c>
      <c r="K910" s="82">
        <v>57</v>
      </c>
      <c r="L910" s="82">
        <v>1</v>
      </c>
      <c r="M910" s="82">
        <v>-0.69</v>
      </c>
      <c r="N910" s="82">
        <v>0.59</v>
      </c>
      <c r="O910" s="82">
        <v>-1.62</v>
      </c>
      <c r="P910" s="82">
        <v>6.2</v>
      </c>
      <c r="Q910" s="82"/>
      <c r="R910" s="82"/>
      <c r="S910" s="82"/>
      <c r="T910" s="82"/>
      <c r="U910" s="82"/>
      <c r="V910" s="82"/>
      <c r="W910" s="82"/>
      <c r="X910" s="82"/>
      <c r="Y910" s="82"/>
      <c r="Z910" s="82"/>
      <c r="AA910" s="82"/>
      <c r="AB910" s="82"/>
      <c r="AC910" s="82"/>
      <c r="AD910" s="82"/>
      <c r="AE910" s="82"/>
      <c r="AF910" s="82"/>
    </row>
    <row r="911" spans="1:32" x14ac:dyDescent="0.25">
      <c r="A911" s="51" t="str">
        <f t="shared" si="14"/>
        <v>AlbuminB122</v>
      </c>
      <c r="B911" s="84" t="s">
        <v>166</v>
      </c>
      <c r="C911" s="84" t="s">
        <v>22</v>
      </c>
      <c r="D911" s="84" t="s">
        <v>193</v>
      </c>
      <c r="E911" s="84" t="s">
        <v>191</v>
      </c>
      <c r="F911" s="82">
        <v>2</v>
      </c>
      <c r="G911" s="82">
        <v>32.17</v>
      </c>
      <c r="H911" s="82">
        <v>0.36</v>
      </c>
      <c r="I911" s="82">
        <v>1.1200000000000001</v>
      </c>
      <c r="J911" s="82">
        <v>5</v>
      </c>
      <c r="K911" s="82">
        <v>63</v>
      </c>
      <c r="L911" s="82">
        <v>1</v>
      </c>
      <c r="M911" s="82">
        <v>-0.9</v>
      </c>
      <c r="N911" s="82">
        <v>0.47</v>
      </c>
      <c r="O911" s="82">
        <v>-2.12</v>
      </c>
      <c r="P911" s="82">
        <v>6.2</v>
      </c>
      <c r="Q911" s="82"/>
      <c r="R911" s="82"/>
      <c r="S911" s="82"/>
      <c r="T911" s="82"/>
      <c r="U911" s="82"/>
      <c r="V911" s="82"/>
      <c r="W911" s="82"/>
      <c r="X911" s="82"/>
      <c r="Y911" s="82"/>
      <c r="Z911" s="82"/>
      <c r="AA911" s="82"/>
      <c r="AB911" s="82"/>
      <c r="AC911" s="82"/>
      <c r="AD911" s="82"/>
      <c r="AE911" s="82"/>
      <c r="AF911" s="82"/>
    </row>
    <row r="912" spans="1:32" x14ac:dyDescent="0.25">
      <c r="A912" s="51" t="str">
        <f t="shared" si="14"/>
        <v>AlbuminB132</v>
      </c>
      <c r="B912" s="84" t="s">
        <v>167</v>
      </c>
      <c r="C912" s="84" t="s">
        <v>22</v>
      </c>
      <c r="D912" s="84" t="s">
        <v>193</v>
      </c>
      <c r="E912" s="84" t="s">
        <v>191</v>
      </c>
      <c r="F912" s="82">
        <v>2</v>
      </c>
      <c r="G912" s="82">
        <v>32.42</v>
      </c>
      <c r="H912" s="82">
        <v>0.52</v>
      </c>
      <c r="I912" s="82">
        <v>1.59</v>
      </c>
      <c r="J912" s="82">
        <v>5</v>
      </c>
      <c r="K912" s="82">
        <v>707</v>
      </c>
      <c r="L912" s="82">
        <v>1</v>
      </c>
      <c r="M912" s="82">
        <v>-0.57999999999999996</v>
      </c>
      <c r="N912" s="82">
        <v>0.68</v>
      </c>
      <c r="O912" s="82">
        <v>-1.36</v>
      </c>
      <c r="P912" s="82">
        <v>6.2</v>
      </c>
      <c r="Q912" s="82"/>
      <c r="R912" s="82"/>
      <c r="S912" s="82"/>
      <c r="T912" s="82"/>
      <c r="U912" s="82"/>
      <c r="V912" s="82"/>
      <c r="W912" s="82"/>
      <c r="X912" s="82"/>
      <c r="Y912" s="82"/>
      <c r="Z912" s="82"/>
      <c r="AA912" s="82"/>
      <c r="AB912" s="82"/>
      <c r="AC912" s="82"/>
      <c r="AD912" s="82"/>
      <c r="AE912" s="82"/>
      <c r="AF912" s="82"/>
    </row>
    <row r="913" spans="1:32" x14ac:dyDescent="0.25">
      <c r="A913" s="51" t="str">
        <f t="shared" si="14"/>
        <v>AlbuminA3</v>
      </c>
      <c r="B913" s="84" t="s">
        <v>154</v>
      </c>
      <c r="C913" s="84" t="s">
        <v>22</v>
      </c>
      <c r="D913" s="84" t="s">
        <v>184</v>
      </c>
      <c r="E913" s="84" t="s">
        <v>191</v>
      </c>
      <c r="F913" s="82">
        <v>3</v>
      </c>
      <c r="G913" s="82">
        <v>41.68</v>
      </c>
      <c r="H913" s="82">
        <v>1.03</v>
      </c>
      <c r="I913" s="82">
        <v>2.4700000000000002</v>
      </c>
      <c r="J913" s="82">
        <v>4</v>
      </c>
      <c r="K913" s="82">
        <v>91587</v>
      </c>
      <c r="L913" s="82">
        <v>183</v>
      </c>
      <c r="M913" s="82" t="s">
        <v>186</v>
      </c>
      <c r="N913" s="82" t="s">
        <v>186</v>
      </c>
      <c r="O913" s="82" t="s">
        <v>186</v>
      </c>
      <c r="P913" s="82">
        <v>6.9</v>
      </c>
      <c r="Q913" s="82"/>
      <c r="R913" s="82"/>
      <c r="S913" s="82"/>
      <c r="T913" s="82"/>
      <c r="U913" s="82"/>
      <c r="V913" s="82"/>
      <c r="W913" s="82"/>
      <c r="X913" s="82"/>
      <c r="Y913" s="82"/>
      <c r="Z913" s="82"/>
      <c r="AA913" s="82"/>
      <c r="AB913" s="82"/>
      <c r="AC913" s="82"/>
      <c r="AD913" s="82"/>
      <c r="AE913" s="82"/>
      <c r="AF913" s="82"/>
    </row>
    <row r="914" spans="1:32" x14ac:dyDescent="0.25">
      <c r="A914" s="51" t="str">
        <f t="shared" si="14"/>
        <v>AlbuminB13</v>
      </c>
      <c r="B914" s="84" t="s">
        <v>155</v>
      </c>
      <c r="C914" s="84" t="s">
        <v>22</v>
      </c>
      <c r="D914" s="84" t="s">
        <v>193</v>
      </c>
      <c r="E914" s="84" t="s">
        <v>191</v>
      </c>
      <c r="F914" s="82">
        <v>3</v>
      </c>
      <c r="G914" s="82">
        <v>40.770000000000003</v>
      </c>
      <c r="H914" s="82">
        <v>0.43</v>
      </c>
      <c r="I914" s="82">
        <v>1.04</v>
      </c>
      <c r="J914" s="82">
        <v>4</v>
      </c>
      <c r="K914" s="82">
        <v>53</v>
      </c>
      <c r="L914" s="82">
        <v>1</v>
      </c>
      <c r="M914" s="82">
        <v>-0.88</v>
      </c>
      <c r="N914" s="82">
        <v>0.42</v>
      </c>
      <c r="O914" s="82">
        <v>-2.1800000000000002</v>
      </c>
      <c r="P914" s="82">
        <v>6.9</v>
      </c>
      <c r="Q914" s="82"/>
      <c r="R914" s="82"/>
      <c r="S914" s="82"/>
      <c r="T914" s="82"/>
      <c r="U914" s="82"/>
      <c r="V914" s="82"/>
      <c r="W914" s="82"/>
      <c r="X914" s="82"/>
      <c r="Y914" s="82"/>
      <c r="Z914" s="82"/>
      <c r="AA914" s="82"/>
      <c r="AB914" s="82"/>
      <c r="AC914" s="82"/>
      <c r="AD914" s="82"/>
      <c r="AE914" s="82"/>
      <c r="AF914" s="82"/>
    </row>
    <row r="915" spans="1:32" x14ac:dyDescent="0.25">
      <c r="A915" s="51" t="str">
        <f t="shared" si="14"/>
        <v>AlbuminB23</v>
      </c>
      <c r="B915" s="84" t="s">
        <v>156</v>
      </c>
      <c r="C915" s="84" t="s">
        <v>22</v>
      </c>
      <c r="D915" s="84" t="s">
        <v>193</v>
      </c>
      <c r="E915" s="84" t="s">
        <v>191</v>
      </c>
      <c r="F915" s="82">
        <v>3</v>
      </c>
      <c r="G915" s="82">
        <v>40.549999999999997</v>
      </c>
      <c r="H915" s="82">
        <v>0.4</v>
      </c>
      <c r="I915" s="82">
        <v>0.99</v>
      </c>
      <c r="J915" s="82">
        <v>4</v>
      </c>
      <c r="K915" s="82">
        <v>53</v>
      </c>
      <c r="L915" s="82">
        <v>1</v>
      </c>
      <c r="M915" s="82">
        <v>-1.1000000000000001</v>
      </c>
      <c r="N915" s="82">
        <v>0.4</v>
      </c>
      <c r="O915" s="82">
        <v>-2.72</v>
      </c>
      <c r="P915" s="82">
        <v>6.9</v>
      </c>
      <c r="Q915" s="82"/>
      <c r="R915" s="82"/>
      <c r="S915" s="82"/>
      <c r="T915" s="82"/>
      <c r="U915" s="82"/>
      <c r="V915" s="82"/>
      <c r="W915" s="82"/>
      <c r="X915" s="82"/>
      <c r="Y915" s="82"/>
      <c r="Z915" s="82"/>
      <c r="AA915" s="82"/>
      <c r="AB915" s="82"/>
      <c r="AC915" s="82"/>
      <c r="AD915" s="82"/>
      <c r="AE915" s="82"/>
      <c r="AF915" s="82"/>
    </row>
    <row r="916" spans="1:32" x14ac:dyDescent="0.25">
      <c r="A916" s="51" t="str">
        <f t="shared" si="14"/>
        <v>AlbuminB33</v>
      </c>
      <c r="B916" s="84" t="s">
        <v>157</v>
      </c>
      <c r="C916" s="84" t="s">
        <v>22</v>
      </c>
      <c r="D916" s="84" t="s">
        <v>193</v>
      </c>
      <c r="E916" s="84" t="s">
        <v>191</v>
      </c>
      <c r="F916" s="82">
        <v>3</v>
      </c>
      <c r="G916" s="82">
        <v>41.3</v>
      </c>
      <c r="H916" s="82">
        <v>0.37</v>
      </c>
      <c r="I916" s="82">
        <v>0.91</v>
      </c>
      <c r="J916" s="82">
        <v>4</v>
      </c>
      <c r="K916" s="82">
        <v>65</v>
      </c>
      <c r="L916" s="82">
        <v>1</v>
      </c>
      <c r="M916" s="82">
        <v>-0.37</v>
      </c>
      <c r="N916" s="82">
        <v>0.37</v>
      </c>
      <c r="O916" s="82">
        <v>-0.91</v>
      </c>
      <c r="P916" s="82">
        <v>6.9</v>
      </c>
      <c r="Q916" s="82"/>
      <c r="R916" s="82"/>
      <c r="S916" s="82"/>
      <c r="T916" s="82"/>
      <c r="U916" s="82"/>
      <c r="V916" s="82"/>
      <c r="W916" s="82"/>
      <c r="X916" s="82"/>
      <c r="Y916" s="82"/>
      <c r="Z916" s="82"/>
      <c r="AA916" s="82"/>
      <c r="AB916" s="82"/>
      <c r="AC916" s="82"/>
      <c r="AD916" s="82"/>
      <c r="AE916" s="82"/>
      <c r="AF916" s="82"/>
    </row>
    <row r="917" spans="1:32" x14ac:dyDescent="0.25">
      <c r="A917" s="51" t="str">
        <f t="shared" si="14"/>
        <v>AlbuminB43</v>
      </c>
      <c r="B917" s="84" t="s">
        <v>158</v>
      </c>
      <c r="C917" s="84" t="s">
        <v>22</v>
      </c>
      <c r="D917" s="84" t="s">
        <v>193</v>
      </c>
      <c r="E917" s="84" t="s">
        <v>191</v>
      </c>
      <c r="F917" s="82">
        <v>3</v>
      </c>
      <c r="G917" s="82">
        <v>40.94</v>
      </c>
      <c r="H917" s="82">
        <v>0.26</v>
      </c>
      <c r="I917" s="82">
        <v>0.64</v>
      </c>
      <c r="J917" s="82">
        <v>4</v>
      </c>
      <c r="K917" s="82">
        <v>53</v>
      </c>
      <c r="L917" s="82">
        <v>1</v>
      </c>
      <c r="M917" s="82">
        <v>-0.72</v>
      </c>
      <c r="N917" s="82">
        <v>0.26</v>
      </c>
      <c r="O917" s="82">
        <v>-1.79</v>
      </c>
      <c r="P917" s="82">
        <v>6.9</v>
      </c>
      <c r="Q917" s="82"/>
      <c r="R917" s="82"/>
      <c r="S917" s="82"/>
      <c r="T917" s="82"/>
      <c r="U917" s="82"/>
      <c r="V917" s="82"/>
      <c r="W917" s="82"/>
      <c r="X917" s="82"/>
      <c r="Y917" s="82"/>
      <c r="Z917" s="82"/>
      <c r="AA917" s="82"/>
      <c r="AB917" s="82"/>
      <c r="AC917" s="82"/>
      <c r="AD917" s="82"/>
      <c r="AE917" s="82"/>
      <c r="AF917" s="82"/>
    </row>
    <row r="918" spans="1:32" x14ac:dyDescent="0.25">
      <c r="A918" s="51" t="str">
        <f t="shared" si="14"/>
        <v>AlbuminB53</v>
      </c>
      <c r="B918" s="84" t="s">
        <v>159</v>
      </c>
      <c r="C918" s="84" t="s">
        <v>22</v>
      </c>
      <c r="D918" s="84" t="s">
        <v>193</v>
      </c>
      <c r="E918" s="84" t="s">
        <v>191</v>
      </c>
      <c r="F918" s="82">
        <v>3</v>
      </c>
      <c r="G918" s="82">
        <v>41.11</v>
      </c>
      <c r="H918" s="82">
        <v>0.44</v>
      </c>
      <c r="I918" s="82">
        <v>1.07</v>
      </c>
      <c r="J918" s="82">
        <v>4</v>
      </c>
      <c r="K918" s="82">
        <v>54</v>
      </c>
      <c r="L918" s="82">
        <v>1</v>
      </c>
      <c r="M918" s="82">
        <v>-0.56000000000000005</v>
      </c>
      <c r="N918" s="82">
        <v>0.43</v>
      </c>
      <c r="O918" s="82">
        <v>-1.37</v>
      </c>
      <c r="P918" s="82">
        <v>6.9</v>
      </c>
      <c r="Q918" s="82"/>
      <c r="R918" s="82"/>
      <c r="S918" s="82"/>
      <c r="T918" s="82"/>
      <c r="U918" s="82"/>
      <c r="V918" s="82"/>
      <c r="W918" s="82"/>
      <c r="X918" s="82"/>
      <c r="Y918" s="82"/>
      <c r="Z918" s="82"/>
      <c r="AA918" s="82"/>
      <c r="AB918" s="82"/>
      <c r="AC918" s="82"/>
      <c r="AD918" s="82"/>
      <c r="AE918" s="82"/>
      <c r="AF918" s="82"/>
    </row>
    <row r="919" spans="1:32" x14ac:dyDescent="0.25">
      <c r="A919" s="51" t="str">
        <f t="shared" si="14"/>
        <v>AlbuminB63</v>
      </c>
      <c r="B919" s="84" t="s">
        <v>160</v>
      </c>
      <c r="C919" s="84" t="s">
        <v>22</v>
      </c>
      <c r="D919" s="84" t="s">
        <v>193</v>
      </c>
      <c r="E919" s="84" t="s">
        <v>191</v>
      </c>
      <c r="F919" s="82">
        <v>3</v>
      </c>
      <c r="G919" s="82">
        <v>41.11</v>
      </c>
      <c r="H919" s="82">
        <v>0.5</v>
      </c>
      <c r="I919" s="82">
        <v>1.22</v>
      </c>
      <c r="J919" s="82">
        <v>4</v>
      </c>
      <c r="K919" s="82">
        <v>57</v>
      </c>
      <c r="L919" s="82">
        <v>1</v>
      </c>
      <c r="M919" s="82">
        <v>-0.56000000000000005</v>
      </c>
      <c r="N919" s="82">
        <v>0.49</v>
      </c>
      <c r="O919" s="82">
        <v>-1.37</v>
      </c>
      <c r="P919" s="82">
        <v>6.9</v>
      </c>
      <c r="Q919" s="82"/>
      <c r="R919" s="82"/>
      <c r="S919" s="82"/>
      <c r="T919" s="82"/>
      <c r="U919" s="82"/>
      <c r="V919" s="82"/>
      <c r="W919" s="82"/>
      <c r="X919" s="82"/>
      <c r="Y919" s="82"/>
      <c r="Z919" s="82"/>
      <c r="AA919" s="82"/>
      <c r="AB919" s="82"/>
      <c r="AC919" s="82"/>
      <c r="AD919" s="82"/>
      <c r="AE919" s="82"/>
      <c r="AF919" s="82"/>
    </row>
    <row r="920" spans="1:32" x14ac:dyDescent="0.25">
      <c r="A920" s="51" t="str">
        <f t="shared" si="14"/>
        <v>AlbuminB73</v>
      </c>
      <c r="B920" s="84" t="s">
        <v>161</v>
      </c>
      <c r="C920" s="84" t="s">
        <v>22</v>
      </c>
      <c r="D920" s="84" t="s">
        <v>193</v>
      </c>
      <c r="E920" s="84" t="s">
        <v>191</v>
      </c>
      <c r="F920" s="82">
        <v>3</v>
      </c>
      <c r="G920" s="82">
        <v>41.09</v>
      </c>
      <c r="H920" s="82">
        <v>0.38</v>
      </c>
      <c r="I920" s="82">
        <v>0.91</v>
      </c>
      <c r="J920" s="82">
        <v>4</v>
      </c>
      <c r="K920" s="82">
        <v>54</v>
      </c>
      <c r="L920" s="82">
        <v>1</v>
      </c>
      <c r="M920" s="82">
        <v>-0.57999999999999996</v>
      </c>
      <c r="N920" s="82">
        <v>0.37</v>
      </c>
      <c r="O920" s="82">
        <v>-1.42</v>
      </c>
      <c r="P920" s="82">
        <v>6.9</v>
      </c>
      <c r="Q920" s="82"/>
      <c r="R920" s="82"/>
      <c r="S920" s="82"/>
      <c r="T920" s="82"/>
      <c r="U920" s="82"/>
      <c r="V920" s="82"/>
      <c r="W920" s="82"/>
      <c r="X920" s="82"/>
      <c r="Y920" s="82"/>
      <c r="Z920" s="82"/>
      <c r="AA920" s="82"/>
      <c r="AB920" s="82"/>
      <c r="AC920" s="82"/>
      <c r="AD920" s="82"/>
      <c r="AE920" s="82"/>
      <c r="AF920" s="82"/>
    </row>
    <row r="921" spans="1:32" x14ac:dyDescent="0.25">
      <c r="A921" s="51" t="str">
        <f t="shared" si="14"/>
        <v>AlbuminB83</v>
      </c>
      <c r="B921" s="84" t="s">
        <v>162</v>
      </c>
      <c r="C921" s="84" t="s">
        <v>22</v>
      </c>
      <c r="D921" s="84" t="s">
        <v>193</v>
      </c>
      <c r="E921" s="84" t="s">
        <v>191</v>
      </c>
      <c r="F921" s="82">
        <v>3</v>
      </c>
      <c r="G921" s="82">
        <v>41.26</v>
      </c>
      <c r="H921" s="82">
        <v>0.47</v>
      </c>
      <c r="I921" s="82">
        <v>1.1299999999999999</v>
      </c>
      <c r="J921" s="82">
        <v>4</v>
      </c>
      <c r="K921" s="82">
        <v>68</v>
      </c>
      <c r="L921" s="82">
        <v>1</v>
      </c>
      <c r="M921" s="82">
        <v>-0.41</v>
      </c>
      <c r="N921" s="82">
        <v>0.46</v>
      </c>
      <c r="O921" s="82">
        <v>-1</v>
      </c>
      <c r="P921" s="82">
        <v>6.9</v>
      </c>
      <c r="Q921" s="82"/>
      <c r="R921" s="82"/>
      <c r="S921" s="82"/>
      <c r="T921" s="82"/>
      <c r="U921" s="82"/>
      <c r="V921" s="82"/>
      <c r="W921" s="82"/>
      <c r="X921" s="82"/>
      <c r="Y921" s="82"/>
      <c r="Z921" s="82"/>
      <c r="AA921" s="82"/>
      <c r="AB921" s="82"/>
      <c r="AC921" s="82"/>
      <c r="AD921" s="82"/>
      <c r="AE921" s="82"/>
      <c r="AF921" s="82"/>
    </row>
    <row r="922" spans="1:32" x14ac:dyDescent="0.25">
      <c r="A922" s="51" t="str">
        <f t="shared" si="14"/>
        <v>AlbuminB93</v>
      </c>
      <c r="B922" s="84" t="s">
        <v>163</v>
      </c>
      <c r="C922" s="84" t="s">
        <v>22</v>
      </c>
      <c r="D922" s="84" t="s">
        <v>193</v>
      </c>
      <c r="E922" s="84" t="s">
        <v>191</v>
      </c>
      <c r="F922" s="82">
        <v>3</v>
      </c>
      <c r="G922" s="82">
        <v>41.71</v>
      </c>
      <c r="H922" s="82">
        <v>0.54</v>
      </c>
      <c r="I922" s="82">
        <v>1.3</v>
      </c>
      <c r="J922" s="82">
        <v>4</v>
      </c>
      <c r="K922" s="82">
        <v>61</v>
      </c>
      <c r="L922" s="82">
        <v>1</v>
      </c>
      <c r="M922" s="82">
        <v>0.03</v>
      </c>
      <c r="N922" s="82">
        <v>0.52</v>
      </c>
      <c r="O922" s="82">
        <v>0.08</v>
      </c>
      <c r="P922" s="82">
        <v>6.9</v>
      </c>
      <c r="Q922" s="82"/>
      <c r="R922" s="82"/>
      <c r="S922" s="82"/>
      <c r="T922" s="82"/>
      <c r="U922" s="82"/>
      <c r="V922" s="82"/>
      <c r="W922" s="82"/>
      <c r="X922" s="82"/>
      <c r="Y922" s="82"/>
      <c r="Z922" s="82"/>
      <c r="AA922" s="82"/>
      <c r="AB922" s="82"/>
      <c r="AC922" s="82"/>
      <c r="AD922" s="82"/>
      <c r="AE922" s="82"/>
      <c r="AF922" s="82"/>
    </row>
    <row r="923" spans="1:32" x14ac:dyDescent="0.25">
      <c r="A923" s="51" t="str">
        <f t="shared" si="14"/>
        <v>AlbuminB103</v>
      </c>
      <c r="B923" s="84" t="s">
        <v>164</v>
      </c>
      <c r="C923" s="84" t="s">
        <v>22</v>
      </c>
      <c r="D923" s="84" t="s">
        <v>193</v>
      </c>
      <c r="E923" s="84" t="s">
        <v>191</v>
      </c>
      <c r="F923" s="82">
        <v>3</v>
      </c>
      <c r="G923" s="82">
        <v>41.78</v>
      </c>
      <c r="H923" s="82">
        <v>0.46</v>
      </c>
      <c r="I923" s="82">
        <v>1.1100000000000001</v>
      </c>
      <c r="J923" s="82">
        <v>4</v>
      </c>
      <c r="K923" s="82">
        <v>70</v>
      </c>
      <c r="L923" s="82">
        <v>1</v>
      </c>
      <c r="M923" s="82">
        <v>0.1</v>
      </c>
      <c r="N923" s="82">
        <v>0.45</v>
      </c>
      <c r="O923" s="82">
        <v>0.24</v>
      </c>
      <c r="P923" s="82">
        <v>6.9</v>
      </c>
      <c r="Q923" s="82"/>
      <c r="R923" s="82"/>
      <c r="S923" s="82"/>
      <c r="T923" s="82"/>
      <c r="U923" s="82"/>
      <c r="V923" s="82"/>
      <c r="W923" s="82"/>
      <c r="X923" s="82"/>
      <c r="Y923" s="82"/>
      <c r="Z923" s="82"/>
      <c r="AA923" s="82"/>
      <c r="AB923" s="82"/>
      <c r="AC923" s="82"/>
      <c r="AD923" s="82"/>
      <c r="AE923" s="82"/>
      <c r="AF923" s="82"/>
    </row>
    <row r="924" spans="1:32" x14ac:dyDescent="0.25">
      <c r="A924" s="51" t="str">
        <f t="shared" si="14"/>
        <v>AlbuminB113</v>
      </c>
      <c r="B924" s="84" t="s">
        <v>165</v>
      </c>
      <c r="C924" s="84" t="s">
        <v>22</v>
      </c>
      <c r="D924" s="84" t="s">
        <v>193</v>
      </c>
      <c r="E924" s="84" t="s">
        <v>191</v>
      </c>
      <c r="F924" s="82">
        <v>3</v>
      </c>
      <c r="G924" s="82">
        <v>40.82</v>
      </c>
      <c r="H924" s="82">
        <v>0.42</v>
      </c>
      <c r="I924" s="82">
        <v>1.03</v>
      </c>
      <c r="J924" s="82">
        <v>4</v>
      </c>
      <c r="K924" s="82">
        <v>60</v>
      </c>
      <c r="L924" s="82">
        <v>1</v>
      </c>
      <c r="M924" s="82">
        <v>-0.84</v>
      </c>
      <c r="N924" s="82">
        <v>0.42</v>
      </c>
      <c r="O924" s="82">
        <v>-2.08</v>
      </c>
      <c r="P924" s="82">
        <v>6.9</v>
      </c>
      <c r="Q924" s="82"/>
      <c r="R924" s="82"/>
      <c r="S924" s="82"/>
      <c r="T924" s="82"/>
      <c r="U924" s="82"/>
      <c r="V924" s="82"/>
      <c r="W924" s="82"/>
      <c r="X924" s="82"/>
      <c r="Y924" s="82"/>
      <c r="Z924" s="82"/>
      <c r="AA924" s="82"/>
      <c r="AB924" s="82"/>
      <c r="AC924" s="82"/>
      <c r="AD924" s="82"/>
      <c r="AE924" s="82"/>
      <c r="AF924" s="82"/>
    </row>
    <row r="925" spans="1:32" x14ac:dyDescent="0.25">
      <c r="A925" s="51" t="str">
        <f t="shared" si="14"/>
        <v>AlbuminB123</v>
      </c>
      <c r="B925" s="84" t="s">
        <v>166</v>
      </c>
      <c r="C925" s="84" t="s">
        <v>22</v>
      </c>
      <c r="D925" s="84" t="s">
        <v>193</v>
      </c>
      <c r="E925" s="84" t="s">
        <v>191</v>
      </c>
      <c r="F925" s="82">
        <v>3</v>
      </c>
      <c r="G925" s="82">
        <v>40.72</v>
      </c>
      <c r="H925" s="82">
        <v>0.4</v>
      </c>
      <c r="I925" s="82">
        <v>0.97</v>
      </c>
      <c r="J925" s="82">
        <v>4</v>
      </c>
      <c r="K925" s="82">
        <v>66</v>
      </c>
      <c r="L925" s="82">
        <v>1</v>
      </c>
      <c r="M925" s="82">
        <v>-0.94</v>
      </c>
      <c r="N925" s="82">
        <v>0.39</v>
      </c>
      <c r="O925" s="82">
        <v>-2.31</v>
      </c>
      <c r="P925" s="82">
        <v>6.9</v>
      </c>
      <c r="Q925" s="82"/>
      <c r="R925" s="82"/>
      <c r="S925" s="82"/>
      <c r="T925" s="82"/>
      <c r="U925" s="82"/>
      <c r="V925" s="82"/>
      <c r="W925" s="82"/>
      <c r="X925" s="82"/>
      <c r="Y925" s="82"/>
      <c r="Z925" s="82"/>
      <c r="AA925" s="82"/>
      <c r="AB925" s="82"/>
      <c r="AC925" s="82"/>
      <c r="AD925" s="82"/>
      <c r="AE925" s="82"/>
      <c r="AF925" s="82"/>
    </row>
    <row r="926" spans="1:32" x14ac:dyDescent="0.25">
      <c r="A926" s="51" t="str">
        <f t="shared" si="14"/>
        <v>AlbuminB133</v>
      </c>
      <c r="B926" s="84" t="s">
        <v>167</v>
      </c>
      <c r="C926" s="84" t="s">
        <v>22</v>
      </c>
      <c r="D926" s="84" t="s">
        <v>193</v>
      </c>
      <c r="E926" s="84" t="s">
        <v>191</v>
      </c>
      <c r="F926" s="82">
        <v>3</v>
      </c>
      <c r="G926" s="82">
        <v>41.12</v>
      </c>
      <c r="H926" s="82">
        <v>0.56000000000000005</v>
      </c>
      <c r="I926" s="82">
        <v>1.37</v>
      </c>
      <c r="J926" s="82">
        <v>4</v>
      </c>
      <c r="K926" s="82">
        <v>714</v>
      </c>
      <c r="L926" s="82">
        <v>1</v>
      </c>
      <c r="M926" s="82">
        <v>-0.55000000000000004</v>
      </c>
      <c r="N926" s="82">
        <v>0.56000000000000005</v>
      </c>
      <c r="O926" s="82">
        <v>-1.35</v>
      </c>
      <c r="P926" s="82">
        <v>6.9</v>
      </c>
      <c r="Q926" s="82"/>
      <c r="R926" s="82"/>
      <c r="S926" s="82"/>
      <c r="T926" s="82"/>
      <c r="U926" s="82"/>
      <c r="V926" s="82"/>
      <c r="W926" s="82"/>
      <c r="X926" s="82"/>
      <c r="Y926" s="82"/>
      <c r="Z926" s="82"/>
      <c r="AA926" s="82"/>
      <c r="AB926" s="82"/>
      <c r="AC926" s="82"/>
      <c r="AD926" s="82"/>
      <c r="AE926" s="82"/>
      <c r="AF926" s="82"/>
    </row>
    <row r="927" spans="1:32" x14ac:dyDescent="0.25">
      <c r="A927" s="51" t="str">
        <f t="shared" si="14"/>
        <v>Cholestérol, HDLA1</v>
      </c>
      <c r="B927" s="84" t="s">
        <v>154</v>
      </c>
      <c r="C927" s="84" t="s">
        <v>23</v>
      </c>
      <c r="D927" s="84" t="s">
        <v>184</v>
      </c>
      <c r="E927" s="84" t="s">
        <v>189</v>
      </c>
      <c r="F927" s="82">
        <v>1</v>
      </c>
      <c r="G927" s="82">
        <v>0.64</v>
      </c>
      <c r="H927" s="82">
        <v>0.02</v>
      </c>
      <c r="I927" s="82">
        <v>3.2</v>
      </c>
      <c r="J927" s="82">
        <v>5.3</v>
      </c>
      <c r="K927" s="82">
        <v>10123</v>
      </c>
      <c r="L927" s="82">
        <v>9</v>
      </c>
      <c r="M927" s="82" t="s">
        <v>186</v>
      </c>
      <c r="N927" s="82" t="s">
        <v>186</v>
      </c>
      <c r="O927" s="82" t="s">
        <v>186</v>
      </c>
      <c r="P927" s="82">
        <v>6</v>
      </c>
      <c r="Q927" s="82"/>
      <c r="R927" s="82"/>
      <c r="S927" s="82"/>
      <c r="T927" s="82"/>
      <c r="U927" s="82"/>
      <c r="V927" s="82"/>
      <c r="W927" s="82"/>
      <c r="X927" s="82"/>
      <c r="Y927" s="82"/>
      <c r="Z927" s="82"/>
      <c r="AA927" s="82"/>
      <c r="AB927" s="82"/>
      <c r="AC927" s="82"/>
      <c r="AD927" s="82"/>
      <c r="AE927" s="82"/>
      <c r="AF927" s="82"/>
    </row>
    <row r="928" spans="1:32" x14ac:dyDescent="0.25">
      <c r="A928" s="51" t="str">
        <f t="shared" si="14"/>
        <v>Cholestérol, HDLB11</v>
      </c>
      <c r="B928" s="84" t="s">
        <v>155</v>
      </c>
      <c r="C928" s="84" t="s">
        <v>23</v>
      </c>
      <c r="D928" s="84" t="s">
        <v>193</v>
      </c>
      <c r="E928" s="84" t="s">
        <v>189</v>
      </c>
      <c r="F928" s="82">
        <v>1</v>
      </c>
      <c r="G928" s="82">
        <v>0.62</v>
      </c>
      <c r="H928" s="82">
        <v>0.01</v>
      </c>
      <c r="I928" s="82">
        <v>1.67</v>
      </c>
      <c r="J928" s="82">
        <v>5.3</v>
      </c>
      <c r="K928" s="82">
        <v>86</v>
      </c>
      <c r="L928" s="82">
        <v>1</v>
      </c>
      <c r="M928" s="82">
        <v>-1.1100000000000001</v>
      </c>
      <c r="N928" s="82">
        <v>0.52</v>
      </c>
      <c r="O928" s="82">
        <v>-3.54</v>
      </c>
      <c r="P928" s="82">
        <v>6</v>
      </c>
      <c r="Q928" s="82"/>
      <c r="R928" s="82"/>
      <c r="S928" s="82"/>
      <c r="T928" s="82"/>
      <c r="U928" s="82"/>
      <c r="V928" s="82"/>
      <c r="W928" s="82"/>
      <c r="X928" s="82"/>
      <c r="Y928" s="82"/>
      <c r="Z928" s="82"/>
      <c r="AA928" s="82"/>
      <c r="AB928" s="82"/>
      <c r="AC928" s="82"/>
      <c r="AD928" s="82"/>
      <c r="AE928" s="82"/>
      <c r="AF928" s="82"/>
    </row>
    <row r="929" spans="1:32" x14ac:dyDescent="0.25">
      <c r="A929" s="51" t="str">
        <f t="shared" si="14"/>
        <v>Cholestérol, HDLB21</v>
      </c>
      <c r="B929" s="84" t="s">
        <v>156</v>
      </c>
      <c r="C929" s="84" t="s">
        <v>23</v>
      </c>
      <c r="D929" s="84" t="s">
        <v>193</v>
      </c>
      <c r="E929" s="84" t="s">
        <v>189</v>
      </c>
      <c r="F929" s="82">
        <v>1</v>
      </c>
      <c r="G929" s="82">
        <v>0.62</v>
      </c>
      <c r="H929" s="82">
        <v>0.01</v>
      </c>
      <c r="I929" s="82">
        <v>2.3199999999999998</v>
      </c>
      <c r="J929" s="82">
        <v>5.3</v>
      </c>
      <c r="K929" s="82">
        <v>71</v>
      </c>
      <c r="L929" s="82">
        <v>1</v>
      </c>
      <c r="M929" s="82">
        <v>-0.94</v>
      </c>
      <c r="N929" s="82">
        <v>0.73</v>
      </c>
      <c r="O929" s="82">
        <v>-3</v>
      </c>
      <c r="P929" s="82">
        <v>6</v>
      </c>
      <c r="Q929" s="82"/>
      <c r="R929" s="82"/>
      <c r="S929" s="82"/>
      <c r="T929" s="82"/>
      <c r="U929" s="82"/>
      <c r="V929" s="82"/>
      <c r="W929" s="82"/>
      <c r="X929" s="82"/>
      <c r="Y929" s="82"/>
      <c r="Z929" s="82"/>
      <c r="AA929" s="82"/>
      <c r="AB929" s="82"/>
      <c r="AC929" s="82"/>
      <c r="AD929" s="82"/>
      <c r="AE929" s="82"/>
      <c r="AF929" s="82"/>
    </row>
    <row r="930" spans="1:32" x14ac:dyDescent="0.25">
      <c r="A930" s="51" t="str">
        <f t="shared" si="14"/>
        <v>Cholestérol, HDLB31</v>
      </c>
      <c r="B930" s="84" t="s">
        <v>157</v>
      </c>
      <c r="C930" s="84" t="s">
        <v>23</v>
      </c>
      <c r="D930" s="84" t="s">
        <v>193</v>
      </c>
      <c r="E930" s="84" t="s">
        <v>189</v>
      </c>
      <c r="F930" s="82">
        <v>1</v>
      </c>
      <c r="G930" s="82">
        <v>0.61</v>
      </c>
      <c r="H930" s="82">
        <v>0.01</v>
      </c>
      <c r="I930" s="82">
        <v>2.2799999999999998</v>
      </c>
      <c r="J930" s="82">
        <v>5.3</v>
      </c>
      <c r="K930" s="82">
        <v>78</v>
      </c>
      <c r="L930" s="82">
        <v>1</v>
      </c>
      <c r="M930" s="82">
        <v>-1.44</v>
      </c>
      <c r="N930" s="82">
        <v>0.71</v>
      </c>
      <c r="O930" s="82">
        <v>-4.62</v>
      </c>
      <c r="P930" s="82">
        <v>6</v>
      </c>
      <c r="Q930" s="82"/>
      <c r="R930" s="82"/>
      <c r="S930" s="82"/>
      <c r="T930" s="82"/>
      <c r="U930" s="82"/>
      <c r="V930" s="82"/>
      <c r="W930" s="82"/>
      <c r="X930" s="82"/>
      <c r="Y930" s="82"/>
      <c r="Z930" s="82"/>
      <c r="AA930" s="82"/>
      <c r="AB930" s="82"/>
      <c r="AC930" s="82"/>
      <c r="AD930" s="82"/>
      <c r="AE930" s="82"/>
      <c r="AF930" s="82"/>
    </row>
    <row r="931" spans="1:32" x14ac:dyDescent="0.25">
      <c r="A931" s="51" t="str">
        <f t="shared" si="14"/>
        <v>Cholestérol, HDLB41</v>
      </c>
      <c r="B931" s="84" t="s">
        <v>158</v>
      </c>
      <c r="C931" s="84" t="s">
        <v>23</v>
      </c>
      <c r="D931" s="84" t="s">
        <v>193</v>
      </c>
      <c r="E931" s="84" t="s">
        <v>189</v>
      </c>
      <c r="F931" s="82">
        <v>1</v>
      </c>
      <c r="G931" s="82">
        <v>0.63</v>
      </c>
      <c r="H931" s="82">
        <v>0.02</v>
      </c>
      <c r="I931" s="82">
        <v>2.5299999999999998</v>
      </c>
      <c r="J931" s="82">
        <v>5.3</v>
      </c>
      <c r="K931" s="82">
        <v>80</v>
      </c>
      <c r="L931" s="82">
        <v>1</v>
      </c>
      <c r="M931" s="82">
        <v>-0.73</v>
      </c>
      <c r="N931" s="82">
        <v>0.79</v>
      </c>
      <c r="O931" s="82">
        <v>-2.33</v>
      </c>
      <c r="P931" s="82">
        <v>6</v>
      </c>
      <c r="Q931" s="82"/>
      <c r="R931" s="82"/>
      <c r="S931" s="82"/>
      <c r="T931" s="82"/>
      <c r="U931" s="82"/>
      <c r="V931" s="82"/>
      <c r="W931" s="82"/>
      <c r="X931" s="82"/>
      <c r="Y931" s="82"/>
      <c r="Z931" s="82"/>
      <c r="AA931" s="82"/>
      <c r="AB931" s="82"/>
      <c r="AC931" s="82"/>
      <c r="AD931" s="82"/>
      <c r="AE931" s="82"/>
      <c r="AF931" s="82"/>
    </row>
    <row r="932" spans="1:32" x14ac:dyDescent="0.25">
      <c r="A932" s="51" t="str">
        <f t="shared" si="14"/>
        <v>Cholestérol, HDLB51</v>
      </c>
      <c r="B932" s="84" t="s">
        <v>159</v>
      </c>
      <c r="C932" s="84" t="s">
        <v>23</v>
      </c>
      <c r="D932" s="84" t="s">
        <v>193</v>
      </c>
      <c r="E932" s="84" t="s">
        <v>189</v>
      </c>
      <c r="F932" s="82">
        <v>1</v>
      </c>
      <c r="G932" s="82">
        <v>0.63</v>
      </c>
      <c r="H932" s="82">
        <v>0.01</v>
      </c>
      <c r="I932" s="82">
        <v>1.96</v>
      </c>
      <c r="J932" s="82">
        <v>5.3</v>
      </c>
      <c r="K932" s="82">
        <v>74</v>
      </c>
      <c r="L932" s="82">
        <v>1</v>
      </c>
      <c r="M932" s="82">
        <v>-0.5</v>
      </c>
      <c r="N932" s="82">
        <v>0.61</v>
      </c>
      <c r="O932" s="82">
        <v>-1.61</v>
      </c>
      <c r="P932" s="82">
        <v>6</v>
      </c>
      <c r="Q932" s="82"/>
      <c r="R932" s="82"/>
      <c r="S932" s="82"/>
      <c r="T932" s="82"/>
      <c r="U932" s="82"/>
      <c r="V932" s="82"/>
      <c r="W932" s="82"/>
      <c r="X932" s="82"/>
      <c r="Y932" s="82"/>
      <c r="Z932" s="82"/>
      <c r="AA932" s="82"/>
      <c r="AB932" s="82"/>
      <c r="AC932" s="82"/>
      <c r="AD932" s="82"/>
      <c r="AE932" s="82"/>
      <c r="AF932" s="82"/>
    </row>
    <row r="933" spans="1:32" x14ac:dyDescent="0.25">
      <c r="A933" s="51" t="str">
        <f t="shared" si="14"/>
        <v>Cholestérol, HDLB61</v>
      </c>
      <c r="B933" s="84" t="s">
        <v>160</v>
      </c>
      <c r="C933" s="84" t="s">
        <v>23</v>
      </c>
      <c r="D933" s="84" t="s">
        <v>193</v>
      </c>
      <c r="E933" s="84" t="s">
        <v>189</v>
      </c>
      <c r="F933" s="82">
        <v>1</v>
      </c>
      <c r="G933" s="82">
        <v>0.64</v>
      </c>
      <c r="H933" s="82">
        <v>0.02</v>
      </c>
      <c r="I933" s="82">
        <v>2.5299999999999998</v>
      </c>
      <c r="J933" s="82">
        <v>5.3</v>
      </c>
      <c r="K933" s="82">
        <v>79</v>
      </c>
      <c r="L933" s="82">
        <v>1</v>
      </c>
      <c r="M933" s="82">
        <v>-0.17</v>
      </c>
      <c r="N933" s="82">
        <v>0.79</v>
      </c>
      <c r="O933" s="82">
        <v>-0.54</v>
      </c>
      <c r="P933" s="82">
        <v>6</v>
      </c>
      <c r="Q933" s="82"/>
      <c r="R933" s="82"/>
      <c r="S933" s="82"/>
      <c r="T933" s="82"/>
      <c r="U933" s="82"/>
      <c r="V933" s="82"/>
      <c r="W933" s="82"/>
      <c r="X933" s="82"/>
      <c r="Y933" s="82"/>
      <c r="Z933" s="82"/>
      <c r="AA933" s="82"/>
      <c r="AB933" s="82"/>
      <c r="AC933" s="82"/>
      <c r="AD933" s="82"/>
      <c r="AE933" s="82"/>
      <c r="AF933" s="82"/>
    </row>
    <row r="934" spans="1:32" x14ac:dyDescent="0.25">
      <c r="A934" s="51" t="str">
        <f t="shared" si="14"/>
        <v>Cholestérol, HDLB71</v>
      </c>
      <c r="B934" s="84" t="s">
        <v>161</v>
      </c>
      <c r="C934" s="84" t="s">
        <v>23</v>
      </c>
      <c r="D934" s="84" t="s">
        <v>193</v>
      </c>
      <c r="E934" s="84" t="s">
        <v>189</v>
      </c>
      <c r="F934" s="82">
        <v>1</v>
      </c>
      <c r="G934" s="82">
        <v>0.64</v>
      </c>
      <c r="H934" s="82">
        <v>0.01</v>
      </c>
      <c r="I934" s="82">
        <v>1.96</v>
      </c>
      <c r="J934" s="82">
        <v>5.3</v>
      </c>
      <c r="K934" s="82">
        <v>73</v>
      </c>
      <c r="L934" s="82">
        <v>1</v>
      </c>
      <c r="M934" s="82">
        <v>-0.31</v>
      </c>
      <c r="N934" s="82">
        <v>0.61</v>
      </c>
      <c r="O934" s="82">
        <v>-1.01</v>
      </c>
      <c r="P934" s="82">
        <v>6</v>
      </c>
      <c r="Q934" s="82"/>
      <c r="R934" s="82"/>
      <c r="S934" s="82"/>
      <c r="T934" s="82"/>
      <c r="U934" s="82"/>
      <c r="V934" s="82"/>
      <c r="W934" s="82"/>
      <c r="X934" s="82"/>
      <c r="Y934" s="82"/>
      <c r="Z934" s="82"/>
      <c r="AA934" s="82"/>
      <c r="AB934" s="82"/>
      <c r="AC934" s="82"/>
      <c r="AD934" s="82"/>
      <c r="AE934" s="82"/>
      <c r="AF934" s="82"/>
    </row>
    <row r="935" spans="1:32" x14ac:dyDescent="0.25">
      <c r="A935" s="51" t="str">
        <f t="shared" si="14"/>
        <v>Cholestérol, HDLB81</v>
      </c>
      <c r="B935" s="84" t="s">
        <v>162</v>
      </c>
      <c r="C935" s="84" t="s">
        <v>23</v>
      </c>
      <c r="D935" s="84" t="s">
        <v>193</v>
      </c>
      <c r="E935" s="84" t="s">
        <v>189</v>
      </c>
      <c r="F935" s="82">
        <v>1</v>
      </c>
      <c r="G935" s="82">
        <v>0.63</v>
      </c>
      <c r="H935" s="82">
        <v>0.01</v>
      </c>
      <c r="I935" s="82">
        <v>2.2200000000000002</v>
      </c>
      <c r="J935" s="82">
        <v>5.3</v>
      </c>
      <c r="K935" s="82">
        <v>93</v>
      </c>
      <c r="L935" s="82">
        <v>1</v>
      </c>
      <c r="M935" s="82">
        <v>-0.49</v>
      </c>
      <c r="N935" s="82">
        <v>0.69</v>
      </c>
      <c r="O935" s="82">
        <v>-1.56</v>
      </c>
      <c r="P935" s="82">
        <v>6</v>
      </c>
      <c r="Q935" s="82"/>
      <c r="R935" s="82"/>
      <c r="S935" s="82"/>
      <c r="T935" s="82"/>
      <c r="U935" s="82"/>
      <c r="V935" s="82"/>
      <c r="W935" s="82"/>
      <c r="X935" s="82"/>
      <c r="Y935" s="82"/>
      <c r="Z935" s="82"/>
      <c r="AA935" s="82"/>
      <c r="AB935" s="82"/>
      <c r="AC935" s="82"/>
      <c r="AD935" s="82"/>
      <c r="AE935" s="82"/>
      <c r="AF935" s="82"/>
    </row>
    <row r="936" spans="1:32" x14ac:dyDescent="0.25">
      <c r="A936" s="51" t="str">
        <f t="shared" si="14"/>
        <v>Cholestérol, HDLB91</v>
      </c>
      <c r="B936" s="84" t="s">
        <v>163</v>
      </c>
      <c r="C936" s="84" t="s">
        <v>23</v>
      </c>
      <c r="D936" s="84" t="s">
        <v>193</v>
      </c>
      <c r="E936" s="84" t="s">
        <v>189</v>
      </c>
      <c r="F936" s="82">
        <v>1</v>
      </c>
      <c r="G936" s="82">
        <v>0.62</v>
      </c>
      <c r="H936" s="82">
        <v>0.02</v>
      </c>
      <c r="I936" s="82">
        <v>2.42</v>
      </c>
      <c r="J936" s="82">
        <v>5.3</v>
      </c>
      <c r="K936" s="82">
        <v>78</v>
      </c>
      <c r="L936" s="82">
        <v>1</v>
      </c>
      <c r="M936" s="82">
        <v>-0.85</v>
      </c>
      <c r="N936" s="82">
        <v>0.76</v>
      </c>
      <c r="O936" s="82">
        <v>-2.72</v>
      </c>
      <c r="P936" s="82">
        <v>6</v>
      </c>
      <c r="Q936" s="82"/>
      <c r="R936" s="82"/>
      <c r="S936" s="82"/>
      <c r="T936" s="82"/>
      <c r="U936" s="82"/>
      <c r="V936" s="82"/>
      <c r="W936" s="82"/>
      <c r="X936" s="82"/>
      <c r="Y936" s="82"/>
      <c r="Z936" s="82"/>
      <c r="AA936" s="82"/>
      <c r="AB936" s="82"/>
      <c r="AC936" s="82"/>
      <c r="AD936" s="82"/>
      <c r="AE936" s="82"/>
      <c r="AF936" s="82"/>
    </row>
    <row r="937" spans="1:32" x14ac:dyDescent="0.25">
      <c r="A937" s="51" t="str">
        <f t="shared" si="14"/>
        <v>Cholestérol, HDLB101</v>
      </c>
      <c r="B937" s="84" t="s">
        <v>164</v>
      </c>
      <c r="C937" s="84" t="s">
        <v>23</v>
      </c>
      <c r="D937" s="84" t="s">
        <v>193</v>
      </c>
      <c r="E937" s="84" t="s">
        <v>189</v>
      </c>
      <c r="F937" s="82">
        <v>1</v>
      </c>
      <c r="G937" s="82">
        <v>0.63</v>
      </c>
      <c r="H937" s="82">
        <v>0.01</v>
      </c>
      <c r="I937" s="82">
        <v>1.53</v>
      </c>
      <c r="J937" s="82">
        <v>5.3</v>
      </c>
      <c r="K937" s="82">
        <v>99</v>
      </c>
      <c r="L937" s="82">
        <v>1</v>
      </c>
      <c r="M937" s="82">
        <v>-0.45</v>
      </c>
      <c r="N937" s="82">
        <v>0.48</v>
      </c>
      <c r="O937" s="82">
        <v>-1.44</v>
      </c>
      <c r="P937" s="82">
        <v>6</v>
      </c>
      <c r="Q937" s="82"/>
      <c r="R937" s="82"/>
      <c r="S937" s="82"/>
      <c r="T937" s="82"/>
      <c r="U937" s="82"/>
      <c r="V937" s="82"/>
      <c r="W937" s="82"/>
      <c r="X937" s="82"/>
      <c r="Y937" s="82"/>
      <c r="Z937" s="82"/>
      <c r="AA937" s="82"/>
      <c r="AB937" s="82"/>
      <c r="AC937" s="82"/>
      <c r="AD937" s="82"/>
      <c r="AE937" s="82"/>
      <c r="AF937" s="82"/>
    </row>
    <row r="938" spans="1:32" x14ac:dyDescent="0.25">
      <c r="A938" s="51" t="str">
        <f t="shared" si="14"/>
        <v>Cholestérol, HDLB111</v>
      </c>
      <c r="B938" s="84" t="s">
        <v>165</v>
      </c>
      <c r="C938" s="84" t="s">
        <v>23</v>
      </c>
      <c r="D938" s="84" t="s">
        <v>193</v>
      </c>
      <c r="E938" s="84" t="s">
        <v>189</v>
      </c>
      <c r="F938" s="82">
        <v>1</v>
      </c>
      <c r="G938" s="82">
        <v>0.64</v>
      </c>
      <c r="H938" s="82">
        <v>0.02</v>
      </c>
      <c r="I938" s="82">
        <v>2.66</v>
      </c>
      <c r="J938" s="82">
        <v>5.3</v>
      </c>
      <c r="K938" s="82">
        <v>84</v>
      </c>
      <c r="L938" s="82">
        <v>1</v>
      </c>
      <c r="M938" s="82">
        <v>-0.18</v>
      </c>
      <c r="N938" s="82">
        <v>0.83</v>
      </c>
      <c r="O938" s="82">
        <v>-0.57999999999999996</v>
      </c>
      <c r="P938" s="82">
        <v>6</v>
      </c>
      <c r="Q938" s="82"/>
      <c r="R938" s="82"/>
      <c r="S938" s="82"/>
      <c r="T938" s="82"/>
      <c r="U938" s="82"/>
      <c r="V938" s="82"/>
      <c r="W938" s="82"/>
      <c r="X938" s="82"/>
      <c r="Y938" s="82"/>
      <c r="Z938" s="82"/>
      <c r="AA938" s="82"/>
      <c r="AB938" s="82"/>
      <c r="AC938" s="82"/>
      <c r="AD938" s="82"/>
      <c r="AE938" s="82"/>
      <c r="AF938" s="82"/>
    </row>
    <row r="939" spans="1:32" x14ac:dyDescent="0.25">
      <c r="A939" s="51" t="str">
        <f t="shared" si="14"/>
        <v>Cholestérol, HDLB121</v>
      </c>
      <c r="B939" s="84" t="s">
        <v>166</v>
      </c>
      <c r="C939" s="84" t="s">
        <v>23</v>
      </c>
      <c r="D939" s="84" t="s">
        <v>193</v>
      </c>
      <c r="E939" s="84" t="s">
        <v>189</v>
      </c>
      <c r="F939" s="82">
        <v>1</v>
      </c>
      <c r="G939" s="82">
        <v>0.64</v>
      </c>
      <c r="H939" s="82">
        <v>0.01</v>
      </c>
      <c r="I939" s="82">
        <v>2.06</v>
      </c>
      <c r="J939" s="82">
        <v>5.3</v>
      </c>
      <c r="K939" s="82">
        <v>99</v>
      </c>
      <c r="L939" s="82">
        <v>1</v>
      </c>
      <c r="M939" s="82">
        <v>-0.09</v>
      </c>
      <c r="N939" s="82">
        <v>0.64</v>
      </c>
      <c r="O939" s="82">
        <v>-0.3</v>
      </c>
      <c r="P939" s="82">
        <v>6</v>
      </c>
      <c r="Q939" s="82"/>
      <c r="R939" s="82"/>
      <c r="S939" s="82"/>
      <c r="T939" s="82"/>
      <c r="U939" s="82"/>
      <c r="V939" s="82"/>
      <c r="W939" s="82"/>
      <c r="X939" s="82"/>
      <c r="Y939" s="82"/>
      <c r="Z939" s="82"/>
      <c r="AA939" s="82"/>
      <c r="AB939" s="82"/>
      <c r="AC939" s="82"/>
      <c r="AD939" s="82"/>
      <c r="AE939" s="82"/>
      <c r="AF939" s="82"/>
    </row>
    <row r="940" spans="1:32" x14ac:dyDescent="0.25">
      <c r="A940" s="51" t="str">
        <f t="shared" si="14"/>
        <v>Cholestérol, HDLB131</v>
      </c>
      <c r="B940" s="84" t="s">
        <v>167</v>
      </c>
      <c r="C940" s="84" t="s">
        <v>23</v>
      </c>
      <c r="D940" s="84" t="s">
        <v>193</v>
      </c>
      <c r="E940" s="84" t="s">
        <v>189</v>
      </c>
      <c r="F940" s="82">
        <v>1</v>
      </c>
      <c r="G940" s="82">
        <v>0.63</v>
      </c>
      <c r="H940" s="82">
        <v>0.02</v>
      </c>
      <c r="I940" s="82">
        <v>2.5299999999999998</v>
      </c>
      <c r="J940" s="82">
        <v>5.3</v>
      </c>
      <c r="K940" s="82">
        <v>994</v>
      </c>
      <c r="L940" s="82">
        <v>1</v>
      </c>
      <c r="M940" s="82">
        <v>-0.59</v>
      </c>
      <c r="N940" s="82">
        <v>0.79</v>
      </c>
      <c r="O940" s="82">
        <v>-1.89</v>
      </c>
      <c r="P940" s="82">
        <v>6</v>
      </c>
      <c r="Q940" s="82"/>
      <c r="R940" s="82"/>
      <c r="S940" s="82"/>
      <c r="T940" s="82"/>
      <c r="U940" s="82"/>
      <c r="V940" s="82"/>
      <c r="W940" s="82"/>
      <c r="X940" s="82"/>
      <c r="Y940" s="82"/>
      <c r="Z940" s="82"/>
      <c r="AA940" s="82"/>
      <c r="AB940" s="82"/>
      <c r="AC940" s="82"/>
      <c r="AD940" s="82"/>
      <c r="AE940" s="82"/>
      <c r="AF940" s="82"/>
    </row>
    <row r="941" spans="1:32" x14ac:dyDescent="0.25">
      <c r="A941" s="51" t="str">
        <f t="shared" si="14"/>
        <v>Cholestérol, HDLA2</v>
      </c>
      <c r="B941" s="84" t="s">
        <v>154</v>
      </c>
      <c r="C941" s="84" t="s">
        <v>23</v>
      </c>
      <c r="D941" s="84" t="s">
        <v>184</v>
      </c>
      <c r="E941" s="84" t="s">
        <v>189</v>
      </c>
      <c r="F941" s="82">
        <v>2</v>
      </c>
      <c r="G941" s="82">
        <v>1.0900000000000001</v>
      </c>
      <c r="H941" s="82">
        <v>0.04</v>
      </c>
      <c r="I941" s="82">
        <v>3.27</v>
      </c>
      <c r="J941" s="82">
        <v>5.3</v>
      </c>
      <c r="K941" s="82">
        <v>9146</v>
      </c>
      <c r="L941" s="82">
        <v>9</v>
      </c>
      <c r="M941" s="82" t="s">
        <v>186</v>
      </c>
      <c r="N941" s="82" t="s">
        <v>186</v>
      </c>
      <c r="O941" s="82" t="s">
        <v>186</v>
      </c>
      <c r="P941" s="82">
        <v>6</v>
      </c>
      <c r="Q941" s="82"/>
      <c r="R941" s="82"/>
      <c r="S941" s="82"/>
      <c r="T941" s="82"/>
      <c r="U941" s="82"/>
      <c r="V941" s="82"/>
      <c r="W941" s="82"/>
      <c r="X941" s="82"/>
      <c r="Y941" s="82"/>
      <c r="Z941" s="82"/>
      <c r="AA941" s="82"/>
      <c r="AB941" s="82"/>
      <c r="AC941" s="82"/>
      <c r="AD941" s="82"/>
      <c r="AE941" s="82"/>
      <c r="AF941" s="82"/>
    </row>
    <row r="942" spans="1:32" x14ac:dyDescent="0.25">
      <c r="A942" s="51" t="str">
        <f t="shared" si="14"/>
        <v>Cholestérol, HDLB12</v>
      </c>
      <c r="B942" s="84" t="s">
        <v>155</v>
      </c>
      <c r="C942" s="84" t="s">
        <v>23</v>
      </c>
      <c r="D942" s="84" t="s">
        <v>193</v>
      </c>
      <c r="E942" s="84" t="s">
        <v>189</v>
      </c>
      <c r="F942" s="82">
        <v>2</v>
      </c>
      <c r="G942" s="82">
        <v>1.04</v>
      </c>
      <c r="H942" s="82">
        <v>0.02</v>
      </c>
      <c r="I942" s="82">
        <v>2.06</v>
      </c>
      <c r="J942" s="82">
        <v>5.3</v>
      </c>
      <c r="K942" s="82">
        <v>79</v>
      </c>
      <c r="L942" s="82">
        <v>1</v>
      </c>
      <c r="M942" s="82">
        <v>-1.36</v>
      </c>
      <c r="N942" s="82">
        <v>0.63</v>
      </c>
      <c r="O942" s="82">
        <v>-4.45</v>
      </c>
      <c r="P942" s="82">
        <v>6</v>
      </c>
      <c r="Q942" s="82"/>
      <c r="R942" s="82"/>
      <c r="S942" s="82"/>
      <c r="T942" s="82"/>
      <c r="U942" s="82"/>
      <c r="V942" s="82"/>
      <c r="W942" s="82"/>
      <c r="X942" s="82"/>
      <c r="Y942" s="82"/>
      <c r="Z942" s="82"/>
      <c r="AA942" s="82"/>
      <c r="AB942" s="82"/>
      <c r="AC942" s="82"/>
      <c r="AD942" s="82"/>
      <c r="AE942" s="82"/>
      <c r="AF942" s="82"/>
    </row>
    <row r="943" spans="1:32" x14ac:dyDescent="0.25">
      <c r="A943" s="51" t="str">
        <f t="shared" si="14"/>
        <v>Cholestérol, HDLB22</v>
      </c>
      <c r="B943" s="84" t="s">
        <v>156</v>
      </c>
      <c r="C943" s="84" t="s">
        <v>23</v>
      </c>
      <c r="D943" s="84" t="s">
        <v>193</v>
      </c>
      <c r="E943" s="84" t="s">
        <v>189</v>
      </c>
      <c r="F943" s="82">
        <v>2</v>
      </c>
      <c r="G943" s="82">
        <v>1.06</v>
      </c>
      <c r="H943" s="82">
        <v>0.02</v>
      </c>
      <c r="I943" s="82">
        <v>2.21</v>
      </c>
      <c r="J943" s="82">
        <v>5.3</v>
      </c>
      <c r="K943" s="82">
        <v>62</v>
      </c>
      <c r="L943" s="82">
        <v>1</v>
      </c>
      <c r="M943" s="82">
        <v>-0.82</v>
      </c>
      <c r="N943" s="82">
        <v>0.68</v>
      </c>
      <c r="O943" s="82">
        <v>-2.68</v>
      </c>
      <c r="P943" s="82">
        <v>6</v>
      </c>
      <c r="Q943" s="82"/>
      <c r="R943" s="82"/>
      <c r="S943" s="82"/>
      <c r="T943" s="82"/>
      <c r="U943" s="82"/>
      <c r="V943" s="82"/>
      <c r="W943" s="82"/>
      <c r="X943" s="82"/>
      <c r="Y943" s="82"/>
      <c r="Z943" s="82"/>
      <c r="AA943" s="82"/>
      <c r="AB943" s="82"/>
      <c r="AC943" s="82"/>
      <c r="AD943" s="82"/>
      <c r="AE943" s="82"/>
      <c r="AF943" s="82"/>
    </row>
    <row r="944" spans="1:32" x14ac:dyDescent="0.25">
      <c r="A944" s="51" t="str">
        <f t="shared" si="14"/>
        <v>Cholestérol, HDLB32</v>
      </c>
      <c r="B944" s="84" t="s">
        <v>157</v>
      </c>
      <c r="C944" s="84" t="s">
        <v>23</v>
      </c>
      <c r="D944" s="84" t="s">
        <v>193</v>
      </c>
      <c r="E944" s="84" t="s">
        <v>189</v>
      </c>
      <c r="F944" s="82">
        <v>2</v>
      </c>
      <c r="G944" s="82">
        <v>1.02</v>
      </c>
      <c r="H944" s="82">
        <v>0.03</v>
      </c>
      <c r="I944" s="82">
        <v>2.61</v>
      </c>
      <c r="J944" s="82">
        <v>5.3</v>
      </c>
      <c r="K944" s="82">
        <v>80</v>
      </c>
      <c r="L944" s="82">
        <v>1</v>
      </c>
      <c r="M944" s="85">
        <v>-1.98</v>
      </c>
      <c r="N944" s="82">
        <v>0.8</v>
      </c>
      <c r="O944" s="85">
        <v>-6.46</v>
      </c>
      <c r="P944" s="82">
        <v>6</v>
      </c>
      <c r="Q944" s="82"/>
      <c r="R944" s="82"/>
      <c r="S944" s="82"/>
      <c r="T944" s="82"/>
      <c r="U944" s="82"/>
      <c r="V944" s="82"/>
      <c r="W944" s="82"/>
      <c r="X944" s="82"/>
      <c r="Y944" s="82"/>
      <c r="Z944" s="82"/>
      <c r="AA944" s="82"/>
      <c r="AB944" s="82"/>
      <c r="AC944" s="82"/>
      <c r="AD944" s="82"/>
      <c r="AE944" s="82"/>
      <c r="AF944" s="82"/>
    </row>
    <row r="945" spans="1:32" x14ac:dyDescent="0.25">
      <c r="A945" s="51" t="str">
        <f t="shared" si="14"/>
        <v>Cholestérol, HDLB42</v>
      </c>
      <c r="B945" s="84" t="s">
        <v>158</v>
      </c>
      <c r="C945" s="84" t="s">
        <v>23</v>
      </c>
      <c r="D945" s="84" t="s">
        <v>193</v>
      </c>
      <c r="E945" s="84" t="s">
        <v>189</v>
      </c>
      <c r="F945" s="82">
        <v>2</v>
      </c>
      <c r="G945" s="82">
        <v>1.06</v>
      </c>
      <c r="H945" s="82">
        <v>0.02</v>
      </c>
      <c r="I945" s="82">
        <v>2.15</v>
      </c>
      <c r="J945" s="82">
        <v>5.3</v>
      </c>
      <c r="K945" s="82">
        <v>71</v>
      </c>
      <c r="L945" s="82">
        <v>1</v>
      </c>
      <c r="M945" s="82">
        <v>-0.82</v>
      </c>
      <c r="N945" s="82">
        <v>0.66</v>
      </c>
      <c r="O945" s="82">
        <v>-2.68</v>
      </c>
      <c r="P945" s="82">
        <v>6</v>
      </c>
      <c r="Q945" s="82"/>
      <c r="R945" s="82"/>
      <c r="S945" s="82"/>
      <c r="T945" s="82"/>
      <c r="U945" s="82"/>
      <c r="V945" s="82"/>
      <c r="W945" s="82"/>
      <c r="X945" s="82"/>
      <c r="Y945" s="82"/>
      <c r="Z945" s="82"/>
      <c r="AA945" s="82"/>
      <c r="AB945" s="82"/>
      <c r="AC945" s="82"/>
      <c r="AD945" s="82"/>
      <c r="AE945" s="82"/>
      <c r="AF945" s="82"/>
    </row>
    <row r="946" spans="1:32" x14ac:dyDescent="0.25">
      <c r="A946" s="51" t="str">
        <f t="shared" si="14"/>
        <v>Cholestérol, HDLB52</v>
      </c>
      <c r="B946" s="84" t="s">
        <v>159</v>
      </c>
      <c r="C946" s="84" t="s">
        <v>23</v>
      </c>
      <c r="D946" s="84" t="s">
        <v>193</v>
      </c>
      <c r="E946" s="84" t="s">
        <v>189</v>
      </c>
      <c r="F946" s="82">
        <v>2</v>
      </c>
      <c r="G946" s="82">
        <v>1.06</v>
      </c>
      <c r="H946" s="82">
        <v>0.02</v>
      </c>
      <c r="I946" s="82">
        <v>1.84</v>
      </c>
      <c r="J946" s="82">
        <v>5.3</v>
      </c>
      <c r="K946" s="82">
        <v>69</v>
      </c>
      <c r="L946" s="82">
        <v>1</v>
      </c>
      <c r="M946" s="82">
        <v>-0.78</v>
      </c>
      <c r="N946" s="82">
        <v>0.56000000000000005</v>
      </c>
      <c r="O946" s="82">
        <v>-2.5299999999999998</v>
      </c>
      <c r="P946" s="82">
        <v>6</v>
      </c>
      <c r="Q946" s="82"/>
      <c r="R946" s="82"/>
      <c r="S946" s="82"/>
      <c r="T946" s="82"/>
      <c r="U946" s="82"/>
      <c r="V946" s="82"/>
      <c r="W946" s="82"/>
      <c r="X946" s="82"/>
      <c r="Y946" s="82"/>
      <c r="Z946" s="82"/>
      <c r="AA946" s="82"/>
      <c r="AB946" s="82"/>
      <c r="AC946" s="82"/>
      <c r="AD946" s="82"/>
      <c r="AE946" s="82"/>
      <c r="AF946" s="82"/>
    </row>
    <row r="947" spans="1:32" x14ac:dyDescent="0.25">
      <c r="A947" s="51" t="str">
        <f t="shared" si="14"/>
        <v>Cholestérol, HDLB62</v>
      </c>
      <c r="B947" s="84" t="s">
        <v>160</v>
      </c>
      <c r="C947" s="84" t="s">
        <v>23</v>
      </c>
      <c r="D947" s="84" t="s">
        <v>193</v>
      </c>
      <c r="E947" s="84" t="s">
        <v>189</v>
      </c>
      <c r="F947" s="82">
        <v>2</v>
      </c>
      <c r="G947" s="82">
        <v>1.06</v>
      </c>
      <c r="H947" s="82">
        <v>0.03</v>
      </c>
      <c r="I947" s="82">
        <v>2.71</v>
      </c>
      <c r="J947" s="82">
        <v>5.3</v>
      </c>
      <c r="K947" s="82">
        <v>73</v>
      </c>
      <c r="L947" s="82">
        <v>1</v>
      </c>
      <c r="M947" s="82">
        <v>-0.77</v>
      </c>
      <c r="N947" s="82">
        <v>0.83</v>
      </c>
      <c r="O947" s="82">
        <v>-2.5</v>
      </c>
      <c r="P947" s="82">
        <v>6</v>
      </c>
      <c r="Q947" s="82"/>
      <c r="R947" s="82"/>
      <c r="S947" s="82"/>
      <c r="T947" s="82"/>
      <c r="U947" s="82"/>
      <c r="V947" s="82"/>
      <c r="W947" s="82"/>
      <c r="X947" s="82"/>
      <c r="Y947" s="82"/>
      <c r="Z947" s="82"/>
      <c r="AA947" s="82"/>
      <c r="AB947" s="82"/>
      <c r="AC947" s="82"/>
      <c r="AD947" s="82"/>
      <c r="AE947" s="82"/>
      <c r="AF947" s="82"/>
    </row>
    <row r="948" spans="1:32" x14ac:dyDescent="0.25">
      <c r="A948" s="51" t="str">
        <f t="shared" si="14"/>
        <v>Cholestérol, HDLB72</v>
      </c>
      <c r="B948" s="84" t="s">
        <v>161</v>
      </c>
      <c r="C948" s="84" t="s">
        <v>23</v>
      </c>
      <c r="D948" s="84" t="s">
        <v>193</v>
      </c>
      <c r="E948" s="84" t="s">
        <v>189</v>
      </c>
      <c r="F948" s="82">
        <v>2</v>
      </c>
      <c r="G948" s="82">
        <v>1.07</v>
      </c>
      <c r="H948" s="82">
        <v>0.02</v>
      </c>
      <c r="I948" s="82">
        <v>1.83</v>
      </c>
      <c r="J948" s="82">
        <v>5.3</v>
      </c>
      <c r="K948" s="82">
        <v>68</v>
      </c>
      <c r="L948" s="82">
        <v>1</v>
      </c>
      <c r="M948" s="82">
        <v>-0.49</v>
      </c>
      <c r="N948" s="82">
        <v>0.56000000000000005</v>
      </c>
      <c r="O948" s="82">
        <v>-1.61</v>
      </c>
      <c r="P948" s="82">
        <v>6</v>
      </c>
      <c r="Q948" s="82"/>
      <c r="R948" s="82"/>
      <c r="S948" s="82"/>
      <c r="T948" s="82"/>
      <c r="U948" s="82"/>
      <c r="V948" s="82"/>
      <c r="W948" s="82"/>
      <c r="X948" s="82"/>
      <c r="Y948" s="82"/>
      <c r="Z948" s="82"/>
      <c r="AA948" s="82"/>
      <c r="AB948" s="82"/>
      <c r="AC948" s="82"/>
      <c r="AD948" s="82"/>
      <c r="AE948" s="82"/>
      <c r="AF948" s="82"/>
    </row>
    <row r="949" spans="1:32" x14ac:dyDescent="0.25">
      <c r="A949" s="51" t="str">
        <f t="shared" si="14"/>
        <v>Cholestérol, HDLB82</v>
      </c>
      <c r="B949" s="84" t="s">
        <v>162</v>
      </c>
      <c r="C949" s="84" t="s">
        <v>23</v>
      </c>
      <c r="D949" s="84" t="s">
        <v>193</v>
      </c>
      <c r="E949" s="84" t="s">
        <v>189</v>
      </c>
      <c r="F949" s="82">
        <v>2</v>
      </c>
      <c r="G949" s="82">
        <v>1.06</v>
      </c>
      <c r="H949" s="82">
        <v>0.03</v>
      </c>
      <c r="I949" s="82">
        <v>2.44</v>
      </c>
      <c r="J949" s="82">
        <v>5.3</v>
      </c>
      <c r="K949" s="82">
        <v>82</v>
      </c>
      <c r="L949" s="82">
        <v>1</v>
      </c>
      <c r="M949" s="82">
        <v>-0.8</v>
      </c>
      <c r="N949" s="82">
        <v>0.75</v>
      </c>
      <c r="O949" s="82">
        <v>-2.62</v>
      </c>
      <c r="P949" s="82">
        <v>6</v>
      </c>
      <c r="Q949" s="82"/>
      <c r="R949" s="82"/>
      <c r="S949" s="82"/>
      <c r="T949" s="82"/>
      <c r="U949" s="82"/>
      <c r="V949" s="82"/>
      <c r="W949" s="82"/>
      <c r="X949" s="82"/>
      <c r="Y949" s="82"/>
      <c r="Z949" s="82"/>
      <c r="AA949" s="82"/>
      <c r="AB949" s="82"/>
      <c r="AC949" s="82"/>
      <c r="AD949" s="82"/>
      <c r="AE949" s="82"/>
      <c r="AF949" s="82"/>
    </row>
    <row r="950" spans="1:32" x14ac:dyDescent="0.25">
      <c r="A950" s="51" t="str">
        <f t="shared" si="14"/>
        <v>Cholestérol, HDLB92</v>
      </c>
      <c r="B950" s="84" t="s">
        <v>163</v>
      </c>
      <c r="C950" s="84" t="s">
        <v>23</v>
      </c>
      <c r="D950" s="84" t="s">
        <v>193</v>
      </c>
      <c r="E950" s="84" t="s">
        <v>189</v>
      </c>
      <c r="F950" s="82">
        <v>2</v>
      </c>
      <c r="G950" s="82">
        <v>1.04</v>
      </c>
      <c r="H950" s="82">
        <v>0.02</v>
      </c>
      <c r="I950" s="82">
        <v>1.98</v>
      </c>
      <c r="J950" s="82">
        <v>5.3</v>
      </c>
      <c r="K950" s="82">
        <v>74</v>
      </c>
      <c r="L950" s="82">
        <v>1</v>
      </c>
      <c r="M950" s="82">
        <v>-1.32</v>
      </c>
      <c r="N950" s="82">
        <v>0.61</v>
      </c>
      <c r="O950" s="82">
        <v>-4.32</v>
      </c>
      <c r="P950" s="82">
        <v>6</v>
      </c>
      <c r="Q950" s="82"/>
      <c r="R950" s="82"/>
      <c r="S950" s="82"/>
      <c r="T950" s="82"/>
      <c r="U950" s="82"/>
      <c r="V950" s="82"/>
      <c r="W950" s="82"/>
      <c r="X950" s="82"/>
      <c r="Y950" s="82"/>
      <c r="Z950" s="82"/>
      <c r="AA950" s="82"/>
      <c r="AB950" s="82"/>
      <c r="AC950" s="82"/>
      <c r="AD950" s="82"/>
      <c r="AE950" s="82"/>
      <c r="AF950" s="82"/>
    </row>
    <row r="951" spans="1:32" x14ac:dyDescent="0.25">
      <c r="A951" s="51" t="str">
        <f t="shared" si="14"/>
        <v>Cholestérol, HDLB102</v>
      </c>
      <c r="B951" s="84" t="s">
        <v>164</v>
      </c>
      <c r="C951" s="84" t="s">
        <v>23</v>
      </c>
      <c r="D951" s="84" t="s">
        <v>193</v>
      </c>
      <c r="E951" s="84" t="s">
        <v>189</v>
      </c>
      <c r="F951" s="82">
        <v>2</v>
      </c>
      <c r="G951" s="82">
        <v>1.04</v>
      </c>
      <c r="H951" s="82">
        <v>0.02</v>
      </c>
      <c r="I951" s="82">
        <v>1.72</v>
      </c>
      <c r="J951" s="82">
        <v>5.3</v>
      </c>
      <c r="K951" s="82">
        <v>92</v>
      </c>
      <c r="L951" s="82">
        <v>1</v>
      </c>
      <c r="M951" s="82">
        <v>-1.41</v>
      </c>
      <c r="N951" s="82">
        <v>0.53</v>
      </c>
      <c r="O951" s="82">
        <v>-4.6100000000000003</v>
      </c>
      <c r="P951" s="82">
        <v>6</v>
      </c>
      <c r="Q951" s="82"/>
      <c r="R951" s="82"/>
      <c r="S951" s="82"/>
      <c r="T951" s="82"/>
      <c r="U951" s="82"/>
      <c r="V951" s="82"/>
      <c r="W951" s="82"/>
      <c r="X951" s="82"/>
      <c r="Y951" s="82"/>
      <c r="Z951" s="82"/>
      <c r="AA951" s="82"/>
      <c r="AB951" s="82"/>
      <c r="AC951" s="82"/>
      <c r="AD951" s="82"/>
      <c r="AE951" s="82"/>
      <c r="AF951" s="82"/>
    </row>
    <row r="952" spans="1:32" x14ac:dyDescent="0.25">
      <c r="A952" s="51" t="str">
        <f t="shared" si="14"/>
        <v>Cholestérol, HDLB112</v>
      </c>
      <c r="B952" s="84" t="s">
        <v>165</v>
      </c>
      <c r="C952" s="84" t="s">
        <v>23</v>
      </c>
      <c r="D952" s="84" t="s">
        <v>193</v>
      </c>
      <c r="E952" s="84" t="s">
        <v>189</v>
      </c>
      <c r="F952" s="82">
        <v>2</v>
      </c>
      <c r="G952" s="82">
        <v>1.06</v>
      </c>
      <c r="H952" s="82">
        <v>0.03</v>
      </c>
      <c r="I952" s="82">
        <v>2.92</v>
      </c>
      <c r="J952" s="82">
        <v>5.3</v>
      </c>
      <c r="K952" s="82">
        <v>73</v>
      </c>
      <c r="L952" s="82">
        <v>1</v>
      </c>
      <c r="M952" s="82">
        <v>-0.82</v>
      </c>
      <c r="N952" s="82">
        <v>0.89</v>
      </c>
      <c r="O952" s="82">
        <v>-2.67</v>
      </c>
      <c r="P952" s="82">
        <v>6</v>
      </c>
      <c r="Q952" s="82"/>
      <c r="R952" s="82"/>
      <c r="S952" s="82"/>
      <c r="T952" s="82"/>
      <c r="U952" s="82"/>
      <c r="V952" s="82"/>
      <c r="W952" s="82"/>
      <c r="X952" s="82"/>
      <c r="Y952" s="82"/>
      <c r="Z952" s="82"/>
      <c r="AA952" s="82"/>
      <c r="AB952" s="82"/>
      <c r="AC952" s="82"/>
      <c r="AD952" s="82"/>
      <c r="AE952" s="82"/>
      <c r="AF952" s="82"/>
    </row>
    <row r="953" spans="1:32" x14ac:dyDescent="0.25">
      <c r="A953" s="51" t="str">
        <f t="shared" si="14"/>
        <v>Cholestérol, HDLB122</v>
      </c>
      <c r="B953" s="84" t="s">
        <v>166</v>
      </c>
      <c r="C953" s="84" t="s">
        <v>23</v>
      </c>
      <c r="D953" s="84" t="s">
        <v>193</v>
      </c>
      <c r="E953" s="84" t="s">
        <v>189</v>
      </c>
      <c r="F953" s="82">
        <v>2</v>
      </c>
      <c r="G953" s="82">
        <v>1.08</v>
      </c>
      <c r="H953" s="82">
        <v>0.02</v>
      </c>
      <c r="I953" s="82">
        <v>1.88</v>
      </c>
      <c r="J953" s="82">
        <v>5.3</v>
      </c>
      <c r="K953" s="82">
        <v>84</v>
      </c>
      <c r="L953" s="82">
        <v>1</v>
      </c>
      <c r="M953" s="82">
        <v>-0.34</v>
      </c>
      <c r="N953" s="82">
        <v>0.57999999999999996</v>
      </c>
      <c r="O953" s="82">
        <v>-1.1200000000000001</v>
      </c>
      <c r="P953" s="82">
        <v>6</v>
      </c>
      <c r="Q953" s="82"/>
      <c r="R953" s="82"/>
      <c r="S953" s="82"/>
      <c r="T953" s="82"/>
      <c r="U953" s="82"/>
      <c r="V953" s="82"/>
      <c r="W953" s="82"/>
      <c r="X953" s="82"/>
      <c r="Y953" s="82"/>
      <c r="Z953" s="82"/>
      <c r="AA953" s="82"/>
      <c r="AB953" s="82"/>
      <c r="AC953" s="82"/>
      <c r="AD953" s="82"/>
      <c r="AE953" s="82"/>
      <c r="AF953" s="82"/>
    </row>
    <row r="954" spans="1:32" x14ac:dyDescent="0.25">
      <c r="A954" s="51" t="str">
        <f t="shared" si="14"/>
        <v>Cholestérol, HDLB132</v>
      </c>
      <c r="B954" s="84" t="s">
        <v>167</v>
      </c>
      <c r="C954" s="84" t="s">
        <v>23</v>
      </c>
      <c r="D954" s="84" t="s">
        <v>193</v>
      </c>
      <c r="E954" s="84" t="s">
        <v>189</v>
      </c>
      <c r="F954" s="82">
        <v>2</v>
      </c>
      <c r="G954" s="82">
        <v>1.06</v>
      </c>
      <c r="H954" s="82">
        <v>0.03</v>
      </c>
      <c r="I954" s="82">
        <v>2.67</v>
      </c>
      <c r="J954" s="82">
        <v>5.3</v>
      </c>
      <c r="K954" s="82">
        <v>907</v>
      </c>
      <c r="L954" s="82">
        <v>1</v>
      </c>
      <c r="M954" s="82">
        <v>-0.99</v>
      </c>
      <c r="N954" s="82">
        <v>0.82</v>
      </c>
      <c r="O954" s="82">
        <v>-3.24</v>
      </c>
      <c r="P954" s="82">
        <v>6</v>
      </c>
      <c r="Q954" s="82"/>
      <c r="R954" s="82"/>
      <c r="S954" s="82"/>
      <c r="T954" s="82"/>
      <c r="U954" s="82"/>
      <c r="V954" s="82"/>
      <c r="W954" s="82"/>
      <c r="X954" s="82"/>
      <c r="Y954" s="82"/>
      <c r="Z954" s="82"/>
      <c r="AA954" s="82"/>
      <c r="AB954" s="82"/>
      <c r="AC954" s="82"/>
      <c r="AD954" s="82"/>
      <c r="AE954" s="82"/>
      <c r="AF954" s="82"/>
    </row>
    <row r="955" spans="1:32" x14ac:dyDescent="0.25">
      <c r="A955" s="51" t="str">
        <f t="shared" si="14"/>
        <v>Cholestérol, HDLA3</v>
      </c>
      <c r="B955" s="84" t="s">
        <v>154</v>
      </c>
      <c r="C955" s="84" t="s">
        <v>23</v>
      </c>
      <c r="D955" s="84" t="s">
        <v>184</v>
      </c>
      <c r="E955" s="84" t="s">
        <v>189</v>
      </c>
      <c r="F955" s="82">
        <v>3</v>
      </c>
      <c r="G955" s="82">
        <v>1.78</v>
      </c>
      <c r="H955" s="82">
        <v>0.05</v>
      </c>
      <c r="I955" s="82">
        <v>3.07</v>
      </c>
      <c r="J955" s="82">
        <v>5.3</v>
      </c>
      <c r="K955" s="82">
        <v>9733</v>
      </c>
      <c r="L955" s="82">
        <v>9</v>
      </c>
      <c r="M955" s="82" t="s">
        <v>186</v>
      </c>
      <c r="N955" s="82" t="s">
        <v>186</v>
      </c>
      <c r="O955" s="82" t="s">
        <v>186</v>
      </c>
      <c r="P955" s="82">
        <v>6</v>
      </c>
      <c r="Q955" s="82"/>
      <c r="R955" s="82"/>
      <c r="S955" s="82"/>
      <c r="T955" s="82"/>
      <c r="U955" s="82"/>
      <c r="V955" s="82"/>
      <c r="W955" s="82"/>
      <c r="X955" s="82"/>
      <c r="Y955" s="82"/>
      <c r="Z955" s="82"/>
      <c r="AA955" s="82"/>
      <c r="AB955" s="82"/>
      <c r="AC955" s="82"/>
      <c r="AD955" s="82"/>
      <c r="AE955" s="82"/>
      <c r="AF955" s="82"/>
    </row>
    <row r="956" spans="1:32" x14ac:dyDescent="0.25">
      <c r="A956" s="51" t="str">
        <f t="shared" si="14"/>
        <v>Cholestérol, HDLB13</v>
      </c>
      <c r="B956" s="84" t="s">
        <v>155</v>
      </c>
      <c r="C956" s="84" t="s">
        <v>23</v>
      </c>
      <c r="D956" s="84" t="s">
        <v>193</v>
      </c>
      <c r="E956" s="84" t="s">
        <v>189</v>
      </c>
      <c r="F956" s="82">
        <v>3</v>
      </c>
      <c r="G956" s="82">
        <v>1.71</v>
      </c>
      <c r="H956" s="82">
        <v>0.02</v>
      </c>
      <c r="I956" s="82">
        <v>1.29</v>
      </c>
      <c r="J956" s="82">
        <v>5.3</v>
      </c>
      <c r="K956" s="82">
        <v>79</v>
      </c>
      <c r="L956" s="82">
        <v>1</v>
      </c>
      <c r="M956" s="82">
        <v>-1.26</v>
      </c>
      <c r="N956" s="82">
        <v>0.42</v>
      </c>
      <c r="O956" s="82">
        <v>-3.88</v>
      </c>
      <c r="P956" s="82">
        <v>6</v>
      </c>
      <c r="Q956" s="82"/>
      <c r="R956" s="82"/>
      <c r="S956" s="82"/>
      <c r="T956" s="82"/>
      <c r="U956" s="82"/>
      <c r="V956" s="82"/>
      <c r="W956" s="82"/>
      <c r="X956" s="82"/>
      <c r="Y956" s="82"/>
      <c r="Z956" s="82"/>
      <c r="AA956" s="82"/>
      <c r="AB956" s="82"/>
      <c r="AC956" s="82"/>
      <c r="AD956" s="82"/>
      <c r="AE956" s="82"/>
      <c r="AF956" s="82"/>
    </row>
    <row r="957" spans="1:32" x14ac:dyDescent="0.25">
      <c r="A957" s="51" t="str">
        <f t="shared" si="14"/>
        <v>Cholestérol, HDLB23</v>
      </c>
      <c r="B957" s="84" t="s">
        <v>156</v>
      </c>
      <c r="C957" s="84" t="s">
        <v>23</v>
      </c>
      <c r="D957" s="84" t="s">
        <v>193</v>
      </c>
      <c r="E957" s="84" t="s">
        <v>189</v>
      </c>
      <c r="F957" s="82">
        <v>3</v>
      </c>
      <c r="G957" s="82">
        <v>1.73</v>
      </c>
      <c r="H957" s="82">
        <v>0.03</v>
      </c>
      <c r="I957" s="82">
        <v>1.7</v>
      </c>
      <c r="J957" s="82">
        <v>5.3</v>
      </c>
      <c r="K957" s="82">
        <v>61</v>
      </c>
      <c r="L957" s="82">
        <v>1</v>
      </c>
      <c r="M957" s="82">
        <v>-0.92</v>
      </c>
      <c r="N957" s="82">
        <v>0.55000000000000004</v>
      </c>
      <c r="O957" s="82">
        <v>-2.83</v>
      </c>
      <c r="P957" s="82">
        <v>6</v>
      </c>
      <c r="Q957" s="82"/>
      <c r="R957" s="82"/>
      <c r="S957" s="82"/>
      <c r="T957" s="82"/>
      <c r="U957" s="82"/>
      <c r="V957" s="82"/>
      <c r="W957" s="82"/>
      <c r="X957" s="82"/>
      <c r="Y957" s="82"/>
      <c r="Z957" s="82"/>
      <c r="AA957" s="82"/>
      <c r="AB957" s="82"/>
      <c r="AC957" s="82"/>
      <c r="AD957" s="82"/>
      <c r="AE957" s="82"/>
      <c r="AF957" s="82"/>
    </row>
    <row r="958" spans="1:32" x14ac:dyDescent="0.25">
      <c r="A958" s="51" t="str">
        <f t="shared" si="14"/>
        <v>Cholestérol, HDLB33</v>
      </c>
      <c r="B958" s="84" t="s">
        <v>157</v>
      </c>
      <c r="C958" s="84" t="s">
        <v>23</v>
      </c>
      <c r="D958" s="84" t="s">
        <v>193</v>
      </c>
      <c r="E958" s="84" t="s">
        <v>189</v>
      </c>
      <c r="F958" s="82">
        <v>3</v>
      </c>
      <c r="G958" s="82">
        <v>1.68</v>
      </c>
      <c r="H958" s="82">
        <v>0.03</v>
      </c>
      <c r="I958" s="82">
        <v>1.96</v>
      </c>
      <c r="J958" s="82">
        <v>5.3</v>
      </c>
      <c r="K958" s="82">
        <v>77</v>
      </c>
      <c r="L958" s="82">
        <v>1</v>
      </c>
      <c r="M958" s="85">
        <v>-1.86</v>
      </c>
      <c r="N958" s="82">
        <v>0.64</v>
      </c>
      <c r="O958" s="82">
        <v>-5.71</v>
      </c>
      <c r="P958" s="82">
        <v>6</v>
      </c>
      <c r="Q958" s="82"/>
      <c r="R958" s="82"/>
      <c r="S958" s="82"/>
      <c r="T958" s="82"/>
      <c r="U958" s="82"/>
      <c r="V958" s="82"/>
      <c r="W958" s="82"/>
      <c r="X958" s="82"/>
      <c r="Y958" s="82"/>
      <c r="Z958" s="82"/>
      <c r="AA958" s="82"/>
      <c r="AB958" s="82"/>
      <c r="AC958" s="82"/>
      <c r="AD958" s="82"/>
      <c r="AE958" s="82"/>
      <c r="AF958" s="82"/>
    </row>
    <row r="959" spans="1:32" x14ac:dyDescent="0.25">
      <c r="A959" s="51" t="str">
        <f t="shared" si="14"/>
        <v>Cholestérol, HDLB43</v>
      </c>
      <c r="B959" s="84" t="s">
        <v>158</v>
      </c>
      <c r="C959" s="84" t="s">
        <v>23</v>
      </c>
      <c r="D959" s="84" t="s">
        <v>193</v>
      </c>
      <c r="E959" s="84" t="s">
        <v>189</v>
      </c>
      <c r="F959" s="82">
        <v>3</v>
      </c>
      <c r="G959" s="82">
        <v>1.73</v>
      </c>
      <c r="H959" s="82">
        <v>0.03</v>
      </c>
      <c r="I959" s="82">
        <v>1.7</v>
      </c>
      <c r="J959" s="82">
        <v>5.3</v>
      </c>
      <c r="K959" s="82">
        <v>78</v>
      </c>
      <c r="L959" s="82">
        <v>1</v>
      </c>
      <c r="M959" s="82">
        <v>-0.94</v>
      </c>
      <c r="N959" s="82">
        <v>0.55000000000000004</v>
      </c>
      <c r="O959" s="82">
        <v>-2.89</v>
      </c>
      <c r="P959" s="82">
        <v>6</v>
      </c>
      <c r="Q959" s="82"/>
      <c r="R959" s="82"/>
      <c r="S959" s="82"/>
      <c r="T959" s="82"/>
      <c r="U959" s="82"/>
      <c r="V959" s="82"/>
      <c r="W959" s="82"/>
      <c r="X959" s="82"/>
      <c r="Y959" s="82"/>
      <c r="Z959" s="82"/>
      <c r="AA959" s="82"/>
      <c r="AB959" s="82"/>
      <c r="AC959" s="82"/>
      <c r="AD959" s="82"/>
      <c r="AE959" s="82"/>
      <c r="AF959" s="82"/>
    </row>
    <row r="960" spans="1:32" x14ac:dyDescent="0.25">
      <c r="A960" s="51" t="str">
        <f t="shared" si="14"/>
        <v>Cholestérol, HDLB53</v>
      </c>
      <c r="B960" s="84" t="s">
        <v>159</v>
      </c>
      <c r="C960" s="84" t="s">
        <v>23</v>
      </c>
      <c r="D960" s="84" t="s">
        <v>193</v>
      </c>
      <c r="E960" s="84" t="s">
        <v>189</v>
      </c>
      <c r="F960" s="82">
        <v>3</v>
      </c>
      <c r="G960" s="82">
        <v>1.74</v>
      </c>
      <c r="H960" s="82">
        <v>0.03</v>
      </c>
      <c r="I960" s="82">
        <v>1.74</v>
      </c>
      <c r="J960" s="82">
        <v>5.3</v>
      </c>
      <c r="K960" s="82">
        <v>74</v>
      </c>
      <c r="L960" s="82">
        <v>1</v>
      </c>
      <c r="M960" s="82">
        <v>-0.75</v>
      </c>
      <c r="N960" s="82">
        <v>0.56999999999999995</v>
      </c>
      <c r="O960" s="82">
        <v>-2.2999999999999998</v>
      </c>
      <c r="P960" s="82">
        <v>6</v>
      </c>
      <c r="Q960" s="82"/>
      <c r="R960" s="82"/>
      <c r="S960" s="82"/>
      <c r="T960" s="82"/>
      <c r="U960" s="82"/>
      <c r="V960" s="82"/>
      <c r="W960" s="82"/>
      <c r="X960" s="82"/>
      <c r="Y960" s="82"/>
      <c r="Z960" s="82"/>
      <c r="AA960" s="82"/>
      <c r="AB960" s="82"/>
      <c r="AC960" s="82"/>
      <c r="AD960" s="82"/>
      <c r="AE960" s="82"/>
      <c r="AF960" s="82"/>
    </row>
    <row r="961" spans="1:32" x14ac:dyDescent="0.25">
      <c r="A961" s="51" t="str">
        <f t="shared" si="14"/>
        <v>Cholestérol, HDLB63</v>
      </c>
      <c r="B961" s="84" t="s">
        <v>160</v>
      </c>
      <c r="C961" s="84" t="s">
        <v>23</v>
      </c>
      <c r="D961" s="84" t="s">
        <v>193</v>
      </c>
      <c r="E961" s="84" t="s">
        <v>189</v>
      </c>
      <c r="F961" s="82">
        <v>3</v>
      </c>
      <c r="G961" s="82">
        <v>1.75</v>
      </c>
      <c r="H961" s="82">
        <v>0.03</v>
      </c>
      <c r="I961" s="82">
        <v>1.9</v>
      </c>
      <c r="J961" s="82">
        <v>5.3</v>
      </c>
      <c r="K961" s="82">
        <v>75</v>
      </c>
      <c r="L961" s="82">
        <v>1</v>
      </c>
      <c r="M961" s="82">
        <v>-0.48</v>
      </c>
      <c r="N961" s="82">
        <v>0.62</v>
      </c>
      <c r="O961" s="82">
        <v>-1.48</v>
      </c>
      <c r="P961" s="82">
        <v>6</v>
      </c>
      <c r="Q961" s="82"/>
      <c r="R961" s="82"/>
      <c r="S961" s="82"/>
      <c r="T961" s="82"/>
      <c r="U961" s="82"/>
      <c r="V961" s="82"/>
      <c r="W961" s="82"/>
      <c r="X961" s="82"/>
      <c r="Y961" s="82"/>
      <c r="Z961" s="82"/>
      <c r="AA961" s="82"/>
      <c r="AB961" s="82"/>
      <c r="AC961" s="82"/>
      <c r="AD961" s="82"/>
      <c r="AE961" s="82"/>
      <c r="AF961" s="82"/>
    </row>
    <row r="962" spans="1:32" x14ac:dyDescent="0.25">
      <c r="A962" s="51" t="str">
        <f t="shared" si="14"/>
        <v>Cholestérol, HDLB73</v>
      </c>
      <c r="B962" s="84" t="s">
        <v>161</v>
      </c>
      <c r="C962" s="84" t="s">
        <v>23</v>
      </c>
      <c r="D962" s="84" t="s">
        <v>193</v>
      </c>
      <c r="E962" s="84" t="s">
        <v>189</v>
      </c>
      <c r="F962" s="82">
        <v>3</v>
      </c>
      <c r="G962" s="82">
        <v>1.75</v>
      </c>
      <c r="H962" s="82">
        <v>0.03</v>
      </c>
      <c r="I962" s="82">
        <v>1.5</v>
      </c>
      <c r="J962" s="82">
        <v>5.3</v>
      </c>
      <c r="K962" s="82">
        <v>67</v>
      </c>
      <c r="L962" s="82">
        <v>1</v>
      </c>
      <c r="M962" s="82">
        <v>-0.55000000000000004</v>
      </c>
      <c r="N962" s="82">
        <v>0.49</v>
      </c>
      <c r="O962" s="82">
        <v>-1.7</v>
      </c>
      <c r="P962" s="82">
        <v>6</v>
      </c>
      <c r="Q962" s="82"/>
      <c r="R962" s="82"/>
      <c r="S962" s="82"/>
      <c r="T962" s="82"/>
      <c r="U962" s="82"/>
      <c r="V962" s="82"/>
      <c r="W962" s="82"/>
      <c r="X962" s="82"/>
      <c r="Y962" s="82"/>
      <c r="Z962" s="82"/>
      <c r="AA962" s="82"/>
      <c r="AB962" s="82"/>
      <c r="AC962" s="82"/>
      <c r="AD962" s="82"/>
      <c r="AE962" s="82"/>
      <c r="AF962" s="82"/>
    </row>
    <row r="963" spans="1:32" x14ac:dyDescent="0.25">
      <c r="A963" s="51" t="str">
        <f t="shared" si="14"/>
        <v>Cholestérol, HDLB83</v>
      </c>
      <c r="B963" s="84" t="s">
        <v>162</v>
      </c>
      <c r="C963" s="84" t="s">
        <v>23</v>
      </c>
      <c r="D963" s="84" t="s">
        <v>193</v>
      </c>
      <c r="E963" s="84" t="s">
        <v>189</v>
      </c>
      <c r="F963" s="82">
        <v>3</v>
      </c>
      <c r="G963" s="82">
        <v>1.71</v>
      </c>
      <c r="H963" s="82">
        <v>0.04</v>
      </c>
      <c r="I963" s="82">
        <v>2.0499999999999998</v>
      </c>
      <c r="J963" s="82">
        <v>5.3</v>
      </c>
      <c r="K963" s="82">
        <v>86</v>
      </c>
      <c r="L963" s="82">
        <v>1</v>
      </c>
      <c r="M963" s="82">
        <v>-1.21</v>
      </c>
      <c r="N963" s="82">
        <v>0.67</v>
      </c>
      <c r="O963" s="82">
        <v>-3.72</v>
      </c>
      <c r="P963" s="82">
        <v>6</v>
      </c>
      <c r="Q963" s="82"/>
      <c r="R963" s="82"/>
      <c r="S963" s="82"/>
      <c r="T963" s="82"/>
      <c r="U963" s="82"/>
      <c r="V963" s="82"/>
      <c r="W963" s="82"/>
      <c r="X963" s="82"/>
      <c r="Y963" s="82"/>
      <c r="Z963" s="82"/>
      <c r="AA963" s="82"/>
      <c r="AB963" s="82"/>
      <c r="AC963" s="82"/>
      <c r="AD963" s="82"/>
      <c r="AE963" s="82"/>
      <c r="AF963" s="82"/>
    </row>
    <row r="964" spans="1:32" x14ac:dyDescent="0.25">
      <c r="A964" s="51" t="str">
        <f t="shared" ref="A964:A1027" si="15">CONCATENATE(C964,B964,F964)</f>
        <v>Cholestérol, HDLB93</v>
      </c>
      <c r="B964" s="84" t="s">
        <v>163</v>
      </c>
      <c r="C964" s="84" t="s">
        <v>23</v>
      </c>
      <c r="D964" s="84" t="s">
        <v>193</v>
      </c>
      <c r="E964" s="84" t="s">
        <v>189</v>
      </c>
      <c r="F964" s="82">
        <v>3</v>
      </c>
      <c r="G964" s="82">
        <v>1.7</v>
      </c>
      <c r="H964" s="82">
        <v>0.03</v>
      </c>
      <c r="I964" s="82">
        <v>1.94</v>
      </c>
      <c r="J964" s="82">
        <v>5.3</v>
      </c>
      <c r="K964" s="82">
        <v>74</v>
      </c>
      <c r="L964" s="82">
        <v>1</v>
      </c>
      <c r="M964" s="85">
        <v>-1.56</v>
      </c>
      <c r="N964" s="82">
        <v>0.63</v>
      </c>
      <c r="O964" s="82">
        <v>-4.78</v>
      </c>
      <c r="P964" s="82">
        <v>6</v>
      </c>
      <c r="Q964" s="82"/>
      <c r="R964" s="82"/>
      <c r="S964" s="82"/>
      <c r="T964" s="82"/>
      <c r="U964" s="82"/>
      <c r="V964" s="82"/>
      <c r="W964" s="82"/>
      <c r="X964" s="82"/>
      <c r="Y964" s="82"/>
      <c r="Z964" s="82"/>
      <c r="AA964" s="82"/>
      <c r="AB964" s="82"/>
      <c r="AC964" s="82"/>
      <c r="AD964" s="82"/>
      <c r="AE964" s="82"/>
      <c r="AF964" s="82"/>
    </row>
    <row r="965" spans="1:32" x14ac:dyDescent="0.25">
      <c r="A965" s="51" t="str">
        <f t="shared" si="15"/>
        <v>Cholestérol, HDLB103</v>
      </c>
      <c r="B965" s="84" t="s">
        <v>164</v>
      </c>
      <c r="C965" s="84" t="s">
        <v>23</v>
      </c>
      <c r="D965" s="84" t="s">
        <v>193</v>
      </c>
      <c r="E965" s="84" t="s">
        <v>189</v>
      </c>
      <c r="F965" s="82">
        <v>3</v>
      </c>
      <c r="G965" s="82">
        <v>1.69</v>
      </c>
      <c r="H965" s="82">
        <v>0.02</v>
      </c>
      <c r="I965" s="82">
        <v>1.47</v>
      </c>
      <c r="J965" s="82">
        <v>5.3</v>
      </c>
      <c r="K965" s="82">
        <v>94</v>
      </c>
      <c r="L965" s="82">
        <v>1</v>
      </c>
      <c r="M965" s="85">
        <v>-1.69</v>
      </c>
      <c r="N965" s="82">
        <v>0.48</v>
      </c>
      <c r="O965" s="82">
        <v>-5.19</v>
      </c>
      <c r="P965" s="82">
        <v>6</v>
      </c>
      <c r="Q965" s="82"/>
      <c r="R965" s="82"/>
      <c r="S965" s="82"/>
      <c r="T965" s="82"/>
      <c r="U965" s="82"/>
      <c r="V965" s="82"/>
      <c r="W965" s="82"/>
      <c r="X965" s="82"/>
      <c r="Y965" s="82"/>
      <c r="Z965" s="82"/>
      <c r="AA965" s="82"/>
      <c r="AB965" s="82"/>
      <c r="AC965" s="82"/>
      <c r="AD965" s="82"/>
      <c r="AE965" s="82"/>
      <c r="AF965" s="82"/>
    </row>
    <row r="966" spans="1:32" x14ac:dyDescent="0.25">
      <c r="A966" s="51" t="str">
        <f t="shared" si="15"/>
        <v>Cholestérol, HDLB113</v>
      </c>
      <c r="B966" s="84" t="s">
        <v>165</v>
      </c>
      <c r="C966" s="84" t="s">
        <v>23</v>
      </c>
      <c r="D966" s="84" t="s">
        <v>193</v>
      </c>
      <c r="E966" s="84" t="s">
        <v>189</v>
      </c>
      <c r="F966" s="82">
        <v>3</v>
      </c>
      <c r="G966" s="82">
        <v>1.7</v>
      </c>
      <c r="H966" s="82">
        <v>0.04</v>
      </c>
      <c r="I966" s="82">
        <v>2.5</v>
      </c>
      <c r="J966" s="82">
        <v>5.3</v>
      </c>
      <c r="K966" s="82">
        <v>80</v>
      </c>
      <c r="L966" s="82">
        <v>1</v>
      </c>
      <c r="M966" s="82">
        <v>-1.47</v>
      </c>
      <c r="N966" s="82">
        <v>0.81</v>
      </c>
      <c r="O966" s="82">
        <v>-4.5</v>
      </c>
      <c r="P966" s="82">
        <v>6</v>
      </c>
      <c r="Q966" s="82"/>
      <c r="R966" s="82"/>
      <c r="S966" s="82"/>
      <c r="T966" s="82"/>
      <c r="U966" s="82"/>
      <c r="V966" s="82"/>
      <c r="W966" s="82"/>
      <c r="X966" s="82"/>
      <c r="Y966" s="82"/>
      <c r="Z966" s="82"/>
      <c r="AA966" s="82"/>
      <c r="AB966" s="82"/>
      <c r="AC966" s="82"/>
      <c r="AD966" s="82"/>
      <c r="AE966" s="82"/>
      <c r="AF966" s="82"/>
    </row>
    <row r="967" spans="1:32" x14ac:dyDescent="0.25">
      <c r="A967" s="51" t="str">
        <f t="shared" si="15"/>
        <v>Cholestérol, HDLB123</v>
      </c>
      <c r="B967" s="84" t="s">
        <v>166</v>
      </c>
      <c r="C967" s="84" t="s">
        <v>23</v>
      </c>
      <c r="D967" s="84" t="s">
        <v>193</v>
      </c>
      <c r="E967" s="84" t="s">
        <v>189</v>
      </c>
      <c r="F967" s="82">
        <v>3</v>
      </c>
      <c r="G967" s="82">
        <v>1.72</v>
      </c>
      <c r="H967" s="82">
        <v>0.03</v>
      </c>
      <c r="I967" s="82">
        <v>1.83</v>
      </c>
      <c r="J967" s="82">
        <v>5.3</v>
      </c>
      <c r="K967" s="82">
        <v>89</v>
      </c>
      <c r="L967" s="82">
        <v>1</v>
      </c>
      <c r="M967" s="82">
        <v>-1.1000000000000001</v>
      </c>
      <c r="N967" s="82">
        <v>0.6</v>
      </c>
      <c r="O967" s="82">
        <v>-3.37</v>
      </c>
      <c r="P967" s="82">
        <v>6</v>
      </c>
      <c r="Q967" s="82"/>
      <c r="R967" s="82"/>
      <c r="S967" s="82"/>
      <c r="T967" s="82"/>
      <c r="U967" s="82"/>
      <c r="V967" s="82"/>
      <c r="W967" s="82"/>
      <c r="X967" s="82"/>
      <c r="Y967" s="82"/>
      <c r="Z967" s="82"/>
      <c r="AA967" s="82"/>
      <c r="AB967" s="82"/>
      <c r="AC967" s="82"/>
      <c r="AD967" s="82"/>
      <c r="AE967" s="82"/>
      <c r="AF967" s="82"/>
    </row>
    <row r="968" spans="1:32" x14ac:dyDescent="0.25">
      <c r="A968" s="51" t="str">
        <f t="shared" si="15"/>
        <v>Cholestérol, HDLB133</v>
      </c>
      <c r="B968" s="84" t="s">
        <v>167</v>
      </c>
      <c r="C968" s="84" t="s">
        <v>23</v>
      </c>
      <c r="D968" s="84" t="s">
        <v>193</v>
      </c>
      <c r="E968" s="84" t="s">
        <v>189</v>
      </c>
      <c r="F968" s="82">
        <v>3</v>
      </c>
      <c r="G968" s="82">
        <v>1.72</v>
      </c>
      <c r="H968" s="82">
        <v>0.04</v>
      </c>
      <c r="I968" s="82">
        <v>2.25</v>
      </c>
      <c r="J968" s="82">
        <v>5.3</v>
      </c>
      <c r="K968" s="82">
        <v>934</v>
      </c>
      <c r="L968" s="82">
        <v>1</v>
      </c>
      <c r="M968" s="82">
        <v>-1.17</v>
      </c>
      <c r="N968" s="82">
        <v>0.73</v>
      </c>
      <c r="O968" s="82">
        <v>-3.6</v>
      </c>
      <c r="P968" s="82">
        <v>6</v>
      </c>
      <c r="Q968" s="82"/>
      <c r="R968" s="82"/>
      <c r="S968" s="82"/>
      <c r="T968" s="82"/>
      <c r="U968" s="82"/>
      <c r="V968" s="82"/>
      <c r="W968" s="82"/>
      <c r="X968" s="82"/>
      <c r="Y968" s="82"/>
      <c r="Z968" s="82"/>
      <c r="AA968" s="82"/>
      <c r="AB968" s="82"/>
      <c r="AC968" s="82"/>
      <c r="AD968" s="82"/>
      <c r="AE968" s="82"/>
      <c r="AF968" s="82"/>
    </row>
    <row r="969" spans="1:32" x14ac:dyDescent="0.25">
      <c r="A969" s="51" t="str">
        <f t="shared" si="15"/>
        <v>Cholestérol, TotalA1</v>
      </c>
      <c r="B969" s="84" t="s">
        <v>154</v>
      </c>
      <c r="C969" s="84" t="s">
        <v>24</v>
      </c>
      <c r="D969" s="84" t="s">
        <v>184</v>
      </c>
      <c r="E969" s="84" t="s">
        <v>189</v>
      </c>
      <c r="F969" s="82">
        <v>1</v>
      </c>
      <c r="G969" s="82">
        <v>2.83</v>
      </c>
      <c r="H969" s="82">
        <v>0.1</v>
      </c>
      <c r="I969" s="82">
        <v>3.36</v>
      </c>
      <c r="J969" s="82">
        <v>4.5999999999999996</v>
      </c>
      <c r="K969" s="82">
        <v>31615</v>
      </c>
      <c r="L969" s="82">
        <v>45</v>
      </c>
      <c r="M969" s="82" t="s">
        <v>186</v>
      </c>
      <c r="N969" s="82" t="s">
        <v>186</v>
      </c>
      <c r="O969" s="82" t="s">
        <v>186</v>
      </c>
      <c r="P969" s="82">
        <v>7.2</v>
      </c>
      <c r="Q969" s="82"/>
      <c r="R969" s="82"/>
      <c r="S969" s="82"/>
      <c r="T969" s="82"/>
      <c r="U969" s="82"/>
      <c r="V969" s="82"/>
      <c r="W969" s="82"/>
      <c r="X969" s="82"/>
      <c r="Y969" s="82"/>
      <c r="Z969" s="82"/>
      <c r="AA969" s="82"/>
      <c r="AB969" s="82"/>
      <c r="AC969" s="82"/>
      <c r="AD969" s="82"/>
      <c r="AE969" s="82"/>
      <c r="AF969" s="82"/>
    </row>
    <row r="970" spans="1:32" x14ac:dyDescent="0.25">
      <c r="A970" s="51" t="str">
        <f t="shared" si="15"/>
        <v>Cholestérol, TotalB11</v>
      </c>
      <c r="B970" s="84" t="s">
        <v>155</v>
      </c>
      <c r="C970" s="84" t="s">
        <v>24</v>
      </c>
      <c r="D970" s="84" t="s">
        <v>193</v>
      </c>
      <c r="E970" s="84" t="s">
        <v>189</v>
      </c>
      <c r="F970" s="82">
        <v>1</v>
      </c>
      <c r="G970" s="82">
        <v>2.83</v>
      </c>
      <c r="H970" s="82">
        <v>0.05</v>
      </c>
      <c r="I970" s="82">
        <v>1.66</v>
      </c>
      <c r="J970" s="82">
        <v>4.5999999999999996</v>
      </c>
      <c r="K970" s="82">
        <v>117</v>
      </c>
      <c r="L970" s="82">
        <v>1</v>
      </c>
      <c r="M970" s="82">
        <v>-0.08</v>
      </c>
      <c r="N970" s="82">
        <v>0.49</v>
      </c>
      <c r="O970" s="82">
        <v>-0.27</v>
      </c>
      <c r="P970" s="82">
        <v>7.2</v>
      </c>
      <c r="Q970" s="82"/>
      <c r="R970" s="82"/>
      <c r="S970" s="82"/>
      <c r="T970" s="82"/>
      <c r="U970" s="82"/>
      <c r="V970" s="82"/>
      <c r="W970" s="82"/>
      <c r="X970" s="82"/>
      <c r="Y970" s="82"/>
      <c r="Z970" s="82"/>
      <c r="AA970" s="82"/>
      <c r="AB970" s="82"/>
      <c r="AC970" s="82"/>
      <c r="AD970" s="82"/>
      <c r="AE970" s="82"/>
      <c r="AF970" s="82"/>
    </row>
    <row r="971" spans="1:32" x14ac:dyDescent="0.25">
      <c r="A971" s="51" t="str">
        <f t="shared" si="15"/>
        <v>Cholestérol, TotalB21</v>
      </c>
      <c r="B971" s="84" t="s">
        <v>156</v>
      </c>
      <c r="C971" s="84" t="s">
        <v>24</v>
      </c>
      <c r="D971" s="84" t="s">
        <v>193</v>
      </c>
      <c r="E971" s="84" t="s">
        <v>189</v>
      </c>
      <c r="F971" s="82">
        <v>1</v>
      </c>
      <c r="G971" s="82">
        <v>2.81</v>
      </c>
      <c r="H971" s="82">
        <v>0.04</v>
      </c>
      <c r="I971" s="82">
        <v>1.56</v>
      </c>
      <c r="J971" s="82">
        <v>4.5999999999999996</v>
      </c>
      <c r="K971" s="82">
        <v>51</v>
      </c>
      <c r="L971" s="82">
        <v>1</v>
      </c>
      <c r="M971" s="82">
        <v>-0.24</v>
      </c>
      <c r="N971" s="82">
        <v>0.47</v>
      </c>
      <c r="O971" s="82">
        <v>-0.81</v>
      </c>
      <c r="P971" s="82">
        <v>7.2</v>
      </c>
      <c r="Q971" s="82"/>
      <c r="R971" s="82"/>
      <c r="S971" s="82"/>
      <c r="T971" s="82"/>
      <c r="U971" s="82"/>
      <c r="V971" s="82"/>
      <c r="W971" s="82"/>
      <c r="X971" s="82"/>
      <c r="Y971" s="82"/>
      <c r="Z971" s="82"/>
      <c r="AA971" s="82"/>
      <c r="AB971" s="82"/>
      <c r="AC971" s="82"/>
      <c r="AD971" s="82"/>
      <c r="AE971" s="82"/>
      <c r="AF971" s="82"/>
    </row>
    <row r="972" spans="1:32" x14ac:dyDescent="0.25">
      <c r="A972" s="51" t="str">
        <f t="shared" si="15"/>
        <v>Cholestérol, TotalB31</v>
      </c>
      <c r="B972" s="84" t="s">
        <v>157</v>
      </c>
      <c r="C972" s="84" t="s">
        <v>24</v>
      </c>
      <c r="D972" s="84" t="s">
        <v>193</v>
      </c>
      <c r="E972" s="84" t="s">
        <v>189</v>
      </c>
      <c r="F972" s="82">
        <v>1</v>
      </c>
      <c r="G972" s="82">
        <v>2.83</v>
      </c>
      <c r="H972" s="82">
        <v>0.05</v>
      </c>
      <c r="I972" s="82">
        <v>1.72</v>
      </c>
      <c r="J972" s="82">
        <v>4.5999999999999996</v>
      </c>
      <c r="K972" s="82">
        <v>61</v>
      </c>
      <c r="L972" s="82">
        <v>1</v>
      </c>
      <c r="M972" s="82">
        <v>-0.09</v>
      </c>
      <c r="N972" s="82">
        <v>0.51</v>
      </c>
      <c r="O972" s="82">
        <v>-0.28999999999999998</v>
      </c>
      <c r="P972" s="82">
        <v>7.2</v>
      </c>
      <c r="Q972" s="82"/>
      <c r="R972" s="82"/>
      <c r="S972" s="82"/>
      <c r="T972" s="82"/>
      <c r="U972" s="82"/>
      <c r="V972" s="82"/>
      <c r="W972" s="82"/>
      <c r="X972" s="82"/>
      <c r="Y972" s="82"/>
      <c r="Z972" s="82"/>
      <c r="AA972" s="82"/>
      <c r="AB972" s="82"/>
      <c r="AC972" s="82"/>
      <c r="AD972" s="82"/>
      <c r="AE972" s="82"/>
      <c r="AF972" s="82"/>
    </row>
    <row r="973" spans="1:32" x14ac:dyDescent="0.25">
      <c r="A973" s="51" t="str">
        <f t="shared" si="15"/>
        <v>Cholestérol, TotalB41</v>
      </c>
      <c r="B973" s="84" t="s">
        <v>158</v>
      </c>
      <c r="C973" s="84" t="s">
        <v>24</v>
      </c>
      <c r="D973" s="84" t="s">
        <v>193</v>
      </c>
      <c r="E973" s="84" t="s">
        <v>189</v>
      </c>
      <c r="F973" s="82">
        <v>1</v>
      </c>
      <c r="G973" s="82">
        <v>2.78</v>
      </c>
      <c r="H973" s="82">
        <v>0.04</v>
      </c>
      <c r="I973" s="82">
        <v>1.43</v>
      </c>
      <c r="J973" s="82">
        <v>4.5999999999999996</v>
      </c>
      <c r="K973" s="82">
        <v>61</v>
      </c>
      <c r="L973" s="82">
        <v>1</v>
      </c>
      <c r="M973" s="82">
        <v>-0.56000000000000005</v>
      </c>
      <c r="N973" s="82">
        <v>0.43</v>
      </c>
      <c r="O973" s="82">
        <v>-1.87</v>
      </c>
      <c r="P973" s="82">
        <v>7.2</v>
      </c>
      <c r="Q973" s="82"/>
      <c r="R973" s="82"/>
      <c r="S973" s="82"/>
      <c r="T973" s="82"/>
      <c r="U973" s="82"/>
      <c r="V973" s="82"/>
      <c r="W973" s="82"/>
      <c r="X973" s="82"/>
      <c r="Y973" s="82"/>
      <c r="Z973" s="82"/>
      <c r="AA973" s="82"/>
      <c r="AB973" s="82"/>
      <c r="AC973" s="82"/>
      <c r="AD973" s="82"/>
      <c r="AE973" s="82"/>
      <c r="AF973" s="82"/>
    </row>
    <row r="974" spans="1:32" x14ac:dyDescent="0.25">
      <c r="A974" s="51" t="str">
        <f t="shared" si="15"/>
        <v>Cholestérol, TotalB51</v>
      </c>
      <c r="B974" s="84" t="s">
        <v>159</v>
      </c>
      <c r="C974" s="84" t="s">
        <v>24</v>
      </c>
      <c r="D974" s="84" t="s">
        <v>193</v>
      </c>
      <c r="E974" s="84" t="s">
        <v>189</v>
      </c>
      <c r="F974" s="82">
        <v>1</v>
      </c>
      <c r="G974" s="82">
        <v>2.77</v>
      </c>
      <c r="H974" s="82">
        <v>0.05</v>
      </c>
      <c r="I974" s="82">
        <v>1.81</v>
      </c>
      <c r="J974" s="82">
        <v>4.5999999999999996</v>
      </c>
      <c r="K974" s="82">
        <v>58</v>
      </c>
      <c r="L974" s="82">
        <v>1</v>
      </c>
      <c r="M974" s="82">
        <v>-0.63</v>
      </c>
      <c r="N974" s="82">
        <v>0.54</v>
      </c>
      <c r="O974" s="82">
        <v>-2.11</v>
      </c>
      <c r="P974" s="82">
        <v>7.2</v>
      </c>
      <c r="Q974" s="82"/>
      <c r="R974" s="82"/>
      <c r="S974" s="82"/>
      <c r="T974" s="82"/>
      <c r="U974" s="82"/>
      <c r="V974" s="82"/>
      <c r="W974" s="82"/>
      <c r="X974" s="82"/>
      <c r="Y974" s="82"/>
      <c r="Z974" s="82"/>
      <c r="AA974" s="82"/>
      <c r="AB974" s="82"/>
      <c r="AC974" s="82"/>
      <c r="AD974" s="82"/>
      <c r="AE974" s="82"/>
      <c r="AF974" s="82"/>
    </row>
    <row r="975" spans="1:32" x14ac:dyDescent="0.25">
      <c r="A975" s="51" t="str">
        <f t="shared" si="15"/>
        <v>Cholestérol, TotalB61</v>
      </c>
      <c r="B975" s="84" t="s">
        <v>160</v>
      </c>
      <c r="C975" s="84" t="s">
        <v>24</v>
      </c>
      <c r="D975" s="84" t="s">
        <v>193</v>
      </c>
      <c r="E975" s="84" t="s">
        <v>189</v>
      </c>
      <c r="F975" s="82">
        <v>1</v>
      </c>
      <c r="G975" s="82">
        <v>2.78</v>
      </c>
      <c r="H975" s="82">
        <v>0.06</v>
      </c>
      <c r="I975" s="82">
        <v>2.06</v>
      </c>
      <c r="J975" s="82">
        <v>4.5999999999999996</v>
      </c>
      <c r="K975" s="82">
        <v>56</v>
      </c>
      <c r="L975" s="82">
        <v>1</v>
      </c>
      <c r="M975" s="82">
        <v>-0.52</v>
      </c>
      <c r="N975" s="82">
        <v>0.61</v>
      </c>
      <c r="O975" s="82">
        <v>-1.75</v>
      </c>
      <c r="P975" s="82">
        <v>7.2</v>
      </c>
      <c r="Q975" s="82"/>
      <c r="R975" s="82"/>
      <c r="S975" s="82"/>
      <c r="T975" s="82"/>
      <c r="U975" s="82"/>
      <c r="V975" s="82"/>
      <c r="W975" s="82"/>
      <c r="X975" s="82"/>
      <c r="Y975" s="82"/>
      <c r="Z975" s="82"/>
      <c r="AA975" s="82"/>
      <c r="AB975" s="82"/>
      <c r="AC975" s="82"/>
      <c r="AD975" s="82"/>
      <c r="AE975" s="82"/>
      <c r="AF975" s="82"/>
    </row>
    <row r="976" spans="1:32" x14ac:dyDescent="0.25">
      <c r="A976" s="51" t="str">
        <f t="shared" si="15"/>
        <v>Cholestérol, TotalB71</v>
      </c>
      <c r="B976" s="84" t="s">
        <v>161</v>
      </c>
      <c r="C976" s="84" t="s">
        <v>24</v>
      </c>
      <c r="D976" s="84" t="s">
        <v>193</v>
      </c>
      <c r="E976" s="84" t="s">
        <v>189</v>
      </c>
      <c r="F976" s="82">
        <v>1</v>
      </c>
      <c r="G976" s="82">
        <v>2.84</v>
      </c>
      <c r="H976" s="82">
        <v>0.06</v>
      </c>
      <c r="I976" s="82">
        <v>2.0299999999999998</v>
      </c>
      <c r="J976" s="82">
        <v>4.5999999999999996</v>
      </c>
      <c r="K976" s="82">
        <v>60</v>
      </c>
      <c r="L976" s="82">
        <v>1</v>
      </c>
      <c r="M976" s="82">
        <v>0.09</v>
      </c>
      <c r="N976" s="82">
        <v>0.61</v>
      </c>
      <c r="O976" s="82">
        <v>0.3</v>
      </c>
      <c r="P976" s="82">
        <v>7.2</v>
      </c>
      <c r="Q976" s="82"/>
      <c r="R976" s="82"/>
      <c r="S976" s="82"/>
      <c r="T976" s="82"/>
      <c r="U976" s="82"/>
      <c r="V976" s="82"/>
      <c r="W976" s="82"/>
      <c r="X976" s="82"/>
      <c r="Y976" s="82"/>
      <c r="Z976" s="82"/>
      <c r="AA976" s="82"/>
      <c r="AB976" s="82"/>
      <c r="AC976" s="82"/>
      <c r="AD976" s="82"/>
      <c r="AE976" s="82"/>
      <c r="AF976" s="82"/>
    </row>
    <row r="977" spans="1:32" x14ac:dyDescent="0.25">
      <c r="A977" s="51" t="str">
        <f t="shared" si="15"/>
        <v>Cholestérol, TotalB81</v>
      </c>
      <c r="B977" s="84" t="s">
        <v>162</v>
      </c>
      <c r="C977" s="84" t="s">
        <v>24</v>
      </c>
      <c r="D977" s="84" t="s">
        <v>193</v>
      </c>
      <c r="E977" s="84" t="s">
        <v>189</v>
      </c>
      <c r="F977" s="82">
        <v>1</v>
      </c>
      <c r="G977" s="82">
        <v>2.85</v>
      </c>
      <c r="H977" s="82">
        <v>0.05</v>
      </c>
      <c r="I977" s="82">
        <v>1.64</v>
      </c>
      <c r="J977" s="82">
        <v>4.5999999999999996</v>
      </c>
      <c r="K977" s="82">
        <v>61</v>
      </c>
      <c r="L977" s="82">
        <v>1</v>
      </c>
      <c r="M977" s="82">
        <v>0.14000000000000001</v>
      </c>
      <c r="N977" s="82">
        <v>0.49</v>
      </c>
      <c r="O977" s="82">
        <v>0.46</v>
      </c>
      <c r="P977" s="82">
        <v>7.2</v>
      </c>
      <c r="Q977" s="82"/>
      <c r="R977" s="82"/>
      <c r="S977" s="82"/>
      <c r="T977" s="82"/>
      <c r="U977" s="82"/>
      <c r="V977" s="82"/>
      <c r="W977" s="82"/>
      <c r="X977" s="82"/>
      <c r="Y977" s="82"/>
      <c r="Z977" s="82"/>
      <c r="AA977" s="82"/>
      <c r="AB977" s="82"/>
      <c r="AC977" s="82"/>
      <c r="AD977" s="82"/>
      <c r="AE977" s="82"/>
      <c r="AF977" s="82"/>
    </row>
    <row r="978" spans="1:32" x14ac:dyDescent="0.25">
      <c r="A978" s="51" t="str">
        <f t="shared" si="15"/>
        <v>Cholestérol, TotalB91</v>
      </c>
      <c r="B978" s="84" t="s">
        <v>163</v>
      </c>
      <c r="C978" s="84" t="s">
        <v>24</v>
      </c>
      <c r="D978" s="84" t="s">
        <v>193</v>
      </c>
      <c r="E978" s="84" t="s">
        <v>189</v>
      </c>
      <c r="F978" s="82">
        <v>1</v>
      </c>
      <c r="G978" s="82">
        <v>2.82</v>
      </c>
      <c r="H978" s="82">
        <v>0.05</v>
      </c>
      <c r="I978" s="82">
        <v>1.81</v>
      </c>
      <c r="J978" s="82">
        <v>4.5999999999999996</v>
      </c>
      <c r="K978" s="82">
        <v>63</v>
      </c>
      <c r="L978" s="82">
        <v>1</v>
      </c>
      <c r="M978" s="82">
        <v>-0.12</v>
      </c>
      <c r="N978" s="82">
        <v>0.54</v>
      </c>
      <c r="O978" s="82">
        <v>-0.41</v>
      </c>
      <c r="P978" s="82">
        <v>7.2</v>
      </c>
      <c r="Q978" s="82"/>
      <c r="R978" s="82"/>
      <c r="S978" s="82"/>
      <c r="T978" s="82"/>
      <c r="U978" s="82"/>
      <c r="V978" s="82"/>
      <c r="W978" s="82"/>
      <c r="X978" s="82"/>
      <c r="Y978" s="82"/>
      <c r="Z978" s="82"/>
      <c r="AA978" s="82"/>
      <c r="AB978" s="82"/>
      <c r="AC978" s="82"/>
      <c r="AD978" s="82"/>
      <c r="AE978" s="82"/>
      <c r="AF978" s="82"/>
    </row>
    <row r="979" spans="1:32" x14ac:dyDescent="0.25">
      <c r="A979" s="51" t="str">
        <f t="shared" si="15"/>
        <v>Cholestérol, TotalB101</v>
      </c>
      <c r="B979" s="84" t="s">
        <v>164</v>
      </c>
      <c r="C979" s="84" t="s">
        <v>24</v>
      </c>
      <c r="D979" s="84" t="s">
        <v>193</v>
      </c>
      <c r="E979" s="84" t="s">
        <v>189</v>
      </c>
      <c r="F979" s="82">
        <v>1</v>
      </c>
      <c r="G979" s="82">
        <v>2.82</v>
      </c>
      <c r="H979" s="82">
        <v>0.04</v>
      </c>
      <c r="I979" s="82">
        <v>1.32</v>
      </c>
      <c r="J979" s="82">
        <v>4.5999999999999996</v>
      </c>
      <c r="K979" s="82">
        <v>72</v>
      </c>
      <c r="L979" s="82">
        <v>1</v>
      </c>
      <c r="M979" s="82">
        <v>-0.17</v>
      </c>
      <c r="N979" s="82">
        <v>0.39</v>
      </c>
      <c r="O979" s="82">
        <v>-0.56000000000000005</v>
      </c>
      <c r="P979" s="82">
        <v>7.2</v>
      </c>
      <c r="Q979" s="82"/>
      <c r="R979" s="82"/>
      <c r="S979" s="82"/>
      <c r="T979" s="82"/>
      <c r="U979" s="82"/>
      <c r="V979" s="82"/>
      <c r="W979" s="82"/>
      <c r="X979" s="82"/>
      <c r="Y979" s="82"/>
      <c r="Z979" s="82"/>
      <c r="AA979" s="82"/>
      <c r="AB979" s="82"/>
      <c r="AC979" s="82"/>
      <c r="AD979" s="82"/>
      <c r="AE979" s="82"/>
      <c r="AF979" s="82"/>
    </row>
    <row r="980" spans="1:32" x14ac:dyDescent="0.25">
      <c r="A980" s="51" t="str">
        <f t="shared" si="15"/>
        <v>Cholestérol, TotalB111</v>
      </c>
      <c r="B980" s="84" t="s">
        <v>165</v>
      </c>
      <c r="C980" s="84" t="s">
        <v>24</v>
      </c>
      <c r="D980" s="84" t="s">
        <v>193</v>
      </c>
      <c r="E980" s="84" t="s">
        <v>189</v>
      </c>
      <c r="F980" s="82">
        <v>1</v>
      </c>
      <c r="G980" s="82">
        <v>2.84</v>
      </c>
      <c r="H980" s="82">
        <v>0.04</v>
      </c>
      <c r="I980" s="82">
        <v>1.48</v>
      </c>
      <c r="J980" s="82">
        <v>4.5999999999999996</v>
      </c>
      <c r="K980" s="82">
        <v>57</v>
      </c>
      <c r="L980" s="82">
        <v>1</v>
      </c>
      <c r="M980" s="82">
        <v>0.02</v>
      </c>
      <c r="N980" s="82">
        <v>0.44</v>
      </c>
      <c r="O980" s="82">
        <v>7.0000000000000007E-2</v>
      </c>
      <c r="P980" s="82">
        <v>7.2</v>
      </c>
      <c r="Q980" s="82"/>
      <c r="R980" s="82"/>
      <c r="S980" s="82"/>
      <c r="T980" s="82"/>
      <c r="U980" s="82"/>
      <c r="V980" s="82"/>
      <c r="W980" s="82"/>
      <c r="X980" s="82"/>
      <c r="Y980" s="82"/>
      <c r="Z980" s="82"/>
      <c r="AA980" s="82"/>
      <c r="AB980" s="82"/>
      <c r="AC980" s="82"/>
      <c r="AD980" s="82"/>
      <c r="AE980" s="82"/>
      <c r="AF980" s="82"/>
    </row>
    <row r="981" spans="1:32" x14ac:dyDescent="0.25">
      <c r="A981" s="51" t="str">
        <f t="shared" si="15"/>
        <v>Cholestérol, TotalB121</v>
      </c>
      <c r="B981" s="84" t="s">
        <v>166</v>
      </c>
      <c r="C981" s="84" t="s">
        <v>24</v>
      </c>
      <c r="D981" s="84" t="s">
        <v>193</v>
      </c>
      <c r="E981" s="84" t="s">
        <v>189</v>
      </c>
      <c r="F981" s="82">
        <v>1</v>
      </c>
      <c r="G981" s="82">
        <v>2.82</v>
      </c>
      <c r="H981" s="82">
        <v>0.04</v>
      </c>
      <c r="I981" s="82">
        <v>1.47</v>
      </c>
      <c r="J981" s="82">
        <v>4.5999999999999996</v>
      </c>
      <c r="K981" s="82">
        <v>68</v>
      </c>
      <c r="L981" s="82">
        <v>1</v>
      </c>
      <c r="M981" s="82">
        <v>-0.1</v>
      </c>
      <c r="N981" s="82">
        <v>0.44</v>
      </c>
      <c r="O981" s="82">
        <v>-0.34</v>
      </c>
      <c r="P981" s="82">
        <v>7.2</v>
      </c>
      <c r="Q981" s="82"/>
      <c r="R981" s="82"/>
      <c r="S981" s="82"/>
      <c r="T981" s="82"/>
      <c r="U981" s="82"/>
      <c r="V981" s="82"/>
      <c r="W981" s="82"/>
      <c r="X981" s="82"/>
      <c r="Y981" s="82"/>
      <c r="Z981" s="82"/>
      <c r="AA981" s="82"/>
      <c r="AB981" s="82"/>
      <c r="AC981" s="82"/>
      <c r="AD981" s="82"/>
      <c r="AE981" s="82"/>
      <c r="AF981" s="82"/>
    </row>
    <row r="982" spans="1:32" x14ac:dyDescent="0.25">
      <c r="A982" s="51" t="str">
        <f t="shared" si="15"/>
        <v>Cholestérol, TotalB131</v>
      </c>
      <c r="B982" s="84" t="s">
        <v>167</v>
      </c>
      <c r="C982" s="84" t="s">
        <v>24</v>
      </c>
      <c r="D982" s="84" t="s">
        <v>193</v>
      </c>
      <c r="E982" s="84" t="s">
        <v>189</v>
      </c>
      <c r="F982" s="82">
        <v>1</v>
      </c>
      <c r="G982" s="82">
        <v>2.82</v>
      </c>
      <c r="H982" s="82">
        <v>0.05</v>
      </c>
      <c r="I982" s="82">
        <v>1.83</v>
      </c>
      <c r="J982" s="82">
        <v>4.5999999999999996</v>
      </c>
      <c r="K982" s="82">
        <v>785</v>
      </c>
      <c r="L982" s="82">
        <v>1</v>
      </c>
      <c r="M982" s="82">
        <v>-0.18</v>
      </c>
      <c r="N982" s="82">
        <v>0.55000000000000004</v>
      </c>
      <c r="O982" s="82">
        <v>-0.59</v>
      </c>
      <c r="P982" s="82">
        <v>7.2</v>
      </c>
      <c r="Q982" s="82"/>
      <c r="R982" s="82"/>
      <c r="S982" s="82"/>
      <c r="T982" s="82"/>
      <c r="U982" s="82"/>
      <c r="V982" s="82"/>
      <c r="W982" s="82"/>
      <c r="X982" s="82"/>
      <c r="Y982" s="82"/>
      <c r="Z982" s="82"/>
      <c r="AA982" s="82"/>
      <c r="AB982" s="82"/>
      <c r="AC982" s="82"/>
      <c r="AD982" s="82"/>
      <c r="AE982" s="82"/>
      <c r="AF982" s="82"/>
    </row>
    <row r="983" spans="1:32" x14ac:dyDescent="0.25">
      <c r="A983" s="51" t="str">
        <f t="shared" si="15"/>
        <v>Cholestérol, TotalA2</v>
      </c>
      <c r="B983" s="84" t="s">
        <v>154</v>
      </c>
      <c r="C983" s="84" t="s">
        <v>24</v>
      </c>
      <c r="D983" s="84" t="s">
        <v>184</v>
      </c>
      <c r="E983" s="84" t="s">
        <v>189</v>
      </c>
      <c r="F983" s="82">
        <v>2</v>
      </c>
      <c r="G983" s="82">
        <v>4.9800000000000004</v>
      </c>
      <c r="H983" s="82">
        <v>0.11</v>
      </c>
      <c r="I983" s="82">
        <v>2.13</v>
      </c>
      <c r="J983" s="82">
        <v>4.5999999999999996</v>
      </c>
      <c r="K983" s="82">
        <v>16061</v>
      </c>
      <c r="L983" s="82">
        <v>24</v>
      </c>
      <c r="M983" s="82" t="s">
        <v>186</v>
      </c>
      <c r="N983" s="82" t="s">
        <v>186</v>
      </c>
      <c r="O983" s="82" t="s">
        <v>186</v>
      </c>
      <c r="P983" s="82">
        <v>7.2</v>
      </c>
      <c r="Q983" s="82"/>
      <c r="R983" s="82"/>
      <c r="S983" s="82"/>
      <c r="T983" s="82"/>
      <c r="U983" s="82"/>
      <c r="V983" s="82"/>
      <c r="W983" s="82"/>
      <c r="X983" s="82"/>
      <c r="Y983" s="82"/>
      <c r="Z983" s="82"/>
      <c r="AA983" s="82"/>
      <c r="AB983" s="82"/>
      <c r="AC983" s="82"/>
      <c r="AD983" s="82"/>
      <c r="AE983" s="82"/>
      <c r="AF983" s="82"/>
    </row>
    <row r="984" spans="1:32" x14ac:dyDescent="0.25">
      <c r="A984" s="51" t="str">
        <f t="shared" si="15"/>
        <v>Cholestérol, TotalB12</v>
      </c>
      <c r="B984" s="84" t="s">
        <v>155</v>
      </c>
      <c r="C984" s="84" t="s">
        <v>24</v>
      </c>
      <c r="D984" s="84" t="s">
        <v>193</v>
      </c>
      <c r="E984" s="84" t="s">
        <v>189</v>
      </c>
      <c r="F984" s="82">
        <v>2</v>
      </c>
      <c r="G984" s="82">
        <v>4.97</v>
      </c>
      <c r="H984" s="82">
        <v>0.09</v>
      </c>
      <c r="I984" s="82">
        <v>1.87</v>
      </c>
      <c r="J984" s="82">
        <v>4.5999999999999996</v>
      </c>
      <c r="K984" s="82">
        <v>108</v>
      </c>
      <c r="L984" s="82">
        <v>1</v>
      </c>
      <c r="M984" s="82">
        <v>-0.1</v>
      </c>
      <c r="N984" s="82">
        <v>0.88</v>
      </c>
      <c r="O984" s="82">
        <v>-0.21</v>
      </c>
      <c r="P984" s="82">
        <v>7.2</v>
      </c>
      <c r="Q984" s="82"/>
      <c r="R984" s="82"/>
      <c r="S984" s="82"/>
      <c r="T984" s="82"/>
      <c r="U984" s="82"/>
      <c r="V984" s="82"/>
      <c r="W984" s="82"/>
      <c r="X984" s="82"/>
      <c r="Y984" s="82"/>
      <c r="Z984" s="82"/>
      <c r="AA984" s="82"/>
      <c r="AB984" s="82"/>
      <c r="AC984" s="82"/>
      <c r="AD984" s="82"/>
      <c r="AE984" s="82"/>
      <c r="AF984" s="82"/>
    </row>
    <row r="985" spans="1:32" x14ac:dyDescent="0.25">
      <c r="A985" s="51" t="str">
        <f t="shared" si="15"/>
        <v>Cholestérol, TotalB22</v>
      </c>
      <c r="B985" s="84" t="s">
        <v>156</v>
      </c>
      <c r="C985" s="84" t="s">
        <v>24</v>
      </c>
      <c r="D985" s="84" t="s">
        <v>193</v>
      </c>
      <c r="E985" s="84" t="s">
        <v>189</v>
      </c>
      <c r="F985" s="82">
        <v>2</v>
      </c>
      <c r="G985" s="82">
        <v>4.99</v>
      </c>
      <c r="H985" s="82">
        <v>0.1</v>
      </c>
      <c r="I985" s="82">
        <v>1.92</v>
      </c>
      <c r="J985" s="82">
        <v>4.5999999999999996</v>
      </c>
      <c r="K985" s="82">
        <v>48</v>
      </c>
      <c r="L985" s="82">
        <v>1</v>
      </c>
      <c r="M985" s="82">
        <v>0.08</v>
      </c>
      <c r="N985" s="82">
        <v>0.9</v>
      </c>
      <c r="O985" s="82">
        <v>0.17</v>
      </c>
      <c r="P985" s="82">
        <v>7.2</v>
      </c>
      <c r="Q985" s="82"/>
      <c r="R985" s="82"/>
      <c r="S985" s="82"/>
      <c r="T985" s="82"/>
      <c r="U985" s="82"/>
      <c r="V985" s="82"/>
      <c r="W985" s="82"/>
      <c r="X985" s="82"/>
      <c r="Y985" s="82"/>
      <c r="Z985" s="82"/>
      <c r="AA985" s="82"/>
      <c r="AB985" s="82"/>
      <c r="AC985" s="82"/>
      <c r="AD985" s="82"/>
      <c r="AE985" s="82"/>
      <c r="AF985" s="82"/>
    </row>
    <row r="986" spans="1:32" x14ac:dyDescent="0.25">
      <c r="A986" s="51" t="str">
        <f t="shared" si="15"/>
        <v>Cholestérol, TotalB32</v>
      </c>
      <c r="B986" s="84" t="s">
        <v>157</v>
      </c>
      <c r="C986" s="84" t="s">
        <v>24</v>
      </c>
      <c r="D986" s="84" t="s">
        <v>193</v>
      </c>
      <c r="E986" s="84" t="s">
        <v>189</v>
      </c>
      <c r="F986" s="82">
        <v>2</v>
      </c>
      <c r="G986" s="82">
        <v>4.99</v>
      </c>
      <c r="H986" s="82">
        <v>0.08</v>
      </c>
      <c r="I986" s="82">
        <v>1.53</v>
      </c>
      <c r="J986" s="82">
        <v>4.5999999999999996</v>
      </c>
      <c r="K986" s="82">
        <v>65</v>
      </c>
      <c r="L986" s="82">
        <v>1</v>
      </c>
      <c r="M986" s="82">
        <v>0.09</v>
      </c>
      <c r="N986" s="82">
        <v>0.72</v>
      </c>
      <c r="O986" s="82">
        <v>0.19</v>
      </c>
      <c r="P986" s="82">
        <v>7.2</v>
      </c>
      <c r="Q986" s="82"/>
      <c r="R986" s="82"/>
      <c r="S986" s="82"/>
      <c r="T986" s="82"/>
      <c r="U986" s="82"/>
      <c r="V986" s="82"/>
      <c r="W986" s="82"/>
      <c r="X986" s="82"/>
      <c r="Y986" s="82"/>
      <c r="Z986" s="82"/>
      <c r="AA986" s="82"/>
      <c r="AB986" s="82"/>
      <c r="AC986" s="82"/>
      <c r="AD986" s="82"/>
      <c r="AE986" s="82"/>
      <c r="AF986" s="82"/>
    </row>
    <row r="987" spans="1:32" x14ac:dyDescent="0.25">
      <c r="A987" s="51" t="str">
        <f t="shared" si="15"/>
        <v>Cholestérol, TotalB42</v>
      </c>
      <c r="B987" s="84" t="s">
        <v>158</v>
      </c>
      <c r="C987" s="84" t="s">
        <v>24</v>
      </c>
      <c r="D987" s="84" t="s">
        <v>193</v>
      </c>
      <c r="E987" s="84" t="s">
        <v>189</v>
      </c>
      <c r="F987" s="82">
        <v>2</v>
      </c>
      <c r="G987" s="82">
        <v>4.92</v>
      </c>
      <c r="H987" s="82">
        <v>7.0000000000000007E-2</v>
      </c>
      <c r="I987" s="82">
        <v>1.42</v>
      </c>
      <c r="J987" s="82">
        <v>4.5999999999999996</v>
      </c>
      <c r="K987" s="82">
        <v>60</v>
      </c>
      <c r="L987" s="82">
        <v>1</v>
      </c>
      <c r="M987" s="82">
        <v>-0.57999999999999996</v>
      </c>
      <c r="N987" s="82">
        <v>0.67</v>
      </c>
      <c r="O987" s="82">
        <v>-1.24</v>
      </c>
      <c r="P987" s="82">
        <v>7.2</v>
      </c>
      <c r="Q987" s="82"/>
      <c r="R987" s="82"/>
      <c r="S987" s="82"/>
      <c r="T987" s="82"/>
      <c r="U987" s="82"/>
      <c r="V987" s="82"/>
      <c r="W987" s="82"/>
      <c r="X987" s="82"/>
      <c r="Y987" s="82"/>
      <c r="Z987" s="82"/>
      <c r="AA987" s="82"/>
      <c r="AB987" s="82"/>
      <c r="AC987" s="82"/>
      <c r="AD987" s="82"/>
      <c r="AE987" s="82"/>
      <c r="AF987" s="82"/>
    </row>
    <row r="988" spans="1:32" x14ac:dyDescent="0.25">
      <c r="A988" s="51" t="str">
        <f t="shared" si="15"/>
        <v>Cholestérol, TotalB52</v>
      </c>
      <c r="B988" s="84" t="s">
        <v>159</v>
      </c>
      <c r="C988" s="84" t="s">
        <v>24</v>
      </c>
      <c r="D988" s="84" t="s">
        <v>193</v>
      </c>
      <c r="E988" s="84" t="s">
        <v>189</v>
      </c>
      <c r="F988" s="82">
        <v>2</v>
      </c>
      <c r="G988" s="82">
        <v>4.92</v>
      </c>
      <c r="H988" s="82">
        <v>0.08</v>
      </c>
      <c r="I988" s="82">
        <v>1.61</v>
      </c>
      <c r="J988" s="82">
        <v>4.5999999999999996</v>
      </c>
      <c r="K988" s="82">
        <v>54</v>
      </c>
      <c r="L988" s="82">
        <v>1</v>
      </c>
      <c r="M988" s="82">
        <v>-0.61</v>
      </c>
      <c r="N988" s="82">
        <v>0.76</v>
      </c>
      <c r="O988" s="82">
        <v>-1.3</v>
      </c>
      <c r="P988" s="82">
        <v>7.2</v>
      </c>
      <c r="Q988" s="82"/>
      <c r="R988" s="82"/>
      <c r="S988" s="82"/>
      <c r="T988" s="82"/>
      <c r="U988" s="82"/>
      <c r="V988" s="82"/>
      <c r="W988" s="82"/>
      <c r="X988" s="82"/>
      <c r="Y988" s="82"/>
      <c r="Z988" s="82"/>
      <c r="AA988" s="82"/>
      <c r="AB988" s="82"/>
      <c r="AC988" s="82"/>
      <c r="AD988" s="82"/>
      <c r="AE988" s="82"/>
      <c r="AF988" s="82"/>
    </row>
    <row r="989" spans="1:32" x14ac:dyDescent="0.25">
      <c r="A989" s="51" t="str">
        <f t="shared" si="15"/>
        <v>Cholestérol, TotalB62</v>
      </c>
      <c r="B989" s="84" t="s">
        <v>160</v>
      </c>
      <c r="C989" s="84" t="s">
        <v>24</v>
      </c>
      <c r="D989" s="84" t="s">
        <v>193</v>
      </c>
      <c r="E989" s="84" t="s">
        <v>189</v>
      </c>
      <c r="F989" s="82">
        <v>2</v>
      </c>
      <c r="G989" s="82">
        <v>4.9000000000000004</v>
      </c>
      <c r="H989" s="82">
        <v>0.09</v>
      </c>
      <c r="I989" s="82">
        <v>1.92</v>
      </c>
      <c r="J989" s="82">
        <v>4.5999999999999996</v>
      </c>
      <c r="K989" s="82">
        <v>57</v>
      </c>
      <c r="L989" s="82">
        <v>1</v>
      </c>
      <c r="M989" s="82">
        <v>-0.82</v>
      </c>
      <c r="N989" s="82">
        <v>0.9</v>
      </c>
      <c r="O989" s="82">
        <v>-1.73</v>
      </c>
      <c r="P989" s="82">
        <v>7.2</v>
      </c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  <c r="AC989" s="82"/>
      <c r="AD989" s="82"/>
      <c r="AE989" s="82"/>
      <c r="AF989" s="82"/>
    </row>
    <row r="990" spans="1:32" x14ac:dyDescent="0.25">
      <c r="A990" s="51" t="str">
        <f t="shared" si="15"/>
        <v>Cholestérol, TotalB72</v>
      </c>
      <c r="B990" s="84" t="s">
        <v>161</v>
      </c>
      <c r="C990" s="84" t="s">
        <v>24</v>
      </c>
      <c r="D990" s="84" t="s">
        <v>193</v>
      </c>
      <c r="E990" s="84" t="s">
        <v>189</v>
      </c>
      <c r="F990" s="82">
        <v>2</v>
      </c>
      <c r="G990" s="82">
        <v>5.0199999999999996</v>
      </c>
      <c r="H990" s="82">
        <v>7.0000000000000007E-2</v>
      </c>
      <c r="I990" s="82">
        <v>1.36</v>
      </c>
      <c r="J990" s="82">
        <v>4.5999999999999996</v>
      </c>
      <c r="K990" s="82">
        <v>60</v>
      </c>
      <c r="L990" s="82">
        <v>1</v>
      </c>
      <c r="M990" s="82">
        <v>0.35</v>
      </c>
      <c r="N990" s="82">
        <v>0.64</v>
      </c>
      <c r="O990" s="82">
        <v>0.74</v>
      </c>
      <c r="P990" s="82">
        <v>7.2</v>
      </c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  <c r="AC990" s="82"/>
      <c r="AD990" s="82"/>
      <c r="AE990" s="82"/>
      <c r="AF990" s="82"/>
    </row>
    <row r="991" spans="1:32" x14ac:dyDescent="0.25">
      <c r="A991" s="51" t="str">
        <f t="shared" si="15"/>
        <v>Cholestérol, TotalB82</v>
      </c>
      <c r="B991" s="84" t="s">
        <v>162</v>
      </c>
      <c r="C991" s="84" t="s">
        <v>24</v>
      </c>
      <c r="D991" s="84" t="s">
        <v>193</v>
      </c>
      <c r="E991" s="84" t="s">
        <v>189</v>
      </c>
      <c r="F991" s="82">
        <v>2</v>
      </c>
      <c r="G991" s="82">
        <v>5</v>
      </c>
      <c r="H991" s="82">
        <v>0.08</v>
      </c>
      <c r="I991" s="82">
        <v>1.68</v>
      </c>
      <c r="J991" s="82">
        <v>4.5999999999999996</v>
      </c>
      <c r="K991" s="82">
        <v>58</v>
      </c>
      <c r="L991" s="82">
        <v>1</v>
      </c>
      <c r="M991" s="82">
        <v>0.15</v>
      </c>
      <c r="N991" s="82">
        <v>0.79</v>
      </c>
      <c r="O991" s="82">
        <v>0.32</v>
      </c>
      <c r="P991" s="82">
        <v>7.2</v>
      </c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  <c r="AC991" s="82"/>
      <c r="AD991" s="82"/>
      <c r="AE991" s="82"/>
      <c r="AF991" s="82"/>
    </row>
    <row r="992" spans="1:32" x14ac:dyDescent="0.25">
      <c r="A992" s="51" t="str">
        <f t="shared" si="15"/>
        <v>Cholestérol, TotalB92</v>
      </c>
      <c r="B992" s="84" t="s">
        <v>163</v>
      </c>
      <c r="C992" s="84" t="s">
        <v>24</v>
      </c>
      <c r="D992" s="84" t="s">
        <v>193</v>
      </c>
      <c r="E992" s="84" t="s">
        <v>189</v>
      </c>
      <c r="F992" s="82">
        <v>2</v>
      </c>
      <c r="G992" s="82">
        <v>4.9400000000000004</v>
      </c>
      <c r="H992" s="82">
        <v>0.09</v>
      </c>
      <c r="I992" s="82">
        <v>1.79</v>
      </c>
      <c r="J992" s="82">
        <v>4.5999999999999996</v>
      </c>
      <c r="K992" s="82">
        <v>61</v>
      </c>
      <c r="L992" s="82">
        <v>1</v>
      </c>
      <c r="M992" s="82">
        <v>-0.38</v>
      </c>
      <c r="N992" s="82">
        <v>0.84</v>
      </c>
      <c r="O992" s="82">
        <v>-0.8</v>
      </c>
      <c r="P992" s="82">
        <v>7.2</v>
      </c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  <c r="AC992" s="82"/>
      <c r="AD992" s="82"/>
      <c r="AE992" s="82"/>
      <c r="AF992" s="82"/>
    </row>
    <row r="993" spans="1:32" x14ac:dyDescent="0.25">
      <c r="A993" s="51" t="str">
        <f t="shared" si="15"/>
        <v>Cholestérol, TotalB102</v>
      </c>
      <c r="B993" s="84" t="s">
        <v>164</v>
      </c>
      <c r="C993" s="84" t="s">
        <v>24</v>
      </c>
      <c r="D993" s="84" t="s">
        <v>193</v>
      </c>
      <c r="E993" s="84" t="s">
        <v>189</v>
      </c>
      <c r="F993" s="82">
        <v>2</v>
      </c>
      <c r="G993" s="82">
        <v>4.9800000000000004</v>
      </c>
      <c r="H993" s="82">
        <v>0.08</v>
      </c>
      <c r="I993" s="82">
        <v>1.62</v>
      </c>
      <c r="J993" s="82">
        <v>4.5999999999999996</v>
      </c>
      <c r="K993" s="82">
        <v>68</v>
      </c>
      <c r="L993" s="82">
        <v>1</v>
      </c>
      <c r="M993" s="82">
        <v>-7.0000000000000007E-2</v>
      </c>
      <c r="N993" s="82">
        <v>0.76</v>
      </c>
      <c r="O993" s="82">
        <v>-0.15</v>
      </c>
      <c r="P993" s="82">
        <v>7.2</v>
      </c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  <c r="AC993" s="82"/>
      <c r="AD993" s="82"/>
      <c r="AE993" s="82"/>
      <c r="AF993" s="82"/>
    </row>
    <row r="994" spans="1:32" x14ac:dyDescent="0.25">
      <c r="A994" s="51" t="str">
        <f t="shared" si="15"/>
        <v>Cholestérol, TotalB112</v>
      </c>
      <c r="B994" s="84" t="s">
        <v>165</v>
      </c>
      <c r="C994" s="84" t="s">
        <v>24</v>
      </c>
      <c r="D994" s="84" t="s">
        <v>193</v>
      </c>
      <c r="E994" s="84" t="s">
        <v>189</v>
      </c>
      <c r="F994" s="82">
        <v>2</v>
      </c>
      <c r="G994" s="82">
        <v>4.99</v>
      </c>
      <c r="H994" s="82">
        <v>7.0000000000000007E-2</v>
      </c>
      <c r="I994" s="82">
        <v>1.4</v>
      </c>
      <c r="J994" s="82">
        <v>4.5999999999999996</v>
      </c>
      <c r="K994" s="82">
        <v>56</v>
      </c>
      <c r="L994" s="82">
        <v>1</v>
      </c>
      <c r="M994" s="82">
        <v>0.11</v>
      </c>
      <c r="N994" s="82">
        <v>0.66</v>
      </c>
      <c r="O994" s="82">
        <v>0.24</v>
      </c>
      <c r="P994" s="82">
        <v>7.2</v>
      </c>
      <c r="Q994" s="82"/>
      <c r="R994" s="82"/>
      <c r="S994" s="82"/>
      <c r="T994" s="82"/>
      <c r="U994" s="82"/>
      <c r="V994" s="82"/>
      <c r="W994" s="82"/>
      <c r="X994" s="82"/>
      <c r="Y994" s="82"/>
      <c r="Z994" s="82"/>
      <c r="AA994" s="82"/>
      <c r="AB994" s="82"/>
      <c r="AC994" s="82"/>
      <c r="AD994" s="82"/>
      <c r="AE994" s="82"/>
      <c r="AF994" s="82"/>
    </row>
    <row r="995" spans="1:32" x14ac:dyDescent="0.25">
      <c r="A995" s="51" t="str">
        <f t="shared" si="15"/>
        <v>Cholestérol, TotalB122</v>
      </c>
      <c r="B995" s="84" t="s">
        <v>166</v>
      </c>
      <c r="C995" s="84" t="s">
        <v>24</v>
      </c>
      <c r="D995" s="84" t="s">
        <v>193</v>
      </c>
      <c r="E995" s="84" t="s">
        <v>189</v>
      </c>
      <c r="F995" s="82">
        <v>2</v>
      </c>
      <c r="G995" s="82">
        <v>4.97</v>
      </c>
      <c r="H995" s="82">
        <v>7.0000000000000007E-2</v>
      </c>
      <c r="I995" s="82">
        <v>1.43</v>
      </c>
      <c r="J995" s="82">
        <v>4.5999999999999996</v>
      </c>
      <c r="K995" s="82">
        <v>62</v>
      </c>
      <c r="L995" s="82">
        <v>1</v>
      </c>
      <c r="M995" s="82">
        <v>-0.12</v>
      </c>
      <c r="N995" s="82">
        <v>0.67</v>
      </c>
      <c r="O995" s="82">
        <v>-0.26</v>
      </c>
      <c r="P995" s="82">
        <v>7.2</v>
      </c>
      <c r="Q995" s="82"/>
      <c r="R995" s="82"/>
      <c r="S995" s="82"/>
      <c r="T995" s="82"/>
      <c r="U995" s="82"/>
      <c r="V995" s="82"/>
      <c r="W995" s="82"/>
      <c r="X995" s="82"/>
      <c r="Y995" s="82"/>
      <c r="Z995" s="82"/>
      <c r="AA995" s="82"/>
      <c r="AB995" s="82"/>
      <c r="AC995" s="82"/>
      <c r="AD995" s="82"/>
      <c r="AE995" s="82"/>
      <c r="AF995" s="82"/>
    </row>
    <row r="996" spans="1:32" x14ac:dyDescent="0.25">
      <c r="A996" s="51" t="str">
        <f t="shared" si="15"/>
        <v>Cholestérol, TotalB132</v>
      </c>
      <c r="B996" s="84" t="s">
        <v>167</v>
      </c>
      <c r="C996" s="84" t="s">
        <v>24</v>
      </c>
      <c r="D996" s="84" t="s">
        <v>193</v>
      </c>
      <c r="E996" s="84" t="s">
        <v>189</v>
      </c>
      <c r="F996" s="82">
        <v>2</v>
      </c>
      <c r="G996" s="82">
        <v>4.97</v>
      </c>
      <c r="H996" s="82">
        <v>0.09</v>
      </c>
      <c r="I996" s="82">
        <v>1.78</v>
      </c>
      <c r="J996" s="82">
        <v>4.5999999999999996</v>
      </c>
      <c r="K996" s="82">
        <v>757</v>
      </c>
      <c r="L996" s="82">
        <v>1</v>
      </c>
      <c r="M996" s="82">
        <v>-0.15</v>
      </c>
      <c r="N996" s="82">
        <v>0.84</v>
      </c>
      <c r="O996" s="82">
        <v>-0.32</v>
      </c>
      <c r="P996" s="82">
        <v>7.2</v>
      </c>
      <c r="Q996" s="82"/>
      <c r="R996" s="82"/>
      <c r="S996" s="82"/>
      <c r="T996" s="82"/>
      <c r="U996" s="82"/>
      <c r="V996" s="82"/>
      <c r="W996" s="82"/>
      <c r="X996" s="82"/>
      <c r="Y996" s="82"/>
      <c r="Z996" s="82"/>
      <c r="AA996" s="82"/>
      <c r="AB996" s="82"/>
      <c r="AC996" s="82"/>
      <c r="AD996" s="82"/>
      <c r="AE996" s="82"/>
      <c r="AF996" s="82"/>
    </row>
    <row r="997" spans="1:32" x14ac:dyDescent="0.25">
      <c r="A997" s="51" t="str">
        <f t="shared" si="15"/>
        <v>Cholestérol, TotalA3</v>
      </c>
      <c r="B997" s="84" t="s">
        <v>154</v>
      </c>
      <c r="C997" s="84" t="s">
        <v>24</v>
      </c>
      <c r="D997" s="84" t="s">
        <v>184</v>
      </c>
      <c r="E997" s="84" t="s">
        <v>189</v>
      </c>
      <c r="F997" s="82">
        <v>3</v>
      </c>
      <c r="G997" s="82">
        <v>7.16</v>
      </c>
      <c r="H997" s="82">
        <v>0.23</v>
      </c>
      <c r="I997" s="82">
        <v>3.23</v>
      </c>
      <c r="J997" s="82">
        <v>4.5999999999999996</v>
      </c>
      <c r="K997" s="82">
        <v>31851</v>
      </c>
      <c r="L997" s="82">
        <v>45</v>
      </c>
      <c r="M997" s="82" t="s">
        <v>186</v>
      </c>
      <c r="N997" s="82" t="s">
        <v>186</v>
      </c>
      <c r="O997" s="82" t="s">
        <v>186</v>
      </c>
      <c r="P997" s="82">
        <v>7.2</v>
      </c>
      <c r="Q997" s="82"/>
      <c r="R997" s="82"/>
      <c r="S997" s="82"/>
      <c r="T997" s="82"/>
      <c r="U997" s="82"/>
      <c r="V997" s="82"/>
      <c r="W997" s="82"/>
      <c r="X997" s="82"/>
      <c r="Y997" s="82"/>
      <c r="Z997" s="82"/>
      <c r="AA997" s="82"/>
      <c r="AB997" s="82"/>
      <c r="AC997" s="82"/>
      <c r="AD997" s="82"/>
      <c r="AE997" s="82"/>
      <c r="AF997" s="82"/>
    </row>
    <row r="998" spans="1:32" x14ac:dyDescent="0.25">
      <c r="A998" s="51" t="str">
        <f t="shared" si="15"/>
        <v>Cholestérol, TotalB13</v>
      </c>
      <c r="B998" s="84" t="s">
        <v>155</v>
      </c>
      <c r="C998" s="84" t="s">
        <v>24</v>
      </c>
      <c r="D998" s="84" t="s">
        <v>193</v>
      </c>
      <c r="E998" s="84" t="s">
        <v>189</v>
      </c>
      <c r="F998" s="82">
        <v>3</v>
      </c>
      <c r="G998" s="82">
        <v>7.29</v>
      </c>
      <c r="H998" s="82">
        <v>0.09</v>
      </c>
      <c r="I998" s="82">
        <v>1.28</v>
      </c>
      <c r="J998" s="82">
        <v>4.5999999999999996</v>
      </c>
      <c r="K998" s="82">
        <v>107</v>
      </c>
      <c r="L998" s="82">
        <v>1</v>
      </c>
      <c r="M998" s="82">
        <v>0.56000000000000005</v>
      </c>
      <c r="N998" s="82">
        <v>0.4</v>
      </c>
      <c r="O998" s="82">
        <v>1.81</v>
      </c>
      <c r="P998" s="82">
        <v>7.2</v>
      </c>
      <c r="Q998" s="82"/>
      <c r="R998" s="82"/>
      <c r="S998" s="82"/>
      <c r="T998" s="82"/>
      <c r="U998" s="82"/>
      <c r="V998" s="82"/>
      <c r="W998" s="82"/>
      <c r="X998" s="82"/>
      <c r="Y998" s="82"/>
      <c r="Z998" s="82"/>
      <c r="AA998" s="82"/>
      <c r="AB998" s="82"/>
      <c r="AC998" s="82"/>
      <c r="AD998" s="82"/>
      <c r="AE998" s="82"/>
      <c r="AF998" s="82"/>
    </row>
    <row r="999" spans="1:32" x14ac:dyDescent="0.25">
      <c r="A999" s="51" t="str">
        <f t="shared" si="15"/>
        <v>Cholestérol, TotalB23</v>
      </c>
      <c r="B999" s="84" t="s">
        <v>156</v>
      </c>
      <c r="C999" s="84" t="s">
        <v>24</v>
      </c>
      <c r="D999" s="84" t="s">
        <v>193</v>
      </c>
      <c r="E999" s="84" t="s">
        <v>189</v>
      </c>
      <c r="F999" s="82">
        <v>3</v>
      </c>
      <c r="G999" s="82">
        <v>7.28</v>
      </c>
      <c r="H999" s="82">
        <v>0.09</v>
      </c>
      <c r="I999" s="82">
        <v>1.21</v>
      </c>
      <c r="J999" s="82">
        <v>4.5999999999999996</v>
      </c>
      <c r="K999" s="82">
        <v>47</v>
      </c>
      <c r="L999" s="82">
        <v>1</v>
      </c>
      <c r="M999" s="82">
        <v>0.52</v>
      </c>
      <c r="N999" s="82">
        <v>0.37</v>
      </c>
      <c r="O999" s="82">
        <v>1.69</v>
      </c>
      <c r="P999" s="82">
        <v>7.2</v>
      </c>
      <c r="Q999" s="82"/>
      <c r="R999" s="82"/>
      <c r="S999" s="82"/>
      <c r="T999" s="82"/>
      <c r="U999" s="82"/>
      <c r="V999" s="82"/>
      <c r="W999" s="82"/>
      <c r="X999" s="82"/>
      <c r="Y999" s="82"/>
      <c r="Z999" s="82"/>
      <c r="AA999" s="82"/>
      <c r="AB999" s="82"/>
      <c r="AC999" s="82"/>
      <c r="AD999" s="82"/>
      <c r="AE999" s="82"/>
      <c r="AF999" s="82"/>
    </row>
    <row r="1000" spans="1:32" x14ac:dyDescent="0.25">
      <c r="A1000" s="51" t="str">
        <f t="shared" si="15"/>
        <v>Cholestérol, TotalB33</v>
      </c>
      <c r="B1000" s="84" t="s">
        <v>157</v>
      </c>
      <c r="C1000" s="84" t="s">
        <v>24</v>
      </c>
      <c r="D1000" s="84" t="s">
        <v>193</v>
      </c>
      <c r="E1000" s="84" t="s">
        <v>189</v>
      </c>
      <c r="F1000" s="82">
        <v>3</v>
      </c>
      <c r="G1000" s="82">
        <v>7.29</v>
      </c>
      <c r="H1000" s="82">
        <v>0.09</v>
      </c>
      <c r="I1000" s="82">
        <v>1.24</v>
      </c>
      <c r="J1000" s="82">
        <v>4.5999999999999996</v>
      </c>
      <c r="K1000" s="82">
        <v>63</v>
      </c>
      <c r="L1000" s="82">
        <v>1</v>
      </c>
      <c r="M1000" s="82">
        <v>0.54</v>
      </c>
      <c r="N1000" s="82">
        <v>0.38</v>
      </c>
      <c r="O1000" s="82">
        <v>1.75</v>
      </c>
      <c r="P1000" s="82">
        <v>7.2</v>
      </c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  <c r="AA1000" s="82"/>
      <c r="AB1000" s="82"/>
      <c r="AC1000" s="82"/>
      <c r="AD1000" s="82"/>
      <c r="AE1000" s="82"/>
      <c r="AF1000" s="82"/>
    </row>
    <row r="1001" spans="1:32" x14ac:dyDescent="0.25">
      <c r="A1001" s="51" t="str">
        <f t="shared" si="15"/>
        <v>Cholestérol, TotalB43</v>
      </c>
      <c r="B1001" s="84" t="s">
        <v>158</v>
      </c>
      <c r="C1001" s="84" t="s">
        <v>24</v>
      </c>
      <c r="D1001" s="84" t="s">
        <v>193</v>
      </c>
      <c r="E1001" s="84" t="s">
        <v>189</v>
      </c>
      <c r="F1001" s="82">
        <v>3</v>
      </c>
      <c r="G1001" s="82">
        <v>7.2</v>
      </c>
      <c r="H1001" s="82">
        <v>0.09</v>
      </c>
      <c r="I1001" s="82">
        <v>1.22</v>
      </c>
      <c r="J1001" s="82">
        <v>4.5999999999999996</v>
      </c>
      <c r="K1001" s="82">
        <v>62</v>
      </c>
      <c r="L1001" s="82">
        <v>1</v>
      </c>
      <c r="M1001" s="82">
        <v>0.15</v>
      </c>
      <c r="N1001" s="82">
        <v>0.38</v>
      </c>
      <c r="O1001" s="82">
        <v>0.49</v>
      </c>
      <c r="P1001" s="82">
        <v>7.2</v>
      </c>
      <c r="Q1001" s="82"/>
      <c r="R1001" s="82"/>
      <c r="S1001" s="82"/>
      <c r="T1001" s="82"/>
      <c r="U1001" s="82"/>
      <c r="V1001" s="82"/>
      <c r="W1001" s="82"/>
      <c r="X1001" s="82"/>
      <c r="Y1001" s="82"/>
      <c r="Z1001" s="82"/>
      <c r="AA1001" s="82"/>
      <c r="AB1001" s="82"/>
      <c r="AC1001" s="82"/>
      <c r="AD1001" s="82"/>
      <c r="AE1001" s="82"/>
      <c r="AF1001" s="82"/>
    </row>
    <row r="1002" spans="1:32" x14ac:dyDescent="0.25">
      <c r="A1002" s="51" t="str">
        <f t="shared" si="15"/>
        <v>Cholestérol, TotalB53</v>
      </c>
      <c r="B1002" s="84" t="s">
        <v>159</v>
      </c>
      <c r="C1002" s="84" t="s">
        <v>24</v>
      </c>
      <c r="D1002" s="84" t="s">
        <v>193</v>
      </c>
      <c r="E1002" s="84" t="s">
        <v>189</v>
      </c>
      <c r="F1002" s="82">
        <v>3</v>
      </c>
      <c r="G1002" s="82">
        <v>7.16</v>
      </c>
      <c r="H1002" s="82">
        <v>0.1</v>
      </c>
      <c r="I1002" s="82">
        <v>1.45</v>
      </c>
      <c r="J1002" s="82">
        <v>4.5999999999999996</v>
      </c>
      <c r="K1002" s="82">
        <v>57</v>
      </c>
      <c r="L1002" s="82">
        <v>1</v>
      </c>
      <c r="M1002" s="82">
        <v>-0.02</v>
      </c>
      <c r="N1002" s="82">
        <v>0.45</v>
      </c>
      <c r="O1002" s="82">
        <v>-0.05</v>
      </c>
      <c r="P1002" s="82">
        <v>7.2</v>
      </c>
      <c r="Q1002" s="82"/>
      <c r="R1002" s="82"/>
      <c r="S1002" s="82"/>
      <c r="T1002" s="82"/>
      <c r="U1002" s="82"/>
      <c r="V1002" s="82"/>
      <c r="W1002" s="82"/>
      <c r="X1002" s="82"/>
      <c r="Y1002" s="82"/>
      <c r="Z1002" s="82"/>
      <c r="AA1002" s="82"/>
      <c r="AB1002" s="82"/>
      <c r="AC1002" s="82"/>
      <c r="AD1002" s="82"/>
      <c r="AE1002" s="82"/>
      <c r="AF1002" s="82"/>
    </row>
    <row r="1003" spans="1:32" x14ac:dyDescent="0.25">
      <c r="A1003" s="51" t="str">
        <f t="shared" si="15"/>
        <v>Cholestérol, TotalB63</v>
      </c>
      <c r="B1003" s="84" t="s">
        <v>160</v>
      </c>
      <c r="C1003" s="84" t="s">
        <v>24</v>
      </c>
      <c r="D1003" s="84" t="s">
        <v>193</v>
      </c>
      <c r="E1003" s="84" t="s">
        <v>189</v>
      </c>
      <c r="F1003" s="82">
        <v>3</v>
      </c>
      <c r="G1003" s="82">
        <v>7.19</v>
      </c>
      <c r="H1003" s="82">
        <v>0.11</v>
      </c>
      <c r="I1003" s="82">
        <v>1.59</v>
      </c>
      <c r="J1003" s="82">
        <v>4.5999999999999996</v>
      </c>
      <c r="K1003" s="82">
        <v>57</v>
      </c>
      <c r="L1003" s="82">
        <v>1</v>
      </c>
      <c r="M1003" s="82">
        <v>0.13</v>
      </c>
      <c r="N1003" s="82">
        <v>0.49</v>
      </c>
      <c r="O1003" s="82">
        <v>0.44</v>
      </c>
      <c r="P1003" s="82">
        <v>7.2</v>
      </c>
      <c r="Q1003" s="82"/>
      <c r="R1003" s="82"/>
      <c r="S1003" s="82"/>
      <c r="T1003" s="82"/>
      <c r="U1003" s="82"/>
      <c r="V1003" s="82"/>
      <c r="W1003" s="82"/>
      <c r="X1003" s="82"/>
      <c r="Y1003" s="82"/>
      <c r="Z1003" s="82"/>
      <c r="AA1003" s="82"/>
      <c r="AB1003" s="82"/>
      <c r="AC1003" s="82"/>
      <c r="AD1003" s="82"/>
      <c r="AE1003" s="82"/>
      <c r="AF1003" s="82"/>
    </row>
    <row r="1004" spans="1:32" x14ac:dyDescent="0.25">
      <c r="A1004" s="51" t="str">
        <f t="shared" si="15"/>
        <v>Cholestérol, TotalB73</v>
      </c>
      <c r="B1004" s="84" t="s">
        <v>161</v>
      </c>
      <c r="C1004" s="84" t="s">
        <v>24</v>
      </c>
      <c r="D1004" s="84" t="s">
        <v>193</v>
      </c>
      <c r="E1004" s="84" t="s">
        <v>189</v>
      </c>
      <c r="F1004" s="82">
        <v>3</v>
      </c>
      <c r="G1004" s="82">
        <v>7.31</v>
      </c>
      <c r="H1004" s="82">
        <v>0.1</v>
      </c>
      <c r="I1004" s="82">
        <v>1.34</v>
      </c>
      <c r="J1004" s="82">
        <v>4.5999999999999996</v>
      </c>
      <c r="K1004" s="82">
        <v>58</v>
      </c>
      <c r="L1004" s="82">
        <v>1</v>
      </c>
      <c r="M1004" s="82">
        <v>0.62</v>
      </c>
      <c r="N1004" s="82">
        <v>0.41</v>
      </c>
      <c r="O1004" s="82">
        <v>1.99</v>
      </c>
      <c r="P1004" s="82">
        <v>7.2</v>
      </c>
      <c r="Q1004" s="82"/>
      <c r="R1004" s="82"/>
      <c r="S1004" s="82"/>
      <c r="T1004" s="82"/>
      <c r="U1004" s="82"/>
      <c r="V1004" s="82"/>
      <c r="W1004" s="82"/>
      <c r="X1004" s="82"/>
      <c r="Y1004" s="82"/>
      <c r="Z1004" s="82"/>
      <c r="AA1004" s="82"/>
      <c r="AB1004" s="82"/>
      <c r="AC1004" s="82"/>
      <c r="AD1004" s="82"/>
      <c r="AE1004" s="82"/>
      <c r="AF1004" s="82"/>
    </row>
    <row r="1005" spans="1:32" x14ac:dyDescent="0.25">
      <c r="A1005" s="51" t="str">
        <f t="shared" si="15"/>
        <v>Cholestérol, TotalB83</v>
      </c>
      <c r="B1005" s="84" t="s">
        <v>162</v>
      </c>
      <c r="C1005" s="84" t="s">
        <v>24</v>
      </c>
      <c r="D1005" s="84" t="s">
        <v>193</v>
      </c>
      <c r="E1005" s="84" t="s">
        <v>189</v>
      </c>
      <c r="F1005" s="82">
        <v>3</v>
      </c>
      <c r="G1005" s="82">
        <v>7.3</v>
      </c>
      <c r="H1005" s="82">
        <v>0.09</v>
      </c>
      <c r="I1005" s="82">
        <v>1.25</v>
      </c>
      <c r="J1005" s="82">
        <v>4.5999999999999996</v>
      </c>
      <c r="K1005" s="82">
        <v>60</v>
      </c>
      <c r="L1005" s="82">
        <v>1</v>
      </c>
      <c r="M1005" s="82">
        <v>0.59</v>
      </c>
      <c r="N1005" s="82">
        <v>0.39</v>
      </c>
      <c r="O1005" s="82">
        <v>1.9</v>
      </c>
      <c r="P1005" s="82">
        <v>7.2</v>
      </c>
      <c r="Q1005" s="82"/>
      <c r="R1005" s="82"/>
      <c r="S1005" s="82"/>
      <c r="T1005" s="82"/>
      <c r="U1005" s="82"/>
      <c r="V1005" s="82"/>
      <c r="W1005" s="82"/>
      <c r="X1005" s="82"/>
      <c r="Y1005" s="82"/>
      <c r="Z1005" s="82"/>
      <c r="AA1005" s="82"/>
      <c r="AB1005" s="82"/>
      <c r="AC1005" s="82"/>
      <c r="AD1005" s="82"/>
      <c r="AE1005" s="82"/>
      <c r="AF1005" s="82"/>
    </row>
    <row r="1006" spans="1:32" x14ac:dyDescent="0.25">
      <c r="A1006" s="51" t="str">
        <f t="shared" si="15"/>
        <v>Cholestérol, TotalB93</v>
      </c>
      <c r="B1006" s="84" t="s">
        <v>163</v>
      </c>
      <c r="C1006" s="84" t="s">
        <v>24</v>
      </c>
      <c r="D1006" s="84" t="s">
        <v>193</v>
      </c>
      <c r="E1006" s="84" t="s">
        <v>189</v>
      </c>
      <c r="F1006" s="82">
        <v>3</v>
      </c>
      <c r="G1006" s="82">
        <v>7.24</v>
      </c>
      <c r="H1006" s="82">
        <v>0.11</v>
      </c>
      <c r="I1006" s="82">
        <v>1.52</v>
      </c>
      <c r="J1006" s="82">
        <v>4.5999999999999996</v>
      </c>
      <c r="K1006" s="82">
        <v>60</v>
      </c>
      <c r="L1006" s="82">
        <v>1</v>
      </c>
      <c r="M1006" s="82">
        <v>0.36</v>
      </c>
      <c r="N1006" s="82">
        <v>0.47</v>
      </c>
      <c r="O1006" s="82">
        <v>1.1499999999999999</v>
      </c>
      <c r="P1006" s="82">
        <v>7.2</v>
      </c>
      <c r="Q1006" s="82"/>
      <c r="R1006" s="82"/>
      <c r="S1006" s="82"/>
      <c r="T1006" s="82"/>
      <c r="U1006" s="82"/>
      <c r="V1006" s="82"/>
      <c r="W1006" s="82"/>
      <c r="X1006" s="82"/>
      <c r="Y1006" s="82"/>
      <c r="Z1006" s="82"/>
      <c r="AA1006" s="82"/>
      <c r="AB1006" s="82"/>
      <c r="AC1006" s="82"/>
      <c r="AD1006" s="82"/>
      <c r="AE1006" s="82"/>
      <c r="AF1006" s="82"/>
    </row>
    <row r="1007" spans="1:32" x14ac:dyDescent="0.25">
      <c r="A1007" s="51" t="str">
        <f t="shared" si="15"/>
        <v>Cholestérol, TotalB103</v>
      </c>
      <c r="B1007" s="84" t="s">
        <v>164</v>
      </c>
      <c r="C1007" s="84" t="s">
        <v>24</v>
      </c>
      <c r="D1007" s="84" t="s">
        <v>193</v>
      </c>
      <c r="E1007" s="84" t="s">
        <v>189</v>
      </c>
      <c r="F1007" s="82">
        <v>3</v>
      </c>
      <c r="G1007" s="82">
        <v>7.26</v>
      </c>
      <c r="H1007" s="82">
        <v>0.09</v>
      </c>
      <c r="I1007" s="82">
        <v>1.18</v>
      </c>
      <c r="J1007" s="82">
        <v>4.5999999999999996</v>
      </c>
      <c r="K1007" s="82">
        <v>71</v>
      </c>
      <c r="L1007" s="82">
        <v>1</v>
      </c>
      <c r="M1007" s="82">
        <v>0.44</v>
      </c>
      <c r="N1007" s="82">
        <v>0.37</v>
      </c>
      <c r="O1007" s="82">
        <v>1.43</v>
      </c>
      <c r="P1007" s="82">
        <v>7.2</v>
      </c>
      <c r="Q1007" s="82"/>
      <c r="R1007" s="82"/>
      <c r="S1007" s="82"/>
      <c r="T1007" s="82"/>
      <c r="U1007" s="82"/>
      <c r="V1007" s="82"/>
      <c r="W1007" s="82"/>
      <c r="X1007" s="82"/>
      <c r="Y1007" s="82"/>
      <c r="Z1007" s="82"/>
      <c r="AA1007" s="82"/>
      <c r="AB1007" s="82"/>
      <c r="AC1007" s="82"/>
      <c r="AD1007" s="82"/>
      <c r="AE1007" s="82"/>
      <c r="AF1007" s="82"/>
    </row>
    <row r="1008" spans="1:32" x14ac:dyDescent="0.25">
      <c r="A1008" s="51" t="str">
        <f t="shared" si="15"/>
        <v>Cholestérol, TotalB113</v>
      </c>
      <c r="B1008" s="84" t="s">
        <v>165</v>
      </c>
      <c r="C1008" s="84" t="s">
        <v>24</v>
      </c>
      <c r="D1008" s="84" t="s">
        <v>193</v>
      </c>
      <c r="E1008" s="84" t="s">
        <v>189</v>
      </c>
      <c r="F1008" s="82">
        <v>3</v>
      </c>
      <c r="G1008" s="82">
        <v>7.29</v>
      </c>
      <c r="H1008" s="82">
        <v>0.09</v>
      </c>
      <c r="I1008" s="82">
        <v>1.24</v>
      </c>
      <c r="J1008" s="82">
        <v>4.5999999999999996</v>
      </c>
      <c r="K1008" s="82">
        <v>59</v>
      </c>
      <c r="L1008" s="82">
        <v>1</v>
      </c>
      <c r="M1008" s="82">
        <v>0.56999999999999995</v>
      </c>
      <c r="N1008" s="82">
        <v>0.38</v>
      </c>
      <c r="O1008" s="82">
        <v>1.83</v>
      </c>
      <c r="P1008" s="82">
        <v>7.2</v>
      </c>
      <c r="Q1008" s="82"/>
      <c r="R1008" s="82"/>
      <c r="S1008" s="82"/>
      <c r="T1008" s="82"/>
      <c r="U1008" s="82"/>
      <c r="V1008" s="82"/>
      <c r="W1008" s="82"/>
      <c r="X1008" s="82"/>
      <c r="Y1008" s="82"/>
      <c r="Z1008" s="82"/>
      <c r="AA1008" s="82"/>
      <c r="AB1008" s="82"/>
      <c r="AC1008" s="82"/>
      <c r="AD1008" s="82"/>
      <c r="AE1008" s="82"/>
      <c r="AF1008" s="82"/>
    </row>
    <row r="1009" spans="1:32" x14ac:dyDescent="0.25">
      <c r="A1009" s="51" t="str">
        <f t="shared" si="15"/>
        <v>Cholestérol, TotalB123</v>
      </c>
      <c r="B1009" s="84" t="s">
        <v>166</v>
      </c>
      <c r="C1009" s="84" t="s">
        <v>24</v>
      </c>
      <c r="D1009" s="84" t="s">
        <v>193</v>
      </c>
      <c r="E1009" s="84" t="s">
        <v>189</v>
      </c>
      <c r="F1009" s="82">
        <v>3</v>
      </c>
      <c r="G1009" s="82">
        <v>7.27</v>
      </c>
      <c r="H1009" s="82">
        <v>0.09</v>
      </c>
      <c r="I1009" s="82">
        <v>1.21</v>
      </c>
      <c r="J1009" s="82">
        <v>4.5999999999999996</v>
      </c>
      <c r="K1009" s="82">
        <v>65</v>
      </c>
      <c r="L1009" s="82">
        <v>1</v>
      </c>
      <c r="M1009" s="82">
        <v>0.45</v>
      </c>
      <c r="N1009" s="82">
        <v>0.38</v>
      </c>
      <c r="O1009" s="82">
        <v>1.46</v>
      </c>
      <c r="P1009" s="82">
        <v>7.2</v>
      </c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82"/>
      <c r="AC1009" s="82"/>
      <c r="AD1009" s="82"/>
      <c r="AE1009" s="82"/>
      <c r="AF1009" s="82"/>
    </row>
    <row r="1010" spans="1:32" x14ac:dyDescent="0.25">
      <c r="A1010" s="51" t="str">
        <f t="shared" si="15"/>
        <v>Cholestérol, TotalB133</v>
      </c>
      <c r="B1010" s="84" t="s">
        <v>167</v>
      </c>
      <c r="C1010" s="84" t="s">
        <v>24</v>
      </c>
      <c r="D1010" s="84" t="s">
        <v>193</v>
      </c>
      <c r="E1010" s="84" t="s">
        <v>189</v>
      </c>
      <c r="F1010" s="82">
        <v>3</v>
      </c>
      <c r="G1010" s="82">
        <v>7.26</v>
      </c>
      <c r="H1010" s="82">
        <v>0.1</v>
      </c>
      <c r="I1010" s="82">
        <v>1.44</v>
      </c>
      <c r="J1010" s="82">
        <v>4.5999999999999996</v>
      </c>
      <c r="K1010" s="82">
        <v>766</v>
      </c>
      <c r="L1010" s="82">
        <v>1</v>
      </c>
      <c r="M1010" s="82">
        <v>0.42</v>
      </c>
      <c r="N1010" s="82">
        <v>0.45</v>
      </c>
      <c r="O1010" s="82">
        <v>1.36</v>
      </c>
      <c r="P1010" s="82">
        <v>7.2</v>
      </c>
      <c r="Q1010" s="82"/>
      <c r="R1010" s="82"/>
      <c r="S1010" s="82"/>
      <c r="T1010" s="82"/>
      <c r="U1010" s="82"/>
      <c r="V1010" s="82"/>
      <c r="W1010" s="82"/>
      <c r="X1010" s="82"/>
      <c r="Y1010" s="82"/>
      <c r="Z1010" s="82"/>
      <c r="AA1010" s="82"/>
      <c r="AB1010" s="82"/>
      <c r="AC1010" s="82"/>
      <c r="AD1010" s="82"/>
      <c r="AE1010" s="82"/>
      <c r="AF1010" s="82"/>
    </row>
    <row r="1011" spans="1:32" x14ac:dyDescent="0.25">
      <c r="A1011" s="51" t="str">
        <f t="shared" si="15"/>
        <v>FerA1</v>
      </c>
      <c r="B1011" s="84" t="s">
        <v>154</v>
      </c>
      <c r="C1011" s="84" t="s">
        <v>25</v>
      </c>
      <c r="D1011" s="84" t="s">
        <v>184</v>
      </c>
      <c r="E1011" s="84" t="s">
        <v>188</v>
      </c>
      <c r="F1011" s="82">
        <v>1</v>
      </c>
      <c r="G1011" s="82">
        <v>13.85</v>
      </c>
      <c r="H1011" s="82">
        <v>0.71</v>
      </c>
      <c r="I1011" s="82">
        <v>5.14</v>
      </c>
      <c r="J1011" s="82">
        <v>19.899999999999999</v>
      </c>
      <c r="K1011" s="82">
        <v>57621</v>
      </c>
      <c r="L1011" s="82">
        <v>106</v>
      </c>
      <c r="M1011" s="82" t="s">
        <v>186</v>
      </c>
      <c r="N1011" s="82" t="s">
        <v>186</v>
      </c>
      <c r="O1011" s="82" t="s">
        <v>186</v>
      </c>
      <c r="P1011" s="82">
        <v>13.2</v>
      </c>
      <c r="Q1011" s="82"/>
      <c r="R1011" s="82"/>
      <c r="S1011" s="82"/>
      <c r="T1011" s="82"/>
      <c r="U1011" s="82"/>
      <c r="V1011" s="82"/>
      <c r="W1011" s="82"/>
      <c r="X1011" s="82"/>
      <c r="Y1011" s="82"/>
      <c r="Z1011" s="82"/>
      <c r="AA1011" s="82"/>
      <c r="AB1011" s="82"/>
      <c r="AC1011" s="82"/>
      <c r="AD1011" s="82"/>
      <c r="AE1011" s="82"/>
      <c r="AF1011" s="82"/>
    </row>
    <row r="1012" spans="1:32" x14ac:dyDescent="0.25">
      <c r="A1012" s="51" t="str">
        <f t="shared" si="15"/>
        <v>FerB11</v>
      </c>
      <c r="B1012" s="84" t="s">
        <v>155</v>
      </c>
      <c r="C1012" s="84" t="s">
        <v>25</v>
      </c>
      <c r="D1012" s="84" t="s">
        <v>193</v>
      </c>
      <c r="E1012" s="84" t="s">
        <v>188</v>
      </c>
      <c r="F1012" s="82">
        <v>1</v>
      </c>
      <c r="G1012" s="82">
        <v>13.23</v>
      </c>
      <c r="H1012" s="82">
        <v>0.53</v>
      </c>
      <c r="I1012" s="82">
        <v>4</v>
      </c>
      <c r="J1012" s="82">
        <v>19.899999999999999</v>
      </c>
      <c r="K1012" s="82">
        <v>58</v>
      </c>
      <c r="L1012" s="82">
        <v>1</v>
      </c>
      <c r="M1012" s="82">
        <v>-0.88</v>
      </c>
      <c r="N1012" s="82">
        <v>0.78</v>
      </c>
      <c r="O1012" s="82">
        <v>-4.51</v>
      </c>
      <c r="P1012" s="82">
        <v>13.2</v>
      </c>
      <c r="Q1012" s="82"/>
      <c r="R1012" s="82"/>
      <c r="S1012" s="82"/>
      <c r="T1012" s="82"/>
      <c r="U1012" s="82"/>
      <c r="V1012" s="82"/>
      <c r="W1012" s="82"/>
      <c r="X1012" s="82"/>
      <c r="Y1012" s="82"/>
      <c r="Z1012" s="82"/>
      <c r="AA1012" s="82"/>
      <c r="AB1012" s="82"/>
      <c r="AC1012" s="82"/>
      <c r="AD1012" s="82"/>
      <c r="AE1012" s="82"/>
      <c r="AF1012" s="82"/>
    </row>
    <row r="1013" spans="1:32" x14ac:dyDescent="0.25">
      <c r="A1013" s="51" t="str">
        <f t="shared" si="15"/>
        <v>FerB21</v>
      </c>
      <c r="B1013" s="84" t="s">
        <v>156</v>
      </c>
      <c r="C1013" s="84" t="s">
        <v>25</v>
      </c>
      <c r="D1013" s="84" t="s">
        <v>193</v>
      </c>
      <c r="E1013" s="84" t="s">
        <v>188</v>
      </c>
      <c r="F1013" s="82">
        <v>1</v>
      </c>
      <c r="G1013" s="82">
        <v>12.91</v>
      </c>
      <c r="H1013" s="82">
        <v>0.6</v>
      </c>
      <c r="I1013" s="82">
        <v>4.62</v>
      </c>
      <c r="J1013" s="82">
        <v>19.899999999999999</v>
      </c>
      <c r="K1013" s="82">
        <v>49</v>
      </c>
      <c r="L1013" s="82">
        <v>1</v>
      </c>
      <c r="M1013" s="82">
        <v>-1.32</v>
      </c>
      <c r="N1013" s="82">
        <v>0.9</v>
      </c>
      <c r="O1013" s="82">
        <v>-6.79</v>
      </c>
      <c r="P1013" s="82">
        <v>13.2</v>
      </c>
      <c r="Q1013" s="82"/>
      <c r="R1013" s="82"/>
      <c r="S1013" s="82"/>
      <c r="T1013" s="82"/>
      <c r="U1013" s="82"/>
      <c r="V1013" s="82"/>
      <c r="W1013" s="82"/>
      <c r="X1013" s="82"/>
      <c r="Y1013" s="82"/>
      <c r="Z1013" s="82"/>
      <c r="AA1013" s="82"/>
      <c r="AB1013" s="82"/>
      <c r="AC1013" s="82"/>
      <c r="AD1013" s="82"/>
      <c r="AE1013" s="82"/>
      <c r="AF1013" s="82"/>
    </row>
    <row r="1014" spans="1:32" x14ac:dyDescent="0.25">
      <c r="A1014" s="51" t="str">
        <f t="shared" si="15"/>
        <v>FerB31</v>
      </c>
      <c r="B1014" s="84" t="s">
        <v>157</v>
      </c>
      <c r="C1014" s="84" t="s">
        <v>25</v>
      </c>
      <c r="D1014" s="84" t="s">
        <v>193</v>
      </c>
      <c r="E1014" s="84" t="s">
        <v>188</v>
      </c>
      <c r="F1014" s="82">
        <v>1</v>
      </c>
      <c r="G1014" s="82">
        <v>12.36</v>
      </c>
      <c r="H1014" s="82">
        <v>0.34</v>
      </c>
      <c r="I1014" s="82">
        <v>2.73</v>
      </c>
      <c r="J1014" s="82">
        <v>19.899999999999999</v>
      </c>
      <c r="K1014" s="82">
        <v>53</v>
      </c>
      <c r="L1014" s="82">
        <v>1</v>
      </c>
      <c r="M1014" s="85">
        <v>-2.1</v>
      </c>
      <c r="N1014" s="82">
        <v>0.53</v>
      </c>
      <c r="O1014" s="82">
        <v>-10.78</v>
      </c>
      <c r="P1014" s="82">
        <v>13.2</v>
      </c>
      <c r="Q1014" s="82"/>
      <c r="R1014" s="82"/>
      <c r="S1014" s="82"/>
      <c r="T1014" s="82"/>
      <c r="U1014" s="82"/>
      <c r="V1014" s="82"/>
      <c r="W1014" s="82"/>
      <c r="X1014" s="82"/>
      <c r="Y1014" s="82"/>
      <c r="Z1014" s="82"/>
      <c r="AA1014" s="82"/>
      <c r="AB1014" s="82"/>
      <c r="AC1014" s="82"/>
      <c r="AD1014" s="82"/>
      <c r="AE1014" s="82"/>
      <c r="AF1014" s="82"/>
    </row>
    <row r="1015" spans="1:32" x14ac:dyDescent="0.25">
      <c r="A1015" s="51" t="str">
        <f t="shared" si="15"/>
        <v>FerB41</v>
      </c>
      <c r="B1015" s="84" t="s">
        <v>158</v>
      </c>
      <c r="C1015" s="84" t="s">
        <v>25</v>
      </c>
      <c r="D1015" s="84" t="s">
        <v>193</v>
      </c>
      <c r="E1015" s="84" t="s">
        <v>188</v>
      </c>
      <c r="F1015" s="82">
        <v>1</v>
      </c>
      <c r="G1015" s="82">
        <v>12.7</v>
      </c>
      <c r="H1015" s="82">
        <v>0.45</v>
      </c>
      <c r="I1015" s="82">
        <v>3.56</v>
      </c>
      <c r="J1015" s="82">
        <v>19.899999999999999</v>
      </c>
      <c r="K1015" s="82">
        <v>51</v>
      </c>
      <c r="L1015" s="82">
        <v>1</v>
      </c>
      <c r="M1015" s="85">
        <v>-1.62</v>
      </c>
      <c r="N1015" s="82">
        <v>0.69</v>
      </c>
      <c r="O1015" s="82">
        <v>-8.32</v>
      </c>
      <c r="P1015" s="82">
        <v>13.2</v>
      </c>
      <c r="Q1015" s="82"/>
      <c r="R1015" s="82"/>
      <c r="S1015" s="82"/>
      <c r="T1015" s="82"/>
      <c r="U1015" s="82"/>
      <c r="V1015" s="82"/>
      <c r="W1015" s="82"/>
      <c r="X1015" s="82"/>
      <c r="Y1015" s="82"/>
      <c r="Z1015" s="82"/>
      <c r="AA1015" s="82"/>
      <c r="AB1015" s="82"/>
      <c r="AC1015" s="82"/>
      <c r="AD1015" s="82"/>
      <c r="AE1015" s="82"/>
      <c r="AF1015" s="82"/>
    </row>
    <row r="1016" spans="1:32" x14ac:dyDescent="0.25">
      <c r="A1016" s="51" t="str">
        <f t="shared" si="15"/>
        <v>FerB51</v>
      </c>
      <c r="B1016" s="84" t="s">
        <v>159</v>
      </c>
      <c r="C1016" s="84" t="s">
        <v>25</v>
      </c>
      <c r="D1016" s="84" t="s">
        <v>193</v>
      </c>
      <c r="E1016" s="84" t="s">
        <v>188</v>
      </c>
      <c r="F1016" s="82">
        <v>1</v>
      </c>
      <c r="G1016" s="82">
        <v>12.47</v>
      </c>
      <c r="H1016" s="82">
        <v>0.45</v>
      </c>
      <c r="I1016" s="82">
        <v>3.61</v>
      </c>
      <c r="J1016" s="82">
        <v>19.899999999999999</v>
      </c>
      <c r="K1016" s="82">
        <v>54</v>
      </c>
      <c r="L1016" s="82">
        <v>1</v>
      </c>
      <c r="M1016" s="85">
        <v>-1.94</v>
      </c>
      <c r="N1016" s="82">
        <v>0.7</v>
      </c>
      <c r="O1016" s="82">
        <v>-9.98</v>
      </c>
      <c r="P1016" s="82">
        <v>13.2</v>
      </c>
      <c r="Q1016" s="82"/>
      <c r="R1016" s="82"/>
      <c r="S1016" s="82"/>
      <c r="T1016" s="82"/>
      <c r="U1016" s="82"/>
      <c r="V1016" s="82"/>
      <c r="W1016" s="82"/>
      <c r="X1016" s="82"/>
      <c r="Y1016" s="82"/>
      <c r="Z1016" s="82"/>
      <c r="AA1016" s="82"/>
      <c r="AB1016" s="82"/>
      <c r="AC1016" s="82"/>
      <c r="AD1016" s="82"/>
      <c r="AE1016" s="82"/>
      <c r="AF1016" s="82"/>
    </row>
    <row r="1017" spans="1:32" x14ac:dyDescent="0.25">
      <c r="A1017" s="51" t="str">
        <f t="shared" si="15"/>
        <v>FerB61</v>
      </c>
      <c r="B1017" s="84" t="s">
        <v>160</v>
      </c>
      <c r="C1017" s="84" t="s">
        <v>25</v>
      </c>
      <c r="D1017" s="84" t="s">
        <v>193</v>
      </c>
      <c r="E1017" s="84" t="s">
        <v>188</v>
      </c>
      <c r="F1017" s="82">
        <v>1</v>
      </c>
      <c r="G1017" s="82">
        <v>12.83</v>
      </c>
      <c r="H1017" s="82">
        <v>0.18</v>
      </c>
      <c r="I1017" s="82">
        <v>1.37</v>
      </c>
      <c r="J1017" s="82">
        <v>19.899999999999999</v>
      </c>
      <c r="K1017" s="82">
        <v>52</v>
      </c>
      <c r="L1017" s="82">
        <v>1</v>
      </c>
      <c r="M1017" s="82">
        <v>-1.43</v>
      </c>
      <c r="N1017" s="82">
        <v>0.27</v>
      </c>
      <c r="O1017" s="82">
        <v>-7.36</v>
      </c>
      <c r="P1017" s="82">
        <v>13.2</v>
      </c>
      <c r="Q1017" s="82"/>
      <c r="R1017" s="82"/>
      <c r="S1017" s="82"/>
      <c r="T1017" s="82"/>
      <c r="U1017" s="82"/>
      <c r="V1017" s="82"/>
      <c r="W1017" s="82"/>
      <c r="X1017" s="82"/>
      <c r="Y1017" s="82"/>
      <c r="Z1017" s="82"/>
      <c r="AA1017" s="82"/>
      <c r="AB1017" s="82"/>
      <c r="AC1017" s="82"/>
      <c r="AD1017" s="82"/>
      <c r="AE1017" s="82"/>
      <c r="AF1017" s="82"/>
    </row>
    <row r="1018" spans="1:32" x14ac:dyDescent="0.25">
      <c r="A1018" s="51" t="str">
        <f t="shared" si="15"/>
        <v>FerB71</v>
      </c>
      <c r="B1018" s="84" t="s">
        <v>161</v>
      </c>
      <c r="C1018" s="84" t="s">
        <v>25</v>
      </c>
      <c r="D1018" s="84" t="s">
        <v>193</v>
      </c>
      <c r="E1018" s="84" t="s">
        <v>188</v>
      </c>
      <c r="F1018" s="82">
        <v>1</v>
      </c>
      <c r="G1018" s="82">
        <v>12.76</v>
      </c>
      <c r="H1018" s="82">
        <v>0.67</v>
      </c>
      <c r="I1018" s="82">
        <v>5.21</v>
      </c>
      <c r="J1018" s="82">
        <v>19.899999999999999</v>
      </c>
      <c r="K1018" s="82">
        <v>54</v>
      </c>
      <c r="L1018" s="82">
        <v>1</v>
      </c>
      <c r="M1018" s="85">
        <v>-1.53</v>
      </c>
      <c r="N1018" s="82">
        <v>1.01</v>
      </c>
      <c r="O1018" s="82">
        <v>-7.87</v>
      </c>
      <c r="P1018" s="82">
        <v>13.2</v>
      </c>
      <c r="Q1018" s="82"/>
      <c r="R1018" s="82"/>
      <c r="S1018" s="82"/>
      <c r="T1018" s="82"/>
      <c r="U1018" s="82"/>
      <c r="V1018" s="82"/>
      <c r="W1018" s="82"/>
      <c r="X1018" s="82"/>
      <c r="Y1018" s="82"/>
      <c r="Z1018" s="82"/>
      <c r="AA1018" s="82"/>
      <c r="AB1018" s="82"/>
      <c r="AC1018" s="82"/>
      <c r="AD1018" s="82"/>
      <c r="AE1018" s="82"/>
      <c r="AF1018" s="82"/>
    </row>
    <row r="1019" spans="1:32" x14ac:dyDescent="0.25">
      <c r="A1019" s="51" t="str">
        <f t="shared" si="15"/>
        <v>FerB81</v>
      </c>
      <c r="B1019" s="84" t="s">
        <v>162</v>
      </c>
      <c r="C1019" s="84" t="s">
        <v>25</v>
      </c>
      <c r="D1019" s="84" t="s">
        <v>193</v>
      </c>
      <c r="E1019" s="84" t="s">
        <v>188</v>
      </c>
      <c r="F1019" s="82">
        <v>1</v>
      </c>
      <c r="G1019" s="82">
        <v>12.95</v>
      </c>
      <c r="H1019" s="82">
        <v>0.38</v>
      </c>
      <c r="I1019" s="82">
        <v>2.92</v>
      </c>
      <c r="J1019" s="82">
        <v>19.899999999999999</v>
      </c>
      <c r="K1019" s="82">
        <v>62</v>
      </c>
      <c r="L1019" s="82">
        <v>1</v>
      </c>
      <c r="M1019" s="82">
        <v>-1.27</v>
      </c>
      <c r="N1019" s="82">
        <v>0.56999999999999995</v>
      </c>
      <c r="O1019" s="82">
        <v>-6.51</v>
      </c>
      <c r="P1019" s="82">
        <v>13.2</v>
      </c>
      <c r="Q1019" s="82"/>
      <c r="R1019" s="82"/>
      <c r="S1019" s="82"/>
      <c r="T1019" s="82"/>
      <c r="U1019" s="82"/>
      <c r="V1019" s="82"/>
      <c r="W1019" s="82"/>
      <c r="X1019" s="82"/>
      <c r="Y1019" s="82"/>
      <c r="Z1019" s="82"/>
      <c r="AA1019" s="82"/>
      <c r="AB1019" s="82"/>
      <c r="AC1019" s="82"/>
      <c r="AD1019" s="82"/>
      <c r="AE1019" s="82"/>
      <c r="AF1019" s="82"/>
    </row>
    <row r="1020" spans="1:32" x14ac:dyDescent="0.25">
      <c r="A1020" s="51" t="str">
        <f t="shared" si="15"/>
        <v>FerB91</v>
      </c>
      <c r="B1020" s="84" t="s">
        <v>163</v>
      </c>
      <c r="C1020" s="84" t="s">
        <v>25</v>
      </c>
      <c r="D1020" s="84" t="s">
        <v>193</v>
      </c>
      <c r="E1020" s="84" t="s">
        <v>188</v>
      </c>
      <c r="F1020" s="82">
        <v>1</v>
      </c>
      <c r="G1020" s="82">
        <v>12.83</v>
      </c>
      <c r="H1020" s="82">
        <v>0.56000000000000005</v>
      </c>
      <c r="I1020" s="82">
        <v>4.37</v>
      </c>
      <c r="J1020" s="82">
        <v>19.899999999999999</v>
      </c>
      <c r="K1020" s="82">
        <v>59</v>
      </c>
      <c r="L1020" s="82">
        <v>1</v>
      </c>
      <c r="M1020" s="82">
        <v>-1.45</v>
      </c>
      <c r="N1020" s="82">
        <v>0.85</v>
      </c>
      <c r="O1020" s="82">
        <v>-7.43</v>
      </c>
      <c r="P1020" s="82">
        <v>13.2</v>
      </c>
      <c r="Q1020" s="82"/>
      <c r="R1020" s="82"/>
      <c r="S1020" s="82"/>
      <c r="T1020" s="82"/>
      <c r="U1020" s="82"/>
      <c r="V1020" s="82"/>
      <c r="W1020" s="82"/>
      <c r="X1020" s="82"/>
      <c r="Y1020" s="82"/>
      <c r="Z1020" s="82"/>
      <c r="AA1020" s="82"/>
      <c r="AB1020" s="82"/>
      <c r="AC1020" s="82"/>
      <c r="AD1020" s="82"/>
      <c r="AE1020" s="82"/>
      <c r="AF1020" s="82"/>
    </row>
    <row r="1021" spans="1:32" x14ac:dyDescent="0.25">
      <c r="A1021" s="51" t="str">
        <f t="shared" si="15"/>
        <v>FerB101</v>
      </c>
      <c r="B1021" s="84" t="s">
        <v>164</v>
      </c>
      <c r="C1021" s="84" t="s">
        <v>25</v>
      </c>
      <c r="D1021" s="84" t="s">
        <v>193</v>
      </c>
      <c r="E1021" s="84" t="s">
        <v>188</v>
      </c>
      <c r="F1021" s="82">
        <v>1</v>
      </c>
      <c r="G1021" s="82">
        <v>13.14</v>
      </c>
      <c r="H1021" s="82">
        <v>0.33</v>
      </c>
      <c r="I1021" s="82">
        <v>2.48</v>
      </c>
      <c r="J1021" s="82">
        <v>19.899999999999999</v>
      </c>
      <c r="K1021" s="82">
        <v>70</v>
      </c>
      <c r="L1021" s="82">
        <v>1</v>
      </c>
      <c r="M1021" s="82">
        <v>-1.01</v>
      </c>
      <c r="N1021" s="82">
        <v>0.48</v>
      </c>
      <c r="O1021" s="82">
        <v>-5.19</v>
      </c>
      <c r="P1021" s="82">
        <v>13.2</v>
      </c>
      <c r="Q1021" s="82"/>
      <c r="R1021" s="82"/>
      <c r="S1021" s="82"/>
      <c r="T1021" s="82"/>
      <c r="U1021" s="82"/>
      <c r="V1021" s="82"/>
      <c r="W1021" s="82"/>
      <c r="X1021" s="82"/>
      <c r="Y1021" s="82"/>
      <c r="Z1021" s="82"/>
      <c r="AA1021" s="82"/>
      <c r="AB1021" s="82"/>
      <c r="AC1021" s="82"/>
      <c r="AD1021" s="82"/>
      <c r="AE1021" s="82"/>
      <c r="AF1021" s="82"/>
    </row>
    <row r="1022" spans="1:32" x14ac:dyDescent="0.25">
      <c r="A1022" s="51" t="str">
        <f t="shared" si="15"/>
        <v>FerB111</v>
      </c>
      <c r="B1022" s="84" t="s">
        <v>165</v>
      </c>
      <c r="C1022" s="84" t="s">
        <v>25</v>
      </c>
      <c r="D1022" s="84" t="s">
        <v>193</v>
      </c>
      <c r="E1022" s="84" t="s">
        <v>188</v>
      </c>
      <c r="F1022" s="82">
        <v>1</v>
      </c>
      <c r="G1022" s="82">
        <v>12.95</v>
      </c>
      <c r="H1022" s="82">
        <v>0.54</v>
      </c>
      <c r="I1022" s="82">
        <v>4.21</v>
      </c>
      <c r="J1022" s="82">
        <v>19.899999999999999</v>
      </c>
      <c r="K1022" s="82">
        <v>55</v>
      </c>
      <c r="L1022" s="82">
        <v>1</v>
      </c>
      <c r="M1022" s="82">
        <v>-1.27</v>
      </c>
      <c r="N1022" s="82">
        <v>0.82</v>
      </c>
      <c r="O1022" s="82">
        <v>-6.52</v>
      </c>
      <c r="P1022" s="82">
        <v>13.2</v>
      </c>
      <c r="Q1022" s="82"/>
      <c r="R1022" s="82"/>
      <c r="S1022" s="82"/>
      <c r="T1022" s="82"/>
      <c r="U1022" s="82"/>
      <c r="V1022" s="82"/>
      <c r="W1022" s="82"/>
      <c r="X1022" s="82"/>
      <c r="Y1022" s="82"/>
      <c r="Z1022" s="82"/>
      <c r="AA1022" s="82"/>
      <c r="AB1022" s="82"/>
      <c r="AC1022" s="82"/>
      <c r="AD1022" s="82"/>
      <c r="AE1022" s="82"/>
      <c r="AF1022" s="82"/>
    </row>
    <row r="1023" spans="1:32" x14ac:dyDescent="0.25">
      <c r="A1023" s="51" t="str">
        <f t="shared" si="15"/>
        <v>FerB121</v>
      </c>
      <c r="B1023" s="84" t="s">
        <v>166</v>
      </c>
      <c r="C1023" s="84" t="s">
        <v>25</v>
      </c>
      <c r="D1023" s="84" t="s">
        <v>193</v>
      </c>
      <c r="E1023" s="84" t="s">
        <v>188</v>
      </c>
      <c r="F1023" s="82">
        <v>1</v>
      </c>
      <c r="G1023" s="82">
        <v>12.18</v>
      </c>
      <c r="H1023" s="82">
        <v>0.47</v>
      </c>
      <c r="I1023" s="82">
        <v>3.89</v>
      </c>
      <c r="J1023" s="82">
        <v>19.899999999999999</v>
      </c>
      <c r="K1023" s="82">
        <v>65</v>
      </c>
      <c r="L1023" s="82">
        <v>1</v>
      </c>
      <c r="M1023" s="85">
        <v>-2.35</v>
      </c>
      <c r="N1023" s="82">
        <v>0.76</v>
      </c>
      <c r="O1023" s="82">
        <v>-12.09</v>
      </c>
      <c r="P1023" s="82">
        <v>13.2</v>
      </c>
      <c r="Q1023" s="82"/>
      <c r="R1023" s="82"/>
      <c r="S1023" s="82"/>
      <c r="T1023" s="82"/>
      <c r="U1023" s="82"/>
      <c r="V1023" s="82"/>
      <c r="W1023" s="82"/>
      <c r="X1023" s="82"/>
      <c r="Y1023" s="82"/>
      <c r="Z1023" s="82"/>
      <c r="AA1023" s="82"/>
      <c r="AB1023" s="82"/>
      <c r="AC1023" s="82"/>
      <c r="AD1023" s="82"/>
      <c r="AE1023" s="82"/>
      <c r="AF1023" s="82"/>
    </row>
    <row r="1024" spans="1:32" x14ac:dyDescent="0.25">
      <c r="A1024" s="51" t="str">
        <f t="shared" si="15"/>
        <v>FerB131</v>
      </c>
      <c r="B1024" s="84" t="s">
        <v>167</v>
      </c>
      <c r="C1024" s="84" t="s">
        <v>25</v>
      </c>
      <c r="D1024" s="84" t="s">
        <v>193</v>
      </c>
      <c r="E1024" s="84" t="s">
        <v>188</v>
      </c>
      <c r="F1024" s="82">
        <v>1</v>
      </c>
      <c r="G1024" s="82">
        <v>12.78</v>
      </c>
      <c r="H1024" s="82">
        <v>0.56000000000000005</v>
      </c>
      <c r="I1024" s="82">
        <v>4.38</v>
      </c>
      <c r="J1024" s="82">
        <v>19.899999999999999</v>
      </c>
      <c r="K1024" s="82">
        <v>682</v>
      </c>
      <c r="L1024" s="82">
        <v>1</v>
      </c>
      <c r="M1024" s="85">
        <v>-1.51</v>
      </c>
      <c r="N1024" s="82">
        <v>0.85</v>
      </c>
      <c r="O1024" s="82">
        <v>-7.75</v>
      </c>
      <c r="P1024" s="82">
        <v>13.2</v>
      </c>
      <c r="Q1024" s="82"/>
      <c r="R1024" s="82"/>
      <c r="S1024" s="82"/>
      <c r="T1024" s="82"/>
      <c r="U1024" s="82"/>
      <c r="V1024" s="82"/>
      <c r="W1024" s="82"/>
      <c r="X1024" s="82"/>
      <c r="Y1024" s="82"/>
      <c r="Z1024" s="82"/>
      <c r="AA1024" s="82"/>
      <c r="AB1024" s="82"/>
      <c r="AC1024" s="82"/>
      <c r="AD1024" s="82"/>
      <c r="AE1024" s="82"/>
      <c r="AF1024" s="82"/>
    </row>
    <row r="1025" spans="1:32" x14ac:dyDescent="0.25">
      <c r="A1025" s="51" t="str">
        <f t="shared" si="15"/>
        <v>FerA2</v>
      </c>
      <c r="B1025" s="84" t="s">
        <v>154</v>
      </c>
      <c r="C1025" s="84" t="s">
        <v>25</v>
      </c>
      <c r="D1025" s="84" t="s">
        <v>184</v>
      </c>
      <c r="E1025" s="84" t="s">
        <v>188</v>
      </c>
      <c r="F1025" s="82">
        <v>2</v>
      </c>
      <c r="G1025" s="82">
        <v>29.44</v>
      </c>
      <c r="H1025" s="82">
        <v>1.29</v>
      </c>
      <c r="I1025" s="82">
        <v>4.38</v>
      </c>
      <c r="J1025" s="82">
        <v>19.899999999999999</v>
      </c>
      <c r="K1025" s="82">
        <v>15392</v>
      </c>
      <c r="L1025" s="82">
        <v>34</v>
      </c>
      <c r="M1025" s="82" t="s">
        <v>186</v>
      </c>
      <c r="N1025" s="82" t="s">
        <v>186</v>
      </c>
      <c r="O1025" s="82" t="s">
        <v>186</v>
      </c>
      <c r="P1025" s="82">
        <v>13.2</v>
      </c>
      <c r="Q1025" s="82"/>
      <c r="R1025" s="82"/>
      <c r="S1025" s="82"/>
      <c r="T1025" s="82"/>
      <c r="U1025" s="82"/>
      <c r="V1025" s="82"/>
      <c r="W1025" s="82"/>
      <c r="X1025" s="82"/>
      <c r="Y1025" s="82"/>
      <c r="Z1025" s="82"/>
      <c r="AA1025" s="82"/>
      <c r="AB1025" s="82"/>
      <c r="AC1025" s="82"/>
      <c r="AD1025" s="82"/>
      <c r="AE1025" s="82"/>
      <c r="AF1025" s="82"/>
    </row>
    <row r="1026" spans="1:32" x14ac:dyDescent="0.25">
      <c r="A1026" s="51" t="str">
        <f t="shared" si="15"/>
        <v>FerB12</v>
      </c>
      <c r="B1026" s="84" t="s">
        <v>155</v>
      </c>
      <c r="C1026" s="84" t="s">
        <v>25</v>
      </c>
      <c r="D1026" s="84" t="s">
        <v>193</v>
      </c>
      <c r="E1026" s="84" t="s">
        <v>188</v>
      </c>
      <c r="F1026" s="82">
        <v>2</v>
      </c>
      <c r="G1026" s="82">
        <v>28.21</v>
      </c>
      <c r="H1026" s="82">
        <v>0.71</v>
      </c>
      <c r="I1026" s="82">
        <v>2.5</v>
      </c>
      <c r="J1026" s="82">
        <v>19.899999999999999</v>
      </c>
      <c r="K1026" s="82">
        <v>54</v>
      </c>
      <c r="L1026" s="82">
        <v>1</v>
      </c>
      <c r="M1026" s="82">
        <v>-0.96</v>
      </c>
      <c r="N1026" s="82">
        <v>0.56999999999999995</v>
      </c>
      <c r="O1026" s="82">
        <v>-4.1900000000000004</v>
      </c>
      <c r="P1026" s="82">
        <v>13.2</v>
      </c>
      <c r="Q1026" s="82"/>
      <c r="R1026" s="82"/>
      <c r="S1026" s="82"/>
      <c r="T1026" s="82"/>
      <c r="U1026" s="82"/>
      <c r="V1026" s="82"/>
      <c r="W1026" s="82"/>
      <c r="X1026" s="82"/>
      <c r="Y1026" s="82"/>
      <c r="Z1026" s="82"/>
      <c r="AA1026" s="82"/>
      <c r="AB1026" s="82"/>
      <c r="AC1026" s="82"/>
      <c r="AD1026" s="82"/>
      <c r="AE1026" s="82"/>
      <c r="AF1026" s="82"/>
    </row>
    <row r="1027" spans="1:32" x14ac:dyDescent="0.25">
      <c r="A1027" s="51" t="str">
        <f t="shared" si="15"/>
        <v>FerB22</v>
      </c>
      <c r="B1027" s="84" t="s">
        <v>156</v>
      </c>
      <c r="C1027" s="84" t="s">
        <v>25</v>
      </c>
      <c r="D1027" s="84" t="s">
        <v>193</v>
      </c>
      <c r="E1027" s="84" t="s">
        <v>188</v>
      </c>
      <c r="F1027" s="82">
        <v>2</v>
      </c>
      <c r="G1027" s="82">
        <v>28.25</v>
      </c>
      <c r="H1027" s="82">
        <v>0.82</v>
      </c>
      <c r="I1027" s="82">
        <v>2.91</v>
      </c>
      <c r="J1027" s="82">
        <v>19.899999999999999</v>
      </c>
      <c r="K1027" s="82">
        <v>50</v>
      </c>
      <c r="L1027" s="82">
        <v>1</v>
      </c>
      <c r="M1027" s="82">
        <v>-0.92</v>
      </c>
      <c r="N1027" s="82">
        <v>0.67</v>
      </c>
      <c r="O1027" s="82">
        <v>-4.04</v>
      </c>
      <c r="P1027" s="82">
        <v>13.2</v>
      </c>
      <c r="Q1027" s="82"/>
      <c r="R1027" s="82"/>
      <c r="S1027" s="82"/>
      <c r="T1027" s="82"/>
      <c r="U1027" s="82"/>
      <c r="V1027" s="82"/>
      <c r="W1027" s="82"/>
      <c r="X1027" s="82"/>
      <c r="Y1027" s="82"/>
      <c r="Z1027" s="82"/>
      <c r="AA1027" s="82"/>
      <c r="AB1027" s="82"/>
      <c r="AC1027" s="82"/>
      <c r="AD1027" s="82"/>
      <c r="AE1027" s="82"/>
      <c r="AF1027" s="82"/>
    </row>
    <row r="1028" spans="1:32" x14ac:dyDescent="0.25">
      <c r="A1028" s="51" t="str">
        <f t="shared" ref="A1028:A1091" si="16">CONCATENATE(C1028,B1028,F1028)</f>
        <v>FerB32</v>
      </c>
      <c r="B1028" s="84" t="s">
        <v>157</v>
      </c>
      <c r="C1028" s="84" t="s">
        <v>25</v>
      </c>
      <c r="D1028" s="84" t="s">
        <v>193</v>
      </c>
      <c r="E1028" s="84" t="s">
        <v>188</v>
      </c>
      <c r="F1028" s="82">
        <v>2</v>
      </c>
      <c r="G1028" s="82">
        <v>27.43</v>
      </c>
      <c r="H1028" s="82">
        <v>0.61</v>
      </c>
      <c r="I1028" s="82">
        <v>2.21</v>
      </c>
      <c r="J1028" s="82">
        <v>19.899999999999999</v>
      </c>
      <c r="K1028" s="82">
        <v>58</v>
      </c>
      <c r="L1028" s="82">
        <v>1</v>
      </c>
      <c r="M1028" s="85">
        <v>-1.56</v>
      </c>
      <c r="N1028" s="82">
        <v>0.5</v>
      </c>
      <c r="O1028" s="82">
        <v>-6.83</v>
      </c>
      <c r="P1028" s="82">
        <v>13.2</v>
      </c>
      <c r="Q1028" s="82"/>
      <c r="R1028" s="82"/>
      <c r="S1028" s="82"/>
      <c r="T1028" s="82"/>
      <c r="U1028" s="82"/>
      <c r="V1028" s="82"/>
      <c r="W1028" s="82"/>
      <c r="X1028" s="82"/>
      <c r="Y1028" s="82"/>
      <c r="Z1028" s="82"/>
      <c r="AA1028" s="82"/>
      <c r="AB1028" s="82"/>
      <c r="AC1028" s="82"/>
      <c r="AD1028" s="82"/>
      <c r="AE1028" s="82"/>
      <c r="AF1028" s="82"/>
    </row>
    <row r="1029" spans="1:32" x14ac:dyDescent="0.25">
      <c r="A1029" s="51" t="str">
        <f t="shared" si="16"/>
        <v>FerB42</v>
      </c>
      <c r="B1029" s="84" t="s">
        <v>158</v>
      </c>
      <c r="C1029" s="84" t="s">
        <v>25</v>
      </c>
      <c r="D1029" s="84" t="s">
        <v>193</v>
      </c>
      <c r="E1029" s="84" t="s">
        <v>188</v>
      </c>
      <c r="F1029" s="82">
        <v>2</v>
      </c>
      <c r="G1029" s="82">
        <v>27.86</v>
      </c>
      <c r="H1029" s="82">
        <v>0.73</v>
      </c>
      <c r="I1029" s="82">
        <v>2.63</v>
      </c>
      <c r="J1029" s="82">
        <v>19.899999999999999</v>
      </c>
      <c r="K1029" s="82">
        <v>53</v>
      </c>
      <c r="L1029" s="82">
        <v>1</v>
      </c>
      <c r="M1029" s="82">
        <v>-1.23</v>
      </c>
      <c r="N1029" s="82">
        <v>0.6</v>
      </c>
      <c r="O1029" s="82">
        <v>-5.38</v>
      </c>
      <c r="P1029" s="82">
        <v>13.2</v>
      </c>
      <c r="Q1029" s="82"/>
      <c r="R1029" s="82"/>
      <c r="S1029" s="82"/>
      <c r="T1029" s="82"/>
      <c r="U1029" s="82"/>
      <c r="V1029" s="82"/>
      <c r="W1029" s="82"/>
      <c r="X1029" s="82"/>
      <c r="Y1029" s="82"/>
      <c r="Z1029" s="82"/>
      <c r="AA1029" s="82"/>
      <c r="AB1029" s="82"/>
      <c r="AC1029" s="82"/>
      <c r="AD1029" s="82"/>
      <c r="AE1029" s="82"/>
      <c r="AF1029" s="82"/>
    </row>
    <row r="1030" spans="1:32" x14ac:dyDescent="0.25">
      <c r="A1030" s="51" t="str">
        <f t="shared" si="16"/>
        <v>FerB52</v>
      </c>
      <c r="B1030" s="84" t="s">
        <v>159</v>
      </c>
      <c r="C1030" s="84" t="s">
        <v>25</v>
      </c>
      <c r="D1030" s="84" t="s">
        <v>193</v>
      </c>
      <c r="E1030" s="84" t="s">
        <v>188</v>
      </c>
      <c r="F1030" s="82">
        <v>2</v>
      </c>
      <c r="G1030" s="82">
        <v>27.73</v>
      </c>
      <c r="H1030" s="82">
        <v>0.51</v>
      </c>
      <c r="I1030" s="82">
        <v>1.84</v>
      </c>
      <c r="J1030" s="82">
        <v>19.899999999999999</v>
      </c>
      <c r="K1030" s="82">
        <v>52</v>
      </c>
      <c r="L1030" s="82">
        <v>1</v>
      </c>
      <c r="M1030" s="82">
        <v>-1.33</v>
      </c>
      <c r="N1030" s="82">
        <v>0.42</v>
      </c>
      <c r="O1030" s="82">
        <v>-5.82</v>
      </c>
      <c r="P1030" s="82">
        <v>13.2</v>
      </c>
      <c r="Q1030" s="82"/>
      <c r="R1030" s="82"/>
      <c r="S1030" s="82"/>
      <c r="T1030" s="82"/>
      <c r="U1030" s="82"/>
      <c r="V1030" s="82"/>
      <c r="W1030" s="82"/>
      <c r="X1030" s="82"/>
      <c r="Y1030" s="82"/>
      <c r="Z1030" s="82"/>
      <c r="AA1030" s="82"/>
      <c r="AB1030" s="82"/>
      <c r="AC1030" s="82"/>
      <c r="AD1030" s="82"/>
      <c r="AE1030" s="82"/>
      <c r="AF1030" s="82"/>
    </row>
    <row r="1031" spans="1:32" x14ac:dyDescent="0.25">
      <c r="A1031" s="51" t="str">
        <f t="shared" si="16"/>
        <v>FerB62</v>
      </c>
      <c r="B1031" s="84" t="s">
        <v>160</v>
      </c>
      <c r="C1031" s="84" t="s">
        <v>25</v>
      </c>
      <c r="D1031" s="84" t="s">
        <v>193</v>
      </c>
      <c r="E1031" s="84" t="s">
        <v>188</v>
      </c>
      <c r="F1031" s="82">
        <v>2</v>
      </c>
      <c r="G1031" s="82">
        <v>27.69</v>
      </c>
      <c r="H1031" s="82">
        <v>0.32</v>
      </c>
      <c r="I1031" s="82">
        <v>1.1399999999999999</v>
      </c>
      <c r="J1031" s="82">
        <v>19.899999999999999</v>
      </c>
      <c r="K1031" s="82">
        <v>52</v>
      </c>
      <c r="L1031" s="82">
        <v>1</v>
      </c>
      <c r="M1031" s="82">
        <v>-1.35</v>
      </c>
      <c r="N1031" s="82">
        <v>0.26</v>
      </c>
      <c r="O1031" s="82">
        <v>-5.93</v>
      </c>
      <c r="P1031" s="82">
        <v>13.2</v>
      </c>
      <c r="Q1031" s="82"/>
      <c r="R1031" s="82"/>
      <c r="S1031" s="82"/>
      <c r="T1031" s="82"/>
      <c r="U1031" s="82"/>
      <c r="V1031" s="82"/>
      <c r="W1031" s="82"/>
      <c r="X1031" s="82"/>
      <c r="Y1031" s="82"/>
      <c r="Z1031" s="82"/>
      <c r="AA1031" s="82"/>
      <c r="AB1031" s="82"/>
      <c r="AC1031" s="82"/>
      <c r="AD1031" s="82"/>
      <c r="AE1031" s="82"/>
      <c r="AF1031" s="82"/>
    </row>
    <row r="1032" spans="1:32" x14ac:dyDescent="0.25">
      <c r="A1032" s="51" t="str">
        <f t="shared" si="16"/>
        <v>FerB72</v>
      </c>
      <c r="B1032" s="84" t="s">
        <v>161</v>
      </c>
      <c r="C1032" s="84" t="s">
        <v>25</v>
      </c>
      <c r="D1032" s="84" t="s">
        <v>193</v>
      </c>
      <c r="E1032" s="84" t="s">
        <v>188</v>
      </c>
      <c r="F1032" s="82">
        <v>2</v>
      </c>
      <c r="G1032" s="82">
        <v>27.89</v>
      </c>
      <c r="H1032" s="82">
        <v>0.78</v>
      </c>
      <c r="I1032" s="82">
        <v>2.79</v>
      </c>
      <c r="J1032" s="82">
        <v>19.899999999999999</v>
      </c>
      <c r="K1032" s="82">
        <v>51</v>
      </c>
      <c r="L1032" s="82">
        <v>1</v>
      </c>
      <c r="M1032" s="82">
        <v>-1.2</v>
      </c>
      <c r="N1032" s="82">
        <v>0.64</v>
      </c>
      <c r="O1032" s="82">
        <v>-5.27</v>
      </c>
      <c r="P1032" s="82">
        <v>13.2</v>
      </c>
      <c r="Q1032" s="82"/>
      <c r="R1032" s="82"/>
      <c r="S1032" s="82"/>
      <c r="T1032" s="82"/>
      <c r="U1032" s="82"/>
      <c r="V1032" s="82"/>
      <c r="W1032" s="82"/>
      <c r="X1032" s="82"/>
      <c r="Y1032" s="82"/>
      <c r="Z1032" s="82"/>
      <c r="AA1032" s="82"/>
      <c r="AB1032" s="82"/>
      <c r="AC1032" s="82"/>
      <c r="AD1032" s="82"/>
      <c r="AE1032" s="82"/>
      <c r="AF1032" s="82"/>
    </row>
    <row r="1033" spans="1:32" x14ac:dyDescent="0.25">
      <c r="A1033" s="51" t="str">
        <f t="shared" si="16"/>
        <v>FerB82</v>
      </c>
      <c r="B1033" s="84" t="s">
        <v>162</v>
      </c>
      <c r="C1033" s="84" t="s">
        <v>25</v>
      </c>
      <c r="D1033" s="84" t="s">
        <v>193</v>
      </c>
      <c r="E1033" s="84" t="s">
        <v>188</v>
      </c>
      <c r="F1033" s="82">
        <v>2</v>
      </c>
      <c r="G1033" s="82">
        <v>27.95</v>
      </c>
      <c r="H1033" s="82">
        <v>0.45</v>
      </c>
      <c r="I1033" s="82">
        <v>1.63</v>
      </c>
      <c r="J1033" s="82">
        <v>19.899999999999999</v>
      </c>
      <c r="K1033" s="82">
        <v>59</v>
      </c>
      <c r="L1033" s="82">
        <v>1</v>
      </c>
      <c r="M1033" s="82">
        <v>-1.1499999999999999</v>
      </c>
      <c r="N1033" s="82">
        <v>0.37</v>
      </c>
      <c r="O1033" s="82">
        <v>-5.0599999999999996</v>
      </c>
      <c r="P1033" s="82">
        <v>13.2</v>
      </c>
      <c r="Q1033" s="82"/>
      <c r="R1033" s="82"/>
      <c r="S1033" s="82"/>
      <c r="T1033" s="82"/>
      <c r="U1033" s="82"/>
      <c r="V1033" s="82"/>
      <c r="W1033" s="82"/>
      <c r="X1033" s="82"/>
      <c r="Y1033" s="82"/>
      <c r="Z1033" s="82"/>
      <c r="AA1033" s="82"/>
      <c r="AB1033" s="82"/>
      <c r="AC1033" s="82"/>
      <c r="AD1033" s="82"/>
      <c r="AE1033" s="82"/>
      <c r="AF1033" s="82"/>
    </row>
    <row r="1034" spans="1:32" x14ac:dyDescent="0.25">
      <c r="A1034" s="51" t="str">
        <f t="shared" si="16"/>
        <v>FerB92</v>
      </c>
      <c r="B1034" s="84" t="s">
        <v>163</v>
      </c>
      <c r="C1034" s="84" t="s">
        <v>25</v>
      </c>
      <c r="D1034" s="84" t="s">
        <v>193</v>
      </c>
      <c r="E1034" s="84" t="s">
        <v>188</v>
      </c>
      <c r="F1034" s="82">
        <v>2</v>
      </c>
      <c r="G1034" s="82">
        <v>27.88</v>
      </c>
      <c r="H1034" s="82">
        <v>0.52</v>
      </c>
      <c r="I1034" s="82">
        <v>1.87</v>
      </c>
      <c r="J1034" s="82">
        <v>19.899999999999999</v>
      </c>
      <c r="K1034" s="82">
        <v>57</v>
      </c>
      <c r="L1034" s="82">
        <v>1</v>
      </c>
      <c r="M1034" s="82">
        <v>-1.21</v>
      </c>
      <c r="N1034" s="82">
        <v>0.43</v>
      </c>
      <c r="O1034" s="82">
        <v>-5.31</v>
      </c>
      <c r="P1034" s="82">
        <v>13.2</v>
      </c>
      <c r="Q1034" s="82"/>
      <c r="R1034" s="82"/>
      <c r="S1034" s="82"/>
      <c r="T1034" s="82"/>
      <c r="U1034" s="82"/>
      <c r="V1034" s="82"/>
      <c r="W1034" s="82"/>
      <c r="X1034" s="82"/>
      <c r="Y1034" s="82"/>
      <c r="Z1034" s="82"/>
      <c r="AA1034" s="82"/>
      <c r="AB1034" s="82"/>
      <c r="AC1034" s="82"/>
      <c r="AD1034" s="82"/>
      <c r="AE1034" s="82"/>
      <c r="AF1034" s="82"/>
    </row>
    <row r="1035" spans="1:32" x14ac:dyDescent="0.25">
      <c r="A1035" s="51" t="str">
        <f t="shared" si="16"/>
        <v>FerB102</v>
      </c>
      <c r="B1035" s="84" t="s">
        <v>164</v>
      </c>
      <c r="C1035" s="84" t="s">
        <v>25</v>
      </c>
      <c r="D1035" s="84" t="s">
        <v>193</v>
      </c>
      <c r="E1035" s="84" t="s">
        <v>188</v>
      </c>
      <c r="F1035" s="82">
        <v>2</v>
      </c>
      <c r="G1035" s="82">
        <v>28.42</v>
      </c>
      <c r="H1035" s="82">
        <v>0.38</v>
      </c>
      <c r="I1035" s="82">
        <v>1.33</v>
      </c>
      <c r="J1035" s="82">
        <v>19.899999999999999</v>
      </c>
      <c r="K1035" s="82">
        <v>67</v>
      </c>
      <c r="L1035" s="82">
        <v>1</v>
      </c>
      <c r="M1035" s="82">
        <v>-0.79</v>
      </c>
      <c r="N1035" s="82">
        <v>0.3</v>
      </c>
      <c r="O1035" s="82">
        <v>-3.47</v>
      </c>
      <c r="P1035" s="82">
        <v>13.2</v>
      </c>
      <c r="Q1035" s="82"/>
      <c r="R1035" s="82"/>
      <c r="S1035" s="82"/>
      <c r="T1035" s="82"/>
      <c r="U1035" s="82"/>
      <c r="V1035" s="82"/>
      <c r="W1035" s="82"/>
      <c r="X1035" s="82"/>
      <c r="Y1035" s="82"/>
      <c r="Z1035" s="82"/>
      <c r="AA1035" s="82"/>
      <c r="AB1035" s="82"/>
      <c r="AC1035" s="82"/>
      <c r="AD1035" s="82"/>
      <c r="AE1035" s="82"/>
      <c r="AF1035" s="82"/>
    </row>
    <row r="1036" spans="1:32" x14ac:dyDescent="0.25">
      <c r="A1036" s="51" t="str">
        <f t="shared" si="16"/>
        <v>FerB112</v>
      </c>
      <c r="B1036" s="84" t="s">
        <v>165</v>
      </c>
      <c r="C1036" s="84" t="s">
        <v>25</v>
      </c>
      <c r="D1036" s="84" t="s">
        <v>193</v>
      </c>
      <c r="E1036" s="84" t="s">
        <v>188</v>
      </c>
      <c r="F1036" s="82">
        <v>2</v>
      </c>
      <c r="G1036" s="82">
        <v>28.03</v>
      </c>
      <c r="H1036" s="82">
        <v>0.67</v>
      </c>
      <c r="I1036" s="82">
        <v>2.4</v>
      </c>
      <c r="J1036" s="82">
        <v>19.899999999999999</v>
      </c>
      <c r="K1036" s="82">
        <v>54</v>
      </c>
      <c r="L1036" s="82">
        <v>1</v>
      </c>
      <c r="M1036" s="82">
        <v>-1.1000000000000001</v>
      </c>
      <c r="N1036" s="82">
        <v>0.55000000000000004</v>
      </c>
      <c r="O1036" s="82">
        <v>-4.8</v>
      </c>
      <c r="P1036" s="82">
        <v>13.2</v>
      </c>
      <c r="Q1036" s="82"/>
      <c r="R1036" s="82"/>
      <c r="S1036" s="82"/>
      <c r="T1036" s="82"/>
      <c r="U1036" s="82"/>
      <c r="V1036" s="82"/>
      <c r="W1036" s="82"/>
      <c r="X1036" s="82"/>
      <c r="Y1036" s="82"/>
      <c r="Z1036" s="82"/>
      <c r="AA1036" s="82"/>
      <c r="AB1036" s="82"/>
      <c r="AC1036" s="82"/>
      <c r="AD1036" s="82"/>
      <c r="AE1036" s="82"/>
      <c r="AF1036" s="82"/>
    </row>
    <row r="1037" spans="1:32" x14ac:dyDescent="0.25">
      <c r="A1037" s="51" t="str">
        <f t="shared" si="16"/>
        <v>FerB122</v>
      </c>
      <c r="B1037" s="84" t="s">
        <v>166</v>
      </c>
      <c r="C1037" s="84" t="s">
        <v>25</v>
      </c>
      <c r="D1037" s="84" t="s">
        <v>193</v>
      </c>
      <c r="E1037" s="84" t="s">
        <v>188</v>
      </c>
      <c r="F1037" s="82">
        <v>2</v>
      </c>
      <c r="G1037" s="82">
        <v>27.33</v>
      </c>
      <c r="H1037" s="82">
        <v>0.41</v>
      </c>
      <c r="I1037" s="82">
        <v>1.51</v>
      </c>
      <c r="J1037" s="82">
        <v>19.899999999999999</v>
      </c>
      <c r="K1037" s="82">
        <v>59</v>
      </c>
      <c r="L1037" s="82">
        <v>1</v>
      </c>
      <c r="M1037" s="85">
        <v>-1.64</v>
      </c>
      <c r="N1037" s="82">
        <v>0.34</v>
      </c>
      <c r="O1037" s="82">
        <v>-7.19</v>
      </c>
      <c r="P1037" s="82">
        <v>13.2</v>
      </c>
      <c r="Q1037" s="82"/>
      <c r="R1037" s="82"/>
      <c r="S1037" s="82"/>
      <c r="T1037" s="82"/>
      <c r="U1037" s="82"/>
      <c r="V1037" s="82"/>
      <c r="W1037" s="82"/>
      <c r="X1037" s="82"/>
      <c r="Y1037" s="82"/>
      <c r="Z1037" s="82"/>
      <c r="AA1037" s="82"/>
      <c r="AB1037" s="82"/>
      <c r="AC1037" s="82"/>
      <c r="AD1037" s="82"/>
      <c r="AE1037" s="82"/>
      <c r="AF1037" s="82"/>
    </row>
    <row r="1038" spans="1:32" x14ac:dyDescent="0.25">
      <c r="A1038" s="51" t="str">
        <f t="shared" si="16"/>
        <v>FerB132</v>
      </c>
      <c r="B1038" s="84" t="s">
        <v>167</v>
      </c>
      <c r="C1038" s="84" t="s">
        <v>25</v>
      </c>
      <c r="D1038" s="84" t="s">
        <v>193</v>
      </c>
      <c r="E1038" s="84" t="s">
        <v>188</v>
      </c>
      <c r="F1038" s="82">
        <v>2</v>
      </c>
      <c r="G1038" s="82">
        <v>27.89</v>
      </c>
      <c r="H1038" s="82">
        <v>0.66</v>
      </c>
      <c r="I1038" s="82">
        <v>2.38</v>
      </c>
      <c r="J1038" s="82">
        <v>19.899999999999999</v>
      </c>
      <c r="K1038" s="82">
        <v>666</v>
      </c>
      <c r="L1038" s="82">
        <v>1</v>
      </c>
      <c r="M1038" s="82">
        <v>-1.2</v>
      </c>
      <c r="N1038" s="82">
        <v>0.54</v>
      </c>
      <c r="O1038" s="82">
        <v>-5.26</v>
      </c>
      <c r="P1038" s="82">
        <v>13.2</v>
      </c>
      <c r="Q1038" s="82"/>
      <c r="R1038" s="82"/>
      <c r="S1038" s="82"/>
      <c r="T1038" s="82"/>
      <c r="U1038" s="82"/>
      <c r="V1038" s="82"/>
      <c r="W1038" s="82"/>
      <c r="X1038" s="82"/>
      <c r="Y1038" s="82"/>
      <c r="Z1038" s="82"/>
      <c r="AA1038" s="82"/>
      <c r="AB1038" s="82"/>
      <c r="AC1038" s="82"/>
      <c r="AD1038" s="82"/>
      <c r="AE1038" s="82"/>
      <c r="AF1038" s="82"/>
    </row>
    <row r="1039" spans="1:32" x14ac:dyDescent="0.25">
      <c r="A1039" s="51" t="str">
        <f t="shared" si="16"/>
        <v>FerA3</v>
      </c>
      <c r="B1039" s="84" t="s">
        <v>154</v>
      </c>
      <c r="C1039" s="84" t="s">
        <v>25</v>
      </c>
      <c r="D1039" s="84" t="s">
        <v>184</v>
      </c>
      <c r="E1039" s="84" t="s">
        <v>188</v>
      </c>
      <c r="F1039" s="82">
        <v>3</v>
      </c>
      <c r="G1039" s="82">
        <v>44.24</v>
      </c>
      <c r="H1039" s="82">
        <v>1.51</v>
      </c>
      <c r="I1039" s="82">
        <v>3.4</v>
      </c>
      <c r="J1039" s="82">
        <v>19.899999999999999</v>
      </c>
      <c r="K1039" s="82">
        <v>58033</v>
      </c>
      <c r="L1039" s="82">
        <v>105</v>
      </c>
      <c r="M1039" s="82" t="s">
        <v>186</v>
      </c>
      <c r="N1039" s="82" t="s">
        <v>186</v>
      </c>
      <c r="O1039" s="82" t="s">
        <v>186</v>
      </c>
      <c r="P1039" s="82">
        <v>13.2</v>
      </c>
      <c r="Q1039" s="82"/>
      <c r="R1039" s="82"/>
      <c r="S1039" s="82"/>
      <c r="T1039" s="82"/>
      <c r="U1039" s="82"/>
      <c r="V1039" s="82"/>
      <c r="W1039" s="82"/>
      <c r="X1039" s="82"/>
      <c r="Y1039" s="82"/>
      <c r="Z1039" s="82"/>
      <c r="AA1039" s="82"/>
      <c r="AB1039" s="82"/>
      <c r="AC1039" s="82"/>
      <c r="AD1039" s="82"/>
      <c r="AE1039" s="82"/>
      <c r="AF1039" s="82"/>
    </row>
    <row r="1040" spans="1:32" x14ac:dyDescent="0.25">
      <c r="A1040" s="51" t="str">
        <f t="shared" si="16"/>
        <v>FerB13</v>
      </c>
      <c r="B1040" s="84" t="s">
        <v>155</v>
      </c>
      <c r="C1040" s="84" t="s">
        <v>25</v>
      </c>
      <c r="D1040" s="84" t="s">
        <v>193</v>
      </c>
      <c r="E1040" s="84" t="s">
        <v>188</v>
      </c>
      <c r="F1040" s="82">
        <v>3</v>
      </c>
      <c r="G1040" s="82">
        <v>41.24</v>
      </c>
      <c r="H1040" s="82">
        <v>0.57999999999999996</v>
      </c>
      <c r="I1040" s="82">
        <v>1.4</v>
      </c>
      <c r="J1040" s="82">
        <v>19.899999999999999</v>
      </c>
      <c r="K1040" s="82">
        <v>54</v>
      </c>
      <c r="L1040" s="82">
        <v>1</v>
      </c>
      <c r="M1040" s="85">
        <v>-1.99</v>
      </c>
      <c r="N1040" s="82">
        <v>0.41</v>
      </c>
      <c r="O1040" s="82">
        <v>-6.78</v>
      </c>
      <c r="P1040" s="82">
        <v>13.2</v>
      </c>
      <c r="Q1040" s="82"/>
      <c r="R1040" s="82"/>
      <c r="S1040" s="82"/>
      <c r="T1040" s="82"/>
      <c r="U1040" s="82"/>
      <c r="V1040" s="82"/>
      <c r="W1040" s="82"/>
      <c r="X1040" s="82"/>
      <c r="Y1040" s="82"/>
      <c r="Z1040" s="82"/>
      <c r="AA1040" s="82"/>
      <c r="AB1040" s="82"/>
      <c r="AC1040" s="82"/>
      <c r="AD1040" s="82"/>
      <c r="AE1040" s="82"/>
      <c r="AF1040" s="82"/>
    </row>
    <row r="1041" spans="1:32" x14ac:dyDescent="0.25">
      <c r="A1041" s="51" t="str">
        <f t="shared" si="16"/>
        <v>FerB23</v>
      </c>
      <c r="B1041" s="84" t="s">
        <v>156</v>
      </c>
      <c r="C1041" s="84" t="s">
        <v>25</v>
      </c>
      <c r="D1041" s="84" t="s">
        <v>193</v>
      </c>
      <c r="E1041" s="84" t="s">
        <v>188</v>
      </c>
      <c r="F1041" s="82">
        <v>3</v>
      </c>
      <c r="G1041" s="82">
        <v>41.24</v>
      </c>
      <c r="H1041" s="82">
        <v>0.48</v>
      </c>
      <c r="I1041" s="82">
        <v>1.1499999999999999</v>
      </c>
      <c r="J1041" s="82">
        <v>19.899999999999999</v>
      </c>
      <c r="K1041" s="82">
        <v>47</v>
      </c>
      <c r="L1041" s="82">
        <v>1</v>
      </c>
      <c r="M1041" s="85">
        <v>-2</v>
      </c>
      <c r="N1041" s="82">
        <v>0.34</v>
      </c>
      <c r="O1041" s="82">
        <v>-6.8</v>
      </c>
      <c r="P1041" s="82">
        <v>13.2</v>
      </c>
      <c r="Q1041" s="82"/>
      <c r="R1041" s="82"/>
      <c r="S1041" s="82"/>
      <c r="T1041" s="82"/>
      <c r="U1041" s="82"/>
      <c r="V1041" s="82"/>
      <c r="W1041" s="82"/>
      <c r="X1041" s="82"/>
      <c r="Y1041" s="82"/>
      <c r="Z1041" s="82"/>
      <c r="AA1041" s="82"/>
      <c r="AB1041" s="82"/>
      <c r="AC1041" s="82"/>
      <c r="AD1041" s="82"/>
      <c r="AE1041" s="82"/>
      <c r="AF1041" s="82"/>
    </row>
    <row r="1042" spans="1:32" x14ac:dyDescent="0.25">
      <c r="A1042" s="51" t="str">
        <f t="shared" si="16"/>
        <v>FerB33</v>
      </c>
      <c r="B1042" s="84" t="s">
        <v>157</v>
      </c>
      <c r="C1042" s="84" t="s">
        <v>25</v>
      </c>
      <c r="D1042" s="84" t="s">
        <v>193</v>
      </c>
      <c r="E1042" s="84" t="s">
        <v>188</v>
      </c>
      <c r="F1042" s="82">
        <v>3</v>
      </c>
      <c r="G1042" s="82">
        <v>40.380000000000003</v>
      </c>
      <c r="H1042" s="82">
        <v>0.45</v>
      </c>
      <c r="I1042" s="82">
        <v>1.1100000000000001</v>
      </c>
      <c r="J1042" s="82">
        <v>19.899999999999999</v>
      </c>
      <c r="K1042" s="82">
        <v>56</v>
      </c>
      <c r="L1042" s="82">
        <v>1</v>
      </c>
      <c r="M1042" s="85">
        <v>-2.57</v>
      </c>
      <c r="N1042" s="82">
        <v>0.33</v>
      </c>
      <c r="O1042" s="82">
        <v>-8.74</v>
      </c>
      <c r="P1042" s="82">
        <v>13.2</v>
      </c>
      <c r="Q1042" s="82"/>
      <c r="R1042" s="82"/>
      <c r="S1042" s="82"/>
      <c r="T1042" s="82"/>
      <c r="U1042" s="82"/>
      <c r="V1042" s="82"/>
      <c r="W1042" s="82"/>
      <c r="X1042" s="82"/>
      <c r="Y1042" s="82"/>
      <c r="Z1042" s="82"/>
      <c r="AA1042" s="82"/>
      <c r="AB1042" s="82"/>
      <c r="AC1042" s="82"/>
      <c r="AD1042" s="82"/>
      <c r="AE1042" s="82"/>
      <c r="AF1042" s="82"/>
    </row>
    <row r="1043" spans="1:32" x14ac:dyDescent="0.25">
      <c r="A1043" s="51" t="str">
        <f t="shared" si="16"/>
        <v>FerB43</v>
      </c>
      <c r="B1043" s="84" t="s">
        <v>158</v>
      </c>
      <c r="C1043" s="84" t="s">
        <v>25</v>
      </c>
      <c r="D1043" s="84" t="s">
        <v>193</v>
      </c>
      <c r="E1043" s="84" t="s">
        <v>188</v>
      </c>
      <c r="F1043" s="82">
        <v>3</v>
      </c>
      <c r="G1043" s="82">
        <v>40.880000000000003</v>
      </c>
      <c r="H1043" s="82">
        <v>0.62</v>
      </c>
      <c r="I1043" s="82">
        <v>1.52</v>
      </c>
      <c r="J1043" s="82">
        <v>19.899999999999999</v>
      </c>
      <c r="K1043" s="82">
        <v>53</v>
      </c>
      <c r="L1043" s="82">
        <v>1</v>
      </c>
      <c r="M1043" s="85">
        <v>-2.2400000000000002</v>
      </c>
      <c r="N1043" s="82">
        <v>0.45</v>
      </c>
      <c r="O1043" s="82">
        <v>-7.61</v>
      </c>
      <c r="P1043" s="82">
        <v>13.2</v>
      </c>
      <c r="Q1043" s="82"/>
      <c r="R1043" s="82"/>
      <c r="S1043" s="82"/>
      <c r="T1043" s="82"/>
      <c r="U1043" s="82"/>
      <c r="V1043" s="82"/>
      <c r="W1043" s="82"/>
      <c r="X1043" s="82"/>
      <c r="Y1043" s="82"/>
      <c r="Z1043" s="82"/>
      <c r="AA1043" s="82"/>
      <c r="AB1043" s="82"/>
      <c r="AC1043" s="82"/>
      <c r="AD1043" s="82"/>
      <c r="AE1043" s="82"/>
      <c r="AF1043" s="82"/>
    </row>
    <row r="1044" spans="1:32" x14ac:dyDescent="0.25">
      <c r="A1044" s="51" t="str">
        <f t="shared" si="16"/>
        <v>FerB53</v>
      </c>
      <c r="B1044" s="84" t="s">
        <v>159</v>
      </c>
      <c r="C1044" s="84" t="s">
        <v>25</v>
      </c>
      <c r="D1044" s="84" t="s">
        <v>193</v>
      </c>
      <c r="E1044" s="84" t="s">
        <v>188</v>
      </c>
      <c r="F1044" s="82">
        <v>3</v>
      </c>
      <c r="G1044" s="82">
        <v>40.659999999999997</v>
      </c>
      <c r="H1044" s="82">
        <v>0.72</v>
      </c>
      <c r="I1044" s="82">
        <v>1.76</v>
      </c>
      <c r="J1044" s="82">
        <v>19.899999999999999</v>
      </c>
      <c r="K1044" s="82">
        <v>55</v>
      </c>
      <c r="L1044" s="82">
        <v>1</v>
      </c>
      <c r="M1044" s="85">
        <v>-2.38</v>
      </c>
      <c r="N1044" s="82">
        <v>0.52</v>
      </c>
      <c r="O1044" s="82">
        <v>-8.1</v>
      </c>
      <c r="P1044" s="82">
        <v>13.2</v>
      </c>
      <c r="Q1044" s="82"/>
      <c r="R1044" s="82"/>
      <c r="S1044" s="82"/>
      <c r="T1044" s="82"/>
      <c r="U1044" s="82"/>
      <c r="V1044" s="82"/>
      <c r="W1044" s="82"/>
      <c r="X1044" s="82"/>
      <c r="Y1044" s="82"/>
      <c r="Z1044" s="82"/>
      <c r="AA1044" s="82"/>
      <c r="AB1044" s="82"/>
      <c r="AC1044" s="82"/>
      <c r="AD1044" s="82"/>
      <c r="AE1044" s="82"/>
      <c r="AF1044" s="82"/>
    </row>
    <row r="1045" spans="1:32" x14ac:dyDescent="0.25">
      <c r="A1045" s="51" t="str">
        <f t="shared" si="16"/>
        <v>FerB63</v>
      </c>
      <c r="B1045" s="84" t="s">
        <v>160</v>
      </c>
      <c r="C1045" s="84" t="s">
        <v>25</v>
      </c>
      <c r="D1045" s="84" t="s">
        <v>193</v>
      </c>
      <c r="E1045" s="84" t="s">
        <v>188</v>
      </c>
      <c r="F1045" s="82">
        <v>3</v>
      </c>
      <c r="G1045" s="82">
        <v>40.840000000000003</v>
      </c>
      <c r="H1045" s="82">
        <v>0.41</v>
      </c>
      <c r="I1045" s="82">
        <v>1.01</v>
      </c>
      <c r="J1045" s="82">
        <v>19.899999999999999</v>
      </c>
      <c r="K1045" s="82">
        <v>53</v>
      </c>
      <c r="L1045" s="82">
        <v>1</v>
      </c>
      <c r="M1045" s="85">
        <v>-2.2599999999999998</v>
      </c>
      <c r="N1045" s="82">
        <v>0.3</v>
      </c>
      <c r="O1045" s="82">
        <v>-7.69</v>
      </c>
      <c r="P1045" s="82">
        <v>13.2</v>
      </c>
      <c r="Q1045" s="82"/>
      <c r="R1045" s="82"/>
      <c r="S1045" s="82"/>
      <c r="T1045" s="82"/>
      <c r="U1045" s="82"/>
      <c r="V1045" s="82"/>
      <c r="W1045" s="82"/>
      <c r="X1045" s="82"/>
      <c r="Y1045" s="82"/>
      <c r="Z1045" s="82"/>
      <c r="AA1045" s="82"/>
      <c r="AB1045" s="82"/>
      <c r="AC1045" s="82"/>
      <c r="AD1045" s="82"/>
      <c r="AE1045" s="82"/>
      <c r="AF1045" s="82"/>
    </row>
    <row r="1046" spans="1:32" x14ac:dyDescent="0.25">
      <c r="A1046" s="51" t="str">
        <f t="shared" si="16"/>
        <v>FerB73</v>
      </c>
      <c r="B1046" s="84" t="s">
        <v>161</v>
      </c>
      <c r="C1046" s="84" t="s">
        <v>25</v>
      </c>
      <c r="D1046" s="84" t="s">
        <v>193</v>
      </c>
      <c r="E1046" s="84" t="s">
        <v>188</v>
      </c>
      <c r="F1046" s="82">
        <v>3</v>
      </c>
      <c r="G1046" s="82">
        <v>41.02</v>
      </c>
      <c r="H1046" s="82">
        <v>0.92</v>
      </c>
      <c r="I1046" s="82">
        <v>2.2400000000000002</v>
      </c>
      <c r="J1046" s="82">
        <v>19.899999999999999</v>
      </c>
      <c r="K1046" s="82">
        <v>52</v>
      </c>
      <c r="L1046" s="82">
        <v>1</v>
      </c>
      <c r="M1046" s="85">
        <v>-2.14</v>
      </c>
      <c r="N1046" s="82">
        <v>0.66</v>
      </c>
      <c r="O1046" s="82">
        <v>-7.28</v>
      </c>
      <c r="P1046" s="82">
        <v>13.2</v>
      </c>
      <c r="Q1046" s="82"/>
      <c r="R1046" s="82"/>
      <c r="S1046" s="82"/>
      <c r="T1046" s="82"/>
      <c r="U1046" s="82"/>
      <c r="V1046" s="82"/>
      <c r="W1046" s="82"/>
      <c r="X1046" s="82"/>
      <c r="Y1046" s="82"/>
      <c r="Z1046" s="82"/>
      <c r="AA1046" s="82"/>
      <c r="AB1046" s="82"/>
      <c r="AC1046" s="82"/>
      <c r="AD1046" s="82"/>
      <c r="AE1046" s="82"/>
      <c r="AF1046" s="82"/>
    </row>
    <row r="1047" spans="1:32" x14ac:dyDescent="0.25">
      <c r="A1047" s="51" t="str">
        <f t="shared" si="16"/>
        <v>FerB83</v>
      </c>
      <c r="B1047" s="84" t="s">
        <v>162</v>
      </c>
      <c r="C1047" s="84" t="s">
        <v>25</v>
      </c>
      <c r="D1047" s="84" t="s">
        <v>193</v>
      </c>
      <c r="E1047" s="84" t="s">
        <v>188</v>
      </c>
      <c r="F1047" s="82">
        <v>3</v>
      </c>
      <c r="G1047" s="82">
        <v>40.97</v>
      </c>
      <c r="H1047" s="82">
        <v>0.67</v>
      </c>
      <c r="I1047" s="82">
        <v>1.63</v>
      </c>
      <c r="J1047" s="82">
        <v>19.899999999999999</v>
      </c>
      <c r="K1047" s="82">
        <v>61</v>
      </c>
      <c r="L1047" s="82">
        <v>1</v>
      </c>
      <c r="M1047" s="85">
        <v>-2.17</v>
      </c>
      <c r="N1047" s="82">
        <v>0.48</v>
      </c>
      <c r="O1047" s="82">
        <v>-7.39</v>
      </c>
      <c r="P1047" s="82">
        <v>13.2</v>
      </c>
      <c r="Q1047" s="82"/>
      <c r="R1047" s="82"/>
      <c r="S1047" s="82"/>
      <c r="T1047" s="82"/>
      <c r="U1047" s="82"/>
      <c r="V1047" s="82"/>
      <c r="W1047" s="82"/>
      <c r="X1047" s="82"/>
      <c r="Y1047" s="82"/>
      <c r="Z1047" s="82"/>
      <c r="AA1047" s="82"/>
      <c r="AB1047" s="82"/>
      <c r="AC1047" s="82"/>
      <c r="AD1047" s="82"/>
      <c r="AE1047" s="82"/>
      <c r="AF1047" s="82"/>
    </row>
    <row r="1048" spans="1:32" x14ac:dyDescent="0.25">
      <c r="A1048" s="51" t="str">
        <f t="shared" si="16"/>
        <v>FerB93</v>
      </c>
      <c r="B1048" s="84" t="s">
        <v>163</v>
      </c>
      <c r="C1048" s="84" t="s">
        <v>25</v>
      </c>
      <c r="D1048" s="84" t="s">
        <v>193</v>
      </c>
      <c r="E1048" s="84" t="s">
        <v>188</v>
      </c>
      <c r="F1048" s="82">
        <v>3</v>
      </c>
      <c r="G1048" s="82">
        <v>40.92</v>
      </c>
      <c r="H1048" s="82">
        <v>0.57999999999999996</v>
      </c>
      <c r="I1048" s="82">
        <v>1.43</v>
      </c>
      <c r="J1048" s="82">
        <v>19.899999999999999</v>
      </c>
      <c r="K1048" s="82">
        <v>56</v>
      </c>
      <c r="L1048" s="82">
        <v>1</v>
      </c>
      <c r="M1048" s="85">
        <v>-2.21</v>
      </c>
      <c r="N1048" s="82">
        <v>0.42</v>
      </c>
      <c r="O1048" s="82">
        <v>-7.51</v>
      </c>
      <c r="P1048" s="82">
        <v>13.2</v>
      </c>
      <c r="Q1048" s="82"/>
      <c r="R1048" s="82"/>
      <c r="S1048" s="82"/>
      <c r="T1048" s="82"/>
      <c r="U1048" s="82"/>
      <c r="V1048" s="82"/>
      <c r="W1048" s="82"/>
      <c r="X1048" s="82"/>
      <c r="Y1048" s="82"/>
      <c r="Z1048" s="82"/>
      <c r="AA1048" s="82"/>
      <c r="AB1048" s="82"/>
      <c r="AC1048" s="82"/>
      <c r="AD1048" s="82"/>
      <c r="AE1048" s="82"/>
      <c r="AF1048" s="82"/>
    </row>
    <row r="1049" spans="1:32" x14ac:dyDescent="0.25">
      <c r="A1049" s="51" t="str">
        <f t="shared" si="16"/>
        <v>FerB103</v>
      </c>
      <c r="B1049" s="84" t="s">
        <v>164</v>
      </c>
      <c r="C1049" s="84" t="s">
        <v>25</v>
      </c>
      <c r="D1049" s="84" t="s">
        <v>193</v>
      </c>
      <c r="E1049" s="84" t="s">
        <v>188</v>
      </c>
      <c r="F1049" s="82">
        <v>3</v>
      </c>
      <c r="G1049" s="82">
        <v>41.45</v>
      </c>
      <c r="H1049" s="82">
        <v>0.45</v>
      </c>
      <c r="I1049" s="82">
        <v>1.0900000000000001</v>
      </c>
      <c r="J1049" s="82">
        <v>19.899999999999999</v>
      </c>
      <c r="K1049" s="82">
        <v>68</v>
      </c>
      <c r="L1049" s="82">
        <v>1</v>
      </c>
      <c r="M1049" s="85">
        <v>-1.86</v>
      </c>
      <c r="N1049" s="82">
        <v>0.32</v>
      </c>
      <c r="O1049" s="82">
        <v>-6.32</v>
      </c>
      <c r="P1049" s="82">
        <v>13.2</v>
      </c>
      <c r="Q1049" s="82"/>
      <c r="R1049" s="82"/>
      <c r="S1049" s="82"/>
      <c r="T1049" s="82"/>
      <c r="U1049" s="82"/>
      <c r="V1049" s="82"/>
      <c r="W1049" s="82"/>
      <c r="X1049" s="82"/>
      <c r="Y1049" s="82"/>
      <c r="Z1049" s="82"/>
      <c r="AA1049" s="82"/>
      <c r="AB1049" s="82"/>
      <c r="AC1049" s="82"/>
      <c r="AD1049" s="82"/>
      <c r="AE1049" s="82"/>
      <c r="AF1049" s="82"/>
    </row>
    <row r="1050" spans="1:32" x14ac:dyDescent="0.25">
      <c r="A1050" s="51" t="str">
        <f t="shared" si="16"/>
        <v>FerB113</v>
      </c>
      <c r="B1050" s="84" t="s">
        <v>165</v>
      </c>
      <c r="C1050" s="84" t="s">
        <v>25</v>
      </c>
      <c r="D1050" s="84" t="s">
        <v>193</v>
      </c>
      <c r="E1050" s="84" t="s">
        <v>188</v>
      </c>
      <c r="F1050" s="82">
        <v>3</v>
      </c>
      <c r="G1050" s="82">
        <v>41.09</v>
      </c>
      <c r="H1050" s="82">
        <v>0.7</v>
      </c>
      <c r="I1050" s="82">
        <v>1.71</v>
      </c>
      <c r="J1050" s="82">
        <v>19.899999999999999</v>
      </c>
      <c r="K1050" s="82">
        <v>57</v>
      </c>
      <c r="L1050" s="82">
        <v>1</v>
      </c>
      <c r="M1050" s="85">
        <v>-2.1</v>
      </c>
      <c r="N1050" s="82">
        <v>0.5</v>
      </c>
      <c r="O1050" s="82">
        <v>-7.14</v>
      </c>
      <c r="P1050" s="82">
        <v>13.2</v>
      </c>
      <c r="Q1050" s="82"/>
      <c r="R1050" s="82"/>
      <c r="S1050" s="82"/>
      <c r="T1050" s="82"/>
      <c r="U1050" s="82"/>
      <c r="V1050" s="82"/>
      <c r="W1050" s="82"/>
      <c r="X1050" s="82"/>
      <c r="Y1050" s="82"/>
      <c r="Z1050" s="82"/>
      <c r="AA1050" s="82"/>
      <c r="AB1050" s="82"/>
      <c r="AC1050" s="82"/>
      <c r="AD1050" s="82"/>
      <c r="AE1050" s="82"/>
      <c r="AF1050" s="82"/>
    </row>
    <row r="1051" spans="1:32" x14ac:dyDescent="0.25">
      <c r="A1051" s="51" t="str">
        <f t="shared" si="16"/>
        <v>FerB123</v>
      </c>
      <c r="B1051" s="84" t="s">
        <v>166</v>
      </c>
      <c r="C1051" s="84" t="s">
        <v>25</v>
      </c>
      <c r="D1051" s="84" t="s">
        <v>193</v>
      </c>
      <c r="E1051" s="84" t="s">
        <v>188</v>
      </c>
      <c r="F1051" s="82">
        <v>3</v>
      </c>
      <c r="G1051" s="82">
        <v>40.58</v>
      </c>
      <c r="H1051" s="82">
        <v>0.46</v>
      </c>
      <c r="I1051" s="82">
        <v>1.1399999999999999</v>
      </c>
      <c r="J1051" s="82">
        <v>19.899999999999999</v>
      </c>
      <c r="K1051" s="82">
        <v>62</v>
      </c>
      <c r="L1051" s="82">
        <v>1</v>
      </c>
      <c r="M1051" s="85">
        <v>-2.4300000000000002</v>
      </c>
      <c r="N1051" s="82">
        <v>0.34</v>
      </c>
      <c r="O1051" s="82">
        <v>-8.2799999999999994</v>
      </c>
      <c r="P1051" s="82">
        <v>13.2</v>
      </c>
      <c r="Q1051" s="82"/>
      <c r="R1051" s="82"/>
      <c r="S1051" s="82"/>
      <c r="T1051" s="82"/>
      <c r="U1051" s="82"/>
      <c r="V1051" s="82"/>
      <c r="W1051" s="82"/>
      <c r="X1051" s="82"/>
      <c r="Y1051" s="82"/>
      <c r="Z1051" s="82"/>
      <c r="AA1051" s="82"/>
      <c r="AB1051" s="82"/>
      <c r="AC1051" s="82"/>
      <c r="AD1051" s="82"/>
      <c r="AE1051" s="82"/>
      <c r="AF1051" s="82"/>
    </row>
    <row r="1052" spans="1:32" x14ac:dyDescent="0.25">
      <c r="A1052" s="51" t="str">
        <f t="shared" si="16"/>
        <v>FerB133</v>
      </c>
      <c r="B1052" s="84" t="s">
        <v>167</v>
      </c>
      <c r="C1052" s="84" t="s">
        <v>25</v>
      </c>
      <c r="D1052" s="84" t="s">
        <v>193</v>
      </c>
      <c r="E1052" s="84" t="s">
        <v>188</v>
      </c>
      <c r="F1052" s="82">
        <v>3</v>
      </c>
      <c r="G1052" s="82">
        <v>40.94</v>
      </c>
      <c r="H1052" s="82">
        <v>0.66</v>
      </c>
      <c r="I1052" s="82">
        <v>1.62</v>
      </c>
      <c r="J1052" s="82">
        <v>19.899999999999999</v>
      </c>
      <c r="K1052" s="82">
        <v>674</v>
      </c>
      <c r="L1052" s="82">
        <v>1</v>
      </c>
      <c r="M1052" s="85">
        <v>-2.19</v>
      </c>
      <c r="N1052" s="82">
        <v>0.48</v>
      </c>
      <c r="O1052" s="82">
        <v>-7.46</v>
      </c>
      <c r="P1052" s="82">
        <v>13.2</v>
      </c>
      <c r="Q1052" s="82"/>
      <c r="R1052" s="82"/>
      <c r="S1052" s="82"/>
      <c r="T1052" s="82"/>
      <c r="U1052" s="82"/>
      <c r="V1052" s="82"/>
      <c r="W1052" s="82"/>
      <c r="X1052" s="82"/>
      <c r="Y1052" s="82"/>
      <c r="Z1052" s="82"/>
      <c r="AA1052" s="82"/>
      <c r="AB1052" s="82"/>
      <c r="AC1052" s="82"/>
      <c r="AD1052" s="82"/>
      <c r="AE1052" s="82"/>
      <c r="AF1052" s="82"/>
    </row>
    <row r="1053" spans="1:32" x14ac:dyDescent="0.25">
      <c r="A1053" s="51" t="str">
        <f t="shared" si="16"/>
        <v>PhosphoreA1</v>
      </c>
      <c r="B1053" s="84" t="s">
        <v>154</v>
      </c>
      <c r="C1053" s="84" t="s">
        <v>26</v>
      </c>
      <c r="D1053" s="84" t="s">
        <v>184</v>
      </c>
      <c r="E1053" s="84" t="s">
        <v>189</v>
      </c>
      <c r="F1053" s="82">
        <v>1</v>
      </c>
      <c r="G1053" s="82">
        <v>0.61</v>
      </c>
      <c r="H1053" s="82">
        <v>0.03</v>
      </c>
      <c r="I1053" s="82">
        <v>4.53</v>
      </c>
      <c r="J1053" s="82">
        <v>6.1</v>
      </c>
      <c r="K1053" s="82">
        <v>92899</v>
      </c>
      <c r="L1053" s="82">
        <v>181</v>
      </c>
      <c r="M1053" s="82" t="s">
        <v>186</v>
      </c>
      <c r="N1053" s="82" t="s">
        <v>186</v>
      </c>
      <c r="O1053" s="82" t="s">
        <v>186</v>
      </c>
      <c r="P1053" s="82">
        <v>5.0999999999999996</v>
      </c>
      <c r="Q1053" s="82"/>
      <c r="R1053" s="82"/>
      <c r="S1053" s="82"/>
      <c r="T1053" s="82"/>
      <c r="U1053" s="82"/>
      <c r="V1053" s="82"/>
      <c r="W1053" s="82"/>
      <c r="X1053" s="82"/>
      <c r="Y1053" s="82"/>
      <c r="Z1053" s="82"/>
      <c r="AA1053" s="82"/>
      <c r="AB1053" s="82"/>
      <c r="AC1053" s="82"/>
      <c r="AD1053" s="82"/>
      <c r="AE1053" s="82"/>
      <c r="AF1053" s="82"/>
    </row>
    <row r="1054" spans="1:32" x14ac:dyDescent="0.25">
      <c r="A1054" s="51" t="str">
        <f t="shared" si="16"/>
        <v>PhosphoreB11</v>
      </c>
      <c r="B1054" s="84" t="s">
        <v>155</v>
      </c>
      <c r="C1054" s="84" t="s">
        <v>26</v>
      </c>
      <c r="D1054" s="84" t="s">
        <v>193</v>
      </c>
      <c r="E1054" s="84" t="s">
        <v>189</v>
      </c>
      <c r="F1054" s="82">
        <v>1</v>
      </c>
      <c r="G1054" s="82">
        <v>0.6</v>
      </c>
      <c r="H1054" s="82">
        <v>0.02</v>
      </c>
      <c r="I1054" s="82">
        <v>3.11</v>
      </c>
      <c r="J1054" s="82">
        <v>6.1</v>
      </c>
      <c r="K1054" s="82">
        <v>58</v>
      </c>
      <c r="L1054" s="82">
        <v>1</v>
      </c>
      <c r="M1054" s="82">
        <v>-0.18</v>
      </c>
      <c r="N1054" s="82">
        <v>0.69</v>
      </c>
      <c r="O1054" s="82">
        <v>-0.81</v>
      </c>
      <c r="P1054" s="82">
        <v>5.0999999999999996</v>
      </c>
      <c r="Q1054" s="82"/>
      <c r="R1054" s="82"/>
      <c r="S1054" s="82"/>
      <c r="T1054" s="82"/>
      <c r="U1054" s="82"/>
      <c r="V1054" s="82"/>
      <c r="W1054" s="82"/>
      <c r="X1054" s="82"/>
      <c r="Y1054" s="82"/>
      <c r="Z1054" s="82"/>
      <c r="AA1054" s="82"/>
      <c r="AB1054" s="82"/>
      <c r="AC1054" s="82"/>
      <c r="AD1054" s="82"/>
      <c r="AE1054" s="82"/>
      <c r="AF1054" s="82"/>
    </row>
    <row r="1055" spans="1:32" x14ac:dyDescent="0.25">
      <c r="A1055" s="51" t="str">
        <f t="shared" si="16"/>
        <v>PhosphoreB21</v>
      </c>
      <c r="B1055" s="84" t="s">
        <v>156</v>
      </c>
      <c r="C1055" s="84" t="s">
        <v>26</v>
      </c>
      <c r="D1055" s="84" t="s">
        <v>193</v>
      </c>
      <c r="E1055" s="84" t="s">
        <v>189</v>
      </c>
      <c r="F1055" s="82">
        <v>1</v>
      </c>
      <c r="G1055" s="82">
        <v>0.57999999999999996</v>
      </c>
      <c r="H1055" s="82">
        <v>0.01</v>
      </c>
      <c r="I1055" s="82">
        <v>2.52</v>
      </c>
      <c r="J1055" s="82">
        <v>6.1</v>
      </c>
      <c r="K1055" s="82">
        <v>50</v>
      </c>
      <c r="L1055" s="82">
        <v>1</v>
      </c>
      <c r="M1055" s="82">
        <v>-0.84</v>
      </c>
      <c r="N1055" s="82">
        <v>0.56000000000000005</v>
      </c>
      <c r="O1055" s="82">
        <v>-3.83</v>
      </c>
      <c r="P1055" s="82">
        <v>5.0999999999999996</v>
      </c>
      <c r="Q1055" s="82"/>
      <c r="R1055" s="82"/>
      <c r="S1055" s="82"/>
      <c r="T1055" s="82"/>
      <c r="U1055" s="82"/>
      <c r="V1055" s="82"/>
      <c r="W1055" s="82"/>
      <c r="X1055" s="82"/>
      <c r="Y1055" s="82"/>
      <c r="Z1055" s="82"/>
      <c r="AA1055" s="82"/>
      <c r="AB1055" s="82"/>
      <c r="AC1055" s="82"/>
      <c r="AD1055" s="82"/>
      <c r="AE1055" s="82"/>
      <c r="AF1055" s="82"/>
    </row>
    <row r="1056" spans="1:32" x14ac:dyDescent="0.25">
      <c r="A1056" s="51" t="str">
        <f t="shared" si="16"/>
        <v>PhosphoreB31</v>
      </c>
      <c r="B1056" s="84" t="s">
        <v>157</v>
      </c>
      <c r="C1056" s="84" t="s">
        <v>26</v>
      </c>
      <c r="D1056" s="84" t="s">
        <v>193</v>
      </c>
      <c r="E1056" s="84" t="s">
        <v>189</v>
      </c>
      <c r="F1056" s="82">
        <v>1</v>
      </c>
      <c r="G1056" s="82">
        <v>0.59</v>
      </c>
      <c r="H1056" s="82">
        <v>0.01</v>
      </c>
      <c r="I1056" s="82">
        <v>2.4300000000000002</v>
      </c>
      <c r="J1056" s="82">
        <v>6.1</v>
      </c>
      <c r="K1056" s="82">
        <v>53</v>
      </c>
      <c r="L1056" s="82">
        <v>1</v>
      </c>
      <c r="M1056" s="82">
        <v>-0.61</v>
      </c>
      <c r="N1056" s="82">
        <v>0.54</v>
      </c>
      <c r="O1056" s="82">
        <v>-2.76</v>
      </c>
      <c r="P1056" s="82">
        <v>5.0999999999999996</v>
      </c>
      <c r="Q1056" s="82"/>
      <c r="R1056" s="82"/>
      <c r="S1056" s="82"/>
      <c r="T1056" s="82"/>
      <c r="U1056" s="82"/>
      <c r="V1056" s="82"/>
      <c r="W1056" s="82"/>
      <c r="X1056" s="82"/>
      <c r="Y1056" s="82"/>
      <c r="Z1056" s="82"/>
      <c r="AA1056" s="82"/>
      <c r="AB1056" s="82"/>
      <c r="AC1056" s="82"/>
      <c r="AD1056" s="82"/>
      <c r="AE1056" s="82"/>
      <c r="AF1056" s="82"/>
    </row>
    <row r="1057" spans="1:32" x14ac:dyDescent="0.25">
      <c r="A1057" s="51" t="str">
        <f t="shared" si="16"/>
        <v>PhosphoreB41</v>
      </c>
      <c r="B1057" s="84" t="s">
        <v>158</v>
      </c>
      <c r="C1057" s="84" t="s">
        <v>26</v>
      </c>
      <c r="D1057" s="84" t="s">
        <v>193</v>
      </c>
      <c r="E1057" s="84" t="s">
        <v>189</v>
      </c>
      <c r="F1057" s="82">
        <v>1</v>
      </c>
      <c r="G1057" s="82">
        <v>0.6</v>
      </c>
      <c r="H1057" s="82">
        <v>0.01</v>
      </c>
      <c r="I1057" s="82">
        <v>2.37</v>
      </c>
      <c r="J1057" s="82">
        <v>6.1</v>
      </c>
      <c r="K1057" s="82">
        <v>51</v>
      </c>
      <c r="L1057" s="82">
        <v>1</v>
      </c>
      <c r="M1057" s="82">
        <v>-0.23</v>
      </c>
      <c r="N1057" s="82">
        <v>0.52</v>
      </c>
      <c r="O1057" s="82">
        <v>-1.05</v>
      </c>
      <c r="P1057" s="82">
        <v>5.0999999999999996</v>
      </c>
      <c r="Q1057" s="82"/>
      <c r="R1057" s="82"/>
      <c r="S1057" s="82"/>
      <c r="T1057" s="82"/>
      <c r="U1057" s="82"/>
      <c r="V1057" s="82"/>
      <c r="W1057" s="82"/>
      <c r="X1057" s="82"/>
      <c r="Y1057" s="82"/>
      <c r="Z1057" s="82"/>
      <c r="AA1057" s="82"/>
      <c r="AB1057" s="82"/>
      <c r="AC1057" s="82"/>
      <c r="AD1057" s="82"/>
      <c r="AE1057" s="82"/>
      <c r="AF1057" s="82"/>
    </row>
    <row r="1058" spans="1:32" x14ac:dyDescent="0.25">
      <c r="A1058" s="51" t="str">
        <f t="shared" si="16"/>
        <v>PhosphoreB51</v>
      </c>
      <c r="B1058" s="84" t="s">
        <v>159</v>
      </c>
      <c r="C1058" s="84" t="s">
        <v>26</v>
      </c>
      <c r="D1058" s="84" t="s">
        <v>193</v>
      </c>
      <c r="E1058" s="84" t="s">
        <v>189</v>
      </c>
      <c r="F1058" s="82">
        <v>1</v>
      </c>
      <c r="G1058" s="82">
        <v>0.6</v>
      </c>
      <c r="H1058" s="82">
        <v>0.01</v>
      </c>
      <c r="I1058" s="82">
        <v>2.44</v>
      </c>
      <c r="J1058" s="82">
        <v>6.1</v>
      </c>
      <c r="K1058" s="82">
        <v>54</v>
      </c>
      <c r="L1058" s="82">
        <v>1</v>
      </c>
      <c r="M1058" s="82">
        <v>-0.11</v>
      </c>
      <c r="N1058" s="82">
        <v>0.54</v>
      </c>
      <c r="O1058" s="82">
        <v>-0.49</v>
      </c>
      <c r="P1058" s="82">
        <v>5.0999999999999996</v>
      </c>
      <c r="Q1058" s="82"/>
      <c r="R1058" s="82"/>
      <c r="S1058" s="82"/>
      <c r="T1058" s="82"/>
      <c r="U1058" s="82"/>
      <c r="V1058" s="82"/>
      <c r="W1058" s="82"/>
      <c r="X1058" s="82"/>
      <c r="Y1058" s="82"/>
      <c r="Z1058" s="82"/>
      <c r="AA1058" s="82"/>
      <c r="AB1058" s="82"/>
      <c r="AC1058" s="82"/>
      <c r="AD1058" s="82"/>
      <c r="AE1058" s="82"/>
      <c r="AF1058" s="82"/>
    </row>
    <row r="1059" spans="1:32" x14ac:dyDescent="0.25">
      <c r="A1059" s="51" t="str">
        <f t="shared" si="16"/>
        <v>PhosphoreB61</v>
      </c>
      <c r="B1059" s="84" t="s">
        <v>160</v>
      </c>
      <c r="C1059" s="84" t="s">
        <v>26</v>
      </c>
      <c r="D1059" s="84" t="s">
        <v>193</v>
      </c>
      <c r="E1059" s="84" t="s">
        <v>189</v>
      </c>
      <c r="F1059" s="82">
        <v>1</v>
      </c>
      <c r="G1059" s="82">
        <v>0.61</v>
      </c>
      <c r="H1059" s="82">
        <v>0.01</v>
      </c>
      <c r="I1059" s="82">
        <v>1.92</v>
      </c>
      <c r="J1059" s="82">
        <v>6.1</v>
      </c>
      <c r="K1059" s="82">
        <v>53</v>
      </c>
      <c r="L1059" s="82">
        <v>1</v>
      </c>
      <c r="M1059" s="82">
        <v>0.01</v>
      </c>
      <c r="N1059" s="82">
        <v>0.42</v>
      </c>
      <c r="O1059" s="82">
        <v>0.04</v>
      </c>
      <c r="P1059" s="82">
        <v>5.0999999999999996</v>
      </c>
      <c r="Q1059" s="82"/>
      <c r="R1059" s="82"/>
      <c r="S1059" s="82"/>
      <c r="T1059" s="82"/>
      <c r="U1059" s="82"/>
      <c r="V1059" s="82"/>
      <c r="W1059" s="82"/>
      <c r="X1059" s="82"/>
      <c r="Y1059" s="82"/>
      <c r="Z1059" s="82"/>
      <c r="AA1059" s="82"/>
      <c r="AB1059" s="82"/>
      <c r="AC1059" s="82"/>
      <c r="AD1059" s="82"/>
      <c r="AE1059" s="82"/>
      <c r="AF1059" s="82"/>
    </row>
    <row r="1060" spans="1:32" x14ac:dyDescent="0.25">
      <c r="A1060" s="51" t="str">
        <f t="shared" si="16"/>
        <v>PhosphoreB71</v>
      </c>
      <c r="B1060" s="84" t="s">
        <v>161</v>
      </c>
      <c r="C1060" s="84" t="s">
        <v>26</v>
      </c>
      <c r="D1060" s="84" t="s">
        <v>193</v>
      </c>
      <c r="E1060" s="84" t="s">
        <v>189</v>
      </c>
      <c r="F1060" s="82">
        <v>1</v>
      </c>
      <c r="G1060" s="82">
        <v>0.59</v>
      </c>
      <c r="H1060" s="82">
        <v>0.02</v>
      </c>
      <c r="I1060" s="82">
        <v>3.05</v>
      </c>
      <c r="J1060" s="82">
        <v>6.1</v>
      </c>
      <c r="K1060" s="82">
        <v>54</v>
      </c>
      <c r="L1060" s="82">
        <v>1</v>
      </c>
      <c r="M1060" s="82">
        <v>-0.47</v>
      </c>
      <c r="N1060" s="82">
        <v>0.67</v>
      </c>
      <c r="O1060" s="82">
        <v>-2.12</v>
      </c>
      <c r="P1060" s="82">
        <v>5.0999999999999996</v>
      </c>
      <c r="Q1060" s="82"/>
      <c r="R1060" s="82"/>
      <c r="S1060" s="82"/>
      <c r="T1060" s="82"/>
      <c r="U1060" s="82"/>
      <c r="V1060" s="82"/>
      <c r="W1060" s="82"/>
      <c r="X1060" s="82"/>
      <c r="Y1060" s="82"/>
      <c r="Z1060" s="82"/>
      <c r="AA1060" s="82"/>
      <c r="AB1060" s="82"/>
      <c r="AC1060" s="82"/>
      <c r="AD1060" s="82"/>
      <c r="AE1060" s="82"/>
      <c r="AF1060" s="82"/>
    </row>
    <row r="1061" spans="1:32" x14ac:dyDescent="0.25">
      <c r="A1061" s="51" t="str">
        <f t="shared" si="16"/>
        <v>PhosphoreB81</v>
      </c>
      <c r="B1061" s="84" t="s">
        <v>162</v>
      </c>
      <c r="C1061" s="84" t="s">
        <v>26</v>
      </c>
      <c r="D1061" s="84" t="s">
        <v>193</v>
      </c>
      <c r="E1061" s="84" t="s">
        <v>189</v>
      </c>
      <c r="F1061" s="82">
        <v>1</v>
      </c>
      <c r="G1061" s="82">
        <v>0.6</v>
      </c>
      <c r="H1061" s="82">
        <v>0.02</v>
      </c>
      <c r="I1061" s="82">
        <v>3.15</v>
      </c>
      <c r="J1061" s="82">
        <v>6.1</v>
      </c>
      <c r="K1061" s="82">
        <v>62</v>
      </c>
      <c r="L1061" s="82">
        <v>1</v>
      </c>
      <c r="M1061" s="82">
        <v>-0.14000000000000001</v>
      </c>
      <c r="N1061" s="82">
        <v>0.7</v>
      </c>
      <c r="O1061" s="82">
        <v>-0.63</v>
      </c>
      <c r="P1061" s="82">
        <v>5.0999999999999996</v>
      </c>
      <c r="Q1061" s="82"/>
      <c r="R1061" s="82"/>
      <c r="S1061" s="82"/>
      <c r="T1061" s="82"/>
      <c r="U1061" s="82"/>
      <c r="V1061" s="82"/>
      <c r="W1061" s="82"/>
      <c r="X1061" s="82"/>
      <c r="Y1061" s="82"/>
      <c r="Z1061" s="82"/>
      <c r="AA1061" s="82"/>
      <c r="AB1061" s="82"/>
      <c r="AC1061" s="82"/>
      <c r="AD1061" s="82"/>
      <c r="AE1061" s="82"/>
      <c r="AF1061" s="82"/>
    </row>
    <row r="1062" spans="1:32" x14ac:dyDescent="0.25">
      <c r="A1062" s="51" t="str">
        <f t="shared" si="16"/>
        <v>PhosphoreB91</v>
      </c>
      <c r="B1062" s="84" t="s">
        <v>163</v>
      </c>
      <c r="C1062" s="84" t="s">
        <v>26</v>
      </c>
      <c r="D1062" s="84" t="s">
        <v>193</v>
      </c>
      <c r="E1062" s="84" t="s">
        <v>189</v>
      </c>
      <c r="F1062" s="82">
        <v>1</v>
      </c>
      <c r="G1062" s="82">
        <v>0.6</v>
      </c>
      <c r="H1062" s="82">
        <v>0.02</v>
      </c>
      <c r="I1062" s="82">
        <v>3.66</v>
      </c>
      <c r="J1062" s="82">
        <v>6.1</v>
      </c>
      <c r="K1062" s="82">
        <v>58</v>
      </c>
      <c r="L1062" s="82">
        <v>1</v>
      </c>
      <c r="M1062" s="82">
        <v>-0.14000000000000001</v>
      </c>
      <c r="N1062" s="82">
        <v>0.81</v>
      </c>
      <c r="O1062" s="82">
        <v>-0.64</v>
      </c>
      <c r="P1062" s="82">
        <v>5.0999999999999996</v>
      </c>
      <c r="Q1062" s="82"/>
      <c r="R1062" s="82"/>
      <c r="S1062" s="82"/>
      <c r="T1062" s="82"/>
      <c r="U1062" s="82"/>
      <c r="V1062" s="82"/>
      <c r="W1062" s="82"/>
      <c r="X1062" s="82"/>
      <c r="Y1062" s="82"/>
      <c r="Z1062" s="82"/>
      <c r="AA1062" s="82"/>
      <c r="AB1062" s="82"/>
      <c r="AC1062" s="82"/>
      <c r="AD1062" s="82"/>
      <c r="AE1062" s="82"/>
      <c r="AF1062" s="82"/>
    </row>
    <row r="1063" spans="1:32" x14ac:dyDescent="0.25">
      <c r="A1063" s="51" t="str">
        <f t="shared" si="16"/>
        <v>PhosphoreB101</v>
      </c>
      <c r="B1063" s="84" t="s">
        <v>164</v>
      </c>
      <c r="C1063" s="84" t="s">
        <v>26</v>
      </c>
      <c r="D1063" s="84" t="s">
        <v>193</v>
      </c>
      <c r="E1063" s="84" t="s">
        <v>189</v>
      </c>
      <c r="F1063" s="82">
        <v>1</v>
      </c>
      <c r="G1063" s="82">
        <v>0.6</v>
      </c>
      <c r="H1063" s="82">
        <v>0.01</v>
      </c>
      <c r="I1063" s="82">
        <v>2.21</v>
      </c>
      <c r="J1063" s="82">
        <v>6.1</v>
      </c>
      <c r="K1063" s="82">
        <v>67</v>
      </c>
      <c r="L1063" s="82">
        <v>1</v>
      </c>
      <c r="M1063" s="82">
        <v>-0.3</v>
      </c>
      <c r="N1063" s="82">
        <v>0.49</v>
      </c>
      <c r="O1063" s="82">
        <v>-1.37</v>
      </c>
      <c r="P1063" s="82">
        <v>5.0999999999999996</v>
      </c>
      <c r="Q1063" s="82"/>
      <c r="R1063" s="82"/>
      <c r="S1063" s="82"/>
      <c r="T1063" s="82"/>
      <c r="U1063" s="82"/>
      <c r="V1063" s="82"/>
      <c r="W1063" s="82"/>
      <c r="X1063" s="82"/>
      <c r="Y1063" s="82"/>
      <c r="Z1063" s="82"/>
      <c r="AA1063" s="82"/>
      <c r="AB1063" s="82"/>
      <c r="AC1063" s="82"/>
      <c r="AD1063" s="82"/>
      <c r="AE1063" s="82"/>
      <c r="AF1063" s="82"/>
    </row>
    <row r="1064" spans="1:32" x14ac:dyDescent="0.25">
      <c r="A1064" s="51" t="str">
        <f t="shared" si="16"/>
        <v>PhosphoreB111</v>
      </c>
      <c r="B1064" s="84" t="s">
        <v>165</v>
      </c>
      <c r="C1064" s="84" t="s">
        <v>26</v>
      </c>
      <c r="D1064" s="84" t="s">
        <v>193</v>
      </c>
      <c r="E1064" s="84" t="s">
        <v>189</v>
      </c>
      <c r="F1064" s="82">
        <v>1</v>
      </c>
      <c r="G1064" s="82">
        <v>0.6</v>
      </c>
      <c r="H1064" s="82">
        <v>0.01</v>
      </c>
      <c r="I1064" s="82">
        <v>2.34</v>
      </c>
      <c r="J1064" s="82">
        <v>6.1</v>
      </c>
      <c r="K1064" s="82">
        <v>55</v>
      </c>
      <c r="L1064" s="82">
        <v>1</v>
      </c>
      <c r="M1064" s="82">
        <v>-0.04</v>
      </c>
      <c r="N1064" s="82">
        <v>0.52</v>
      </c>
      <c r="O1064" s="82">
        <v>-0.2</v>
      </c>
      <c r="P1064" s="82">
        <v>5.0999999999999996</v>
      </c>
      <c r="Q1064" s="82"/>
      <c r="R1064" s="82"/>
      <c r="S1064" s="82"/>
      <c r="T1064" s="82"/>
      <c r="U1064" s="82"/>
      <c r="V1064" s="82"/>
      <c r="W1064" s="82"/>
      <c r="X1064" s="82"/>
      <c r="Y1064" s="82"/>
      <c r="Z1064" s="82"/>
      <c r="AA1064" s="82"/>
      <c r="AB1064" s="82"/>
      <c r="AC1064" s="82"/>
      <c r="AD1064" s="82"/>
      <c r="AE1064" s="82"/>
      <c r="AF1064" s="82"/>
    </row>
    <row r="1065" spans="1:32" x14ac:dyDescent="0.25">
      <c r="A1065" s="51" t="str">
        <f t="shared" si="16"/>
        <v>PhosphoreB121</v>
      </c>
      <c r="B1065" s="84" t="s">
        <v>166</v>
      </c>
      <c r="C1065" s="84" t="s">
        <v>26</v>
      </c>
      <c r="D1065" s="84" t="s">
        <v>193</v>
      </c>
      <c r="E1065" s="84" t="s">
        <v>189</v>
      </c>
      <c r="F1065" s="82">
        <v>1</v>
      </c>
      <c r="G1065" s="82">
        <v>0.6</v>
      </c>
      <c r="H1065" s="82">
        <v>0.01</v>
      </c>
      <c r="I1065" s="82">
        <v>2.42</v>
      </c>
      <c r="J1065" s="82">
        <v>6.1</v>
      </c>
      <c r="K1065" s="82">
        <v>64</v>
      </c>
      <c r="L1065" s="82">
        <v>1</v>
      </c>
      <c r="M1065" s="82">
        <v>-0.24</v>
      </c>
      <c r="N1065" s="82">
        <v>0.53</v>
      </c>
      <c r="O1065" s="82">
        <v>-1.08</v>
      </c>
      <c r="P1065" s="82">
        <v>5.0999999999999996</v>
      </c>
      <c r="Q1065" s="82"/>
      <c r="R1065" s="82"/>
      <c r="S1065" s="82"/>
      <c r="T1065" s="82"/>
      <c r="U1065" s="82"/>
      <c r="V1065" s="82"/>
      <c r="W1065" s="82"/>
      <c r="X1065" s="82"/>
      <c r="Y1065" s="82"/>
      <c r="Z1065" s="82"/>
      <c r="AA1065" s="82"/>
      <c r="AB1065" s="82"/>
      <c r="AC1065" s="82"/>
      <c r="AD1065" s="82"/>
      <c r="AE1065" s="82"/>
      <c r="AF1065" s="82"/>
    </row>
    <row r="1066" spans="1:32" x14ac:dyDescent="0.25">
      <c r="A1066" s="51" t="str">
        <f t="shared" si="16"/>
        <v>PhosphoreB131</v>
      </c>
      <c r="B1066" s="84" t="s">
        <v>167</v>
      </c>
      <c r="C1066" s="84" t="s">
        <v>26</v>
      </c>
      <c r="D1066" s="84" t="s">
        <v>193</v>
      </c>
      <c r="E1066" s="84" t="s">
        <v>189</v>
      </c>
      <c r="F1066" s="82">
        <v>1</v>
      </c>
      <c r="G1066" s="82">
        <v>0.6</v>
      </c>
      <c r="H1066" s="82">
        <v>0.02</v>
      </c>
      <c r="I1066" s="82">
        <v>2.86</v>
      </c>
      <c r="J1066" s="82">
        <v>6.1</v>
      </c>
      <c r="K1066" s="82">
        <v>679</v>
      </c>
      <c r="L1066" s="82">
        <v>1</v>
      </c>
      <c r="M1066" s="82">
        <v>-0.27</v>
      </c>
      <c r="N1066" s="82">
        <v>0.63</v>
      </c>
      <c r="O1066" s="82">
        <v>-1.22</v>
      </c>
      <c r="P1066" s="82">
        <v>5.0999999999999996</v>
      </c>
      <c r="Q1066" s="82"/>
      <c r="R1066" s="82"/>
      <c r="S1066" s="82"/>
      <c r="T1066" s="82"/>
      <c r="U1066" s="82"/>
      <c r="V1066" s="82"/>
      <c r="W1066" s="82"/>
      <c r="X1066" s="82"/>
      <c r="Y1066" s="82"/>
      <c r="Z1066" s="82"/>
      <c r="AA1066" s="82"/>
      <c r="AB1066" s="82"/>
      <c r="AC1066" s="82"/>
      <c r="AD1066" s="82"/>
      <c r="AE1066" s="82"/>
      <c r="AF1066" s="82"/>
    </row>
    <row r="1067" spans="1:32" x14ac:dyDescent="0.25">
      <c r="A1067" s="51" t="str">
        <f t="shared" si="16"/>
        <v>PhosphoreA2</v>
      </c>
      <c r="B1067" s="84" t="s">
        <v>154</v>
      </c>
      <c r="C1067" s="84" t="s">
        <v>26</v>
      </c>
      <c r="D1067" s="84" t="s">
        <v>184</v>
      </c>
      <c r="E1067" s="84" t="s">
        <v>189</v>
      </c>
      <c r="F1067" s="82">
        <v>2</v>
      </c>
      <c r="G1067" s="82">
        <v>1.33</v>
      </c>
      <c r="H1067" s="82">
        <v>0.03</v>
      </c>
      <c r="I1067" s="82">
        <v>2.35</v>
      </c>
      <c r="J1067" s="82">
        <v>6.1</v>
      </c>
      <c r="K1067" s="82">
        <v>28282</v>
      </c>
      <c r="L1067" s="82">
        <v>56</v>
      </c>
      <c r="M1067" s="82" t="s">
        <v>186</v>
      </c>
      <c r="N1067" s="82" t="s">
        <v>186</v>
      </c>
      <c r="O1067" s="82" t="s">
        <v>186</v>
      </c>
      <c r="P1067" s="82">
        <v>5.0999999999999996</v>
      </c>
      <c r="Q1067" s="82"/>
      <c r="R1067" s="82"/>
      <c r="S1067" s="82"/>
      <c r="T1067" s="82"/>
      <c r="U1067" s="82"/>
      <c r="V1067" s="82"/>
      <c r="W1067" s="82"/>
      <c r="X1067" s="82"/>
      <c r="Y1067" s="82"/>
      <c r="Z1067" s="82"/>
      <c r="AA1067" s="82"/>
      <c r="AB1067" s="82"/>
      <c r="AC1067" s="82"/>
      <c r="AD1067" s="82"/>
      <c r="AE1067" s="82"/>
      <c r="AF1067" s="82"/>
    </row>
    <row r="1068" spans="1:32" x14ac:dyDescent="0.25">
      <c r="A1068" s="51" t="str">
        <f t="shared" si="16"/>
        <v>PhosphoreB12</v>
      </c>
      <c r="B1068" s="84" t="s">
        <v>155</v>
      </c>
      <c r="C1068" s="84" t="s">
        <v>26</v>
      </c>
      <c r="D1068" s="84" t="s">
        <v>193</v>
      </c>
      <c r="E1068" s="84" t="s">
        <v>189</v>
      </c>
      <c r="F1068" s="82">
        <v>2</v>
      </c>
      <c r="G1068" s="82">
        <v>1.31</v>
      </c>
      <c r="H1068" s="82">
        <v>0.04</v>
      </c>
      <c r="I1068" s="82">
        <v>2.68</v>
      </c>
      <c r="J1068" s="82">
        <v>6.1</v>
      </c>
      <c r="K1068" s="82">
        <v>54</v>
      </c>
      <c r="L1068" s="82">
        <v>1</v>
      </c>
      <c r="M1068" s="82">
        <v>-0.67</v>
      </c>
      <c r="N1068" s="82">
        <v>1.1399999999999999</v>
      </c>
      <c r="O1068" s="82">
        <v>-1.58</v>
      </c>
      <c r="P1068" s="82">
        <v>5.0999999999999996</v>
      </c>
      <c r="Q1068" s="82"/>
      <c r="R1068" s="82"/>
      <c r="S1068" s="82"/>
      <c r="T1068" s="82"/>
      <c r="U1068" s="82"/>
      <c r="V1068" s="82"/>
      <c r="W1068" s="82"/>
      <c r="X1068" s="82"/>
      <c r="Y1068" s="82"/>
      <c r="Z1068" s="82"/>
      <c r="AA1068" s="82"/>
      <c r="AB1068" s="82"/>
      <c r="AC1068" s="82"/>
      <c r="AD1068" s="82"/>
      <c r="AE1068" s="82"/>
      <c r="AF1068" s="82"/>
    </row>
    <row r="1069" spans="1:32" x14ac:dyDescent="0.25">
      <c r="A1069" s="51" t="str">
        <f t="shared" si="16"/>
        <v>PhosphoreB22</v>
      </c>
      <c r="B1069" s="84" t="s">
        <v>156</v>
      </c>
      <c r="C1069" s="84" t="s">
        <v>26</v>
      </c>
      <c r="D1069" s="84" t="s">
        <v>193</v>
      </c>
      <c r="E1069" s="84" t="s">
        <v>189</v>
      </c>
      <c r="F1069" s="82">
        <v>2</v>
      </c>
      <c r="G1069" s="82">
        <v>1.29</v>
      </c>
      <c r="H1069" s="82">
        <v>0.02</v>
      </c>
      <c r="I1069" s="82">
        <v>1.73</v>
      </c>
      <c r="J1069" s="82">
        <v>6.1</v>
      </c>
      <c r="K1069" s="82">
        <v>48</v>
      </c>
      <c r="L1069" s="82">
        <v>1</v>
      </c>
      <c r="M1069" s="82">
        <v>-1.3</v>
      </c>
      <c r="N1069" s="82">
        <v>0.73</v>
      </c>
      <c r="O1069" s="82">
        <v>-3.05</v>
      </c>
      <c r="P1069" s="82">
        <v>5.0999999999999996</v>
      </c>
      <c r="Q1069" s="82"/>
      <c r="R1069" s="82"/>
      <c r="S1069" s="82"/>
      <c r="T1069" s="82"/>
      <c r="U1069" s="82"/>
      <c r="V1069" s="82"/>
      <c r="W1069" s="82"/>
      <c r="X1069" s="82"/>
      <c r="Y1069" s="82"/>
      <c r="Z1069" s="82"/>
      <c r="AA1069" s="82"/>
      <c r="AB1069" s="82"/>
      <c r="AC1069" s="82"/>
      <c r="AD1069" s="82"/>
      <c r="AE1069" s="82"/>
      <c r="AF1069" s="82"/>
    </row>
    <row r="1070" spans="1:32" x14ac:dyDescent="0.25">
      <c r="A1070" s="51" t="str">
        <f t="shared" si="16"/>
        <v>PhosphoreB32</v>
      </c>
      <c r="B1070" s="84" t="s">
        <v>157</v>
      </c>
      <c r="C1070" s="84" t="s">
        <v>26</v>
      </c>
      <c r="D1070" s="84" t="s">
        <v>193</v>
      </c>
      <c r="E1070" s="84" t="s">
        <v>189</v>
      </c>
      <c r="F1070" s="82">
        <v>2</v>
      </c>
      <c r="G1070" s="82">
        <v>1.3</v>
      </c>
      <c r="H1070" s="82">
        <v>0.03</v>
      </c>
      <c r="I1070" s="82">
        <v>2.2000000000000002</v>
      </c>
      <c r="J1070" s="82">
        <v>6.1</v>
      </c>
      <c r="K1070" s="82">
        <v>57</v>
      </c>
      <c r="L1070" s="82">
        <v>1</v>
      </c>
      <c r="M1070" s="82">
        <v>-1.01</v>
      </c>
      <c r="N1070" s="82">
        <v>0.94</v>
      </c>
      <c r="O1070" s="82">
        <v>-2.39</v>
      </c>
      <c r="P1070" s="82">
        <v>5.0999999999999996</v>
      </c>
      <c r="Q1070" s="82"/>
      <c r="R1070" s="82"/>
      <c r="S1070" s="82"/>
      <c r="T1070" s="82"/>
      <c r="U1070" s="82"/>
      <c r="V1070" s="82"/>
      <c r="W1070" s="82"/>
      <c r="X1070" s="82"/>
      <c r="Y1070" s="82"/>
      <c r="Z1070" s="82"/>
      <c r="AA1070" s="82"/>
      <c r="AB1070" s="82"/>
      <c r="AC1070" s="82"/>
      <c r="AD1070" s="82"/>
      <c r="AE1070" s="82"/>
      <c r="AF1070" s="82"/>
    </row>
    <row r="1071" spans="1:32" x14ac:dyDescent="0.25">
      <c r="A1071" s="51" t="str">
        <f t="shared" si="16"/>
        <v>PhosphoreB42</v>
      </c>
      <c r="B1071" s="84" t="s">
        <v>158</v>
      </c>
      <c r="C1071" s="84" t="s">
        <v>26</v>
      </c>
      <c r="D1071" s="84" t="s">
        <v>193</v>
      </c>
      <c r="E1071" s="84" t="s">
        <v>189</v>
      </c>
      <c r="F1071" s="82">
        <v>2</v>
      </c>
      <c r="G1071" s="82">
        <v>1.31</v>
      </c>
      <c r="H1071" s="82">
        <v>0.02</v>
      </c>
      <c r="I1071" s="82">
        <v>1.33</v>
      </c>
      <c r="J1071" s="82">
        <v>6.1</v>
      </c>
      <c r="K1071" s="82">
        <v>50</v>
      </c>
      <c r="L1071" s="82">
        <v>1</v>
      </c>
      <c r="M1071" s="82">
        <v>-0.6</v>
      </c>
      <c r="N1071" s="82">
        <v>0.56999999999999995</v>
      </c>
      <c r="O1071" s="82">
        <v>-1.42</v>
      </c>
      <c r="P1071" s="82">
        <v>5.0999999999999996</v>
      </c>
      <c r="Q1071" s="82"/>
      <c r="R1071" s="82"/>
      <c r="S1071" s="82"/>
      <c r="T1071" s="82"/>
      <c r="U1071" s="82"/>
      <c r="V1071" s="82"/>
      <c r="W1071" s="82"/>
      <c r="X1071" s="82"/>
      <c r="Y1071" s="82"/>
      <c r="Z1071" s="82"/>
      <c r="AA1071" s="82"/>
      <c r="AB1071" s="82"/>
      <c r="AC1071" s="82"/>
      <c r="AD1071" s="82"/>
      <c r="AE1071" s="82"/>
      <c r="AF1071" s="82"/>
    </row>
    <row r="1072" spans="1:32" x14ac:dyDescent="0.25">
      <c r="A1072" s="51" t="str">
        <f t="shared" si="16"/>
        <v>PhosphoreB52</v>
      </c>
      <c r="B1072" s="84" t="s">
        <v>159</v>
      </c>
      <c r="C1072" s="84" t="s">
        <v>26</v>
      </c>
      <c r="D1072" s="84" t="s">
        <v>193</v>
      </c>
      <c r="E1072" s="84" t="s">
        <v>189</v>
      </c>
      <c r="F1072" s="82">
        <v>2</v>
      </c>
      <c r="G1072" s="82">
        <v>1.33</v>
      </c>
      <c r="H1072" s="82">
        <v>0.03</v>
      </c>
      <c r="I1072" s="82">
        <v>2.21</v>
      </c>
      <c r="J1072" s="82">
        <v>6.1</v>
      </c>
      <c r="K1072" s="82">
        <v>52</v>
      </c>
      <c r="L1072" s="82">
        <v>1</v>
      </c>
      <c r="M1072" s="82">
        <v>-0.16</v>
      </c>
      <c r="N1072" s="82">
        <v>0.94</v>
      </c>
      <c r="O1072" s="82">
        <v>-0.38</v>
      </c>
      <c r="P1072" s="82">
        <v>5.0999999999999996</v>
      </c>
      <c r="Q1072" s="82"/>
      <c r="R1072" s="82"/>
      <c r="S1072" s="82"/>
      <c r="T1072" s="82"/>
      <c r="U1072" s="82"/>
      <c r="V1072" s="82"/>
      <c r="W1072" s="82"/>
      <c r="X1072" s="82"/>
      <c r="Y1072" s="82"/>
      <c r="Z1072" s="82"/>
      <c r="AA1072" s="82"/>
      <c r="AB1072" s="82"/>
      <c r="AC1072" s="82"/>
      <c r="AD1072" s="82"/>
      <c r="AE1072" s="82"/>
      <c r="AF1072" s="82"/>
    </row>
    <row r="1073" spans="1:32" x14ac:dyDescent="0.25">
      <c r="A1073" s="51" t="str">
        <f t="shared" si="16"/>
        <v>PhosphoreB62</v>
      </c>
      <c r="B1073" s="84" t="s">
        <v>160</v>
      </c>
      <c r="C1073" s="84" t="s">
        <v>26</v>
      </c>
      <c r="D1073" s="84" t="s">
        <v>193</v>
      </c>
      <c r="E1073" s="84" t="s">
        <v>189</v>
      </c>
      <c r="F1073" s="82">
        <v>2</v>
      </c>
      <c r="G1073" s="82">
        <v>1.32</v>
      </c>
      <c r="H1073" s="82">
        <v>0.03</v>
      </c>
      <c r="I1073" s="82">
        <v>2.16</v>
      </c>
      <c r="J1073" s="82">
        <v>6.1</v>
      </c>
      <c r="K1073" s="82">
        <v>53</v>
      </c>
      <c r="L1073" s="82">
        <v>1</v>
      </c>
      <c r="M1073" s="82">
        <v>-0.31</v>
      </c>
      <c r="N1073" s="82">
        <v>0.92</v>
      </c>
      <c r="O1073" s="82">
        <v>-0.73</v>
      </c>
      <c r="P1073" s="82">
        <v>5.0999999999999996</v>
      </c>
      <c r="Q1073" s="82"/>
      <c r="R1073" s="82"/>
      <c r="S1073" s="82"/>
      <c r="T1073" s="82"/>
      <c r="U1073" s="82"/>
      <c r="V1073" s="82"/>
      <c r="W1073" s="82"/>
      <c r="X1073" s="82"/>
      <c r="Y1073" s="82"/>
      <c r="Z1073" s="82"/>
      <c r="AA1073" s="82"/>
      <c r="AB1073" s="82"/>
      <c r="AC1073" s="82"/>
      <c r="AD1073" s="82"/>
      <c r="AE1073" s="82"/>
      <c r="AF1073" s="82"/>
    </row>
    <row r="1074" spans="1:32" x14ac:dyDescent="0.25">
      <c r="A1074" s="51" t="str">
        <f t="shared" si="16"/>
        <v>PhosphoreB72</v>
      </c>
      <c r="B1074" s="84" t="s">
        <v>161</v>
      </c>
      <c r="C1074" s="84" t="s">
        <v>26</v>
      </c>
      <c r="D1074" s="84" t="s">
        <v>193</v>
      </c>
      <c r="E1074" s="84" t="s">
        <v>189</v>
      </c>
      <c r="F1074" s="82">
        <v>2</v>
      </c>
      <c r="G1074" s="82">
        <v>1.32</v>
      </c>
      <c r="H1074" s="82">
        <v>0.02</v>
      </c>
      <c r="I1074" s="82">
        <v>1.81</v>
      </c>
      <c r="J1074" s="82">
        <v>6.1</v>
      </c>
      <c r="K1074" s="82">
        <v>53</v>
      </c>
      <c r="L1074" s="82">
        <v>1</v>
      </c>
      <c r="M1074" s="82">
        <v>-0.4</v>
      </c>
      <c r="N1074" s="82">
        <v>0.77</v>
      </c>
      <c r="O1074" s="82">
        <v>-0.94</v>
      </c>
      <c r="P1074" s="82">
        <v>5.0999999999999996</v>
      </c>
      <c r="Q1074" s="82"/>
      <c r="R1074" s="82"/>
      <c r="S1074" s="82"/>
      <c r="T1074" s="82"/>
      <c r="U1074" s="82"/>
      <c r="V1074" s="82"/>
      <c r="W1074" s="82"/>
      <c r="X1074" s="82"/>
      <c r="Y1074" s="82"/>
      <c r="Z1074" s="82"/>
      <c r="AA1074" s="82"/>
      <c r="AB1074" s="82"/>
      <c r="AC1074" s="82"/>
      <c r="AD1074" s="82"/>
      <c r="AE1074" s="82"/>
      <c r="AF1074" s="82"/>
    </row>
    <row r="1075" spans="1:32" x14ac:dyDescent="0.25">
      <c r="A1075" s="51" t="str">
        <f t="shared" si="16"/>
        <v>PhosphoreB82</v>
      </c>
      <c r="B1075" s="84" t="s">
        <v>162</v>
      </c>
      <c r="C1075" s="84" t="s">
        <v>26</v>
      </c>
      <c r="D1075" s="84" t="s">
        <v>193</v>
      </c>
      <c r="E1075" s="84" t="s">
        <v>189</v>
      </c>
      <c r="F1075" s="82">
        <v>2</v>
      </c>
      <c r="G1075" s="82">
        <v>1.32</v>
      </c>
      <c r="H1075" s="82">
        <v>0.03</v>
      </c>
      <c r="I1075" s="82">
        <v>2.4</v>
      </c>
      <c r="J1075" s="82">
        <v>6.1</v>
      </c>
      <c r="K1075" s="82">
        <v>59</v>
      </c>
      <c r="L1075" s="82">
        <v>1</v>
      </c>
      <c r="M1075" s="82">
        <v>-0.36</v>
      </c>
      <c r="N1075" s="82">
        <v>1.02</v>
      </c>
      <c r="O1075" s="82">
        <v>-0.85</v>
      </c>
      <c r="P1075" s="82">
        <v>5.0999999999999996</v>
      </c>
      <c r="Q1075" s="82"/>
      <c r="R1075" s="82"/>
      <c r="S1075" s="82"/>
      <c r="T1075" s="82"/>
      <c r="U1075" s="82"/>
      <c r="V1075" s="82"/>
      <c r="W1075" s="82"/>
      <c r="X1075" s="82"/>
      <c r="Y1075" s="82"/>
      <c r="Z1075" s="82"/>
      <c r="AA1075" s="82"/>
      <c r="AB1075" s="82"/>
      <c r="AC1075" s="82"/>
      <c r="AD1075" s="82"/>
      <c r="AE1075" s="82"/>
      <c r="AF1075" s="82"/>
    </row>
    <row r="1076" spans="1:32" x14ac:dyDescent="0.25">
      <c r="A1076" s="51" t="str">
        <f t="shared" si="16"/>
        <v>PhosphoreB92</v>
      </c>
      <c r="B1076" s="84" t="s">
        <v>163</v>
      </c>
      <c r="C1076" s="84" t="s">
        <v>26</v>
      </c>
      <c r="D1076" s="84" t="s">
        <v>193</v>
      </c>
      <c r="E1076" s="84" t="s">
        <v>189</v>
      </c>
      <c r="F1076" s="82">
        <v>2</v>
      </c>
      <c r="G1076" s="82">
        <v>1.32</v>
      </c>
      <c r="H1076" s="82">
        <v>0.03</v>
      </c>
      <c r="I1076" s="82">
        <v>2.44</v>
      </c>
      <c r="J1076" s="82">
        <v>6.1</v>
      </c>
      <c r="K1076" s="82">
        <v>57</v>
      </c>
      <c r="L1076" s="82">
        <v>1</v>
      </c>
      <c r="M1076" s="82">
        <v>-0.52</v>
      </c>
      <c r="N1076" s="82">
        <v>1.04</v>
      </c>
      <c r="O1076" s="82">
        <v>-1.22</v>
      </c>
      <c r="P1076" s="82">
        <v>5.0999999999999996</v>
      </c>
      <c r="Q1076" s="82"/>
      <c r="R1076" s="82"/>
      <c r="S1076" s="82"/>
      <c r="T1076" s="82"/>
      <c r="U1076" s="82"/>
      <c r="V1076" s="82"/>
      <c r="W1076" s="82"/>
      <c r="X1076" s="82"/>
      <c r="Y1076" s="82"/>
      <c r="Z1076" s="82"/>
      <c r="AA1076" s="82"/>
      <c r="AB1076" s="82"/>
      <c r="AC1076" s="82"/>
      <c r="AD1076" s="82"/>
      <c r="AE1076" s="82"/>
      <c r="AF1076" s="82"/>
    </row>
    <row r="1077" spans="1:32" x14ac:dyDescent="0.25">
      <c r="A1077" s="51" t="str">
        <f t="shared" si="16"/>
        <v>PhosphoreB102</v>
      </c>
      <c r="B1077" s="84" t="s">
        <v>164</v>
      </c>
      <c r="C1077" s="84" t="s">
        <v>26</v>
      </c>
      <c r="D1077" s="84" t="s">
        <v>193</v>
      </c>
      <c r="E1077" s="84" t="s">
        <v>189</v>
      </c>
      <c r="F1077" s="82">
        <v>2</v>
      </c>
      <c r="G1077" s="82">
        <v>1.32</v>
      </c>
      <c r="H1077" s="82">
        <v>0.02</v>
      </c>
      <c r="I1077" s="82">
        <v>1.71</v>
      </c>
      <c r="J1077" s="82">
        <v>6.1</v>
      </c>
      <c r="K1077" s="82">
        <v>65</v>
      </c>
      <c r="L1077" s="82">
        <v>1</v>
      </c>
      <c r="M1077" s="82">
        <v>-0.37</v>
      </c>
      <c r="N1077" s="82">
        <v>0.72</v>
      </c>
      <c r="O1077" s="82">
        <v>-0.86</v>
      </c>
      <c r="P1077" s="82">
        <v>5.0999999999999996</v>
      </c>
      <c r="Q1077" s="82"/>
      <c r="R1077" s="82"/>
      <c r="S1077" s="82"/>
      <c r="T1077" s="82"/>
      <c r="U1077" s="82"/>
      <c r="V1077" s="82"/>
      <c r="W1077" s="82"/>
      <c r="X1077" s="82"/>
      <c r="Y1077" s="82"/>
      <c r="Z1077" s="82"/>
      <c r="AA1077" s="82"/>
      <c r="AB1077" s="82"/>
      <c r="AC1077" s="82"/>
      <c r="AD1077" s="82"/>
      <c r="AE1077" s="82"/>
      <c r="AF1077" s="82"/>
    </row>
    <row r="1078" spans="1:32" x14ac:dyDescent="0.25">
      <c r="A1078" s="51" t="str">
        <f t="shared" si="16"/>
        <v>PhosphoreB112</v>
      </c>
      <c r="B1078" s="84" t="s">
        <v>165</v>
      </c>
      <c r="C1078" s="84" t="s">
        <v>26</v>
      </c>
      <c r="D1078" s="84" t="s">
        <v>193</v>
      </c>
      <c r="E1078" s="84" t="s">
        <v>189</v>
      </c>
      <c r="F1078" s="82">
        <v>2</v>
      </c>
      <c r="G1078" s="82">
        <v>1.33</v>
      </c>
      <c r="H1078" s="82">
        <v>0.02</v>
      </c>
      <c r="I1078" s="82">
        <v>1.67</v>
      </c>
      <c r="J1078" s="82">
        <v>6.1</v>
      </c>
      <c r="K1078" s="82">
        <v>54</v>
      </c>
      <c r="L1078" s="82">
        <v>1</v>
      </c>
      <c r="M1078" s="82">
        <v>-0.02</v>
      </c>
      <c r="N1078" s="82">
        <v>0.71</v>
      </c>
      <c r="O1078" s="82">
        <v>-0.04</v>
      </c>
      <c r="P1078" s="82">
        <v>5.0999999999999996</v>
      </c>
      <c r="Q1078" s="82"/>
      <c r="R1078" s="82"/>
      <c r="S1078" s="82"/>
      <c r="T1078" s="82"/>
      <c r="U1078" s="82"/>
      <c r="V1078" s="82"/>
      <c r="W1078" s="82"/>
      <c r="X1078" s="82"/>
      <c r="Y1078" s="82"/>
      <c r="Z1078" s="82"/>
      <c r="AA1078" s="82"/>
      <c r="AB1078" s="82"/>
      <c r="AC1078" s="82"/>
      <c r="AD1078" s="82"/>
      <c r="AE1078" s="82"/>
      <c r="AF1078" s="82"/>
    </row>
    <row r="1079" spans="1:32" x14ac:dyDescent="0.25">
      <c r="A1079" s="51" t="str">
        <f t="shared" si="16"/>
        <v>PhosphoreB122</v>
      </c>
      <c r="B1079" s="84" t="s">
        <v>166</v>
      </c>
      <c r="C1079" s="84" t="s">
        <v>26</v>
      </c>
      <c r="D1079" s="84" t="s">
        <v>193</v>
      </c>
      <c r="E1079" s="84" t="s">
        <v>189</v>
      </c>
      <c r="F1079" s="82">
        <v>2</v>
      </c>
      <c r="G1079" s="82">
        <v>1.33</v>
      </c>
      <c r="H1079" s="82">
        <v>0.02</v>
      </c>
      <c r="I1079" s="82">
        <v>1.86</v>
      </c>
      <c r="J1079" s="82">
        <v>6.1</v>
      </c>
      <c r="K1079" s="82">
        <v>59</v>
      </c>
      <c r="L1079" s="82">
        <v>1</v>
      </c>
      <c r="M1079" s="82">
        <v>-0.11</v>
      </c>
      <c r="N1079" s="82">
        <v>0.79</v>
      </c>
      <c r="O1079" s="82">
        <v>-0.25</v>
      </c>
      <c r="P1079" s="82">
        <v>5.0999999999999996</v>
      </c>
      <c r="Q1079" s="82"/>
      <c r="R1079" s="82"/>
      <c r="S1079" s="82"/>
      <c r="T1079" s="82"/>
      <c r="U1079" s="82"/>
      <c r="V1079" s="82"/>
      <c r="W1079" s="82"/>
      <c r="X1079" s="82"/>
      <c r="Y1079" s="82"/>
      <c r="Z1079" s="82"/>
      <c r="AA1079" s="82"/>
      <c r="AB1079" s="82"/>
      <c r="AC1079" s="82"/>
      <c r="AD1079" s="82"/>
      <c r="AE1079" s="82"/>
      <c r="AF1079" s="82"/>
    </row>
    <row r="1080" spans="1:32" x14ac:dyDescent="0.25">
      <c r="A1080" s="51" t="str">
        <f t="shared" si="16"/>
        <v>PhosphoreB132</v>
      </c>
      <c r="B1080" s="84" t="s">
        <v>167</v>
      </c>
      <c r="C1080" s="84" t="s">
        <v>26</v>
      </c>
      <c r="D1080" s="84" t="s">
        <v>193</v>
      </c>
      <c r="E1080" s="84" t="s">
        <v>189</v>
      </c>
      <c r="F1080" s="82">
        <v>2</v>
      </c>
      <c r="G1080" s="82">
        <v>1.32</v>
      </c>
      <c r="H1080" s="82">
        <v>0.03</v>
      </c>
      <c r="I1080" s="82">
        <v>2.2000000000000002</v>
      </c>
      <c r="J1080" s="82">
        <v>6.1</v>
      </c>
      <c r="K1080" s="82">
        <v>661</v>
      </c>
      <c r="L1080" s="82">
        <v>1</v>
      </c>
      <c r="M1080" s="82">
        <v>-0.47</v>
      </c>
      <c r="N1080" s="82">
        <v>0.94</v>
      </c>
      <c r="O1080" s="82">
        <v>-1.1200000000000001</v>
      </c>
      <c r="P1080" s="82">
        <v>5.0999999999999996</v>
      </c>
      <c r="Q1080" s="82"/>
      <c r="R1080" s="82"/>
      <c r="S1080" s="82"/>
      <c r="T1080" s="82"/>
      <c r="U1080" s="82"/>
      <c r="V1080" s="82"/>
      <c r="W1080" s="82"/>
      <c r="X1080" s="82"/>
      <c r="Y1080" s="82"/>
      <c r="Z1080" s="82"/>
      <c r="AA1080" s="82"/>
      <c r="AB1080" s="82"/>
      <c r="AC1080" s="82"/>
      <c r="AD1080" s="82"/>
      <c r="AE1080" s="82"/>
      <c r="AF1080" s="82"/>
    </row>
    <row r="1081" spans="1:32" x14ac:dyDescent="0.25">
      <c r="A1081" s="51" t="str">
        <f t="shared" si="16"/>
        <v>PhosphoreA3</v>
      </c>
      <c r="B1081" s="84" t="s">
        <v>154</v>
      </c>
      <c r="C1081" s="84" t="s">
        <v>26</v>
      </c>
      <c r="D1081" s="84" t="s">
        <v>184</v>
      </c>
      <c r="E1081" s="84" t="s">
        <v>189</v>
      </c>
      <c r="F1081" s="82">
        <v>3</v>
      </c>
      <c r="G1081" s="82">
        <v>2.31</v>
      </c>
      <c r="H1081" s="82">
        <v>0.06</v>
      </c>
      <c r="I1081" s="82">
        <v>2.73</v>
      </c>
      <c r="J1081" s="82">
        <v>6.1</v>
      </c>
      <c r="K1081" s="82">
        <v>93551</v>
      </c>
      <c r="L1081" s="82">
        <v>180</v>
      </c>
      <c r="M1081" s="82" t="s">
        <v>186</v>
      </c>
      <c r="N1081" s="82" t="s">
        <v>186</v>
      </c>
      <c r="O1081" s="82" t="s">
        <v>186</v>
      </c>
      <c r="P1081" s="82">
        <v>5.0999999999999996</v>
      </c>
      <c r="Q1081" s="82"/>
      <c r="R1081" s="82"/>
      <c r="S1081" s="82"/>
      <c r="T1081" s="82"/>
      <c r="U1081" s="82"/>
      <c r="V1081" s="82"/>
      <c r="W1081" s="82"/>
      <c r="X1081" s="82"/>
      <c r="Y1081" s="82"/>
      <c r="Z1081" s="82"/>
      <c r="AA1081" s="82"/>
      <c r="AB1081" s="82"/>
      <c r="AC1081" s="82"/>
      <c r="AD1081" s="82"/>
      <c r="AE1081" s="82"/>
      <c r="AF1081" s="82"/>
    </row>
    <row r="1082" spans="1:32" x14ac:dyDescent="0.25">
      <c r="A1082" s="51" t="str">
        <f t="shared" si="16"/>
        <v>PhosphoreB13</v>
      </c>
      <c r="B1082" s="84" t="s">
        <v>155</v>
      </c>
      <c r="C1082" s="84" t="s">
        <v>26</v>
      </c>
      <c r="D1082" s="84" t="s">
        <v>193</v>
      </c>
      <c r="E1082" s="84" t="s">
        <v>189</v>
      </c>
      <c r="F1082" s="82">
        <v>3</v>
      </c>
      <c r="G1082" s="82">
        <v>2.2799999999999998</v>
      </c>
      <c r="H1082" s="82">
        <v>0.04</v>
      </c>
      <c r="I1082" s="82">
        <v>1.89</v>
      </c>
      <c r="J1082" s="82">
        <v>6.1</v>
      </c>
      <c r="K1082" s="82">
        <v>53</v>
      </c>
      <c r="L1082" s="82">
        <v>1</v>
      </c>
      <c r="M1082" s="82">
        <v>-0.46</v>
      </c>
      <c r="N1082" s="82">
        <v>0.69</v>
      </c>
      <c r="O1082" s="82">
        <v>-1.26</v>
      </c>
      <c r="P1082" s="82">
        <v>5.0999999999999996</v>
      </c>
      <c r="Q1082" s="82"/>
      <c r="R1082" s="82"/>
      <c r="S1082" s="82"/>
      <c r="T1082" s="82"/>
      <c r="U1082" s="82"/>
      <c r="V1082" s="82"/>
      <c r="W1082" s="82"/>
      <c r="X1082" s="82"/>
      <c r="Y1082" s="82"/>
      <c r="Z1082" s="82"/>
      <c r="AA1082" s="82"/>
      <c r="AB1082" s="82"/>
      <c r="AC1082" s="82"/>
      <c r="AD1082" s="82"/>
      <c r="AE1082" s="82"/>
      <c r="AF1082" s="82"/>
    </row>
    <row r="1083" spans="1:32" x14ac:dyDescent="0.25">
      <c r="A1083" s="51" t="str">
        <f t="shared" si="16"/>
        <v>PhosphoreB23</v>
      </c>
      <c r="B1083" s="84" t="s">
        <v>156</v>
      </c>
      <c r="C1083" s="84" t="s">
        <v>26</v>
      </c>
      <c r="D1083" s="84" t="s">
        <v>193</v>
      </c>
      <c r="E1083" s="84" t="s">
        <v>189</v>
      </c>
      <c r="F1083" s="82">
        <v>3</v>
      </c>
      <c r="G1083" s="82">
        <v>2.25</v>
      </c>
      <c r="H1083" s="82">
        <v>0.03</v>
      </c>
      <c r="I1083" s="82">
        <v>1.35</v>
      </c>
      <c r="J1083" s="82">
        <v>6.1</v>
      </c>
      <c r="K1083" s="82">
        <v>47</v>
      </c>
      <c r="L1083" s="82">
        <v>1</v>
      </c>
      <c r="M1083" s="82">
        <v>-0.9</v>
      </c>
      <c r="N1083" s="82">
        <v>0.49</v>
      </c>
      <c r="O1083" s="82">
        <v>-2.4500000000000002</v>
      </c>
      <c r="P1083" s="82">
        <v>5.0999999999999996</v>
      </c>
      <c r="Q1083" s="82"/>
      <c r="R1083" s="82"/>
      <c r="S1083" s="82"/>
      <c r="T1083" s="82"/>
      <c r="U1083" s="82"/>
      <c r="V1083" s="82"/>
      <c r="W1083" s="82"/>
      <c r="X1083" s="82"/>
      <c r="Y1083" s="82"/>
      <c r="Z1083" s="82"/>
      <c r="AA1083" s="82"/>
      <c r="AB1083" s="82"/>
      <c r="AC1083" s="82"/>
      <c r="AD1083" s="82"/>
      <c r="AE1083" s="82"/>
      <c r="AF1083" s="82"/>
    </row>
    <row r="1084" spans="1:32" x14ac:dyDescent="0.25">
      <c r="A1084" s="51" t="str">
        <f t="shared" si="16"/>
        <v>PhosphoreB33</v>
      </c>
      <c r="B1084" s="84" t="s">
        <v>157</v>
      </c>
      <c r="C1084" s="84" t="s">
        <v>26</v>
      </c>
      <c r="D1084" s="84" t="s">
        <v>193</v>
      </c>
      <c r="E1084" s="84" t="s">
        <v>189</v>
      </c>
      <c r="F1084" s="82">
        <v>3</v>
      </c>
      <c r="G1084" s="82">
        <v>2.27</v>
      </c>
      <c r="H1084" s="82">
        <v>0.03</v>
      </c>
      <c r="I1084" s="82">
        <v>1.35</v>
      </c>
      <c r="J1084" s="82">
        <v>6.1</v>
      </c>
      <c r="K1084" s="82">
        <v>56</v>
      </c>
      <c r="L1084" s="82">
        <v>1</v>
      </c>
      <c r="M1084" s="82">
        <v>-0.62</v>
      </c>
      <c r="N1084" s="82">
        <v>0.49</v>
      </c>
      <c r="O1084" s="82">
        <v>-1.69</v>
      </c>
      <c r="P1084" s="82">
        <v>5.0999999999999996</v>
      </c>
      <c r="Q1084" s="82"/>
      <c r="R1084" s="82"/>
      <c r="S1084" s="82"/>
      <c r="T1084" s="82"/>
      <c r="U1084" s="82"/>
      <c r="V1084" s="82"/>
      <c r="W1084" s="82"/>
      <c r="X1084" s="82"/>
      <c r="Y1084" s="82"/>
      <c r="Z1084" s="82"/>
      <c r="AA1084" s="82"/>
      <c r="AB1084" s="82"/>
      <c r="AC1084" s="82"/>
      <c r="AD1084" s="82"/>
      <c r="AE1084" s="82"/>
      <c r="AF1084" s="82"/>
    </row>
    <row r="1085" spans="1:32" x14ac:dyDescent="0.25">
      <c r="A1085" s="51" t="str">
        <f t="shared" si="16"/>
        <v>PhosphoreB43</v>
      </c>
      <c r="B1085" s="84" t="s">
        <v>158</v>
      </c>
      <c r="C1085" s="84" t="s">
        <v>26</v>
      </c>
      <c r="D1085" s="84" t="s">
        <v>193</v>
      </c>
      <c r="E1085" s="84" t="s">
        <v>189</v>
      </c>
      <c r="F1085" s="82">
        <v>3</v>
      </c>
      <c r="G1085" s="82">
        <v>2.2799999999999998</v>
      </c>
      <c r="H1085" s="82">
        <v>0.03</v>
      </c>
      <c r="I1085" s="82">
        <v>1.1599999999999999</v>
      </c>
      <c r="J1085" s="82">
        <v>6.1</v>
      </c>
      <c r="K1085" s="82">
        <v>51</v>
      </c>
      <c r="L1085" s="82">
        <v>1</v>
      </c>
      <c r="M1085" s="82">
        <v>-0.48</v>
      </c>
      <c r="N1085" s="82">
        <v>0.43</v>
      </c>
      <c r="O1085" s="82">
        <v>-1.3</v>
      </c>
      <c r="P1085" s="82">
        <v>5.0999999999999996</v>
      </c>
      <c r="Q1085" s="82"/>
      <c r="R1085" s="82"/>
      <c r="S1085" s="82"/>
      <c r="T1085" s="82"/>
      <c r="U1085" s="82"/>
      <c r="V1085" s="82"/>
      <c r="W1085" s="82"/>
      <c r="X1085" s="82"/>
      <c r="Y1085" s="82"/>
      <c r="Z1085" s="82"/>
      <c r="AA1085" s="82"/>
      <c r="AB1085" s="82"/>
      <c r="AC1085" s="82"/>
      <c r="AD1085" s="82"/>
      <c r="AE1085" s="82"/>
      <c r="AF1085" s="82"/>
    </row>
    <row r="1086" spans="1:32" x14ac:dyDescent="0.25">
      <c r="A1086" s="51" t="str">
        <f t="shared" si="16"/>
        <v>PhosphoreB53</v>
      </c>
      <c r="B1086" s="84" t="s">
        <v>159</v>
      </c>
      <c r="C1086" s="84" t="s">
        <v>26</v>
      </c>
      <c r="D1086" s="84" t="s">
        <v>193</v>
      </c>
      <c r="E1086" s="84" t="s">
        <v>189</v>
      </c>
      <c r="F1086" s="82">
        <v>3</v>
      </c>
      <c r="G1086" s="82">
        <v>2.2999999999999998</v>
      </c>
      <c r="H1086" s="82">
        <v>0.03</v>
      </c>
      <c r="I1086" s="82">
        <v>1.26</v>
      </c>
      <c r="J1086" s="82">
        <v>6.1</v>
      </c>
      <c r="K1086" s="82">
        <v>55</v>
      </c>
      <c r="L1086" s="82">
        <v>1</v>
      </c>
      <c r="M1086" s="82">
        <v>-0.18</v>
      </c>
      <c r="N1086" s="82">
        <v>0.46</v>
      </c>
      <c r="O1086" s="82">
        <v>-0.48</v>
      </c>
      <c r="P1086" s="82">
        <v>5.0999999999999996</v>
      </c>
      <c r="Q1086" s="82"/>
      <c r="R1086" s="82"/>
      <c r="S1086" s="82"/>
      <c r="T1086" s="82"/>
      <c r="U1086" s="82"/>
      <c r="V1086" s="82"/>
      <c r="W1086" s="82"/>
      <c r="X1086" s="82"/>
      <c r="Y1086" s="82"/>
      <c r="Z1086" s="82"/>
      <c r="AA1086" s="82"/>
      <c r="AB1086" s="82"/>
      <c r="AC1086" s="82"/>
      <c r="AD1086" s="82"/>
      <c r="AE1086" s="82"/>
      <c r="AF1086" s="82"/>
    </row>
    <row r="1087" spans="1:32" x14ac:dyDescent="0.25">
      <c r="A1087" s="51" t="str">
        <f t="shared" si="16"/>
        <v>PhosphoreB63</v>
      </c>
      <c r="B1087" s="84" t="s">
        <v>160</v>
      </c>
      <c r="C1087" s="84" t="s">
        <v>26</v>
      </c>
      <c r="D1087" s="84" t="s">
        <v>193</v>
      </c>
      <c r="E1087" s="84" t="s">
        <v>189</v>
      </c>
      <c r="F1087" s="82">
        <v>3</v>
      </c>
      <c r="G1087" s="82">
        <v>2.31</v>
      </c>
      <c r="H1087" s="82">
        <v>0.03</v>
      </c>
      <c r="I1087" s="82">
        <v>1.32</v>
      </c>
      <c r="J1087" s="82">
        <v>6.1</v>
      </c>
      <c r="K1087" s="82">
        <v>53</v>
      </c>
      <c r="L1087" s="82">
        <v>1</v>
      </c>
      <c r="M1087" s="82">
        <v>0.03</v>
      </c>
      <c r="N1087" s="82">
        <v>0.48</v>
      </c>
      <c r="O1087" s="82">
        <v>0.08</v>
      </c>
      <c r="P1087" s="82">
        <v>5.0999999999999996</v>
      </c>
      <c r="Q1087" s="82"/>
      <c r="R1087" s="82"/>
      <c r="S1087" s="82"/>
      <c r="T1087" s="82"/>
      <c r="U1087" s="82"/>
      <c r="V1087" s="82"/>
      <c r="W1087" s="82"/>
      <c r="X1087" s="82"/>
      <c r="Y1087" s="82"/>
      <c r="Z1087" s="82"/>
      <c r="AA1087" s="82"/>
      <c r="AB1087" s="82"/>
      <c r="AC1087" s="82"/>
      <c r="AD1087" s="82"/>
      <c r="AE1087" s="82"/>
      <c r="AF1087" s="82"/>
    </row>
    <row r="1088" spans="1:32" x14ac:dyDescent="0.25">
      <c r="A1088" s="51" t="str">
        <f t="shared" si="16"/>
        <v>PhosphoreB73</v>
      </c>
      <c r="B1088" s="84" t="s">
        <v>161</v>
      </c>
      <c r="C1088" s="84" t="s">
        <v>26</v>
      </c>
      <c r="D1088" s="84" t="s">
        <v>193</v>
      </c>
      <c r="E1088" s="84" t="s">
        <v>189</v>
      </c>
      <c r="F1088" s="82">
        <v>3</v>
      </c>
      <c r="G1088" s="82">
        <v>2.2999999999999998</v>
      </c>
      <c r="H1088" s="82">
        <v>0.03</v>
      </c>
      <c r="I1088" s="82">
        <v>1.33</v>
      </c>
      <c r="J1088" s="82">
        <v>6.1</v>
      </c>
      <c r="K1088" s="82">
        <v>52</v>
      </c>
      <c r="L1088" s="82">
        <v>1</v>
      </c>
      <c r="M1088" s="82">
        <v>-0.18</v>
      </c>
      <c r="N1088" s="82">
        <v>0.49</v>
      </c>
      <c r="O1088" s="82">
        <v>-0.49</v>
      </c>
      <c r="P1088" s="82">
        <v>5.0999999999999996</v>
      </c>
      <c r="Q1088" s="82"/>
      <c r="R1088" s="82"/>
      <c r="S1088" s="82"/>
      <c r="T1088" s="82"/>
      <c r="U1088" s="82"/>
      <c r="V1088" s="82"/>
      <c r="W1088" s="82"/>
      <c r="X1088" s="82"/>
      <c r="Y1088" s="82"/>
      <c r="Z1088" s="82"/>
      <c r="AA1088" s="82"/>
      <c r="AB1088" s="82"/>
      <c r="AC1088" s="82"/>
      <c r="AD1088" s="82"/>
      <c r="AE1088" s="82"/>
      <c r="AF1088" s="82"/>
    </row>
    <row r="1089" spans="1:32" x14ac:dyDescent="0.25">
      <c r="A1089" s="51" t="str">
        <f t="shared" si="16"/>
        <v>PhosphoreB83</v>
      </c>
      <c r="B1089" s="84" t="s">
        <v>162</v>
      </c>
      <c r="C1089" s="84" t="s">
        <v>26</v>
      </c>
      <c r="D1089" s="84" t="s">
        <v>193</v>
      </c>
      <c r="E1089" s="84" t="s">
        <v>189</v>
      </c>
      <c r="F1089" s="82">
        <v>3</v>
      </c>
      <c r="G1089" s="82">
        <v>2.2999999999999998</v>
      </c>
      <c r="H1089" s="82">
        <v>0.04</v>
      </c>
      <c r="I1089" s="82">
        <v>1.81</v>
      </c>
      <c r="J1089" s="82">
        <v>6.1</v>
      </c>
      <c r="K1089" s="82">
        <v>61</v>
      </c>
      <c r="L1089" s="82">
        <v>1</v>
      </c>
      <c r="M1089" s="82">
        <v>-0.13</v>
      </c>
      <c r="N1089" s="82">
        <v>0.66</v>
      </c>
      <c r="O1089" s="82">
        <v>-0.36</v>
      </c>
      <c r="P1089" s="82">
        <v>5.0999999999999996</v>
      </c>
      <c r="Q1089" s="82"/>
      <c r="R1089" s="82"/>
      <c r="S1089" s="82"/>
      <c r="T1089" s="82"/>
      <c r="U1089" s="82"/>
      <c r="V1089" s="82"/>
      <c r="W1089" s="82"/>
      <c r="X1089" s="82"/>
      <c r="Y1089" s="82"/>
      <c r="Z1089" s="82"/>
      <c r="AA1089" s="82"/>
      <c r="AB1089" s="82"/>
      <c r="AC1089" s="82"/>
      <c r="AD1089" s="82"/>
      <c r="AE1089" s="82"/>
      <c r="AF1089" s="82"/>
    </row>
    <row r="1090" spans="1:32" x14ac:dyDescent="0.25">
      <c r="A1090" s="51" t="str">
        <f t="shared" si="16"/>
        <v>PhosphoreB93</v>
      </c>
      <c r="B1090" s="84" t="s">
        <v>163</v>
      </c>
      <c r="C1090" s="84" t="s">
        <v>26</v>
      </c>
      <c r="D1090" s="84" t="s">
        <v>193</v>
      </c>
      <c r="E1090" s="84" t="s">
        <v>189</v>
      </c>
      <c r="F1090" s="82">
        <v>3</v>
      </c>
      <c r="G1090" s="82">
        <v>2.2999999999999998</v>
      </c>
      <c r="H1090" s="82">
        <v>0.04</v>
      </c>
      <c r="I1090" s="82">
        <v>1.92</v>
      </c>
      <c r="J1090" s="82">
        <v>6.1</v>
      </c>
      <c r="K1090" s="82">
        <v>56</v>
      </c>
      <c r="L1090" s="82">
        <v>1</v>
      </c>
      <c r="M1090" s="82">
        <v>-0.17</v>
      </c>
      <c r="N1090" s="82">
        <v>0.7</v>
      </c>
      <c r="O1090" s="82">
        <v>-0.46</v>
      </c>
      <c r="P1090" s="82">
        <v>5.0999999999999996</v>
      </c>
      <c r="Q1090" s="82"/>
      <c r="R1090" s="82"/>
      <c r="S1090" s="82"/>
      <c r="T1090" s="82"/>
      <c r="U1090" s="82"/>
      <c r="V1090" s="82"/>
      <c r="W1090" s="82"/>
      <c r="X1090" s="82"/>
      <c r="Y1090" s="82"/>
      <c r="Z1090" s="82"/>
      <c r="AA1090" s="82"/>
      <c r="AB1090" s="82"/>
      <c r="AC1090" s="82"/>
      <c r="AD1090" s="82"/>
      <c r="AE1090" s="82"/>
      <c r="AF1090" s="82"/>
    </row>
    <row r="1091" spans="1:32" x14ac:dyDescent="0.25">
      <c r="A1091" s="51" t="str">
        <f t="shared" si="16"/>
        <v>PhosphoreB103</v>
      </c>
      <c r="B1091" s="84" t="s">
        <v>164</v>
      </c>
      <c r="C1091" s="84" t="s">
        <v>26</v>
      </c>
      <c r="D1091" s="84" t="s">
        <v>193</v>
      </c>
      <c r="E1091" s="84" t="s">
        <v>189</v>
      </c>
      <c r="F1091" s="82">
        <v>3</v>
      </c>
      <c r="G1091" s="82">
        <v>2.2999999999999998</v>
      </c>
      <c r="H1091" s="82">
        <v>0.03</v>
      </c>
      <c r="I1091" s="82">
        <v>1.27</v>
      </c>
      <c r="J1091" s="82">
        <v>6.1</v>
      </c>
      <c r="K1091" s="82">
        <v>65</v>
      </c>
      <c r="L1091" s="82">
        <v>1</v>
      </c>
      <c r="M1091" s="82">
        <v>-0.14000000000000001</v>
      </c>
      <c r="N1091" s="82">
        <v>0.47</v>
      </c>
      <c r="O1091" s="82">
        <v>-0.39</v>
      </c>
      <c r="P1091" s="82">
        <v>5.0999999999999996</v>
      </c>
      <c r="Q1091" s="82"/>
      <c r="R1091" s="82"/>
      <c r="S1091" s="82"/>
      <c r="T1091" s="82"/>
      <c r="U1091" s="82"/>
      <c r="V1091" s="82"/>
      <c r="W1091" s="82"/>
      <c r="X1091" s="82"/>
      <c r="Y1091" s="82"/>
      <c r="Z1091" s="82"/>
      <c r="AA1091" s="82"/>
      <c r="AB1091" s="82"/>
      <c r="AC1091" s="82"/>
      <c r="AD1091" s="82"/>
      <c r="AE1091" s="82"/>
      <c r="AF1091" s="82"/>
    </row>
    <row r="1092" spans="1:32" x14ac:dyDescent="0.25">
      <c r="A1092" s="51" t="str">
        <f t="shared" ref="A1092:A1155" si="17">CONCATENATE(C1092,B1092,F1092)</f>
        <v>PhosphoreB113</v>
      </c>
      <c r="B1092" s="84" t="s">
        <v>165</v>
      </c>
      <c r="C1092" s="84" t="s">
        <v>26</v>
      </c>
      <c r="D1092" s="84" t="s">
        <v>193</v>
      </c>
      <c r="E1092" s="84" t="s">
        <v>189</v>
      </c>
      <c r="F1092" s="82">
        <v>3</v>
      </c>
      <c r="G1092" s="82">
        <v>2.3199999999999998</v>
      </c>
      <c r="H1092" s="82">
        <v>0.03</v>
      </c>
      <c r="I1092" s="82">
        <v>1.08</v>
      </c>
      <c r="J1092" s="82">
        <v>6.1</v>
      </c>
      <c r="K1092" s="82">
        <v>57</v>
      </c>
      <c r="L1092" s="82">
        <v>1</v>
      </c>
      <c r="M1092" s="82">
        <v>0.24</v>
      </c>
      <c r="N1092" s="82">
        <v>0.4</v>
      </c>
      <c r="O1092" s="82">
        <v>0.67</v>
      </c>
      <c r="P1092" s="82">
        <v>5.0999999999999996</v>
      </c>
      <c r="Q1092" s="82"/>
      <c r="R1092" s="82"/>
      <c r="S1092" s="82"/>
      <c r="T1092" s="82"/>
      <c r="U1092" s="82"/>
      <c r="V1092" s="82"/>
      <c r="W1092" s="82"/>
      <c r="X1092" s="82"/>
      <c r="Y1092" s="82"/>
      <c r="Z1092" s="82"/>
      <c r="AA1092" s="82"/>
      <c r="AB1092" s="82"/>
      <c r="AC1092" s="82"/>
      <c r="AD1092" s="82"/>
      <c r="AE1092" s="82"/>
      <c r="AF1092" s="82"/>
    </row>
    <row r="1093" spans="1:32" x14ac:dyDescent="0.25">
      <c r="A1093" s="51" t="str">
        <f t="shared" si="17"/>
        <v>PhosphoreB123</v>
      </c>
      <c r="B1093" s="84" t="s">
        <v>166</v>
      </c>
      <c r="C1093" s="84" t="s">
        <v>26</v>
      </c>
      <c r="D1093" s="84" t="s">
        <v>193</v>
      </c>
      <c r="E1093" s="84" t="s">
        <v>189</v>
      </c>
      <c r="F1093" s="82">
        <v>3</v>
      </c>
      <c r="G1093" s="82">
        <v>2.3199999999999998</v>
      </c>
      <c r="H1093" s="82">
        <v>0.03</v>
      </c>
      <c r="I1093" s="82">
        <v>1.27</v>
      </c>
      <c r="J1093" s="82">
        <v>6.1</v>
      </c>
      <c r="K1093" s="82">
        <v>62</v>
      </c>
      <c r="L1093" s="82">
        <v>1</v>
      </c>
      <c r="M1093" s="82">
        <v>0.12</v>
      </c>
      <c r="N1093" s="82">
        <v>0.46</v>
      </c>
      <c r="O1093" s="82">
        <v>0.31</v>
      </c>
      <c r="P1093" s="82">
        <v>5.0999999999999996</v>
      </c>
      <c r="Q1093" s="82"/>
      <c r="R1093" s="82"/>
      <c r="S1093" s="82"/>
      <c r="T1093" s="82"/>
      <c r="U1093" s="82"/>
      <c r="V1093" s="82"/>
      <c r="W1093" s="82"/>
      <c r="X1093" s="82"/>
      <c r="Y1093" s="82"/>
      <c r="Z1093" s="82"/>
      <c r="AA1093" s="82"/>
      <c r="AB1093" s="82"/>
      <c r="AC1093" s="82"/>
      <c r="AD1093" s="82"/>
      <c r="AE1093" s="82"/>
      <c r="AF1093" s="82"/>
    </row>
    <row r="1094" spans="1:32" x14ac:dyDescent="0.25">
      <c r="A1094" s="51" t="str">
        <f t="shared" si="17"/>
        <v>PhosphoreB133</v>
      </c>
      <c r="B1094" s="84" t="s">
        <v>167</v>
      </c>
      <c r="C1094" s="84" t="s">
        <v>26</v>
      </c>
      <c r="D1094" s="84" t="s">
        <v>193</v>
      </c>
      <c r="E1094" s="84" t="s">
        <v>189</v>
      </c>
      <c r="F1094" s="82">
        <v>3</v>
      </c>
      <c r="G1094" s="82">
        <v>2.29</v>
      </c>
      <c r="H1094" s="82">
        <v>0.04</v>
      </c>
      <c r="I1094" s="82">
        <v>1.66</v>
      </c>
      <c r="J1094" s="82">
        <v>6.1</v>
      </c>
      <c r="K1094" s="82">
        <v>668</v>
      </c>
      <c r="L1094" s="82">
        <v>1</v>
      </c>
      <c r="M1094" s="82">
        <v>-0.22</v>
      </c>
      <c r="N1094" s="82">
        <v>0.61</v>
      </c>
      <c r="O1094" s="82">
        <v>-0.61</v>
      </c>
      <c r="P1094" s="82">
        <v>5.0999999999999996</v>
      </c>
      <c r="Q1094" s="82"/>
      <c r="R1094" s="82"/>
      <c r="S1094" s="82"/>
      <c r="T1094" s="82"/>
      <c r="U1094" s="82"/>
      <c r="V1094" s="82"/>
      <c r="W1094" s="82"/>
      <c r="X1094" s="82"/>
      <c r="Y1094" s="82"/>
      <c r="Z1094" s="82"/>
      <c r="AA1094" s="82"/>
      <c r="AB1094" s="82"/>
      <c r="AC1094" s="82"/>
      <c r="AD1094" s="82"/>
      <c r="AE1094" s="82"/>
      <c r="AF1094" s="82"/>
    </row>
    <row r="1095" spans="1:32" x14ac:dyDescent="0.25">
      <c r="A1095" s="51" t="str">
        <f t="shared" si="17"/>
        <v>MagnésiumA1</v>
      </c>
      <c r="B1095" s="84" t="s">
        <v>154</v>
      </c>
      <c r="C1095" s="84" t="s">
        <v>27</v>
      </c>
      <c r="D1095" s="84" t="s">
        <v>184</v>
      </c>
      <c r="E1095" s="84" t="s">
        <v>189</v>
      </c>
      <c r="F1095" s="82">
        <v>1</v>
      </c>
      <c r="G1095" s="82">
        <v>0.39</v>
      </c>
      <c r="H1095" s="82">
        <v>0.02</v>
      </c>
      <c r="I1095" s="85">
        <v>5.81</v>
      </c>
      <c r="J1095" s="82">
        <v>4</v>
      </c>
      <c r="K1095" s="82">
        <v>103323</v>
      </c>
      <c r="L1095" s="82">
        <v>181</v>
      </c>
      <c r="M1095" s="82" t="s">
        <v>186</v>
      </c>
      <c r="N1095" s="82" t="s">
        <v>186</v>
      </c>
      <c r="O1095" s="82" t="s">
        <v>186</v>
      </c>
      <c r="P1095" s="82">
        <v>4.5</v>
      </c>
      <c r="Q1095" s="82"/>
      <c r="R1095" s="82"/>
      <c r="S1095" s="82"/>
      <c r="T1095" s="82"/>
      <c r="U1095" s="82"/>
      <c r="V1095" s="82"/>
      <c r="W1095" s="82"/>
      <c r="X1095" s="82"/>
      <c r="Y1095" s="82"/>
      <c r="Z1095" s="82"/>
      <c r="AA1095" s="82"/>
      <c r="AB1095" s="82"/>
      <c r="AC1095" s="82"/>
      <c r="AD1095" s="82"/>
      <c r="AE1095" s="82"/>
      <c r="AF1095" s="82"/>
    </row>
    <row r="1096" spans="1:32" x14ac:dyDescent="0.25">
      <c r="A1096" s="51" t="str">
        <f t="shared" si="17"/>
        <v>MagnésiumB11</v>
      </c>
      <c r="B1096" s="84" t="s">
        <v>155</v>
      </c>
      <c r="C1096" s="84" t="s">
        <v>27</v>
      </c>
      <c r="D1096" s="84" t="s">
        <v>193</v>
      </c>
      <c r="E1096" s="84" t="s">
        <v>189</v>
      </c>
      <c r="F1096" s="82">
        <v>1</v>
      </c>
      <c r="G1096" s="82">
        <v>0.39</v>
      </c>
      <c r="H1096" s="82">
        <v>0.01</v>
      </c>
      <c r="I1096" s="82">
        <v>3.59</v>
      </c>
      <c r="J1096" s="82">
        <v>4</v>
      </c>
      <c r="K1096" s="82">
        <v>62</v>
      </c>
      <c r="L1096" s="82">
        <v>1</v>
      </c>
      <c r="M1096" s="82">
        <v>-0.16</v>
      </c>
      <c r="N1096" s="82">
        <v>0.62</v>
      </c>
      <c r="O1096" s="82">
        <v>-0.94</v>
      </c>
      <c r="P1096" s="82">
        <v>4.5</v>
      </c>
      <c r="Q1096" s="82"/>
      <c r="R1096" s="82"/>
      <c r="S1096" s="82"/>
      <c r="T1096" s="82"/>
      <c r="U1096" s="82"/>
      <c r="V1096" s="82"/>
      <c r="W1096" s="82"/>
      <c r="X1096" s="82"/>
      <c r="Y1096" s="82"/>
      <c r="Z1096" s="82"/>
      <c r="AA1096" s="82"/>
      <c r="AB1096" s="82"/>
      <c r="AC1096" s="82"/>
      <c r="AD1096" s="82"/>
      <c r="AE1096" s="82"/>
      <c r="AF1096" s="82"/>
    </row>
    <row r="1097" spans="1:32" x14ac:dyDescent="0.25">
      <c r="A1097" s="51" t="str">
        <f t="shared" si="17"/>
        <v>MagnésiumB21</v>
      </c>
      <c r="B1097" s="84" t="s">
        <v>156</v>
      </c>
      <c r="C1097" s="84" t="s">
        <v>27</v>
      </c>
      <c r="D1097" s="84" t="s">
        <v>193</v>
      </c>
      <c r="E1097" s="84" t="s">
        <v>189</v>
      </c>
      <c r="F1097" s="82">
        <v>1</v>
      </c>
      <c r="G1097" s="82">
        <v>0.39</v>
      </c>
      <c r="H1097" s="82">
        <v>0.01</v>
      </c>
      <c r="I1097" s="82">
        <v>3.59</v>
      </c>
      <c r="J1097" s="82">
        <v>4</v>
      </c>
      <c r="K1097" s="82">
        <v>67</v>
      </c>
      <c r="L1097" s="82">
        <v>1</v>
      </c>
      <c r="M1097" s="82">
        <v>-0.05</v>
      </c>
      <c r="N1097" s="82">
        <v>0.62</v>
      </c>
      <c r="O1097" s="82">
        <v>-0.31</v>
      </c>
      <c r="P1097" s="82">
        <v>4.5</v>
      </c>
      <c r="Q1097" s="82"/>
      <c r="R1097" s="82"/>
      <c r="S1097" s="82"/>
      <c r="T1097" s="82"/>
      <c r="U1097" s="82"/>
      <c r="V1097" s="82"/>
      <c r="W1097" s="82"/>
      <c r="X1097" s="82"/>
      <c r="Y1097" s="82"/>
      <c r="Z1097" s="82"/>
      <c r="AA1097" s="82"/>
      <c r="AB1097" s="82"/>
      <c r="AC1097" s="82"/>
      <c r="AD1097" s="82"/>
      <c r="AE1097" s="82"/>
      <c r="AF1097" s="82"/>
    </row>
    <row r="1098" spans="1:32" x14ac:dyDescent="0.25">
      <c r="A1098" s="51" t="str">
        <f t="shared" si="17"/>
        <v>MagnésiumB31</v>
      </c>
      <c r="B1098" s="84" t="s">
        <v>157</v>
      </c>
      <c r="C1098" s="84" t="s">
        <v>27</v>
      </c>
      <c r="D1098" s="84" t="s">
        <v>193</v>
      </c>
      <c r="E1098" s="84" t="s">
        <v>189</v>
      </c>
      <c r="F1098" s="82">
        <v>1</v>
      </c>
      <c r="G1098" s="82">
        <v>0.4</v>
      </c>
      <c r="H1098" s="82">
        <v>0.01</v>
      </c>
      <c r="I1098" s="82">
        <v>3.65</v>
      </c>
      <c r="J1098" s="82">
        <v>4</v>
      </c>
      <c r="K1098" s="82">
        <v>73</v>
      </c>
      <c r="L1098" s="82">
        <v>1</v>
      </c>
      <c r="M1098" s="82">
        <v>0.19</v>
      </c>
      <c r="N1098" s="82">
        <v>0.63</v>
      </c>
      <c r="O1098" s="82">
        <v>1.0900000000000001</v>
      </c>
      <c r="P1098" s="82">
        <v>4.5</v>
      </c>
      <c r="Q1098" s="82"/>
      <c r="R1098" s="82"/>
      <c r="S1098" s="82"/>
      <c r="T1098" s="82"/>
      <c r="U1098" s="82"/>
      <c r="V1098" s="82"/>
      <c r="W1098" s="82"/>
      <c r="X1098" s="82"/>
      <c r="Y1098" s="82"/>
      <c r="Z1098" s="82"/>
      <c r="AA1098" s="82"/>
      <c r="AB1098" s="82"/>
      <c r="AC1098" s="82"/>
      <c r="AD1098" s="82"/>
      <c r="AE1098" s="82"/>
      <c r="AF1098" s="82"/>
    </row>
    <row r="1099" spans="1:32" x14ac:dyDescent="0.25">
      <c r="A1099" s="51" t="str">
        <f t="shared" si="17"/>
        <v>MagnésiumB41</v>
      </c>
      <c r="B1099" s="84" t="s">
        <v>158</v>
      </c>
      <c r="C1099" s="84" t="s">
        <v>27</v>
      </c>
      <c r="D1099" s="84" t="s">
        <v>193</v>
      </c>
      <c r="E1099" s="84" t="s">
        <v>189</v>
      </c>
      <c r="F1099" s="82">
        <v>1</v>
      </c>
      <c r="G1099" s="82">
        <v>0.39</v>
      </c>
      <c r="H1099" s="82">
        <v>0.01</v>
      </c>
      <c r="I1099" s="82">
        <v>3.21</v>
      </c>
      <c r="J1099" s="82">
        <v>4</v>
      </c>
      <c r="K1099" s="82">
        <v>65</v>
      </c>
      <c r="L1099" s="82">
        <v>1</v>
      </c>
      <c r="M1099" s="82">
        <v>-0.08</v>
      </c>
      <c r="N1099" s="82">
        <v>0.55000000000000004</v>
      </c>
      <c r="O1099" s="82">
        <v>-0.44</v>
      </c>
      <c r="P1099" s="82">
        <v>4.5</v>
      </c>
      <c r="Q1099" s="82"/>
      <c r="R1099" s="82"/>
      <c r="S1099" s="82"/>
      <c r="T1099" s="82"/>
      <c r="U1099" s="82"/>
      <c r="V1099" s="82"/>
      <c r="W1099" s="82"/>
      <c r="X1099" s="82"/>
      <c r="Y1099" s="82"/>
      <c r="Z1099" s="82"/>
      <c r="AA1099" s="82"/>
      <c r="AB1099" s="82"/>
      <c r="AC1099" s="82"/>
      <c r="AD1099" s="82"/>
      <c r="AE1099" s="82"/>
      <c r="AF1099" s="82"/>
    </row>
    <row r="1100" spans="1:32" x14ac:dyDescent="0.25">
      <c r="A1100" s="51" t="str">
        <f t="shared" si="17"/>
        <v>MagnésiumB51</v>
      </c>
      <c r="B1100" s="84" t="s">
        <v>159</v>
      </c>
      <c r="C1100" s="84" t="s">
        <v>27</v>
      </c>
      <c r="D1100" s="84" t="s">
        <v>193</v>
      </c>
      <c r="E1100" s="84" t="s">
        <v>189</v>
      </c>
      <c r="F1100" s="82">
        <v>1</v>
      </c>
      <c r="G1100" s="82">
        <v>0.39</v>
      </c>
      <c r="H1100" s="82">
        <v>0.02</v>
      </c>
      <c r="I1100" s="82">
        <v>3.89</v>
      </c>
      <c r="J1100" s="82">
        <v>4</v>
      </c>
      <c r="K1100" s="82">
        <v>55</v>
      </c>
      <c r="L1100" s="82">
        <v>1</v>
      </c>
      <c r="M1100" s="82">
        <v>-0.02</v>
      </c>
      <c r="N1100" s="82">
        <v>0.67</v>
      </c>
      <c r="O1100" s="82">
        <v>-0.1</v>
      </c>
      <c r="P1100" s="82">
        <v>4.5</v>
      </c>
      <c r="Q1100" s="82"/>
      <c r="R1100" s="82"/>
      <c r="S1100" s="82"/>
      <c r="T1100" s="82"/>
      <c r="U1100" s="82"/>
      <c r="V1100" s="82"/>
      <c r="W1100" s="82"/>
      <c r="X1100" s="82"/>
      <c r="Y1100" s="82"/>
      <c r="Z1100" s="82"/>
      <c r="AA1100" s="82"/>
      <c r="AB1100" s="82"/>
      <c r="AC1100" s="82"/>
      <c r="AD1100" s="82"/>
      <c r="AE1100" s="82"/>
      <c r="AF1100" s="82"/>
    </row>
    <row r="1101" spans="1:32" x14ac:dyDescent="0.25">
      <c r="A1101" s="51" t="str">
        <f t="shared" si="17"/>
        <v>MagnésiumB61</v>
      </c>
      <c r="B1101" s="84" t="s">
        <v>160</v>
      </c>
      <c r="C1101" s="84" t="s">
        <v>27</v>
      </c>
      <c r="D1101" s="84" t="s">
        <v>193</v>
      </c>
      <c r="E1101" s="84" t="s">
        <v>189</v>
      </c>
      <c r="F1101" s="82">
        <v>1</v>
      </c>
      <c r="G1101" s="82">
        <v>0.39</v>
      </c>
      <c r="H1101" s="82">
        <v>0.02</v>
      </c>
      <c r="I1101" s="86">
        <v>3.14</v>
      </c>
      <c r="J1101" s="82">
        <v>4</v>
      </c>
      <c r="K1101" s="82">
        <v>72</v>
      </c>
      <c r="L1101" s="82">
        <v>1</v>
      </c>
      <c r="M1101" s="82">
        <v>-0.09</v>
      </c>
      <c r="N1101" s="82">
        <v>0.71</v>
      </c>
      <c r="O1101" s="82">
        <v>-0.53</v>
      </c>
      <c r="P1101" s="82">
        <v>4.5</v>
      </c>
      <c r="Q1101" s="82"/>
      <c r="R1101" s="82"/>
      <c r="S1101" s="82"/>
      <c r="T1101" s="82"/>
      <c r="U1101" s="82"/>
      <c r="V1101" s="82"/>
      <c r="W1101" s="82"/>
      <c r="X1101" s="82"/>
      <c r="Y1101" s="82"/>
      <c r="Z1101" s="82"/>
      <c r="AA1101" s="82"/>
      <c r="AB1101" s="82"/>
      <c r="AC1101" s="82"/>
      <c r="AD1101" s="82"/>
      <c r="AE1101" s="82"/>
      <c r="AF1101" s="82"/>
    </row>
    <row r="1102" spans="1:32" x14ac:dyDescent="0.25">
      <c r="A1102" s="51" t="str">
        <f t="shared" si="17"/>
        <v>MagnésiumB71</v>
      </c>
      <c r="B1102" s="84" t="s">
        <v>161</v>
      </c>
      <c r="C1102" s="84" t="s">
        <v>27</v>
      </c>
      <c r="D1102" s="84" t="s">
        <v>193</v>
      </c>
      <c r="E1102" s="84" t="s">
        <v>189</v>
      </c>
      <c r="F1102" s="82">
        <v>1</v>
      </c>
      <c r="G1102" s="82">
        <v>0.39</v>
      </c>
      <c r="H1102" s="82">
        <v>0.01</v>
      </c>
      <c r="I1102" s="82">
        <v>3.52</v>
      </c>
      <c r="J1102" s="82">
        <v>4</v>
      </c>
      <c r="K1102" s="82">
        <v>70</v>
      </c>
      <c r="L1102" s="82">
        <v>1</v>
      </c>
      <c r="M1102" s="82">
        <v>-0.09</v>
      </c>
      <c r="N1102" s="82">
        <v>0.61</v>
      </c>
      <c r="O1102" s="82">
        <v>-0.52</v>
      </c>
      <c r="P1102" s="82">
        <v>4.5</v>
      </c>
      <c r="Q1102" s="82"/>
      <c r="R1102" s="82"/>
      <c r="S1102" s="82"/>
      <c r="T1102" s="82"/>
      <c r="U1102" s="82"/>
      <c r="V1102" s="82"/>
      <c r="W1102" s="82"/>
      <c r="X1102" s="82"/>
      <c r="Y1102" s="82"/>
      <c r="Z1102" s="82"/>
      <c r="AA1102" s="82"/>
      <c r="AB1102" s="82"/>
      <c r="AC1102" s="82"/>
      <c r="AD1102" s="82"/>
      <c r="AE1102" s="82"/>
      <c r="AF1102" s="82"/>
    </row>
    <row r="1103" spans="1:32" x14ac:dyDescent="0.25">
      <c r="A1103" s="51" t="str">
        <f t="shared" si="17"/>
        <v>MagnésiumB81</v>
      </c>
      <c r="B1103" s="84" t="s">
        <v>162</v>
      </c>
      <c r="C1103" s="84" t="s">
        <v>27</v>
      </c>
      <c r="D1103" s="84" t="s">
        <v>193</v>
      </c>
      <c r="E1103" s="84" t="s">
        <v>189</v>
      </c>
      <c r="F1103" s="82">
        <v>1</v>
      </c>
      <c r="G1103" s="82">
        <v>0.39</v>
      </c>
      <c r="H1103" s="82">
        <v>0.01</v>
      </c>
      <c r="I1103" s="82">
        <v>2.74</v>
      </c>
      <c r="J1103" s="82">
        <v>4</v>
      </c>
      <c r="K1103" s="82">
        <v>74</v>
      </c>
      <c r="L1103" s="82">
        <v>1</v>
      </c>
      <c r="M1103" s="82">
        <v>-0.09</v>
      </c>
      <c r="N1103" s="82">
        <v>0.47</v>
      </c>
      <c r="O1103" s="82">
        <v>-0.51</v>
      </c>
      <c r="P1103" s="82">
        <v>4.5</v>
      </c>
      <c r="Q1103" s="82"/>
      <c r="R1103" s="82"/>
      <c r="S1103" s="82"/>
      <c r="T1103" s="82"/>
      <c r="U1103" s="82"/>
      <c r="V1103" s="82"/>
      <c r="W1103" s="82"/>
      <c r="X1103" s="82"/>
      <c r="Y1103" s="82"/>
      <c r="Z1103" s="82"/>
      <c r="AA1103" s="82"/>
      <c r="AB1103" s="82"/>
      <c r="AC1103" s="82"/>
      <c r="AD1103" s="82"/>
      <c r="AE1103" s="82"/>
      <c r="AF1103" s="82"/>
    </row>
    <row r="1104" spans="1:32" x14ac:dyDescent="0.25">
      <c r="A1104" s="51" t="str">
        <f t="shared" si="17"/>
        <v>MagnésiumB91</v>
      </c>
      <c r="B1104" s="84" t="s">
        <v>163</v>
      </c>
      <c r="C1104" s="84" t="s">
        <v>27</v>
      </c>
      <c r="D1104" s="84" t="s">
        <v>193</v>
      </c>
      <c r="E1104" s="84" t="s">
        <v>189</v>
      </c>
      <c r="F1104" s="82">
        <v>1</v>
      </c>
      <c r="G1104" s="82">
        <v>0.39</v>
      </c>
      <c r="H1104" s="82">
        <v>0.01</v>
      </c>
      <c r="I1104" s="82">
        <v>3.41</v>
      </c>
      <c r="J1104" s="82">
        <v>4</v>
      </c>
      <c r="K1104" s="82">
        <v>74</v>
      </c>
      <c r="L1104" s="82">
        <v>1</v>
      </c>
      <c r="M1104" s="82">
        <v>-0.08</v>
      </c>
      <c r="N1104" s="82">
        <v>0.59</v>
      </c>
      <c r="O1104" s="82">
        <v>-0.48</v>
      </c>
      <c r="P1104" s="82">
        <v>4.5</v>
      </c>
      <c r="Q1104" s="82"/>
      <c r="R1104" s="82"/>
      <c r="S1104" s="82"/>
      <c r="T1104" s="82"/>
      <c r="U1104" s="82"/>
      <c r="V1104" s="82"/>
      <c r="W1104" s="82"/>
      <c r="X1104" s="82"/>
      <c r="Y1104" s="82"/>
      <c r="Z1104" s="82"/>
      <c r="AA1104" s="82"/>
      <c r="AB1104" s="82"/>
      <c r="AC1104" s="82"/>
      <c r="AD1104" s="82"/>
      <c r="AE1104" s="82"/>
      <c r="AF1104" s="82"/>
    </row>
    <row r="1105" spans="1:32" x14ac:dyDescent="0.25">
      <c r="A1105" s="51" t="str">
        <f t="shared" si="17"/>
        <v>MagnésiumB101</v>
      </c>
      <c r="B1105" s="84" t="s">
        <v>164</v>
      </c>
      <c r="C1105" s="84" t="s">
        <v>27</v>
      </c>
      <c r="D1105" s="84" t="s">
        <v>193</v>
      </c>
      <c r="E1105" s="84" t="s">
        <v>189</v>
      </c>
      <c r="F1105" s="82">
        <v>1</v>
      </c>
      <c r="G1105" s="82">
        <v>0.4</v>
      </c>
      <c r="H1105" s="82">
        <v>0.01</v>
      </c>
      <c r="I1105" s="82">
        <v>2.58</v>
      </c>
      <c r="J1105" s="82">
        <v>4</v>
      </c>
      <c r="K1105" s="82">
        <v>92</v>
      </c>
      <c r="L1105" s="82">
        <v>1</v>
      </c>
      <c r="M1105" s="82">
        <v>0.1</v>
      </c>
      <c r="N1105" s="82">
        <v>0.45</v>
      </c>
      <c r="O1105" s="82">
        <v>0.56999999999999995</v>
      </c>
      <c r="P1105" s="82">
        <v>4.5</v>
      </c>
      <c r="Q1105" s="82"/>
      <c r="R1105" s="82"/>
      <c r="S1105" s="82"/>
      <c r="T1105" s="82"/>
      <c r="U1105" s="82"/>
      <c r="V1105" s="82"/>
      <c r="W1105" s="82"/>
      <c r="X1105" s="82"/>
      <c r="Y1105" s="82"/>
      <c r="Z1105" s="82"/>
      <c r="AA1105" s="82"/>
      <c r="AB1105" s="82"/>
      <c r="AC1105" s="82"/>
      <c r="AD1105" s="82"/>
      <c r="AE1105" s="82"/>
      <c r="AF1105" s="82"/>
    </row>
    <row r="1106" spans="1:32" x14ac:dyDescent="0.25">
      <c r="A1106" s="51" t="str">
        <f t="shared" si="17"/>
        <v>MagnésiumB111</v>
      </c>
      <c r="B1106" s="84" t="s">
        <v>165</v>
      </c>
      <c r="C1106" s="84" t="s">
        <v>27</v>
      </c>
      <c r="D1106" s="84" t="s">
        <v>193</v>
      </c>
      <c r="E1106" s="84" t="s">
        <v>189</v>
      </c>
      <c r="F1106" s="82">
        <v>1</v>
      </c>
      <c r="G1106" s="82">
        <v>0.39</v>
      </c>
      <c r="H1106" s="82">
        <v>0.02</v>
      </c>
      <c r="I1106" s="82">
        <v>3.94</v>
      </c>
      <c r="J1106" s="82">
        <v>4</v>
      </c>
      <c r="K1106" s="82">
        <v>74</v>
      </c>
      <c r="L1106" s="82">
        <v>1</v>
      </c>
      <c r="M1106" s="82">
        <v>0.04</v>
      </c>
      <c r="N1106" s="82">
        <v>0.68</v>
      </c>
      <c r="O1106" s="82">
        <v>0.24</v>
      </c>
      <c r="P1106" s="82">
        <v>4.5</v>
      </c>
      <c r="Q1106" s="82"/>
      <c r="R1106" s="82"/>
      <c r="S1106" s="82"/>
      <c r="T1106" s="82"/>
      <c r="U1106" s="82"/>
      <c r="V1106" s="82"/>
      <c r="W1106" s="82"/>
      <c r="X1106" s="82"/>
      <c r="Y1106" s="82"/>
      <c r="Z1106" s="82"/>
      <c r="AA1106" s="82"/>
      <c r="AB1106" s="82"/>
      <c r="AC1106" s="82"/>
      <c r="AD1106" s="82"/>
      <c r="AE1106" s="82"/>
      <c r="AF1106" s="82"/>
    </row>
    <row r="1107" spans="1:32" x14ac:dyDescent="0.25">
      <c r="A1107" s="51" t="str">
        <f t="shared" si="17"/>
        <v>MagnésiumB121</v>
      </c>
      <c r="B1107" s="84" t="s">
        <v>166</v>
      </c>
      <c r="C1107" s="84" t="s">
        <v>27</v>
      </c>
      <c r="D1107" s="84" t="s">
        <v>193</v>
      </c>
      <c r="E1107" s="84" t="s">
        <v>189</v>
      </c>
      <c r="F1107" s="82">
        <v>1</v>
      </c>
      <c r="G1107" s="82">
        <v>0.4</v>
      </c>
      <c r="H1107" s="82">
        <v>0.01</v>
      </c>
      <c r="I1107" s="82">
        <v>3.23</v>
      </c>
      <c r="J1107" s="82">
        <v>4</v>
      </c>
      <c r="K1107" s="82">
        <v>84</v>
      </c>
      <c r="L1107" s="82">
        <v>1</v>
      </c>
      <c r="M1107" s="82">
        <v>0.18</v>
      </c>
      <c r="N1107" s="82">
        <v>0.56000000000000005</v>
      </c>
      <c r="O1107" s="82">
        <v>1.03</v>
      </c>
      <c r="P1107" s="82">
        <v>4.5</v>
      </c>
      <c r="Q1107" s="82"/>
      <c r="R1107" s="82"/>
      <c r="S1107" s="82"/>
      <c r="T1107" s="82"/>
      <c r="U1107" s="82"/>
      <c r="V1107" s="82"/>
      <c r="W1107" s="82"/>
      <c r="X1107" s="82"/>
      <c r="Y1107" s="82"/>
      <c r="Z1107" s="82"/>
      <c r="AA1107" s="82"/>
      <c r="AB1107" s="82"/>
      <c r="AC1107" s="82"/>
      <c r="AD1107" s="82"/>
      <c r="AE1107" s="82"/>
      <c r="AF1107" s="82"/>
    </row>
    <row r="1108" spans="1:32" x14ac:dyDescent="0.25">
      <c r="A1108" s="51" t="str">
        <f t="shared" si="17"/>
        <v>MagnésiumB131</v>
      </c>
      <c r="B1108" s="84" t="s">
        <v>167</v>
      </c>
      <c r="C1108" s="84" t="s">
        <v>27</v>
      </c>
      <c r="D1108" s="84" t="s">
        <v>193</v>
      </c>
      <c r="E1108" s="84" t="s">
        <v>189</v>
      </c>
      <c r="F1108" s="82">
        <v>1</v>
      </c>
      <c r="G1108" s="82">
        <v>0.39</v>
      </c>
      <c r="H1108" s="82">
        <v>0.01</v>
      </c>
      <c r="I1108" s="82">
        <v>3.49</v>
      </c>
      <c r="J1108" s="82">
        <v>4</v>
      </c>
      <c r="K1108" s="82">
        <v>862</v>
      </c>
      <c r="L1108" s="82">
        <v>1</v>
      </c>
      <c r="M1108" s="82">
        <v>-0.01</v>
      </c>
      <c r="N1108" s="82">
        <v>0.6</v>
      </c>
      <c r="O1108" s="82">
        <v>-0.03</v>
      </c>
      <c r="P1108" s="82">
        <v>4.5</v>
      </c>
      <c r="Q1108" s="82"/>
      <c r="R1108" s="82"/>
      <c r="S1108" s="82"/>
      <c r="T1108" s="82"/>
      <c r="U1108" s="82"/>
      <c r="V1108" s="82"/>
      <c r="W1108" s="82"/>
      <c r="X1108" s="82"/>
      <c r="Y1108" s="82"/>
      <c r="Z1108" s="82"/>
      <c r="AA1108" s="82"/>
      <c r="AB1108" s="82"/>
      <c r="AC1108" s="82"/>
      <c r="AD1108" s="82"/>
      <c r="AE1108" s="82"/>
      <c r="AF1108" s="82"/>
    </row>
    <row r="1109" spans="1:32" x14ac:dyDescent="0.25">
      <c r="A1109" s="51" t="str">
        <f t="shared" si="17"/>
        <v>MagnésiumA2</v>
      </c>
      <c r="B1109" s="84" t="s">
        <v>154</v>
      </c>
      <c r="C1109" s="84" t="s">
        <v>27</v>
      </c>
      <c r="D1109" s="84" t="s">
        <v>184</v>
      </c>
      <c r="E1109" s="84" t="s">
        <v>189</v>
      </c>
      <c r="F1109" s="82">
        <v>2</v>
      </c>
      <c r="G1109" s="82">
        <v>0.99</v>
      </c>
      <c r="H1109" s="82">
        <v>0.03</v>
      </c>
      <c r="I1109" s="82">
        <v>2.56</v>
      </c>
      <c r="J1109" s="82">
        <v>4</v>
      </c>
      <c r="K1109" s="82">
        <v>24782</v>
      </c>
      <c r="L1109" s="82">
        <v>50</v>
      </c>
      <c r="M1109" s="82" t="s">
        <v>186</v>
      </c>
      <c r="N1109" s="82" t="s">
        <v>186</v>
      </c>
      <c r="O1109" s="82" t="s">
        <v>186</v>
      </c>
      <c r="P1109" s="82">
        <v>5.0999999999999996</v>
      </c>
      <c r="Q1109" s="82"/>
      <c r="R1109" s="82"/>
      <c r="S1109" s="82"/>
      <c r="T1109" s="82"/>
      <c r="U1109" s="82"/>
      <c r="V1109" s="82"/>
      <c r="W1109" s="82"/>
      <c r="X1109" s="82"/>
      <c r="Y1109" s="82"/>
      <c r="Z1109" s="82"/>
      <c r="AA1109" s="82"/>
      <c r="AB1109" s="82"/>
      <c r="AC1109" s="82"/>
      <c r="AD1109" s="82"/>
      <c r="AE1109" s="82"/>
      <c r="AF1109" s="82"/>
    </row>
    <row r="1110" spans="1:32" x14ac:dyDescent="0.25">
      <c r="A1110" s="51" t="str">
        <f t="shared" si="17"/>
        <v>MagnésiumB12</v>
      </c>
      <c r="B1110" s="84" t="s">
        <v>155</v>
      </c>
      <c r="C1110" s="84" t="s">
        <v>27</v>
      </c>
      <c r="D1110" s="84" t="s">
        <v>193</v>
      </c>
      <c r="E1110" s="84" t="s">
        <v>189</v>
      </c>
      <c r="F1110" s="82">
        <v>2</v>
      </c>
      <c r="G1110" s="82">
        <v>0.97</v>
      </c>
      <c r="H1110" s="82">
        <v>0.03</v>
      </c>
      <c r="I1110" s="82">
        <v>2.85</v>
      </c>
      <c r="J1110" s="82">
        <v>4</v>
      </c>
      <c r="K1110" s="82">
        <v>59</v>
      </c>
      <c r="L1110" s="82">
        <v>1</v>
      </c>
      <c r="M1110" s="82">
        <v>-0.48</v>
      </c>
      <c r="N1110" s="82">
        <v>1.1100000000000001</v>
      </c>
      <c r="O1110" s="82">
        <v>-1.23</v>
      </c>
      <c r="P1110" s="82">
        <v>5.0999999999999996</v>
      </c>
      <c r="Q1110" s="82"/>
      <c r="R1110" s="82"/>
      <c r="S1110" s="82"/>
      <c r="T1110" s="82"/>
      <c r="U1110" s="82"/>
      <c r="V1110" s="82"/>
      <c r="W1110" s="82"/>
      <c r="X1110" s="82"/>
      <c r="Y1110" s="82"/>
      <c r="Z1110" s="82"/>
      <c r="AA1110" s="82"/>
      <c r="AB1110" s="82"/>
      <c r="AC1110" s="82"/>
      <c r="AD1110" s="82"/>
      <c r="AE1110" s="82"/>
      <c r="AF1110" s="82"/>
    </row>
    <row r="1111" spans="1:32" x14ac:dyDescent="0.25">
      <c r="A1111" s="51" t="str">
        <f t="shared" si="17"/>
        <v>MagnésiumB22</v>
      </c>
      <c r="B1111" s="84" t="s">
        <v>156</v>
      </c>
      <c r="C1111" s="84" t="s">
        <v>27</v>
      </c>
      <c r="D1111" s="84" t="s">
        <v>193</v>
      </c>
      <c r="E1111" s="84" t="s">
        <v>189</v>
      </c>
      <c r="F1111" s="82">
        <v>2</v>
      </c>
      <c r="G1111" s="82">
        <v>0.98</v>
      </c>
      <c r="H1111" s="82">
        <v>0.02</v>
      </c>
      <c r="I1111" s="82">
        <v>2.41</v>
      </c>
      <c r="J1111" s="82">
        <v>4</v>
      </c>
      <c r="K1111" s="82">
        <v>61</v>
      </c>
      <c r="L1111" s="82">
        <v>1</v>
      </c>
      <c r="M1111" s="82">
        <v>-0.05</v>
      </c>
      <c r="N1111" s="82">
        <v>0.94</v>
      </c>
      <c r="O1111" s="82">
        <v>-0.12</v>
      </c>
      <c r="P1111" s="82">
        <v>5.0999999999999996</v>
      </c>
      <c r="Q1111" s="82"/>
      <c r="R1111" s="82"/>
      <c r="S1111" s="82"/>
      <c r="T1111" s="82"/>
      <c r="U1111" s="82"/>
      <c r="V1111" s="82"/>
      <c r="W1111" s="82"/>
      <c r="X1111" s="82"/>
      <c r="Y1111" s="82"/>
      <c r="Z1111" s="82"/>
      <c r="AA1111" s="82"/>
      <c r="AB1111" s="82"/>
      <c r="AC1111" s="82"/>
      <c r="AD1111" s="82"/>
      <c r="AE1111" s="82"/>
      <c r="AF1111" s="82"/>
    </row>
    <row r="1112" spans="1:32" x14ac:dyDescent="0.25">
      <c r="A1112" s="51" t="str">
        <f t="shared" si="17"/>
        <v>MagnésiumB32</v>
      </c>
      <c r="B1112" s="84" t="s">
        <v>157</v>
      </c>
      <c r="C1112" s="84" t="s">
        <v>27</v>
      </c>
      <c r="D1112" s="84" t="s">
        <v>193</v>
      </c>
      <c r="E1112" s="84" t="s">
        <v>189</v>
      </c>
      <c r="F1112" s="82">
        <v>2</v>
      </c>
      <c r="G1112" s="82">
        <v>0.99</v>
      </c>
      <c r="H1112" s="82">
        <v>0.02</v>
      </c>
      <c r="I1112" s="82">
        <v>2.42</v>
      </c>
      <c r="J1112" s="82">
        <v>4</v>
      </c>
      <c r="K1112" s="82">
        <v>73</v>
      </c>
      <c r="L1112" s="82">
        <v>1</v>
      </c>
      <c r="M1112" s="82">
        <v>0.09</v>
      </c>
      <c r="N1112" s="82">
        <v>0.95</v>
      </c>
      <c r="O1112" s="82">
        <v>0.22</v>
      </c>
      <c r="P1112" s="82">
        <v>5.0999999999999996</v>
      </c>
      <c r="Q1112" s="82"/>
      <c r="R1112" s="82"/>
      <c r="S1112" s="82"/>
      <c r="T1112" s="82"/>
      <c r="U1112" s="82"/>
      <c r="V1112" s="82"/>
      <c r="W1112" s="82"/>
      <c r="X1112" s="82"/>
      <c r="Y1112" s="82"/>
      <c r="Z1112" s="82"/>
      <c r="AA1112" s="82"/>
      <c r="AB1112" s="82"/>
      <c r="AC1112" s="82"/>
      <c r="AD1112" s="82"/>
      <c r="AE1112" s="82"/>
      <c r="AF1112" s="82"/>
    </row>
    <row r="1113" spans="1:32" x14ac:dyDescent="0.25">
      <c r="A1113" s="51" t="str">
        <f t="shared" si="17"/>
        <v>MagnésiumB42</v>
      </c>
      <c r="B1113" s="84" t="s">
        <v>158</v>
      </c>
      <c r="C1113" s="84" t="s">
        <v>27</v>
      </c>
      <c r="D1113" s="84" t="s">
        <v>193</v>
      </c>
      <c r="E1113" s="84" t="s">
        <v>189</v>
      </c>
      <c r="F1113" s="82">
        <v>2</v>
      </c>
      <c r="G1113" s="82">
        <v>0.97</v>
      </c>
      <c r="H1113" s="82">
        <v>0.03</v>
      </c>
      <c r="I1113" s="82">
        <v>2.87</v>
      </c>
      <c r="J1113" s="82">
        <v>4</v>
      </c>
      <c r="K1113" s="82">
        <v>61</v>
      </c>
      <c r="L1113" s="82">
        <v>1</v>
      </c>
      <c r="M1113" s="82">
        <v>-0.47</v>
      </c>
      <c r="N1113" s="82">
        <v>1.1200000000000001</v>
      </c>
      <c r="O1113" s="82">
        <v>-1.2</v>
      </c>
      <c r="P1113" s="82">
        <v>5.0999999999999996</v>
      </c>
      <c r="Q1113" s="82"/>
      <c r="R1113" s="82"/>
      <c r="S1113" s="82"/>
      <c r="T1113" s="82"/>
      <c r="U1113" s="82"/>
      <c r="V1113" s="82"/>
      <c r="W1113" s="82"/>
      <c r="X1113" s="82"/>
      <c r="Y1113" s="82"/>
      <c r="Z1113" s="82"/>
      <c r="AA1113" s="82"/>
      <c r="AB1113" s="82"/>
      <c r="AC1113" s="82"/>
      <c r="AD1113" s="82"/>
      <c r="AE1113" s="82"/>
      <c r="AF1113" s="82"/>
    </row>
    <row r="1114" spans="1:32" x14ac:dyDescent="0.25">
      <c r="A1114" s="51" t="str">
        <f t="shared" si="17"/>
        <v>MagnésiumB52</v>
      </c>
      <c r="B1114" s="84" t="s">
        <v>159</v>
      </c>
      <c r="C1114" s="84" t="s">
        <v>27</v>
      </c>
      <c r="D1114" s="84" t="s">
        <v>193</v>
      </c>
      <c r="E1114" s="84" t="s">
        <v>189</v>
      </c>
      <c r="F1114" s="82">
        <v>2</v>
      </c>
      <c r="G1114" s="82">
        <v>0.99</v>
      </c>
      <c r="H1114" s="82">
        <v>0.03</v>
      </c>
      <c r="I1114" s="82">
        <v>3.33</v>
      </c>
      <c r="J1114" s="82">
        <v>4</v>
      </c>
      <c r="K1114" s="82">
        <v>52</v>
      </c>
      <c r="L1114" s="82">
        <v>1</v>
      </c>
      <c r="M1114" s="82">
        <v>0.08</v>
      </c>
      <c r="N1114" s="82">
        <v>1.3</v>
      </c>
      <c r="O1114" s="82">
        <v>0.2</v>
      </c>
      <c r="P1114" s="82">
        <v>5.0999999999999996</v>
      </c>
      <c r="Q1114" s="82"/>
      <c r="R1114" s="82"/>
      <c r="S1114" s="82"/>
      <c r="T1114" s="82"/>
      <c r="U1114" s="82"/>
      <c r="V1114" s="82"/>
      <c r="W1114" s="82"/>
      <c r="X1114" s="82"/>
      <c r="Y1114" s="82"/>
      <c r="Z1114" s="82"/>
      <c r="AA1114" s="82"/>
      <c r="AB1114" s="82"/>
      <c r="AC1114" s="82"/>
      <c r="AD1114" s="82"/>
      <c r="AE1114" s="82"/>
      <c r="AF1114" s="82"/>
    </row>
    <row r="1115" spans="1:32" x14ac:dyDescent="0.25">
      <c r="A1115" s="51" t="str">
        <f t="shared" si="17"/>
        <v>MagnésiumB62</v>
      </c>
      <c r="B1115" s="84" t="s">
        <v>160</v>
      </c>
      <c r="C1115" s="84" t="s">
        <v>27</v>
      </c>
      <c r="D1115" s="84" t="s">
        <v>193</v>
      </c>
      <c r="E1115" s="84" t="s">
        <v>189</v>
      </c>
      <c r="F1115" s="82">
        <v>2</v>
      </c>
      <c r="G1115" s="82">
        <v>0.99</v>
      </c>
      <c r="H1115" s="82">
        <v>0.03</v>
      </c>
      <c r="I1115" s="82">
        <v>3.08</v>
      </c>
      <c r="J1115" s="82">
        <v>4</v>
      </c>
      <c r="K1115" s="82">
        <v>67</v>
      </c>
      <c r="L1115" s="82">
        <v>1</v>
      </c>
      <c r="M1115" s="82">
        <v>0.04</v>
      </c>
      <c r="N1115" s="82">
        <v>1.21</v>
      </c>
      <c r="O1115" s="82">
        <v>0.1</v>
      </c>
      <c r="P1115" s="82">
        <v>5.0999999999999996</v>
      </c>
      <c r="Q1115" s="82"/>
      <c r="R1115" s="82"/>
      <c r="S1115" s="82"/>
      <c r="T1115" s="82"/>
      <c r="U1115" s="82"/>
      <c r="V1115" s="82"/>
      <c r="W1115" s="82"/>
      <c r="X1115" s="82"/>
      <c r="Y1115" s="82"/>
      <c r="Z1115" s="82"/>
      <c r="AA1115" s="82"/>
      <c r="AB1115" s="82"/>
      <c r="AC1115" s="82"/>
      <c r="AD1115" s="82"/>
      <c r="AE1115" s="82"/>
      <c r="AF1115" s="82"/>
    </row>
    <row r="1116" spans="1:32" x14ac:dyDescent="0.25">
      <c r="A1116" s="51" t="str">
        <f t="shared" si="17"/>
        <v>MagnésiumB72</v>
      </c>
      <c r="B1116" s="84" t="s">
        <v>161</v>
      </c>
      <c r="C1116" s="84" t="s">
        <v>27</v>
      </c>
      <c r="D1116" s="84" t="s">
        <v>193</v>
      </c>
      <c r="E1116" s="84" t="s">
        <v>189</v>
      </c>
      <c r="F1116" s="82">
        <v>2</v>
      </c>
      <c r="G1116" s="82">
        <v>0.98</v>
      </c>
      <c r="H1116" s="82">
        <v>0.02</v>
      </c>
      <c r="I1116" s="82">
        <v>2.06</v>
      </c>
      <c r="J1116" s="82">
        <v>4</v>
      </c>
      <c r="K1116" s="82">
        <v>65</v>
      </c>
      <c r="L1116" s="82">
        <v>1</v>
      </c>
      <c r="M1116" s="82">
        <v>-0.23</v>
      </c>
      <c r="N1116" s="82">
        <v>0.8</v>
      </c>
      <c r="O1116" s="82">
        <v>-0.57999999999999996</v>
      </c>
      <c r="P1116" s="82">
        <v>5.0999999999999996</v>
      </c>
      <c r="Q1116" s="82"/>
      <c r="R1116" s="82"/>
      <c r="S1116" s="82"/>
      <c r="T1116" s="82"/>
      <c r="U1116" s="82"/>
      <c r="V1116" s="82"/>
      <c r="W1116" s="82"/>
      <c r="X1116" s="82"/>
      <c r="Y1116" s="82"/>
      <c r="Z1116" s="82"/>
      <c r="AA1116" s="82"/>
      <c r="AB1116" s="82"/>
      <c r="AC1116" s="82"/>
      <c r="AD1116" s="82"/>
      <c r="AE1116" s="82"/>
      <c r="AF1116" s="82"/>
    </row>
    <row r="1117" spans="1:32" x14ac:dyDescent="0.25">
      <c r="A1117" s="51" t="str">
        <f t="shared" si="17"/>
        <v>MagnésiumB82</v>
      </c>
      <c r="B1117" s="84" t="s">
        <v>162</v>
      </c>
      <c r="C1117" s="84" t="s">
        <v>27</v>
      </c>
      <c r="D1117" s="84" t="s">
        <v>193</v>
      </c>
      <c r="E1117" s="84" t="s">
        <v>189</v>
      </c>
      <c r="F1117" s="82">
        <v>2</v>
      </c>
      <c r="G1117" s="82">
        <v>0.97</v>
      </c>
      <c r="H1117" s="82">
        <v>0.03</v>
      </c>
      <c r="I1117" s="82">
        <v>2.69</v>
      </c>
      <c r="J1117" s="82">
        <v>4</v>
      </c>
      <c r="K1117" s="82">
        <v>70</v>
      </c>
      <c r="L1117" s="82">
        <v>1</v>
      </c>
      <c r="M1117" s="82">
        <v>-0.61</v>
      </c>
      <c r="N1117" s="82">
        <v>1.05</v>
      </c>
      <c r="O1117" s="82">
        <v>-1.56</v>
      </c>
      <c r="P1117" s="82">
        <v>5.0999999999999996</v>
      </c>
      <c r="Q1117" s="82"/>
      <c r="R1117" s="82"/>
      <c r="S1117" s="82"/>
      <c r="T1117" s="82"/>
      <c r="U1117" s="82"/>
      <c r="V1117" s="82"/>
      <c r="W1117" s="82"/>
      <c r="X1117" s="82"/>
      <c r="Y1117" s="82"/>
      <c r="Z1117" s="82"/>
      <c r="AA1117" s="82"/>
      <c r="AB1117" s="82"/>
      <c r="AC1117" s="82"/>
      <c r="AD1117" s="82"/>
      <c r="AE1117" s="82"/>
      <c r="AF1117" s="82"/>
    </row>
    <row r="1118" spans="1:32" x14ac:dyDescent="0.25">
      <c r="A1118" s="51" t="str">
        <f t="shared" si="17"/>
        <v>MagnésiumB92</v>
      </c>
      <c r="B1118" s="84" t="s">
        <v>163</v>
      </c>
      <c r="C1118" s="84" t="s">
        <v>27</v>
      </c>
      <c r="D1118" s="84" t="s">
        <v>193</v>
      </c>
      <c r="E1118" s="84" t="s">
        <v>189</v>
      </c>
      <c r="F1118" s="82">
        <v>2</v>
      </c>
      <c r="G1118" s="82">
        <v>0.98</v>
      </c>
      <c r="H1118" s="82">
        <v>0.02</v>
      </c>
      <c r="I1118" s="82">
        <v>2.09</v>
      </c>
      <c r="J1118" s="82">
        <v>4</v>
      </c>
      <c r="K1118" s="82">
        <v>72</v>
      </c>
      <c r="L1118" s="82">
        <v>1</v>
      </c>
      <c r="M1118" s="82">
        <v>-0.25</v>
      </c>
      <c r="N1118" s="82">
        <v>0.82</v>
      </c>
      <c r="O1118" s="82">
        <v>-0.65</v>
      </c>
      <c r="P1118" s="82">
        <v>5.0999999999999996</v>
      </c>
      <c r="Q1118" s="82"/>
      <c r="R1118" s="82"/>
      <c r="S1118" s="82"/>
      <c r="T1118" s="82"/>
      <c r="U1118" s="82"/>
      <c r="V1118" s="82"/>
      <c r="W1118" s="82"/>
      <c r="X1118" s="82"/>
      <c r="Y1118" s="82"/>
      <c r="Z1118" s="82"/>
      <c r="AA1118" s="82"/>
      <c r="AB1118" s="82"/>
      <c r="AC1118" s="82"/>
      <c r="AD1118" s="82"/>
      <c r="AE1118" s="82"/>
      <c r="AF1118" s="82"/>
    </row>
    <row r="1119" spans="1:32" x14ac:dyDescent="0.25">
      <c r="A1119" s="51" t="str">
        <f t="shared" si="17"/>
        <v>MagnésiumB102</v>
      </c>
      <c r="B1119" s="84" t="s">
        <v>164</v>
      </c>
      <c r="C1119" s="84" t="s">
        <v>27</v>
      </c>
      <c r="D1119" s="84" t="s">
        <v>193</v>
      </c>
      <c r="E1119" s="84" t="s">
        <v>189</v>
      </c>
      <c r="F1119" s="82">
        <v>2</v>
      </c>
      <c r="G1119" s="82">
        <v>0.99</v>
      </c>
      <c r="H1119" s="82">
        <v>0.02</v>
      </c>
      <c r="I1119" s="82">
        <v>2.2400000000000002</v>
      </c>
      <c r="J1119" s="82">
        <v>4</v>
      </c>
      <c r="K1119" s="82">
        <v>83</v>
      </c>
      <c r="L1119" s="82">
        <v>1</v>
      </c>
      <c r="M1119" s="82">
        <v>0.33</v>
      </c>
      <c r="N1119" s="82">
        <v>0.87</v>
      </c>
      <c r="O1119" s="82">
        <v>0.84</v>
      </c>
      <c r="P1119" s="82">
        <v>5.0999999999999996</v>
      </c>
      <c r="Q1119" s="82"/>
      <c r="R1119" s="82"/>
      <c r="S1119" s="82"/>
      <c r="T1119" s="82"/>
      <c r="U1119" s="82"/>
      <c r="V1119" s="82"/>
      <c r="W1119" s="82"/>
      <c r="X1119" s="82"/>
      <c r="Y1119" s="82"/>
      <c r="Z1119" s="82"/>
      <c r="AA1119" s="82"/>
      <c r="AB1119" s="82"/>
      <c r="AC1119" s="82"/>
      <c r="AD1119" s="82"/>
      <c r="AE1119" s="82"/>
      <c r="AF1119" s="82"/>
    </row>
    <row r="1120" spans="1:32" x14ac:dyDescent="0.25">
      <c r="A1120" s="51" t="str">
        <f t="shared" si="17"/>
        <v>MagnésiumB112</v>
      </c>
      <c r="B1120" s="84" t="s">
        <v>165</v>
      </c>
      <c r="C1120" s="84" t="s">
        <v>27</v>
      </c>
      <c r="D1120" s="84" t="s">
        <v>193</v>
      </c>
      <c r="E1120" s="84" t="s">
        <v>189</v>
      </c>
      <c r="F1120" s="82">
        <v>2</v>
      </c>
      <c r="G1120" s="82">
        <v>0.98</v>
      </c>
      <c r="H1120" s="82">
        <v>0.02</v>
      </c>
      <c r="I1120" s="82">
        <v>2.4900000000000002</v>
      </c>
      <c r="J1120" s="82">
        <v>4</v>
      </c>
      <c r="K1120" s="82">
        <v>67</v>
      </c>
      <c r="L1120" s="82">
        <v>1</v>
      </c>
      <c r="M1120" s="82">
        <v>-0.1</v>
      </c>
      <c r="N1120" s="82">
        <v>0.97</v>
      </c>
      <c r="O1120" s="82">
        <v>-0.26</v>
      </c>
      <c r="P1120" s="82">
        <v>5.0999999999999996</v>
      </c>
      <c r="Q1120" s="82"/>
      <c r="R1120" s="82"/>
      <c r="S1120" s="82"/>
      <c r="T1120" s="82"/>
      <c r="U1120" s="82"/>
      <c r="V1120" s="82"/>
      <c r="W1120" s="82"/>
      <c r="X1120" s="82"/>
      <c r="Y1120" s="82"/>
      <c r="Z1120" s="82"/>
      <c r="AA1120" s="82"/>
      <c r="AB1120" s="82"/>
      <c r="AC1120" s="82"/>
      <c r="AD1120" s="82"/>
      <c r="AE1120" s="82"/>
      <c r="AF1120" s="82"/>
    </row>
    <row r="1121" spans="1:32" x14ac:dyDescent="0.25">
      <c r="A1121" s="51" t="str">
        <f t="shared" si="17"/>
        <v>MagnésiumB122</v>
      </c>
      <c r="B1121" s="84" t="s">
        <v>166</v>
      </c>
      <c r="C1121" s="84" t="s">
        <v>27</v>
      </c>
      <c r="D1121" s="84" t="s">
        <v>193</v>
      </c>
      <c r="E1121" s="84" t="s">
        <v>189</v>
      </c>
      <c r="F1121" s="82">
        <v>2</v>
      </c>
      <c r="G1121" s="82">
        <v>0.99</v>
      </c>
      <c r="H1121" s="82">
        <v>0.02</v>
      </c>
      <c r="I1121" s="82">
        <v>2.17</v>
      </c>
      <c r="J1121" s="82">
        <v>4</v>
      </c>
      <c r="K1121" s="82">
        <v>73</v>
      </c>
      <c r="L1121" s="82">
        <v>1</v>
      </c>
      <c r="M1121" s="82">
        <v>0.04</v>
      </c>
      <c r="N1121" s="82">
        <v>0.85</v>
      </c>
      <c r="O1121" s="82">
        <v>0.11</v>
      </c>
      <c r="P1121" s="82">
        <v>5.0999999999999996</v>
      </c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82"/>
      <c r="AC1121" s="82"/>
      <c r="AD1121" s="82"/>
      <c r="AE1121" s="82"/>
      <c r="AF1121" s="82"/>
    </row>
    <row r="1122" spans="1:32" x14ac:dyDescent="0.25">
      <c r="A1122" s="51" t="str">
        <f t="shared" si="17"/>
        <v>MagnésiumB132</v>
      </c>
      <c r="B1122" s="84" t="s">
        <v>167</v>
      </c>
      <c r="C1122" s="84" t="s">
        <v>27</v>
      </c>
      <c r="D1122" s="84" t="s">
        <v>193</v>
      </c>
      <c r="E1122" s="84" t="s">
        <v>189</v>
      </c>
      <c r="F1122" s="82">
        <v>2</v>
      </c>
      <c r="G1122" s="82">
        <v>0.98</v>
      </c>
      <c r="H1122" s="82">
        <v>0.03</v>
      </c>
      <c r="I1122" s="82">
        <v>2.63</v>
      </c>
      <c r="J1122" s="82">
        <v>4</v>
      </c>
      <c r="K1122" s="82">
        <v>803</v>
      </c>
      <c r="L1122" s="82">
        <v>1</v>
      </c>
      <c r="M1122" s="82">
        <v>-0.12</v>
      </c>
      <c r="N1122" s="82">
        <v>1.03</v>
      </c>
      <c r="O1122" s="82">
        <v>-0.32</v>
      </c>
      <c r="P1122" s="82">
        <v>5.0999999999999996</v>
      </c>
      <c r="Q1122" s="82"/>
      <c r="R1122" s="82"/>
      <c r="S1122" s="82"/>
      <c r="T1122" s="82"/>
      <c r="U1122" s="82"/>
      <c r="V1122" s="82"/>
      <c r="W1122" s="82"/>
      <c r="X1122" s="82"/>
      <c r="Y1122" s="82"/>
      <c r="Z1122" s="82"/>
      <c r="AA1122" s="82"/>
      <c r="AB1122" s="82"/>
      <c r="AC1122" s="82"/>
      <c r="AD1122" s="82"/>
      <c r="AE1122" s="82"/>
      <c r="AF1122" s="82"/>
    </row>
    <row r="1123" spans="1:32" x14ac:dyDescent="0.25">
      <c r="A1123" s="51" t="str">
        <f t="shared" si="17"/>
        <v>MagnésiumA3</v>
      </c>
      <c r="B1123" s="84" t="s">
        <v>154</v>
      </c>
      <c r="C1123" s="84" t="s">
        <v>27</v>
      </c>
      <c r="D1123" s="84" t="s">
        <v>184</v>
      </c>
      <c r="E1123" s="84" t="s">
        <v>189</v>
      </c>
      <c r="F1123" s="82">
        <v>3</v>
      </c>
      <c r="G1123" s="82">
        <v>1.62</v>
      </c>
      <c r="H1123" s="82">
        <v>0.06</v>
      </c>
      <c r="I1123" s="85">
        <v>3.41</v>
      </c>
      <c r="J1123" s="82">
        <v>3.2</v>
      </c>
      <c r="K1123" s="82">
        <v>103451</v>
      </c>
      <c r="L1123" s="82">
        <v>181</v>
      </c>
      <c r="M1123" s="82" t="s">
        <v>186</v>
      </c>
      <c r="N1123" s="82" t="s">
        <v>186</v>
      </c>
      <c r="O1123" s="82" t="s">
        <v>186</v>
      </c>
      <c r="P1123" s="82">
        <v>5.0999999999999996</v>
      </c>
      <c r="Q1123" s="82"/>
      <c r="R1123" s="82"/>
      <c r="S1123" s="82"/>
      <c r="T1123" s="82"/>
      <c r="U1123" s="82"/>
      <c r="V1123" s="82"/>
      <c r="W1123" s="82"/>
      <c r="X1123" s="82"/>
      <c r="Y1123" s="82"/>
      <c r="Z1123" s="82"/>
      <c r="AA1123" s="82"/>
      <c r="AB1123" s="82"/>
      <c r="AC1123" s="82"/>
      <c r="AD1123" s="82"/>
      <c r="AE1123" s="82"/>
      <c r="AF1123" s="82"/>
    </row>
    <row r="1124" spans="1:32" x14ac:dyDescent="0.25">
      <c r="A1124" s="51" t="str">
        <f t="shared" si="17"/>
        <v>MagnésiumB13</v>
      </c>
      <c r="B1124" s="84" t="s">
        <v>155</v>
      </c>
      <c r="C1124" s="84" t="s">
        <v>27</v>
      </c>
      <c r="D1124" s="84" t="s">
        <v>193</v>
      </c>
      <c r="E1124" s="84" t="s">
        <v>189</v>
      </c>
      <c r="F1124" s="82">
        <v>3</v>
      </c>
      <c r="G1124" s="82">
        <v>1.62</v>
      </c>
      <c r="H1124" s="82">
        <v>0.03</v>
      </c>
      <c r="I1124" s="82">
        <v>2.02</v>
      </c>
      <c r="J1124" s="82">
        <v>3.2</v>
      </c>
      <c r="K1124" s="82">
        <v>59</v>
      </c>
      <c r="L1124" s="82">
        <v>1</v>
      </c>
      <c r="M1124" s="82">
        <v>-0.09</v>
      </c>
      <c r="N1124" s="82">
        <v>0.59</v>
      </c>
      <c r="O1124" s="82">
        <v>-0.28999999999999998</v>
      </c>
      <c r="P1124" s="82">
        <v>5.0999999999999996</v>
      </c>
      <c r="Q1124" s="82"/>
      <c r="R1124" s="82"/>
      <c r="S1124" s="82"/>
      <c r="T1124" s="82"/>
      <c r="U1124" s="82"/>
      <c r="V1124" s="82"/>
      <c r="W1124" s="82"/>
      <c r="X1124" s="82"/>
      <c r="Y1124" s="82"/>
      <c r="Z1124" s="82"/>
      <c r="AA1124" s="82"/>
      <c r="AB1124" s="82"/>
      <c r="AC1124" s="82"/>
      <c r="AD1124" s="82"/>
      <c r="AE1124" s="82"/>
      <c r="AF1124" s="82"/>
    </row>
    <row r="1125" spans="1:32" x14ac:dyDescent="0.25">
      <c r="A1125" s="51" t="str">
        <f t="shared" si="17"/>
        <v>MagnésiumB23</v>
      </c>
      <c r="B1125" s="84" t="s">
        <v>156</v>
      </c>
      <c r="C1125" s="84" t="s">
        <v>27</v>
      </c>
      <c r="D1125" s="84" t="s">
        <v>193</v>
      </c>
      <c r="E1125" s="84" t="s">
        <v>189</v>
      </c>
      <c r="F1125" s="82">
        <v>3</v>
      </c>
      <c r="G1125" s="82">
        <v>1.63</v>
      </c>
      <c r="H1125" s="82">
        <v>0.03</v>
      </c>
      <c r="I1125" s="82">
        <v>1.65</v>
      </c>
      <c r="J1125" s="82">
        <v>3.2</v>
      </c>
      <c r="K1125" s="82">
        <v>60</v>
      </c>
      <c r="L1125" s="82">
        <v>1</v>
      </c>
      <c r="M1125" s="82">
        <v>0.21</v>
      </c>
      <c r="N1125" s="82">
        <v>0.48</v>
      </c>
      <c r="O1125" s="82">
        <v>0.73</v>
      </c>
      <c r="P1125" s="82">
        <v>5.0999999999999996</v>
      </c>
      <c r="Q1125" s="82"/>
      <c r="R1125" s="82"/>
      <c r="S1125" s="82"/>
      <c r="T1125" s="82"/>
      <c r="U1125" s="82"/>
      <c r="V1125" s="82"/>
      <c r="W1125" s="82"/>
      <c r="X1125" s="82"/>
      <c r="Y1125" s="82"/>
      <c r="Z1125" s="82"/>
      <c r="AA1125" s="82"/>
      <c r="AB1125" s="82"/>
      <c r="AC1125" s="82"/>
      <c r="AD1125" s="82"/>
      <c r="AE1125" s="82"/>
      <c r="AF1125" s="82"/>
    </row>
    <row r="1126" spans="1:32" x14ac:dyDescent="0.25">
      <c r="A1126" s="51" t="str">
        <f t="shared" si="17"/>
        <v>MagnésiumB33</v>
      </c>
      <c r="B1126" s="84" t="s">
        <v>157</v>
      </c>
      <c r="C1126" s="84" t="s">
        <v>27</v>
      </c>
      <c r="D1126" s="84" t="s">
        <v>193</v>
      </c>
      <c r="E1126" s="84" t="s">
        <v>189</v>
      </c>
      <c r="F1126" s="82">
        <v>3</v>
      </c>
      <c r="G1126" s="82">
        <v>1.63</v>
      </c>
      <c r="H1126" s="82">
        <v>0.03</v>
      </c>
      <c r="I1126" s="82">
        <v>1.83</v>
      </c>
      <c r="J1126" s="82">
        <v>3.2</v>
      </c>
      <c r="K1126" s="82">
        <v>74</v>
      </c>
      <c r="L1126" s="82">
        <v>1</v>
      </c>
      <c r="M1126" s="82">
        <v>0.06</v>
      </c>
      <c r="N1126" s="82">
        <v>0.54</v>
      </c>
      <c r="O1126" s="82">
        <v>0.19</v>
      </c>
      <c r="P1126" s="82">
        <v>5.0999999999999996</v>
      </c>
      <c r="Q1126" s="82"/>
      <c r="R1126" s="82"/>
      <c r="S1126" s="82"/>
      <c r="T1126" s="82"/>
      <c r="U1126" s="82"/>
      <c r="V1126" s="82"/>
      <c r="W1126" s="82"/>
      <c r="X1126" s="82"/>
      <c r="Y1126" s="82"/>
      <c r="Z1126" s="82"/>
      <c r="AA1126" s="82"/>
      <c r="AB1126" s="82"/>
      <c r="AC1126" s="82"/>
      <c r="AD1126" s="82"/>
      <c r="AE1126" s="82"/>
      <c r="AF1126" s="82"/>
    </row>
    <row r="1127" spans="1:32" x14ac:dyDescent="0.25">
      <c r="A1127" s="51" t="str">
        <f t="shared" si="17"/>
        <v>MagnésiumB43</v>
      </c>
      <c r="B1127" s="84" t="s">
        <v>158</v>
      </c>
      <c r="C1127" s="84" t="s">
        <v>27</v>
      </c>
      <c r="D1127" s="84" t="s">
        <v>193</v>
      </c>
      <c r="E1127" s="84" t="s">
        <v>189</v>
      </c>
      <c r="F1127" s="82">
        <v>3</v>
      </c>
      <c r="G1127" s="82">
        <v>1.62</v>
      </c>
      <c r="H1127" s="82">
        <v>0.05</v>
      </c>
      <c r="I1127" s="85">
        <v>3.2</v>
      </c>
      <c r="J1127" s="82">
        <v>3.2</v>
      </c>
      <c r="K1127" s="82">
        <v>64</v>
      </c>
      <c r="L1127" s="82">
        <v>1</v>
      </c>
      <c r="M1127" s="82">
        <v>-0.1</v>
      </c>
      <c r="N1127" s="82">
        <v>0.94</v>
      </c>
      <c r="O1127" s="82">
        <v>-0.33</v>
      </c>
      <c r="P1127" s="82">
        <v>5.0999999999999996</v>
      </c>
      <c r="Q1127" s="82"/>
      <c r="R1127" s="82"/>
      <c r="S1127" s="82"/>
      <c r="T1127" s="82"/>
      <c r="U1127" s="82"/>
      <c r="V1127" s="82"/>
      <c r="W1127" s="82"/>
      <c r="X1127" s="82"/>
      <c r="Y1127" s="82"/>
      <c r="Z1127" s="82"/>
      <c r="AA1127" s="82"/>
      <c r="AB1127" s="82"/>
      <c r="AC1127" s="82"/>
      <c r="AD1127" s="82"/>
      <c r="AE1127" s="82"/>
      <c r="AF1127" s="82"/>
    </row>
    <row r="1128" spans="1:32" x14ac:dyDescent="0.25">
      <c r="A1128" s="51" t="str">
        <f t="shared" si="17"/>
        <v>MagnésiumB53</v>
      </c>
      <c r="B1128" s="84" t="s">
        <v>159</v>
      </c>
      <c r="C1128" s="84" t="s">
        <v>27</v>
      </c>
      <c r="D1128" s="84" t="s">
        <v>193</v>
      </c>
      <c r="E1128" s="84" t="s">
        <v>189</v>
      </c>
      <c r="F1128" s="82">
        <v>3</v>
      </c>
      <c r="G1128" s="82">
        <v>1.63</v>
      </c>
      <c r="H1128" s="82">
        <v>0.04</v>
      </c>
      <c r="I1128" s="82">
        <v>2.64</v>
      </c>
      <c r="J1128" s="82">
        <v>3.2</v>
      </c>
      <c r="K1128" s="82">
        <v>55</v>
      </c>
      <c r="L1128" s="82">
        <v>1</v>
      </c>
      <c r="M1128" s="82">
        <v>0.18</v>
      </c>
      <c r="N1128" s="82">
        <v>0.78</v>
      </c>
      <c r="O1128" s="82">
        <v>0.61</v>
      </c>
      <c r="P1128" s="82">
        <v>5.0999999999999996</v>
      </c>
      <c r="Q1128" s="82"/>
      <c r="R1128" s="82"/>
      <c r="S1128" s="82"/>
      <c r="T1128" s="82"/>
      <c r="U1128" s="82"/>
      <c r="V1128" s="82"/>
      <c r="W1128" s="82"/>
      <c r="X1128" s="82"/>
      <c r="Y1128" s="82"/>
      <c r="Z1128" s="82"/>
      <c r="AA1128" s="82"/>
      <c r="AB1128" s="82"/>
      <c r="AC1128" s="82"/>
      <c r="AD1128" s="82"/>
      <c r="AE1128" s="82"/>
      <c r="AF1128" s="82"/>
    </row>
    <row r="1129" spans="1:32" x14ac:dyDescent="0.25">
      <c r="A1129" s="51" t="str">
        <f t="shared" si="17"/>
        <v>MagnésiumB63</v>
      </c>
      <c r="B1129" s="84" t="s">
        <v>160</v>
      </c>
      <c r="C1129" s="84" t="s">
        <v>27</v>
      </c>
      <c r="D1129" s="84" t="s">
        <v>193</v>
      </c>
      <c r="E1129" s="84" t="s">
        <v>189</v>
      </c>
      <c r="F1129" s="82">
        <v>3</v>
      </c>
      <c r="G1129" s="82">
        <v>1.64</v>
      </c>
      <c r="H1129" s="82">
        <v>0.04</v>
      </c>
      <c r="I1129" s="82">
        <v>2.4900000000000002</v>
      </c>
      <c r="J1129" s="82">
        <v>3.2</v>
      </c>
      <c r="K1129" s="82">
        <v>68</v>
      </c>
      <c r="L1129" s="82">
        <v>1</v>
      </c>
      <c r="M1129" s="82">
        <v>0.24</v>
      </c>
      <c r="N1129" s="82">
        <v>0.73</v>
      </c>
      <c r="O1129" s="82">
        <v>0.81</v>
      </c>
      <c r="P1129" s="82">
        <v>5.0999999999999996</v>
      </c>
      <c r="Q1129" s="82"/>
      <c r="R1129" s="82"/>
      <c r="S1129" s="82"/>
      <c r="T1129" s="82"/>
      <c r="U1129" s="82"/>
      <c r="V1129" s="82"/>
      <c r="W1129" s="82"/>
      <c r="X1129" s="82"/>
      <c r="Y1129" s="82"/>
      <c r="Z1129" s="82"/>
      <c r="AA1129" s="82"/>
      <c r="AB1129" s="82"/>
      <c r="AC1129" s="82"/>
      <c r="AD1129" s="82"/>
      <c r="AE1129" s="82"/>
      <c r="AF1129" s="82"/>
    </row>
    <row r="1130" spans="1:32" x14ac:dyDescent="0.25">
      <c r="A1130" s="51" t="str">
        <f t="shared" si="17"/>
        <v>MagnésiumB73</v>
      </c>
      <c r="B1130" s="84" t="s">
        <v>161</v>
      </c>
      <c r="C1130" s="84" t="s">
        <v>27</v>
      </c>
      <c r="D1130" s="84" t="s">
        <v>193</v>
      </c>
      <c r="E1130" s="84" t="s">
        <v>189</v>
      </c>
      <c r="F1130" s="82">
        <v>3</v>
      </c>
      <c r="G1130" s="82">
        <v>1.63</v>
      </c>
      <c r="H1130" s="82">
        <v>0.03</v>
      </c>
      <c r="I1130" s="82">
        <v>1.83</v>
      </c>
      <c r="J1130" s="82">
        <v>3.2</v>
      </c>
      <c r="K1130" s="82">
        <v>64</v>
      </c>
      <c r="L1130" s="82">
        <v>1</v>
      </c>
      <c r="M1130" s="82">
        <v>0.21</v>
      </c>
      <c r="N1130" s="82">
        <v>0.54</v>
      </c>
      <c r="O1130" s="82">
        <v>0.72</v>
      </c>
      <c r="P1130" s="82">
        <v>5.0999999999999996</v>
      </c>
      <c r="Q1130" s="82"/>
      <c r="R1130" s="82"/>
      <c r="S1130" s="82"/>
      <c r="T1130" s="82"/>
      <c r="U1130" s="82"/>
      <c r="V1130" s="82"/>
      <c r="W1130" s="82"/>
      <c r="X1130" s="82"/>
      <c r="Y1130" s="82"/>
      <c r="Z1130" s="82"/>
      <c r="AA1130" s="82"/>
      <c r="AB1130" s="82"/>
      <c r="AC1130" s="82"/>
      <c r="AD1130" s="82"/>
      <c r="AE1130" s="82"/>
      <c r="AF1130" s="82"/>
    </row>
    <row r="1131" spans="1:32" x14ac:dyDescent="0.25">
      <c r="A1131" s="51" t="str">
        <f t="shared" si="17"/>
        <v>MagnésiumB83</v>
      </c>
      <c r="B1131" s="84" t="s">
        <v>162</v>
      </c>
      <c r="C1131" s="84" t="s">
        <v>27</v>
      </c>
      <c r="D1131" s="84" t="s">
        <v>193</v>
      </c>
      <c r="E1131" s="84" t="s">
        <v>189</v>
      </c>
      <c r="F1131" s="82">
        <v>3</v>
      </c>
      <c r="G1131" s="82">
        <v>1.61</v>
      </c>
      <c r="H1131" s="82">
        <v>0.03</v>
      </c>
      <c r="I1131" s="82">
        <v>1.62</v>
      </c>
      <c r="J1131" s="82">
        <v>3.2</v>
      </c>
      <c r="K1131" s="82">
        <v>69</v>
      </c>
      <c r="L1131" s="82">
        <v>1</v>
      </c>
      <c r="M1131" s="82">
        <v>-0.19</v>
      </c>
      <c r="N1131" s="82">
        <v>0.48</v>
      </c>
      <c r="O1131" s="82">
        <v>-0.63</v>
      </c>
      <c r="P1131" s="82">
        <v>5.0999999999999996</v>
      </c>
      <c r="Q1131" s="82"/>
      <c r="R1131" s="82"/>
      <c r="S1131" s="82"/>
      <c r="T1131" s="82"/>
      <c r="U1131" s="82"/>
      <c r="V1131" s="82"/>
      <c r="W1131" s="82"/>
      <c r="X1131" s="82"/>
      <c r="Y1131" s="82"/>
      <c r="Z1131" s="82"/>
      <c r="AA1131" s="82"/>
      <c r="AB1131" s="82"/>
      <c r="AC1131" s="82"/>
      <c r="AD1131" s="82"/>
      <c r="AE1131" s="82"/>
      <c r="AF1131" s="82"/>
    </row>
    <row r="1132" spans="1:32" x14ac:dyDescent="0.25">
      <c r="A1132" s="51" t="str">
        <f t="shared" si="17"/>
        <v>MagnésiumB93</v>
      </c>
      <c r="B1132" s="84" t="s">
        <v>163</v>
      </c>
      <c r="C1132" s="84" t="s">
        <v>27</v>
      </c>
      <c r="D1132" s="84" t="s">
        <v>193</v>
      </c>
      <c r="E1132" s="84" t="s">
        <v>189</v>
      </c>
      <c r="F1132" s="82">
        <v>3</v>
      </c>
      <c r="G1132" s="82">
        <v>1.62</v>
      </c>
      <c r="H1132" s="82">
        <v>0.03</v>
      </c>
      <c r="I1132" s="82">
        <v>1.74</v>
      </c>
      <c r="J1132" s="82">
        <v>3.2</v>
      </c>
      <c r="K1132" s="82">
        <v>72</v>
      </c>
      <c r="L1132" s="82">
        <v>1</v>
      </c>
      <c r="M1132" s="82">
        <v>-0.04</v>
      </c>
      <c r="N1132" s="82">
        <v>0.51</v>
      </c>
      <c r="O1132" s="82">
        <v>-0.13</v>
      </c>
      <c r="P1132" s="82">
        <v>5.0999999999999996</v>
      </c>
      <c r="Q1132" s="82"/>
      <c r="R1132" s="82"/>
      <c r="S1132" s="82"/>
      <c r="T1132" s="82"/>
      <c r="U1132" s="82"/>
      <c r="V1132" s="82"/>
      <c r="W1132" s="82"/>
      <c r="X1132" s="82"/>
      <c r="Y1132" s="82"/>
      <c r="Z1132" s="82"/>
      <c r="AA1132" s="82"/>
      <c r="AB1132" s="82"/>
      <c r="AC1132" s="82"/>
      <c r="AD1132" s="82"/>
      <c r="AE1132" s="82"/>
      <c r="AF1132" s="82"/>
    </row>
    <row r="1133" spans="1:32" x14ac:dyDescent="0.25">
      <c r="A1133" s="51" t="str">
        <f t="shared" si="17"/>
        <v>MagnésiumB103</v>
      </c>
      <c r="B1133" s="84" t="s">
        <v>164</v>
      </c>
      <c r="C1133" s="84" t="s">
        <v>27</v>
      </c>
      <c r="D1133" s="84" t="s">
        <v>193</v>
      </c>
      <c r="E1133" s="84" t="s">
        <v>189</v>
      </c>
      <c r="F1133" s="82">
        <v>3</v>
      </c>
      <c r="G1133" s="82">
        <v>1.64</v>
      </c>
      <c r="H1133" s="82">
        <v>0.03</v>
      </c>
      <c r="I1133" s="82">
        <v>2.0299999999999998</v>
      </c>
      <c r="J1133" s="82">
        <v>3.2</v>
      </c>
      <c r="K1133" s="82">
        <v>85</v>
      </c>
      <c r="L1133" s="82">
        <v>1</v>
      </c>
      <c r="M1133" s="82">
        <v>0.37</v>
      </c>
      <c r="N1133" s="82">
        <v>0.6</v>
      </c>
      <c r="O1133" s="82">
        <v>1.25</v>
      </c>
      <c r="P1133" s="82">
        <v>5.0999999999999996</v>
      </c>
      <c r="Q1133" s="82"/>
      <c r="R1133" s="82"/>
      <c r="S1133" s="82"/>
      <c r="T1133" s="82"/>
      <c r="U1133" s="82"/>
      <c r="V1133" s="82"/>
      <c r="W1133" s="82"/>
      <c r="X1133" s="82"/>
      <c r="Y1133" s="82"/>
      <c r="Z1133" s="82"/>
      <c r="AA1133" s="82"/>
      <c r="AB1133" s="82"/>
      <c r="AC1133" s="82"/>
      <c r="AD1133" s="82"/>
      <c r="AE1133" s="82"/>
      <c r="AF1133" s="82"/>
    </row>
    <row r="1134" spans="1:32" x14ac:dyDescent="0.25">
      <c r="A1134" s="51" t="str">
        <f t="shared" si="17"/>
        <v>MagnésiumB113</v>
      </c>
      <c r="B1134" s="84" t="s">
        <v>165</v>
      </c>
      <c r="C1134" s="84" t="s">
        <v>27</v>
      </c>
      <c r="D1134" s="84" t="s">
        <v>193</v>
      </c>
      <c r="E1134" s="84" t="s">
        <v>189</v>
      </c>
      <c r="F1134" s="82">
        <v>3</v>
      </c>
      <c r="G1134" s="82">
        <v>1.63</v>
      </c>
      <c r="H1134" s="82">
        <v>0.03</v>
      </c>
      <c r="I1134" s="82">
        <v>1.7</v>
      </c>
      <c r="J1134" s="82">
        <v>3.2</v>
      </c>
      <c r="K1134" s="82">
        <v>70</v>
      </c>
      <c r="L1134" s="82">
        <v>1</v>
      </c>
      <c r="M1134" s="82">
        <v>0.16</v>
      </c>
      <c r="N1134" s="82">
        <v>0.5</v>
      </c>
      <c r="O1134" s="82">
        <v>0.54</v>
      </c>
      <c r="P1134" s="82">
        <v>5.0999999999999996</v>
      </c>
      <c r="Q1134" s="82"/>
      <c r="R1134" s="82"/>
      <c r="S1134" s="82"/>
      <c r="T1134" s="82"/>
      <c r="U1134" s="82"/>
      <c r="V1134" s="82"/>
      <c r="W1134" s="82"/>
      <c r="X1134" s="82"/>
      <c r="Y1134" s="82"/>
      <c r="Z1134" s="82"/>
      <c r="AA1134" s="82"/>
      <c r="AB1134" s="82"/>
      <c r="AC1134" s="82"/>
      <c r="AD1134" s="82"/>
      <c r="AE1134" s="82"/>
      <c r="AF1134" s="82"/>
    </row>
    <row r="1135" spans="1:32" x14ac:dyDescent="0.25">
      <c r="A1135" s="51" t="str">
        <f t="shared" si="17"/>
        <v>MagnésiumB123</v>
      </c>
      <c r="B1135" s="84" t="s">
        <v>166</v>
      </c>
      <c r="C1135" s="84" t="s">
        <v>27</v>
      </c>
      <c r="D1135" s="84" t="s">
        <v>193</v>
      </c>
      <c r="E1135" s="84" t="s">
        <v>189</v>
      </c>
      <c r="F1135" s="82">
        <v>3</v>
      </c>
      <c r="G1135" s="82">
        <v>1.64</v>
      </c>
      <c r="H1135" s="82">
        <v>0.03</v>
      </c>
      <c r="I1135" s="82">
        <v>1.87</v>
      </c>
      <c r="J1135" s="82">
        <v>3.2</v>
      </c>
      <c r="K1135" s="82">
        <v>79</v>
      </c>
      <c r="L1135" s="82">
        <v>1</v>
      </c>
      <c r="M1135" s="82">
        <v>0.22</v>
      </c>
      <c r="N1135" s="82">
        <v>0.55000000000000004</v>
      </c>
      <c r="O1135" s="82">
        <v>0.76</v>
      </c>
      <c r="P1135" s="82">
        <v>5.0999999999999996</v>
      </c>
      <c r="Q1135" s="82"/>
      <c r="R1135" s="82"/>
      <c r="S1135" s="82"/>
      <c r="T1135" s="82"/>
      <c r="U1135" s="82"/>
      <c r="V1135" s="82"/>
      <c r="W1135" s="82"/>
      <c r="X1135" s="82"/>
      <c r="Y1135" s="82"/>
      <c r="Z1135" s="82"/>
      <c r="AA1135" s="82"/>
      <c r="AB1135" s="82"/>
      <c r="AC1135" s="82"/>
      <c r="AD1135" s="82"/>
      <c r="AE1135" s="82"/>
      <c r="AF1135" s="82"/>
    </row>
    <row r="1136" spans="1:32" x14ac:dyDescent="0.25">
      <c r="A1136" s="51" t="str">
        <f t="shared" si="17"/>
        <v>MagnésiumB133</v>
      </c>
      <c r="B1136" s="84" t="s">
        <v>167</v>
      </c>
      <c r="C1136" s="84" t="s">
        <v>27</v>
      </c>
      <c r="D1136" s="84" t="s">
        <v>193</v>
      </c>
      <c r="E1136" s="84" t="s">
        <v>189</v>
      </c>
      <c r="F1136" s="82">
        <v>3</v>
      </c>
      <c r="G1136" s="82">
        <v>1.63</v>
      </c>
      <c r="H1136" s="82">
        <v>0.03</v>
      </c>
      <c r="I1136" s="82">
        <v>2.14</v>
      </c>
      <c r="J1136" s="82">
        <v>3.2</v>
      </c>
      <c r="K1136" s="82">
        <v>819</v>
      </c>
      <c r="L1136" s="82">
        <v>1</v>
      </c>
      <c r="M1136" s="82">
        <v>0.11</v>
      </c>
      <c r="N1136" s="82">
        <v>0.63</v>
      </c>
      <c r="O1136" s="82">
        <v>0.37</v>
      </c>
      <c r="P1136" s="82">
        <v>5.0999999999999996</v>
      </c>
      <c r="Q1136" s="82"/>
      <c r="R1136" s="82"/>
      <c r="S1136" s="82"/>
      <c r="T1136" s="82"/>
      <c r="U1136" s="82"/>
      <c r="V1136" s="82"/>
      <c r="W1136" s="82"/>
      <c r="X1136" s="82"/>
      <c r="Y1136" s="82"/>
      <c r="Z1136" s="82"/>
      <c r="AA1136" s="82"/>
      <c r="AB1136" s="82"/>
      <c r="AC1136" s="82"/>
      <c r="AD1136" s="82"/>
      <c r="AE1136" s="82"/>
      <c r="AF1136" s="82"/>
    </row>
    <row r="1137" spans="1:32" x14ac:dyDescent="0.25">
      <c r="A1137" s="51" t="str">
        <f t="shared" si="17"/>
        <v/>
      </c>
      <c r="B1137" s="84"/>
      <c r="C1137" s="84"/>
      <c r="D1137" s="84"/>
      <c r="E1137" s="84"/>
      <c r="F1137" s="82"/>
      <c r="G1137" s="82"/>
      <c r="H1137" s="82"/>
      <c r="I1137" s="82"/>
      <c r="J1137" s="82"/>
      <c r="K1137" s="82"/>
      <c r="L1137" s="82"/>
      <c r="M1137" s="82"/>
      <c r="N1137" s="82"/>
      <c r="O1137" s="82"/>
      <c r="P1137" s="82"/>
      <c r="Q1137" s="82"/>
      <c r="R1137" s="82"/>
      <c r="S1137" s="82"/>
      <c r="T1137" s="82"/>
      <c r="U1137" s="82"/>
      <c r="V1137" s="82"/>
      <c r="W1137" s="82"/>
      <c r="X1137" s="82"/>
      <c r="Y1137" s="82"/>
      <c r="Z1137" s="82"/>
      <c r="AA1137" s="82"/>
      <c r="AB1137" s="82"/>
      <c r="AC1137" s="82"/>
      <c r="AD1137" s="82"/>
      <c r="AE1137" s="82"/>
      <c r="AF1137" s="82"/>
    </row>
    <row r="1138" spans="1:32" x14ac:dyDescent="0.25">
      <c r="A1138" s="51" t="str">
        <f t="shared" si="17"/>
        <v/>
      </c>
      <c r="B1138" s="84"/>
      <c r="C1138" s="84"/>
      <c r="D1138" s="84"/>
      <c r="E1138" s="84"/>
      <c r="F1138" s="82"/>
      <c r="G1138" s="82"/>
      <c r="H1138" s="82"/>
      <c r="I1138" s="82"/>
      <c r="J1138" s="82"/>
      <c r="K1138" s="82"/>
      <c r="L1138" s="82"/>
      <c r="M1138" s="82"/>
      <c r="N1138" s="82"/>
      <c r="O1138" s="82"/>
      <c r="P1138" s="82"/>
      <c r="Q1138" s="82"/>
      <c r="R1138" s="82"/>
      <c r="S1138" s="82"/>
      <c r="T1138" s="82"/>
      <c r="U1138" s="82"/>
      <c r="V1138" s="82"/>
      <c r="W1138" s="82"/>
      <c r="X1138" s="82"/>
      <c r="Y1138" s="82"/>
      <c r="Z1138" s="82"/>
      <c r="AA1138" s="82"/>
      <c r="AB1138" s="82"/>
      <c r="AC1138" s="82"/>
      <c r="AD1138" s="82"/>
      <c r="AE1138" s="82"/>
      <c r="AF1138" s="82"/>
    </row>
    <row r="1139" spans="1:32" x14ac:dyDescent="0.25">
      <c r="A1139" s="51" t="str">
        <f t="shared" si="17"/>
        <v/>
      </c>
      <c r="B1139" s="84"/>
      <c r="C1139" s="84"/>
      <c r="D1139" s="84"/>
      <c r="E1139" s="84"/>
      <c r="F1139" s="82"/>
      <c r="G1139" s="82"/>
      <c r="H1139" s="82"/>
      <c r="I1139" s="86"/>
      <c r="J1139" s="82"/>
      <c r="K1139" s="82"/>
      <c r="L1139" s="82"/>
      <c r="M1139" s="85"/>
      <c r="N1139" s="85"/>
      <c r="O1139" s="82"/>
      <c r="P1139" s="82"/>
      <c r="Q1139" s="82"/>
      <c r="R1139" s="82"/>
      <c r="S1139" s="82"/>
      <c r="T1139" s="82"/>
      <c r="U1139" s="82"/>
      <c r="V1139" s="82"/>
      <c r="W1139" s="82"/>
      <c r="X1139" s="82"/>
      <c r="Y1139" s="82"/>
      <c r="Z1139" s="82"/>
      <c r="AA1139" s="82"/>
      <c r="AB1139" s="82"/>
      <c r="AC1139" s="82"/>
      <c r="AD1139" s="82"/>
      <c r="AE1139" s="82"/>
      <c r="AF1139" s="82"/>
    </row>
    <row r="1140" spans="1:32" x14ac:dyDescent="0.25">
      <c r="A1140" s="51" t="str">
        <f t="shared" si="17"/>
        <v/>
      </c>
      <c r="B1140" s="84"/>
      <c r="C1140" s="84"/>
      <c r="D1140" s="84"/>
      <c r="E1140" s="84"/>
      <c r="F1140" s="82"/>
      <c r="G1140" s="82"/>
      <c r="H1140" s="82"/>
      <c r="I1140" s="82"/>
      <c r="J1140" s="82"/>
      <c r="K1140" s="82"/>
      <c r="L1140" s="82"/>
      <c r="M1140" s="82"/>
      <c r="N1140" s="82"/>
      <c r="O1140" s="82"/>
      <c r="P1140" s="82"/>
      <c r="Q1140" s="82"/>
      <c r="R1140" s="82"/>
      <c r="S1140" s="82"/>
      <c r="T1140" s="82"/>
      <c r="U1140" s="82"/>
      <c r="V1140" s="82"/>
      <c r="W1140" s="82"/>
      <c r="X1140" s="82"/>
      <c r="Y1140" s="82"/>
      <c r="Z1140" s="82"/>
      <c r="AA1140" s="82"/>
      <c r="AB1140" s="82"/>
      <c r="AC1140" s="82"/>
      <c r="AD1140" s="82"/>
      <c r="AE1140" s="82"/>
      <c r="AF1140" s="82"/>
    </row>
    <row r="1141" spans="1:32" x14ac:dyDescent="0.25">
      <c r="A1141" s="51" t="str">
        <f t="shared" si="17"/>
        <v/>
      </c>
      <c r="B1141" s="84"/>
      <c r="C1141" s="84"/>
      <c r="D1141" s="84"/>
      <c r="E1141" s="84"/>
      <c r="F1141" s="82"/>
      <c r="G1141" s="82"/>
      <c r="H1141" s="82"/>
      <c r="I1141" s="82"/>
      <c r="J1141" s="82"/>
      <c r="K1141" s="82"/>
      <c r="L1141" s="82"/>
      <c r="M1141" s="82"/>
      <c r="N1141" s="82"/>
      <c r="O1141" s="82"/>
      <c r="P1141" s="82"/>
      <c r="Q1141" s="82"/>
      <c r="R1141" s="82"/>
      <c r="S1141" s="82"/>
      <c r="T1141" s="82"/>
      <c r="U1141" s="82"/>
      <c r="V1141" s="82"/>
      <c r="W1141" s="82"/>
      <c r="X1141" s="82"/>
      <c r="Y1141" s="82"/>
      <c r="Z1141" s="82"/>
      <c r="AA1141" s="82"/>
      <c r="AB1141" s="82"/>
      <c r="AC1141" s="82"/>
      <c r="AD1141" s="82"/>
      <c r="AE1141" s="82"/>
      <c r="AF1141" s="82"/>
    </row>
    <row r="1142" spans="1:32" x14ac:dyDescent="0.25">
      <c r="A1142" s="51" t="str">
        <f t="shared" si="17"/>
        <v/>
      </c>
      <c r="B1142" s="84"/>
      <c r="C1142" s="84"/>
      <c r="D1142" s="84"/>
      <c r="E1142" s="84"/>
      <c r="F1142" s="82"/>
      <c r="G1142" s="82"/>
      <c r="H1142" s="82"/>
      <c r="I1142" s="82"/>
      <c r="J1142" s="82"/>
      <c r="K1142" s="82"/>
      <c r="L1142" s="82"/>
      <c r="M1142" s="82"/>
      <c r="N1142" s="82"/>
      <c r="O1142" s="82"/>
      <c r="P1142" s="82"/>
      <c r="Q1142" s="82"/>
      <c r="R1142" s="82"/>
      <c r="S1142" s="82"/>
      <c r="T1142" s="82"/>
      <c r="U1142" s="82"/>
      <c r="V1142" s="82"/>
      <c r="W1142" s="82"/>
      <c r="X1142" s="82"/>
      <c r="Y1142" s="82"/>
      <c r="Z1142" s="82"/>
      <c r="AA1142" s="82"/>
      <c r="AB1142" s="82"/>
      <c r="AC1142" s="82"/>
      <c r="AD1142" s="82"/>
      <c r="AE1142" s="82"/>
      <c r="AF1142" s="82"/>
    </row>
    <row r="1143" spans="1:32" x14ac:dyDescent="0.25">
      <c r="A1143" s="51" t="str">
        <f t="shared" si="17"/>
        <v/>
      </c>
      <c r="B1143" s="84"/>
      <c r="C1143" s="84"/>
      <c r="D1143" s="84"/>
      <c r="E1143" s="84"/>
      <c r="F1143" s="82"/>
      <c r="G1143" s="82"/>
      <c r="H1143" s="82"/>
      <c r="I1143" s="82"/>
      <c r="J1143" s="82"/>
      <c r="K1143" s="82"/>
      <c r="L1143" s="82"/>
      <c r="M1143" s="82"/>
      <c r="N1143" s="82"/>
      <c r="O1143" s="82"/>
      <c r="P1143" s="82"/>
      <c r="Q1143" s="82"/>
      <c r="R1143" s="82"/>
      <c r="S1143" s="82"/>
      <c r="T1143" s="82"/>
      <c r="U1143" s="82"/>
      <c r="V1143" s="82"/>
      <c r="W1143" s="82"/>
      <c r="X1143" s="82"/>
      <c r="Y1143" s="82"/>
      <c r="Z1143" s="82"/>
      <c r="AA1143" s="82"/>
      <c r="AB1143" s="82"/>
      <c r="AC1143" s="82"/>
      <c r="AD1143" s="82"/>
      <c r="AE1143" s="82"/>
      <c r="AF1143" s="82"/>
    </row>
    <row r="1144" spans="1:32" x14ac:dyDescent="0.25">
      <c r="A1144" s="51" t="str">
        <f t="shared" si="17"/>
        <v/>
      </c>
      <c r="B1144" s="84"/>
      <c r="C1144" s="84"/>
      <c r="D1144" s="84"/>
      <c r="E1144" s="84"/>
      <c r="F1144" s="82"/>
      <c r="G1144" s="82"/>
      <c r="H1144" s="82"/>
      <c r="I1144" s="82"/>
      <c r="J1144" s="82"/>
      <c r="K1144" s="82"/>
      <c r="L1144" s="82"/>
      <c r="M1144" s="82"/>
      <c r="N1144" s="82"/>
      <c r="O1144" s="82"/>
      <c r="P1144" s="82"/>
      <c r="Q1144" s="82"/>
      <c r="R1144" s="82"/>
      <c r="S1144" s="82"/>
      <c r="T1144" s="82"/>
      <c r="U1144" s="82"/>
      <c r="V1144" s="82"/>
      <c r="W1144" s="82"/>
      <c r="X1144" s="82"/>
      <c r="Y1144" s="82"/>
      <c r="Z1144" s="82"/>
      <c r="AA1144" s="82"/>
      <c r="AB1144" s="82"/>
      <c r="AC1144" s="82"/>
      <c r="AD1144" s="82"/>
      <c r="AE1144" s="82"/>
      <c r="AF1144" s="82"/>
    </row>
    <row r="1145" spans="1:32" x14ac:dyDescent="0.25">
      <c r="A1145" s="51" t="str">
        <f t="shared" si="17"/>
        <v/>
      </c>
      <c r="B1145" s="84"/>
      <c r="C1145" s="84"/>
      <c r="D1145" s="84"/>
      <c r="E1145" s="84"/>
      <c r="F1145" s="82"/>
      <c r="G1145" s="82"/>
      <c r="H1145" s="82"/>
      <c r="I1145" s="82"/>
      <c r="J1145" s="82"/>
      <c r="K1145" s="82"/>
      <c r="L1145" s="82"/>
      <c r="M1145" s="82"/>
      <c r="N1145" s="82"/>
      <c r="O1145" s="82"/>
      <c r="P1145" s="82"/>
      <c r="Q1145" s="82"/>
      <c r="R1145" s="82"/>
      <c r="S1145" s="82"/>
      <c r="T1145" s="82"/>
      <c r="U1145" s="82"/>
      <c r="V1145" s="82"/>
      <c r="W1145" s="82"/>
      <c r="X1145" s="82"/>
      <c r="Y1145" s="82"/>
      <c r="Z1145" s="82"/>
      <c r="AA1145" s="82"/>
      <c r="AB1145" s="82"/>
      <c r="AC1145" s="82"/>
      <c r="AD1145" s="82"/>
      <c r="AE1145" s="82"/>
      <c r="AF1145" s="82"/>
    </row>
    <row r="1146" spans="1:32" x14ac:dyDescent="0.25">
      <c r="A1146" s="51" t="str">
        <f t="shared" si="17"/>
        <v/>
      </c>
      <c r="B1146" s="84"/>
      <c r="C1146" s="84"/>
      <c r="D1146" s="84"/>
      <c r="E1146" s="84"/>
      <c r="F1146" s="82"/>
      <c r="G1146" s="82"/>
      <c r="H1146" s="82"/>
      <c r="I1146" s="82"/>
      <c r="J1146" s="82"/>
      <c r="K1146" s="82"/>
      <c r="L1146" s="82"/>
      <c r="M1146" s="82"/>
      <c r="N1146" s="82"/>
      <c r="O1146" s="82"/>
      <c r="P1146" s="82"/>
      <c r="Q1146" s="82"/>
      <c r="R1146" s="82"/>
      <c r="S1146" s="82"/>
      <c r="T1146" s="82"/>
      <c r="U1146" s="82"/>
      <c r="V1146" s="82"/>
      <c r="W1146" s="82"/>
      <c r="X1146" s="82"/>
      <c r="Y1146" s="82"/>
      <c r="Z1146" s="82"/>
      <c r="AA1146" s="82"/>
      <c r="AB1146" s="82"/>
      <c r="AC1146" s="82"/>
      <c r="AD1146" s="82"/>
      <c r="AE1146" s="82"/>
      <c r="AF1146" s="82"/>
    </row>
    <row r="1147" spans="1:32" x14ac:dyDescent="0.25">
      <c r="A1147" s="51" t="str">
        <f t="shared" si="17"/>
        <v/>
      </c>
      <c r="B1147" s="84"/>
      <c r="C1147" s="84"/>
      <c r="D1147" s="84"/>
      <c r="E1147" s="84"/>
      <c r="F1147" s="82"/>
      <c r="G1147" s="82"/>
      <c r="H1147" s="82"/>
      <c r="I1147" s="82"/>
      <c r="J1147" s="82"/>
      <c r="K1147" s="82"/>
      <c r="L1147" s="82"/>
      <c r="M1147" s="82"/>
      <c r="N1147" s="82"/>
      <c r="O1147" s="82"/>
      <c r="P1147" s="82"/>
      <c r="Q1147" s="82"/>
      <c r="R1147" s="82"/>
      <c r="S1147" s="82"/>
      <c r="T1147" s="82"/>
      <c r="U1147" s="82"/>
      <c r="V1147" s="82"/>
      <c r="W1147" s="82"/>
      <c r="X1147" s="82"/>
      <c r="Y1147" s="82"/>
      <c r="Z1147" s="82"/>
      <c r="AA1147" s="82"/>
      <c r="AB1147" s="82"/>
      <c r="AC1147" s="82"/>
      <c r="AD1147" s="82"/>
      <c r="AE1147" s="82"/>
      <c r="AF1147" s="82"/>
    </row>
    <row r="1148" spans="1:32" x14ac:dyDescent="0.25">
      <c r="A1148" s="51" t="str">
        <f t="shared" si="17"/>
        <v/>
      </c>
      <c r="B1148" s="84"/>
      <c r="C1148" s="84"/>
      <c r="D1148" s="84"/>
      <c r="E1148" s="84"/>
      <c r="F1148" s="82"/>
      <c r="G1148" s="82"/>
      <c r="H1148" s="82"/>
      <c r="I1148" s="82"/>
      <c r="J1148" s="82"/>
      <c r="K1148" s="82"/>
      <c r="L1148" s="82"/>
      <c r="M1148" s="82"/>
      <c r="N1148" s="82"/>
      <c r="O1148" s="82"/>
      <c r="P1148" s="82"/>
      <c r="Q1148" s="82"/>
      <c r="R1148" s="82"/>
      <c r="S1148" s="82"/>
      <c r="T1148" s="82"/>
      <c r="U1148" s="82"/>
      <c r="V1148" s="82"/>
      <c r="W1148" s="82"/>
      <c r="X1148" s="82"/>
      <c r="Y1148" s="82"/>
      <c r="Z1148" s="82"/>
      <c r="AA1148" s="82"/>
      <c r="AB1148" s="82"/>
      <c r="AC1148" s="82"/>
      <c r="AD1148" s="82"/>
      <c r="AE1148" s="82"/>
      <c r="AF1148" s="82"/>
    </row>
    <row r="1149" spans="1:32" x14ac:dyDescent="0.25">
      <c r="A1149" s="51" t="str">
        <f t="shared" si="17"/>
        <v/>
      </c>
      <c r="B1149" s="84"/>
      <c r="C1149" s="84"/>
      <c r="D1149" s="84"/>
      <c r="E1149" s="84"/>
      <c r="F1149" s="82"/>
      <c r="G1149" s="82"/>
      <c r="H1149" s="82"/>
      <c r="I1149" s="82"/>
      <c r="J1149" s="82"/>
      <c r="K1149" s="82"/>
      <c r="L1149" s="82"/>
      <c r="M1149" s="82"/>
      <c r="N1149" s="82"/>
      <c r="O1149" s="82"/>
      <c r="P1149" s="82"/>
      <c r="Q1149" s="82"/>
      <c r="R1149" s="82"/>
      <c r="S1149" s="82"/>
      <c r="T1149" s="82"/>
      <c r="U1149" s="82"/>
      <c r="V1149" s="82"/>
      <c r="W1149" s="82"/>
      <c r="X1149" s="82"/>
      <c r="Y1149" s="82"/>
      <c r="Z1149" s="82"/>
      <c r="AA1149" s="82"/>
      <c r="AB1149" s="82"/>
      <c r="AC1149" s="82"/>
      <c r="AD1149" s="82"/>
      <c r="AE1149" s="82"/>
      <c r="AF1149" s="82"/>
    </row>
    <row r="1150" spans="1:32" x14ac:dyDescent="0.25">
      <c r="A1150" s="51" t="str">
        <f t="shared" si="17"/>
        <v/>
      </c>
      <c r="B1150" s="84"/>
      <c r="C1150" s="84"/>
      <c r="D1150" s="84"/>
      <c r="E1150" s="84"/>
      <c r="F1150" s="82"/>
      <c r="G1150" s="82"/>
      <c r="H1150" s="82"/>
      <c r="I1150" s="82"/>
      <c r="J1150" s="82"/>
      <c r="K1150" s="82"/>
      <c r="L1150" s="82"/>
      <c r="M1150" s="82"/>
      <c r="N1150" s="82"/>
      <c r="O1150" s="82"/>
      <c r="P1150" s="82"/>
      <c r="Q1150" s="82"/>
      <c r="R1150" s="82"/>
      <c r="S1150" s="82"/>
      <c r="T1150" s="82"/>
      <c r="U1150" s="82"/>
      <c r="V1150" s="82"/>
      <c r="W1150" s="82"/>
      <c r="X1150" s="82"/>
      <c r="Y1150" s="82"/>
      <c r="Z1150" s="82"/>
      <c r="AA1150" s="82"/>
      <c r="AB1150" s="82"/>
      <c r="AC1150" s="82"/>
      <c r="AD1150" s="82"/>
      <c r="AE1150" s="82"/>
      <c r="AF1150" s="82"/>
    </row>
    <row r="1151" spans="1:32" x14ac:dyDescent="0.25">
      <c r="A1151" s="51" t="str">
        <f t="shared" si="17"/>
        <v/>
      </c>
      <c r="B1151" s="84"/>
      <c r="C1151" s="84"/>
      <c r="D1151" s="84"/>
      <c r="E1151" s="84"/>
      <c r="F1151" s="82"/>
      <c r="G1151" s="82"/>
      <c r="H1151" s="82"/>
      <c r="I1151" s="82"/>
      <c r="J1151" s="82"/>
      <c r="K1151" s="82"/>
      <c r="L1151" s="82"/>
      <c r="M1151" s="82"/>
      <c r="N1151" s="82"/>
      <c r="O1151" s="82"/>
      <c r="P1151" s="82"/>
      <c r="Q1151" s="82"/>
      <c r="R1151" s="82"/>
      <c r="S1151" s="82"/>
      <c r="T1151" s="82"/>
      <c r="U1151" s="82"/>
      <c r="V1151" s="82"/>
      <c r="W1151" s="82"/>
      <c r="X1151" s="82"/>
      <c r="Y1151" s="82"/>
      <c r="Z1151" s="82"/>
      <c r="AA1151" s="82"/>
      <c r="AB1151" s="82"/>
      <c r="AC1151" s="82"/>
      <c r="AD1151" s="82"/>
      <c r="AE1151" s="82"/>
      <c r="AF1151" s="82"/>
    </row>
    <row r="1152" spans="1:32" x14ac:dyDescent="0.25">
      <c r="A1152" s="51" t="str">
        <f t="shared" si="17"/>
        <v/>
      </c>
      <c r="B1152" s="84"/>
      <c r="C1152" s="84"/>
      <c r="D1152" s="84"/>
      <c r="E1152" s="84"/>
      <c r="F1152" s="82"/>
      <c r="G1152" s="82"/>
      <c r="H1152" s="82"/>
      <c r="I1152" s="82"/>
      <c r="J1152" s="82"/>
      <c r="K1152" s="82"/>
      <c r="L1152" s="82"/>
      <c r="M1152" s="82"/>
      <c r="N1152" s="82"/>
      <c r="O1152" s="82"/>
      <c r="P1152" s="82"/>
      <c r="Q1152" s="82"/>
      <c r="R1152" s="82"/>
      <c r="S1152" s="82"/>
      <c r="T1152" s="82"/>
      <c r="U1152" s="82"/>
      <c r="V1152" s="82"/>
      <c r="W1152" s="82"/>
      <c r="X1152" s="82"/>
      <c r="Y1152" s="82"/>
      <c r="Z1152" s="82"/>
      <c r="AA1152" s="82"/>
      <c r="AB1152" s="82"/>
      <c r="AC1152" s="82"/>
      <c r="AD1152" s="82"/>
      <c r="AE1152" s="82"/>
      <c r="AF1152" s="82"/>
    </row>
    <row r="1153" spans="1:32" x14ac:dyDescent="0.25">
      <c r="A1153" s="51" t="str">
        <f t="shared" si="17"/>
        <v/>
      </c>
      <c r="B1153" s="84"/>
      <c r="C1153" s="84"/>
      <c r="D1153" s="84"/>
      <c r="E1153" s="84"/>
      <c r="F1153" s="82"/>
      <c r="G1153" s="82"/>
      <c r="H1153" s="82"/>
      <c r="I1153" s="82"/>
      <c r="J1153" s="82"/>
      <c r="K1153" s="82"/>
      <c r="L1153" s="82"/>
      <c r="M1153" s="82"/>
      <c r="N1153" s="82"/>
      <c r="O1153" s="82"/>
      <c r="P1153" s="82"/>
      <c r="Q1153" s="82"/>
      <c r="R1153" s="82"/>
      <c r="S1153" s="82"/>
      <c r="T1153" s="82"/>
      <c r="U1153" s="82"/>
      <c r="V1153" s="82"/>
      <c r="W1153" s="82"/>
      <c r="X1153" s="82"/>
      <c r="Y1153" s="82"/>
      <c r="Z1153" s="82"/>
      <c r="AA1153" s="82"/>
      <c r="AB1153" s="82"/>
      <c r="AC1153" s="82"/>
      <c r="AD1153" s="82"/>
      <c r="AE1153" s="82"/>
      <c r="AF1153" s="82"/>
    </row>
    <row r="1154" spans="1:32" x14ac:dyDescent="0.25">
      <c r="A1154" s="51" t="str">
        <f t="shared" si="17"/>
        <v/>
      </c>
      <c r="B1154" s="84"/>
      <c r="C1154" s="84"/>
      <c r="D1154" s="84"/>
      <c r="E1154" s="84"/>
      <c r="F1154" s="82"/>
      <c r="G1154" s="82"/>
      <c r="H1154" s="82"/>
      <c r="I1154" s="82"/>
      <c r="J1154" s="82"/>
      <c r="K1154" s="82"/>
      <c r="L1154" s="82"/>
      <c r="M1154" s="82"/>
      <c r="N1154" s="82"/>
      <c r="O1154" s="82"/>
      <c r="P1154" s="82"/>
      <c r="Q1154" s="82"/>
      <c r="R1154" s="82"/>
      <c r="S1154" s="82"/>
      <c r="T1154" s="82"/>
      <c r="U1154" s="82"/>
      <c r="V1154" s="82"/>
      <c r="W1154" s="82"/>
      <c r="X1154" s="82"/>
      <c r="Y1154" s="82"/>
      <c r="Z1154" s="82"/>
      <c r="AA1154" s="82"/>
      <c r="AB1154" s="82"/>
      <c r="AC1154" s="82"/>
      <c r="AD1154" s="82"/>
      <c r="AE1154" s="82"/>
      <c r="AF1154" s="82"/>
    </row>
    <row r="1155" spans="1:32" x14ac:dyDescent="0.25">
      <c r="A1155" s="51" t="str">
        <f t="shared" si="17"/>
        <v/>
      </c>
      <c r="B1155" s="84"/>
      <c r="C1155" s="84"/>
      <c r="D1155" s="84"/>
      <c r="E1155" s="84"/>
      <c r="F1155" s="82"/>
      <c r="G1155" s="82"/>
      <c r="H1155" s="82"/>
      <c r="I1155" s="82"/>
      <c r="J1155" s="82"/>
      <c r="K1155" s="82"/>
      <c r="L1155" s="82"/>
      <c r="M1155" s="82"/>
      <c r="N1155" s="82"/>
      <c r="O1155" s="82"/>
      <c r="P1155" s="82"/>
      <c r="Q1155" s="82"/>
      <c r="R1155" s="82"/>
      <c r="S1155" s="82"/>
      <c r="T1155" s="82"/>
      <c r="U1155" s="82"/>
      <c r="V1155" s="82"/>
      <c r="W1155" s="82"/>
      <c r="X1155" s="82"/>
      <c r="Y1155" s="82"/>
      <c r="Z1155" s="82"/>
      <c r="AA1155" s="82"/>
      <c r="AB1155" s="82"/>
      <c r="AC1155" s="82"/>
      <c r="AD1155" s="82"/>
      <c r="AE1155" s="82"/>
      <c r="AF1155" s="82"/>
    </row>
    <row r="1156" spans="1:32" x14ac:dyDescent="0.25">
      <c r="A1156" s="51" t="str">
        <f t="shared" ref="A1156:A1219" si="18">CONCATENATE(C1156,B1156,F1156)</f>
        <v/>
      </c>
      <c r="B1156" s="84"/>
      <c r="C1156" s="84"/>
      <c r="D1156" s="84"/>
      <c r="E1156" s="84"/>
      <c r="F1156" s="82"/>
      <c r="G1156" s="82"/>
      <c r="H1156" s="82"/>
      <c r="I1156" s="82"/>
      <c r="J1156" s="82"/>
      <c r="K1156" s="82"/>
      <c r="L1156" s="82"/>
      <c r="M1156" s="82"/>
      <c r="N1156" s="82"/>
      <c r="O1156" s="82"/>
      <c r="P1156" s="82"/>
      <c r="Q1156" s="82"/>
      <c r="R1156" s="82"/>
      <c r="S1156" s="82"/>
      <c r="T1156" s="82"/>
      <c r="U1156" s="82"/>
      <c r="V1156" s="82"/>
      <c r="W1156" s="82"/>
      <c r="X1156" s="82"/>
      <c r="Y1156" s="82"/>
      <c r="Z1156" s="82"/>
      <c r="AA1156" s="82"/>
      <c r="AB1156" s="82"/>
      <c r="AC1156" s="82"/>
      <c r="AD1156" s="82"/>
      <c r="AE1156" s="82"/>
      <c r="AF1156" s="82"/>
    </row>
    <row r="1157" spans="1:32" x14ac:dyDescent="0.25">
      <c r="A1157" s="51" t="str">
        <f t="shared" si="18"/>
        <v/>
      </c>
      <c r="B1157" s="84"/>
      <c r="C1157" s="84"/>
      <c r="D1157" s="84"/>
      <c r="E1157" s="84"/>
      <c r="F1157" s="82"/>
      <c r="G1157" s="82"/>
      <c r="H1157" s="82"/>
      <c r="I1157" s="82"/>
      <c r="J1157" s="82"/>
      <c r="K1157" s="82"/>
      <c r="L1157" s="82"/>
      <c r="M1157" s="82"/>
      <c r="N1157" s="82"/>
      <c r="O1157" s="82"/>
      <c r="P1157" s="82"/>
      <c r="Q1157" s="82"/>
      <c r="R1157" s="82"/>
      <c r="S1157" s="82"/>
      <c r="T1157" s="82"/>
      <c r="U1157" s="82"/>
      <c r="V1157" s="82"/>
      <c r="W1157" s="82"/>
      <c r="X1157" s="82"/>
      <c r="Y1157" s="82"/>
      <c r="Z1157" s="82"/>
      <c r="AA1157" s="82"/>
      <c r="AB1157" s="82"/>
      <c r="AC1157" s="82"/>
      <c r="AD1157" s="82"/>
      <c r="AE1157" s="82"/>
      <c r="AF1157" s="82"/>
    </row>
    <row r="1158" spans="1:32" x14ac:dyDescent="0.25">
      <c r="A1158" s="51" t="str">
        <f t="shared" si="18"/>
        <v/>
      </c>
      <c r="B1158" s="84"/>
      <c r="C1158" s="84"/>
      <c r="D1158" s="84"/>
      <c r="E1158" s="84"/>
      <c r="F1158" s="82"/>
      <c r="G1158" s="82"/>
      <c r="H1158" s="82"/>
      <c r="I1158" s="82"/>
      <c r="J1158" s="82"/>
      <c r="K1158" s="82"/>
      <c r="L1158" s="82"/>
      <c r="M1158" s="82"/>
      <c r="N1158" s="82"/>
      <c r="O1158" s="82"/>
      <c r="P1158" s="82"/>
      <c r="Q1158" s="82"/>
      <c r="R1158" s="82"/>
      <c r="S1158" s="82"/>
      <c r="T1158" s="82"/>
      <c r="U1158" s="82"/>
      <c r="V1158" s="82"/>
      <c r="W1158" s="82"/>
      <c r="X1158" s="82"/>
      <c r="Y1158" s="82"/>
      <c r="Z1158" s="82"/>
      <c r="AA1158" s="82"/>
      <c r="AB1158" s="82"/>
      <c r="AC1158" s="82"/>
      <c r="AD1158" s="82"/>
      <c r="AE1158" s="82"/>
      <c r="AF1158" s="82"/>
    </row>
    <row r="1159" spans="1:32" x14ac:dyDescent="0.25">
      <c r="A1159" s="51" t="str">
        <f t="shared" si="18"/>
        <v/>
      </c>
      <c r="B1159" s="84"/>
      <c r="C1159" s="84"/>
      <c r="D1159" s="84"/>
      <c r="E1159" s="84"/>
      <c r="F1159" s="82"/>
      <c r="G1159" s="82"/>
      <c r="H1159" s="82"/>
      <c r="I1159" s="82"/>
      <c r="J1159" s="82"/>
      <c r="K1159" s="82"/>
      <c r="L1159" s="82"/>
      <c r="M1159" s="82"/>
      <c r="N1159" s="82"/>
      <c r="O1159" s="82"/>
      <c r="P1159" s="82"/>
      <c r="Q1159" s="82"/>
      <c r="R1159" s="82"/>
      <c r="S1159" s="82"/>
      <c r="T1159" s="82"/>
      <c r="U1159" s="82"/>
      <c r="V1159" s="82"/>
      <c r="W1159" s="82"/>
      <c r="X1159" s="82"/>
      <c r="Y1159" s="82"/>
      <c r="Z1159" s="82"/>
      <c r="AA1159" s="82"/>
      <c r="AB1159" s="82"/>
      <c r="AC1159" s="82"/>
      <c r="AD1159" s="82"/>
      <c r="AE1159" s="82"/>
      <c r="AF1159" s="82"/>
    </row>
    <row r="1160" spans="1:32" x14ac:dyDescent="0.25">
      <c r="A1160" s="51" t="str">
        <f t="shared" si="18"/>
        <v/>
      </c>
      <c r="B1160" s="84"/>
      <c r="C1160" s="84"/>
      <c r="D1160" s="84"/>
      <c r="E1160" s="84"/>
      <c r="F1160" s="82"/>
      <c r="G1160" s="82"/>
      <c r="H1160" s="82"/>
      <c r="I1160" s="82"/>
      <c r="J1160" s="82"/>
      <c r="K1160" s="82"/>
      <c r="L1160" s="82"/>
      <c r="M1160" s="82"/>
      <c r="N1160" s="82"/>
      <c r="O1160" s="82"/>
      <c r="P1160" s="82"/>
      <c r="Q1160" s="82"/>
      <c r="R1160" s="82"/>
      <c r="S1160" s="82"/>
      <c r="T1160" s="82"/>
      <c r="U1160" s="82"/>
      <c r="V1160" s="82"/>
      <c r="W1160" s="82"/>
      <c r="X1160" s="82"/>
      <c r="Y1160" s="82"/>
      <c r="Z1160" s="82"/>
      <c r="AA1160" s="82"/>
      <c r="AB1160" s="82"/>
      <c r="AC1160" s="82"/>
      <c r="AD1160" s="82"/>
      <c r="AE1160" s="82"/>
      <c r="AF1160" s="82"/>
    </row>
    <row r="1161" spans="1:32" x14ac:dyDescent="0.25">
      <c r="A1161" s="51" t="str">
        <f t="shared" si="18"/>
        <v/>
      </c>
      <c r="B1161" s="84"/>
      <c r="C1161" s="84"/>
      <c r="D1161" s="84"/>
      <c r="E1161" s="84"/>
      <c r="F1161" s="82"/>
      <c r="G1161" s="82"/>
      <c r="H1161" s="82"/>
      <c r="I1161" s="82"/>
      <c r="J1161" s="82"/>
      <c r="K1161" s="82"/>
      <c r="L1161" s="82"/>
      <c r="M1161" s="82"/>
      <c r="N1161" s="82"/>
      <c r="O1161" s="82"/>
      <c r="P1161" s="82"/>
      <c r="Q1161" s="82"/>
      <c r="R1161" s="82"/>
      <c r="S1161" s="82"/>
      <c r="T1161" s="82"/>
      <c r="U1161" s="82"/>
      <c r="V1161" s="82"/>
      <c r="W1161" s="82"/>
      <c r="X1161" s="82"/>
      <c r="Y1161" s="82"/>
      <c r="Z1161" s="82"/>
      <c r="AA1161" s="82"/>
      <c r="AB1161" s="82"/>
      <c r="AC1161" s="82"/>
      <c r="AD1161" s="82"/>
      <c r="AE1161" s="82"/>
      <c r="AF1161" s="82"/>
    </row>
    <row r="1162" spans="1:32" x14ac:dyDescent="0.25">
      <c r="A1162" s="51" t="str">
        <f t="shared" si="18"/>
        <v/>
      </c>
      <c r="B1162" s="84"/>
      <c r="C1162" s="84"/>
      <c r="D1162" s="84"/>
      <c r="E1162" s="84"/>
      <c r="F1162" s="82"/>
      <c r="G1162" s="82"/>
      <c r="H1162" s="82"/>
      <c r="I1162" s="82"/>
      <c r="J1162" s="82"/>
      <c r="K1162" s="82"/>
      <c r="L1162" s="82"/>
      <c r="M1162" s="82"/>
      <c r="N1162" s="82"/>
      <c r="O1162" s="82"/>
      <c r="P1162" s="82"/>
      <c r="Q1162" s="82"/>
      <c r="R1162" s="82"/>
      <c r="S1162" s="82"/>
      <c r="T1162" s="82"/>
      <c r="U1162" s="82"/>
      <c r="V1162" s="82"/>
      <c r="W1162" s="82"/>
      <c r="X1162" s="82"/>
      <c r="Y1162" s="82"/>
      <c r="Z1162" s="82"/>
      <c r="AA1162" s="82"/>
      <c r="AB1162" s="82"/>
      <c r="AC1162" s="82"/>
      <c r="AD1162" s="82"/>
      <c r="AE1162" s="82"/>
      <c r="AF1162" s="82"/>
    </row>
    <row r="1163" spans="1:32" x14ac:dyDescent="0.25">
      <c r="A1163" s="51" t="str">
        <f t="shared" si="18"/>
        <v/>
      </c>
      <c r="B1163" s="84"/>
      <c r="C1163" s="84"/>
      <c r="D1163" s="84"/>
      <c r="E1163" s="84"/>
      <c r="F1163" s="82"/>
      <c r="G1163" s="82"/>
      <c r="H1163" s="82"/>
      <c r="I1163" s="82"/>
      <c r="J1163" s="82"/>
      <c r="K1163" s="82"/>
      <c r="L1163" s="82"/>
      <c r="M1163" s="82"/>
      <c r="N1163" s="82"/>
      <c r="O1163" s="82"/>
      <c r="P1163" s="82"/>
      <c r="Q1163" s="82"/>
      <c r="R1163" s="82"/>
      <c r="S1163" s="82"/>
      <c r="T1163" s="82"/>
      <c r="U1163" s="82"/>
      <c r="V1163" s="82"/>
      <c r="W1163" s="82"/>
      <c r="X1163" s="82"/>
      <c r="Y1163" s="82"/>
      <c r="Z1163" s="82"/>
      <c r="AA1163" s="82"/>
      <c r="AB1163" s="82"/>
      <c r="AC1163" s="82"/>
      <c r="AD1163" s="82"/>
      <c r="AE1163" s="82"/>
      <c r="AF1163" s="82"/>
    </row>
    <row r="1164" spans="1:32" x14ac:dyDescent="0.25">
      <c r="A1164" s="51" t="str">
        <f t="shared" si="18"/>
        <v/>
      </c>
      <c r="B1164" s="84"/>
      <c r="C1164" s="84"/>
      <c r="D1164" s="84"/>
      <c r="E1164" s="84"/>
      <c r="F1164" s="82"/>
      <c r="G1164" s="82"/>
      <c r="H1164" s="82"/>
      <c r="I1164" s="82"/>
      <c r="J1164" s="82"/>
      <c r="K1164" s="82"/>
      <c r="L1164" s="82"/>
      <c r="M1164" s="82"/>
      <c r="N1164" s="82"/>
      <c r="O1164" s="82"/>
      <c r="P1164" s="82"/>
      <c r="Q1164" s="82"/>
      <c r="R1164" s="82"/>
      <c r="S1164" s="82"/>
      <c r="T1164" s="82"/>
      <c r="U1164" s="82"/>
      <c r="V1164" s="82"/>
      <c r="W1164" s="82"/>
      <c r="X1164" s="82"/>
      <c r="Y1164" s="82"/>
      <c r="Z1164" s="82"/>
      <c r="AA1164" s="82"/>
      <c r="AB1164" s="82"/>
      <c r="AC1164" s="82"/>
      <c r="AD1164" s="82"/>
      <c r="AE1164" s="82"/>
      <c r="AF1164" s="82"/>
    </row>
    <row r="1165" spans="1:32" x14ac:dyDescent="0.25">
      <c r="A1165" s="51" t="str">
        <f t="shared" si="18"/>
        <v/>
      </c>
      <c r="B1165" s="84"/>
      <c r="C1165" s="84"/>
      <c r="D1165" s="84"/>
      <c r="E1165" s="84"/>
      <c r="F1165" s="82"/>
      <c r="G1165" s="82"/>
      <c r="H1165" s="82"/>
      <c r="I1165" s="82"/>
      <c r="J1165" s="82"/>
      <c r="K1165" s="82"/>
      <c r="L1165" s="82"/>
      <c r="M1165" s="82"/>
      <c r="N1165" s="82"/>
      <c r="O1165" s="82"/>
      <c r="P1165" s="82"/>
      <c r="Q1165" s="82"/>
      <c r="R1165" s="82"/>
      <c r="S1165" s="82"/>
      <c r="T1165" s="82"/>
      <c r="U1165" s="82"/>
      <c r="V1165" s="82"/>
      <c r="W1165" s="82"/>
      <c r="X1165" s="82"/>
      <c r="Y1165" s="82"/>
      <c r="Z1165" s="82"/>
      <c r="AA1165" s="82"/>
      <c r="AB1165" s="82"/>
      <c r="AC1165" s="82"/>
      <c r="AD1165" s="82"/>
      <c r="AE1165" s="82"/>
      <c r="AF1165" s="82"/>
    </row>
    <row r="1166" spans="1:32" x14ac:dyDescent="0.25">
      <c r="A1166" s="51" t="str">
        <f t="shared" si="18"/>
        <v/>
      </c>
      <c r="B1166" s="84"/>
      <c r="C1166" s="84"/>
      <c r="D1166" s="84"/>
      <c r="E1166" s="84"/>
      <c r="F1166" s="82"/>
      <c r="G1166" s="82"/>
      <c r="H1166" s="82"/>
      <c r="I1166" s="82"/>
      <c r="J1166" s="82"/>
      <c r="K1166" s="82"/>
      <c r="L1166" s="82"/>
      <c r="M1166" s="82"/>
      <c r="N1166" s="82"/>
      <c r="O1166" s="82"/>
      <c r="P1166" s="82"/>
      <c r="Q1166" s="82"/>
      <c r="R1166" s="82"/>
      <c r="S1166" s="82"/>
      <c r="T1166" s="82"/>
      <c r="U1166" s="82"/>
      <c r="V1166" s="82"/>
      <c r="W1166" s="82"/>
      <c r="X1166" s="82"/>
      <c r="Y1166" s="82"/>
      <c r="Z1166" s="82"/>
      <c r="AA1166" s="82"/>
      <c r="AB1166" s="82"/>
      <c r="AC1166" s="82"/>
      <c r="AD1166" s="82"/>
      <c r="AE1166" s="82"/>
      <c r="AF1166" s="82"/>
    </row>
    <row r="1167" spans="1:32" x14ac:dyDescent="0.25">
      <c r="A1167" s="51" t="str">
        <f t="shared" si="18"/>
        <v/>
      </c>
      <c r="B1167" s="84"/>
      <c r="C1167" s="84"/>
      <c r="D1167" s="84"/>
      <c r="E1167" s="84"/>
      <c r="F1167" s="82"/>
      <c r="G1167" s="82"/>
      <c r="H1167" s="82"/>
      <c r="I1167" s="82"/>
      <c r="J1167" s="82"/>
      <c r="K1167" s="82"/>
      <c r="L1167" s="82"/>
      <c r="M1167" s="82"/>
      <c r="N1167" s="82"/>
      <c r="O1167" s="82"/>
      <c r="P1167" s="82"/>
      <c r="Q1167" s="82"/>
      <c r="R1167" s="82"/>
      <c r="S1167" s="82"/>
      <c r="T1167" s="82"/>
      <c r="U1167" s="82"/>
      <c r="V1167" s="82"/>
      <c r="W1167" s="82"/>
      <c r="X1167" s="82"/>
      <c r="Y1167" s="82"/>
      <c r="Z1167" s="82"/>
      <c r="AA1167" s="82"/>
      <c r="AB1167" s="82"/>
      <c r="AC1167" s="82"/>
      <c r="AD1167" s="82"/>
      <c r="AE1167" s="82"/>
      <c r="AF1167" s="82"/>
    </row>
    <row r="1168" spans="1:32" x14ac:dyDescent="0.25">
      <c r="A1168" s="51" t="str">
        <f t="shared" si="18"/>
        <v/>
      </c>
      <c r="B1168" s="84"/>
      <c r="C1168" s="84"/>
      <c r="D1168" s="84"/>
      <c r="E1168" s="84"/>
      <c r="F1168" s="82"/>
      <c r="G1168" s="82"/>
      <c r="H1168" s="82"/>
      <c r="I1168" s="82"/>
      <c r="J1168" s="82"/>
      <c r="K1168" s="82"/>
      <c r="L1168" s="82"/>
      <c r="M1168" s="82"/>
      <c r="N1168" s="82"/>
      <c r="O1168" s="82"/>
      <c r="P1168" s="82"/>
      <c r="Q1168" s="82"/>
      <c r="R1168" s="82"/>
      <c r="S1168" s="82"/>
      <c r="T1168" s="82"/>
      <c r="U1168" s="82"/>
      <c r="V1168" s="82"/>
      <c r="W1168" s="82"/>
      <c r="X1168" s="82"/>
      <c r="Y1168" s="82"/>
      <c r="Z1168" s="82"/>
      <c r="AA1168" s="82"/>
      <c r="AB1168" s="82"/>
      <c r="AC1168" s="82"/>
      <c r="AD1168" s="82"/>
      <c r="AE1168" s="82"/>
      <c r="AF1168" s="82"/>
    </row>
    <row r="1169" spans="1:32" x14ac:dyDescent="0.25">
      <c r="A1169" s="51" t="str">
        <f t="shared" si="18"/>
        <v/>
      </c>
      <c r="B1169" s="84"/>
      <c r="C1169" s="84"/>
      <c r="D1169" s="84"/>
      <c r="E1169" s="84"/>
      <c r="F1169" s="82"/>
      <c r="G1169" s="82"/>
      <c r="H1169" s="82"/>
      <c r="I1169" s="82"/>
      <c r="J1169" s="82"/>
      <c r="K1169" s="82"/>
      <c r="L1169" s="82"/>
      <c r="M1169" s="82"/>
      <c r="N1169" s="82"/>
      <c r="O1169" s="82"/>
      <c r="P1169" s="82"/>
      <c r="Q1169" s="82"/>
      <c r="R1169" s="82"/>
      <c r="S1169" s="82"/>
      <c r="T1169" s="82"/>
      <c r="U1169" s="82"/>
      <c r="V1169" s="82"/>
      <c r="W1169" s="82"/>
      <c r="X1169" s="82"/>
      <c r="Y1169" s="82"/>
      <c r="Z1169" s="82"/>
      <c r="AA1169" s="82"/>
      <c r="AB1169" s="82"/>
      <c r="AC1169" s="82"/>
      <c r="AD1169" s="82"/>
      <c r="AE1169" s="82"/>
      <c r="AF1169" s="82"/>
    </row>
    <row r="1170" spans="1:32" x14ac:dyDescent="0.25">
      <c r="A1170" s="51" t="str">
        <f t="shared" si="18"/>
        <v/>
      </c>
      <c r="B1170" s="84"/>
      <c r="C1170" s="84"/>
      <c r="D1170" s="84"/>
      <c r="E1170" s="84"/>
      <c r="F1170" s="82"/>
      <c r="G1170" s="82"/>
      <c r="H1170" s="82"/>
      <c r="I1170" s="82"/>
      <c r="J1170" s="82"/>
      <c r="K1170" s="82"/>
      <c r="L1170" s="82"/>
      <c r="M1170" s="82"/>
      <c r="N1170" s="82"/>
      <c r="O1170" s="82"/>
      <c r="P1170" s="82"/>
      <c r="Q1170" s="82"/>
      <c r="R1170" s="82"/>
      <c r="S1170" s="82"/>
      <c r="T1170" s="82"/>
      <c r="U1170" s="82"/>
      <c r="V1170" s="82"/>
      <c r="W1170" s="82"/>
      <c r="X1170" s="82"/>
      <c r="Y1170" s="82"/>
      <c r="Z1170" s="82"/>
      <c r="AA1170" s="82"/>
      <c r="AB1170" s="82"/>
      <c r="AC1170" s="82"/>
      <c r="AD1170" s="82"/>
      <c r="AE1170" s="82"/>
      <c r="AF1170" s="82"/>
    </row>
    <row r="1171" spans="1:32" x14ac:dyDescent="0.25">
      <c r="A1171" s="51" t="str">
        <f t="shared" si="18"/>
        <v/>
      </c>
      <c r="B1171" s="84"/>
      <c r="C1171" s="84"/>
      <c r="D1171" s="84"/>
      <c r="E1171" s="84"/>
      <c r="F1171" s="82"/>
      <c r="G1171" s="82"/>
      <c r="H1171" s="82"/>
      <c r="I1171" s="82"/>
      <c r="J1171" s="82"/>
      <c r="K1171" s="82"/>
      <c r="L1171" s="82"/>
      <c r="M1171" s="82"/>
      <c r="N1171" s="82"/>
      <c r="O1171" s="82"/>
      <c r="P1171" s="82"/>
      <c r="Q1171" s="82"/>
      <c r="R1171" s="82"/>
      <c r="S1171" s="82"/>
      <c r="T1171" s="82"/>
      <c r="U1171" s="82"/>
      <c r="V1171" s="82"/>
      <c r="W1171" s="82"/>
      <c r="X1171" s="82"/>
      <c r="Y1171" s="82"/>
      <c r="Z1171" s="82"/>
      <c r="AA1171" s="82"/>
      <c r="AB1171" s="82"/>
      <c r="AC1171" s="82"/>
      <c r="AD1171" s="82"/>
      <c r="AE1171" s="82"/>
      <c r="AF1171" s="82"/>
    </row>
    <row r="1172" spans="1:32" x14ac:dyDescent="0.25">
      <c r="A1172" s="51" t="str">
        <f t="shared" si="18"/>
        <v/>
      </c>
      <c r="B1172" s="84"/>
      <c r="C1172" s="84"/>
      <c r="D1172" s="84"/>
      <c r="E1172" s="84"/>
      <c r="F1172" s="82"/>
      <c r="G1172" s="82"/>
      <c r="H1172" s="82"/>
      <c r="I1172" s="82"/>
      <c r="J1172" s="82"/>
      <c r="K1172" s="82"/>
      <c r="L1172" s="82"/>
      <c r="M1172" s="82"/>
      <c r="N1172" s="82"/>
      <c r="O1172" s="82"/>
      <c r="P1172" s="82"/>
      <c r="Q1172" s="82"/>
      <c r="R1172" s="82"/>
      <c r="S1172" s="82"/>
      <c r="T1172" s="82"/>
      <c r="U1172" s="82"/>
      <c r="V1172" s="82"/>
      <c r="W1172" s="82"/>
      <c r="X1172" s="82"/>
      <c r="Y1172" s="82"/>
      <c r="Z1172" s="82"/>
      <c r="AA1172" s="82"/>
      <c r="AB1172" s="82"/>
      <c r="AC1172" s="82"/>
      <c r="AD1172" s="82"/>
      <c r="AE1172" s="82"/>
      <c r="AF1172" s="82"/>
    </row>
    <row r="1173" spans="1:32" x14ac:dyDescent="0.25">
      <c r="A1173" s="51" t="str">
        <f t="shared" si="18"/>
        <v/>
      </c>
      <c r="B1173" s="84"/>
      <c r="C1173" s="84"/>
      <c r="D1173" s="84"/>
      <c r="E1173" s="84"/>
      <c r="F1173" s="82"/>
      <c r="G1173" s="82"/>
      <c r="H1173" s="82"/>
      <c r="I1173" s="82"/>
      <c r="J1173" s="82"/>
      <c r="K1173" s="82"/>
      <c r="L1173" s="82"/>
      <c r="M1173" s="82"/>
      <c r="N1173" s="82"/>
      <c r="O1173" s="82"/>
      <c r="P1173" s="82"/>
      <c r="Q1173" s="82"/>
      <c r="R1173" s="82"/>
      <c r="S1173" s="82"/>
      <c r="T1173" s="82"/>
      <c r="U1173" s="82"/>
      <c r="V1173" s="82"/>
      <c r="W1173" s="82"/>
      <c r="X1173" s="82"/>
      <c r="Y1173" s="82"/>
      <c r="Z1173" s="82"/>
      <c r="AA1173" s="82"/>
      <c r="AB1173" s="82"/>
      <c r="AC1173" s="82"/>
      <c r="AD1173" s="82"/>
      <c r="AE1173" s="82"/>
      <c r="AF1173" s="82"/>
    </row>
    <row r="1174" spans="1:32" x14ac:dyDescent="0.25">
      <c r="A1174" s="51" t="str">
        <f t="shared" si="18"/>
        <v/>
      </c>
      <c r="B1174" s="84"/>
      <c r="C1174" s="84"/>
      <c r="D1174" s="84"/>
      <c r="E1174" s="84"/>
      <c r="F1174" s="82"/>
      <c r="G1174" s="82"/>
      <c r="H1174" s="82"/>
      <c r="I1174" s="82"/>
      <c r="J1174" s="82"/>
      <c r="K1174" s="82"/>
      <c r="L1174" s="82"/>
      <c r="M1174" s="82"/>
      <c r="N1174" s="82"/>
      <c r="O1174" s="82"/>
      <c r="P1174" s="82"/>
      <c r="Q1174" s="82"/>
      <c r="R1174" s="82"/>
      <c r="S1174" s="82"/>
      <c r="T1174" s="82"/>
      <c r="U1174" s="82"/>
      <c r="V1174" s="82"/>
      <c r="W1174" s="82"/>
      <c r="X1174" s="82"/>
      <c r="Y1174" s="82"/>
      <c r="Z1174" s="82"/>
      <c r="AA1174" s="82"/>
      <c r="AB1174" s="82"/>
      <c r="AC1174" s="82"/>
      <c r="AD1174" s="82"/>
      <c r="AE1174" s="82"/>
      <c r="AF1174" s="82"/>
    </row>
    <row r="1175" spans="1:32" x14ac:dyDescent="0.25">
      <c r="A1175" s="51" t="str">
        <f t="shared" si="18"/>
        <v/>
      </c>
      <c r="B1175" s="84"/>
      <c r="C1175" s="84"/>
      <c r="D1175" s="84"/>
      <c r="E1175" s="84"/>
      <c r="F1175" s="82"/>
      <c r="G1175" s="82"/>
      <c r="H1175" s="82"/>
      <c r="I1175" s="82"/>
      <c r="J1175" s="82"/>
      <c r="K1175" s="82"/>
      <c r="L1175" s="82"/>
      <c r="M1175" s="82"/>
      <c r="N1175" s="82"/>
      <c r="O1175" s="82"/>
      <c r="P1175" s="82"/>
      <c r="Q1175" s="82"/>
      <c r="R1175" s="82"/>
      <c r="S1175" s="82"/>
      <c r="T1175" s="82"/>
      <c r="U1175" s="82"/>
      <c r="V1175" s="82"/>
      <c r="W1175" s="82"/>
      <c r="X1175" s="82"/>
      <c r="Y1175" s="82"/>
      <c r="Z1175" s="82"/>
      <c r="AA1175" s="82"/>
      <c r="AB1175" s="82"/>
      <c r="AC1175" s="82"/>
      <c r="AD1175" s="82"/>
      <c r="AE1175" s="82"/>
      <c r="AF1175" s="82"/>
    </row>
    <row r="1176" spans="1:32" x14ac:dyDescent="0.25">
      <c r="A1176" s="51" t="str">
        <f t="shared" si="18"/>
        <v/>
      </c>
      <c r="B1176" s="84"/>
      <c r="C1176" s="84"/>
      <c r="D1176" s="84"/>
      <c r="E1176" s="84"/>
      <c r="F1176" s="82"/>
      <c r="G1176" s="82"/>
      <c r="H1176" s="82"/>
      <c r="I1176" s="82"/>
      <c r="J1176" s="82"/>
      <c r="K1176" s="82"/>
      <c r="L1176" s="82"/>
      <c r="M1176" s="82"/>
      <c r="N1176" s="82"/>
      <c r="O1176" s="82"/>
      <c r="P1176" s="82"/>
      <c r="Q1176" s="82"/>
      <c r="R1176" s="82"/>
      <c r="S1176" s="82"/>
      <c r="T1176" s="82"/>
      <c r="U1176" s="82"/>
      <c r="V1176" s="82"/>
      <c r="W1176" s="82"/>
      <c r="X1176" s="82"/>
      <c r="Y1176" s="82"/>
      <c r="Z1176" s="82"/>
      <c r="AA1176" s="82"/>
      <c r="AB1176" s="82"/>
      <c r="AC1176" s="82"/>
      <c r="AD1176" s="82"/>
      <c r="AE1176" s="82"/>
      <c r="AF1176" s="82"/>
    </row>
    <row r="1177" spans="1:32" x14ac:dyDescent="0.25">
      <c r="A1177" s="51" t="str">
        <f t="shared" si="18"/>
        <v/>
      </c>
      <c r="B1177" s="84"/>
      <c r="C1177" s="84"/>
      <c r="D1177" s="84"/>
      <c r="E1177" s="84"/>
      <c r="F1177" s="82"/>
      <c r="G1177" s="82"/>
      <c r="H1177" s="82"/>
      <c r="I1177" s="82"/>
      <c r="J1177" s="82"/>
      <c r="K1177" s="82"/>
      <c r="L1177" s="82"/>
      <c r="M1177" s="82"/>
      <c r="N1177" s="82"/>
      <c r="O1177" s="82"/>
      <c r="P1177" s="82"/>
      <c r="Q1177" s="82"/>
      <c r="R1177" s="82"/>
      <c r="S1177" s="82"/>
      <c r="T1177" s="82"/>
      <c r="U1177" s="82"/>
      <c r="V1177" s="82"/>
      <c r="W1177" s="82"/>
      <c r="X1177" s="82"/>
      <c r="Y1177" s="82"/>
      <c r="Z1177" s="82"/>
      <c r="AA1177" s="82"/>
      <c r="AB1177" s="82"/>
      <c r="AC1177" s="82"/>
      <c r="AD1177" s="82"/>
      <c r="AE1177" s="82"/>
      <c r="AF1177" s="82"/>
    </row>
    <row r="1178" spans="1:32" x14ac:dyDescent="0.25">
      <c r="A1178" s="51" t="str">
        <f t="shared" si="18"/>
        <v/>
      </c>
      <c r="B1178" s="84"/>
      <c r="C1178" s="84"/>
      <c r="D1178" s="84"/>
      <c r="E1178" s="84"/>
      <c r="F1178" s="82"/>
      <c r="G1178" s="82"/>
      <c r="H1178" s="82"/>
      <c r="I1178" s="82"/>
      <c r="J1178" s="82"/>
      <c r="K1178" s="82"/>
      <c r="L1178" s="82"/>
      <c r="M1178" s="82"/>
      <c r="N1178" s="82"/>
      <c r="O1178" s="82"/>
      <c r="P1178" s="82"/>
      <c r="Q1178" s="82"/>
      <c r="R1178" s="82"/>
      <c r="S1178" s="82"/>
      <c r="T1178" s="82"/>
      <c r="U1178" s="82"/>
      <c r="V1178" s="82"/>
      <c r="W1178" s="82"/>
      <c r="X1178" s="82"/>
      <c r="Y1178" s="82"/>
      <c r="Z1178" s="82"/>
      <c r="AA1178" s="82"/>
      <c r="AB1178" s="82"/>
      <c r="AC1178" s="82"/>
      <c r="AD1178" s="82"/>
      <c r="AE1178" s="82"/>
      <c r="AF1178" s="82"/>
    </row>
    <row r="1179" spans="1:32" x14ac:dyDescent="0.25">
      <c r="A1179" s="51" t="str">
        <f t="shared" si="18"/>
        <v>TriglycéridesA1</v>
      </c>
      <c r="B1179" s="84" t="s">
        <v>154</v>
      </c>
      <c r="C1179" s="84" t="s">
        <v>29</v>
      </c>
      <c r="D1179" s="84" t="s">
        <v>184</v>
      </c>
      <c r="E1179" s="84" t="s">
        <v>189</v>
      </c>
      <c r="F1179" s="82">
        <v>1</v>
      </c>
      <c r="G1179" s="82">
        <v>1.02</v>
      </c>
      <c r="H1179" s="82">
        <v>0.04</v>
      </c>
      <c r="I1179" s="82">
        <v>3.85</v>
      </c>
      <c r="J1179" s="82">
        <v>14.9</v>
      </c>
      <c r="K1179" s="82">
        <v>93838</v>
      </c>
      <c r="L1179" s="82">
        <v>148</v>
      </c>
      <c r="M1179" s="82" t="s">
        <v>186</v>
      </c>
      <c r="N1179" s="82" t="s">
        <v>186</v>
      </c>
      <c r="O1179" s="82" t="s">
        <v>186</v>
      </c>
      <c r="P1179" s="82">
        <v>14.4</v>
      </c>
      <c r="Q1179" s="82"/>
      <c r="R1179" s="82"/>
      <c r="S1179" s="82"/>
      <c r="T1179" s="82"/>
      <c r="U1179" s="82"/>
      <c r="V1179" s="82"/>
      <c r="W1179" s="82"/>
      <c r="X1179" s="82"/>
      <c r="Y1179" s="82"/>
      <c r="Z1179" s="82"/>
      <c r="AA1179" s="82"/>
      <c r="AB1179" s="82"/>
      <c r="AC1179" s="82"/>
      <c r="AD1179" s="82"/>
      <c r="AE1179" s="82"/>
      <c r="AF1179" s="82"/>
    </row>
    <row r="1180" spans="1:32" x14ac:dyDescent="0.25">
      <c r="A1180" s="51" t="str">
        <f t="shared" si="18"/>
        <v>TriglycéridesB11</v>
      </c>
      <c r="B1180" s="84" t="s">
        <v>155</v>
      </c>
      <c r="C1180" s="84" t="s">
        <v>29</v>
      </c>
      <c r="D1180" s="84" t="s">
        <v>193</v>
      </c>
      <c r="E1180" s="84" t="s">
        <v>189</v>
      </c>
      <c r="F1180" s="82">
        <v>1</v>
      </c>
      <c r="G1180" s="82">
        <v>0.95</v>
      </c>
      <c r="H1180" s="82">
        <v>0.02</v>
      </c>
      <c r="I1180" s="82">
        <v>1.87</v>
      </c>
      <c r="J1180" s="82">
        <v>14.9</v>
      </c>
      <c r="K1180" s="82">
        <v>78</v>
      </c>
      <c r="L1180" s="82">
        <v>1</v>
      </c>
      <c r="M1180" s="85">
        <v>-1.68</v>
      </c>
      <c r="N1180" s="82">
        <v>0.49</v>
      </c>
      <c r="O1180" s="82">
        <v>-6.48</v>
      </c>
      <c r="P1180" s="82">
        <v>14.4</v>
      </c>
      <c r="Q1180" s="82"/>
      <c r="R1180" s="82"/>
      <c r="S1180" s="82"/>
      <c r="T1180" s="82"/>
      <c r="U1180" s="82"/>
      <c r="V1180" s="82"/>
      <c r="W1180" s="82"/>
      <c r="X1180" s="82"/>
      <c r="Y1180" s="82"/>
      <c r="Z1180" s="82"/>
      <c r="AA1180" s="82"/>
      <c r="AB1180" s="82"/>
      <c r="AC1180" s="82"/>
      <c r="AD1180" s="82"/>
      <c r="AE1180" s="82"/>
      <c r="AF1180" s="82"/>
    </row>
    <row r="1181" spans="1:32" x14ac:dyDescent="0.25">
      <c r="A1181" s="51" t="str">
        <f t="shared" si="18"/>
        <v>TriglycéridesB21</v>
      </c>
      <c r="B1181" s="84" t="s">
        <v>156</v>
      </c>
      <c r="C1181" s="84" t="s">
        <v>29</v>
      </c>
      <c r="D1181" s="84" t="s">
        <v>193</v>
      </c>
      <c r="E1181" s="84" t="s">
        <v>189</v>
      </c>
      <c r="F1181" s="82">
        <v>1</v>
      </c>
      <c r="G1181" s="82">
        <v>0.93</v>
      </c>
      <c r="H1181" s="82">
        <v>0.11</v>
      </c>
      <c r="I1181" s="82">
        <v>11.96</v>
      </c>
      <c r="J1181" s="82">
        <v>14.9</v>
      </c>
      <c r="K1181" s="82">
        <v>70</v>
      </c>
      <c r="L1181" s="82">
        <v>1</v>
      </c>
      <c r="M1181" s="85">
        <v>-2.1800000000000002</v>
      </c>
      <c r="N1181" s="85">
        <v>3.11</v>
      </c>
      <c r="O1181" s="82">
        <v>-8.39</v>
      </c>
      <c r="P1181" s="82">
        <v>14.4</v>
      </c>
      <c r="Q1181" s="82"/>
      <c r="R1181" s="82"/>
      <c r="S1181" s="82"/>
      <c r="T1181" s="82"/>
      <c r="U1181" s="82"/>
      <c r="V1181" s="82"/>
      <c r="W1181" s="82"/>
      <c r="X1181" s="82"/>
      <c r="Y1181" s="82"/>
      <c r="Z1181" s="82"/>
      <c r="AA1181" s="82"/>
      <c r="AB1181" s="82"/>
      <c r="AC1181" s="82"/>
      <c r="AD1181" s="82"/>
      <c r="AE1181" s="82"/>
      <c r="AF1181" s="82"/>
    </row>
    <row r="1182" spans="1:32" x14ac:dyDescent="0.25">
      <c r="A1182" s="51" t="str">
        <f t="shared" si="18"/>
        <v>TriglycéridesB31</v>
      </c>
      <c r="B1182" s="84" t="s">
        <v>157</v>
      </c>
      <c r="C1182" s="84" t="s">
        <v>29</v>
      </c>
      <c r="D1182" s="84" t="s">
        <v>193</v>
      </c>
      <c r="E1182" s="84" t="s">
        <v>189</v>
      </c>
      <c r="F1182" s="82">
        <v>1</v>
      </c>
      <c r="G1182" s="82">
        <v>0.96</v>
      </c>
      <c r="H1182" s="82">
        <v>0.02</v>
      </c>
      <c r="I1182" s="82">
        <v>1.8</v>
      </c>
      <c r="J1182" s="82">
        <v>14.9</v>
      </c>
      <c r="K1182" s="82">
        <v>68</v>
      </c>
      <c r="L1182" s="82">
        <v>1</v>
      </c>
      <c r="M1182" s="85">
        <v>-1.53</v>
      </c>
      <c r="N1182" s="82">
        <v>0.47</v>
      </c>
      <c r="O1182" s="82">
        <v>-5.9</v>
      </c>
      <c r="P1182" s="82">
        <v>14.4</v>
      </c>
      <c r="Q1182" s="82"/>
      <c r="R1182" s="82"/>
      <c r="S1182" s="82"/>
      <c r="T1182" s="82"/>
      <c r="U1182" s="82"/>
      <c r="V1182" s="82"/>
      <c r="W1182" s="82"/>
      <c r="X1182" s="82"/>
      <c r="Y1182" s="82"/>
      <c r="Z1182" s="82"/>
      <c r="AA1182" s="82"/>
      <c r="AB1182" s="82"/>
      <c r="AC1182" s="82"/>
      <c r="AD1182" s="82"/>
      <c r="AE1182" s="82"/>
      <c r="AF1182" s="82"/>
    </row>
    <row r="1183" spans="1:32" x14ac:dyDescent="0.25">
      <c r="A1183" s="51" t="str">
        <f t="shared" si="18"/>
        <v>TriglycéridesB41</v>
      </c>
      <c r="B1183" s="84" t="s">
        <v>158</v>
      </c>
      <c r="C1183" s="84" t="s">
        <v>29</v>
      </c>
      <c r="D1183" s="84" t="s">
        <v>193</v>
      </c>
      <c r="E1183" s="84" t="s">
        <v>189</v>
      </c>
      <c r="F1183" s="82">
        <v>1</v>
      </c>
      <c r="G1183" s="82">
        <v>0.97</v>
      </c>
      <c r="H1183" s="82">
        <v>0.02</v>
      </c>
      <c r="I1183" s="82">
        <v>1.93</v>
      </c>
      <c r="J1183" s="82">
        <v>14.9</v>
      </c>
      <c r="K1183" s="82">
        <v>61</v>
      </c>
      <c r="L1183" s="82">
        <v>1</v>
      </c>
      <c r="M1183" s="82">
        <v>-1.1499999999999999</v>
      </c>
      <c r="N1183" s="82">
        <v>0.5</v>
      </c>
      <c r="O1183" s="82">
        <v>-4.43</v>
      </c>
      <c r="P1183" s="82">
        <v>14.4</v>
      </c>
      <c r="Q1183" s="82"/>
      <c r="R1183" s="82"/>
      <c r="S1183" s="82"/>
      <c r="T1183" s="82"/>
      <c r="U1183" s="82"/>
      <c r="V1183" s="82"/>
      <c r="W1183" s="82"/>
      <c r="X1183" s="82"/>
      <c r="Y1183" s="82"/>
      <c r="Z1183" s="82"/>
      <c r="AA1183" s="82"/>
      <c r="AB1183" s="82"/>
      <c r="AC1183" s="82"/>
      <c r="AD1183" s="82"/>
      <c r="AE1183" s="82"/>
      <c r="AF1183" s="82"/>
    </row>
    <row r="1184" spans="1:32" x14ac:dyDescent="0.25">
      <c r="A1184" s="51" t="str">
        <f t="shared" si="18"/>
        <v>TriglycéridesB51</v>
      </c>
      <c r="B1184" s="84" t="s">
        <v>159</v>
      </c>
      <c r="C1184" s="84" t="s">
        <v>29</v>
      </c>
      <c r="D1184" s="84" t="s">
        <v>193</v>
      </c>
      <c r="E1184" s="84" t="s">
        <v>189</v>
      </c>
      <c r="F1184" s="82">
        <v>1</v>
      </c>
      <c r="G1184" s="82">
        <v>0.94</v>
      </c>
      <c r="H1184" s="82">
        <v>0.02</v>
      </c>
      <c r="I1184" s="82">
        <v>1.78</v>
      </c>
      <c r="J1184" s="82">
        <v>14.9</v>
      </c>
      <c r="K1184" s="82">
        <v>70</v>
      </c>
      <c r="L1184" s="82">
        <v>1</v>
      </c>
      <c r="M1184" s="85">
        <v>-1.91</v>
      </c>
      <c r="N1184" s="82">
        <v>0.46</v>
      </c>
      <c r="O1184" s="82">
        <v>-7.34</v>
      </c>
      <c r="P1184" s="82">
        <v>14.4</v>
      </c>
      <c r="Q1184" s="82"/>
      <c r="R1184" s="82"/>
      <c r="S1184" s="82"/>
      <c r="T1184" s="82"/>
      <c r="U1184" s="82"/>
      <c r="V1184" s="82"/>
      <c r="W1184" s="82"/>
      <c r="X1184" s="82"/>
      <c r="Y1184" s="82"/>
      <c r="Z1184" s="82"/>
      <c r="AA1184" s="82"/>
      <c r="AB1184" s="82"/>
      <c r="AC1184" s="82"/>
      <c r="AD1184" s="82"/>
      <c r="AE1184" s="82"/>
      <c r="AF1184" s="82"/>
    </row>
    <row r="1185" spans="1:32" x14ac:dyDescent="0.25">
      <c r="A1185" s="51" t="str">
        <f t="shared" si="18"/>
        <v>TriglycéridesB61</v>
      </c>
      <c r="B1185" s="84" t="s">
        <v>160</v>
      </c>
      <c r="C1185" s="84" t="s">
        <v>29</v>
      </c>
      <c r="D1185" s="84" t="s">
        <v>193</v>
      </c>
      <c r="E1185" s="84" t="s">
        <v>189</v>
      </c>
      <c r="F1185" s="82">
        <v>1</v>
      </c>
      <c r="G1185" s="82">
        <v>0.95</v>
      </c>
      <c r="H1185" s="82">
        <v>0.02</v>
      </c>
      <c r="I1185" s="82">
        <v>1.86</v>
      </c>
      <c r="J1185" s="82">
        <v>14.9</v>
      </c>
      <c r="K1185" s="82">
        <v>69</v>
      </c>
      <c r="L1185" s="82">
        <v>1</v>
      </c>
      <c r="M1185" s="85">
        <v>-1.76</v>
      </c>
      <c r="N1185" s="82">
        <v>0.48</v>
      </c>
      <c r="O1185" s="82">
        <v>-6.76</v>
      </c>
      <c r="P1185" s="82">
        <v>14.4</v>
      </c>
      <c r="Q1185" s="82"/>
      <c r="R1185" s="82"/>
      <c r="S1185" s="82"/>
      <c r="T1185" s="82"/>
      <c r="U1185" s="82"/>
      <c r="V1185" s="82"/>
      <c r="W1185" s="82"/>
      <c r="X1185" s="82"/>
      <c r="Y1185" s="82"/>
      <c r="Z1185" s="82"/>
      <c r="AA1185" s="82"/>
      <c r="AB1185" s="82"/>
      <c r="AC1185" s="82"/>
      <c r="AD1185" s="82"/>
      <c r="AE1185" s="82"/>
      <c r="AF1185" s="82"/>
    </row>
    <row r="1186" spans="1:32" x14ac:dyDescent="0.25">
      <c r="A1186" s="51" t="str">
        <f t="shared" si="18"/>
        <v>TriglycéridesB71</v>
      </c>
      <c r="B1186" s="84" t="s">
        <v>161</v>
      </c>
      <c r="C1186" s="84" t="s">
        <v>29</v>
      </c>
      <c r="D1186" s="84" t="s">
        <v>193</v>
      </c>
      <c r="E1186" s="84" t="s">
        <v>189</v>
      </c>
      <c r="F1186" s="82">
        <v>1</v>
      </c>
      <c r="G1186" s="82">
        <v>0.96</v>
      </c>
      <c r="H1186" s="82">
        <v>0.02</v>
      </c>
      <c r="I1186" s="82">
        <v>2.15</v>
      </c>
      <c r="J1186" s="82">
        <v>14.9</v>
      </c>
      <c r="K1186" s="82">
        <v>65</v>
      </c>
      <c r="L1186" s="82">
        <v>1</v>
      </c>
      <c r="M1186" s="82">
        <v>-1.39</v>
      </c>
      <c r="N1186" s="82">
        <v>0.56000000000000005</v>
      </c>
      <c r="O1186" s="82">
        <v>-5.34</v>
      </c>
      <c r="P1186" s="82">
        <v>14.4</v>
      </c>
      <c r="Q1186" s="82"/>
      <c r="R1186" s="82"/>
      <c r="S1186" s="82"/>
      <c r="T1186" s="82"/>
      <c r="U1186" s="82"/>
      <c r="V1186" s="82"/>
      <c r="W1186" s="82"/>
      <c r="X1186" s="82"/>
      <c r="Y1186" s="82"/>
      <c r="Z1186" s="82"/>
      <c r="AA1186" s="82"/>
      <c r="AB1186" s="82"/>
      <c r="AC1186" s="82"/>
      <c r="AD1186" s="82"/>
      <c r="AE1186" s="82"/>
      <c r="AF1186" s="82"/>
    </row>
    <row r="1187" spans="1:32" x14ac:dyDescent="0.25">
      <c r="A1187" s="51" t="str">
        <f t="shared" si="18"/>
        <v>TriglycéridesB81</v>
      </c>
      <c r="B1187" s="84" t="s">
        <v>162</v>
      </c>
      <c r="C1187" s="84" t="s">
        <v>29</v>
      </c>
      <c r="D1187" s="84" t="s">
        <v>193</v>
      </c>
      <c r="E1187" s="84" t="s">
        <v>189</v>
      </c>
      <c r="F1187" s="82">
        <v>1</v>
      </c>
      <c r="G1187" s="82">
        <v>0.97</v>
      </c>
      <c r="H1187" s="82">
        <v>0.02</v>
      </c>
      <c r="I1187" s="82">
        <v>1.98</v>
      </c>
      <c r="J1187" s="82">
        <v>14.9</v>
      </c>
      <c r="K1187" s="82">
        <v>76</v>
      </c>
      <c r="L1187" s="82">
        <v>1</v>
      </c>
      <c r="M1187" s="82">
        <v>-1.1000000000000001</v>
      </c>
      <c r="N1187" s="82">
        <v>0.51</v>
      </c>
      <c r="O1187" s="82">
        <v>-4.24</v>
      </c>
      <c r="P1187" s="82">
        <v>14.4</v>
      </c>
      <c r="Q1187" s="82"/>
      <c r="R1187" s="82"/>
      <c r="S1187" s="82"/>
      <c r="T1187" s="82"/>
      <c r="U1187" s="82"/>
      <c r="V1187" s="82"/>
      <c r="W1187" s="82"/>
      <c r="X1187" s="82"/>
      <c r="Y1187" s="82"/>
      <c r="Z1187" s="82"/>
      <c r="AA1187" s="82"/>
      <c r="AB1187" s="82"/>
      <c r="AC1187" s="82"/>
      <c r="AD1187" s="82"/>
      <c r="AE1187" s="82"/>
      <c r="AF1187" s="82"/>
    </row>
    <row r="1188" spans="1:32" x14ac:dyDescent="0.25">
      <c r="A1188" s="51" t="str">
        <f t="shared" si="18"/>
        <v>TriglycéridesB91</v>
      </c>
      <c r="B1188" s="84" t="s">
        <v>163</v>
      </c>
      <c r="C1188" s="84" t="s">
        <v>29</v>
      </c>
      <c r="D1188" s="84" t="s">
        <v>193</v>
      </c>
      <c r="E1188" s="84" t="s">
        <v>189</v>
      </c>
      <c r="F1188" s="82">
        <v>1</v>
      </c>
      <c r="G1188" s="82">
        <v>0.98</v>
      </c>
      <c r="H1188" s="82">
        <v>0.02</v>
      </c>
      <c r="I1188" s="82">
        <v>2.06</v>
      </c>
      <c r="J1188" s="82">
        <v>14.9</v>
      </c>
      <c r="K1188" s="82">
        <v>71</v>
      </c>
      <c r="L1188" s="82">
        <v>1</v>
      </c>
      <c r="M1188" s="82">
        <v>-0.85</v>
      </c>
      <c r="N1188" s="82">
        <v>0.53</v>
      </c>
      <c r="O1188" s="82">
        <v>-3.27</v>
      </c>
      <c r="P1188" s="82">
        <v>14.4</v>
      </c>
      <c r="Q1188" s="82"/>
      <c r="R1188" s="82"/>
      <c r="S1188" s="82"/>
      <c r="T1188" s="82"/>
      <c r="U1188" s="82"/>
      <c r="V1188" s="82"/>
      <c r="W1188" s="82"/>
      <c r="X1188" s="82"/>
      <c r="Y1188" s="82"/>
      <c r="Z1188" s="82"/>
      <c r="AA1188" s="82"/>
      <c r="AB1188" s="82"/>
      <c r="AC1188" s="82"/>
      <c r="AD1188" s="82"/>
      <c r="AE1188" s="82"/>
      <c r="AF1188" s="82"/>
    </row>
    <row r="1189" spans="1:32" x14ac:dyDescent="0.25">
      <c r="A1189" s="51" t="str">
        <f t="shared" si="18"/>
        <v>TriglycéridesB101</v>
      </c>
      <c r="B1189" s="84" t="s">
        <v>164</v>
      </c>
      <c r="C1189" s="84" t="s">
        <v>29</v>
      </c>
      <c r="D1189" s="84" t="s">
        <v>193</v>
      </c>
      <c r="E1189" s="84" t="s">
        <v>189</v>
      </c>
      <c r="F1189" s="82">
        <v>1</v>
      </c>
      <c r="G1189" s="82">
        <v>0.97</v>
      </c>
      <c r="H1189" s="82">
        <v>0.02</v>
      </c>
      <c r="I1189" s="82">
        <v>1.68</v>
      </c>
      <c r="J1189" s="82">
        <v>14.9</v>
      </c>
      <c r="K1189" s="82">
        <v>76</v>
      </c>
      <c r="L1189" s="82">
        <v>1</v>
      </c>
      <c r="M1189" s="82">
        <v>-1.1299999999999999</v>
      </c>
      <c r="N1189" s="82">
        <v>0.44</v>
      </c>
      <c r="O1189" s="82">
        <v>-4.34</v>
      </c>
      <c r="P1189" s="82">
        <v>14.4</v>
      </c>
      <c r="Q1189" s="82"/>
      <c r="R1189" s="82"/>
      <c r="S1189" s="82"/>
      <c r="T1189" s="82"/>
      <c r="U1189" s="82"/>
      <c r="V1189" s="82"/>
      <c r="W1189" s="82"/>
      <c r="X1189" s="82"/>
      <c r="Y1189" s="82"/>
      <c r="Z1189" s="82"/>
      <c r="AA1189" s="82"/>
      <c r="AB1189" s="82"/>
      <c r="AC1189" s="82"/>
      <c r="AD1189" s="82"/>
      <c r="AE1189" s="82"/>
      <c r="AF1189" s="82"/>
    </row>
    <row r="1190" spans="1:32" x14ac:dyDescent="0.25">
      <c r="A1190" s="51" t="str">
        <f t="shared" si="18"/>
        <v>TriglycéridesB111</v>
      </c>
      <c r="B1190" s="84" t="s">
        <v>165</v>
      </c>
      <c r="C1190" s="84" t="s">
        <v>29</v>
      </c>
      <c r="D1190" s="84" t="s">
        <v>193</v>
      </c>
      <c r="E1190" s="84" t="s">
        <v>189</v>
      </c>
      <c r="F1190" s="82">
        <v>1</v>
      </c>
      <c r="G1190" s="82">
        <v>0.96</v>
      </c>
      <c r="H1190" s="82">
        <v>0.02</v>
      </c>
      <c r="I1190" s="82">
        <v>1.84</v>
      </c>
      <c r="J1190" s="82">
        <v>14.9</v>
      </c>
      <c r="K1190" s="82">
        <v>69</v>
      </c>
      <c r="L1190" s="82">
        <v>1</v>
      </c>
      <c r="M1190" s="82">
        <v>-1.31</v>
      </c>
      <c r="N1190" s="82">
        <v>0.48</v>
      </c>
      <c r="O1190" s="82">
        <v>-5.04</v>
      </c>
      <c r="P1190" s="82">
        <v>14.4</v>
      </c>
      <c r="Q1190" s="82"/>
      <c r="R1190" s="82"/>
      <c r="S1190" s="82"/>
      <c r="T1190" s="82"/>
      <c r="U1190" s="82"/>
      <c r="V1190" s="82"/>
      <c r="W1190" s="82"/>
      <c r="X1190" s="82"/>
      <c r="Y1190" s="82"/>
      <c r="Z1190" s="82"/>
      <c r="AA1190" s="82"/>
      <c r="AB1190" s="82"/>
      <c r="AC1190" s="82"/>
      <c r="AD1190" s="82"/>
      <c r="AE1190" s="82"/>
      <c r="AF1190" s="82"/>
    </row>
    <row r="1191" spans="1:32" x14ac:dyDescent="0.25">
      <c r="A1191" s="51" t="str">
        <f t="shared" si="18"/>
        <v>TriglycéridesB121</v>
      </c>
      <c r="B1191" s="84" t="s">
        <v>166</v>
      </c>
      <c r="C1191" s="84" t="s">
        <v>29</v>
      </c>
      <c r="D1191" s="84" t="s">
        <v>193</v>
      </c>
      <c r="E1191" s="84" t="s">
        <v>189</v>
      </c>
      <c r="F1191" s="82">
        <v>1</v>
      </c>
      <c r="G1191" s="82">
        <v>0.97</v>
      </c>
      <c r="H1191" s="82">
        <v>0.02</v>
      </c>
      <c r="I1191" s="82">
        <v>1.66</v>
      </c>
      <c r="J1191" s="82">
        <v>14.9</v>
      </c>
      <c r="K1191" s="82">
        <v>78</v>
      </c>
      <c r="L1191" s="82">
        <v>1</v>
      </c>
      <c r="M1191" s="82">
        <v>-1.06</v>
      </c>
      <c r="N1191" s="82">
        <v>0.43</v>
      </c>
      <c r="O1191" s="82">
        <v>-4.09</v>
      </c>
      <c r="P1191" s="82">
        <v>14.4</v>
      </c>
      <c r="Q1191" s="82"/>
      <c r="R1191" s="82"/>
      <c r="S1191" s="82"/>
      <c r="T1191" s="82"/>
      <c r="U1191" s="82"/>
      <c r="V1191" s="82"/>
      <c r="W1191" s="82"/>
      <c r="X1191" s="82"/>
      <c r="Y1191" s="82"/>
      <c r="Z1191" s="82"/>
      <c r="AA1191" s="82"/>
      <c r="AB1191" s="82"/>
      <c r="AC1191" s="82"/>
      <c r="AD1191" s="82"/>
      <c r="AE1191" s="82"/>
      <c r="AF1191" s="82"/>
    </row>
    <row r="1192" spans="1:32" x14ac:dyDescent="0.25">
      <c r="A1192" s="51" t="str">
        <f t="shared" si="18"/>
        <v>TriglycéridesB131</v>
      </c>
      <c r="B1192" s="84" t="s">
        <v>167</v>
      </c>
      <c r="C1192" s="84" t="s">
        <v>29</v>
      </c>
      <c r="D1192" s="84" t="s">
        <v>193</v>
      </c>
      <c r="E1192" s="84" t="s">
        <v>189</v>
      </c>
      <c r="F1192" s="82">
        <v>1</v>
      </c>
      <c r="G1192" s="82">
        <v>0.96</v>
      </c>
      <c r="H1192" s="82">
        <v>0.04</v>
      </c>
      <c r="I1192" s="82">
        <v>4.0599999999999996</v>
      </c>
      <c r="J1192" s="82">
        <v>14.9</v>
      </c>
      <c r="K1192" s="82">
        <v>851</v>
      </c>
      <c r="L1192" s="82">
        <v>1</v>
      </c>
      <c r="M1192" s="82">
        <v>-1.42</v>
      </c>
      <c r="N1192" s="82">
        <v>1.06</v>
      </c>
      <c r="O1192" s="82">
        <v>-5.46</v>
      </c>
      <c r="P1192" s="82">
        <v>14.4</v>
      </c>
      <c r="Q1192" s="82"/>
      <c r="R1192" s="82"/>
      <c r="S1192" s="82"/>
      <c r="T1192" s="82"/>
      <c r="U1192" s="82"/>
      <c r="V1192" s="82"/>
      <c r="W1192" s="82"/>
      <c r="X1192" s="82"/>
      <c r="Y1192" s="82"/>
      <c r="Z1192" s="82"/>
      <c r="AA1192" s="82"/>
      <c r="AB1192" s="82"/>
      <c r="AC1192" s="82"/>
      <c r="AD1192" s="82"/>
      <c r="AE1192" s="82"/>
      <c r="AF1192" s="82"/>
    </row>
    <row r="1193" spans="1:32" x14ac:dyDescent="0.25">
      <c r="A1193" s="51" t="str">
        <f t="shared" si="18"/>
        <v>TriglycéridesA2</v>
      </c>
      <c r="B1193" s="84" t="s">
        <v>154</v>
      </c>
      <c r="C1193" s="84" t="s">
        <v>29</v>
      </c>
      <c r="D1193" s="84" t="s">
        <v>184</v>
      </c>
      <c r="E1193" s="84" t="s">
        <v>189</v>
      </c>
      <c r="F1193" s="82">
        <v>2</v>
      </c>
      <c r="G1193" s="82">
        <v>1.58</v>
      </c>
      <c r="H1193" s="82">
        <v>0.05</v>
      </c>
      <c r="I1193" s="82">
        <v>3.17</v>
      </c>
      <c r="J1193" s="82">
        <v>14.9</v>
      </c>
      <c r="K1193" s="82">
        <v>26095</v>
      </c>
      <c r="L1193" s="82">
        <v>42</v>
      </c>
      <c r="M1193" s="82" t="s">
        <v>186</v>
      </c>
      <c r="N1193" s="82" t="s">
        <v>186</v>
      </c>
      <c r="O1193" s="82" t="s">
        <v>186</v>
      </c>
      <c r="P1193" s="82">
        <v>14.4</v>
      </c>
      <c r="Q1193" s="82"/>
      <c r="R1193" s="82"/>
      <c r="S1193" s="82"/>
      <c r="T1193" s="82"/>
      <c r="U1193" s="82"/>
      <c r="V1193" s="82"/>
      <c r="W1193" s="82"/>
      <c r="X1193" s="82"/>
      <c r="Y1193" s="82"/>
      <c r="Z1193" s="82"/>
      <c r="AA1193" s="82"/>
      <c r="AB1193" s="82"/>
      <c r="AC1193" s="82"/>
      <c r="AD1193" s="82"/>
      <c r="AE1193" s="82"/>
      <c r="AF1193" s="82"/>
    </row>
    <row r="1194" spans="1:32" x14ac:dyDescent="0.25">
      <c r="A1194" s="51" t="str">
        <f t="shared" si="18"/>
        <v>TriglycéridesB12</v>
      </c>
      <c r="B1194" s="84" t="s">
        <v>155</v>
      </c>
      <c r="C1194" s="84" t="s">
        <v>29</v>
      </c>
      <c r="D1194" s="84" t="s">
        <v>193</v>
      </c>
      <c r="E1194" s="84" t="s">
        <v>189</v>
      </c>
      <c r="F1194" s="82">
        <v>2</v>
      </c>
      <c r="G1194" s="82">
        <v>1.52</v>
      </c>
      <c r="H1194" s="82">
        <v>0.03</v>
      </c>
      <c r="I1194" s="82">
        <v>1.91</v>
      </c>
      <c r="J1194" s="82">
        <v>14.9</v>
      </c>
      <c r="K1194" s="82">
        <v>71</v>
      </c>
      <c r="L1194" s="82">
        <v>1</v>
      </c>
      <c r="M1194" s="82">
        <v>-1.25</v>
      </c>
      <c r="N1194" s="82">
        <v>0.6</v>
      </c>
      <c r="O1194" s="82">
        <v>-3.95</v>
      </c>
      <c r="P1194" s="82">
        <v>14.4</v>
      </c>
      <c r="Q1194" s="82"/>
      <c r="R1194" s="82"/>
      <c r="S1194" s="82"/>
      <c r="T1194" s="82"/>
      <c r="U1194" s="82"/>
      <c r="V1194" s="82"/>
      <c r="W1194" s="82"/>
      <c r="X1194" s="82"/>
      <c r="Y1194" s="82"/>
      <c r="Z1194" s="82"/>
      <c r="AA1194" s="82"/>
      <c r="AB1194" s="82"/>
      <c r="AC1194" s="82"/>
      <c r="AD1194" s="82"/>
      <c r="AE1194" s="82"/>
      <c r="AF1194" s="82"/>
    </row>
    <row r="1195" spans="1:32" x14ac:dyDescent="0.25">
      <c r="A1195" s="51" t="str">
        <f t="shared" si="18"/>
        <v>TriglycéridesB22</v>
      </c>
      <c r="B1195" s="84" t="s">
        <v>156</v>
      </c>
      <c r="C1195" s="84" t="s">
        <v>29</v>
      </c>
      <c r="D1195" s="84" t="s">
        <v>193</v>
      </c>
      <c r="E1195" s="84" t="s">
        <v>189</v>
      </c>
      <c r="F1195" s="82">
        <v>2</v>
      </c>
      <c r="G1195" s="82">
        <v>1.51</v>
      </c>
      <c r="H1195" s="82">
        <v>0.03</v>
      </c>
      <c r="I1195" s="82">
        <v>1.84</v>
      </c>
      <c r="J1195" s="82">
        <v>14.9</v>
      </c>
      <c r="K1195" s="82">
        <v>62</v>
      </c>
      <c r="L1195" s="82">
        <v>1</v>
      </c>
      <c r="M1195" s="82">
        <v>-1.34</v>
      </c>
      <c r="N1195" s="82">
        <v>0.57999999999999996</v>
      </c>
      <c r="O1195" s="82">
        <v>-4.24</v>
      </c>
      <c r="P1195" s="82">
        <v>14.4</v>
      </c>
      <c r="Q1195" s="82"/>
      <c r="R1195" s="82"/>
      <c r="S1195" s="82"/>
      <c r="T1195" s="82"/>
      <c r="U1195" s="82"/>
      <c r="V1195" s="82"/>
      <c r="W1195" s="82"/>
      <c r="X1195" s="82"/>
      <c r="Y1195" s="82"/>
      <c r="Z1195" s="82"/>
      <c r="AA1195" s="82"/>
      <c r="AB1195" s="82"/>
      <c r="AC1195" s="82"/>
      <c r="AD1195" s="82"/>
      <c r="AE1195" s="82"/>
      <c r="AF1195" s="82"/>
    </row>
    <row r="1196" spans="1:32" x14ac:dyDescent="0.25">
      <c r="A1196" s="51" t="str">
        <f t="shared" si="18"/>
        <v>TriglycéridesB32</v>
      </c>
      <c r="B1196" s="84" t="s">
        <v>157</v>
      </c>
      <c r="C1196" s="84" t="s">
        <v>29</v>
      </c>
      <c r="D1196" s="84" t="s">
        <v>193</v>
      </c>
      <c r="E1196" s="84" t="s">
        <v>189</v>
      </c>
      <c r="F1196" s="82">
        <v>2</v>
      </c>
      <c r="G1196" s="82">
        <v>1.51</v>
      </c>
      <c r="H1196" s="82">
        <v>0.03</v>
      </c>
      <c r="I1196" s="82">
        <v>2.16</v>
      </c>
      <c r="J1196" s="82">
        <v>14.9</v>
      </c>
      <c r="K1196" s="82">
        <v>67</v>
      </c>
      <c r="L1196" s="82">
        <v>1</v>
      </c>
      <c r="M1196" s="82">
        <v>-1.29</v>
      </c>
      <c r="N1196" s="82">
        <v>0.68</v>
      </c>
      <c r="O1196" s="82">
        <v>-4.08</v>
      </c>
      <c r="P1196" s="82">
        <v>14.4</v>
      </c>
      <c r="Q1196" s="82"/>
      <c r="R1196" s="82"/>
      <c r="S1196" s="82"/>
      <c r="T1196" s="82"/>
      <c r="U1196" s="82"/>
      <c r="V1196" s="82"/>
      <c r="W1196" s="82"/>
      <c r="X1196" s="82"/>
      <c r="Y1196" s="82"/>
      <c r="Z1196" s="82"/>
      <c r="AA1196" s="82"/>
      <c r="AB1196" s="82"/>
      <c r="AC1196" s="82"/>
      <c r="AD1196" s="82"/>
      <c r="AE1196" s="82"/>
      <c r="AF1196" s="82"/>
    </row>
    <row r="1197" spans="1:32" x14ac:dyDescent="0.25">
      <c r="A1197" s="51" t="str">
        <f t="shared" si="18"/>
        <v>TriglycéridesB42</v>
      </c>
      <c r="B1197" s="84" t="s">
        <v>158</v>
      </c>
      <c r="C1197" s="84" t="s">
        <v>29</v>
      </c>
      <c r="D1197" s="84" t="s">
        <v>193</v>
      </c>
      <c r="E1197" s="84" t="s">
        <v>189</v>
      </c>
      <c r="F1197" s="82">
        <v>2</v>
      </c>
      <c r="G1197" s="82">
        <v>1.55</v>
      </c>
      <c r="H1197" s="82">
        <v>0.03</v>
      </c>
      <c r="I1197" s="82">
        <v>1.65</v>
      </c>
      <c r="J1197" s="82">
        <v>14.9</v>
      </c>
      <c r="K1197" s="82">
        <v>59</v>
      </c>
      <c r="L1197" s="82">
        <v>1</v>
      </c>
      <c r="M1197" s="82">
        <v>-0.67</v>
      </c>
      <c r="N1197" s="82">
        <v>0.52</v>
      </c>
      <c r="O1197" s="82">
        <v>-2.12</v>
      </c>
      <c r="P1197" s="82">
        <v>14.4</v>
      </c>
      <c r="Q1197" s="82"/>
      <c r="R1197" s="82"/>
      <c r="S1197" s="82"/>
      <c r="T1197" s="82"/>
      <c r="U1197" s="82"/>
      <c r="V1197" s="82"/>
      <c r="W1197" s="82"/>
      <c r="X1197" s="82"/>
      <c r="Y1197" s="82"/>
      <c r="Z1197" s="82"/>
      <c r="AA1197" s="82"/>
      <c r="AB1197" s="82"/>
      <c r="AC1197" s="82"/>
      <c r="AD1197" s="82"/>
      <c r="AE1197" s="82"/>
      <c r="AF1197" s="82"/>
    </row>
    <row r="1198" spans="1:32" x14ac:dyDescent="0.25">
      <c r="A1198" s="51" t="str">
        <f t="shared" si="18"/>
        <v>TriglycéridesB52</v>
      </c>
      <c r="B1198" s="84" t="s">
        <v>159</v>
      </c>
      <c r="C1198" s="84" t="s">
        <v>29</v>
      </c>
      <c r="D1198" s="84" t="s">
        <v>193</v>
      </c>
      <c r="E1198" s="84" t="s">
        <v>189</v>
      </c>
      <c r="F1198" s="82">
        <v>2</v>
      </c>
      <c r="G1198" s="82">
        <v>1.51</v>
      </c>
      <c r="H1198" s="82">
        <v>0.03</v>
      </c>
      <c r="I1198" s="82">
        <v>1.91</v>
      </c>
      <c r="J1198" s="82">
        <v>14.9</v>
      </c>
      <c r="K1198" s="82">
        <v>65</v>
      </c>
      <c r="L1198" s="82">
        <v>1</v>
      </c>
      <c r="M1198" s="82">
        <v>-1.36</v>
      </c>
      <c r="N1198" s="82">
        <v>0.6</v>
      </c>
      <c r="O1198" s="82">
        <v>-4.32</v>
      </c>
      <c r="P1198" s="82">
        <v>14.4</v>
      </c>
      <c r="Q1198" s="82"/>
      <c r="R1198" s="82"/>
      <c r="S1198" s="82"/>
      <c r="T1198" s="82"/>
      <c r="U1198" s="82"/>
      <c r="V1198" s="82"/>
      <c r="W1198" s="82"/>
      <c r="X1198" s="82"/>
      <c r="Y1198" s="82"/>
      <c r="Z1198" s="82"/>
      <c r="AA1198" s="82"/>
      <c r="AB1198" s="82"/>
      <c r="AC1198" s="82"/>
      <c r="AD1198" s="82"/>
      <c r="AE1198" s="82"/>
      <c r="AF1198" s="82"/>
    </row>
    <row r="1199" spans="1:32" x14ac:dyDescent="0.25">
      <c r="A1199" s="51" t="str">
        <f t="shared" si="18"/>
        <v>TriglycéridesB62</v>
      </c>
      <c r="B1199" s="84" t="s">
        <v>160</v>
      </c>
      <c r="C1199" s="84" t="s">
        <v>29</v>
      </c>
      <c r="D1199" s="84" t="s">
        <v>193</v>
      </c>
      <c r="E1199" s="84" t="s">
        <v>189</v>
      </c>
      <c r="F1199" s="82">
        <v>2</v>
      </c>
      <c r="G1199" s="82">
        <v>1.5</v>
      </c>
      <c r="H1199" s="82">
        <v>0.03</v>
      </c>
      <c r="I1199" s="82">
        <v>2.15</v>
      </c>
      <c r="J1199" s="82">
        <v>14.9</v>
      </c>
      <c r="K1199" s="82">
        <v>65</v>
      </c>
      <c r="L1199" s="82">
        <v>1</v>
      </c>
      <c r="M1199" s="85">
        <v>-1.58</v>
      </c>
      <c r="N1199" s="82">
        <v>0.68</v>
      </c>
      <c r="O1199" s="82">
        <v>-5</v>
      </c>
      <c r="P1199" s="82">
        <v>14.4</v>
      </c>
      <c r="Q1199" s="82"/>
      <c r="R1199" s="82"/>
      <c r="S1199" s="82"/>
      <c r="T1199" s="82"/>
      <c r="U1199" s="82"/>
      <c r="V1199" s="82"/>
      <c r="W1199" s="82"/>
      <c r="X1199" s="82"/>
      <c r="Y1199" s="82"/>
      <c r="Z1199" s="82"/>
      <c r="AA1199" s="82"/>
      <c r="AB1199" s="82"/>
      <c r="AC1199" s="82"/>
      <c r="AD1199" s="82"/>
      <c r="AE1199" s="82"/>
      <c r="AF1199" s="82"/>
    </row>
    <row r="1200" spans="1:32" x14ac:dyDescent="0.25">
      <c r="A1200" s="51" t="str">
        <f t="shared" si="18"/>
        <v>TriglycéridesB72</v>
      </c>
      <c r="B1200" s="84" t="s">
        <v>161</v>
      </c>
      <c r="C1200" s="84" t="s">
        <v>29</v>
      </c>
      <c r="D1200" s="84" t="s">
        <v>193</v>
      </c>
      <c r="E1200" s="84" t="s">
        <v>189</v>
      </c>
      <c r="F1200" s="82">
        <v>2</v>
      </c>
      <c r="G1200" s="82">
        <v>1.53</v>
      </c>
      <c r="H1200" s="82">
        <v>0.03</v>
      </c>
      <c r="I1200" s="82">
        <v>1.82</v>
      </c>
      <c r="J1200" s="82">
        <v>14.9</v>
      </c>
      <c r="K1200" s="82">
        <v>62</v>
      </c>
      <c r="L1200" s="82">
        <v>1</v>
      </c>
      <c r="M1200" s="82">
        <v>-0.95</v>
      </c>
      <c r="N1200" s="82">
        <v>0.56999999999999995</v>
      </c>
      <c r="O1200" s="82">
        <v>-3.01</v>
      </c>
      <c r="P1200" s="82">
        <v>14.4</v>
      </c>
      <c r="Q1200" s="82"/>
      <c r="R1200" s="82"/>
      <c r="S1200" s="82"/>
      <c r="T1200" s="82"/>
      <c r="U1200" s="82"/>
      <c r="V1200" s="82"/>
      <c r="W1200" s="82"/>
      <c r="X1200" s="82"/>
      <c r="Y1200" s="82"/>
      <c r="Z1200" s="82"/>
      <c r="AA1200" s="82"/>
      <c r="AB1200" s="82"/>
      <c r="AC1200" s="82"/>
      <c r="AD1200" s="82"/>
      <c r="AE1200" s="82"/>
      <c r="AF1200" s="82"/>
    </row>
    <row r="1201" spans="1:32" x14ac:dyDescent="0.25">
      <c r="A1201" s="51" t="str">
        <f t="shared" si="18"/>
        <v>TriglycéridesB82</v>
      </c>
      <c r="B1201" s="84" t="s">
        <v>162</v>
      </c>
      <c r="C1201" s="84" t="s">
        <v>29</v>
      </c>
      <c r="D1201" s="84" t="s">
        <v>193</v>
      </c>
      <c r="E1201" s="84" t="s">
        <v>189</v>
      </c>
      <c r="F1201" s="82">
        <v>2</v>
      </c>
      <c r="G1201" s="82">
        <v>1.54</v>
      </c>
      <c r="H1201" s="82">
        <v>0.04</v>
      </c>
      <c r="I1201" s="82">
        <v>2.5099999999999998</v>
      </c>
      <c r="J1201" s="82">
        <v>14.9</v>
      </c>
      <c r="K1201" s="82">
        <v>74</v>
      </c>
      <c r="L1201" s="82">
        <v>1</v>
      </c>
      <c r="M1201" s="82">
        <v>-0.84</v>
      </c>
      <c r="N1201" s="82">
        <v>0.79</v>
      </c>
      <c r="O1201" s="82">
        <v>-2.65</v>
      </c>
      <c r="P1201" s="82">
        <v>14.4</v>
      </c>
      <c r="Q1201" s="82"/>
      <c r="R1201" s="82"/>
      <c r="S1201" s="82"/>
      <c r="T1201" s="82"/>
      <c r="U1201" s="82"/>
      <c r="V1201" s="82"/>
      <c r="W1201" s="82"/>
      <c r="X1201" s="82"/>
      <c r="Y1201" s="82"/>
      <c r="Z1201" s="82"/>
      <c r="AA1201" s="82"/>
      <c r="AB1201" s="82"/>
      <c r="AC1201" s="82"/>
      <c r="AD1201" s="82"/>
      <c r="AE1201" s="82"/>
      <c r="AF1201" s="82"/>
    </row>
    <row r="1202" spans="1:32" x14ac:dyDescent="0.25">
      <c r="A1202" s="51" t="str">
        <f t="shared" si="18"/>
        <v>TriglycéridesB92</v>
      </c>
      <c r="B1202" s="84" t="s">
        <v>163</v>
      </c>
      <c r="C1202" s="84" t="s">
        <v>29</v>
      </c>
      <c r="D1202" s="84" t="s">
        <v>193</v>
      </c>
      <c r="E1202" s="84" t="s">
        <v>189</v>
      </c>
      <c r="F1202" s="82">
        <v>2</v>
      </c>
      <c r="G1202" s="82">
        <v>1.56</v>
      </c>
      <c r="H1202" s="82">
        <v>0.04</v>
      </c>
      <c r="I1202" s="82">
        <v>2.2599999999999998</v>
      </c>
      <c r="J1202" s="82">
        <v>14.9</v>
      </c>
      <c r="K1202" s="82">
        <v>67</v>
      </c>
      <c r="L1202" s="82">
        <v>1</v>
      </c>
      <c r="M1202" s="82">
        <v>-0.41</v>
      </c>
      <c r="N1202" s="82">
        <v>0.71</v>
      </c>
      <c r="O1202" s="82">
        <v>-1.31</v>
      </c>
      <c r="P1202" s="82">
        <v>14.4</v>
      </c>
      <c r="Q1202" s="82"/>
      <c r="R1202" s="82"/>
      <c r="S1202" s="82"/>
      <c r="T1202" s="82"/>
      <c r="U1202" s="82"/>
      <c r="V1202" s="82"/>
      <c r="W1202" s="82"/>
      <c r="X1202" s="82"/>
      <c r="Y1202" s="82"/>
      <c r="Z1202" s="82"/>
      <c r="AA1202" s="82"/>
      <c r="AB1202" s="82"/>
      <c r="AC1202" s="82"/>
      <c r="AD1202" s="82"/>
      <c r="AE1202" s="82"/>
      <c r="AF1202" s="82"/>
    </row>
    <row r="1203" spans="1:32" x14ac:dyDescent="0.25">
      <c r="A1203" s="51" t="str">
        <f t="shared" si="18"/>
        <v>TriglycéridesB102</v>
      </c>
      <c r="B1203" s="84" t="s">
        <v>164</v>
      </c>
      <c r="C1203" s="84" t="s">
        <v>29</v>
      </c>
      <c r="D1203" s="84" t="s">
        <v>193</v>
      </c>
      <c r="E1203" s="84" t="s">
        <v>189</v>
      </c>
      <c r="F1203" s="82">
        <v>2</v>
      </c>
      <c r="G1203" s="82">
        <v>1.55</v>
      </c>
      <c r="H1203" s="82">
        <v>0.03</v>
      </c>
      <c r="I1203" s="82">
        <v>1.8</v>
      </c>
      <c r="J1203" s="82">
        <v>14.9</v>
      </c>
      <c r="K1203" s="82">
        <v>71</v>
      </c>
      <c r="L1203" s="82">
        <v>1</v>
      </c>
      <c r="M1203" s="82">
        <v>-0.57999999999999996</v>
      </c>
      <c r="N1203" s="82">
        <v>0.56999999999999995</v>
      </c>
      <c r="O1203" s="82">
        <v>-1.83</v>
      </c>
      <c r="P1203" s="82">
        <v>14.4</v>
      </c>
      <c r="Q1203" s="82"/>
      <c r="R1203" s="82"/>
      <c r="S1203" s="82"/>
      <c r="T1203" s="82"/>
      <c r="U1203" s="82"/>
      <c r="V1203" s="82"/>
      <c r="W1203" s="82"/>
      <c r="X1203" s="82"/>
      <c r="Y1203" s="82"/>
      <c r="Z1203" s="82"/>
      <c r="AA1203" s="82"/>
      <c r="AB1203" s="82"/>
      <c r="AC1203" s="82"/>
      <c r="AD1203" s="82"/>
      <c r="AE1203" s="82"/>
      <c r="AF1203" s="82"/>
    </row>
    <row r="1204" spans="1:32" x14ac:dyDescent="0.25">
      <c r="A1204" s="51" t="str">
        <f t="shared" si="18"/>
        <v>TriglycéridesB112</v>
      </c>
      <c r="B1204" s="84" t="s">
        <v>165</v>
      </c>
      <c r="C1204" s="84" t="s">
        <v>29</v>
      </c>
      <c r="D1204" s="84" t="s">
        <v>193</v>
      </c>
      <c r="E1204" s="84" t="s">
        <v>189</v>
      </c>
      <c r="F1204" s="82">
        <v>2</v>
      </c>
      <c r="G1204" s="82">
        <v>1.53</v>
      </c>
      <c r="H1204" s="82">
        <v>0.04</v>
      </c>
      <c r="I1204" s="82">
        <v>2.2999999999999998</v>
      </c>
      <c r="J1204" s="82">
        <v>14.9</v>
      </c>
      <c r="K1204" s="82">
        <v>65</v>
      </c>
      <c r="L1204" s="82">
        <v>1</v>
      </c>
      <c r="M1204" s="82">
        <v>-0.89</v>
      </c>
      <c r="N1204" s="82">
        <v>0.72</v>
      </c>
      <c r="O1204" s="82">
        <v>-2.83</v>
      </c>
      <c r="P1204" s="82">
        <v>14.4</v>
      </c>
      <c r="Q1204" s="82"/>
      <c r="R1204" s="82"/>
      <c r="S1204" s="82"/>
      <c r="T1204" s="82"/>
      <c r="U1204" s="82"/>
      <c r="V1204" s="82"/>
      <c r="W1204" s="82"/>
      <c r="X1204" s="82"/>
      <c r="Y1204" s="82"/>
      <c r="Z1204" s="82"/>
      <c r="AA1204" s="82"/>
      <c r="AB1204" s="82"/>
      <c r="AC1204" s="82"/>
      <c r="AD1204" s="82"/>
      <c r="AE1204" s="82"/>
      <c r="AF1204" s="82"/>
    </row>
    <row r="1205" spans="1:32" x14ac:dyDescent="0.25">
      <c r="A1205" s="51" t="str">
        <f t="shared" si="18"/>
        <v>TriglycéridesB122</v>
      </c>
      <c r="B1205" s="84" t="s">
        <v>166</v>
      </c>
      <c r="C1205" s="84" t="s">
        <v>29</v>
      </c>
      <c r="D1205" s="84" t="s">
        <v>193</v>
      </c>
      <c r="E1205" s="84" t="s">
        <v>189</v>
      </c>
      <c r="F1205" s="82">
        <v>2</v>
      </c>
      <c r="G1205" s="82">
        <v>1.55</v>
      </c>
      <c r="H1205" s="82">
        <v>0.03</v>
      </c>
      <c r="I1205" s="82">
        <v>1.7</v>
      </c>
      <c r="J1205" s="82">
        <v>14.9</v>
      </c>
      <c r="K1205" s="82">
        <v>69</v>
      </c>
      <c r="L1205" s="82">
        <v>1</v>
      </c>
      <c r="M1205" s="82">
        <v>-0.55000000000000004</v>
      </c>
      <c r="N1205" s="82">
        <v>0.54</v>
      </c>
      <c r="O1205" s="82">
        <v>-1.74</v>
      </c>
      <c r="P1205" s="82">
        <v>14.4</v>
      </c>
      <c r="Q1205" s="82"/>
      <c r="R1205" s="82"/>
      <c r="S1205" s="82"/>
      <c r="T1205" s="82"/>
      <c r="U1205" s="82"/>
      <c r="V1205" s="82"/>
      <c r="W1205" s="82"/>
      <c r="X1205" s="82"/>
      <c r="Y1205" s="82"/>
      <c r="Z1205" s="82"/>
      <c r="AA1205" s="82"/>
      <c r="AB1205" s="82"/>
      <c r="AC1205" s="82"/>
      <c r="AD1205" s="82"/>
      <c r="AE1205" s="82"/>
      <c r="AF1205" s="82"/>
    </row>
    <row r="1206" spans="1:32" x14ac:dyDescent="0.25">
      <c r="A1206" s="51" t="str">
        <f t="shared" si="18"/>
        <v>TriglycéridesB132</v>
      </c>
      <c r="B1206" s="84" t="s">
        <v>167</v>
      </c>
      <c r="C1206" s="84" t="s">
        <v>29</v>
      </c>
      <c r="D1206" s="84" t="s">
        <v>193</v>
      </c>
      <c r="E1206" s="84" t="s">
        <v>189</v>
      </c>
      <c r="F1206" s="82">
        <v>2</v>
      </c>
      <c r="G1206" s="82">
        <v>1.53</v>
      </c>
      <c r="H1206" s="82">
        <v>0.04</v>
      </c>
      <c r="I1206" s="82">
        <v>2.34</v>
      </c>
      <c r="J1206" s="82">
        <v>14.9</v>
      </c>
      <c r="K1206" s="82">
        <v>797</v>
      </c>
      <c r="L1206" s="82">
        <v>1</v>
      </c>
      <c r="M1206" s="82">
        <v>-0.97</v>
      </c>
      <c r="N1206" s="82">
        <v>0.74</v>
      </c>
      <c r="O1206" s="82">
        <v>-3.08</v>
      </c>
      <c r="P1206" s="82">
        <v>14.4</v>
      </c>
      <c r="Q1206" s="82"/>
      <c r="R1206" s="82"/>
      <c r="S1206" s="82"/>
      <c r="T1206" s="82"/>
      <c r="U1206" s="82"/>
      <c r="V1206" s="82"/>
      <c r="W1206" s="82"/>
      <c r="X1206" s="82"/>
      <c r="Y1206" s="82"/>
      <c r="Z1206" s="82"/>
      <c r="AA1206" s="82"/>
      <c r="AB1206" s="82"/>
      <c r="AC1206" s="82"/>
      <c r="AD1206" s="82"/>
      <c r="AE1206" s="82"/>
      <c r="AF1206" s="82"/>
    </row>
    <row r="1207" spans="1:32" x14ac:dyDescent="0.25">
      <c r="A1207" s="51" t="str">
        <f t="shared" si="18"/>
        <v>TriglycéridesA3</v>
      </c>
      <c r="B1207" s="84" t="s">
        <v>154</v>
      </c>
      <c r="C1207" s="84" t="s">
        <v>29</v>
      </c>
      <c r="D1207" s="84" t="s">
        <v>184</v>
      </c>
      <c r="E1207" s="84" t="s">
        <v>189</v>
      </c>
      <c r="F1207" s="82">
        <v>3</v>
      </c>
      <c r="G1207" s="82">
        <v>2.4</v>
      </c>
      <c r="H1207" s="82">
        <v>0.08</v>
      </c>
      <c r="I1207" s="82">
        <v>3.19</v>
      </c>
      <c r="J1207" s="82">
        <v>14.9</v>
      </c>
      <c r="K1207" s="82">
        <v>94331</v>
      </c>
      <c r="L1207" s="82">
        <v>149</v>
      </c>
      <c r="M1207" s="82" t="s">
        <v>186</v>
      </c>
      <c r="N1207" s="82" t="s">
        <v>186</v>
      </c>
      <c r="O1207" s="82" t="s">
        <v>186</v>
      </c>
      <c r="P1207" s="82">
        <v>14.4</v>
      </c>
      <c r="Q1207" s="82"/>
      <c r="R1207" s="82"/>
      <c r="S1207" s="82"/>
      <c r="T1207" s="82"/>
      <c r="U1207" s="82"/>
      <c r="V1207" s="82"/>
      <c r="W1207" s="82"/>
      <c r="X1207" s="82"/>
      <c r="Y1207" s="82"/>
      <c r="Z1207" s="82"/>
      <c r="AA1207" s="82"/>
      <c r="AB1207" s="82"/>
      <c r="AC1207" s="82"/>
      <c r="AD1207" s="82"/>
      <c r="AE1207" s="82"/>
      <c r="AF1207" s="82"/>
    </row>
    <row r="1208" spans="1:32" x14ac:dyDescent="0.25">
      <c r="A1208" s="51" t="str">
        <f t="shared" si="18"/>
        <v>TriglycéridesB13</v>
      </c>
      <c r="B1208" s="84" t="s">
        <v>155</v>
      </c>
      <c r="C1208" s="84" t="s">
        <v>29</v>
      </c>
      <c r="D1208" s="84" t="s">
        <v>193</v>
      </c>
      <c r="E1208" s="84" t="s">
        <v>189</v>
      </c>
      <c r="F1208" s="82">
        <v>3</v>
      </c>
      <c r="G1208" s="82">
        <v>2.2799999999999998</v>
      </c>
      <c r="H1208" s="82">
        <v>0.03</v>
      </c>
      <c r="I1208" s="82">
        <v>1.32</v>
      </c>
      <c r="J1208" s="82">
        <v>14.9</v>
      </c>
      <c r="K1208" s="82">
        <v>71</v>
      </c>
      <c r="L1208" s="82">
        <v>1</v>
      </c>
      <c r="M1208" s="85">
        <v>-1.58</v>
      </c>
      <c r="N1208" s="82">
        <v>0.41</v>
      </c>
      <c r="O1208" s="82">
        <v>-5.03</v>
      </c>
      <c r="P1208" s="82">
        <v>14.4</v>
      </c>
      <c r="Q1208" s="82"/>
      <c r="R1208" s="82"/>
      <c r="S1208" s="82"/>
      <c r="T1208" s="82"/>
      <c r="U1208" s="82"/>
      <c r="V1208" s="82"/>
      <c r="W1208" s="82"/>
      <c r="X1208" s="82"/>
      <c r="Y1208" s="82"/>
      <c r="Z1208" s="82"/>
      <c r="AA1208" s="82"/>
      <c r="AB1208" s="82"/>
      <c r="AC1208" s="82"/>
      <c r="AD1208" s="82"/>
      <c r="AE1208" s="82"/>
      <c r="AF1208" s="82"/>
    </row>
    <row r="1209" spans="1:32" x14ac:dyDescent="0.25">
      <c r="A1209" s="51" t="str">
        <f t="shared" si="18"/>
        <v>TriglycéridesB23</v>
      </c>
      <c r="B1209" s="84" t="s">
        <v>156</v>
      </c>
      <c r="C1209" s="84" t="s">
        <v>29</v>
      </c>
      <c r="D1209" s="84" t="s">
        <v>193</v>
      </c>
      <c r="E1209" s="84" t="s">
        <v>189</v>
      </c>
      <c r="F1209" s="82">
        <v>3</v>
      </c>
      <c r="G1209" s="82">
        <v>2.27</v>
      </c>
      <c r="H1209" s="82">
        <v>0.03</v>
      </c>
      <c r="I1209" s="82">
        <v>1.41</v>
      </c>
      <c r="J1209" s="82">
        <v>14.9</v>
      </c>
      <c r="K1209" s="82">
        <v>62</v>
      </c>
      <c r="L1209" s="82">
        <v>1</v>
      </c>
      <c r="M1209" s="85">
        <v>-1.78</v>
      </c>
      <c r="N1209" s="82">
        <v>0.44</v>
      </c>
      <c r="O1209" s="82">
        <v>-5.68</v>
      </c>
      <c r="P1209" s="82">
        <v>14.4</v>
      </c>
      <c r="Q1209" s="82"/>
      <c r="R1209" s="82"/>
      <c r="S1209" s="82"/>
      <c r="T1209" s="82"/>
      <c r="U1209" s="82"/>
      <c r="V1209" s="82"/>
      <c r="W1209" s="82"/>
      <c r="X1209" s="82"/>
      <c r="Y1209" s="82"/>
      <c r="Z1209" s="82"/>
      <c r="AA1209" s="82"/>
      <c r="AB1209" s="82"/>
      <c r="AC1209" s="82"/>
      <c r="AD1209" s="82"/>
      <c r="AE1209" s="82"/>
      <c r="AF1209" s="82"/>
    </row>
    <row r="1210" spans="1:32" x14ac:dyDescent="0.25">
      <c r="A1210" s="51" t="str">
        <f t="shared" si="18"/>
        <v>TriglycéridesB33</v>
      </c>
      <c r="B1210" s="84" t="s">
        <v>157</v>
      </c>
      <c r="C1210" s="84" t="s">
        <v>29</v>
      </c>
      <c r="D1210" s="84" t="s">
        <v>193</v>
      </c>
      <c r="E1210" s="84" t="s">
        <v>189</v>
      </c>
      <c r="F1210" s="82">
        <v>3</v>
      </c>
      <c r="G1210" s="82">
        <v>2.2799999999999998</v>
      </c>
      <c r="H1210" s="82">
        <v>0.04</v>
      </c>
      <c r="I1210" s="82">
        <v>1.74</v>
      </c>
      <c r="J1210" s="82">
        <v>14.9</v>
      </c>
      <c r="K1210" s="82">
        <v>66</v>
      </c>
      <c r="L1210" s="82">
        <v>1</v>
      </c>
      <c r="M1210" s="85">
        <v>-1.65</v>
      </c>
      <c r="N1210" s="82">
        <v>0.54</v>
      </c>
      <c r="O1210" s="82">
        <v>-5.27</v>
      </c>
      <c r="P1210" s="82">
        <v>14.4</v>
      </c>
      <c r="Q1210" s="82"/>
      <c r="R1210" s="82"/>
      <c r="S1210" s="82"/>
      <c r="T1210" s="82"/>
      <c r="U1210" s="82"/>
      <c r="V1210" s="82"/>
      <c r="W1210" s="82"/>
      <c r="X1210" s="82"/>
      <c r="Y1210" s="82"/>
      <c r="Z1210" s="82"/>
      <c r="AA1210" s="82"/>
      <c r="AB1210" s="82"/>
      <c r="AC1210" s="82"/>
      <c r="AD1210" s="82"/>
      <c r="AE1210" s="82"/>
      <c r="AF1210" s="82"/>
    </row>
    <row r="1211" spans="1:32" x14ac:dyDescent="0.25">
      <c r="A1211" s="51" t="str">
        <f t="shared" si="18"/>
        <v>TriglycéridesB43</v>
      </c>
      <c r="B1211" s="84" t="s">
        <v>158</v>
      </c>
      <c r="C1211" s="84" t="s">
        <v>29</v>
      </c>
      <c r="D1211" s="84" t="s">
        <v>193</v>
      </c>
      <c r="E1211" s="84" t="s">
        <v>189</v>
      </c>
      <c r="F1211" s="82">
        <v>3</v>
      </c>
      <c r="G1211" s="82">
        <v>2.3199999999999998</v>
      </c>
      <c r="H1211" s="82">
        <v>0.04</v>
      </c>
      <c r="I1211" s="82">
        <v>1.59</v>
      </c>
      <c r="J1211" s="82">
        <v>14.9</v>
      </c>
      <c r="K1211" s="82">
        <v>60</v>
      </c>
      <c r="L1211" s="82">
        <v>1</v>
      </c>
      <c r="M1211" s="82">
        <v>-1.06</v>
      </c>
      <c r="N1211" s="82">
        <v>0.5</v>
      </c>
      <c r="O1211" s="82">
        <v>-3.4</v>
      </c>
      <c r="P1211" s="82">
        <v>14.4</v>
      </c>
      <c r="Q1211" s="82"/>
      <c r="R1211" s="82"/>
      <c r="S1211" s="82"/>
      <c r="T1211" s="82"/>
      <c r="U1211" s="82"/>
      <c r="V1211" s="82"/>
      <c r="W1211" s="82"/>
      <c r="X1211" s="82"/>
      <c r="Y1211" s="82"/>
      <c r="Z1211" s="82"/>
      <c r="AA1211" s="82"/>
      <c r="AB1211" s="82"/>
      <c r="AC1211" s="82"/>
      <c r="AD1211" s="82"/>
      <c r="AE1211" s="82"/>
      <c r="AF1211" s="82"/>
    </row>
    <row r="1212" spans="1:32" x14ac:dyDescent="0.25">
      <c r="A1212" s="51" t="str">
        <f t="shared" si="18"/>
        <v>TriglycéridesB53</v>
      </c>
      <c r="B1212" s="84" t="s">
        <v>159</v>
      </c>
      <c r="C1212" s="84" t="s">
        <v>29</v>
      </c>
      <c r="D1212" s="84" t="s">
        <v>193</v>
      </c>
      <c r="E1212" s="84" t="s">
        <v>189</v>
      </c>
      <c r="F1212" s="82">
        <v>3</v>
      </c>
      <c r="G1212" s="82">
        <v>2.25</v>
      </c>
      <c r="H1212" s="82">
        <v>0.04</v>
      </c>
      <c r="I1212" s="82">
        <v>1.61</v>
      </c>
      <c r="J1212" s="82">
        <v>14.9</v>
      </c>
      <c r="K1212" s="82">
        <v>68</v>
      </c>
      <c r="L1212" s="82">
        <v>1</v>
      </c>
      <c r="M1212" s="85">
        <v>-1.91</v>
      </c>
      <c r="N1212" s="82">
        <v>0.5</v>
      </c>
      <c r="O1212" s="82">
        <v>-6.1</v>
      </c>
      <c r="P1212" s="82">
        <v>14.4</v>
      </c>
      <c r="Q1212" s="82"/>
      <c r="R1212" s="82"/>
      <c r="S1212" s="82"/>
      <c r="T1212" s="82"/>
      <c r="U1212" s="82"/>
      <c r="V1212" s="82"/>
      <c r="W1212" s="82"/>
      <c r="X1212" s="82"/>
      <c r="Y1212" s="82"/>
      <c r="Z1212" s="82"/>
      <c r="AA1212" s="82"/>
      <c r="AB1212" s="82"/>
      <c r="AC1212" s="82"/>
      <c r="AD1212" s="82"/>
      <c r="AE1212" s="82"/>
      <c r="AF1212" s="82"/>
    </row>
    <row r="1213" spans="1:32" x14ac:dyDescent="0.25">
      <c r="A1213" s="51" t="str">
        <f t="shared" si="18"/>
        <v>TriglycéridesB63</v>
      </c>
      <c r="B1213" s="84" t="s">
        <v>160</v>
      </c>
      <c r="C1213" s="84" t="s">
        <v>29</v>
      </c>
      <c r="D1213" s="84" t="s">
        <v>193</v>
      </c>
      <c r="E1213" s="84" t="s">
        <v>189</v>
      </c>
      <c r="F1213" s="82">
        <v>3</v>
      </c>
      <c r="G1213" s="82">
        <v>2.27</v>
      </c>
      <c r="H1213" s="82">
        <v>0.04</v>
      </c>
      <c r="I1213" s="82">
        <v>1.62</v>
      </c>
      <c r="J1213" s="82">
        <v>14.9</v>
      </c>
      <c r="K1213" s="82">
        <v>67</v>
      </c>
      <c r="L1213" s="82">
        <v>1</v>
      </c>
      <c r="M1213" s="85">
        <v>-1.77</v>
      </c>
      <c r="N1213" s="82">
        <v>0.51</v>
      </c>
      <c r="O1213" s="82">
        <v>-5.66</v>
      </c>
      <c r="P1213" s="82">
        <v>14.4</v>
      </c>
      <c r="Q1213" s="82"/>
      <c r="R1213" s="82"/>
      <c r="S1213" s="82"/>
      <c r="T1213" s="82"/>
      <c r="U1213" s="82"/>
      <c r="V1213" s="82"/>
      <c r="W1213" s="82"/>
      <c r="X1213" s="82"/>
      <c r="Y1213" s="82"/>
      <c r="Z1213" s="82"/>
      <c r="AA1213" s="82"/>
      <c r="AB1213" s="82"/>
      <c r="AC1213" s="82"/>
      <c r="AD1213" s="82"/>
      <c r="AE1213" s="82"/>
      <c r="AF1213" s="82"/>
    </row>
    <row r="1214" spans="1:32" x14ac:dyDescent="0.25">
      <c r="A1214" s="51" t="str">
        <f t="shared" si="18"/>
        <v>TriglycéridesB73</v>
      </c>
      <c r="B1214" s="84" t="s">
        <v>161</v>
      </c>
      <c r="C1214" s="84" t="s">
        <v>29</v>
      </c>
      <c r="D1214" s="84" t="s">
        <v>193</v>
      </c>
      <c r="E1214" s="84" t="s">
        <v>189</v>
      </c>
      <c r="F1214" s="82">
        <v>3</v>
      </c>
      <c r="G1214" s="82">
        <v>2.2999999999999998</v>
      </c>
      <c r="H1214" s="82">
        <v>0.04</v>
      </c>
      <c r="I1214" s="82">
        <v>1.52</v>
      </c>
      <c r="J1214" s="82">
        <v>14.9</v>
      </c>
      <c r="K1214" s="82">
        <v>61</v>
      </c>
      <c r="L1214" s="82">
        <v>1</v>
      </c>
      <c r="M1214" s="82">
        <v>-1.3</v>
      </c>
      <c r="N1214" s="82">
        <v>0.48</v>
      </c>
      <c r="O1214" s="82">
        <v>-4.13</v>
      </c>
      <c r="P1214" s="82">
        <v>14.4</v>
      </c>
      <c r="Q1214" s="82"/>
      <c r="R1214" s="82"/>
      <c r="S1214" s="82"/>
      <c r="T1214" s="82"/>
      <c r="U1214" s="82"/>
      <c r="V1214" s="82"/>
      <c r="W1214" s="82"/>
      <c r="X1214" s="82"/>
      <c r="Y1214" s="82"/>
      <c r="Z1214" s="82"/>
      <c r="AA1214" s="82"/>
      <c r="AB1214" s="82"/>
      <c r="AC1214" s="82"/>
      <c r="AD1214" s="82"/>
      <c r="AE1214" s="82"/>
      <c r="AF1214" s="82"/>
    </row>
    <row r="1215" spans="1:32" x14ac:dyDescent="0.25">
      <c r="A1215" s="51" t="str">
        <f t="shared" si="18"/>
        <v>TriglycéridesB83</v>
      </c>
      <c r="B1215" s="84" t="s">
        <v>162</v>
      </c>
      <c r="C1215" s="84" t="s">
        <v>29</v>
      </c>
      <c r="D1215" s="84" t="s">
        <v>193</v>
      </c>
      <c r="E1215" s="84" t="s">
        <v>189</v>
      </c>
      <c r="F1215" s="82">
        <v>3</v>
      </c>
      <c r="G1215" s="82">
        <v>2.31</v>
      </c>
      <c r="H1215" s="82">
        <v>0.04</v>
      </c>
      <c r="I1215" s="82">
        <v>1.69</v>
      </c>
      <c r="J1215" s="82">
        <v>14.9</v>
      </c>
      <c r="K1215" s="82">
        <v>74</v>
      </c>
      <c r="L1215" s="82">
        <v>1</v>
      </c>
      <c r="M1215" s="82">
        <v>-1.1599999999999999</v>
      </c>
      <c r="N1215" s="82">
        <v>0.53</v>
      </c>
      <c r="O1215" s="82">
        <v>-3.69</v>
      </c>
      <c r="P1215" s="82">
        <v>14.4</v>
      </c>
      <c r="Q1215" s="82"/>
      <c r="R1215" s="82"/>
      <c r="S1215" s="82"/>
      <c r="T1215" s="82"/>
      <c r="U1215" s="82"/>
      <c r="V1215" s="82"/>
      <c r="W1215" s="82"/>
      <c r="X1215" s="82"/>
      <c r="Y1215" s="82"/>
      <c r="Z1215" s="82"/>
      <c r="AA1215" s="82"/>
      <c r="AB1215" s="82"/>
      <c r="AC1215" s="82"/>
      <c r="AD1215" s="82"/>
      <c r="AE1215" s="82"/>
      <c r="AF1215" s="82"/>
    </row>
    <row r="1216" spans="1:32" x14ac:dyDescent="0.25">
      <c r="A1216" s="51" t="str">
        <f t="shared" si="18"/>
        <v>TriglycéridesB93</v>
      </c>
      <c r="B1216" s="84" t="s">
        <v>163</v>
      </c>
      <c r="C1216" s="84" t="s">
        <v>29</v>
      </c>
      <c r="D1216" s="84" t="s">
        <v>193</v>
      </c>
      <c r="E1216" s="84" t="s">
        <v>189</v>
      </c>
      <c r="F1216" s="82">
        <v>3</v>
      </c>
      <c r="G1216" s="82">
        <v>2.34</v>
      </c>
      <c r="H1216" s="82">
        <v>0.05</v>
      </c>
      <c r="I1216" s="82">
        <v>2.0099999999999998</v>
      </c>
      <c r="J1216" s="82">
        <v>14.9</v>
      </c>
      <c r="K1216" s="82">
        <v>66</v>
      </c>
      <c r="L1216" s="82">
        <v>1</v>
      </c>
      <c r="M1216" s="82">
        <v>-0.77</v>
      </c>
      <c r="N1216" s="82">
        <v>0.63</v>
      </c>
      <c r="O1216" s="82">
        <v>-2.4500000000000002</v>
      </c>
      <c r="P1216" s="82">
        <v>14.4</v>
      </c>
      <c r="Q1216" s="82"/>
      <c r="R1216" s="82"/>
      <c r="S1216" s="82"/>
      <c r="T1216" s="82"/>
      <c r="U1216" s="82"/>
      <c r="V1216" s="82"/>
      <c r="W1216" s="82"/>
      <c r="X1216" s="82"/>
      <c r="Y1216" s="82"/>
      <c r="Z1216" s="82"/>
      <c r="AA1216" s="82"/>
      <c r="AB1216" s="82"/>
      <c r="AC1216" s="82"/>
      <c r="AD1216" s="82"/>
      <c r="AE1216" s="82"/>
      <c r="AF1216" s="82"/>
    </row>
    <row r="1217" spans="1:32" x14ac:dyDescent="0.25">
      <c r="A1217" s="51" t="str">
        <f t="shared" si="18"/>
        <v>TriglycéridesB103</v>
      </c>
      <c r="B1217" s="84" t="s">
        <v>164</v>
      </c>
      <c r="C1217" s="84" t="s">
        <v>29</v>
      </c>
      <c r="D1217" s="84" t="s">
        <v>193</v>
      </c>
      <c r="E1217" s="84" t="s">
        <v>189</v>
      </c>
      <c r="F1217" s="82">
        <v>3</v>
      </c>
      <c r="G1217" s="82">
        <v>2.3199999999999998</v>
      </c>
      <c r="H1217" s="82">
        <v>0.04</v>
      </c>
      <c r="I1217" s="82">
        <v>1.52</v>
      </c>
      <c r="J1217" s="82">
        <v>14.9</v>
      </c>
      <c r="K1217" s="82">
        <v>73</v>
      </c>
      <c r="L1217" s="82">
        <v>1</v>
      </c>
      <c r="M1217" s="82">
        <v>-1.08</v>
      </c>
      <c r="N1217" s="82">
        <v>0.48</v>
      </c>
      <c r="O1217" s="82">
        <v>-3.45</v>
      </c>
      <c r="P1217" s="82">
        <v>14.4</v>
      </c>
      <c r="Q1217" s="82"/>
      <c r="R1217" s="82"/>
      <c r="S1217" s="82"/>
      <c r="T1217" s="82"/>
      <c r="U1217" s="82"/>
      <c r="V1217" s="82"/>
      <c r="W1217" s="82"/>
      <c r="X1217" s="82"/>
      <c r="Y1217" s="82"/>
      <c r="Z1217" s="82"/>
      <c r="AA1217" s="82"/>
      <c r="AB1217" s="82"/>
      <c r="AC1217" s="82"/>
      <c r="AD1217" s="82"/>
      <c r="AE1217" s="82"/>
      <c r="AF1217" s="82"/>
    </row>
    <row r="1218" spans="1:32" x14ac:dyDescent="0.25">
      <c r="A1218" s="51" t="str">
        <f t="shared" si="18"/>
        <v>TriglycéridesB113</v>
      </c>
      <c r="B1218" s="84" t="s">
        <v>165</v>
      </c>
      <c r="C1218" s="84" t="s">
        <v>29</v>
      </c>
      <c r="D1218" s="84" t="s">
        <v>193</v>
      </c>
      <c r="E1218" s="84" t="s">
        <v>189</v>
      </c>
      <c r="F1218" s="82">
        <v>3</v>
      </c>
      <c r="G1218" s="82">
        <v>2.31</v>
      </c>
      <c r="H1218" s="82">
        <v>0.04</v>
      </c>
      <c r="I1218" s="82">
        <v>1.63</v>
      </c>
      <c r="J1218" s="82">
        <v>14.9</v>
      </c>
      <c r="K1218" s="82">
        <v>68</v>
      </c>
      <c r="L1218" s="82">
        <v>1</v>
      </c>
      <c r="M1218" s="82">
        <v>-1.25</v>
      </c>
      <c r="N1218" s="82">
        <v>0.51</v>
      </c>
      <c r="O1218" s="82">
        <v>-3.98</v>
      </c>
      <c r="P1218" s="82">
        <v>14.4</v>
      </c>
      <c r="Q1218" s="82"/>
      <c r="R1218" s="82"/>
      <c r="S1218" s="82"/>
      <c r="T1218" s="82"/>
      <c r="U1218" s="82"/>
      <c r="V1218" s="82"/>
      <c r="W1218" s="82"/>
      <c r="X1218" s="82"/>
      <c r="Y1218" s="82"/>
      <c r="Z1218" s="82"/>
      <c r="AA1218" s="82"/>
      <c r="AB1218" s="82"/>
      <c r="AC1218" s="82"/>
      <c r="AD1218" s="82"/>
      <c r="AE1218" s="82"/>
      <c r="AF1218" s="82"/>
    </row>
    <row r="1219" spans="1:32" x14ac:dyDescent="0.25">
      <c r="A1219" s="51" t="str">
        <f t="shared" si="18"/>
        <v>TriglycéridesB123</v>
      </c>
      <c r="B1219" s="84" t="s">
        <v>166</v>
      </c>
      <c r="C1219" s="84" t="s">
        <v>29</v>
      </c>
      <c r="D1219" s="84" t="s">
        <v>193</v>
      </c>
      <c r="E1219" s="84" t="s">
        <v>189</v>
      </c>
      <c r="F1219" s="82">
        <v>3</v>
      </c>
      <c r="G1219" s="82">
        <v>2.33</v>
      </c>
      <c r="H1219" s="82">
        <v>0.03</v>
      </c>
      <c r="I1219" s="82">
        <v>1.29</v>
      </c>
      <c r="J1219" s="82">
        <v>14.9</v>
      </c>
      <c r="K1219" s="82">
        <v>72</v>
      </c>
      <c r="L1219" s="82">
        <v>1</v>
      </c>
      <c r="M1219" s="82">
        <v>-0.89</v>
      </c>
      <c r="N1219" s="82">
        <v>0.41</v>
      </c>
      <c r="O1219" s="82">
        <v>-2.85</v>
      </c>
      <c r="P1219" s="82">
        <v>14.4</v>
      </c>
      <c r="Q1219" s="82"/>
      <c r="R1219" s="82"/>
      <c r="S1219" s="82"/>
      <c r="T1219" s="82"/>
      <c r="U1219" s="82"/>
      <c r="V1219" s="82"/>
      <c r="W1219" s="82"/>
      <c r="X1219" s="82"/>
      <c r="Y1219" s="82"/>
      <c r="Z1219" s="82"/>
      <c r="AA1219" s="82"/>
      <c r="AB1219" s="82"/>
      <c r="AC1219" s="82"/>
      <c r="AD1219" s="82"/>
      <c r="AE1219" s="82"/>
      <c r="AF1219" s="82"/>
    </row>
    <row r="1220" spans="1:32" x14ac:dyDescent="0.25">
      <c r="A1220" s="51" t="str">
        <f t="shared" ref="A1220:A1283" si="19">CONCATENATE(C1220,B1220,F1220)</f>
        <v>TriglycéridesB133</v>
      </c>
      <c r="B1220" s="84" t="s">
        <v>167</v>
      </c>
      <c r="C1220" s="84" t="s">
        <v>29</v>
      </c>
      <c r="D1220" s="84" t="s">
        <v>193</v>
      </c>
      <c r="E1220" s="84" t="s">
        <v>189</v>
      </c>
      <c r="F1220" s="82">
        <v>3</v>
      </c>
      <c r="G1220" s="82">
        <v>2.2999999999999998</v>
      </c>
      <c r="H1220" s="82">
        <v>0.05</v>
      </c>
      <c r="I1220" s="82">
        <v>1.99</v>
      </c>
      <c r="J1220" s="82">
        <v>14.9</v>
      </c>
      <c r="K1220" s="82">
        <v>808</v>
      </c>
      <c r="L1220" s="82">
        <v>1</v>
      </c>
      <c r="M1220" s="82">
        <v>-1.35</v>
      </c>
      <c r="N1220" s="82">
        <v>0.62</v>
      </c>
      <c r="O1220" s="82">
        <v>-4.29</v>
      </c>
      <c r="P1220" s="82">
        <v>14.4</v>
      </c>
      <c r="Q1220" s="82"/>
      <c r="R1220" s="82"/>
      <c r="S1220" s="82"/>
      <c r="T1220" s="82"/>
      <c r="U1220" s="82"/>
      <c r="V1220" s="82"/>
      <c r="W1220" s="82"/>
      <c r="X1220" s="82"/>
      <c r="Y1220" s="82"/>
      <c r="Z1220" s="82"/>
      <c r="AA1220" s="82"/>
      <c r="AB1220" s="82"/>
      <c r="AC1220" s="82"/>
      <c r="AD1220" s="82"/>
      <c r="AE1220" s="82"/>
      <c r="AF1220" s="82"/>
    </row>
    <row r="1221" spans="1:32" x14ac:dyDescent="0.25">
      <c r="A1221" s="51" t="str">
        <f t="shared" si="19"/>
        <v/>
      </c>
    </row>
    <row r="1222" spans="1:32" x14ac:dyDescent="0.25">
      <c r="A1222" s="51" t="str">
        <f t="shared" si="19"/>
        <v/>
      </c>
    </row>
    <row r="1223" spans="1:32" x14ac:dyDescent="0.25">
      <c r="A1223" s="51" t="str">
        <f t="shared" si="19"/>
        <v/>
      </c>
    </row>
    <row r="1224" spans="1:32" x14ac:dyDescent="0.25">
      <c r="A1224" s="51" t="str">
        <f t="shared" si="19"/>
        <v/>
      </c>
    </row>
    <row r="1225" spans="1:32" x14ac:dyDescent="0.25">
      <c r="A1225" s="51" t="str">
        <f t="shared" si="19"/>
        <v/>
      </c>
    </row>
    <row r="1226" spans="1:32" x14ac:dyDescent="0.25">
      <c r="A1226" s="51" t="str">
        <f t="shared" si="19"/>
        <v/>
      </c>
    </row>
    <row r="1227" spans="1:32" x14ac:dyDescent="0.25">
      <c r="A1227" s="51" t="str">
        <f t="shared" si="19"/>
        <v/>
      </c>
    </row>
    <row r="1228" spans="1:32" x14ac:dyDescent="0.25">
      <c r="A1228" s="51" t="str">
        <f t="shared" si="19"/>
        <v/>
      </c>
    </row>
    <row r="1229" spans="1:32" x14ac:dyDescent="0.25">
      <c r="A1229" s="51" t="str">
        <f t="shared" si="19"/>
        <v/>
      </c>
    </row>
    <row r="1230" spans="1:32" x14ac:dyDescent="0.25">
      <c r="A1230" s="51" t="str">
        <f t="shared" si="19"/>
        <v/>
      </c>
    </row>
    <row r="1231" spans="1:32" x14ac:dyDescent="0.25">
      <c r="A1231" s="51" t="str">
        <f t="shared" si="19"/>
        <v/>
      </c>
    </row>
    <row r="1232" spans="1:32" x14ac:dyDescent="0.25">
      <c r="A1232" s="51" t="str">
        <f t="shared" si="19"/>
        <v/>
      </c>
    </row>
    <row r="1233" spans="1:1" x14ac:dyDescent="0.25">
      <c r="A1233" s="51" t="str">
        <f t="shared" si="19"/>
        <v/>
      </c>
    </row>
    <row r="1234" spans="1:1" x14ac:dyDescent="0.25">
      <c r="A1234" s="51" t="str">
        <f t="shared" si="19"/>
        <v/>
      </c>
    </row>
    <row r="1235" spans="1:1" x14ac:dyDescent="0.25">
      <c r="A1235" s="51" t="str">
        <f t="shared" si="19"/>
        <v/>
      </c>
    </row>
    <row r="1236" spans="1:1" x14ac:dyDescent="0.25">
      <c r="A1236" s="51" t="str">
        <f t="shared" si="19"/>
        <v/>
      </c>
    </row>
    <row r="1237" spans="1:1" x14ac:dyDescent="0.25">
      <c r="A1237" s="51" t="str">
        <f t="shared" si="19"/>
        <v/>
      </c>
    </row>
    <row r="1238" spans="1:1" x14ac:dyDescent="0.25">
      <c r="A1238" s="51" t="str">
        <f t="shared" si="19"/>
        <v/>
      </c>
    </row>
    <row r="1239" spans="1:1" x14ac:dyDescent="0.25">
      <c r="A1239" s="51" t="str">
        <f t="shared" si="19"/>
        <v/>
      </c>
    </row>
    <row r="1240" spans="1:1" x14ac:dyDescent="0.25">
      <c r="A1240" s="51" t="str">
        <f t="shared" si="19"/>
        <v/>
      </c>
    </row>
    <row r="1241" spans="1:1" x14ac:dyDescent="0.25">
      <c r="A1241" s="51" t="str">
        <f t="shared" si="19"/>
        <v/>
      </c>
    </row>
    <row r="1242" spans="1:1" x14ac:dyDescent="0.25">
      <c r="A1242" s="51" t="str">
        <f t="shared" si="19"/>
        <v/>
      </c>
    </row>
    <row r="1243" spans="1:1" x14ac:dyDescent="0.25">
      <c r="A1243" s="51" t="str">
        <f t="shared" si="19"/>
        <v/>
      </c>
    </row>
    <row r="1244" spans="1:1" x14ac:dyDescent="0.25">
      <c r="A1244" s="51" t="str">
        <f t="shared" si="19"/>
        <v/>
      </c>
    </row>
    <row r="1245" spans="1:1" x14ac:dyDescent="0.25">
      <c r="A1245" s="51" t="str">
        <f t="shared" si="19"/>
        <v/>
      </c>
    </row>
    <row r="1246" spans="1:1" x14ac:dyDescent="0.25">
      <c r="A1246" s="51" t="str">
        <f t="shared" si="19"/>
        <v/>
      </c>
    </row>
    <row r="1247" spans="1:1" x14ac:dyDescent="0.25">
      <c r="A1247" s="51" t="str">
        <f t="shared" si="19"/>
        <v/>
      </c>
    </row>
    <row r="1248" spans="1:1" x14ac:dyDescent="0.25">
      <c r="A1248" s="51" t="str">
        <f t="shared" si="19"/>
        <v/>
      </c>
    </row>
    <row r="1249" spans="1:1" x14ac:dyDescent="0.25">
      <c r="A1249" s="51" t="str">
        <f t="shared" si="19"/>
        <v/>
      </c>
    </row>
    <row r="1250" spans="1:1" x14ac:dyDescent="0.25">
      <c r="A1250" s="51" t="str">
        <f t="shared" si="19"/>
        <v/>
      </c>
    </row>
    <row r="1251" spans="1:1" x14ac:dyDescent="0.25">
      <c r="A1251" s="51" t="str">
        <f t="shared" si="19"/>
        <v/>
      </c>
    </row>
    <row r="1252" spans="1:1" x14ac:dyDescent="0.25">
      <c r="A1252" s="51" t="str">
        <f t="shared" si="19"/>
        <v/>
      </c>
    </row>
    <row r="1253" spans="1:1" x14ac:dyDescent="0.25">
      <c r="A1253" s="51" t="str">
        <f t="shared" si="19"/>
        <v/>
      </c>
    </row>
    <row r="1254" spans="1:1" x14ac:dyDescent="0.25">
      <c r="A1254" s="51" t="str">
        <f t="shared" si="19"/>
        <v/>
      </c>
    </row>
    <row r="1255" spans="1:1" x14ac:dyDescent="0.25">
      <c r="A1255" s="51" t="str">
        <f t="shared" si="19"/>
        <v/>
      </c>
    </row>
    <row r="1256" spans="1:1" x14ac:dyDescent="0.25">
      <c r="A1256" s="51" t="str">
        <f t="shared" si="19"/>
        <v/>
      </c>
    </row>
    <row r="1257" spans="1:1" x14ac:dyDescent="0.25">
      <c r="A1257" s="51" t="str">
        <f t="shared" si="19"/>
        <v/>
      </c>
    </row>
    <row r="1258" spans="1:1" x14ac:dyDescent="0.25">
      <c r="A1258" s="51" t="str">
        <f t="shared" si="19"/>
        <v/>
      </c>
    </row>
    <row r="1259" spans="1:1" x14ac:dyDescent="0.25">
      <c r="A1259" s="51" t="str">
        <f t="shared" si="19"/>
        <v/>
      </c>
    </row>
    <row r="1260" spans="1:1" x14ac:dyDescent="0.25">
      <c r="A1260" s="51" t="str">
        <f t="shared" si="19"/>
        <v/>
      </c>
    </row>
    <row r="1261" spans="1:1" x14ac:dyDescent="0.25">
      <c r="A1261" s="51" t="str">
        <f t="shared" si="19"/>
        <v/>
      </c>
    </row>
    <row r="1262" spans="1:1" x14ac:dyDescent="0.25">
      <c r="A1262" s="51" t="str">
        <f t="shared" si="19"/>
        <v/>
      </c>
    </row>
    <row r="1263" spans="1:1" x14ac:dyDescent="0.25">
      <c r="A1263" s="51" t="str">
        <f t="shared" si="19"/>
        <v/>
      </c>
    </row>
    <row r="1264" spans="1:1" x14ac:dyDescent="0.25">
      <c r="A1264" s="51" t="str">
        <f t="shared" si="19"/>
        <v/>
      </c>
    </row>
    <row r="1265" spans="1:1" x14ac:dyDescent="0.25">
      <c r="A1265" s="51" t="str">
        <f t="shared" si="19"/>
        <v/>
      </c>
    </row>
    <row r="1266" spans="1:1" x14ac:dyDescent="0.25">
      <c r="A1266" s="51" t="str">
        <f t="shared" si="19"/>
        <v/>
      </c>
    </row>
    <row r="1267" spans="1:1" x14ac:dyDescent="0.25">
      <c r="A1267" s="51" t="str">
        <f t="shared" si="19"/>
        <v/>
      </c>
    </row>
    <row r="1268" spans="1:1" x14ac:dyDescent="0.25">
      <c r="A1268" s="51" t="str">
        <f t="shared" si="19"/>
        <v/>
      </c>
    </row>
    <row r="1269" spans="1:1" x14ac:dyDescent="0.25">
      <c r="A1269" s="51" t="str">
        <f t="shared" si="19"/>
        <v/>
      </c>
    </row>
    <row r="1270" spans="1:1" x14ac:dyDescent="0.25">
      <c r="A1270" s="51" t="str">
        <f t="shared" si="19"/>
        <v/>
      </c>
    </row>
    <row r="1271" spans="1:1" x14ac:dyDescent="0.25">
      <c r="A1271" s="51" t="str">
        <f t="shared" si="19"/>
        <v/>
      </c>
    </row>
    <row r="1272" spans="1:1" x14ac:dyDescent="0.25">
      <c r="A1272" s="51" t="str">
        <f t="shared" si="19"/>
        <v/>
      </c>
    </row>
    <row r="1273" spans="1:1" x14ac:dyDescent="0.25">
      <c r="A1273" s="51" t="str">
        <f t="shared" si="19"/>
        <v/>
      </c>
    </row>
    <row r="1274" spans="1:1" x14ac:dyDescent="0.25">
      <c r="A1274" s="51" t="str">
        <f t="shared" si="19"/>
        <v/>
      </c>
    </row>
    <row r="1275" spans="1:1" x14ac:dyDescent="0.25">
      <c r="A1275" s="51" t="str">
        <f t="shared" si="19"/>
        <v/>
      </c>
    </row>
    <row r="1276" spans="1:1" x14ac:dyDescent="0.25">
      <c r="A1276" s="51" t="str">
        <f t="shared" si="19"/>
        <v/>
      </c>
    </row>
    <row r="1277" spans="1:1" x14ac:dyDescent="0.25">
      <c r="A1277" s="51" t="str">
        <f t="shared" si="19"/>
        <v/>
      </c>
    </row>
    <row r="1278" spans="1:1" x14ac:dyDescent="0.25">
      <c r="A1278" s="51" t="str">
        <f t="shared" si="19"/>
        <v/>
      </c>
    </row>
    <row r="1279" spans="1:1" x14ac:dyDescent="0.25">
      <c r="A1279" s="51" t="str">
        <f t="shared" si="19"/>
        <v/>
      </c>
    </row>
    <row r="1280" spans="1:1" x14ac:dyDescent="0.25">
      <c r="A1280" s="51" t="str">
        <f t="shared" si="19"/>
        <v/>
      </c>
    </row>
    <row r="1281" spans="1:1" x14ac:dyDescent="0.25">
      <c r="A1281" s="51" t="str">
        <f t="shared" si="19"/>
        <v/>
      </c>
    </row>
    <row r="1282" spans="1:1" x14ac:dyDescent="0.25">
      <c r="A1282" s="51" t="str">
        <f t="shared" si="19"/>
        <v/>
      </c>
    </row>
    <row r="1283" spans="1:1" x14ac:dyDescent="0.25">
      <c r="A1283" s="51" t="str">
        <f t="shared" si="19"/>
        <v/>
      </c>
    </row>
    <row r="1284" spans="1:1" x14ac:dyDescent="0.25">
      <c r="A1284" s="51" t="str">
        <f t="shared" ref="A1284:A1347" si="20">CONCATENATE(C1284,B1284,F1284)</f>
        <v/>
      </c>
    </row>
    <row r="1285" spans="1:1" x14ac:dyDescent="0.25">
      <c r="A1285" s="51" t="str">
        <f t="shared" si="20"/>
        <v/>
      </c>
    </row>
    <row r="1286" spans="1:1" x14ac:dyDescent="0.25">
      <c r="A1286" s="51" t="str">
        <f t="shared" si="20"/>
        <v/>
      </c>
    </row>
    <row r="1287" spans="1:1" x14ac:dyDescent="0.25">
      <c r="A1287" s="51" t="str">
        <f t="shared" si="20"/>
        <v/>
      </c>
    </row>
    <row r="1288" spans="1:1" x14ac:dyDescent="0.25">
      <c r="A1288" s="51" t="str">
        <f t="shared" si="20"/>
        <v/>
      </c>
    </row>
    <row r="1289" spans="1:1" x14ac:dyDescent="0.25">
      <c r="A1289" s="51" t="str">
        <f t="shared" si="20"/>
        <v/>
      </c>
    </row>
    <row r="1290" spans="1:1" x14ac:dyDescent="0.25">
      <c r="A1290" s="51" t="str">
        <f t="shared" si="20"/>
        <v/>
      </c>
    </row>
    <row r="1291" spans="1:1" x14ac:dyDescent="0.25">
      <c r="A1291" s="51" t="str">
        <f t="shared" si="20"/>
        <v/>
      </c>
    </row>
    <row r="1292" spans="1:1" x14ac:dyDescent="0.25">
      <c r="A1292" s="51" t="str">
        <f t="shared" si="20"/>
        <v/>
      </c>
    </row>
    <row r="1293" spans="1:1" x14ac:dyDescent="0.25">
      <c r="A1293" s="51" t="str">
        <f t="shared" si="20"/>
        <v/>
      </c>
    </row>
    <row r="1294" spans="1:1" x14ac:dyDescent="0.25">
      <c r="A1294" s="51" t="str">
        <f t="shared" si="20"/>
        <v/>
      </c>
    </row>
    <row r="1295" spans="1:1" x14ac:dyDescent="0.25">
      <c r="A1295" s="51" t="str">
        <f t="shared" si="20"/>
        <v/>
      </c>
    </row>
    <row r="1296" spans="1:1" x14ac:dyDescent="0.25">
      <c r="A1296" s="51" t="str">
        <f t="shared" si="20"/>
        <v/>
      </c>
    </row>
    <row r="1297" spans="1:1" x14ac:dyDescent="0.25">
      <c r="A1297" s="51" t="str">
        <f t="shared" si="20"/>
        <v/>
      </c>
    </row>
    <row r="1298" spans="1:1" x14ac:dyDescent="0.25">
      <c r="A1298" s="51" t="str">
        <f t="shared" si="20"/>
        <v/>
      </c>
    </row>
    <row r="1299" spans="1:1" x14ac:dyDescent="0.25">
      <c r="A1299" s="51" t="str">
        <f t="shared" si="20"/>
        <v/>
      </c>
    </row>
    <row r="1300" spans="1:1" x14ac:dyDescent="0.25">
      <c r="A1300" s="51" t="str">
        <f t="shared" si="20"/>
        <v/>
      </c>
    </row>
    <row r="1301" spans="1:1" x14ac:dyDescent="0.25">
      <c r="A1301" s="51" t="str">
        <f t="shared" si="20"/>
        <v/>
      </c>
    </row>
    <row r="1302" spans="1:1" x14ac:dyDescent="0.25">
      <c r="A1302" s="51" t="str">
        <f t="shared" si="20"/>
        <v/>
      </c>
    </row>
    <row r="1303" spans="1:1" x14ac:dyDescent="0.25">
      <c r="A1303" s="51" t="str">
        <f t="shared" si="20"/>
        <v/>
      </c>
    </row>
    <row r="1304" spans="1:1" x14ac:dyDescent="0.25">
      <c r="A1304" s="51" t="str">
        <f t="shared" si="20"/>
        <v/>
      </c>
    </row>
    <row r="1305" spans="1:1" x14ac:dyDescent="0.25">
      <c r="A1305" s="51" t="str">
        <f t="shared" si="20"/>
        <v/>
      </c>
    </row>
    <row r="1306" spans="1:1" x14ac:dyDescent="0.25">
      <c r="A1306" s="51" t="str">
        <f t="shared" si="20"/>
        <v/>
      </c>
    </row>
    <row r="1307" spans="1:1" x14ac:dyDescent="0.25">
      <c r="A1307" s="51" t="str">
        <f t="shared" si="20"/>
        <v/>
      </c>
    </row>
    <row r="1308" spans="1:1" x14ac:dyDescent="0.25">
      <c r="A1308" s="51" t="str">
        <f t="shared" si="20"/>
        <v/>
      </c>
    </row>
    <row r="1309" spans="1:1" x14ac:dyDescent="0.25">
      <c r="A1309" s="51" t="str">
        <f t="shared" si="20"/>
        <v/>
      </c>
    </row>
    <row r="1310" spans="1:1" x14ac:dyDescent="0.25">
      <c r="A1310" s="51" t="str">
        <f t="shared" si="20"/>
        <v/>
      </c>
    </row>
    <row r="1311" spans="1:1" x14ac:dyDescent="0.25">
      <c r="A1311" s="51" t="str">
        <f t="shared" si="20"/>
        <v/>
      </c>
    </row>
    <row r="1312" spans="1:1" x14ac:dyDescent="0.25">
      <c r="A1312" s="51" t="str">
        <f t="shared" si="20"/>
        <v/>
      </c>
    </row>
    <row r="1313" spans="1:1" x14ac:dyDescent="0.25">
      <c r="A1313" s="51" t="str">
        <f t="shared" si="20"/>
        <v/>
      </c>
    </row>
    <row r="1314" spans="1:1" x14ac:dyDescent="0.25">
      <c r="A1314" s="51" t="str">
        <f t="shared" si="20"/>
        <v/>
      </c>
    </row>
    <row r="1315" spans="1:1" x14ac:dyDescent="0.25">
      <c r="A1315" s="51" t="str">
        <f t="shared" si="20"/>
        <v/>
      </c>
    </row>
    <row r="1316" spans="1:1" x14ac:dyDescent="0.25">
      <c r="A1316" s="51" t="str">
        <f t="shared" si="20"/>
        <v/>
      </c>
    </row>
    <row r="1317" spans="1:1" x14ac:dyDescent="0.25">
      <c r="A1317" s="51" t="str">
        <f t="shared" si="20"/>
        <v/>
      </c>
    </row>
    <row r="1318" spans="1:1" x14ac:dyDescent="0.25">
      <c r="A1318" s="51" t="str">
        <f t="shared" si="20"/>
        <v/>
      </c>
    </row>
    <row r="1319" spans="1:1" x14ac:dyDescent="0.25">
      <c r="A1319" s="51" t="str">
        <f t="shared" si="20"/>
        <v/>
      </c>
    </row>
    <row r="1320" spans="1:1" x14ac:dyDescent="0.25">
      <c r="A1320" s="51" t="str">
        <f t="shared" si="20"/>
        <v/>
      </c>
    </row>
    <row r="1321" spans="1:1" x14ac:dyDescent="0.25">
      <c r="A1321" s="51" t="str">
        <f t="shared" si="20"/>
        <v/>
      </c>
    </row>
    <row r="1322" spans="1:1" x14ac:dyDescent="0.25">
      <c r="A1322" s="51" t="str">
        <f t="shared" si="20"/>
        <v/>
      </c>
    </row>
    <row r="1323" spans="1:1" x14ac:dyDescent="0.25">
      <c r="A1323" s="51" t="str">
        <f t="shared" si="20"/>
        <v/>
      </c>
    </row>
    <row r="1324" spans="1:1" x14ac:dyDescent="0.25">
      <c r="A1324" s="51" t="str">
        <f t="shared" si="20"/>
        <v/>
      </c>
    </row>
    <row r="1325" spans="1:1" x14ac:dyDescent="0.25">
      <c r="A1325" s="51" t="str">
        <f t="shared" si="20"/>
        <v/>
      </c>
    </row>
    <row r="1326" spans="1:1" x14ac:dyDescent="0.25">
      <c r="A1326" s="51" t="str">
        <f t="shared" si="20"/>
        <v/>
      </c>
    </row>
    <row r="1327" spans="1:1" x14ac:dyDescent="0.25">
      <c r="A1327" s="51" t="str">
        <f t="shared" si="20"/>
        <v/>
      </c>
    </row>
    <row r="1328" spans="1:1" x14ac:dyDescent="0.25">
      <c r="A1328" s="51" t="str">
        <f t="shared" si="20"/>
        <v/>
      </c>
    </row>
    <row r="1329" spans="1:1" x14ac:dyDescent="0.25">
      <c r="A1329" s="51" t="str">
        <f t="shared" si="20"/>
        <v/>
      </c>
    </row>
    <row r="1330" spans="1:1" x14ac:dyDescent="0.25">
      <c r="A1330" s="51" t="str">
        <f t="shared" si="20"/>
        <v/>
      </c>
    </row>
    <row r="1331" spans="1:1" x14ac:dyDescent="0.25">
      <c r="A1331" s="51" t="str">
        <f t="shared" si="20"/>
        <v/>
      </c>
    </row>
    <row r="1332" spans="1:1" x14ac:dyDescent="0.25">
      <c r="A1332" s="51" t="str">
        <f t="shared" si="20"/>
        <v/>
      </c>
    </row>
    <row r="1333" spans="1:1" x14ac:dyDescent="0.25">
      <c r="A1333" s="51" t="str">
        <f t="shared" si="20"/>
        <v/>
      </c>
    </row>
    <row r="1334" spans="1:1" x14ac:dyDescent="0.25">
      <c r="A1334" s="51" t="str">
        <f t="shared" si="20"/>
        <v/>
      </c>
    </row>
    <row r="1335" spans="1:1" x14ac:dyDescent="0.25">
      <c r="A1335" s="51" t="str">
        <f t="shared" si="20"/>
        <v/>
      </c>
    </row>
    <row r="1336" spans="1:1" x14ac:dyDescent="0.25">
      <c r="A1336" s="51" t="str">
        <f t="shared" si="20"/>
        <v/>
      </c>
    </row>
    <row r="1337" spans="1:1" x14ac:dyDescent="0.25">
      <c r="A1337" s="51" t="str">
        <f t="shared" si="20"/>
        <v/>
      </c>
    </row>
    <row r="1338" spans="1:1" x14ac:dyDescent="0.25">
      <c r="A1338" s="51" t="str">
        <f t="shared" si="20"/>
        <v/>
      </c>
    </row>
    <row r="1339" spans="1:1" x14ac:dyDescent="0.25">
      <c r="A1339" s="51" t="str">
        <f t="shared" si="20"/>
        <v/>
      </c>
    </row>
    <row r="1340" spans="1:1" x14ac:dyDescent="0.25">
      <c r="A1340" s="51" t="str">
        <f t="shared" si="20"/>
        <v/>
      </c>
    </row>
    <row r="1341" spans="1:1" x14ac:dyDescent="0.25">
      <c r="A1341" s="51" t="str">
        <f t="shared" si="20"/>
        <v/>
      </c>
    </row>
    <row r="1342" spans="1:1" x14ac:dyDescent="0.25">
      <c r="A1342" s="51" t="str">
        <f t="shared" si="20"/>
        <v/>
      </c>
    </row>
    <row r="1343" spans="1:1" x14ac:dyDescent="0.25">
      <c r="A1343" s="51" t="str">
        <f t="shared" si="20"/>
        <v/>
      </c>
    </row>
    <row r="1344" spans="1:1" x14ac:dyDescent="0.25">
      <c r="A1344" s="51" t="str">
        <f t="shared" si="20"/>
        <v/>
      </c>
    </row>
    <row r="1345" spans="1:1" x14ac:dyDescent="0.25">
      <c r="A1345" s="51" t="str">
        <f t="shared" si="20"/>
        <v/>
      </c>
    </row>
    <row r="1346" spans="1:1" x14ac:dyDescent="0.25">
      <c r="A1346" s="51" t="str">
        <f t="shared" si="20"/>
        <v/>
      </c>
    </row>
    <row r="1347" spans="1:1" x14ac:dyDescent="0.25">
      <c r="A1347" s="51" t="str">
        <f t="shared" si="20"/>
        <v/>
      </c>
    </row>
    <row r="1348" spans="1:1" x14ac:dyDescent="0.25">
      <c r="A1348" s="51" t="str">
        <f t="shared" ref="A1348:A1411" si="21">CONCATENATE(C1348,B1348,F1348)</f>
        <v/>
      </c>
    </row>
    <row r="1349" spans="1:1" x14ac:dyDescent="0.25">
      <c r="A1349" s="51" t="str">
        <f t="shared" si="21"/>
        <v/>
      </c>
    </row>
    <row r="1350" spans="1:1" x14ac:dyDescent="0.25">
      <c r="A1350" s="51" t="str">
        <f t="shared" si="21"/>
        <v/>
      </c>
    </row>
    <row r="1351" spans="1:1" x14ac:dyDescent="0.25">
      <c r="A1351" s="51" t="str">
        <f t="shared" si="21"/>
        <v/>
      </c>
    </row>
    <row r="1352" spans="1:1" x14ac:dyDescent="0.25">
      <c r="A1352" s="51" t="str">
        <f t="shared" si="21"/>
        <v/>
      </c>
    </row>
    <row r="1353" spans="1:1" x14ac:dyDescent="0.25">
      <c r="A1353" s="51" t="str">
        <f t="shared" si="21"/>
        <v/>
      </c>
    </row>
    <row r="1354" spans="1:1" x14ac:dyDescent="0.25">
      <c r="A1354" s="51" t="str">
        <f t="shared" si="21"/>
        <v/>
      </c>
    </row>
    <row r="1355" spans="1:1" x14ac:dyDescent="0.25">
      <c r="A1355" s="51" t="str">
        <f t="shared" si="21"/>
        <v/>
      </c>
    </row>
    <row r="1356" spans="1:1" x14ac:dyDescent="0.25">
      <c r="A1356" s="51" t="str">
        <f t="shared" si="21"/>
        <v/>
      </c>
    </row>
    <row r="1357" spans="1:1" x14ac:dyDescent="0.25">
      <c r="A1357" s="51" t="str">
        <f t="shared" si="21"/>
        <v/>
      </c>
    </row>
    <row r="1358" spans="1:1" x14ac:dyDescent="0.25">
      <c r="A1358" s="51" t="str">
        <f t="shared" si="21"/>
        <v/>
      </c>
    </row>
    <row r="1359" spans="1:1" x14ac:dyDescent="0.25">
      <c r="A1359" s="51" t="str">
        <f t="shared" si="21"/>
        <v/>
      </c>
    </row>
    <row r="1360" spans="1:1" x14ac:dyDescent="0.25">
      <c r="A1360" s="51" t="str">
        <f t="shared" si="21"/>
        <v/>
      </c>
    </row>
    <row r="1361" spans="1:1" x14ac:dyDescent="0.25">
      <c r="A1361" s="51" t="str">
        <f t="shared" si="21"/>
        <v/>
      </c>
    </row>
    <row r="1362" spans="1:1" x14ac:dyDescent="0.25">
      <c r="A1362" s="51" t="str">
        <f t="shared" si="21"/>
        <v/>
      </c>
    </row>
    <row r="1363" spans="1:1" x14ac:dyDescent="0.25">
      <c r="A1363" s="51" t="str">
        <f t="shared" si="21"/>
        <v/>
      </c>
    </row>
    <row r="1364" spans="1:1" x14ac:dyDescent="0.25">
      <c r="A1364" s="51" t="str">
        <f t="shared" si="21"/>
        <v/>
      </c>
    </row>
    <row r="1365" spans="1:1" x14ac:dyDescent="0.25">
      <c r="A1365" s="51" t="str">
        <f t="shared" si="21"/>
        <v/>
      </c>
    </row>
    <row r="1366" spans="1:1" x14ac:dyDescent="0.25">
      <c r="A1366" s="51" t="str">
        <f t="shared" si="21"/>
        <v/>
      </c>
    </row>
    <row r="1367" spans="1:1" x14ac:dyDescent="0.25">
      <c r="A1367" s="51" t="str">
        <f t="shared" si="21"/>
        <v/>
      </c>
    </row>
    <row r="1368" spans="1:1" x14ac:dyDescent="0.25">
      <c r="A1368" s="51" t="str">
        <f t="shared" si="21"/>
        <v/>
      </c>
    </row>
    <row r="1369" spans="1:1" x14ac:dyDescent="0.25">
      <c r="A1369" s="51" t="str">
        <f t="shared" si="21"/>
        <v/>
      </c>
    </row>
    <row r="1370" spans="1:1" x14ac:dyDescent="0.25">
      <c r="A1370" s="51" t="str">
        <f t="shared" si="21"/>
        <v/>
      </c>
    </row>
    <row r="1371" spans="1:1" x14ac:dyDescent="0.25">
      <c r="A1371" s="51" t="str">
        <f t="shared" si="21"/>
        <v/>
      </c>
    </row>
    <row r="1372" spans="1:1" x14ac:dyDescent="0.25">
      <c r="A1372" s="51" t="str">
        <f t="shared" si="21"/>
        <v/>
      </c>
    </row>
    <row r="1373" spans="1:1" x14ac:dyDescent="0.25">
      <c r="A1373" s="51" t="str">
        <f t="shared" si="21"/>
        <v/>
      </c>
    </row>
    <row r="1374" spans="1:1" x14ac:dyDescent="0.25">
      <c r="A1374" s="51" t="str">
        <f t="shared" si="21"/>
        <v/>
      </c>
    </row>
    <row r="1375" spans="1:1" x14ac:dyDescent="0.25">
      <c r="A1375" s="51" t="str">
        <f t="shared" si="21"/>
        <v/>
      </c>
    </row>
    <row r="1376" spans="1:1" x14ac:dyDescent="0.25">
      <c r="A1376" s="51" t="str">
        <f t="shared" si="21"/>
        <v/>
      </c>
    </row>
    <row r="1377" spans="1:1" x14ac:dyDescent="0.25">
      <c r="A1377" s="51" t="str">
        <f t="shared" si="21"/>
        <v/>
      </c>
    </row>
    <row r="1378" spans="1:1" x14ac:dyDescent="0.25">
      <c r="A1378" s="51" t="str">
        <f t="shared" si="21"/>
        <v/>
      </c>
    </row>
    <row r="1379" spans="1:1" x14ac:dyDescent="0.25">
      <c r="A1379" s="51" t="str">
        <f t="shared" si="21"/>
        <v/>
      </c>
    </row>
    <row r="1380" spans="1:1" x14ac:dyDescent="0.25">
      <c r="A1380" s="51" t="str">
        <f t="shared" si="21"/>
        <v/>
      </c>
    </row>
    <row r="1381" spans="1:1" x14ac:dyDescent="0.25">
      <c r="A1381" s="51" t="str">
        <f t="shared" si="21"/>
        <v/>
      </c>
    </row>
    <row r="1382" spans="1:1" x14ac:dyDescent="0.25">
      <c r="A1382" s="51" t="str">
        <f t="shared" si="21"/>
        <v/>
      </c>
    </row>
    <row r="1383" spans="1:1" x14ac:dyDescent="0.25">
      <c r="A1383" s="51" t="str">
        <f t="shared" si="21"/>
        <v/>
      </c>
    </row>
    <row r="1384" spans="1:1" x14ac:dyDescent="0.25">
      <c r="A1384" s="51" t="str">
        <f t="shared" si="21"/>
        <v/>
      </c>
    </row>
    <row r="1385" spans="1:1" x14ac:dyDescent="0.25">
      <c r="A1385" s="51" t="str">
        <f t="shared" si="21"/>
        <v/>
      </c>
    </row>
    <row r="1386" spans="1:1" x14ac:dyDescent="0.25">
      <c r="A1386" s="51" t="str">
        <f t="shared" si="21"/>
        <v/>
      </c>
    </row>
    <row r="1387" spans="1:1" x14ac:dyDescent="0.25">
      <c r="A1387" s="51" t="str">
        <f t="shared" si="21"/>
        <v/>
      </c>
    </row>
    <row r="1388" spans="1:1" x14ac:dyDescent="0.25">
      <c r="A1388" s="51" t="str">
        <f t="shared" si="21"/>
        <v/>
      </c>
    </row>
    <row r="1389" spans="1:1" x14ac:dyDescent="0.25">
      <c r="A1389" s="51" t="str">
        <f t="shared" si="21"/>
        <v/>
      </c>
    </row>
    <row r="1390" spans="1:1" x14ac:dyDescent="0.25">
      <c r="A1390" s="51" t="str">
        <f t="shared" si="21"/>
        <v/>
      </c>
    </row>
    <row r="1391" spans="1:1" x14ac:dyDescent="0.25">
      <c r="A1391" s="51" t="str">
        <f t="shared" si="21"/>
        <v/>
      </c>
    </row>
    <row r="1392" spans="1:1" x14ac:dyDescent="0.25">
      <c r="A1392" s="51" t="str">
        <f t="shared" si="21"/>
        <v/>
      </c>
    </row>
    <row r="1393" spans="1:1" x14ac:dyDescent="0.25">
      <c r="A1393" s="51" t="str">
        <f t="shared" si="21"/>
        <v/>
      </c>
    </row>
    <row r="1394" spans="1:1" x14ac:dyDescent="0.25">
      <c r="A1394" s="51" t="str">
        <f t="shared" si="21"/>
        <v/>
      </c>
    </row>
    <row r="1395" spans="1:1" x14ac:dyDescent="0.25">
      <c r="A1395" s="51" t="str">
        <f t="shared" si="21"/>
        <v/>
      </c>
    </row>
    <row r="1396" spans="1:1" x14ac:dyDescent="0.25">
      <c r="A1396" s="51" t="str">
        <f t="shared" si="21"/>
        <v/>
      </c>
    </row>
    <row r="1397" spans="1:1" x14ac:dyDescent="0.25">
      <c r="A1397" s="51" t="str">
        <f t="shared" si="21"/>
        <v/>
      </c>
    </row>
    <row r="1398" spans="1:1" x14ac:dyDescent="0.25">
      <c r="A1398" s="51" t="str">
        <f t="shared" si="21"/>
        <v/>
      </c>
    </row>
    <row r="1399" spans="1:1" x14ac:dyDescent="0.25">
      <c r="A1399" s="51" t="str">
        <f t="shared" si="21"/>
        <v/>
      </c>
    </row>
    <row r="1400" spans="1:1" x14ac:dyDescent="0.25">
      <c r="A1400" s="51" t="str">
        <f t="shared" si="21"/>
        <v/>
      </c>
    </row>
    <row r="1401" spans="1:1" x14ac:dyDescent="0.25">
      <c r="A1401" s="51" t="str">
        <f t="shared" si="21"/>
        <v/>
      </c>
    </row>
    <row r="1402" spans="1:1" x14ac:dyDescent="0.25">
      <c r="A1402" s="51" t="str">
        <f t="shared" si="21"/>
        <v/>
      </c>
    </row>
    <row r="1403" spans="1:1" x14ac:dyDescent="0.25">
      <c r="A1403" s="51" t="str">
        <f t="shared" si="21"/>
        <v/>
      </c>
    </row>
    <row r="1404" spans="1:1" x14ac:dyDescent="0.25">
      <c r="A1404" s="51" t="str">
        <f t="shared" si="21"/>
        <v/>
      </c>
    </row>
    <row r="1405" spans="1:1" x14ac:dyDescent="0.25">
      <c r="A1405" s="51" t="str">
        <f t="shared" si="21"/>
        <v/>
      </c>
    </row>
    <row r="1406" spans="1:1" x14ac:dyDescent="0.25">
      <c r="A1406" s="51" t="str">
        <f t="shared" si="21"/>
        <v/>
      </c>
    </row>
    <row r="1407" spans="1:1" x14ac:dyDescent="0.25">
      <c r="A1407" s="51" t="str">
        <f t="shared" si="21"/>
        <v/>
      </c>
    </row>
    <row r="1408" spans="1:1" x14ac:dyDescent="0.25">
      <c r="A1408" s="51" t="str">
        <f t="shared" si="21"/>
        <v/>
      </c>
    </row>
    <row r="1409" spans="1:1" x14ac:dyDescent="0.25">
      <c r="A1409" s="51" t="str">
        <f t="shared" si="21"/>
        <v/>
      </c>
    </row>
    <row r="1410" spans="1:1" x14ac:dyDescent="0.25">
      <c r="A1410" s="51" t="str">
        <f t="shared" si="21"/>
        <v/>
      </c>
    </row>
    <row r="1411" spans="1:1" x14ac:dyDescent="0.25">
      <c r="A1411" s="51" t="str">
        <f t="shared" si="21"/>
        <v/>
      </c>
    </row>
    <row r="1412" spans="1:1" x14ac:dyDescent="0.25">
      <c r="A1412" s="51" t="str">
        <f t="shared" ref="A1412:A1475" si="22">CONCATENATE(C1412,B1412,F1412)</f>
        <v/>
      </c>
    </row>
    <row r="1413" spans="1:1" x14ac:dyDescent="0.25">
      <c r="A1413" s="51" t="str">
        <f t="shared" si="22"/>
        <v/>
      </c>
    </row>
    <row r="1414" spans="1:1" x14ac:dyDescent="0.25">
      <c r="A1414" s="51" t="str">
        <f t="shared" si="22"/>
        <v/>
      </c>
    </row>
    <row r="1415" spans="1:1" x14ac:dyDescent="0.25">
      <c r="A1415" s="51" t="str">
        <f t="shared" si="22"/>
        <v/>
      </c>
    </row>
    <row r="1416" spans="1:1" x14ac:dyDescent="0.25">
      <c r="A1416" s="51" t="str">
        <f t="shared" si="22"/>
        <v/>
      </c>
    </row>
    <row r="1417" spans="1:1" x14ac:dyDescent="0.25">
      <c r="A1417" s="51" t="str">
        <f t="shared" si="22"/>
        <v/>
      </c>
    </row>
    <row r="1418" spans="1:1" x14ac:dyDescent="0.25">
      <c r="A1418" s="51" t="str">
        <f t="shared" si="22"/>
        <v/>
      </c>
    </row>
    <row r="1419" spans="1:1" x14ac:dyDescent="0.25">
      <c r="A1419" s="51" t="str">
        <f t="shared" si="22"/>
        <v/>
      </c>
    </row>
    <row r="1420" spans="1:1" x14ac:dyDescent="0.25">
      <c r="A1420" s="51" t="str">
        <f t="shared" si="22"/>
        <v/>
      </c>
    </row>
    <row r="1421" spans="1:1" x14ac:dyDescent="0.25">
      <c r="A1421" s="51" t="str">
        <f t="shared" si="22"/>
        <v/>
      </c>
    </row>
    <row r="1422" spans="1:1" x14ac:dyDescent="0.25">
      <c r="A1422" s="51" t="str">
        <f t="shared" si="22"/>
        <v/>
      </c>
    </row>
    <row r="1423" spans="1:1" x14ac:dyDescent="0.25">
      <c r="A1423" s="51" t="str">
        <f t="shared" si="22"/>
        <v/>
      </c>
    </row>
    <row r="1424" spans="1:1" x14ac:dyDescent="0.25">
      <c r="A1424" s="51" t="str">
        <f t="shared" si="22"/>
        <v/>
      </c>
    </row>
    <row r="1425" spans="1:1" x14ac:dyDescent="0.25">
      <c r="A1425" s="51" t="str">
        <f t="shared" si="22"/>
        <v/>
      </c>
    </row>
    <row r="1426" spans="1:1" x14ac:dyDescent="0.25">
      <c r="A1426" s="51" t="str">
        <f t="shared" si="22"/>
        <v/>
      </c>
    </row>
    <row r="1427" spans="1:1" x14ac:dyDescent="0.25">
      <c r="A1427" s="51" t="str">
        <f t="shared" si="22"/>
        <v/>
      </c>
    </row>
    <row r="1428" spans="1:1" x14ac:dyDescent="0.25">
      <c r="A1428" s="51" t="str">
        <f t="shared" si="22"/>
        <v/>
      </c>
    </row>
    <row r="1429" spans="1:1" x14ac:dyDescent="0.25">
      <c r="A1429" s="51" t="str">
        <f t="shared" si="22"/>
        <v/>
      </c>
    </row>
    <row r="1430" spans="1:1" x14ac:dyDescent="0.25">
      <c r="A1430" s="51" t="str">
        <f t="shared" si="22"/>
        <v/>
      </c>
    </row>
    <row r="1431" spans="1:1" x14ac:dyDescent="0.25">
      <c r="A1431" s="51" t="str">
        <f t="shared" si="22"/>
        <v/>
      </c>
    </row>
    <row r="1432" spans="1:1" x14ac:dyDescent="0.25">
      <c r="A1432" s="51" t="str">
        <f t="shared" si="22"/>
        <v/>
      </c>
    </row>
    <row r="1433" spans="1:1" x14ac:dyDescent="0.25">
      <c r="A1433" s="51" t="str">
        <f t="shared" si="22"/>
        <v/>
      </c>
    </row>
    <row r="1434" spans="1:1" x14ac:dyDescent="0.25">
      <c r="A1434" s="51" t="str">
        <f t="shared" si="22"/>
        <v/>
      </c>
    </row>
    <row r="1435" spans="1:1" x14ac:dyDescent="0.25">
      <c r="A1435" s="51" t="str">
        <f t="shared" si="22"/>
        <v/>
      </c>
    </row>
    <row r="1436" spans="1:1" x14ac:dyDescent="0.25">
      <c r="A1436" s="51" t="str">
        <f t="shared" si="22"/>
        <v/>
      </c>
    </row>
    <row r="1437" spans="1:1" x14ac:dyDescent="0.25">
      <c r="A1437" s="51" t="str">
        <f t="shared" si="22"/>
        <v/>
      </c>
    </row>
    <row r="1438" spans="1:1" x14ac:dyDescent="0.25">
      <c r="A1438" s="51" t="str">
        <f t="shared" si="22"/>
        <v/>
      </c>
    </row>
    <row r="1439" spans="1:1" x14ac:dyDescent="0.25">
      <c r="A1439" s="51" t="str">
        <f t="shared" si="22"/>
        <v/>
      </c>
    </row>
    <row r="1440" spans="1:1" x14ac:dyDescent="0.25">
      <c r="A1440" s="51" t="str">
        <f t="shared" si="22"/>
        <v/>
      </c>
    </row>
    <row r="1441" spans="1:1" x14ac:dyDescent="0.25">
      <c r="A1441" s="51" t="str">
        <f t="shared" si="22"/>
        <v/>
      </c>
    </row>
    <row r="1442" spans="1:1" x14ac:dyDescent="0.25">
      <c r="A1442" s="51" t="str">
        <f t="shared" si="22"/>
        <v/>
      </c>
    </row>
    <row r="1443" spans="1:1" x14ac:dyDescent="0.25">
      <c r="A1443" s="51" t="str">
        <f t="shared" si="22"/>
        <v/>
      </c>
    </row>
    <row r="1444" spans="1:1" x14ac:dyDescent="0.25">
      <c r="A1444" s="51" t="str">
        <f t="shared" si="22"/>
        <v/>
      </c>
    </row>
    <row r="1445" spans="1:1" x14ac:dyDescent="0.25">
      <c r="A1445" s="51" t="str">
        <f t="shared" si="22"/>
        <v/>
      </c>
    </row>
    <row r="1446" spans="1:1" x14ac:dyDescent="0.25">
      <c r="A1446" s="51" t="str">
        <f t="shared" si="22"/>
        <v/>
      </c>
    </row>
    <row r="1447" spans="1:1" x14ac:dyDescent="0.25">
      <c r="A1447" s="51" t="str">
        <f t="shared" si="22"/>
        <v/>
      </c>
    </row>
    <row r="1448" spans="1:1" x14ac:dyDescent="0.25">
      <c r="A1448" s="51" t="str">
        <f t="shared" si="22"/>
        <v/>
      </c>
    </row>
    <row r="1449" spans="1:1" x14ac:dyDescent="0.25">
      <c r="A1449" s="51" t="str">
        <f t="shared" si="22"/>
        <v/>
      </c>
    </row>
    <row r="1450" spans="1:1" x14ac:dyDescent="0.25">
      <c r="A1450" s="51" t="str">
        <f t="shared" si="22"/>
        <v/>
      </c>
    </row>
    <row r="1451" spans="1:1" x14ac:dyDescent="0.25">
      <c r="A1451" s="51" t="str">
        <f t="shared" si="22"/>
        <v/>
      </c>
    </row>
    <row r="1452" spans="1:1" x14ac:dyDescent="0.25">
      <c r="A1452" s="51" t="str">
        <f t="shared" si="22"/>
        <v/>
      </c>
    </row>
    <row r="1453" spans="1:1" x14ac:dyDescent="0.25">
      <c r="A1453" s="51" t="str">
        <f t="shared" si="22"/>
        <v/>
      </c>
    </row>
    <row r="1454" spans="1:1" x14ac:dyDescent="0.25">
      <c r="A1454" s="51" t="str">
        <f t="shared" si="22"/>
        <v/>
      </c>
    </row>
    <row r="1455" spans="1:1" x14ac:dyDescent="0.25">
      <c r="A1455" s="51" t="str">
        <f t="shared" si="22"/>
        <v/>
      </c>
    </row>
    <row r="1456" spans="1:1" x14ac:dyDescent="0.25">
      <c r="A1456" s="51" t="str">
        <f t="shared" si="22"/>
        <v/>
      </c>
    </row>
    <row r="1457" spans="1:1" x14ac:dyDescent="0.25">
      <c r="A1457" s="51" t="str">
        <f t="shared" si="22"/>
        <v/>
      </c>
    </row>
    <row r="1458" spans="1:1" x14ac:dyDescent="0.25">
      <c r="A1458" s="51" t="str">
        <f t="shared" si="22"/>
        <v/>
      </c>
    </row>
    <row r="1459" spans="1:1" x14ac:dyDescent="0.25">
      <c r="A1459" s="51" t="str">
        <f t="shared" si="22"/>
        <v/>
      </c>
    </row>
    <row r="1460" spans="1:1" x14ac:dyDescent="0.25">
      <c r="A1460" s="51" t="str">
        <f t="shared" si="22"/>
        <v/>
      </c>
    </row>
    <row r="1461" spans="1:1" x14ac:dyDescent="0.25">
      <c r="A1461" s="51" t="str">
        <f t="shared" si="22"/>
        <v/>
      </c>
    </row>
    <row r="1462" spans="1:1" x14ac:dyDescent="0.25">
      <c r="A1462" s="51" t="str">
        <f t="shared" si="22"/>
        <v/>
      </c>
    </row>
    <row r="1463" spans="1:1" x14ac:dyDescent="0.25">
      <c r="A1463" s="51" t="str">
        <f t="shared" si="22"/>
        <v/>
      </c>
    </row>
    <row r="1464" spans="1:1" x14ac:dyDescent="0.25">
      <c r="A1464" s="51" t="str">
        <f t="shared" si="22"/>
        <v/>
      </c>
    </row>
    <row r="1465" spans="1:1" x14ac:dyDescent="0.25">
      <c r="A1465" s="51" t="str">
        <f t="shared" si="22"/>
        <v/>
      </c>
    </row>
    <row r="1466" spans="1:1" x14ac:dyDescent="0.25">
      <c r="A1466" s="51" t="str">
        <f t="shared" si="22"/>
        <v/>
      </c>
    </row>
    <row r="1467" spans="1:1" x14ac:dyDescent="0.25">
      <c r="A1467" s="51" t="str">
        <f t="shared" si="22"/>
        <v/>
      </c>
    </row>
    <row r="1468" spans="1:1" x14ac:dyDescent="0.25">
      <c r="A1468" s="51" t="str">
        <f t="shared" si="22"/>
        <v/>
      </c>
    </row>
    <row r="1469" spans="1:1" x14ac:dyDescent="0.25">
      <c r="A1469" s="51" t="str">
        <f t="shared" si="22"/>
        <v/>
      </c>
    </row>
    <row r="1470" spans="1:1" x14ac:dyDescent="0.25">
      <c r="A1470" s="51" t="str">
        <f t="shared" si="22"/>
        <v/>
      </c>
    </row>
    <row r="1471" spans="1:1" x14ac:dyDescent="0.25">
      <c r="A1471" s="51" t="str">
        <f t="shared" si="22"/>
        <v/>
      </c>
    </row>
    <row r="1472" spans="1:1" x14ac:dyDescent="0.25">
      <c r="A1472" s="51" t="str">
        <f t="shared" si="22"/>
        <v/>
      </c>
    </row>
    <row r="1473" spans="1:1" x14ac:dyDescent="0.25">
      <c r="A1473" s="51" t="str">
        <f t="shared" si="22"/>
        <v/>
      </c>
    </row>
    <row r="1474" spans="1:1" x14ac:dyDescent="0.25">
      <c r="A1474" s="51" t="str">
        <f t="shared" si="22"/>
        <v/>
      </c>
    </row>
    <row r="1475" spans="1:1" x14ac:dyDescent="0.25">
      <c r="A1475" s="51" t="str">
        <f t="shared" si="22"/>
        <v/>
      </c>
    </row>
    <row r="1476" spans="1:1" x14ac:dyDescent="0.25">
      <c r="A1476" s="51" t="str">
        <f t="shared" ref="A1476:A1539" si="23">CONCATENATE(C1476,B1476,F1476)</f>
        <v/>
      </c>
    </row>
    <row r="1477" spans="1:1" x14ac:dyDescent="0.25">
      <c r="A1477" s="51" t="str">
        <f t="shared" si="23"/>
        <v/>
      </c>
    </row>
    <row r="1478" spans="1:1" x14ac:dyDescent="0.25">
      <c r="A1478" s="51" t="str">
        <f t="shared" si="23"/>
        <v/>
      </c>
    </row>
    <row r="1479" spans="1:1" x14ac:dyDescent="0.25">
      <c r="A1479" s="51" t="str">
        <f t="shared" si="23"/>
        <v/>
      </c>
    </row>
    <row r="1480" spans="1:1" x14ac:dyDescent="0.25">
      <c r="A1480" s="51" t="str">
        <f t="shared" si="23"/>
        <v/>
      </c>
    </row>
    <row r="1481" spans="1:1" x14ac:dyDescent="0.25">
      <c r="A1481" s="51" t="str">
        <f t="shared" si="23"/>
        <v/>
      </c>
    </row>
    <row r="1482" spans="1:1" x14ac:dyDescent="0.25">
      <c r="A1482" s="51" t="str">
        <f t="shared" si="23"/>
        <v/>
      </c>
    </row>
    <row r="1483" spans="1:1" x14ac:dyDescent="0.25">
      <c r="A1483" s="51" t="str">
        <f t="shared" si="23"/>
        <v/>
      </c>
    </row>
    <row r="1484" spans="1:1" x14ac:dyDescent="0.25">
      <c r="A1484" s="51" t="str">
        <f t="shared" si="23"/>
        <v/>
      </c>
    </row>
    <row r="1485" spans="1:1" x14ac:dyDescent="0.25">
      <c r="A1485" s="51" t="str">
        <f t="shared" si="23"/>
        <v/>
      </c>
    </row>
    <row r="1486" spans="1:1" x14ac:dyDescent="0.25">
      <c r="A1486" s="51" t="str">
        <f t="shared" si="23"/>
        <v/>
      </c>
    </row>
    <row r="1487" spans="1:1" x14ac:dyDescent="0.25">
      <c r="A1487" s="51" t="str">
        <f t="shared" si="23"/>
        <v/>
      </c>
    </row>
    <row r="1488" spans="1:1" x14ac:dyDescent="0.25">
      <c r="A1488" s="51" t="str">
        <f t="shared" si="23"/>
        <v/>
      </c>
    </row>
    <row r="1489" spans="1:1" x14ac:dyDescent="0.25">
      <c r="A1489" s="51" t="str">
        <f t="shared" si="23"/>
        <v/>
      </c>
    </row>
    <row r="1490" spans="1:1" x14ac:dyDescent="0.25">
      <c r="A1490" s="51" t="str">
        <f t="shared" si="23"/>
        <v/>
      </c>
    </row>
    <row r="1491" spans="1:1" x14ac:dyDescent="0.25">
      <c r="A1491" s="51" t="str">
        <f t="shared" si="23"/>
        <v/>
      </c>
    </row>
    <row r="1492" spans="1:1" x14ac:dyDescent="0.25">
      <c r="A1492" s="51" t="str">
        <f t="shared" si="23"/>
        <v/>
      </c>
    </row>
    <row r="1493" spans="1:1" x14ac:dyDescent="0.25">
      <c r="A1493" s="51" t="str">
        <f t="shared" si="23"/>
        <v/>
      </c>
    </row>
    <row r="1494" spans="1:1" x14ac:dyDescent="0.25">
      <c r="A1494" s="51" t="str">
        <f t="shared" si="23"/>
        <v/>
      </c>
    </row>
    <row r="1495" spans="1:1" x14ac:dyDescent="0.25">
      <c r="A1495" s="51" t="str">
        <f t="shared" si="23"/>
        <v/>
      </c>
    </row>
    <row r="1496" spans="1:1" x14ac:dyDescent="0.25">
      <c r="A1496" s="51" t="str">
        <f t="shared" si="23"/>
        <v/>
      </c>
    </row>
    <row r="1497" spans="1:1" x14ac:dyDescent="0.25">
      <c r="A1497" s="51" t="str">
        <f t="shared" si="23"/>
        <v/>
      </c>
    </row>
    <row r="1498" spans="1:1" x14ac:dyDescent="0.25">
      <c r="A1498" s="51" t="str">
        <f t="shared" si="23"/>
        <v/>
      </c>
    </row>
    <row r="1499" spans="1:1" x14ac:dyDescent="0.25">
      <c r="A1499" s="51" t="str">
        <f t="shared" si="23"/>
        <v/>
      </c>
    </row>
    <row r="1500" spans="1:1" x14ac:dyDescent="0.25">
      <c r="A1500" s="51" t="str">
        <f t="shared" si="23"/>
        <v/>
      </c>
    </row>
    <row r="1501" spans="1:1" x14ac:dyDescent="0.25">
      <c r="A1501" s="51" t="str">
        <f t="shared" si="23"/>
        <v/>
      </c>
    </row>
    <row r="1502" spans="1:1" x14ac:dyDescent="0.25">
      <c r="A1502" s="51" t="str">
        <f t="shared" si="23"/>
        <v/>
      </c>
    </row>
    <row r="1503" spans="1:1" x14ac:dyDescent="0.25">
      <c r="A1503" s="51" t="str">
        <f t="shared" si="23"/>
        <v/>
      </c>
    </row>
    <row r="1504" spans="1:1" x14ac:dyDescent="0.25">
      <c r="A1504" s="51" t="str">
        <f t="shared" si="23"/>
        <v/>
      </c>
    </row>
    <row r="1505" spans="1:1" x14ac:dyDescent="0.25">
      <c r="A1505" s="51" t="str">
        <f t="shared" si="23"/>
        <v/>
      </c>
    </row>
    <row r="1506" spans="1:1" x14ac:dyDescent="0.25">
      <c r="A1506" s="51" t="str">
        <f t="shared" si="23"/>
        <v/>
      </c>
    </row>
    <row r="1507" spans="1:1" x14ac:dyDescent="0.25">
      <c r="A1507" s="51" t="str">
        <f t="shared" si="23"/>
        <v/>
      </c>
    </row>
    <row r="1508" spans="1:1" x14ac:dyDescent="0.25">
      <c r="A1508" s="51" t="str">
        <f t="shared" si="23"/>
        <v/>
      </c>
    </row>
    <row r="1509" spans="1:1" x14ac:dyDescent="0.25">
      <c r="A1509" s="51" t="str">
        <f t="shared" si="23"/>
        <v/>
      </c>
    </row>
    <row r="1510" spans="1:1" x14ac:dyDescent="0.25">
      <c r="A1510" s="51" t="str">
        <f t="shared" si="23"/>
        <v/>
      </c>
    </row>
    <row r="1511" spans="1:1" x14ac:dyDescent="0.25">
      <c r="A1511" s="51" t="str">
        <f t="shared" si="23"/>
        <v/>
      </c>
    </row>
    <row r="1512" spans="1:1" x14ac:dyDescent="0.25">
      <c r="A1512" s="51" t="str">
        <f t="shared" si="23"/>
        <v/>
      </c>
    </row>
    <row r="1513" spans="1:1" x14ac:dyDescent="0.25">
      <c r="A1513" s="51" t="str">
        <f t="shared" si="23"/>
        <v/>
      </c>
    </row>
    <row r="1514" spans="1:1" x14ac:dyDescent="0.25">
      <c r="A1514" s="51" t="str">
        <f t="shared" si="23"/>
        <v/>
      </c>
    </row>
    <row r="1515" spans="1:1" x14ac:dyDescent="0.25">
      <c r="A1515" s="51" t="str">
        <f t="shared" si="23"/>
        <v/>
      </c>
    </row>
    <row r="1516" spans="1:1" x14ac:dyDescent="0.25">
      <c r="A1516" s="51" t="str">
        <f t="shared" si="23"/>
        <v/>
      </c>
    </row>
    <row r="1517" spans="1:1" x14ac:dyDescent="0.25">
      <c r="A1517" s="51" t="str">
        <f t="shared" si="23"/>
        <v/>
      </c>
    </row>
    <row r="1518" spans="1:1" x14ac:dyDescent="0.25">
      <c r="A1518" s="51" t="str">
        <f t="shared" si="23"/>
        <v/>
      </c>
    </row>
    <row r="1519" spans="1:1" x14ac:dyDescent="0.25">
      <c r="A1519" s="51" t="str">
        <f t="shared" si="23"/>
        <v/>
      </c>
    </row>
    <row r="1520" spans="1:1" x14ac:dyDescent="0.25">
      <c r="A1520" s="51" t="str">
        <f t="shared" si="23"/>
        <v/>
      </c>
    </row>
    <row r="1521" spans="1:1" x14ac:dyDescent="0.25">
      <c r="A1521" s="51" t="str">
        <f t="shared" si="23"/>
        <v/>
      </c>
    </row>
    <row r="1522" spans="1:1" x14ac:dyDescent="0.25">
      <c r="A1522" s="51" t="str">
        <f t="shared" si="23"/>
        <v/>
      </c>
    </row>
    <row r="1523" spans="1:1" x14ac:dyDescent="0.25">
      <c r="A1523" s="51" t="str">
        <f t="shared" si="23"/>
        <v/>
      </c>
    </row>
    <row r="1524" spans="1:1" x14ac:dyDescent="0.25">
      <c r="A1524" s="51" t="str">
        <f t="shared" si="23"/>
        <v/>
      </c>
    </row>
    <row r="1525" spans="1:1" x14ac:dyDescent="0.25">
      <c r="A1525" s="51" t="str">
        <f t="shared" si="23"/>
        <v/>
      </c>
    </row>
    <row r="1526" spans="1:1" x14ac:dyDescent="0.25">
      <c r="A1526" s="51" t="str">
        <f t="shared" si="23"/>
        <v/>
      </c>
    </row>
    <row r="1527" spans="1:1" x14ac:dyDescent="0.25">
      <c r="A1527" s="51" t="str">
        <f t="shared" si="23"/>
        <v/>
      </c>
    </row>
    <row r="1528" spans="1:1" x14ac:dyDescent="0.25">
      <c r="A1528" s="51" t="str">
        <f t="shared" si="23"/>
        <v/>
      </c>
    </row>
    <row r="1529" spans="1:1" x14ac:dyDescent="0.25">
      <c r="A1529" s="51" t="str">
        <f t="shared" si="23"/>
        <v/>
      </c>
    </row>
    <row r="1530" spans="1:1" x14ac:dyDescent="0.25">
      <c r="A1530" s="51" t="str">
        <f t="shared" si="23"/>
        <v/>
      </c>
    </row>
    <row r="1531" spans="1:1" x14ac:dyDescent="0.25">
      <c r="A1531" s="51" t="str">
        <f t="shared" si="23"/>
        <v/>
      </c>
    </row>
    <row r="1532" spans="1:1" x14ac:dyDescent="0.25">
      <c r="A1532" s="51" t="str">
        <f t="shared" si="23"/>
        <v/>
      </c>
    </row>
    <row r="1533" spans="1:1" x14ac:dyDescent="0.25">
      <c r="A1533" s="51" t="str">
        <f t="shared" si="23"/>
        <v/>
      </c>
    </row>
    <row r="1534" spans="1:1" x14ac:dyDescent="0.25">
      <c r="A1534" s="51" t="str">
        <f t="shared" si="23"/>
        <v/>
      </c>
    </row>
    <row r="1535" spans="1:1" x14ac:dyDescent="0.25">
      <c r="A1535" s="51" t="str">
        <f t="shared" si="23"/>
        <v/>
      </c>
    </row>
    <row r="1536" spans="1:1" x14ac:dyDescent="0.25">
      <c r="A1536" s="51" t="str">
        <f t="shared" si="23"/>
        <v/>
      </c>
    </row>
    <row r="1537" spans="1:1" x14ac:dyDescent="0.25">
      <c r="A1537" s="51" t="str">
        <f t="shared" si="23"/>
        <v/>
      </c>
    </row>
    <row r="1538" spans="1:1" x14ac:dyDescent="0.25">
      <c r="A1538" s="51" t="str">
        <f t="shared" si="23"/>
        <v/>
      </c>
    </row>
    <row r="1539" spans="1:1" x14ac:dyDescent="0.25">
      <c r="A1539" s="51" t="str">
        <f t="shared" si="23"/>
        <v/>
      </c>
    </row>
    <row r="1540" spans="1:1" x14ac:dyDescent="0.25">
      <c r="A1540" s="51" t="str">
        <f t="shared" ref="A1540:A1603" si="24">CONCATENATE(C1540,B1540,F1540)</f>
        <v/>
      </c>
    </row>
    <row r="1541" spans="1:1" x14ac:dyDescent="0.25">
      <c r="A1541" s="51" t="str">
        <f t="shared" si="24"/>
        <v/>
      </c>
    </row>
    <row r="1542" spans="1:1" x14ac:dyDescent="0.25">
      <c r="A1542" s="51" t="str">
        <f t="shared" si="24"/>
        <v/>
      </c>
    </row>
    <row r="1543" spans="1:1" x14ac:dyDescent="0.25">
      <c r="A1543" s="51" t="str">
        <f t="shared" si="24"/>
        <v/>
      </c>
    </row>
    <row r="1544" spans="1:1" x14ac:dyDescent="0.25">
      <c r="A1544" s="51" t="str">
        <f t="shared" si="24"/>
        <v/>
      </c>
    </row>
    <row r="1545" spans="1:1" x14ac:dyDescent="0.25">
      <c r="A1545" s="51" t="str">
        <f t="shared" si="24"/>
        <v/>
      </c>
    </row>
    <row r="1546" spans="1:1" x14ac:dyDescent="0.25">
      <c r="A1546" s="51" t="str">
        <f t="shared" si="24"/>
        <v/>
      </c>
    </row>
    <row r="1547" spans="1:1" x14ac:dyDescent="0.25">
      <c r="A1547" s="51" t="str">
        <f t="shared" si="24"/>
        <v/>
      </c>
    </row>
    <row r="1548" spans="1:1" x14ac:dyDescent="0.25">
      <c r="A1548" s="51" t="str">
        <f t="shared" si="24"/>
        <v/>
      </c>
    </row>
    <row r="1549" spans="1:1" x14ac:dyDescent="0.25">
      <c r="A1549" s="51" t="str">
        <f t="shared" si="24"/>
        <v/>
      </c>
    </row>
    <row r="1550" spans="1:1" x14ac:dyDescent="0.25">
      <c r="A1550" s="51" t="str">
        <f t="shared" si="24"/>
        <v/>
      </c>
    </row>
    <row r="1551" spans="1:1" x14ac:dyDescent="0.25">
      <c r="A1551" s="51" t="str">
        <f t="shared" si="24"/>
        <v/>
      </c>
    </row>
    <row r="1552" spans="1:1" x14ac:dyDescent="0.25">
      <c r="A1552" s="51" t="str">
        <f t="shared" si="24"/>
        <v/>
      </c>
    </row>
    <row r="1553" spans="1:1" x14ac:dyDescent="0.25">
      <c r="A1553" s="51" t="str">
        <f t="shared" si="24"/>
        <v/>
      </c>
    </row>
    <row r="1554" spans="1:1" x14ac:dyDescent="0.25">
      <c r="A1554" s="51" t="str">
        <f t="shared" si="24"/>
        <v/>
      </c>
    </row>
    <row r="1555" spans="1:1" x14ac:dyDescent="0.25">
      <c r="A1555" s="51" t="str">
        <f t="shared" si="24"/>
        <v/>
      </c>
    </row>
    <row r="1556" spans="1:1" x14ac:dyDescent="0.25">
      <c r="A1556" s="51" t="str">
        <f t="shared" si="24"/>
        <v/>
      </c>
    </row>
    <row r="1557" spans="1:1" x14ac:dyDescent="0.25">
      <c r="A1557" s="51" t="str">
        <f t="shared" si="24"/>
        <v/>
      </c>
    </row>
    <row r="1558" spans="1:1" x14ac:dyDescent="0.25">
      <c r="A1558" s="51" t="str">
        <f t="shared" si="24"/>
        <v/>
      </c>
    </row>
    <row r="1559" spans="1:1" x14ac:dyDescent="0.25">
      <c r="A1559" s="51" t="str">
        <f t="shared" si="24"/>
        <v/>
      </c>
    </row>
    <row r="1560" spans="1:1" x14ac:dyDescent="0.25">
      <c r="A1560" s="51" t="str">
        <f t="shared" si="24"/>
        <v/>
      </c>
    </row>
    <row r="1561" spans="1:1" x14ac:dyDescent="0.25">
      <c r="A1561" s="51" t="str">
        <f t="shared" si="24"/>
        <v/>
      </c>
    </row>
    <row r="1562" spans="1:1" x14ac:dyDescent="0.25">
      <c r="A1562" s="51" t="str">
        <f t="shared" si="24"/>
        <v/>
      </c>
    </row>
    <row r="1563" spans="1:1" x14ac:dyDescent="0.25">
      <c r="A1563" s="51" t="str">
        <f t="shared" si="24"/>
        <v/>
      </c>
    </row>
    <row r="1564" spans="1:1" x14ac:dyDescent="0.25">
      <c r="A1564" s="51" t="str">
        <f t="shared" si="24"/>
        <v/>
      </c>
    </row>
    <row r="1565" spans="1:1" x14ac:dyDescent="0.25">
      <c r="A1565" s="51" t="str">
        <f t="shared" si="24"/>
        <v/>
      </c>
    </row>
    <row r="1566" spans="1:1" x14ac:dyDescent="0.25">
      <c r="A1566" s="51" t="str">
        <f t="shared" si="24"/>
        <v/>
      </c>
    </row>
    <row r="1567" spans="1:1" x14ac:dyDescent="0.25">
      <c r="A1567" s="51" t="str">
        <f t="shared" si="24"/>
        <v/>
      </c>
    </row>
    <row r="1568" spans="1:1" x14ac:dyDescent="0.25">
      <c r="A1568" s="51" t="str">
        <f t="shared" si="24"/>
        <v/>
      </c>
    </row>
    <row r="1569" spans="1:1" x14ac:dyDescent="0.25">
      <c r="A1569" s="51" t="str">
        <f t="shared" si="24"/>
        <v/>
      </c>
    </row>
    <row r="1570" spans="1:1" x14ac:dyDescent="0.25">
      <c r="A1570" s="51" t="str">
        <f t="shared" si="24"/>
        <v/>
      </c>
    </row>
    <row r="1571" spans="1:1" x14ac:dyDescent="0.25">
      <c r="A1571" s="51" t="str">
        <f t="shared" si="24"/>
        <v/>
      </c>
    </row>
    <row r="1572" spans="1:1" x14ac:dyDescent="0.25">
      <c r="A1572" s="51" t="str">
        <f t="shared" si="24"/>
        <v/>
      </c>
    </row>
    <row r="1573" spans="1:1" x14ac:dyDescent="0.25">
      <c r="A1573" s="51" t="str">
        <f t="shared" si="24"/>
        <v/>
      </c>
    </row>
    <row r="1574" spans="1:1" x14ac:dyDescent="0.25">
      <c r="A1574" s="51" t="str">
        <f t="shared" si="24"/>
        <v/>
      </c>
    </row>
    <row r="1575" spans="1:1" x14ac:dyDescent="0.25">
      <c r="A1575" s="51" t="str">
        <f t="shared" si="24"/>
        <v/>
      </c>
    </row>
    <row r="1576" spans="1:1" x14ac:dyDescent="0.25">
      <c r="A1576" s="51" t="str">
        <f t="shared" si="24"/>
        <v/>
      </c>
    </row>
    <row r="1577" spans="1:1" x14ac:dyDescent="0.25">
      <c r="A1577" s="51" t="str">
        <f t="shared" si="24"/>
        <v/>
      </c>
    </row>
    <row r="1578" spans="1:1" x14ac:dyDescent="0.25">
      <c r="A1578" s="51" t="str">
        <f t="shared" si="24"/>
        <v/>
      </c>
    </row>
    <row r="1579" spans="1:1" x14ac:dyDescent="0.25">
      <c r="A1579" s="51" t="str">
        <f t="shared" si="24"/>
        <v/>
      </c>
    </row>
    <row r="1580" spans="1:1" x14ac:dyDescent="0.25">
      <c r="A1580" s="51" t="str">
        <f t="shared" si="24"/>
        <v/>
      </c>
    </row>
    <row r="1581" spans="1:1" x14ac:dyDescent="0.25">
      <c r="A1581" s="51" t="str">
        <f t="shared" si="24"/>
        <v/>
      </c>
    </row>
    <row r="1582" spans="1:1" x14ac:dyDescent="0.25">
      <c r="A1582" s="51" t="str">
        <f t="shared" si="24"/>
        <v/>
      </c>
    </row>
    <row r="1583" spans="1:1" x14ac:dyDescent="0.25">
      <c r="A1583" s="51" t="str">
        <f t="shared" si="24"/>
        <v/>
      </c>
    </row>
    <row r="1584" spans="1:1" x14ac:dyDescent="0.25">
      <c r="A1584" s="51" t="str">
        <f t="shared" si="24"/>
        <v/>
      </c>
    </row>
    <row r="1585" spans="1:1" x14ac:dyDescent="0.25">
      <c r="A1585" s="51" t="str">
        <f t="shared" si="24"/>
        <v/>
      </c>
    </row>
    <row r="1586" spans="1:1" x14ac:dyDescent="0.25">
      <c r="A1586" s="51" t="str">
        <f t="shared" si="24"/>
        <v/>
      </c>
    </row>
    <row r="1587" spans="1:1" x14ac:dyDescent="0.25">
      <c r="A1587" s="51" t="str">
        <f t="shared" si="24"/>
        <v/>
      </c>
    </row>
    <row r="1588" spans="1:1" x14ac:dyDescent="0.25">
      <c r="A1588" s="51" t="str">
        <f t="shared" si="24"/>
        <v/>
      </c>
    </row>
    <row r="1589" spans="1:1" x14ac:dyDescent="0.25">
      <c r="A1589" s="51" t="str">
        <f t="shared" si="24"/>
        <v/>
      </c>
    </row>
    <row r="1590" spans="1:1" x14ac:dyDescent="0.25">
      <c r="A1590" s="51" t="str">
        <f t="shared" si="24"/>
        <v/>
      </c>
    </row>
    <row r="1591" spans="1:1" x14ac:dyDescent="0.25">
      <c r="A1591" s="51" t="str">
        <f t="shared" si="24"/>
        <v/>
      </c>
    </row>
    <row r="1592" spans="1:1" x14ac:dyDescent="0.25">
      <c r="A1592" s="51" t="str">
        <f t="shared" si="24"/>
        <v/>
      </c>
    </row>
    <row r="1593" spans="1:1" x14ac:dyDescent="0.25">
      <c r="A1593" s="51" t="str">
        <f t="shared" si="24"/>
        <v/>
      </c>
    </row>
    <row r="1594" spans="1:1" x14ac:dyDescent="0.25">
      <c r="A1594" s="51" t="str">
        <f t="shared" si="24"/>
        <v/>
      </c>
    </row>
    <row r="1595" spans="1:1" x14ac:dyDescent="0.25">
      <c r="A1595" s="51" t="str">
        <f t="shared" si="24"/>
        <v/>
      </c>
    </row>
    <row r="1596" spans="1:1" x14ac:dyDescent="0.25">
      <c r="A1596" s="51" t="str">
        <f t="shared" si="24"/>
        <v/>
      </c>
    </row>
    <row r="1597" spans="1:1" x14ac:dyDescent="0.25">
      <c r="A1597" s="51" t="str">
        <f t="shared" si="24"/>
        <v/>
      </c>
    </row>
    <row r="1598" spans="1:1" x14ac:dyDescent="0.25">
      <c r="A1598" s="51" t="str">
        <f t="shared" si="24"/>
        <v/>
      </c>
    </row>
    <row r="1599" spans="1:1" x14ac:dyDescent="0.25">
      <c r="A1599" s="51" t="str">
        <f t="shared" si="24"/>
        <v/>
      </c>
    </row>
    <row r="1600" spans="1:1" x14ac:dyDescent="0.25">
      <c r="A1600" s="51" t="str">
        <f t="shared" si="24"/>
        <v/>
      </c>
    </row>
    <row r="1601" spans="1:1" x14ac:dyDescent="0.25">
      <c r="A1601" s="51" t="str">
        <f t="shared" si="24"/>
        <v/>
      </c>
    </row>
    <row r="1602" spans="1:1" x14ac:dyDescent="0.25">
      <c r="A1602" s="51" t="str">
        <f t="shared" si="24"/>
        <v/>
      </c>
    </row>
    <row r="1603" spans="1:1" x14ac:dyDescent="0.25">
      <c r="A1603" s="51" t="str">
        <f t="shared" si="24"/>
        <v/>
      </c>
    </row>
    <row r="1604" spans="1:1" x14ac:dyDescent="0.25">
      <c r="A1604" s="51" t="str">
        <f t="shared" ref="A1604:A1667" si="25">CONCATENATE(C1604,B1604,F1604)</f>
        <v/>
      </c>
    </row>
    <row r="1605" spans="1:1" x14ac:dyDescent="0.25">
      <c r="A1605" s="51" t="str">
        <f t="shared" si="25"/>
        <v/>
      </c>
    </row>
    <row r="1606" spans="1:1" x14ac:dyDescent="0.25">
      <c r="A1606" s="51" t="str">
        <f t="shared" si="25"/>
        <v/>
      </c>
    </row>
    <row r="1607" spans="1:1" x14ac:dyDescent="0.25">
      <c r="A1607" s="51" t="str">
        <f t="shared" si="25"/>
        <v/>
      </c>
    </row>
    <row r="1608" spans="1:1" x14ac:dyDescent="0.25">
      <c r="A1608" s="51" t="str">
        <f t="shared" si="25"/>
        <v/>
      </c>
    </row>
    <row r="1609" spans="1:1" x14ac:dyDescent="0.25">
      <c r="A1609" s="51" t="str">
        <f t="shared" si="25"/>
        <v/>
      </c>
    </row>
    <row r="1610" spans="1:1" x14ac:dyDescent="0.25">
      <c r="A1610" s="51" t="str">
        <f t="shared" si="25"/>
        <v/>
      </c>
    </row>
    <row r="1611" spans="1:1" x14ac:dyDescent="0.25">
      <c r="A1611" s="51" t="str">
        <f t="shared" si="25"/>
        <v/>
      </c>
    </row>
    <row r="1612" spans="1:1" x14ac:dyDescent="0.25">
      <c r="A1612" s="51" t="str">
        <f t="shared" si="25"/>
        <v/>
      </c>
    </row>
    <row r="1613" spans="1:1" x14ac:dyDescent="0.25">
      <c r="A1613" s="51" t="str">
        <f t="shared" si="25"/>
        <v/>
      </c>
    </row>
    <row r="1614" spans="1:1" x14ac:dyDescent="0.25">
      <c r="A1614" s="51" t="str">
        <f t="shared" si="25"/>
        <v/>
      </c>
    </row>
    <row r="1615" spans="1:1" x14ac:dyDescent="0.25">
      <c r="A1615" s="51" t="str">
        <f t="shared" si="25"/>
        <v/>
      </c>
    </row>
    <row r="1616" spans="1:1" x14ac:dyDescent="0.25">
      <c r="A1616" s="51" t="str">
        <f t="shared" si="25"/>
        <v/>
      </c>
    </row>
    <row r="1617" spans="1:1" x14ac:dyDescent="0.25">
      <c r="A1617" s="51" t="str">
        <f t="shared" si="25"/>
        <v/>
      </c>
    </row>
    <row r="1618" spans="1:1" x14ac:dyDescent="0.25">
      <c r="A1618" s="51" t="str">
        <f t="shared" si="25"/>
        <v/>
      </c>
    </row>
    <row r="1619" spans="1:1" x14ac:dyDescent="0.25">
      <c r="A1619" s="51" t="str">
        <f t="shared" si="25"/>
        <v/>
      </c>
    </row>
    <row r="1620" spans="1:1" x14ac:dyDescent="0.25">
      <c r="A1620" s="51" t="str">
        <f t="shared" si="25"/>
        <v/>
      </c>
    </row>
    <row r="1621" spans="1:1" x14ac:dyDescent="0.25">
      <c r="A1621" s="51" t="str">
        <f t="shared" si="25"/>
        <v/>
      </c>
    </row>
    <row r="1622" spans="1:1" x14ac:dyDescent="0.25">
      <c r="A1622" s="51" t="str">
        <f t="shared" si="25"/>
        <v/>
      </c>
    </row>
    <row r="1623" spans="1:1" x14ac:dyDescent="0.25">
      <c r="A1623" s="51" t="str">
        <f t="shared" si="25"/>
        <v/>
      </c>
    </row>
    <row r="1624" spans="1:1" x14ac:dyDescent="0.25">
      <c r="A1624" s="51" t="str">
        <f t="shared" si="25"/>
        <v/>
      </c>
    </row>
    <row r="1625" spans="1:1" x14ac:dyDescent="0.25">
      <c r="A1625" s="51" t="str">
        <f t="shared" si="25"/>
        <v/>
      </c>
    </row>
    <row r="1626" spans="1:1" x14ac:dyDescent="0.25">
      <c r="A1626" s="51" t="str">
        <f t="shared" si="25"/>
        <v/>
      </c>
    </row>
    <row r="1627" spans="1:1" x14ac:dyDescent="0.25">
      <c r="A1627" s="51" t="str">
        <f t="shared" si="25"/>
        <v/>
      </c>
    </row>
    <row r="1628" spans="1:1" x14ac:dyDescent="0.25">
      <c r="A1628" s="51" t="str">
        <f t="shared" si="25"/>
        <v/>
      </c>
    </row>
    <row r="1629" spans="1:1" x14ac:dyDescent="0.25">
      <c r="A1629" s="51" t="str">
        <f t="shared" si="25"/>
        <v/>
      </c>
    </row>
    <row r="1630" spans="1:1" x14ac:dyDescent="0.25">
      <c r="A1630" s="51" t="str">
        <f t="shared" si="25"/>
        <v/>
      </c>
    </row>
    <row r="1631" spans="1:1" x14ac:dyDescent="0.25">
      <c r="A1631" s="51" t="str">
        <f t="shared" si="25"/>
        <v/>
      </c>
    </row>
    <row r="1632" spans="1:1" x14ac:dyDescent="0.25">
      <c r="A1632" s="51" t="str">
        <f t="shared" si="25"/>
        <v/>
      </c>
    </row>
    <row r="1633" spans="1:1" x14ac:dyDescent="0.25">
      <c r="A1633" s="51" t="str">
        <f t="shared" si="25"/>
        <v/>
      </c>
    </row>
    <row r="1634" spans="1:1" x14ac:dyDescent="0.25">
      <c r="A1634" s="51" t="str">
        <f t="shared" si="25"/>
        <v/>
      </c>
    </row>
    <row r="1635" spans="1:1" x14ac:dyDescent="0.25">
      <c r="A1635" s="51" t="str">
        <f t="shared" si="25"/>
        <v/>
      </c>
    </row>
    <row r="1636" spans="1:1" x14ac:dyDescent="0.25">
      <c r="A1636" s="51" t="str">
        <f t="shared" si="25"/>
        <v/>
      </c>
    </row>
    <row r="1637" spans="1:1" x14ac:dyDescent="0.25">
      <c r="A1637" s="51" t="str">
        <f t="shared" si="25"/>
        <v/>
      </c>
    </row>
    <row r="1638" spans="1:1" x14ac:dyDescent="0.25">
      <c r="A1638" s="51" t="str">
        <f t="shared" si="25"/>
        <v/>
      </c>
    </row>
    <row r="1639" spans="1:1" x14ac:dyDescent="0.25">
      <c r="A1639" s="51" t="str">
        <f t="shared" si="25"/>
        <v/>
      </c>
    </row>
    <row r="1640" spans="1:1" x14ac:dyDescent="0.25">
      <c r="A1640" s="51" t="str">
        <f t="shared" si="25"/>
        <v/>
      </c>
    </row>
    <row r="1641" spans="1:1" x14ac:dyDescent="0.25">
      <c r="A1641" s="51" t="str">
        <f t="shared" si="25"/>
        <v/>
      </c>
    </row>
    <row r="1642" spans="1:1" x14ac:dyDescent="0.25">
      <c r="A1642" s="51" t="str">
        <f t="shared" si="25"/>
        <v/>
      </c>
    </row>
    <row r="1643" spans="1:1" x14ac:dyDescent="0.25">
      <c r="A1643" s="51" t="str">
        <f t="shared" si="25"/>
        <v/>
      </c>
    </row>
    <row r="1644" spans="1:1" x14ac:dyDescent="0.25">
      <c r="A1644" s="51" t="str">
        <f t="shared" si="25"/>
        <v/>
      </c>
    </row>
    <row r="1645" spans="1:1" x14ac:dyDescent="0.25">
      <c r="A1645" s="51" t="str">
        <f t="shared" si="25"/>
        <v/>
      </c>
    </row>
    <row r="1646" spans="1:1" x14ac:dyDescent="0.25">
      <c r="A1646" s="51" t="str">
        <f t="shared" si="25"/>
        <v/>
      </c>
    </row>
    <row r="1647" spans="1:1" x14ac:dyDescent="0.25">
      <c r="A1647" s="51" t="str">
        <f t="shared" si="25"/>
        <v/>
      </c>
    </row>
    <row r="1648" spans="1:1" x14ac:dyDescent="0.25">
      <c r="A1648" s="51" t="str">
        <f t="shared" si="25"/>
        <v/>
      </c>
    </row>
    <row r="1649" spans="1:1" x14ac:dyDescent="0.25">
      <c r="A1649" s="51" t="str">
        <f t="shared" si="25"/>
        <v/>
      </c>
    </row>
    <row r="1650" spans="1:1" x14ac:dyDescent="0.25">
      <c r="A1650" s="51" t="str">
        <f t="shared" si="25"/>
        <v/>
      </c>
    </row>
    <row r="1651" spans="1:1" x14ac:dyDescent="0.25">
      <c r="A1651" s="51" t="str">
        <f t="shared" si="25"/>
        <v/>
      </c>
    </row>
    <row r="1652" spans="1:1" x14ac:dyDescent="0.25">
      <c r="A1652" s="51" t="str">
        <f t="shared" si="25"/>
        <v/>
      </c>
    </row>
    <row r="1653" spans="1:1" x14ac:dyDescent="0.25">
      <c r="A1653" s="51" t="str">
        <f t="shared" si="25"/>
        <v/>
      </c>
    </row>
    <row r="1654" spans="1:1" x14ac:dyDescent="0.25">
      <c r="A1654" s="51" t="str">
        <f t="shared" si="25"/>
        <v/>
      </c>
    </row>
    <row r="1655" spans="1:1" x14ac:dyDescent="0.25">
      <c r="A1655" s="51" t="str">
        <f t="shared" si="25"/>
        <v/>
      </c>
    </row>
    <row r="1656" spans="1:1" x14ac:dyDescent="0.25">
      <c r="A1656" s="51" t="str">
        <f t="shared" si="25"/>
        <v/>
      </c>
    </row>
    <row r="1657" spans="1:1" x14ac:dyDescent="0.25">
      <c r="A1657" s="51" t="str">
        <f t="shared" si="25"/>
        <v/>
      </c>
    </row>
    <row r="1658" spans="1:1" x14ac:dyDescent="0.25">
      <c r="A1658" s="51" t="str">
        <f t="shared" si="25"/>
        <v/>
      </c>
    </row>
    <row r="1659" spans="1:1" x14ac:dyDescent="0.25">
      <c r="A1659" s="51" t="str">
        <f t="shared" si="25"/>
        <v/>
      </c>
    </row>
    <row r="1660" spans="1:1" x14ac:dyDescent="0.25">
      <c r="A1660" s="51" t="str">
        <f t="shared" si="25"/>
        <v/>
      </c>
    </row>
    <row r="1661" spans="1:1" x14ac:dyDescent="0.25">
      <c r="A1661" s="51" t="str">
        <f t="shared" si="25"/>
        <v/>
      </c>
    </row>
    <row r="1662" spans="1:1" x14ac:dyDescent="0.25">
      <c r="A1662" s="51" t="str">
        <f t="shared" si="25"/>
        <v/>
      </c>
    </row>
    <row r="1663" spans="1:1" x14ac:dyDescent="0.25">
      <c r="A1663" s="51" t="str">
        <f t="shared" si="25"/>
        <v/>
      </c>
    </row>
    <row r="1664" spans="1:1" x14ac:dyDescent="0.25">
      <c r="A1664" s="51" t="str">
        <f t="shared" si="25"/>
        <v/>
      </c>
    </row>
    <row r="1665" spans="1:1" x14ac:dyDescent="0.25">
      <c r="A1665" s="51" t="str">
        <f t="shared" si="25"/>
        <v/>
      </c>
    </row>
    <row r="1666" spans="1:1" x14ac:dyDescent="0.25">
      <c r="A1666" s="51" t="str">
        <f t="shared" si="25"/>
        <v/>
      </c>
    </row>
    <row r="1667" spans="1:1" x14ac:dyDescent="0.25">
      <c r="A1667" s="51" t="str">
        <f t="shared" si="25"/>
        <v/>
      </c>
    </row>
    <row r="1668" spans="1:1" x14ac:dyDescent="0.25">
      <c r="A1668" s="51" t="str">
        <f t="shared" ref="A1668:A1731" si="26">CONCATENATE(C1668,B1668,F1668)</f>
        <v/>
      </c>
    </row>
    <row r="1669" spans="1:1" x14ac:dyDescent="0.25">
      <c r="A1669" s="51" t="str">
        <f t="shared" si="26"/>
        <v/>
      </c>
    </row>
    <row r="1670" spans="1:1" x14ac:dyDescent="0.25">
      <c r="A1670" s="51" t="str">
        <f t="shared" si="26"/>
        <v/>
      </c>
    </row>
    <row r="1671" spans="1:1" x14ac:dyDescent="0.25">
      <c r="A1671" s="51" t="str">
        <f t="shared" si="26"/>
        <v/>
      </c>
    </row>
    <row r="1672" spans="1:1" x14ac:dyDescent="0.25">
      <c r="A1672" s="51" t="str">
        <f t="shared" si="26"/>
        <v/>
      </c>
    </row>
    <row r="1673" spans="1:1" x14ac:dyDescent="0.25">
      <c r="A1673" s="51" t="str">
        <f t="shared" si="26"/>
        <v/>
      </c>
    </row>
    <row r="1674" spans="1:1" x14ac:dyDescent="0.25">
      <c r="A1674" s="51" t="str">
        <f t="shared" si="26"/>
        <v/>
      </c>
    </row>
    <row r="1675" spans="1:1" x14ac:dyDescent="0.25">
      <c r="A1675" s="51" t="str">
        <f t="shared" si="26"/>
        <v/>
      </c>
    </row>
    <row r="1676" spans="1:1" x14ac:dyDescent="0.25">
      <c r="A1676" s="51" t="str">
        <f t="shared" si="26"/>
        <v/>
      </c>
    </row>
    <row r="1677" spans="1:1" x14ac:dyDescent="0.25">
      <c r="A1677" s="51" t="str">
        <f t="shared" si="26"/>
        <v/>
      </c>
    </row>
    <row r="1678" spans="1:1" x14ac:dyDescent="0.25">
      <c r="A1678" s="51" t="str">
        <f t="shared" si="26"/>
        <v/>
      </c>
    </row>
    <row r="1679" spans="1:1" x14ac:dyDescent="0.25">
      <c r="A1679" s="51" t="str">
        <f t="shared" si="26"/>
        <v/>
      </c>
    </row>
    <row r="1680" spans="1:1" x14ac:dyDescent="0.25">
      <c r="A1680" s="51" t="str">
        <f t="shared" si="26"/>
        <v/>
      </c>
    </row>
    <row r="1681" spans="1:1" x14ac:dyDescent="0.25">
      <c r="A1681" s="51" t="str">
        <f t="shared" si="26"/>
        <v/>
      </c>
    </row>
    <row r="1682" spans="1:1" x14ac:dyDescent="0.25">
      <c r="A1682" s="51" t="str">
        <f t="shared" si="26"/>
        <v/>
      </c>
    </row>
    <row r="1683" spans="1:1" x14ac:dyDescent="0.25">
      <c r="A1683" s="51" t="str">
        <f t="shared" si="26"/>
        <v/>
      </c>
    </row>
    <row r="1684" spans="1:1" x14ac:dyDescent="0.25">
      <c r="A1684" s="51" t="str">
        <f t="shared" si="26"/>
        <v/>
      </c>
    </row>
    <row r="1685" spans="1:1" x14ac:dyDescent="0.25">
      <c r="A1685" s="51" t="str">
        <f t="shared" si="26"/>
        <v/>
      </c>
    </row>
    <row r="1686" spans="1:1" x14ac:dyDescent="0.25">
      <c r="A1686" s="51" t="str">
        <f t="shared" si="26"/>
        <v/>
      </c>
    </row>
    <row r="1687" spans="1:1" x14ac:dyDescent="0.25">
      <c r="A1687" s="51" t="str">
        <f t="shared" si="26"/>
        <v/>
      </c>
    </row>
    <row r="1688" spans="1:1" x14ac:dyDescent="0.25">
      <c r="A1688" s="51" t="str">
        <f t="shared" si="26"/>
        <v/>
      </c>
    </row>
    <row r="1689" spans="1:1" x14ac:dyDescent="0.25">
      <c r="A1689" s="51" t="str">
        <f t="shared" si="26"/>
        <v/>
      </c>
    </row>
    <row r="1690" spans="1:1" x14ac:dyDescent="0.25">
      <c r="A1690" s="51" t="str">
        <f t="shared" si="26"/>
        <v/>
      </c>
    </row>
    <row r="1691" spans="1:1" x14ac:dyDescent="0.25">
      <c r="A1691" s="51" t="str">
        <f t="shared" si="26"/>
        <v/>
      </c>
    </row>
    <row r="1692" spans="1:1" x14ac:dyDescent="0.25">
      <c r="A1692" s="51" t="str">
        <f t="shared" si="26"/>
        <v/>
      </c>
    </row>
    <row r="1693" spans="1:1" x14ac:dyDescent="0.25">
      <c r="A1693" s="51" t="str">
        <f t="shared" si="26"/>
        <v/>
      </c>
    </row>
    <row r="1694" spans="1:1" x14ac:dyDescent="0.25">
      <c r="A1694" s="51" t="str">
        <f t="shared" si="26"/>
        <v/>
      </c>
    </row>
    <row r="1695" spans="1:1" x14ac:dyDescent="0.25">
      <c r="A1695" s="51" t="str">
        <f t="shared" si="26"/>
        <v/>
      </c>
    </row>
    <row r="1696" spans="1:1" x14ac:dyDescent="0.25">
      <c r="A1696" s="51" t="str">
        <f t="shared" si="26"/>
        <v/>
      </c>
    </row>
    <row r="1697" spans="1:1" x14ac:dyDescent="0.25">
      <c r="A1697" s="51" t="str">
        <f t="shared" si="26"/>
        <v/>
      </c>
    </row>
    <row r="1698" spans="1:1" x14ac:dyDescent="0.25">
      <c r="A1698" s="51" t="str">
        <f t="shared" si="26"/>
        <v/>
      </c>
    </row>
    <row r="1699" spans="1:1" x14ac:dyDescent="0.25">
      <c r="A1699" s="51" t="str">
        <f t="shared" si="26"/>
        <v/>
      </c>
    </row>
    <row r="1700" spans="1:1" x14ac:dyDescent="0.25">
      <c r="A1700" s="51" t="str">
        <f t="shared" si="26"/>
        <v/>
      </c>
    </row>
    <row r="1701" spans="1:1" x14ac:dyDescent="0.25">
      <c r="A1701" s="51" t="str">
        <f t="shared" si="26"/>
        <v/>
      </c>
    </row>
    <row r="1702" spans="1:1" x14ac:dyDescent="0.25">
      <c r="A1702" s="51" t="str">
        <f t="shared" si="26"/>
        <v/>
      </c>
    </row>
    <row r="1703" spans="1:1" x14ac:dyDescent="0.25">
      <c r="A1703" s="51" t="str">
        <f t="shared" si="26"/>
        <v/>
      </c>
    </row>
    <row r="1704" spans="1:1" x14ac:dyDescent="0.25">
      <c r="A1704" s="51" t="str">
        <f t="shared" si="26"/>
        <v/>
      </c>
    </row>
    <row r="1705" spans="1:1" x14ac:dyDescent="0.25">
      <c r="A1705" s="51" t="str">
        <f t="shared" si="26"/>
        <v/>
      </c>
    </row>
    <row r="1706" spans="1:1" x14ac:dyDescent="0.25">
      <c r="A1706" s="51" t="str">
        <f t="shared" si="26"/>
        <v/>
      </c>
    </row>
    <row r="1707" spans="1:1" x14ac:dyDescent="0.25">
      <c r="A1707" s="51" t="str">
        <f t="shared" si="26"/>
        <v/>
      </c>
    </row>
    <row r="1708" spans="1:1" x14ac:dyDescent="0.25">
      <c r="A1708" s="51" t="str">
        <f t="shared" si="26"/>
        <v/>
      </c>
    </row>
    <row r="1709" spans="1:1" x14ac:dyDescent="0.25">
      <c r="A1709" s="51" t="str">
        <f t="shared" si="26"/>
        <v/>
      </c>
    </row>
    <row r="1710" spans="1:1" x14ac:dyDescent="0.25">
      <c r="A1710" s="51" t="str">
        <f t="shared" si="26"/>
        <v/>
      </c>
    </row>
    <row r="1711" spans="1:1" x14ac:dyDescent="0.25">
      <c r="A1711" s="51" t="str">
        <f t="shared" si="26"/>
        <v/>
      </c>
    </row>
    <row r="1712" spans="1:1" x14ac:dyDescent="0.25">
      <c r="A1712" s="51" t="str">
        <f t="shared" si="26"/>
        <v/>
      </c>
    </row>
    <row r="1713" spans="1:1" x14ac:dyDescent="0.25">
      <c r="A1713" s="51" t="str">
        <f t="shared" si="26"/>
        <v/>
      </c>
    </row>
    <row r="1714" spans="1:1" x14ac:dyDescent="0.25">
      <c r="A1714" s="51" t="str">
        <f t="shared" si="26"/>
        <v/>
      </c>
    </row>
    <row r="1715" spans="1:1" x14ac:dyDescent="0.25">
      <c r="A1715" s="51" t="str">
        <f t="shared" si="26"/>
        <v/>
      </c>
    </row>
    <row r="1716" spans="1:1" x14ac:dyDescent="0.25">
      <c r="A1716" s="51" t="str">
        <f t="shared" si="26"/>
        <v/>
      </c>
    </row>
    <row r="1717" spans="1:1" x14ac:dyDescent="0.25">
      <c r="A1717" s="51" t="str">
        <f t="shared" si="26"/>
        <v/>
      </c>
    </row>
    <row r="1718" spans="1:1" x14ac:dyDescent="0.25">
      <c r="A1718" s="51" t="str">
        <f t="shared" si="26"/>
        <v/>
      </c>
    </row>
    <row r="1719" spans="1:1" x14ac:dyDescent="0.25">
      <c r="A1719" s="51" t="str">
        <f t="shared" si="26"/>
        <v/>
      </c>
    </row>
    <row r="1720" spans="1:1" x14ac:dyDescent="0.25">
      <c r="A1720" s="51" t="str">
        <f t="shared" si="26"/>
        <v/>
      </c>
    </row>
    <row r="1721" spans="1:1" x14ac:dyDescent="0.25">
      <c r="A1721" s="51" t="str">
        <f t="shared" si="26"/>
        <v/>
      </c>
    </row>
    <row r="1722" spans="1:1" x14ac:dyDescent="0.25">
      <c r="A1722" s="51" t="str">
        <f t="shared" si="26"/>
        <v/>
      </c>
    </row>
    <row r="1723" spans="1:1" x14ac:dyDescent="0.25">
      <c r="A1723" s="51" t="str">
        <f t="shared" si="26"/>
        <v/>
      </c>
    </row>
    <row r="1724" spans="1:1" x14ac:dyDescent="0.25">
      <c r="A1724" s="51" t="str">
        <f t="shared" si="26"/>
        <v/>
      </c>
    </row>
    <row r="1725" spans="1:1" x14ac:dyDescent="0.25">
      <c r="A1725" s="51" t="str">
        <f t="shared" si="26"/>
        <v/>
      </c>
    </row>
    <row r="1726" spans="1:1" x14ac:dyDescent="0.25">
      <c r="A1726" s="51" t="str">
        <f t="shared" si="26"/>
        <v/>
      </c>
    </row>
    <row r="1727" spans="1:1" x14ac:dyDescent="0.25">
      <c r="A1727" s="51" t="str">
        <f t="shared" si="26"/>
        <v/>
      </c>
    </row>
    <row r="1728" spans="1:1" x14ac:dyDescent="0.25">
      <c r="A1728" s="51" t="str">
        <f t="shared" si="26"/>
        <v/>
      </c>
    </row>
    <row r="1729" spans="1:1" x14ac:dyDescent="0.25">
      <c r="A1729" s="51" t="str">
        <f t="shared" si="26"/>
        <v/>
      </c>
    </row>
    <row r="1730" spans="1:1" x14ac:dyDescent="0.25">
      <c r="A1730" s="51" t="str">
        <f t="shared" si="26"/>
        <v/>
      </c>
    </row>
    <row r="1731" spans="1:1" x14ac:dyDescent="0.25">
      <c r="A1731" s="51" t="str">
        <f t="shared" si="26"/>
        <v/>
      </c>
    </row>
    <row r="1732" spans="1:1" x14ac:dyDescent="0.25">
      <c r="A1732" s="51" t="str">
        <f t="shared" ref="A1732:A1795" si="27">CONCATENATE(C1732,B1732,F1732)</f>
        <v/>
      </c>
    </row>
    <row r="1733" spans="1:1" x14ac:dyDescent="0.25">
      <c r="A1733" s="51" t="str">
        <f t="shared" si="27"/>
        <v/>
      </c>
    </row>
    <row r="1734" spans="1:1" x14ac:dyDescent="0.25">
      <c r="A1734" s="51" t="str">
        <f t="shared" si="27"/>
        <v/>
      </c>
    </row>
    <row r="1735" spans="1:1" x14ac:dyDescent="0.25">
      <c r="A1735" s="51" t="str">
        <f t="shared" si="27"/>
        <v/>
      </c>
    </row>
    <row r="1736" spans="1:1" x14ac:dyDescent="0.25">
      <c r="A1736" s="51" t="str">
        <f t="shared" si="27"/>
        <v/>
      </c>
    </row>
    <row r="1737" spans="1:1" x14ac:dyDescent="0.25">
      <c r="A1737" s="51" t="str">
        <f t="shared" si="27"/>
        <v/>
      </c>
    </row>
    <row r="1738" spans="1:1" x14ac:dyDescent="0.25">
      <c r="A1738" s="51" t="str">
        <f t="shared" si="27"/>
        <v/>
      </c>
    </row>
    <row r="1739" spans="1:1" x14ac:dyDescent="0.25">
      <c r="A1739" s="51" t="str">
        <f t="shared" si="27"/>
        <v/>
      </c>
    </row>
    <row r="1740" spans="1:1" x14ac:dyDescent="0.25">
      <c r="A1740" s="51" t="str">
        <f t="shared" si="27"/>
        <v/>
      </c>
    </row>
    <row r="1741" spans="1:1" x14ac:dyDescent="0.25">
      <c r="A1741" s="51" t="str">
        <f t="shared" si="27"/>
        <v/>
      </c>
    </row>
    <row r="1742" spans="1:1" x14ac:dyDescent="0.25">
      <c r="A1742" s="51" t="str">
        <f t="shared" si="27"/>
        <v/>
      </c>
    </row>
    <row r="1743" spans="1:1" x14ac:dyDescent="0.25">
      <c r="A1743" s="51" t="str">
        <f t="shared" si="27"/>
        <v/>
      </c>
    </row>
    <row r="1744" spans="1:1" x14ac:dyDescent="0.25">
      <c r="A1744" s="51" t="str">
        <f t="shared" si="27"/>
        <v/>
      </c>
    </row>
    <row r="1745" spans="1:1" x14ac:dyDescent="0.25">
      <c r="A1745" s="51" t="str">
        <f t="shared" si="27"/>
        <v/>
      </c>
    </row>
    <row r="1746" spans="1:1" x14ac:dyDescent="0.25">
      <c r="A1746" s="51" t="str">
        <f t="shared" si="27"/>
        <v/>
      </c>
    </row>
    <row r="1747" spans="1:1" x14ac:dyDescent="0.25">
      <c r="A1747" s="51" t="str">
        <f t="shared" si="27"/>
        <v/>
      </c>
    </row>
    <row r="1748" spans="1:1" x14ac:dyDescent="0.25">
      <c r="A1748" s="51" t="str">
        <f t="shared" si="27"/>
        <v/>
      </c>
    </row>
    <row r="1749" spans="1:1" x14ac:dyDescent="0.25">
      <c r="A1749" s="51" t="str">
        <f t="shared" si="27"/>
        <v/>
      </c>
    </row>
    <row r="1750" spans="1:1" x14ac:dyDescent="0.25">
      <c r="A1750" s="51" t="str">
        <f t="shared" si="27"/>
        <v/>
      </c>
    </row>
    <row r="1751" spans="1:1" x14ac:dyDescent="0.25">
      <c r="A1751" s="51" t="str">
        <f t="shared" si="27"/>
        <v/>
      </c>
    </row>
    <row r="1752" spans="1:1" x14ac:dyDescent="0.25">
      <c r="A1752" s="51" t="str">
        <f t="shared" si="27"/>
        <v/>
      </c>
    </row>
    <row r="1753" spans="1:1" x14ac:dyDescent="0.25">
      <c r="A1753" s="51" t="str">
        <f t="shared" si="27"/>
        <v/>
      </c>
    </row>
    <row r="1754" spans="1:1" x14ac:dyDescent="0.25">
      <c r="A1754" s="51" t="str">
        <f t="shared" si="27"/>
        <v/>
      </c>
    </row>
    <row r="1755" spans="1:1" x14ac:dyDescent="0.25">
      <c r="A1755" s="51" t="str">
        <f t="shared" si="27"/>
        <v/>
      </c>
    </row>
    <row r="1756" spans="1:1" x14ac:dyDescent="0.25">
      <c r="A1756" s="51" t="str">
        <f t="shared" si="27"/>
        <v/>
      </c>
    </row>
    <row r="1757" spans="1:1" x14ac:dyDescent="0.25">
      <c r="A1757" s="51" t="str">
        <f t="shared" si="27"/>
        <v/>
      </c>
    </row>
    <row r="1758" spans="1:1" x14ac:dyDescent="0.25">
      <c r="A1758" s="51" t="str">
        <f t="shared" si="27"/>
        <v/>
      </c>
    </row>
    <row r="1759" spans="1:1" x14ac:dyDescent="0.25">
      <c r="A1759" s="51" t="str">
        <f t="shared" si="27"/>
        <v/>
      </c>
    </row>
    <row r="1760" spans="1:1" x14ac:dyDescent="0.25">
      <c r="A1760" s="51" t="str">
        <f t="shared" si="27"/>
        <v/>
      </c>
    </row>
    <row r="1761" spans="1:1" x14ac:dyDescent="0.25">
      <c r="A1761" s="51" t="str">
        <f t="shared" si="27"/>
        <v/>
      </c>
    </row>
    <row r="1762" spans="1:1" x14ac:dyDescent="0.25">
      <c r="A1762" s="51" t="str">
        <f t="shared" si="27"/>
        <v/>
      </c>
    </row>
    <row r="1763" spans="1:1" x14ac:dyDescent="0.25">
      <c r="A1763" s="51" t="str">
        <f t="shared" si="27"/>
        <v/>
      </c>
    </row>
    <row r="1764" spans="1:1" x14ac:dyDescent="0.25">
      <c r="A1764" s="51" t="str">
        <f t="shared" si="27"/>
        <v/>
      </c>
    </row>
    <row r="1765" spans="1:1" x14ac:dyDescent="0.25">
      <c r="A1765" s="51" t="str">
        <f t="shared" si="27"/>
        <v/>
      </c>
    </row>
    <row r="1766" spans="1:1" x14ac:dyDescent="0.25">
      <c r="A1766" s="51" t="str">
        <f t="shared" si="27"/>
        <v/>
      </c>
    </row>
    <row r="1767" spans="1:1" x14ac:dyDescent="0.25">
      <c r="A1767" s="51" t="str">
        <f t="shared" si="27"/>
        <v/>
      </c>
    </row>
    <row r="1768" spans="1:1" x14ac:dyDescent="0.25">
      <c r="A1768" s="51" t="str">
        <f t="shared" si="27"/>
        <v/>
      </c>
    </row>
    <row r="1769" spans="1:1" x14ac:dyDescent="0.25">
      <c r="A1769" s="51" t="str">
        <f t="shared" si="27"/>
        <v/>
      </c>
    </row>
    <row r="1770" spans="1:1" x14ac:dyDescent="0.25">
      <c r="A1770" s="51" t="str">
        <f t="shared" si="27"/>
        <v/>
      </c>
    </row>
    <row r="1771" spans="1:1" x14ac:dyDescent="0.25">
      <c r="A1771" s="51" t="str">
        <f t="shared" si="27"/>
        <v/>
      </c>
    </row>
    <row r="1772" spans="1:1" x14ac:dyDescent="0.25">
      <c r="A1772" s="51" t="str">
        <f t="shared" si="27"/>
        <v/>
      </c>
    </row>
    <row r="1773" spans="1:1" x14ac:dyDescent="0.25">
      <c r="A1773" s="51" t="str">
        <f t="shared" si="27"/>
        <v/>
      </c>
    </row>
    <row r="1774" spans="1:1" x14ac:dyDescent="0.25">
      <c r="A1774" s="51" t="str">
        <f t="shared" si="27"/>
        <v/>
      </c>
    </row>
    <row r="1775" spans="1:1" x14ac:dyDescent="0.25">
      <c r="A1775" s="51" t="str">
        <f t="shared" si="27"/>
        <v/>
      </c>
    </row>
    <row r="1776" spans="1:1" x14ac:dyDescent="0.25">
      <c r="A1776" s="51" t="str">
        <f t="shared" si="27"/>
        <v/>
      </c>
    </row>
    <row r="1777" spans="1:1" x14ac:dyDescent="0.25">
      <c r="A1777" s="51" t="str">
        <f t="shared" si="27"/>
        <v/>
      </c>
    </row>
    <row r="1778" spans="1:1" x14ac:dyDescent="0.25">
      <c r="A1778" s="51" t="str">
        <f t="shared" si="27"/>
        <v/>
      </c>
    </row>
    <row r="1779" spans="1:1" x14ac:dyDescent="0.25">
      <c r="A1779" s="51" t="str">
        <f t="shared" si="27"/>
        <v/>
      </c>
    </row>
    <row r="1780" spans="1:1" x14ac:dyDescent="0.25">
      <c r="A1780" s="51" t="str">
        <f t="shared" si="27"/>
        <v/>
      </c>
    </row>
    <row r="1781" spans="1:1" x14ac:dyDescent="0.25">
      <c r="A1781" s="51" t="str">
        <f t="shared" si="27"/>
        <v/>
      </c>
    </row>
    <row r="1782" spans="1:1" x14ac:dyDescent="0.25">
      <c r="A1782" s="51" t="str">
        <f t="shared" si="27"/>
        <v/>
      </c>
    </row>
    <row r="1783" spans="1:1" x14ac:dyDescent="0.25">
      <c r="A1783" s="51" t="str">
        <f t="shared" si="27"/>
        <v/>
      </c>
    </row>
    <row r="1784" spans="1:1" x14ac:dyDescent="0.25">
      <c r="A1784" s="51" t="str">
        <f t="shared" si="27"/>
        <v/>
      </c>
    </row>
    <row r="1785" spans="1:1" x14ac:dyDescent="0.25">
      <c r="A1785" s="51" t="str">
        <f t="shared" si="27"/>
        <v/>
      </c>
    </row>
    <row r="1786" spans="1:1" x14ac:dyDescent="0.25">
      <c r="A1786" s="51" t="str">
        <f t="shared" si="27"/>
        <v/>
      </c>
    </row>
    <row r="1787" spans="1:1" x14ac:dyDescent="0.25">
      <c r="A1787" s="51" t="str">
        <f t="shared" si="27"/>
        <v/>
      </c>
    </row>
    <row r="1788" spans="1:1" x14ac:dyDescent="0.25">
      <c r="A1788" s="51" t="str">
        <f t="shared" si="27"/>
        <v/>
      </c>
    </row>
    <row r="1789" spans="1:1" x14ac:dyDescent="0.25">
      <c r="A1789" s="51" t="str">
        <f t="shared" si="27"/>
        <v/>
      </c>
    </row>
    <row r="1790" spans="1:1" x14ac:dyDescent="0.25">
      <c r="A1790" s="51" t="str">
        <f t="shared" si="27"/>
        <v/>
      </c>
    </row>
    <row r="1791" spans="1:1" x14ac:dyDescent="0.25">
      <c r="A1791" s="51" t="str">
        <f t="shared" si="27"/>
        <v/>
      </c>
    </row>
    <row r="1792" spans="1:1" x14ac:dyDescent="0.25">
      <c r="A1792" s="51" t="str">
        <f t="shared" si="27"/>
        <v/>
      </c>
    </row>
    <row r="1793" spans="1:1" x14ac:dyDescent="0.25">
      <c r="A1793" s="51" t="str">
        <f t="shared" si="27"/>
        <v/>
      </c>
    </row>
    <row r="1794" spans="1:1" x14ac:dyDescent="0.25">
      <c r="A1794" s="51" t="str">
        <f t="shared" si="27"/>
        <v/>
      </c>
    </row>
    <row r="1795" spans="1:1" x14ac:dyDescent="0.25">
      <c r="A1795" s="51" t="str">
        <f t="shared" si="27"/>
        <v/>
      </c>
    </row>
    <row r="1796" spans="1:1" x14ac:dyDescent="0.25">
      <c r="A1796" s="51" t="str">
        <f t="shared" ref="A1796:A1859" si="28">CONCATENATE(C1796,B1796,F1796)</f>
        <v/>
      </c>
    </row>
    <row r="1797" spans="1:1" x14ac:dyDescent="0.25">
      <c r="A1797" s="51" t="str">
        <f t="shared" si="28"/>
        <v/>
      </c>
    </row>
    <row r="1798" spans="1:1" x14ac:dyDescent="0.25">
      <c r="A1798" s="51" t="str">
        <f t="shared" si="28"/>
        <v/>
      </c>
    </row>
    <row r="1799" spans="1:1" x14ac:dyDescent="0.25">
      <c r="A1799" s="51" t="str">
        <f t="shared" si="28"/>
        <v/>
      </c>
    </row>
    <row r="1800" spans="1:1" x14ac:dyDescent="0.25">
      <c r="A1800" s="51" t="str">
        <f t="shared" si="28"/>
        <v/>
      </c>
    </row>
    <row r="1801" spans="1:1" x14ac:dyDescent="0.25">
      <c r="A1801" s="51" t="str">
        <f t="shared" si="28"/>
        <v/>
      </c>
    </row>
    <row r="1802" spans="1:1" x14ac:dyDescent="0.25">
      <c r="A1802" s="51" t="str">
        <f t="shared" si="28"/>
        <v/>
      </c>
    </row>
    <row r="1803" spans="1:1" x14ac:dyDescent="0.25">
      <c r="A1803" s="51" t="str">
        <f t="shared" si="28"/>
        <v/>
      </c>
    </row>
    <row r="1804" spans="1:1" x14ac:dyDescent="0.25">
      <c r="A1804" s="51" t="str">
        <f t="shared" si="28"/>
        <v/>
      </c>
    </row>
    <row r="1805" spans="1:1" x14ac:dyDescent="0.25">
      <c r="A1805" s="51" t="str">
        <f t="shared" si="28"/>
        <v/>
      </c>
    </row>
    <row r="1806" spans="1:1" x14ac:dyDescent="0.25">
      <c r="A1806" s="51" t="str">
        <f t="shared" si="28"/>
        <v/>
      </c>
    </row>
    <row r="1807" spans="1:1" x14ac:dyDescent="0.25">
      <c r="A1807" s="51" t="str">
        <f t="shared" si="28"/>
        <v/>
      </c>
    </row>
    <row r="1808" spans="1:1" x14ac:dyDescent="0.25">
      <c r="A1808" s="51" t="str">
        <f t="shared" si="28"/>
        <v/>
      </c>
    </row>
    <row r="1809" spans="1:1" x14ac:dyDescent="0.25">
      <c r="A1809" s="51" t="str">
        <f t="shared" si="28"/>
        <v/>
      </c>
    </row>
    <row r="1810" spans="1:1" x14ac:dyDescent="0.25">
      <c r="A1810" s="51" t="str">
        <f t="shared" si="28"/>
        <v/>
      </c>
    </row>
    <row r="1811" spans="1:1" x14ac:dyDescent="0.25">
      <c r="A1811" s="51" t="str">
        <f t="shared" si="28"/>
        <v/>
      </c>
    </row>
    <row r="1812" spans="1:1" x14ac:dyDescent="0.25">
      <c r="A1812" s="51" t="str">
        <f t="shared" si="28"/>
        <v/>
      </c>
    </row>
    <row r="1813" spans="1:1" x14ac:dyDescent="0.25">
      <c r="A1813" s="51" t="str">
        <f t="shared" si="28"/>
        <v/>
      </c>
    </row>
    <row r="1814" spans="1:1" x14ac:dyDescent="0.25">
      <c r="A1814" s="51" t="str">
        <f t="shared" si="28"/>
        <v/>
      </c>
    </row>
    <row r="1815" spans="1:1" x14ac:dyDescent="0.25">
      <c r="A1815" s="51" t="str">
        <f t="shared" si="28"/>
        <v/>
      </c>
    </row>
    <row r="1816" spans="1:1" x14ac:dyDescent="0.25">
      <c r="A1816" s="51" t="str">
        <f t="shared" si="28"/>
        <v/>
      </c>
    </row>
    <row r="1817" spans="1:1" x14ac:dyDescent="0.25">
      <c r="A1817" s="51" t="str">
        <f t="shared" si="28"/>
        <v/>
      </c>
    </row>
    <row r="1818" spans="1:1" x14ac:dyDescent="0.25">
      <c r="A1818" s="51" t="str">
        <f t="shared" si="28"/>
        <v/>
      </c>
    </row>
    <row r="1819" spans="1:1" x14ac:dyDescent="0.25">
      <c r="A1819" s="51" t="str">
        <f t="shared" si="28"/>
        <v/>
      </c>
    </row>
    <row r="1820" spans="1:1" x14ac:dyDescent="0.25">
      <c r="A1820" s="51" t="str">
        <f t="shared" si="28"/>
        <v/>
      </c>
    </row>
    <row r="1821" spans="1:1" x14ac:dyDescent="0.25">
      <c r="A1821" s="51" t="str">
        <f t="shared" si="28"/>
        <v/>
      </c>
    </row>
    <row r="1822" spans="1:1" x14ac:dyDescent="0.25">
      <c r="A1822" s="51" t="str">
        <f t="shared" si="28"/>
        <v/>
      </c>
    </row>
    <row r="1823" spans="1:1" x14ac:dyDescent="0.25">
      <c r="A1823" s="51" t="str">
        <f t="shared" si="28"/>
        <v/>
      </c>
    </row>
    <row r="1824" spans="1:1" x14ac:dyDescent="0.25">
      <c r="A1824" s="51" t="str">
        <f t="shared" si="28"/>
        <v/>
      </c>
    </row>
    <row r="1825" spans="1:1" x14ac:dyDescent="0.25">
      <c r="A1825" s="51" t="str">
        <f t="shared" si="28"/>
        <v/>
      </c>
    </row>
    <row r="1826" spans="1:1" x14ac:dyDescent="0.25">
      <c r="A1826" s="51" t="str">
        <f t="shared" si="28"/>
        <v/>
      </c>
    </row>
    <row r="1827" spans="1:1" x14ac:dyDescent="0.25">
      <c r="A1827" s="51" t="str">
        <f t="shared" si="28"/>
        <v/>
      </c>
    </row>
    <row r="1828" spans="1:1" x14ac:dyDescent="0.25">
      <c r="A1828" s="51" t="str">
        <f t="shared" si="28"/>
        <v/>
      </c>
    </row>
    <row r="1829" spans="1:1" x14ac:dyDescent="0.25">
      <c r="A1829" s="51" t="str">
        <f t="shared" si="28"/>
        <v/>
      </c>
    </row>
    <row r="1830" spans="1:1" x14ac:dyDescent="0.25">
      <c r="A1830" s="51" t="str">
        <f t="shared" si="28"/>
        <v/>
      </c>
    </row>
    <row r="1831" spans="1:1" x14ac:dyDescent="0.25">
      <c r="A1831" s="51" t="str">
        <f t="shared" si="28"/>
        <v/>
      </c>
    </row>
    <row r="1832" spans="1:1" x14ac:dyDescent="0.25">
      <c r="A1832" s="51" t="str">
        <f t="shared" si="28"/>
        <v/>
      </c>
    </row>
    <row r="1833" spans="1:1" x14ac:dyDescent="0.25">
      <c r="A1833" s="51" t="str">
        <f t="shared" si="28"/>
        <v/>
      </c>
    </row>
    <row r="1834" spans="1:1" x14ac:dyDescent="0.25">
      <c r="A1834" s="51" t="str">
        <f t="shared" si="28"/>
        <v/>
      </c>
    </row>
    <row r="1835" spans="1:1" x14ac:dyDescent="0.25">
      <c r="A1835" s="51" t="str">
        <f t="shared" si="28"/>
        <v/>
      </c>
    </row>
    <row r="1836" spans="1:1" x14ac:dyDescent="0.25">
      <c r="A1836" s="51" t="str">
        <f t="shared" si="28"/>
        <v/>
      </c>
    </row>
    <row r="1837" spans="1:1" x14ac:dyDescent="0.25">
      <c r="A1837" s="51" t="str">
        <f t="shared" si="28"/>
        <v/>
      </c>
    </row>
    <row r="1838" spans="1:1" x14ac:dyDescent="0.25">
      <c r="A1838" s="51" t="str">
        <f t="shared" si="28"/>
        <v/>
      </c>
    </row>
    <row r="1839" spans="1:1" x14ac:dyDescent="0.25">
      <c r="A1839" s="51" t="str">
        <f t="shared" si="28"/>
        <v/>
      </c>
    </row>
    <row r="1840" spans="1:1" x14ac:dyDescent="0.25">
      <c r="A1840" s="51" t="str">
        <f t="shared" si="28"/>
        <v/>
      </c>
    </row>
    <row r="1841" spans="1:1" x14ac:dyDescent="0.25">
      <c r="A1841" s="51" t="str">
        <f t="shared" si="28"/>
        <v/>
      </c>
    </row>
    <row r="1842" spans="1:1" x14ac:dyDescent="0.25">
      <c r="A1842" s="51" t="str">
        <f t="shared" si="28"/>
        <v/>
      </c>
    </row>
    <row r="1843" spans="1:1" x14ac:dyDescent="0.25">
      <c r="A1843" s="51" t="str">
        <f t="shared" si="28"/>
        <v/>
      </c>
    </row>
    <row r="1844" spans="1:1" x14ac:dyDescent="0.25">
      <c r="A1844" s="51" t="str">
        <f t="shared" si="28"/>
        <v/>
      </c>
    </row>
    <row r="1845" spans="1:1" x14ac:dyDescent="0.25">
      <c r="A1845" s="51" t="str">
        <f t="shared" si="28"/>
        <v/>
      </c>
    </row>
    <row r="1846" spans="1:1" x14ac:dyDescent="0.25">
      <c r="A1846" s="51" t="str">
        <f t="shared" si="28"/>
        <v/>
      </c>
    </row>
    <row r="1847" spans="1:1" x14ac:dyDescent="0.25">
      <c r="A1847" s="51" t="str">
        <f t="shared" si="28"/>
        <v/>
      </c>
    </row>
    <row r="1848" spans="1:1" x14ac:dyDescent="0.25">
      <c r="A1848" s="51" t="str">
        <f t="shared" si="28"/>
        <v/>
      </c>
    </row>
    <row r="1849" spans="1:1" x14ac:dyDescent="0.25">
      <c r="A1849" s="51" t="str">
        <f t="shared" si="28"/>
        <v/>
      </c>
    </row>
    <row r="1850" spans="1:1" x14ac:dyDescent="0.25">
      <c r="A1850" s="51" t="str">
        <f t="shared" si="28"/>
        <v/>
      </c>
    </row>
    <row r="1851" spans="1:1" x14ac:dyDescent="0.25">
      <c r="A1851" s="51" t="str">
        <f t="shared" si="28"/>
        <v/>
      </c>
    </row>
    <row r="1852" spans="1:1" x14ac:dyDescent="0.25">
      <c r="A1852" s="51" t="str">
        <f t="shared" si="28"/>
        <v/>
      </c>
    </row>
    <row r="1853" spans="1:1" x14ac:dyDescent="0.25">
      <c r="A1853" s="51" t="str">
        <f t="shared" si="28"/>
        <v/>
      </c>
    </row>
    <row r="1854" spans="1:1" x14ac:dyDescent="0.25">
      <c r="A1854" s="51" t="str">
        <f t="shared" si="28"/>
        <v/>
      </c>
    </row>
    <row r="1855" spans="1:1" x14ac:dyDescent="0.25">
      <c r="A1855" s="51" t="str">
        <f t="shared" si="28"/>
        <v/>
      </c>
    </row>
    <row r="1856" spans="1:1" x14ac:dyDescent="0.25">
      <c r="A1856" s="51" t="str">
        <f t="shared" si="28"/>
        <v/>
      </c>
    </row>
    <row r="1857" spans="1:1" x14ac:dyDescent="0.25">
      <c r="A1857" s="51" t="str">
        <f t="shared" si="28"/>
        <v/>
      </c>
    </row>
    <row r="1858" spans="1:1" x14ac:dyDescent="0.25">
      <c r="A1858" s="51" t="str">
        <f t="shared" si="28"/>
        <v/>
      </c>
    </row>
    <row r="1859" spans="1:1" x14ac:dyDescent="0.25">
      <c r="A1859" s="51" t="str">
        <f t="shared" si="28"/>
        <v/>
      </c>
    </row>
    <row r="1860" spans="1:1" x14ac:dyDescent="0.25">
      <c r="A1860" s="51" t="str">
        <f t="shared" ref="A1860:A1923" si="29">CONCATENATE(C1860,B1860,F1860)</f>
        <v/>
      </c>
    </row>
    <row r="1861" spans="1:1" x14ac:dyDescent="0.25">
      <c r="A1861" s="51" t="str">
        <f t="shared" si="29"/>
        <v/>
      </c>
    </row>
    <row r="1862" spans="1:1" x14ac:dyDescent="0.25">
      <c r="A1862" s="51" t="str">
        <f t="shared" si="29"/>
        <v/>
      </c>
    </row>
    <row r="1863" spans="1:1" x14ac:dyDescent="0.25">
      <c r="A1863" s="51" t="str">
        <f t="shared" si="29"/>
        <v/>
      </c>
    </row>
    <row r="1864" spans="1:1" x14ac:dyDescent="0.25">
      <c r="A1864" s="51" t="str">
        <f t="shared" si="29"/>
        <v/>
      </c>
    </row>
    <row r="1865" spans="1:1" x14ac:dyDescent="0.25">
      <c r="A1865" s="51" t="str">
        <f t="shared" si="29"/>
        <v/>
      </c>
    </row>
    <row r="1866" spans="1:1" x14ac:dyDescent="0.25">
      <c r="A1866" s="51" t="str">
        <f t="shared" si="29"/>
        <v/>
      </c>
    </row>
    <row r="1867" spans="1:1" x14ac:dyDescent="0.25">
      <c r="A1867" s="51" t="str">
        <f t="shared" si="29"/>
        <v/>
      </c>
    </row>
    <row r="1868" spans="1:1" x14ac:dyDescent="0.25">
      <c r="A1868" s="51" t="str">
        <f t="shared" si="29"/>
        <v/>
      </c>
    </row>
    <row r="1869" spans="1:1" x14ac:dyDescent="0.25">
      <c r="A1869" s="51" t="str">
        <f t="shared" si="29"/>
        <v/>
      </c>
    </row>
    <row r="1870" spans="1:1" x14ac:dyDescent="0.25">
      <c r="A1870" s="51" t="str">
        <f t="shared" si="29"/>
        <v/>
      </c>
    </row>
    <row r="1871" spans="1:1" x14ac:dyDescent="0.25">
      <c r="A1871" s="51" t="str">
        <f t="shared" si="29"/>
        <v/>
      </c>
    </row>
    <row r="1872" spans="1:1" x14ac:dyDescent="0.25">
      <c r="A1872" s="51" t="str">
        <f t="shared" si="29"/>
        <v/>
      </c>
    </row>
    <row r="1873" spans="1:1" x14ac:dyDescent="0.25">
      <c r="A1873" s="51" t="str">
        <f t="shared" si="29"/>
        <v/>
      </c>
    </row>
    <row r="1874" spans="1:1" x14ac:dyDescent="0.25">
      <c r="A1874" s="51" t="str">
        <f t="shared" si="29"/>
        <v/>
      </c>
    </row>
    <row r="1875" spans="1:1" x14ac:dyDescent="0.25">
      <c r="A1875" s="51" t="str">
        <f t="shared" si="29"/>
        <v/>
      </c>
    </row>
    <row r="1876" spans="1:1" x14ac:dyDescent="0.25">
      <c r="A1876" s="51" t="str">
        <f t="shared" si="29"/>
        <v/>
      </c>
    </row>
    <row r="1877" spans="1:1" x14ac:dyDescent="0.25">
      <c r="A1877" s="51" t="str">
        <f t="shared" si="29"/>
        <v/>
      </c>
    </row>
    <row r="1878" spans="1:1" x14ac:dyDescent="0.25">
      <c r="A1878" s="51" t="str">
        <f t="shared" si="29"/>
        <v/>
      </c>
    </row>
    <row r="1879" spans="1:1" x14ac:dyDescent="0.25">
      <c r="A1879" s="51" t="str">
        <f t="shared" si="29"/>
        <v/>
      </c>
    </row>
    <row r="1880" spans="1:1" x14ac:dyDescent="0.25">
      <c r="A1880" s="51" t="str">
        <f t="shared" si="29"/>
        <v/>
      </c>
    </row>
    <row r="1881" spans="1:1" x14ac:dyDescent="0.25">
      <c r="A1881" s="51" t="str">
        <f t="shared" si="29"/>
        <v/>
      </c>
    </row>
    <row r="1882" spans="1:1" x14ac:dyDescent="0.25">
      <c r="A1882" s="51" t="str">
        <f t="shared" si="29"/>
        <v/>
      </c>
    </row>
    <row r="1883" spans="1:1" x14ac:dyDescent="0.25">
      <c r="A1883" s="51" t="str">
        <f t="shared" si="29"/>
        <v/>
      </c>
    </row>
    <row r="1884" spans="1:1" x14ac:dyDescent="0.25">
      <c r="A1884" s="51" t="str">
        <f t="shared" si="29"/>
        <v/>
      </c>
    </row>
    <row r="1885" spans="1:1" x14ac:dyDescent="0.25">
      <c r="A1885" s="51" t="str">
        <f t="shared" si="29"/>
        <v/>
      </c>
    </row>
    <row r="1886" spans="1:1" x14ac:dyDescent="0.25">
      <c r="A1886" s="51" t="str">
        <f t="shared" si="29"/>
        <v/>
      </c>
    </row>
    <row r="1887" spans="1:1" x14ac:dyDescent="0.25">
      <c r="A1887" s="51" t="str">
        <f t="shared" si="29"/>
        <v/>
      </c>
    </row>
    <row r="1888" spans="1:1" x14ac:dyDescent="0.25">
      <c r="A1888" s="51" t="str">
        <f t="shared" si="29"/>
        <v/>
      </c>
    </row>
    <row r="1889" spans="1:1" x14ac:dyDescent="0.25">
      <c r="A1889" s="51" t="str">
        <f t="shared" si="29"/>
        <v/>
      </c>
    </row>
    <row r="1890" spans="1:1" x14ac:dyDescent="0.25">
      <c r="A1890" s="51" t="str">
        <f t="shared" si="29"/>
        <v/>
      </c>
    </row>
    <row r="1891" spans="1:1" x14ac:dyDescent="0.25">
      <c r="A1891" s="51" t="str">
        <f t="shared" si="29"/>
        <v/>
      </c>
    </row>
    <row r="1892" spans="1:1" x14ac:dyDescent="0.25">
      <c r="A1892" s="51" t="str">
        <f t="shared" si="29"/>
        <v/>
      </c>
    </row>
    <row r="1893" spans="1:1" x14ac:dyDescent="0.25">
      <c r="A1893" s="51" t="str">
        <f t="shared" si="29"/>
        <v/>
      </c>
    </row>
    <row r="1894" spans="1:1" x14ac:dyDescent="0.25">
      <c r="A1894" s="51" t="str">
        <f t="shared" si="29"/>
        <v/>
      </c>
    </row>
    <row r="1895" spans="1:1" x14ac:dyDescent="0.25">
      <c r="A1895" s="51" t="str">
        <f t="shared" si="29"/>
        <v/>
      </c>
    </row>
    <row r="1896" spans="1:1" x14ac:dyDescent="0.25">
      <c r="A1896" s="51" t="str">
        <f t="shared" si="29"/>
        <v/>
      </c>
    </row>
    <row r="1897" spans="1:1" x14ac:dyDescent="0.25">
      <c r="A1897" s="51" t="str">
        <f t="shared" si="29"/>
        <v/>
      </c>
    </row>
    <row r="1898" spans="1:1" x14ac:dyDescent="0.25">
      <c r="A1898" s="51" t="str">
        <f t="shared" si="29"/>
        <v/>
      </c>
    </row>
    <row r="1899" spans="1:1" x14ac:dyDescent="0.25">
      <c r="A1899" s="51" t="str">
        <f t="shared" si="29"/>
        <v/>
      </c>
    </row>
    <row r="1900" spans="1:1" x14ac:dyDescent="0.25">
      <c r="A1900" s="51" t="str">
        <f t="shared" si="29"/>
        <v/>
      </c>
    </row>
    <row r="1901" spans="1:1" x14ac:dyDescent="0.25">
      <c r="A1901" s="51" t="str">
        <f t="shared" si="29"/>
        <v/>
      </c>
    </row>
    <row r="1902" spans="1:1" x14ac:dyDescent="0.25">
      <c r="A1902" s="51" t="str">
        <f t="shared" si="29"/>
        <v/>
      </c>
    </row>
    <row r="1903" spans="1:1" x14ac:dyDescent="0.25">
      <c r="A1903" s="51" t="str">
        <f t="shared" si="29"/>
        <v/>
      </c>
    </row>
    <row r="1904" spans="1:1" x14ac:dyDescent="0.25">
      <c r="A1904" s="51" t="str">
        <f t="shared" si="29"/>
        <v/>
      </c>
    </row>
    <row r="1905" spans="1:1" x14ac:dyDescent="0.25">
      <c r="A1905" s="51" t="str">
        <f t="shared" si="29"/>
        <v/>
      </c>
    </row>
    <row r="1906" spans="1:1" x14ac:dyDescent="0.25">
      <c r="A1906" s="51" t="str">
        <f t="shared" si="29"/>
        <v/>
      </c>
    </row>
    <row r="1907" spans="1:1" x14ac:dyDescent="0.25">
      <c r="A1907" s="51" t="str">
        <f t="shared" si="29"/>
        <v/>
      </c>
    </row>
    <row r="1908" spans="1:1" x14ac:dyDescent="0.25">
      <c r="A1908" s="51" t="str">
        <f t="shared" si="29"/>
        <v/>
      </c>
    </row>
    <row r="1909" spans="1:1" x14ac:dyDescent="0.25">
      <c r="A1909" s="51" t="str">
        <f t="shared" si="29"/>
        <v/>
      </c>
    </row>
    <row r="1910" spans="1:1" x14ac:dyDescent="0.25">
      <c r="A1910" s="51" t="str">
        <f t="shared" si="29"/>
        <v/>
      </c>
    </row>
    <row r="1911" spans="1:1" x14ac:dyDescent="0.25">
      <c r="A1911" s="51" t="str">
        <f t="shared" si="29"/>
        <v/>
      </c>
    </row>
    <row r="1912" spans="1:1" x14ac:dyDescent="0.25">
      <c r="A1912" s="51" t="str">
        <f t="shared" si="29"/>
        <v/>
      </c>
    </row>
    <row r="1913" spans="1:1" x14ac:dyDescent="0.25">
      <c r="A1913" s="51" t="str">
        <f t="shared" si="29"/>
        <v/>
      </c>
    </row>
    <row r="1914" spans="1:1" x14ac:dyDescent="0.25">
      <c r="A1914" s="51" t="str">
        <f t="shared" si="29"/>
        <v/>
      </c>
    </row>
    <row r="1915" spans="1:1" x14ac:dyDescent="0.25">
      <c r="A1915" s="51" t="str">
        <f t="shared" si="29"/>
        <v/>
      </c>
    </row>
    <row r="1916" spans="1:1" x14ac:dyDescent="0.25">
      <c r="A1916" s="51" t="str">
        <f t="shared" si="29"/>
        <v/>
      </c>
    </row>
    <row r="1917" spans="1:1" x14ac:dyDescent="0.25">
      <c r="A1917" s="51" t="str">
        <f t="shared" si="29"/>
        <v/>
      </c>
    </row>
    <row r="1918" spans="1:1" x14ac:dyDescent="0.25">
      <c r="A1918" s="51" t="str">
        <f t="shared" si="29"/>
        <v/>
      </c>
    </row>
    <row r="1919" spans="1:1" x14ac:dyDescent="0.25">
      <c r="A1919" s="51" t="str">
        <f t="shared" si="29"/>
        <v/>
      </c>
    </row>
    <row r="1920" spans="1:1" x14ac:dyDescent="0.25">
      <c r="A1920" s="51" t="str">
        <f t="shared" si="29"/>
        <v/>
      </c>
    </row>
    <row r="1921" spans="1:1" x14ac:dyDescent="0.25">
      <c r="A1921" s="51" t="str">
        <f t="shared" si="29"/>
        <v/>
      </c>
    </row>
    <row r="1922" spans="1:1" x14ac:dyDescent="0.25">
      <c r="A1922" s="51" t="str">
        <f t="shared" si="29"/>
        <v/>
      </c>
    </row>
    <row r="1923" spans="1:1" x14ac:dyDescent="0.25">
      <c r="A1923" s="51" t="str">
        <f t="shared" si="29"/>
        <v/>
      </c>
    </row>
    <row r="1924" spans="1:1" x14ac:dyDescent="0.25">
      <c r="A1924" s="51" t="str">
        <f t="shared" ref="A1924:A1987" si="30">CONCATENATE(C1924,B1924,F1924)</f>
        <v/>
      </c>
    </row>
    <row r="1925" spans="1:1" x14ac:dyDescent="0.25">
      <c r="A1925" s="51" t="str">
        <f t="shared" si="30"/>
        <v/>
      </c>
    </row>
    <row r="1926" spans="1:1" x14ac:dyDescent="0.25">
      <c r="A1926" s="51" t="str">
        <f t="shared" si="30"/>
        <v/>
      </c>
    </row>
    <row r="1927" spans="1:1" x14ac:dyDescent="0.25">
      <c r="A1927" s="51" t="str">
        <f t="shared" si="30"/>
        <v/>
      </c>
    </row>
    <row r="1928" spans="1:1" x14ac:dyDescent="0.25">
      <c r="A1928" s="51" t="str">
        <f t="shared" si="30"/>
        <v/>
      </c>
    </row>
    <row r="1929" spans="1:1" x14ac:dyDescent="0.25">
      <c r="A1929" s="51" t="str">
        <f t="shared" si="30"/>
        <v/>
      </c>
    </row>
    <row r="1930" spans="1:1" x14ac:dyDescent="0.25">
      <c r="A1930" s="51" t="str">
        <f t="shared" si="30"/>
        <v/>
      </c>
    </row>
    <row r="1931" spans="1:1" x14ac:dyDescent="0.25">
      <c r="A1931" s="51" t="str">
        <f t="shared" si="30"/>
        <v/>
      </c>
    </row>
    <row r="1932" spans="1:1" x14ac:dyDescent="0.25">
      <c r="A1932" s="51" t="str">
        <f t="shared" si="30"/>
        <v/>
      </c>
    </row>
    <row r="1933" spans="1:1" x14ac:dyDescent="0.25">
      <c r="A1933" s="51" t="str">
        <f t="shared" si="30"/>
        <v/>
      </c>
    </row>
    <row r="1934" spans="1:1" x14ac:dyDescent="0.25">
      <c r="A1934" s="51" t="str">
        <f t="shared" si="30"/>
        <v/>
      </c>
    </row>
    <row r="1935" spans="1:1" x14ac:dyDescent="0.25">
      <c r="A1935" s="51" t="str">
        <f t="shared" si="30"/>
        <v/>
      </c>
    </row>
    <row r="1936" spans="1:1" x14ac:dyDescent="0.25">
      <c r="A1936" s="51" t="str">
        <f t="shared" si="30"/>
        <v/>
      </c>
    </row>
    <row r="1937" spans="1:1" x14ac:dyDescent="0.25">
      <c r="A1937" s="51" t="str">
        <f t="shared" si="30"/>
        <v/>
      </c>
    </row>
    <row r="1938" spans="1:1" x14ac:dyDescent="0.25">
      <c r="A1938" s="51" t="str">
        <f t="shared" si="30"/>
        <v/>
      </c>
    </row>
    <row r="1939" spans="1:1" x14ac:dyDescent="0.25">
      <c r="A1939" s="51" t="str">
        <f t="shared" si="30"/>
        <v/>
      </c>
    </row>
    <row r="1940" spans="1:1" x14ac:dyDescent="0.25">
      <c r="A1940" s="51" t="str">
        <f t="shared" si="30"/>
        <v/>
      </c>
    </row>
    <row r="1941" spans="1:1" x14ac:dyDescent="0.25">
      <c r="A1941" s="51" t="str">
        <f t="shared" si="30"/>
        <v/>
      </c>
    </row>
    <row r="1942" spans="1:1" x14ac:dyDescent="0.25">
      <c r="A1942" s="51" t="str">
        <f t="shared" si="30"/>
        <v/>
      </c>
    </row>
    <row r="1943" spans="1:1" x14ac:dyDescent="0.25">
      <c r="A1943" s="51" t="str">
        <f t="shared" si="30"/>
        <v/>
      </c>
    </row>
    <row r="1944" spans="1:1" x14ac:dyDescent="0.25">
      <c r="A1944" s="51" t="str">
        <f t="shared" si="30"/>
        <v/>
      </c>
    </row>
    <row r="1945" spans="1:1" x14ac:dyDescent="0.25">
      <c r="A1945" s="51" t="str">
        <f t="shared" si="30"/>
        <v/>
      </c>
    </row>
    <row r="1946" spans="1:1" x14ac:dyDescent="0.25">
      <c r="A1946" s="51" t="str">
        <f t="shared" si="30"/>
        <v/>
      </c>
    </row>
    <row r="1947" spans="1:1" x14ac:dyDescent="0.25">
      <c r="A1947" s="51" t="str">
        <f t="shared" si="30"/>
        <v/>
      </c>
    </row>
    <row r="1948" spans="1:1" x14ac:dyDescent="0.25">
      <c r="A1948" s="51" t="str">
        <f t="shared" si="30"/>
        <v/>
      </c>
    </row>
    <row r="1949" spans="1:1" x14ac:dyDescent="0.25">
      <c r="A1949" s="51" t="str">
        <f t="shared" si="30"/>
        <v/>
      </c>
    </row>
    <row r="1950" spans="1:1" x14ac:dyDescent="0.25">
      <c r="A1950" s="51" t="str">
        <f t="shared" si="30"/>
        <v/>
      </c>
    </row>
    <row r="1951" spans="1:1" x14ac:dyDescent="0.25">
      <c r="A1951" s="51" t="str">
        <f t="shared" si="30"/>
        <v/>
      </c>
    </row>
    <row r="1952" spans="1:1" x14ac:dyDescent="0.25">
      <c r="A1952" s="51" t="str">
        <f t="shared" si="30"/>
        <v/>
      </c>
    </row>
    <row r="1953" spans="1:1" x14ac:dyDescent="0.25">
      <c r="A1953" s="51" t="str">
        <f t="shared" si="30"/>
        <v/>
      </c>
    </row>
    <row r="1954" spans="1:1" x14ac:dyDescent="0.25">
      <c r="A1954" s="51" t="str">
        <f t="shared" si="30"/>
        <v/>
      </c>
    </row>
    <row r="1955" spans="1:1" x14ac:dyDescent="0.25">
      <c r="A1955" s="51" t="str">
        <f t="shared" si="30"/>
        <v/>
      </c>
    </row>
    <row r="1956" spans="1:1" x14ac:dyDescent="0.25">
      <c r="A1956" s="51" t="str">
        <f t="shared" si="30"/>
        <v/>
      </c>
    </row>
    <row r="1957" spans="1:1" x14ac:dyDescent="0.25">
      <c r="A1957" s="51" t="str">
        <f t="shared" si="30"/>
        <v/>
      </c>
    </row>
    <row r="1958" spans="1:1" x14ac:dyDescent="0.25">
      <c r="A1958" s="51" t="str">
        <f t="shared" si="30"/>
        <v/>
      </c>
    </row>
    <row r="1959" spans="1:1" x14ac:dyDescent="0.25">
      <c r="A1959" s="51" t="str">
        <f t="shared" si="30"/>
        <v/>
      </c>
    </row>
    <row r="1960" spans="1:1" x14ac:dyDescent="0.25">
      <c r="A1960" s="51" t="str">
        <f t="shared" si="30"/>
        <v/>
      </c>
    </row>
    <row r="1961" spans="1:1" x14ac:dyDescent="0.25">
      <c r="A1961" s="51" t="str">
        <f t="shared" si="30"/>
        <v/>
      </c>
    </row>
    <row r="1962" spans="1:1" x14ac:dyDescent="0.25">
      <c r="A1962" s="51" t="str">
        <f t="shared" si="30"/>
        <v/>
      </c>
    </row>
    <row r="1963" spans="1:1" x14ac:dyDescent="0.25">
      <c r="A1963" s="51" t="str">
        <f t="shared" si="30"/>
        <v/>
      </c>
    </row>
    <row r="1964" spans="1:1" x14ac:dyDescent="0.25">
      <c r="A1964" s="51" t="str">
        <f t="shared" si="30"/>
        <v/>
      </c>
    </row>
    <row r="1965" spans="1:1" x14ac:dyDescent="0.25">
      <c r="A1965" s="51" t="str">
        <f t="shared" si="30"/>
        <v/>
      </c>
    </row>
    <row r="1966" spans="1:1" x14ac:dyDescent="0.25">
      <c r="A1966" s="51" t="str">
        <f t="shared" si="30"/>
        <v/>
      </c>
    </row>
    <row r="1967" spans="1:1" x14ac:dyDescent="0.25">
      <c r="A1967" s="51" t="str">
        <f t="shared" si="30"/>
        <v/>
      </c>
    </row>
    <row r="1968" spans="1:1" x14ac:dyDescent="0.25">
      <c r="A1968" s="51" t="str">
        <f t="shared" si="30"/>
        <v/>
      </c>
    </row>
    <row r="1969" spans="1:1" x14ac:dyDescent="0.25">
      <c r="A1969" s="51" t="str">
        <f t="shared" si="30"/>
        <v/>
      </c>
    </row>
    <row r="1970" spans="1:1" x14ac:dyDescent="0.25">
      <c r="A1970" s="51" t="str">
        <f t="shared" si="30"/>
        <v/>
      </c>
    </row>
    <row r="1971" spans="1:1" x14ac:dyDescent="0.25">
      <c r="A1971" s="51" t="str">
        <f t="shared" si="30"/>
        <v/>
      </c>
    </row>
    <row r="1972" spans="1:1" x14ac:dyDescent="0.25">
      <c r="A1972" s="51" t="str">
        <f t="shared" si="30"/>
        <v/>
      </c>
    </row>
    <row r="1973" spans="1:1" x14ac:dyDescent="0.25">
      <c r="A1973" s="51" t="str">
        <f t="shared" si="30"/>
        <v/>
      </c>
    </row>
    <row r="1974" spans="1:1" x14ac:dyDescent="0.25">
      <c r="A1974" s="51" t="str">
        <f t="shared" si="30"/>
        <v/>
      </c>
    </row>
    <row r="1975" spans="1:1" x14ac:dyDescent="0.25">
      <c r="A1975" s="51" t="str">
        <f t="shared" si="30"/>
        <v/>
      </c>
    </row>
    <row r="1976" spans="1:1" x14ac:dyDescent="0.25">
      <c r="A1976" s="51" t="str">
        <f t="shared" si="30"/>
        <v/>
      </c>
    </row>
    <row r="1977" spans="1:1" x14ac:dyDescent="0.25">
      <c r="A1977" s="51" t="str">
        <f t="shared" si="30"/>
        <v/>
      </c>
    </row>
    <row r="1978" spans="1:1" x14ac:dyDescent="0.25">
      <c r="A1978" s="51" t="str">
        <f t="shared" si="30"/>
        <v/>
      </c>
    </row>
    <row r="1979" spans="1:1" x14ac:dyDescent="0.25">
      <c r="A1979" s="51" t="str">
        <f t="shared" si="30"/>
        <v/>
      </c>
    </row>
    <row r="1980" spans="1:1" x14ac:dyDescent="0.25">
      <c r="A1980" s="51" t="str">
        <f t="shared" si="30"/>
        <v/>
      </c>
    </row>
    <row r="1981" spans="1:1" x14ac:dyDescent="0.25">
      <c r="A1981" s="51" t="str">
        <f t="shared" si="30"/>
        <v/>
      </c>
    </row>
    <row r="1982" spans="1:1" x14ac:dyDescent="0.25">
      <c r="A1982" s="51" t="str">
        <f t="shared" si="30"/>
        <v/>
      </c>
    </row>
    <row r="1983" spans="1:1" x14ac:dyDescent="0.25">
      <c r="A1983" s="51" t="str">
        <f t="shared" si="30"/>
        <v/>
      </c>
    </row>
    <row r="1984" spans="1:1" x14ac:dyDescent="0.25">
      <c r="A1984" s="51" t="str">
        <f t="shared" si="30"/>
        <v/>
      </c>
    </row>
    <row r="1985" spans="1:1" x14ac:dyDescent="0.25">
      <c r="A1985" s="51" t="str">
        <f t="shared" si="30"/>
        <v/>
      </c>
    </row>
    <row r="1986" spans="1:1" x14ac:dyDescent="0.25">
      <c r="A1986" s="51" t="str">
        <f t="shared" si="30"/>
        <v/>
      </c>
    </row>
    <row r="1987" spans="1:1" x14ac:dyDescent="0.25">
      <c r="A1987" s="51" t="str">
        <f t="shared" si="30"/>
        <v/>
      </c>
    </row>
    <row r="1988" spans="1:1" x14ac:dyDescent="0.25">
      <c r="A1988" s="51" t="str">
        <f t="shared" ref="A1988:A2051" si="31">CONCATENATE(C1988,B1988,F1988)</f>
        <v/>
      </c>
    </row>
    <row r="1989" spans="1:1" x14ac:dyDescent="0.25">
      <c r="A1989" s="51" t="str">
        <f t="shared" si="31"/>
        <v/>
      </c>
    </row>
    <row r="1990" spans="1:1" x14ac:dyDescent="0.25">
      <c r="A1990" s="51" t="str">
        <f t="shared" si="31"/>
        <v/>
      </c>
    </row>
    <row r="1991" spans="1:1" x14ac:dyDescent="0.25">
      <c r="A1991" s="51" t="str">
        <f t="shared" si="31"/>
        <v/>
      </c>
    </row>
    <row r="1992" spans="1:1" x14ac:dyDescent="0.25">
      <c r="A1992" s="51" t="str">
        <f t="shared" si="31"/>
        <v/>
      </c>
    </row>
    <row r="1993" spans="1:1" x14ac:dyDescent="0.25">
      <c r="A1993" s="51" t="str">
        <f t="shared" si="31"/>
        <v/>
      </c>
    </row>
    <row r="1994" spans="1:1" x14ac:dyDescent="0.25">
      <c r="A1994" s="51" t="str">
        <f t="shared" si="31"/>
        <v/>
      </c>
    </row>
    <row r="1995" spans="1:1" x14ac:dyDescent="0.25">
      <c r="A1995" s="51" t="str">
        <f t="shared" si="31"/>
        <v/>
      </c>
    </row>
    <row r="1996" spans="1:1" x14ac:dyDescent="0.25">
      <c r="A1996" s="51" t="str">
        <f t="shared" si="31"/>
        <v/>
      </c>
    </row>
    <row r="1997" spans="1:1" x14ac:dyDescent="0.25">
      <c r="A1997" s="51" t="str">
        <f t="shared" si="31"/>
        <v/>
      </c>
    </row>
    <row r="1998" spans="1:1" x14ac:dyDescent="0.25">
      <c r="A1998" s="51" t="str">
        <f t="shared" si="31"/>
        <v/>
      </c>
    </row>
    <row r="1999" spans="1:1" x14ac:dyDescent="0.25">
      <c r="A1999" s="51" t="str">
        <f t="shared" si="31"/>
        <v/>
      </c>
    </row>
    <row r="2000" spans="1:1" x14ac:dyDescent="0.25">
      <c r="A2000" s="51" t="str">
        <f t="shared" si="31"/>
        <v/>
      </c>
    </row>
    <row r="2001" spans="1:1" x14ac:dyDescent="0.25">
      <c r="A2001" s="51" t="str">
        <f t="shared" si="31"/>
        <v/>
      </c>
    </row>
    <row r="2002" spans="1:1" x14ac:dyDescent="0.25">
      <c r="A2002" s="51" t="str">
        <f t="shared" si="31"/>
        <v/>
      </c>
    </row>
    <row r="2003" spans="1:1" x14ac:dyDescent="0.25">
      <c r="A2003" s="51" t="str">
        <f t="shared" si="31"/>
        <v/>
      </c>
    </row>
    <row r="2004" spans="1:1" x14ac:dyDescent="0.25">
      <c r="A2004" s="51" t="str">
        <f t="shared" si="31"/>
        <v/>
      </c>
    </row>
    <row r="2005" spans="1:1" x14ac:dyDescent="0.25">
      <c r="A2005" s="51" t="str">
        <f t="shared" si="31"/>
        <v/>
      </c>
    </row>
    <row r="2006" spans="1:1" x14ac:dyDescent="0.25">
      <c r="A2006" s="51" t="str">
        <f t="shared" si="31"/>
        <v/>
      </c>
    </row>
    <row r="2007" spans="1:1" x14ac:dyDescent="0.25">
      <c r="A2007" s="51" t="str">
        <f t="shared" si="31"/>
        <v/>
      </c>
    </row>
    <row r="2008" spans="1:1" x14ac:dyDescent="0.25">
      <c r="A2008" s="51" t="str">
        <f t="shared" si="31"/>
        <v/>
      </c>
    </row>
    <row r="2009" spans="1:1" x14ac:dyDescent="0.25">
      <c r="A2009" s="51" t="str">
        <f t="shared" si="31"/>
        <v/>
      </c>
    </row>
    <row r="2010" spans="1:1" x14ac:dyDescent="0.25">
      <c r="A2010" s="51" t="str">
        <f t="shared" si="31"/>
        <v/>
      </c>
    </row>
    <row r="2011" spans="1:1" x14ac:dyDescent="0.25">
      <c r="A2011" s="51" t="str">
        <f t="shared" si="31"/>
        <v/>
      </c>
    </row>
    <row r="2012" spans="1:1" x14ac:dyDescent="0.25">
      <c r="A2012" s="51" t="str">
        <f t="shared" si="31"/>
        <v/>
      </c>
    </row>
    <row r="2013" spans="1:1" x14ac:dyDescent="0.25">
      <c r="A2013" s="51" t="str">
        <f t="shared" si="31"/>
        <v/>
      </c>
    </row>
    <row r="2014" spans="1:1" x14ac:dyDescent="0.25">
      <c r="A2014" s="51" t="str">
        <f t="shared" si="31"/>
        <v/>
      </c>
    </row>
    <row r="2015" spans="1:1" x14ac:dyDescent="0.25">
      <c r="A2015" s="51" t="str">
        <f t="shared" si="31"/>
        <v/>
      </c>
    </row>
    <row r="2016" spans="1:1" x14ac:dyDescent="0.25">
      <c r="A2016" s="51" t="str">
        <f t="shared" si="31"/>
        <v/>
      </c>
    </row>
    <row r="2017" spans="1:1" x14ac:dyDescent="0.25">
      <c r="A2017" s="51" t="str">
        <f t="shared" si="31"/>
        <v/>
      </c>
    </row>
    <row r="2018" spans="1:1" x14ac:dyDescent="0.25">
      <c r="A2018" s="51" t="str">
        <f t="shared" si="31"/>
        <v/>
      </c>
    </row>
    <row r="2019" spans="1:1" x14ac:dyDescent="0.25">
      <c r="A2019" s="51" t="str">
        <f t="shared" si="31"/>
        <v/>
      </c>
    </row>
    <row r="2020" spans="1:1" x14ac:dyDescent="0.25">
      <c r="A2020" s="51" t="str">
        <f t="shared" si="31"/>
        <v/>
      </c>
    </row>
    <row r="2021" spans="1:1" x14ac:dyDescent="0.25">
      <c r="A2021" s="51" t="str">
        <f t="shared" si="31"/>
        <v/>
      </c>
    </row>
    <row r="2022" spans="1:1" x14ac:dyDescent="0.25">
      <c r="A2022" s="51" t="str">
        <f t="shared" si="31"/>
        <v/>
      </c>
    </row>
    <row r="2023" spans="1:1" x14ac:dyDescent="0.25">
      <c r="A2023" s="51" t="str">
        <f t="shared" si="31"/>
        <v/>
      </c>
    </row>
    <row r="2024" spans="1:1" x14ac:dyDescent="0.25">
      <c r="A2024" s="51" t="str">
        <f t="shared" si="31"/>
        <v/>
      </c>
    </row>
    <row r="2025" spans="1:1" x14ac:dyDescent="0.25">
      <c r="A2025" s="51" t="str">
        <f t="shared" si="31"/>
        <v/>
      </c>
    </row>
    <row r="2026" spans="1:1" x14ac:dyDescent="0.25">
      <c r="A2026" s="51" t="str">
        <f t="shared" si="31"/>
        <v/>
      </c>
    </row>
    <row r="2027" spans="1:1" x14ac:dyDescent="0.25">
      <c r="A2027" s="51" t="str">
        <f t="shared" si="31"/>
        <v/>
      </c>
    </row>
    <row r="2028" spans="1:1" x14ac:dyDescent="0.25">
      <c r="A2028" s="51" t="str">
        <f t="shared" si="31"/>
        <v/>
      </c>
    </row>
    <row r="2029" spans="1:1" x14ac:dyDescent="0.25">
      <c r="A2029" s="51" t="str">
        <f t="shared" si="31"/>
        <v/>
      </c>
    </row>
    <row r="2030" spans="1:1" x14ac:dyDescent="0.25">
      <c r="A2030" s="51" t="str">
        <f t="shared" si="31"/>
        <v/>
      </c>
    </row>
    <row r="2031" spans="1:1" x14ac:dyDescent="0.25">
      <c r="A2031" s="51" t="str">
        <f t="shared" si="31"/>
        <v/>
      </c>
    </row>
    <row r="2032" spans="1:1" x14ac:dyDescent="0.25">
      <c r="A2032" s="51" t="str">
        <f t="shared" si="31"/>
        <v/>
      </c>
    </row>
    <row r="2033" spans="1:1" x14ac:dyDescent="0.25">
      <c r="A2033" s="51" t="str">
        <f t="shared" si="31"/>
        <v/>
      </c>
    </row>
    <row r="2034" spans="1:1" x14ac:dyDescent="0.25">
      <c r="A2034" s="51" t="str">
        <f t="shared" si="31"/>
        <v/>
      </c>
    </row>
    <row r="2035" spans="1:1" x14ac:dyDescent="0.25">
      <c r="A2035" s="51" t="str">
        <f t="shared" si="31"/>
        <v/>
      </c>
    </row>
    <row r="2036" spans="1:1" x14ac:dyDescent="0.25">
      <c r="A2036" s="51" t="str">
        <f t="shared" si="31"/>
        <v/>
      </c>
    </row>
    <row r="2037" spans="1:1" x14ac:dyDescent="0.25">
      <c r="A2037" s="51" t="str">
        <f t="shared" si="31"/>
        <v/>
      </c>
    </row>
    <row r="2038" spans="1:1" x14ac:dyDescent="0.25">
      <c r="A2038" s="51" t="str">
        <f t="shared" si="31"/>
        <v/>
      </c>
    </row>
    <row r="2039" spans="1:1" x14ac:dyDescent="0.25">
      <c r="A2039" s="51" t="str">
        <f t="shared" si="31"/>
        <v/>
      </c>
    </row>
    <row r="2040" spans="1:1" x14ac:dyDescent="0.25">
      <c r="A2040" s="51" t="str">
        <f t="shared" si="31"/>
        <v/>
      </c>
    </row>
    <row r="2041" spans="1:1" x14ac:dyDescent="0.25">
      <c r="A2041" s="51" t="str">
        <f t="shared" si="31"/>
        <v/>
      </c>
    </row>
    <row r="2042" spans="1:1" x14ac:dyDescent="0.25">
      <c r="A2042" s="51" t="str">
        <f t="shared" si="31"/>
        <v/>
      </c>
    </row>
    <row r="2043" spans="1:1" x14ac:dyDescent="0.25">
      <c r="A2043" s="51" t="str">
        <f t="shared" si="31"/>
        <v/>
      </c>
    </row>
    <row r="2044" spans="1:1" x14ac:dyDescent="0.25">
      <c r="A2044" s="51" t="str">
        <f t="shared" si="31"/>
        <v/>
      </c>
    </row>
    <row r="2045" spans="1:1" x14ac:dyDescent="0.25">
      <c r="A2045" s="51" t="str">
        <f t="shared" si="31"/>
        <v/>
      </c>
    </row>
    <row r="2046" spans="1:1" x14ac:dyDescent="0.25">
      <c r="A2046" s="51" t="str">
        <f t="shared" si="31"/>
        <v/>
      </c>
    </row>
    <row r="2047" spans="1:1" x14ac:dyDescent="0.25">
      <c r="A2047" s="51" t="str">
        <f t="shared" si="31"/>
        <v/>
      </c>
    </row>
    <row r="2048" spans="1:1" x14ac:dyDescent="0.25">
      <c r="A2048" s="51" t="str">
        <f t="shared" si="31"/>
        <v/>
      </c>
    </row>
    <row r="2049" spans="1:1" x14ac:dyDescent="0.25">
      <c r="A2049" s="51" t="str">
        <f t="shared" si="31"/>
        <v/>
      </c>
    </row>
    <row r="2050" spans="1:1" x14ac:dyDescent="0.25">
      <c r="A2050" s="51" t="str">
        <f t="shared" si="31"/>
        <v/>
      </c>
    </row>
    <row r="2051" spans="1:1" x14ac:dyDescent="0.25">
      <c r="A2051" s="51" t="str">
        <f t="shared" si="31"/>
        <v/>
      </c>
    </row>
    <row r="2052" spans="1:1" x14ac:dyDescent="0.25">
      <c r="A2052" s="51" t="str">
        <f t="shared" ref="A2052:A2115" si="32">CONCATENATE(C2052,B2052,F2052)</f>
        <v/>
      </c>
    </row>
    <row r="2053" spans="1:1" x14ac:dyDescent="0.25">
      <c r="A2053" s="51" t="str">
        <f t="shared" si="32"/>
        <v/>
      </c>
    </row>
    <row r="2054" spans="1:1" x14ac:dyDescent="0.25">
      <c r="A2054" s="51" t="str">
        <f t="shared" si="32"/>
        <v/>
      </c>
    </row>
    <row r="2055" spans="1:1" x14ac:dyDescent="0.25">
      <c r="A2055" s="51" t="str">
        <f t="shared" si="32"/>
        <v/>
      </c>
    </row>
    <row r="2056" spans="1:1" x14ac:dyDescent="0.25">
      <c r="A2056" s="51" t="str">
        <f t="shared" si="32"/>
        <v/>
      </c>
    </row>
    <row r="2057" spans="1:1" x14ac:dyDescent="0.25">
      <c r="A2057" s="51" t="str">
        <f t="shared" si="32"/>
        <v/>
      </c>
    </row>
    <row r="2058" spans="1:1" x14ac:dyDescent="0.25">
      <c r="A2058" s="51" t="str">
        <f t="shared" si="32"/>
        <v/>
      </c>
    </row>
    <row r="2059" spans="1:1" x14ac:dyDescent="0.25">
      <c r="A2059" s="51" t="str">
        <f t="shared" si="32"/>
        <v/>
      </c>
    </row>
    <row r="2060" spans="1:1" x14ac:dyDescent="0.25">
      <c r="A2060" s="51" t="str">
        <f t="shared" si="32"/>
        <v/>
      </c>
    </row>
    <row r="2061" spans="1:1" x14ac:dyDescent="0.25">
      <c r="A2061" s="51" t="str">
        <f t="shared" si="32"/>
        <v/>
      </c>
    </row>
    <row r="2062" spans="1:1" x14ac:dyDescent="0.25">
      <c r="A2062" s="51" t="str">
        <f t="shared" si="32"/>
        <v/>
      </c>
    </row>
    <row r="2063" spans="1:1" x14ac:dyDescent="0.25">
      <c r="A2063" s="51" t="str">
        <f t="shared" si="32"/>
        <v/>
      </c>
    </row>
    <row r="2064" spans="1:1" x14ac:dyDescent="0.25">
      <c r="A2064" s="51" t="str">
        <f t="shared" si="32"/>
        <v/>
      </c>
    </row>
    <row r="2065" spans="1:1" x14ac:dyDescent="0.25">
      <c r="A2065" s="51" t="str">
        <f t="shared" si="32"/>
        <v/>
      </c>
    </row>
    <row r="2066" spans="1:1" x14ac:dyDescent="0.25">
      <c r="A2066" s="51" t="str">
        <f t="shared" si="32"/>
        <v/>
      </c>
    </row>
    <row r="2067" spans="1:1" x14ac:dyDescent="0.25">
      <c r="A2067" s="51" t="str">
        <f t="shared" si="32"/>
        <v/>
      </c>
    </row>
    <row r="2068" spans="1:1" x14ac:dyDescent="0.25">
      <c r="A2068" s="51" t="str">
        <f t="shared" si="32"/>
        <v/>
      </c>
    </row>
    <row r="2069" spans="1:1" x14ac:dyDescent="0.25">
      <c r="A2069" s="51" t="str">
        <f t="shared" si="32"/>
        <v/>
      </c>
    </row>
    <row r="2070" spans="1:1" x14ac:dyDescent="0.25">
      <c r="A2070" s="51" t="str">
        <f t="shared" si="32"/>
        <v/>
      </c>
    </row>
    <row r="2071" spans="1:1" x14ac:dyDescent="0.25">
      <c r="A2071" s="51" t="str">
        <f t="shared" si="32"/>
        <v/>
      </c>
    </row>
    <row r="2072" spans="1:1" x14ac:dyDescent="0.25">
      <c r="A2072" s="51" t="str">
        <f t="shared" si="32"/>
        <v/>
      </c>
    </row>
    <row r="2073" spans="1:1" x14ac:dyDescent="0.25">
      <c r="A2073" s="51" t="str">
        <f t="shared" si="32"/>
        <v/>
      </c>
    </row>
    <row r="2074" spans="1:1" x14ac:dyDescent="0.25">
      <c r="A2074" s="51" t="str">
        <f t="shared" si="32"/>
        <v/>
      </c>
    </row>
    <row r="2075" spans="1:1" x14ac:dyDescent="0.25">
      <c r="A2075" s="51" t="str">
        <f t="shared" si="32"/>
        <v/>
      </c>
    </row>
    <row r="2076" spans="1:1" x14ac:dyDescent="0.25">
      <c r="A2076" s="51" t="str">
        <f t="shared" si="32"/>
        <v/>
      </c>
    </row>
    <row r="2077" spans="1:1" x14ac:dyDescent="0.25">
      <c r="A2077" s="51" t="str">
        <f t="shared" si="32"/>
        <v/>
      </c>
    </row>
    <row r="2078" spans="1:1" x14ac:dyDescent="0.25">
      <c r="A2078" s="51" t="str">
        <f t="shared" si="32"/>
        <v/>
      </c>
    </row>
    <row r="2079" spans="1:1" x14ac:dyDescent="0.25">
      <c r="A2079" s="51" t="str">
        <f t="shared" si="32"/>
        <v/>
      </c>
    </row>
    <row r="2080" spans="1:1" x14ac:dyDescent="0.25">
      <c r="A2080" s="51" t="str">
        <f t="shared" si="32"/>
        <v/>
      </c>
    </row>
    <row r="2081" spans="1:1" x14ac:dyDescent="0.25">
      <c r="A2081" s="51" t="str">
        <f t="shared" si="32"/>
        <v/>
      </c>
    </row>
    <row r="2082" spans="1:1" x14ac:dyDescent="0.25">
      <c r="A2082" s="51" t="str">
        <f t="shared" si="32"/>
        <v/>
      </c>
    </row>
    <row r="2083" spans="1:1" x14ac:dyDescent="0.25">
      <c r="A2083" s="51" t="str">
        <f t="shared" si="32"/>
        <v/>
      </c>
    </row>
    <row r="2084" spans="1:1" x14ac:dyDescent="0.25">
      <c r="A2084" s="51" t="str">
        <f t="shared" si="32"/>
        <v/>
      </c>
    </row>
    <row r="2085" spans="1:1" x14ac:dyDescent="0.25">
      <c r="A2085" s="51" t="str">
        <f t="shared" si="32"/>
        <v/>
      </c>
    </row>
    <row r="2086" spans="1:1" x14ac:dyDescent="0.25">
      <c r="A2086" s="51" t="str">
        <f t="shared" si="32"/>
        <v/>
      </c>
    </row>
    <row r="2087" spans="1:1" x14ac:dyDescent="0.25">
      <c r="A2087" s="51" t="str">
        <f t="shared" si="32"/>
        <v/>
      </c>
    </row>
    <row r="2088" spans="1:1" x14ac:dyDescent="0.25">
      <c r="A2088" s="51" t="str">
        <f t="shared" si="32"/>
        <v/>
      </c>
    </row>
    <row r="2089" spans="1:1" x14ac:dyDescent="0.25">
      <c r="A2089" s="51" t="str">
        <f t="shared" si="32"/>
        <v/>
      </c>
    </row>
    <row r="2090" spans="1:1" x14ac:dyDescent="0.25">
      <c r="A2090" s="51" t="str">
        <f t="shared" si="32"/>
        <v/>
      </c>
    </row>
    <row r="2091" spans="1:1" x14ac:dyDescent="0.25">
      <c r="A2091" s="51" t="str">
        <f t="shared" si="32"/>
        <v/>
      </c>
    </row>
    <row r="2092" spans="1:1" x14ac:dyDescent="0.25">
      <c r="A2092" s="51" t="str">
        <f t="shared" si="32"/>
        <v/>
      </c>
    </row>
    <row r="2093" spans="1:1" x14ac:dyDescent="0.25">
      <c r="A2093" s="51" t="str">
        <f t="shared" si="32"/>
        <v/>
      </c>
    </row>
    <row r="2094" spans="1:1" x14ac:dyDescent="0.25">
      <c r="A2094" s="51" t="str">
        <f t="shared" si="32"/>
        <v/>
      </c>
    </row>
    <row r="2095" spans="1:1" x14ac:dyDescent="0.25">
      <c r="A2095" s="51" t="str">
        <f t="shared" si="32"/>
        <v/>
      </c>
    </row>
    <row r="2096" spans="1:1" x14ac:dyDescent="0.25">
      <c r="A2096" s="51" t="str">
        <f t="shared" si="32"/>
        <v/>
      </c>
    </row>
    <row r="2097" spans="1:1" x14ac:dyDescent="0.25">
      <c r="A2097" s="51" t="str">
        <f t="shared" si="32"/>
        <v/>
      </c>
    </row>
    <row r="2098" spans="1:1" x14ac:dyDescent="0.25">
      <c r="A2098" s="51" t="str">
        <f t="shared" si="32"/>
        <v/>
      </c>
    </row>
    <row r="2099" spans="1:1" x14ac:dyDescent="0.25">
      <c r="A2099" s="51" t="str">
        <f t="shared" si="32"/>
        <v/>
      </c>
    </row>
    <row r="2100" spans="1:1" x14ac:dyDescent="0.25">
      <c r="A2100" s="51" t="str">
        <f t="shared" si="32"/>
        <v/>
      </c>
    </row>
    <row r="2101" spans="1:1" x14ac:dyDescent="0.25">
      <c r="A2101" s="51" t="str">
        <f t="shared" si="32"/>
        <v/>
      </c>
    </row>
    <row r="2102" spans="1:1" x14ac:dyDescent="0.25">
      <c r="A2102" s="51" t="str">
        <f t="shared" si="32"/>
        <v/>
      </c>
    </row>
    <row r="2103" spans="1:1" x14ac:dyDescent="0.25">
      <c r="A2103" s="51" t="str">
        <f t="shared" si="32"/>
        <v/>
      </c>
    </row>
    <row r="2104" spans="1:1" x14ac:dyDescent="0.25">
      <c r="A2104" s="51" t="str">
        <f t="shared" si="32"/>
        <v/>
      </c>
    </row>
    <row r="2105" spans="1:1" x14ac:dyDescent="0.25">
      <c r="A2105" s="51" t="str">
        <f t="shared" si="32"/>
        <v/>
      </c>
    </row>
    <row r="2106" spans="1:1" x14ac:dyDescent="0.25">
      <c r="A2106" s="51" t="str">
        <f t="shared" si="32"/>
        <v/>
      </c>
    </row>
    <row r="2107" spans="1:1" x14ac:dyDescent="0.25">
      <c r="A2107" s="51" t="str">
        <f t="shared" si="32"/>
        <v/>
      </c>
    </row>
    <row r="2108" spans="1:1" x14ac:dyDescent="0.25">
      <c r="A2108" s="51" t="str">
        <f t="shared" si="32"/>
        <v/>
      </c>
    </row>
    <row r="2109" spans="1:1" x14ac:dyDescent="0.25">
      <c r="A2109" s="51" t="str">
        <f t="shared" si="32"/>
        <v/>
      </c>
    </row>
    <row r="2110" spans="1:1" x14ac:dyDescent="0.25">
      <c r="A2110" s="51" t="str">
        <f t="shared" si="32"/>
        <v/>
      </c>
    </row>
    <row r="2111" spans="1:1" x14ac:dyDescent="0.25">
      <c r="A2111" s="51" t="str">
        <f t="shared" si="32"/>
        <v/>
      </c>
    </row>
    <row r="2112" spans="1:1" x14ac:dyDescent="0.25">
      <c r="A2112" s="51" t="str">
        <f t="shared" si="32"/>
        <v/>
      </c>
    </row>
    <row r="2113" spans="1:1" x14ac:dyDescent="0.25">
      <c r="A2113" s="51" t="str">
        <f t="shared" si="32"/>
        <v/>
      </c>
    </row>
    <row r="2114" spans="1:1" x14ac:dyDescent="0.25">
      <c r="A2114" s="51" t="str">
        <f t="shared" si="32"/>
        <v/>
      </c>
    </row>
    <row r="2115" spans="1:1" x14ac:dyDescent="0.25">
      <c r="A2115" s="51" t="str">
        <f t="shared" si="32"/>
        <v/>
      </c>
    </row>
    <row r="2116" spans="1:1" x14ac:dyDescent="0.25">
      <c r="A2116" s="51" t="str">
        <f t="shared" ref="A2116:A2179" si="33">CONCATENATE(C2116,B2116,F2116)</f>
        <v/>
      </c>
    </row>
    <row r="2117" spans="1:1" x14ac:dyDescent="0.25">
      <c r="A2117" s="51" t="str">
        <f t="shared" si="33"/>
        <v/>
      </c>
    </row>
    <row r="2118" spans="1:1" x14ac:dyDescent="0.25">
      <c r="A2118" s="51" t="str">
        <f t="shared" si="33"/>
        <v/>
      </c>
    </row>
    <row r="2119" spans="1:1" x14ac:dyDescent="0.25">
      <c r="A2119" s="51" t="str">
        <f t="shared" si="33"/>
        <v/>
      </c>
    </row>
    <row r="2120" spans="1:1" x14ac:dyDescent="0.25">
      <c r="A2120" s="51" t="str">
        <f t="shared" si="33"/>
        <v/>
      </c>
    </row>
    <row r="2121" spans="1:1" x14ac:dyDescent="0.25">
      <c r="A2121" s="51" t="str">
        <f t="shared" si="33"/>
        <v/>
      </c>
    </row>
    <row r="2122" spans="1:1" x14ac:dyDescent="0.25">
      <c r="A2122" s="51" t="str">
        <f t="shared" si="33"/>
        <v/>
      </c>
    </row>
    <row r="2123" spans="1:1" x14ac:dyDescent="0.25">
      <c r="A2123" s="51" t="str">
        <f t="shared" si="33"/>
        <v/>
      </c>
    </row>
    <row r="2124" spans="1:1" x14ac:dyDescent="0.25">
      <c r="A2124" s="51" t="str">
        <f t="shared" si="33"/>
        <v/>
      </c>
    </row>
    <row r="2125" spans="1:1" x14ac:dyDescent="0.25">
      <c r="A2125" s="51" t="str">
        <f t="shared" si="33"/>
        <v/>
      </c>
    </row>
    <row r="2126" spans="1:1" x14ac:dyDescent="0.25">
      <c r="A2126" s="51" t="str">
        <f t="shared" si="33"/>
        <v/>
      </c>
    </row>
    <row r="2127" spans="1:1" x14ac:dyDescent="0.25">
      <c r="A2127" s="51" t="str">
        <f t="shared" si="33"/>
        <v/>
      </c>
    </row>
    <row r="2128" spans="1:1" x14ac:dyDescent="0.25">
      <c r="A2128" s="51" t="str">
        <f t="shared" si="33"/>
        <v/>
      </c>
    </row>
    <row r="2129" spans="1:1" x14ac:dyDescent="0.25">
      <c r="A2129" s="51" t="str">
        <f t="shared" si="33"/>
        <v/>
      </c>
    </row>
    <row r="2130" spans="1:1" x14ac:dyDescent="0.25">
      <c r="A2130" s="51" t="str">
        <f t="shared" si="33"/>
        <v/>
      </c>
    </row>
    <row r="2131" spans="1:1" x14ac:dyDescent="0.25">
      <c r="A2131" s="51" t="str">
        <f t="shared" si="33"/>
        <v/>
      </c>
    </row>
    <row r="2132" spans="1:1" x14ac:dyDescent="0.25">
      <c r="A2132" s="51" t="str">
        <f t="shared" si="33"/>
        <v/>
      </c>
    </row>
    <row r="2133" spans="1:1" x14ac:dyDescent="0.25">
      <c r="A2133" s="51" t="str">
        <f t="shared" si="33"/>
        <v/>
      </c>
    </row>
    <row r="2134" spans="1:1" x14ac:dyDescent="0.25">
      <c r="A2134" s="51" t="str">
        <f t="shared" si="33"/>
        <v/>
      </c>
    </row>
    <row r="2135" spans="1:1" x14ac:dyDescent="0.25">
      <c r="A2135" s="51" t="str">
        <f t="shared" si="33"/>
        <v/>
      </c>
    </row>
    <row r="2136" spans="1:1" x14ac:dyDescent="0.25">
      <c r="A2136" s="51" t="str">
        <f t="shared" si="33"/>
        <v/>
      </c>
    </row>
    <row r="2137" spans="1:1" x14ac:dyDescent="0.25">
      <c r="A2137" s="51" t="str">
        <f t="shared" si="33"/>
        <v/>
      </c>
    </row>
    <row r="2138" spans="1:1" x14ac:dyDescent="0.25">
      <c r="A2138" s="51" t="str">
        <f t="shared" si="33"/>
        <v/>
      </c>
    </row>
    <row r="2139" spans="1:1" x14ac:dyDescent="0.25">
      <c r="A2139" s="51" t="str">
        <f t="shared" si="33"/>
        <v/>
      </c>
    </row>
    <row r="2140" spans="1:1" x14ac:dyDescent="0.25">
      <c r="A2140" s="51" t="str">
        <f t="shared" si="33"/>
        <v/>
      </c>
    </row>
    <row r="2141" spans="1:1" x14ac:dyDescent="0.25">
      <c r="A2141" s="51" t="str">
        <f t="shared" si="33"/>
        <v/>
      </c>
    </row>
    <row r="2142" spans="1:1" x14ac:dyDescent="0.25">
      <c r="A2142" s="51" t="str">
        <f t="shared" si="33"/>
        <v/>
      </c>
    </row>
    <row r="2143" spans="1:1" x14ac:dyDescent="0.25">
      <c r="A2143" s="51" t="str">
        <f t="shared" si="33"/>
        <v/>
      </c>
    </row>
    <row r="2144" spans="1:1" x14ac:dyDescent="0.25">
      <c r="A2144" s="51" t="str">
        <f t="shared" si="33"/>
        <v/>
      </c>
    </row>
    <row r="2145" spans="1:1" x14ac:dyDescent="0.25">
      <c r="A2145" s="51" t="str">
        <f t="shared" si="33"/>
        <v/>
      </c>
    </row>
    <row r="2146" spans="1:1" x14ac:dyDescent="0.25">
      <c r="A2146" s="51" t="str">
        <f t="shared" si="33"/>
        <v/>
      </c>
    </row>
    <row r="2147" spans="1:1" x14ac:dyDescent="0.25">
      <c r="A2147" s="51" t="str">
        <f t="shared" si="33"/>
        <v/>
      </c>
    </row>
    <row r="2148" spans="1:1" x14ac:dyDescent="0.25">
      <c r="A2148" s="51" t="str">
        <f t="shared" si="33"/>
        <v/>
      </c>
    </row>
    <row r="2149" spans="1:1" x14ac:dyDescent="0.25">
      <c r="A2149" s="51" t="str">
        <f t="shared" si="33"/>
        <v/>
      </c>
    </row>
    <row r="2150" spans="1:1" x14ac:dyDescent="0.25">
      <c r="A2150" s="51" t="str">
        <f t="shared" si="33"/>
        <v/>
      </c>
    </row>
    <row r="2151" spans="1:1" x14ac:dyDescent="0.25">
      <c r="A2151" s="51" t="str">
        <f t="shared" si="33"/>
        <v/>
      </c>
    </row>
    <row r="2152" spans="1:1" x14ac:dyDescent="0.25">
      <c r="A2152" s="51" t="str">
        <f t="shared" si="33"/>
        <v/>
      </c>
    </row>
    <row r="2153" spans="1:1" x14ac:dyDescent="0.25">
      <c r="A2153" s="51" t="str">
        <f t="shared" si="33"/>
        <v/>
      </c>
    </row>
    <row r="2154" spans="1:1" x14ac:dyDescent="0.25">
      <c r="A2154" s="51" t="str">
        <f t="shared" si="33"/>
        <v/>
      </c>
    </row>
    <row r="2155" spans="1:1" x14ac:dyDescent="0.25">
      <c r="A2155" s="51" t="str">
        <f t="shared" si="33"/>
        <v/>
      </c>
    </row>
    <row r="2156" spans="1:1" x14ac:dyDescent="0.25">
      <c r="A2156" s="51" t="str">
        <f t="shared" si="33"/>
        <v/>
      </c>
    </row>
    <row r="2157" spans="1:1" x14ac:dyDescent="0.25">
      <c r="A2157" s="51" t="str">
        <f t="shared" si="33"/>
        <v/>
      </c>
    </row>
    <row r="2158" spans="1:1" x14ac:dyDescent="0.25">
      <c r="A2158" s="51" t="str">
        <f t="shared" si="33"/>
        <v/>
      </c>
    </row>
    <row r="2159" spans="1:1" x14ac:dyDescent="0.25">
      <c r="A2159" s="51" t="str">
        <f t="shared" si="33"/>
        <v/>
      </c>
    </row>
    <row r="2160" spans="1:1" x14ac:dyDescent="0.25">
      <c r="A2160" s="51" t="str">
        <f t="shared" si="33"/>
        <v/>
      </c>
    </row>
    <row r="2161" spans="1:1" x14ac:dyDescent="0.25">
      <c r="A2161" s="51" t="str">
        <f t="shared" si="33"/>
        <v/>
      </c>
    </row>
    <row r="2162" spans="1:1" x14ac:dyDescent="0.25">
      <c r="A2162" s="51" t="str">
        <f t="shared" si="33"/>
        <v/>
      </c>
    </row>
    <row r="2163" spans="1:1" x14ac:dyDescent="0.25">
      <c r="A2163" s="51" t="str">
        <f t="shared" si="33"/>
        <v/>
      </c>
    </row>
    <row r="2164" spans="1:1" x14ac:dyDescent="0.25">
      <c r="A2164" s="51" t="str">
        <f t="shared" si="33"/>
        <v/>
      </c>
    </row>
    <row r="2165" spans="1:1" x14ac:dyDescent="0.25">
      <c r="A2165" s="51" t="str">
        <f t="shared" si="33"/>
        <v/>
      </c>
    </row>
    <row r="2166" spans="1:1" x14ac:dyDescent="0.25">
      <c r="A2166" s="51" t="str">
        <f t="shared" si="33"/>
        <v/>
      </c>
    </row>
    <row r="2167" spans="1:1" x14ac:dyDescent="0.25">
      <c r="A2167" s="51" t="str">
        <f t="shared" si="33"/>
        <v/>
      </c>
    </row>
    <row r="2168" spans="1:1" x14ac:dyDescent="0.25">
      <c r="A2168" s="51" t="str">
        <f t="shared" si="33"/>
        <v/>
      </c>
    </row>
    <row r="2169" spans="1:1" x14ac:dyDescent="0.25">
      <c r="A2169" s="51" t="str">
        <f t="shared" si="33"/>
        <v/>
      </c>
    </row>
    <row r="2170" spans="1:1" x14ac:dyDescent="0.25">
      <c r="A2170" s="51" t="str">
        <f t="shared" si="33"/>
        <v/>
      </c>
    </row>
    <row r="2171" spans="1:1" x14ac:dyDescent="0.25">
      <c r="A2171" s="51" t="str">
        <f t="shared" si="33"/>
        <v/>
      </c>
    </row>
    <row r="2172" spans="1:1" x14ac:dyDescent="0.25">
      <c r="A2172" s="51" t="str">
        <f t="shared" si="33"/>
        <v/>
      </c>
    </row>
    <row r="2173" spans="1:1" x14ac:dyDescent="0.25">
      <c r="A2173" s="51" t="str">
        <f t="shared" si="33"/>
        <v/>
      </c>
    </row>
    <row r="2174" spans="1:1" x14ac:dyDescent="0.25">
      <c r="A2174" s="51" t="str">
        <f t="shared" si="33"/>
        <v/>
      </c>
    </row>
    <row r="2175" spans="1:1" x14ac:dyDescent="0.25">
      <c r="A2175" s="51" t="str">
        <f t="shared" si="33"/>
        <v/>
      </c>
    </row>
    <row r="2176" spans="1:1" x14ac:dyDescent="0.25">
      <c r="A2176" s="51" t="str">
        <f t="shared" si="33"/>
        <v/>
      </c>
    </row>
    <row r="2177" spans="1:1" x14ac:dyDescent="0.25">
      <c r="A2177" s="51" t="str">
        <f t="shared" si="33"/>
        <v/>
      </c>
    </row>
    <row r="2178" spans="1:1" x14ac:dyDescent="0.25">
      <c r="A2178" s="51" t="str">
        <f t="shared" si="33"/>
        <v/>
      </c>
    </row>
    <row r="2179" spans="1:1" x14ac:dyDescent="0.25">
      <c r="A2179" s="51" t="str">
        <f t="shared" si="33"/>
        <v/>
      </c>
    </row>
    <row r="2180" spans="1:1" x14ac:dyDescent="0.25">
      <c r="A2180" s="51" t="str">
        <f t="shared" ref="A2180:A2243" si="34">CONCATENATE(C2180,B2180,F2180)</f>
        <v/>
      </c>
    </row>
    <row r="2181" spans="1:1" x14ac:dyDescent="0.25">
      <c r="A2181" s="51" t="str">
        <f t="shared" si="34"/>
        <v/>
      </c>
    </row>
    <row r="2182" spans="1:1" x14ac:dyDescent="0.25">
      <c r="A2182" s="51" t="str">
        <f t="shared" si="34"/>
        <v/>
      </c>
    </row>
    <row r="2183" spans="1:1" x14ac:dyDescent="0.25">
      <c r="A2183" s="51" t="str">
        <f t="shared" si="34"/>
        <v/>
      </c>
    </row>
    <row r="2184" spans="1:1" x14ac:dyDescent="0.25">
      <c r="A2184" s="51" t="str">
        <f t="shared" si="34"/>
        <v/>
      </c>
    </row>
    <row r="2185" spans="1:1" x14ac:dyDescent="0.25">
      <c r="A2185" s="51" t="str">
        <f t="shared" si="34"/>
        <v/>
      </c>
    </row>
    <row r="2186" spans="1:1" x14ac:dyDescent="0.25">
      <c r="A2186" s="51" t="str">
        <f t="shared" si="34"/>
        <v/>
      </c>
    </row>
    <row r="2187" spans="1:1" x14ac:dyDescent="0.25">
      <c r="A2187" s="51" t="str">
        <f t="shared" si="34"/>
        <v/>
      </c>
    </row>
    <row r="2188" spans="1:1" x14ac:dyDescent="0.25">
      <c r="A2188" s="51" t="str">
        <f t="shared" si="34"/>
        <v/>
      </c>
    </row>
    <row r="2189" spans="1:1" x14ac:dyDescent="0.25">
      <c r="A2189" s="51" t="str">
        <f t="shared" si="34"/>
        <v/>
      </c>
    </row>
    <row r="2190" spans="1:1" x14ac:dyDescent="0.25">
      <c r="A2190" s="51" t="str">
        <f t="shared" si="34"/>
        <v/>
      </c>
    </row>
    <row r="2191" spans="1:1" x14ac:dyDescent="0.25">
      <c r="A2191" s="51" t="str">
        <f t="shared" si="34"/>
        <v/>
      </c>
    </row>
    <row r="2192" spans="1:1" x14ac:dyDescent="0.25">
      <c r="A2192" s="51" t="str">
        <f t="shared" si="34"/>
        <v/>
      </c>
    </row>
    <row r="2193" spans="1:1" x14ac:dyDescent="0.25">
      <c r="A2193" s="51" t="str">
        <f t="shared" si="34"/>
        <v/>
      </c>
    </row>
    <row r="2194" spans="1:1" x14ac:dyDescent="0.25">
      <c r="A2194" s="51" t="str">
        <f t="shared" si="34"/>
        <v/>
      </c>
    </row>
    <row r="2195" spans="1:1" x14ac:dyDescent="0.25">
      <c r="A2195" s="51" t="str">
        <f t="shared" si="34"/>
        <v/>
      </c>
    </row>
    <row r="2196" spans="1:1" x14ac:dyDescent="0.25">
      <c r="A2196" s="51" t="str">
        <f t="shared" si="34"/>
        <v/>
      </c>
    </row>
    <row r="2197" spans="1:1" x14ac:dyDescent="0.25">
      <c r="A2197" s="51" t="str">
        <f t="shared" si="34"/>
        <v/>
      </c>
    </row>
    <row r="2198" spans="1:1" x14ac:dyDescent="0.25">
      <c r="A2198" s="51" t="str">
        <f t="shared" si="34"/>
        <v/>
      </c>
    </row>
    <row r="2199" spans="1:1" x14ac:dyDescent="0.25">
      <c r="A2199" s="51" t="str">
        <f t="shared" si="34"/>
        <v/>
      </c>
    </row>
    <row r="2200" spans="1:1" x14ac:dyDescent="0.25">
      <c r="A2200" s="51" t="str">
        <f t="shared" si="34"/>
        <v/>
      </c>
    </row>
    <row r="2201" spans="1:1" x14ac:dyDescent="0.25">
      <c r="A2201" s="51" t="str">
        <f t="shared" si="34"/>
        <v/>
      </c>
    </row>
    <row r="2202" spans="1:1" x14ac:dyDescent="0.25">
      <c r="A2202" s="51" t="str">
        <f t="shared" si="34"/>
        <v/>
      </c>
    </row>
    <row r="2203" spans="1:1" x14ac:dyDescent="0.25">
      <c r="A2203" s="51" t="str">
        <f t="shared" si="34"/>
        <v/>
      </c>
    </row>
    <row r="2204" spans="1:1" x14ac:dyDescent="0.25">
      <c r="A2204" s="51" t="str">
        <f t="shared" si="34"/>
        <v/>
      </c>
    </row>
    <row r="2205" spans="1:1" x14ac:dyDescent="0.25">
      <c r="A2205" s="51" t="str">
        <f t="shared" si="34"/>
        <v/>
      </c>
    </row>
    <row r="2206" spans="1:1" x14ac:dyDescent="0.25">
      <c r="A2206" s="51" t="str">
        <f t="shared" si="34"/>
        <v/>
      </c>
    </row>
    <row r="2207" spans="1:1" x14ac:dyDescent="0.25">
      <c r="A2207" s="51" t="str">
        <f t="shared" si="34"/>
        <v/>
      </c>
    </row>
    <row r="2208" spans="1:1" x14ac:dyDescent="0.25">
      <c r="A2208" s="51" t="str">
        <f t="shared" si="34"/>
        <v/>
      </c>
    </row>
    <row r="2209" spans="1:1" x14ac:dyDescent="0.25">
      <c r="A2209" s="51" t="str">
        <f t="shared" si="34"/>
        <v/>
      </c>
    </row>
    <row r="2210" spans="1:1" x14ac:dyDescent="0.25">
      <c r="A2210" s="51" t="str">
        <f t="shared" si="34"/>
        <v/>
      </c>
    </row>
    <row r="2211" spans="1:1" x14ac:dyDescent="0.25">
      <c r="A2211" s="51" t="str">
        <f t="shared" si="34"/>
        <v/>
      </c>
    </row>
    <row r="2212" spans="1:1" x14ac:dyDescent="0.25">
      <c r="A2212" s="51" t="str">
        <f t="shared" si="34"/>
        <v/>
      </c>
    </row>
    <row r="2213" spans="1:1" x14ac:dyDescent="0.25">
      <c r="A2213" s="51" t="str">
        <f t="shared" si="34"/>
        <v/>
      </c>
    </row>
    <row r="2214" spans="1:1" x14ac:dyDescent="0.25">
      <c r="A2214" s="51" t="str">
        <f t="shared" si="34"/>
        <v/>
      </c>
    </row>
    <row r="2215" spans="1:1" x14ac:dyDescent="0.25">
      <c r="A2215" s="51" t="str">
        <f t="shared" si="34"/>
        <v/>
      </c>
    </row>
    <row r="2216" spans="1:1" x14ac:dyDescent="0.25">
      <c r="A2216" s="51" t="str">
        <f t="shared" si="34"/>
        <v/>
      </c>
    </row>
    <row r="2217" spans="1:1" x14ac:dyDescent="0.25">
      <c r="A2217" s="51" t="str">
        <f t="shared" si="34"/>
        <v/>
      </c>
    </row>
    <row r="2218" spans="1:1" x14ac:dyDescent="0.25">
      <c r="A2218" s="51" t="str">
        <f t="shared" si="34"/>
        <v/>
      </c>
    </row>
    <row r="2219" spans="1:1" x14ac:dyDescent="0.25">
      <c r="A2219" s="51" t="str">
        <f t="shared" si="34"/>
        <v/>
      </c>
    </row>
    <row r="2220" spans="1:1" x14ac:dyDescent="0.25">
      <c r="A2220" s="51" t="str">
        <f t="shared" si="34"/>
        <v/>
      </c>
    </row>
    <row r="2221" spans="1:1" x14ac:dyDescent="0.25">
      <c r="A2221" s="51" t="str">
        <f t="shared" si="34"/>
        <v/>
      </c>
    </row>
    <row r="2222" spans="1:1" x14ac:dyDescent="0.25">
      <c r="A2222" s="51" t="str">
        <f t="shared" si="34"/>
        <v/>
      </c>
    </row>
    <row r="2223" spans="1:1" x14ac:dyDescent="0.25">
      <c r="A2223" s="51" t="str">
        <f t="shared" si="34"/>
        <v/>
      </c>
    </row>
    <row r="2224" spans="1:1" x14ac:dyDescent="0.25">
      <c r="A2224" s="51" t="str">
        <f t="shared" si="34"/>
        <v/>
      </c>
    </row>
    <row r="2225" spans="1:1" x14ac:dyDescent="0.25">
      <c r="A2225" s="51" t="str">
        <f t="shared" si="34"/>
        <v/>
      </c>
    </row>
    <row r="2226" spans="1:1" x14ac:dyDescent="0.25">
      <c r="A2226" s="51" t="str">
        <f t="shared" si="34"/>
        <v/>
      </c>
    </row>
    <row r="2227" spans="1:1" x14ac:dyDescent="0.25">
      <c r="A2227" s="51" t="str">
        <f t="shared" si="34"/>
        <v/>
      </c>
    </row>
    <row r="2228" spans="1:1" x14ac:dyDescent="0.25">
      <c r="A2228" s="51" t="str">
        <f t="shared" si="34"/>
        <v/>
      </c>
    </row>
    <row r="2229" spans="1:1" x14ac:dyDescent="0.25">
      <c r="A2229" s="51" t="str">
        <f t="shared" si="34"/>
        <v/>
      </c>
    </row>
    <row r="2230" spans="1:1" x14ac:dyDescent="0.25">
      <c r="A2230" s="51" t="str">
        <f t="shared" si="34"/>
        <v/>
      </c>
    </row>
    <row r="2231" spans="1:1" x14ac:dyDescent="0.25">
      <c r="A2231" s="51" t="str">
        <f t="shared" si="34"/>
        <v/>
      </c>
    </row>
    <row r="2232" spans="1:1" x14ac:dyDescent="0.25">
      <c r="A2232" s="51" t="str">
        <f t="shared" si="34"/>
        <v/>
      </c>
    </row>
    <row r="2233" spans="1:1" x14ac:dyDescent="0.25">
      <c r="A2233" s="51" t="str">
        <f t="shared" si="34"/>
        <v/>
      </c>
    </row>
    <row r="2234" spans="1:1" x14ac:dyDescent="0.25">
      <c r="A2234" s="51" t="str">
        <f t="shared" si="34"/>
        <v/>
      </c>
    </row>
    <row r="2235" spans="1:1" x14ac:dyDescent="0.25">
      <c r="A2235" s="51" t="str">
        <f t="shared" si="34"/>
        <v/>
      </c>
    </row>
    <row r="2236" spans="1:1" x14ac:dyDescent="0.25">
      <c r="A2236" s="51" t="str">
        <f t="shared" si="34"/>
        <v/>
      </c>
    </row>
    <row r="2237" spans="1:1" x14ac:dyDescent="0.25">
      <c r="A2237" s="51" t="str">
        <f t="shared" si="34"/>
        <v/>
      </c>
    </row>
    <row r="2238" spans="1:1" x14ac:dyDescent="0.25">
      <c r="A2238" s="51" t="str">
        <f t="shared" si="34"/>
        <v/>
      </c>
    </row>
    <row r="2239" spans="1:1" x14ac:dyDescent="0.25">
      <c r="A2239" s="51" t="str">
        <f t="shared" si="34"/>
        <v/>
      </c>
    </row>
    <row r="2240" spans="1:1" x14ac:dyDescent="0.25">
      <c r="A2240" s="51" t="str">
        <f t="shared" si="34"/>
        <v/>
      </c>
    </row>
    <row r="2241" spans="1:1" x14ac:dyDescent="0.25">
      <c r="A2241" s="51" t="str">
        <f t="shared" si="34"/>
        <v/>
      </c>
    </row>
    <row r="2242" spans="1:1" x14ac:dyDescent="0.25">
      <c r="A2242" s="51" t="str">
        <f t="shared" si="34"/>
        <v/>
      </c>
    </row>
    <row r="2243" spans="1:1" x14ac:dyDescent="0.25">
      <c r="A2243" s="51" t="str">
        <f t="shared" si="34"/>
        <v/>
      </c>
    </row>
    <row r="2244" spans="1:1" x14ac:dyDescent="0.25">
      <c r="A2244" s="51" t="str">
        <f t="shared" ref="A2244:A2307" si="35">CONCATENATE(C2244,B2244,F2244)</f>
        <v/>
      </c>
    </row>
    <row r="2245" spans="1:1" x14ac:dyDescent="0.25">
      <c r="A2245" s="51" t="str">
        <f t="shared" si="35"/>
        <v/>
      </c>
    </row>
    <row r="2246" spans="1:1" x14ac:dyDescent="0.25">
      <c r="A2246" s="51" t="str">
        <f t="shared" si="35"/>
        <v/>
      </c>
    </row>
    <row r="2247" spans="1:1" x14ac:dyDescent="0.25">
      <c r="A2247" s="51" t="str">
        <f t="shared" si="35"/>
        <v/>
      </c>
    </row>
    <row r="2248" spans="1:1" x14ac:dyDescent="0.25">
      <c r="A2248" s="51" t="str">
        <f t="shared" si="35"/>
        <v/>
      </c>
    </row>
    <row r="2249" spans="1:1" x14ac:dyDescent="0.25">
      <c r="A2249" s="51" t="str">
        <f t="shared" si="35"/>
        <v/>
      </c>
    </row>
    <row r="2250" spans="1:1" x14ac:dyDescent="0.25">
      <c r="A2250" s="51" t="str">
        <f t="shared" si="35"/>
        <v/>
      </c>
    </row>
    <row r="2251" spans="1:1" x14ac:dyDescent="0.25">
      <c r="A2251" s="51" t="str">
        <f t="shared" si="35"/>
        <v/>
      </c>
    </row>
    <row r="2252" spans="1:1" x14ac:dyDescent="0.25">
      <c r="A2252" s="51" t="str">
        <f t="shared" si="35"/>
        <v/>
      </c>
    </row>
    <row r="2253" spans="1:1" x14ac:dyDescent="0.25">
      <c r="A2253" s="51" t="str">
        <f t="shared" si="35"/>
        <v/>
      </c>
    </row>
    <row r="2254" spans="1:1" x14ac:dyDescent="0.25">
      <c r="A2254" s="51" t="str">
        <f t="shared" si="35"/>
        <v/>
      </c>
    </row>
    <row r="2255" spans="1:1" x14ac:dyDescent="0.25">
      <c r="A2255" s="51" t="str">
        <f t="shared" si="35"/>
        <v/>
      </c>
    </row>
    <row r="2256" spans="1:1" x14ac:dyDescent="0.25">
      <c r="A2256" s="51" t="str">
        <f t="shared" si="35"/>
        <v/>
      </c>
    </row>
    <row r="2257" spans="1:1" x14ac:dyDescent="0.25">
      <c r="A2257" s="51" t="str">
        <f t="shared" si="35"/>
        <v/>
      </c>
    </row>
    <row r="2258" spans="1:1" x14ac:dyDescent="0.25">
      <c r="A2258" s="51" t="str">
        <f t="shared" si="35"/>
        <v/>
      </c>
    </row>
    <row r="2259" spans="1:1" x14ac:dyDescent="0.25">
      <c r="A2259" s="51" t="str">
        <f t="shared" si="35"/>
        <v/>
      </c>
    </row>
    <row r="2260" spans="1:1" x14ac:dyDescent="0.25">
      <c r="A2260" s="51" t="str">
        <f t="shared" si="35"/>
        <v/>
      </c>
    </row>
    <row r="2261" spans="1:1" x14ac:dyDescent="0.25">
      <c r="A2261" s="51" t="str">
        <f t="shared" si="35"/>
        <v/>
      </c>
    </row>
    <row r="2262" spans="1:1" x14ac:dyDescent="0.25">
      <c r="A2262" s="51" t="str">
        <f t="shared" si="35"/>
        <v/>
      </c>
    </row>
    <row r="2263" spans="1:1" x14ac:dyDescent="0.25">
      <c r="A2263" s="51" t="str">
        <f t="shared" si="35"/>
        <v/>
      </c>
    </row>
    <row r="2264" spans="1:1" x14ac:dyDescent="0.25">
      <c r="A2264" s="51" t="str">
        <f t="shared" si="35"/>
        <v/>
      </c>
    </row>
    <row r="2265" spans="1:1" x14ac:dyDescent="0.25">
      <c r="A2265" s="51" t="str">
        <f t="shared" si="35"/>
        <v/>
      </c>
    </row>
    <row r="2266" spans="1:1" x14ac:dyDescent="0.25">
      <c r="A2266" s="51" t="str">
        <f t="shared" si="35"/>
        <v/>
      </c>
    </row>
    <row r="2267" spans="1:1" x14ac:dyDescent="0.25">
      <c r="A2267" s="51" t="str">
        <f t="shared" si="35"/>
        <v/>
      </c>
    </row>
    <row r="2268" spans="1:1" x14ac:dyDescent="0.25">
      <c r="A2268" s="51" t="str">
        <f t="shared" si="35"/>
        <v/>
      </c>
    </row>
    <row r="2269" spans="1:1" x14ac:dyDescent="0.25">
      <c r="A2269" s="51" t="str">
        <f t="shared" si="35"/>
        <v/>
      </c>
    </row>
    <row r="2270" spans="1:1" x14ac:dyDescent="0.25">
      <c r="A2270" s="51" t="str">
        <f t="shared" si="35"/>
        <v/>
      </c>
    </row>
    <row r="2271" spans="1:1" x14ac:dyDescent="0.25">
      <c r="A2271" s="51" t="str">
        <f t="shared" si="35"/>
        <v/>
      </c>
    </row>
    <row r="2272" spans="1:1" x14ac:dyDescent="0.25">
      <c r="A2272" s="51" t="str">
        <f t="shared" si="35"/>
        <v/>
      </c>
    </row>
    <row r="2273" spans="1:1" x14ac:dyDescent="0.25">
      <c r="A2273" s="51" t="str">
        <f t="shared" si="35"/>
        <v/>
      </c>
    </row>
    <row r="2274" spans="1:1" x14ac:dyDescent="0.25">
      <c r="A2274" s="51" t="str">
        <f t="shared" si="35"/>
        <v/>
      </c>
    </row>
    <row r="2275" spans="1:1" x14ac:dyDescent="0.25">
      <c r="A2275" s="51" t="str">
        <f t="shared" si="35"/>
        <v/>
      </c>
    </row>
    <row r="2276" spans="1:1" x14ac:dyDescent="0.25">
      <c r="A2276" s="51" t="str">
        <f t="shared" si="35"/>
        <v/>
      </c>
    </row>
    <row r="2277" spans="1:1" x14ac:dyDescent="0.25">
      <c r="A2277" s="51" t="str">
        <f t="shared" si="35"/>
        <v/>
      </c>
    </row>
    <row r="2278" spans="1:1" x14ac:dyDescent="0.25">
      <c r="A2278" s="51" t="str">
        <f t="shared" si="35"/>
        <v/>
      </c>
    </row>
    <row r="2279" spans="1:1" x14ac:dyDescent="0.25">
      <c r="A2279" s="51" t="str">
        <f t="shared" si="35"/>
        <v/>
      </c>
    </row>
    <row r="2280" spans="1:1" x14ac:dyDescent="0.25">
      <c r="A2280" s="51" t="str">
        <f t="shared" si="35"/>
        <v/>
      </c>
    </row>
    <row r="2281" spans="1:1" x14ac:dyDescent="0.25">
      <c r="A2281" s="51" t="str">
        <f t="shared" si="35"/>
        <v/>
      </c>
    </row>
    <row r="2282" spans="1:1" x14ac:dyDescent="0.25">
      <c r="A2282" s="51" t="str">
        <f t="shared" si="35"/>
        <v/>
      </c>
    </row>
    <row r="2283" spans="1:1" x14ac:dyDescent="0.25">
      <c r="A2283" s="51" t="str">
        <f t="shared" si="35"/>
        <v/>
      </c>
    </row>
    <row r="2284" spans="1:1" x14ac:dyDescent="0.25">
      <c r="A2284" s="51" t="str">
        <f t="shared" si="35"/>
        <v/>
      </c>
    </row>
    <row r="2285" spans="1:1" x14ac:dyDescent="0.25">
      <c r="A2285" s="51" t="str">
        <f t="shared" si="35"/>
        <v/>
      </c>
    </row>
    <row r="2286" spans="1:1" x14ac:dyDescent="0.25">
      <c r="A2286" s="51" t="str">
        <f t="shared" si="35"/>
        <v/>
      </c>
    </row>
    <row r="2287" spans="1:1" x14ac:dyDescent="0.25">
      <c r="A2287" s="51" t="str">
        <f t="shared" si="35"/>
        <v/>
      </c>
    </row>
    <row r="2288" spans="1:1" x14ac:dyDescent="0.25">
      <c r="A2288" s="51" t="str">
        <f t="shared" si="35"/>
        <v/>
      </c>
    </row>
    <row r="2289" spans="1:1" x14ac:dyDescent="0.25">
      <c r="A2289" s="51" t="str">
        <f t="shared" si="35"/>
        <v/>
      </c>
    </row>
    <row r="2290" spans="1:1" x14ac:dyDescent="0.25">
      <c r="A2290" s="51" t="str">
        <f t="shared" si="35"/>
        <v/>
      </c>
    </row>
    <row r="2291" spans="1:1" x14ac:dyDescent="0.25">
      <c r="A2291" s="51" t="str">
        <f t="shared" si="35"/>
        <v/>
      </c>
    </row>
    <row r="2292" spans="1:1" x14ac:dyDescent="0.25">
      <c r="A2292" s="51" t="str">
        <f t="shared" si="35"/>
        <v/>
      </c>
    </row>
    <row r="2293" spans="1:1" x14ac:dyDescent="0.25">
      <c r="A2293" s="51" t="str">
        <f t="shared" si="35"/>
        <v/>
      </c>
    </row>
    <row r="2294" spans="1:1" x14ac:dyDescent="0.25">
      <c r="A2294" s="51" t="str">
        <f t="shared" si="35"/>
        <v/>
      </c>
    </row>
    <row r="2295" spans="1:1" x14ac:dyDescent="0.25">
      <c r="A2295" s="51" t="str">
        <f t="shared" si="35"/>
        <v/>
      </c>
    </row>
    <row r="2296" spans="1:1" x14ac:dyDescent="0.25">
      <c r="A2296" s="51" t="str">
        <f t="shared" si="35"/>
        <v/>
      </c>
    </row>
    <row r="2297" spans="1:1" x14ac:dyDescent="0.25">
      <c r="A2297" s="51" t="str">
        <f t="shared" si="35"/>
        <v/>
      </c>
    </row>
    <row r="2298" spans="1:1" x14ac:dyDescent="0.25">
      <c r="A2298" s="51" t="str">
        <f t="shared" si="35"/>
        <v/>
      </c>
    </row>
    <row r="2299" spans="1:1" x14ac:dyDescent="0.25">
      <c r="A2299" s="51" t="str">
        <f t="shared" si="35"/>
        <v/>
      </c>
    </row>
    <row r="2300" spans="1:1" x14ac:dyDescent="0.25">
      <c r="A2300" s="51" t="str">
        <f t="shared" si="35"/>
        <v/>
      </c>
    </row>
    <row r="2301" spans="1:1" x14ac:dyDescent="0.25">
      <c r="A2301" s="51" t="str">
        <f t="shared" si="35"/>
        <v/>
      </c>
    </row>
    <row r="2302" spans="1:1" x14ac:dyDescent="0.25">
      <c r="A2302" s="51" t="str">
        <f t="shared" si="35"/>
        <v/>
      </c>
    </row>
    <row r="2303" spans="1:1" x14ac:dyDescent="0.25">
      <c r="A2303" s="51" t="str">
        <f t="shared" si="35"/>
        <v/>
      </c>
    </row>
    <row r="2304" spans="1:1" x14ac:dyDescent="0.25">
      <c r="A2304" s="51" t="str">
        <f t="shared" si="35"/>
        <v/>
      </c>
    </row>
    <row r="2305" spans="1:1" x14ac:dyDescent="0.25">
      <c r="A2305" s="51" t="str">
        <f t="shared" si="35"/>
        <v/>
      </c>
    </row>
    <row r="2306" spans="1:1" x14ac:dyDescent="0.25">
      <c r="A2306" s="51" t="str">
        <f t="shared" si="35"/>
        <v/>
      </c>
    </row>
    <row r="2307" spans="1:1" x14ac:dyDescent="0.25">
      <c r="A2307" s="51" t="str">
        <f t="shared" si="35"/>
        <v/>
      </c>
    </row>
    <row r="2308" spans="1:1" x14ac:dyDescent="0.25">
      <c r="A2308" s="51" t="str">
        <f t="shared" ref="A2308:A2371" si="36">CONCATENATE(C2308,B2308,F2308)</f>
        <v/>
      </c>
    </row>
    <row r="2309" spans="1:1" x14ac:dyDescent="0.25">
      <c r="A2309" s="51" t="str">
        <f t="shared" si="36"/>
        <v/>
      </c>
    </row>
    <row r="2310" spans="1:1" x14ac:dyDescent="0.25">
      <c r="A2310" s="51" t="str">
        <f t="shared" si="36"/>
        <v/>
      </c>
    </row>
    <row r="2311" spans="1:1" x14ac:dyDescent="0.25">
      <c r="A2311" s="51" t="str">
        <f t="shared" si="36"/>
        <v/>
      </c>
    </row>
    <row r="2312" spans="1:1" x14ac:dyDescent="0.25">
      <c r="A2312" s="51" t="str">
        <f t="shared" si="36"/>
        <v/>
      </c>
    </row>
    <row r="2313" spans="1:1" x14ac:dyDescent="0.25">
      <c r="A2313" s="51" t="str">
        <f t="shared" si="36"/>
        <v/>
      </c>
    </row>
    <row r="2314" spans="1:1" x14ac:dyDescent="0.25">
      <c r="A2314" s="51" t="str">
        <f t="shared" si="36"/>
        <v/>
      </c>
    </row>
    <row r="2315" spans="1:1" x14ac:dyDescent="0.25">
      <c r="A2315" s="51" t="str">
        <f t="shared" si="36"/>
        <v/>
      </c>
    </row>
    <row r="2316" spans="1:1" x14ac:dyDescent="0.25">
      <c r="A2316" s="51" t="str">
        <f t="shared" si="36"/>
        <v/>
      </c>
    </row>
    <row r="2317" spans="1:1" x14ac:dyDescent="0.25">
      <c r="A2317" s="51" t="str">
        <f t="shared" si="36"/>
        <v/>
      </c>
    </row>
    <row r="2318" spans="1:1" x14ac:dyDescent="0.25">
      <c r="A2318" s="51" t="str">
        <f t="shared" si="36"/>
        <v/>
      </c>
    </row>
    <row r="2319" spans="1:1" x14ac:dyDescent="0.25">
      <c r="A2319" s="51" t="str">
        <f t="shared" si="36"/>
        <v/>
      </c>
    </row>
    <row r="2320" spans="1:1" x14ac:dyDescent="0.25">
      <c r="A2320" s="51" t="str">
        <f t="shared" si="36"/>
        <v/>
      </c>
    </row>
    <row r="2321" spans="1:1" x14ac:dyDescent="0.25">
      <c r="A2321" s="51" t="str">
        <f t="shared" si="36"/>
        <v/>
      </c>
    </row>
    <row r="2322" spans="1:1" x14ac:dyDescent="0.25">
      <c r="A2322" s="51" t="str">
        <f t="shared" si="36"/>
        <v/>
      </c>
    </row>
    <row r="2323" spans="1:1" x14ac:dyDescent="0.25">
      <c r="A2323" s="51" t="str">
        <f t="shared" si="36"/>
        <v/>
      </c>
    </row>
    <row r="2324" spans="1:1" x14ac:dyDescent="0.25">
      <c r="A2324" s="51" t="str">
        <f t="shared" si="36"/>
        <v/>
      </c>
    </row>
    <row r="2325" spans="1:1" x14ac:dyDescent="0.25">
      <c r="A2325" s="51" t="str">
        <f t="shared" si="36"/>
        <v/>
      </c>
    </row>
    <row r="2326" spans="1:1" x14ac:dyDescent="0.25">
      <c r="A2326" s="51" t="str">
        <f t="shared" si="36"/>
        <v/>
      </c>
    </row>
    <row r="2327" spans="1:1" x14ac:dyDescent="0.25">
      <c r="A2327" s="51" t="str">
        <f t="shared" si="36"/>
        <v/>
      </c>
    </row>
    <row r="2328" spans="1:1" x14ac:dyDescent="0.25">
      <c r="A2328" s="51" t="str">
        <f t="shared" si="36"/>
        <v/>
      </c>
    </row>
    <row r="2329" spans="1:1" x14ac:dyDescent="0.25">
      <c r="A2329" s="51" t="str">
        <f t="shared" si="36"/>
        <v/>
      </c>
    </row>
    <row r="2330" spans="1:1" x14ac:dyDescent="0.25">
      <c r="A2330" s="51" t="str">
        <f t="shared" si="36"/>
        <v/>
      </c>
    </row>
    <row r="2331" spans="1:1" x14ac:dyDescent="0.25">
      <c r="A2331" s="51" t="str">
        <f t="shared" si="36"/>
        <v/>
      </c>
    </row>
    <row r="2332" spans="1:1" x14ac:dyDescent="0.25">
      <c r="A2332" s="51" t="str">
        <f t="shared" si="36"/>
        <v/>
      </c>
    </row>
    <row r="2333" spans="1:1" x14ac:dyDescent="0.25">
      <c r="A2333" s="51" t="str">
        <f t="shared" si="36"/>
        <v/>
      </c>
    </row>
    <row r="2334" spans="1:1" x14ac:dyDescent="0.25">
      <c r="A2334" s="51" t="str">
        <f t="shared" si="36"/>
        <v/>
      </c>
    </row>
    <row r="2335" spans="1:1" x14ac:dyDescent="0.25">
      <c r="A2335" s="51" t="str">
        <f t="shared" si="36"/>
        <v/>
      </c>
    </row>
    <row r="2336" spans="1:1" x14ac:dyDescent="0.25">
      <c r="A2336" s="51" t="str">
        <f t="shared" si="36"/>
        <v/>
      </c>
    </row>
    <row r="2337" spans="1:1" x14ac:dyDescent="0.25">
      <c r="A2337" s="51" t="str">
        <f t="shared" si="36"/>
        <v/>
      </c>
    </row>
    <row r="2338" spans="1:1" x14ac:dyDescent="0.25">
      <c r="A2338" s="51" t="str">
        <f t="shared" si="36"/>
        <v/>
      </c>
    </row>
    <row r="2339" spans="1:1" x14ac:dyDescent="0.25">
      <c r="A2339" s="51" t="str">
        <f t="shared" si="36"/>
        <v/>
      </c>
    </row>
    <row r="2340" spans="1:1" x14ac:dyDescent="0.25">
      <c r="A2340" s="51" t="str">
        <f t="shared" si="36"/>
        <v/>
      </c>
    </row>
    <row r="2341" spans="1:1" x14ac:dyDescent="0.25">
      <c r="A2341" s="51" t="str">
        <f t="shared" si="36"/>
        <v/>
      </c>
    </row>
    <row r="2342" spans="1:1" x14ac:dyDescent="0.25">
      <c r="A2342" s="51" t="str">
        <f t="shared" si="36"/>
        <v/>
      </c>
    </row>
    <row r="2343" spans="1:1" x14ac:dyDescent="0.25">
      <c r="A2343" s="51" t="str">
        <f t="shared" si="36"/>
        <v/>
      </c>
    </row>
    <row r="2344" spans="1:1" x14ac:dyDescent="0.25">
      <c r="A2344" s="51" t="str">
        <f t="shared" si="36"/>
        <v/>
      </c>
    </row>
    <row r="2345" spans="1:1" x14ac:dyDescent="0.25">
      <c r="A2345" s="51" t="str">
        <f t="shared" si="36"/>
        <v/>
      </c>
    </row>
    <row r="2346" spans="1:1" x14ac:dyDescent="0.25">
      <c r="A2346" s="51" t="str">
        <f t="shared" si="36"/>
        <v/>
      </c>
    </row>
    <row r="2347" spans="1:1" x14ac:dyDescent="0.25">
      <c r="A2347" s="51" t="str">
        <f t="shared" si="36"/>
        <v/>
      </c>
    </row>
    <row r="2348" spans="1:1" x14ac:dyDescent="0.25">
      <c r="A2348" s="51" t="str">
        <f t="shared" si="36"/>
        <v/>
      </c>
    </row>
    <row r="2349" spans="1:1" x14ac:dyDescent="0.25">
      <c r="A2349" s="51" t="str">
        <f t="shared" si="36"/>
        <v/>
      </c>
    </row>
    <row r="2350" spans="1:1" x14ac:dyDescent="0.25">
      <c r="A2350" s="51" t="str">
        <f t="shared" si="36"/>
        <v/>
      </c>
    </row>
    <row r="2351" spans="1:1" x14ac:dyDescent="0.25">
      <c r="A2351" s="51" t="str">
        <f t="shared" si="36"/>
        <v/>
      </c>
    </row>
    <row r="2352" spans="1:1" x14ac:dyDescent="0.25">
      <c r="A2352" s="51" t="str">
        <f t="shared" si="36"/>
        <v/>
      </c>
    </row>
    <row r="2353" spans="1:1" x14ac:dyDescent="0.25">
      <c r="A2353" s="51" t="str">
        <f t="shared" si="36"/>
        <v/>
      </c>
    </row>
    <row r="2354" spans="1:1" x14ac:dyDescent="0.25">
      <c r="A2354" s="51" t="str">
        <f t="shared" si="36"/>
        <v/>
      </c>
    </row>
    <row r="2355" spans="1:1" x14ac:dyDescent="0.25">
      <c r="A2355" s="51" t="str">
        <f t="shared" si="36"/>
        <v/>
      </c>
    </row>
    <row r="2356" spans="1:1" x14ac:dyDescent="0.25">
      <c r="A2356" s="51" t="str">
        <f t="shared" si="36"/>
        <v/>
      </c>
    </row>
    <row r="2357" spans="1:1" x14ac:dyDescent="0.25">
      <c r="A2357" s="51" t="str">
        <f t="shared" si="36"/>
        <v/>
      </c>
    </row>
    <row r="2358" spans="1:1" x14ac:dyDescent="0.25">
      <c r="A2358" s="51" t="str">
        <f t="shared" si="36"/>
        <v/>
      </c>
    </row>
    <row r="2359" spans="1:1" x14ac:dyDescent="0.25">
      <c r="A2359" s="51" t="str">
        <f t="shared" si="36"/>
        <v/>
      </c>
    </row>
    <row r="2360" spans="1:1" x14ac:dyDescent="0.25">
      <c r="A2360" s="51" t="str">
        <f t="shared" si="36"/>
        <v/>
      </c>
    </row>
    <row r="2361" spans="1:1" x14ac:dyDescent="0.25">
      <c r="A2361" s="51" t="str">
        <f t="shared" si="36"/>
        <v/>
      </c>
    </row>
    <row r="2362" spans="1:1" x14ac:dyDescent="0.25">
      <c r="A2362" s="51" t="str">
        <f t="shared" si="36"/>
        <v/>
      </c>
    </row>
    <row r="2363" spans="1:1" x14ac:dyDescent="0.25">
      <c r="A2363" s="51" t="str">
        <f t="shared" si="36"/>
        <v/>
      </c>
    </row>
    <row r="2364" spans="1:1" x14ac:dyDescent="0.25">
      <c r="A2364" s="51" t="str">
        <f t="shared" si="36"/>
        <v/>
      </c>
    </row>
    <row r="2365" spans="1:1" x14ac:dyDescent="0.25">
      <c r="A2365" s="51" t="str">
        <f t="shared" si="36"/>
        <v/>
      </c>
    </row>
    <row r="2366" spans="1:1" x14ac:dyDescent="0.25">
      <c r="A2366" s="51" t="str">
        <f t="shared" si="36"/>
        <v/>
      </c>
    </row>
    <row r="2367" spans="1:1" x14ac:dyDescent="0.25">
      <c r="A2367" s="51" t="str">
        <f t="shared" si="36"/>
        <v/>
      </c>
    </row>
    <row r="2368" spans="1:1" x14ac:dyDescent="0.25">
      <c r="A2368" s="51" t="str">
        <f t="shared" si="36"/>
        <v/>
      </c>
    </row>
    <row r="2369" spans="1:1" x14ac:dyDescent="0.25">
      <c r="A2369" s="51" t="str">
        <f t="shared" si="36"/>
        <v/>
      </c>
    </row>
    <row r="2370" spans="1:1" x14ac:dyDescent="0.25">
      <c r="A2370" s="51" t="str">
        <f t="shared" si="36"/>
        <v/>
      </c>
    </row>
    <row r="2371" spans="1:1" x14ac:dyDescent="0.25">
      <c r="A2371" s="51" t="str">
        <f t="shared" si="36"/>
        <v/>
      </c>
    </row>
    <row r="2372" spans="1:1" x14ac:dyDescent="0.25">
      <c r="A2372" s="51" t="str">
        <f t="shared" ref="A2372:A2435" si="37">CONCATENATE(C2372,B2372,F2372)</f>
        <v/>
      </c>
    </row>
    <row r="2373" spans="1:1" x14ac:dyDescent="0.25">
      <c r="A2373" s="51" t="str">
        <f t="shared" si="37"/>
        <v/>
      </c>
    </row>
    <row r="2374" spans="1:1" x14ac:dyDescent="0.25">
      <c r="A2374" s="51" t="str">
        <f t="shared" si="37"/>
        <v/>
      </c>
    </row>
    <row r="2375" spans="1:1" x14ac:dyDescent="0.25">
      <c r="A2375" s="51" t="str">
        <f t="shared" si="37"/>
        <v/>
      </c>
    </row>
    <row r="2376" spans="1:1" x14ac:dyDescent="0.25">
      <c r="A2376" s="51" t="str">
        <f t="shared" si="37"/>
        <v/>
      </c>
    </row>
    <row r="2377" spans="1:1" x14ac:dyDescent="0.25">
      <c r="A2377" s="51" t="str">
        <f t="shared" si="37"/>
        <v/>
      </c>
    </row>
    <row r="2378" spans="1:1" x14ac:dyDescent="0.25">
      <c r="A2378" s="51" t="str">
        <f t="shared" si="37"/>
        <v/>
      </c>
    </row>
    <row r="2379" spans="1:1" x14ac:dyDescent="0.25">
      <c r="A2379" s="51" t="str">
        <f t="shared" si="37"/>
        <v/>
      </c>
    </row>
    <row r="2380" spans="1:1" x14ac:dyDescent="0.25">
      <c r="A2380" s="51" t="str">
        <f t="shared" si="37"/>
        <v/>
      </c>
    </row>
    <row r="2381" spans="1:1" x14ac:dyDescent="0.25">
      <c r="A2381" s="51" t="str">
        <f t="shared" si="37"/>
        <v/>
      </c>
    </row>
    <row r="2382" spans="1:1" x14ac:dyDescent="0.25">
      <c r="A2382" s="51" t="str">
        <f t="shared" si="37"/>
        <v/>
      </c>
    </row>
    <row r="2383" spans="1:1" x14ac:dyDescent="0.25">
      <c r="A2383" s="51" t="str">
        <f t="shared" si="37"/>
        <v/>
      </c>
    </row>
    <row r="2384" spans="1:1" x14ac:dyDescent="0.25">
      <c r="A2384" s="51" t="str">
        <f t="shared" si="37"/>
        <v/>
      </c>
    </row>
    <row r="2385" spans="1:1" x14ac:dyDescent="0.25">
      <c r="A2385" s="51" t="str">
        <f t="shared" si="37"/>
        <v/>
      </c>
    </row>
    <row r="2386" spans="1:1" x14ac:dyDescent="0.25">
      <c r="A2386" s="51" t="str">
        <f t="shared" si="37"/>
        <v/>
      </c>
    </row>
    <row r="2387" spans="1:1" x14ac:dyDescent="0.25">
      <c r="A2387" s="51" t="str">
        <f t="shared" si="37"/>
        <v/>
      </c>
    </row>
    <row r="2388" spans="1:1" x14ac:dyDescent="0.25">
      <c r="A2388" s="51" t="str">
        <f t="shared" si="37"/>
        <v/>
      </c>
    </row>
    <row r="2389" spans="1:1" x14ac:dyDescent="0.25">
      <c r="A2389" s="51" t="str">
        <f t="shared" si="37"/>
        <v/>
      </c>
    </row>
    <row r="2390" spans="1:1" x14ac:dyDescent="0.25">
      <c r="A2390" s="51" t="str">
        <f t="shared" si="37"/>
        <v/>
      </c>
    </row>
    <row r="2391" spans="1:1" x14ac:dyDescent="0.25">
      <c r="A2391" s="51" t="str">
        <f t="shared" si="37"/>
        <v/>
      </c>
    </row>
    <row r="2392" spans="1:1" x14ac:dyDescent="0.25">
      <c r="A2392" s="51" t="str">
        <f t="shared" si="37"/>
        <v/>
      </c>
    </row>
    <row r="2393" spans="1:1" x14ac:dyDescent="0.25">
      <c r="A2393" s="51" t="str">
        <f t="shared" si="37"/>
        <v/>
      </c>
    </row>
    <row r="2394" spans="1:1" x14ac:dyDescent="0.25">
      <c r="A2394" s="51" t="str">
        <f t="shared" si="37"/>
        <v/>
      </c>
    </row>
    <row r="2395" spans="1:1" x14ac:dyDescent="0.25">
      <c r="A2395" s="51" t="str">
        <f t="shared" si="37"/>
        <v/>
      </c>
    </row>
    <row r="2396" spans="1:1" x14ac:dyDescent="0.25">
      <c r="A2396" s="51" t="str">
        <f t="shared" si="37"/>
        <v/>
      </c>
    </row>
    <row r="2397" spans="1:1" x14ac:dyDescent="0.25">
      <c r="A2397" s="51" t="str">
        <f t="shared" si="37"/>
        <v/>
      </c>
    </row>
    <row r="2398" spans="1:1" x14ac:dyDescent="0.25">
      <c r="A2398" s="51" t="str">
        <f t="shared" si="37"/>
        <v/>
      </c>
    </row>
    <row r="2399" spans="1:1" x14ac:dyDescent="0.25">
      <c r="A2399" s="51" t="str">
        <f t="shared" si="37"/>
        <v/>
      </c>
    </row>
    <row r="2400" spans="1:1" x14ac:dyDescent="0.25">
      <c r="A2400" s="51" t="str">
        <f t="shared" si="37"/>
        <v/>
      </c>
    </row>
    <row r="2401" spans="1:1" x14ac:dyDescent="0.25">
      <c r="A2401" s="51" t="str">
        <f t="shared" si="37"/>
        <v/>
      </c>
    </row>
    <row r="2402" spans="1:1" x14ac:dyDescent="0.25">
      <c r="A2402" s="51" t="str">
        <f t="shared" si="37"/>
        <v/>
      </c>
    </row>
    <row r="2403" spans="1:1" x14ac:dyDescent="0.25">
      <c r="A2403" s="51" t="str">
        <f t="shared" si="37"/>
        <v/>
      </c>
    </row>
    <row r="2404" spans="1:1" x14ac:dyDescent="0.25">
      <c r="A2404" s="51" t="str">
        <f t="shared" si="37"/>
        <v/>
      </c>
    </row>
    <row r="2405" spans="1:1" x14ac:dyDescent="0.25">
      <c r="A2405" s="51" t="str">
        <f t="shared" si="37"/>
        <v/>
      </c>
    </row>
    <row r="2406" spans="1:1" x14ac:dyDescent="0.25">
      <c r="A2406" s="51" t="str">
        <f t="shared" si="37"/>
        <v/>
      </c>
    </row>
    <row r="2407" spans="1:1" x14ac:dyDescent="0.25">
      <c r="A2407" s="51" t="str">
        <f t="shared" si="37"/>
        <v/>
      </c>
    </row>
    <row r="2408" spans="1:1" x14ac:dyDescent="0.25">
      <c r="A2408" s="51" t="str">
        <f t="shared" si="37"/>
        <v/>
      </c>
    </row>
    <row r="2409" spans="1:1" x14ac:dyDescent="0.25">
      <c r="A2409" s="51" t="str">
        <f t="shared" si="37"/>
        <v/>
      </c>
    </row>
    <row r="2410" spans="1:1" x14ac:dyDescent="0.25">
      <c r="A2410" s="51" t="str">
        <f t="shared" si="37"/>
        <v/>
      </c>
    </row>
    <row r="2411" spans="1:1" x14ac:dyDescent="0.25">
      <c r="A2411" s="51" t="str">
        <f t="shared" si="37"/>
        <v/>
      </c>
    </row>
    <row r="2412" spans="1:1" x14ac:dyDescent="0.25">
      <c r="A2412" s="51" t="str">
        <f t="shared" si="37"/>
        <v/>
      </c>
    </row>
    <row r="2413" spans="1:1" x14ac:dyDescent="0.25">
      <c r="A2413" s="51" t="str">
        <f t="shared" si="37"/>
        <v/>
      </c>
    </row>
    <row r="2414" spans="1:1" x14ac:dyDescent="0.25">
      <c r="A2414" s="51" t="str">
        <f t="shared" si="37"/>
        <v/>
      </c>
    </row>
    <row r="2415" spans="1:1" x14ac:dyDescent="0.25">
      <c r="A2415" s="51" t="str">
        <f t="shared" si="37"/>
        <v/>
      </c>
    </row>
    <row r="2416" spans="1:1" x14ac:dyDescent="0.25">
      <c r="A2416" s="51" t="str">
        <f t="shared" si="37"/>
        <v/>
      </c>
    </row>
    <row r="2417" spans="1:1" x14ac:dyDescent="0.25">
      <c r="A2417" s="51" t="str">
        <f t="shared" si="37"/>
        <v/>
      </c>
    </row>
    <row r="2418" spans="1:1" x14ac:dyDescent="0.25">
      <c r="A2418" s="51" t="str">
        <f t="shared" si="37"/>
        <v/>
      </c>
    </row>
    <row r="2419" spans="1:1" x14ac:dyDescent="0.25">
      <c r="A2419" s="51" t="str">
        <f t="shared" si="37"/>
        <v/>
      </c>
    </row>
    <row r="2420" spans="1:1" x14ac:dyDescent="0.25">
      <c r="A2420" s="51" t="str">
        <f t="shared" si="37"/>
        <v/>
      </c>
    </row>
    <row r="2421" spans="1:1" x14ac:dyDescent="0.25">
      <c r="A2421" s="51" t="str">
        <f t="shared" si="37"/>
        <v/>
      </c>
    </row>
    <row r="2422" spans="1:1" x14ac:dyDescent="0.25">
      <c r="A2422" s="51" t="str">
        <f t="shared" si="37"/>
        <v/>
      </c>
    </row>
    <row r="2423" spans="1:1" x14ac:dyDescent="0.25">
      <c r="A2423" s="51" t="str">
        <f t="shared" si="37"/>
        <v/>
      </c>
    </row>
    <row r="2424" spans="1:1" x14ac:dyDescent="0.25">
      <c r="A2424" s="51" t="str">
        <f t="shared" si="37"/>
        <v/>
      </c>
    </row>
    <row r="2425" spans="1:1" x14ac:dyDescent="0.25">
      <c r="A2425" s="51" t="str">
        <f t="shared" si="37"/>
        <v/>
      </c>
    </row>
    <row r="2426" spans="1:1" x14ac:dyDescent="0.25">
      <c r="A2426" s="51" t="str">
        <f t="shared" si="37"/>
        <v/>
      </c>
    </row>
    <row r="2427" spans="1:1" x14ac:dyDescent="0.25">
      <c r="A2427" s="51" t="str">
        <f t="shared" si="37"/>
        <v/>
      </c>
    </row>
    <row r="2428" spans="1:1" x14ac:dyDescent="0.25">
      <c r="A2428" s="51" t="str">
        <f t="shared" si="37"/>
        <v/>
      </c>
    </row>
    <row r="2429" spans="1:1" x14ac:dyDescent="0.25">
      <c r="A2429" s="51" t="str">
        <f t="shared" si="37"/>
        <v/>
      </c>
    </row>
    <row r="2430" spans="1:1" x14ac:dyDescent="0.25">
      <c r="A2430" s="51" t="str">
        <f t="shared" si="37"/>
        <v/>
      </c>
    </row>
    <row r="2431" spans="1:1" x14ac:dyDescent="0.25">
      <c r="A2431" s="51" t="str">
        <f t="shared" si="37"/>
        <v/>
      </c>
    </row>
    <row r="2432" spans="1:1" x14ac:dyDescent="0.25">
      <c r="A2432" s="51" t="str">
        <f t="shared" si="37"/>
        <v/>
      </c>
    </row>
    <row r="2433" spans="1:1" x14ac:dyDescent="0.25">
      <c r="A2433" s="51" t="str">
        <f t="shared" si="37"/>
        <v/>
      </c>
    </row>
    <row r="2434" spans="1:1" x14ac:dyDescent="0.25">
      <c r="A2434" s="51" t="str">
        <f t="shared" si="37"/>
        <v/>
      </c>
    </row>
    <row r="2435" spans="1:1" x14ac:dyDescent="0.25">
      <c r="A2435" s="51" t="str">
        <f t="shared" si="37"/>
        <v/>
      </c>
    </row>
    <row r="2436" spans="1:1" x14ac:dyDescent="0.25">
      <c r="A2436" s="51" t="str">
        <f t="shared" ref="A2436:A2499" si="38">CONCATENATE(C2436,B2436,F2436)</f>
        <v/>
      </c>
    </row>
    <row r="2437" spans="1:1" x14ac:dyDescent="0.25">
      <c r="A2437" s="51" t="str">
        <f t="shared" si="38"/>
        <v/>
      </c>
    </row>
    <row r="2438" spans="1:1" x14ac:dyDescent="0.25">
      <c r="A2438" s="51" t="str">
        <f t="shared" si="38"/>
        <v/>
      </c>
    </row>
    <row r="2439" spans="1:1" x14ac:dyDescent="0.25">
      <c r="A2439" s="51" t="str">
        <f t="shared" si="38"/>
        <v/>
      </c>
    </row>
    <row r="2440" spans="1:1" x14ac:dyDescent="0.25">
      <c r="A2440" s="51" t="str">
        <f t="shared" si="38"/>
        <v/>
      </c>
    </row>
    <row r="2441" spans="1:1" x14ac:dyDescent="0.25">
      <c r="A2441" s="51" t="str">
        <f t="shared" si="38"/>
        <v/>
      </c>
    </row>
    <row r="2442" spans="1:1" x14ac:dyDescent="0.25">
      <c r="A2442" s="51" t="str">
        <f t="shared" si="38"/>
        <v/>
      </c>
    </row>
    <row r="2443" spans="1:1" x14ac:dyDescent="0.25">
      <c r="A2443" s="51" t="str">
        <f t="shared" si="38"/>
        <v/>
      </c>
    </row>
    <row r="2444" spans="1:1" x14ac:dyDescent="0.25">
      <c r="A2444" s="51" t="str">
        <f t="shared" si="38"/>
        <v/>
      </c>
    </row>
    <row r="2445" spans="1:1" x14ac:dyDescent="0.25">
      <c r="A2445" s="51" t="str">
        <f t="shared" si="38"/>
        <v/>
      </c>
    </row>
    <row r="2446" spans="1:1" x14ac:dyDescent="0.25">
      <c r="A2446" s="51" t="str">
        <f t="shared" si="38"/>
        <v/>
      </c>
    </row>
    <row r="2447" spans="1:1" x14ac:dyDescent="0.25">
      <c r="A2447" s="51" t="str">
        <f t="shared" si="38"/>
        <v/>
      </c>
    </row>
    <row r="2448" spans="1:1" x14ac:dyDescent="0.25">
      <c r="A2448" s="51" t="str">
        <f t="shared" si="38"/>
        <v/>
      </c>
    </row>
    <row r="2449" spans="1:1" x14ac:dyDescent="0.25">
      <c r="A2449" s="51" t="str">
        <f t="shared" si="38"/>
        <v/>
      </c>
    </row>
    <row r="2450" spans="1:1" x14ac:dyDescent="0.25">
      <c r="A2450" s="51" t="str">
        <f t="shared" si="38"/>
        <v/>
      </c>
    </row>
    <row r="2451" spans="1:1" x14ac:dyDescent="0.25">
      <c r="A2451" s="51" t="str">
        <f t="shared" si="38"/>
        <v/>
      </c>
    </row>
    <row r="2452" spans="1:1" x14ac:dyDescent="0.25">
      <c r="A2452" s="51" t="str">
        <f t="shared" si="38"/>
        <v/>
      </c>
    </row>
    <row r="2453" spans="1:1" x14ac:dyDescent="0.25">
      <c r="A2453" s="51" t="str">
        <f t="shared" si="38"/>
        <v/>
      </c>
    </row>
    <row r="2454" spans="1:1" x14ac:dyDescent="0.25">
      <c r="A2454" s="51" t="str">
        <f t="shared" si="38"/>
        <v/>
      </c>
    </row>
    <row r="2455" spans="1:1" x14ac:dyDescent="0.25">
      <c r="A2455" s="51" t="str">
        <f t="shared" si="38"/>
        <v/>
      </c>
    </row>
    <row r="2456" spans="1:1" x14ac:dyDescent="0.25">
      <c r="A2456" s="51" t="str">
        <f t="shared" si="38"/>
        <v/>
      </c>
    </row>
    <row r="2457" spans="1:1" x14ac:dyDescent="0.25">
      <c r="A2457" s="51" t="str">
        <f t="shared" si="38"/>
        <v/>
      </c>
    </row>
    <row r="2458" spans="1:1" x14ac:dyDescent="0.25">
      <c r="A2458" s="51" t="str">
        <f t="shared" si="38"/>
        <v/>
      </c>
    </row>
    <row r="2459" spans="1:1" x14ac:dyDescent="0.25">
      <c r="A2459" s="51" t="str">
        <f t="shared" si="38"/>
        <v/>
      </c>
    </row>
    <row r="2460" spans="1:1" x14ac:dyDescent="0.25">
      <c r="A2460" s="51" t="str">
        <f t="shared" si="38"/>
        <v/>
      </c>
    </row>
    <row r="2461" spans="1:1" x14ac:dyDescent="0.25">
      <c r="A2461" s="51" t="str">
        <f t="shared" si="38"/>
        <v/>
      </c>
    </row>
    <row r="2462" spans="1:1" x14ac:dyDescent="0.25">
      <c r="A2462" s="51" t="str">
        <f t="shared" si="38"/>
        <v/>
      </c>
    </row>
    <row r="2463" spans="1:1" x14ac:dyDescent="0.25">
      <c r="A2463" s="51" t="str">
        <f t="shared" si="38"/>
        <v/>
      </c>
    </row>
    <row r="2464" spans="1:1" x14ac:dyDescent="0.25">
      <c r="A2464" s="51" t="str">
        <f t="shared" si="38"/>
        <v/>
      </c>
    </row>
    <row r="2465" spans="1:1" x14ac:dyDescent="0.25">
      <c r="A2465" s="51" t="str">
        <f t="shared" si="38"/>
        <v/>
      </c>
    </row>
    <row r="2466" spans="1:1" x14ac:dyDescent="0.25">
      <c r="A2466" s="51" t="str">
        <f t="shared" si="38"/>
        <v/>
      </c>
    </row>
    <row r="2467" spans="1:1" x14ac:dyDescent="0.25">
      <c r="A2467" s="51" t="str">
        <f t="shared" si="38"/>
        <v/>
      </c>
    </row>
    <row r="2468" spans="1:1" x14ac:dyDescent="0.25">
      <c r="A2468" s="51" t="str">
        <f t="shared" si="38"/>
        <v/>
      </c>
    </row>
    <row r="2469" spans="1:1" x14ac:dyDescent="0.25">
      <c r="A2469" s="51" t="str">
        <f t="shared" si="38"/>
        <v/>
      </c>
    </row>
    <row r="2470" spans="1:1" x14ac:dyDescent="0.25">
      <c r="A2470" s="51" t="str">
        <f t="shared" si="38"/>
        <v/>
      </c>
    </row>
    <row r="2471" spans="1:1" x14ac:dyDescent="0.25">
      <c r="A2471" s="51" t="str">
        <f t="shared" si="38"/>
        <v/>
      </c>
    </row>
    <row r="2472" spans="1:1" x14ac:dyDescent="0.25">
      <c r="A2472" s="51" t="str">
        <f t="shared" si="38"/>
        <v/>
      </c>
    </row>
    <row r="2473" spans="1:1" x14ac:dyDescent="0.25">
      <c r="A2473" s="51" t="str">
        <f t="shared" si="38"/>
        <v/>
      </c>
    </row>
    <row r="2474" spans="1:1" x14ac:dyDescent="0.25">
      <c r="A2474" s="51" t="str">
        <f t="shared" si="38"/>
        <v/>
      </c>
    </row>
    <row r="2475" spans="1:1" x14ac:dyDescent="0.25">
      <c r="A2475" s="51" t="str">
        <f t="shared" si="38"/>
        <v/>
      </c>
    </row>
    <row r="2476" spans="1:1" x14ac:dyDescent="0.25">
      <c r="A2476" s="51" t="str">
        <f t="shared" si="38"/>
        <v/>
      </c>
    </row>
    <row r="2477" spans="1:1" x14ac:dyDescent="0.25">
      <c r="A2477" s="51" t="str">
        <f t="shared" si="38"/>
        <v/>
      </c>
    </row>
    <row r="2478" spans="1:1" x14ac:dyDescent="0.25">
      <c r="A2478" s="51" t="str">
        <f t="shared" si="38"/>
        <v/>
      </c>
    </row>
    <row r="2479" spans="1:1" x14ac:dyDescent="0.25">
      <c r="A2479" s="51" t="str">
        <f t="shared" si="38"/>
        <v/>
      </c>
    </row>
    <row r="2480" spans="1:1" x14ac:dyDescent="0.25">
      <c r="A2480" s="51" t="str">
        <f t="shared" si="38"/>
        <v/>
      </c>
    </row>
    <row r="2481" spans="1:1" x14ac:dyDescent="0.25">
      <c r="A2481" s="51" t="str">
        <f t="shared" si="38"/>
        <v/>
      </c>
    </row>
    <row r="2482" spans="1:1" x14ac:dyDescent="0.25">
      <c r="A2482" s="51" t="str">
        <f t="shared" si="38"/>
        <v/>
      </c>
    </row>
    <row r="2483" spans="1:1" x14ac:dyDescent="0.25">
      <c r="A2483" s="51" t="str">
        <f t="shared" si="38"/>
        <v/>
      </c>
    </row>
    <row r="2484" spans="1:1" x14ac:dyDescent="0.25">
      <c r="A2484" s="51" t="str">
        <f t="shared" si="38"/>
        <v/>
      </c>
    </row>
    <row r="2485" spans="1:1" x14ac:dyDescent="0.25">
      <c r="A2485" s="51" t="str">
        <f t="shared" si="38"/>
        <v/>
      </c>
    </row>
    <row r="2486" spans="1:1" x14ac:dyDescent="0.25">
      <c r="A2486" s="51" t="str">
        <f t="shared" si="38"/>
        <v/>
      </c>
    </row>
    <row r="2487" spans="1:1" x14ac:dyDescent="0.25">
      <c r="A2487" s="51" t="str">
        <f t="shared" si="38"/>
        <v/>
      </c>
    </row>
    <row r="2488" spans="1:1" x14ac:dyDescent="0.25">
      <c r="A2488" s="51" t="str">
        <f t="shared" si="38"/>
        <v/>
      </c>
    </row>
    <row r="2489" spans="1:1" x14ac:dyDescent="0.25">
      <c r="A2489" s="51" t="str">
        <f t="shared" si="38"/>
        <v/>
      </c>
    </row>
    <row r="2490" spans="1:1" x14ac:dyDescent="0.25">
      <c r="A2490" s="51" t="str">
        <f t="shared" si="38"/>
        <v/>
      </c>
    </row>
    <row r="2491" spans="1:1" x14ac:dyDescent="0.25">
      <c r="A2491" s="51" t="str">
        <f t="shared" si="38"/>
        <v/>
      </c>
    </row>
    <row r="2492" spans="1:1" x14ac:dyDescent="0.25">
      <c r="A2492" s="51" t="str">
        <f t="shared" si="38"/>
        <v/>
      </c>
    </row>
    <row r="2493" spans="1:1" x14ac:dyDescent="0.25">
      <c r="A2493" s="51" t="str">
        <f t="shared" si="38"/>
        <v/>
      </c>
    </row>
    <row r="2494" spans="1:1" x14ac:dyDescent="0.25">
      <c r="A2494" s="51" t="str">
        <f t="shared" si="38"/>
        <v/>
      </c>
    </row>
    <row r="2495" spans="1:1" x14ac:dyDescent="0.25">
      <c r="A2495" s="51" t="str">
        <f t="shared" si="38"/>
        <v/>
      </c>
    </row>
    <row r="2496" spans="1:1" x14ac:dyDescent="0.25">
      <c r="A2496" s="51" t="str">
        <f t="shared" si="38"/>
        <v/>
      </c>
    </row>
    <row r="2497" spans="1:1" x14ac:dyDescent="0.25">
      <c r="A2497" s="51" t="str">
        <f t="shared" si="38"/>
        <v/>
      </c>
    </row>
    <row r="2498" spans="1:1" x14ac:dyDescent="0.25">
      <c r="A2498" s="51" t="str">
        <f t="shared" si="38"/>
        <v/>
      </c>
    </row>
    <row r="2499" spans="1:1" x14ac:dyDescent="0.25">
      <c r="A2499" s="51" t="str">
        <f t="shared" si="38"/>
        <v/>
      </c>
    </row>
    <row r="2500" spans="1:1" x14ac:dyDescent="0.25">
      <c r="A2500" s="51" t="str">
        <f t="shared" ref="A2500:A2563" si="39">CONCATENATE(C2500,B2500,F2500)</f>
        <v/>
      </c>
    </row>
    <row r="2501" spans="1:1" x14ac:dyDescent="0.25">
      <c r="A2501" s="51" t="str">
        <f t="shared" si="39"/>
        <v/>
      </c>
    </row>
    <row r="2502" spans="1:1" x14ac:dyDescent="0.25">
      <c r="A2502" s="51" t="str">
        <f t="shared" si="39"/>
        <v/>
      </c>
    </row>
    <row r="2503" spans="1:1" x14ac:dyDescent="0.25">
      <c r="A2503" s="51" t="str">
        <f t="shared" si="39"/>
        <v/>
      </c>
    </row>
    <row r="2504" spans="1:1" x14ac:dyDescent="0.25">
      <c r="A2504" s="51" t="str">
        <f t="shared" si="39"/>
        <v/>
      </c>
    </row>
    <row r="2505" spans="1:1" x14ac:dyDescent="0.25">
      <c r="A2505" s="51" t="str">
        <f t="shared" si="39"/>
        <v/>
      </c>
    </row>
    <row r="2506" spans="1:1" x14ac:dyDescent="0.25">
      <c r="A2506" s="51" t="str">
        <f t="shared" si="39"/>
        <v/>
      </c>
    </row>
    <row r="2507" spans="1:1" x14ac:dyDescent="0.25">
      <c r="A2507" s="51" t="str">
        <f t="shared" si="39"/>
        <v/>
      </c>
    </row>
    <row r="2508" spans="1:1" x14ac:dyDescent="0.25">
      <c r="A2508" s="51" t="str">
        <f t="shared" si="39"/>
        <v/>
      </c>
    </row>
    <row r="2509" spans="1:1" x14ac:dyDescent="0.25">
      <c r="A2509" s="51" t="str">
        <f t="shared" si="39"/>
        <v/>
      </c>
    </row>
    <row r="2510" spans="1:1" x14ac:dyDescent="0.25">
      <c r="A2510" s="51" t="str">
        <f t="shared" si="39"/>
        <v/>
      </c>
    </row>
    <row r="2511" spans="1:1" x14ac:dyDescent="0.25">
      <c r="A2511" s="51" t="str">
        <f t="shared" si="39"/>
        <v/>
      </c>
    </row>
    <row r="2512" spans="1:1" x14ac:dyDescent="0.25">
      <c r="A2512" s="51" t="str">
        <f t="shared" si="39"/>
        <v/>
      </c>
    </row>
    <row r="2513" spans="1:1" x14ac:dyDescent="0.25">
      <c r="A2513" s="51" t="str">
        <f t="shared" si="39"/>
        <v/>
      </c>
    </row>
    <row r="2514" spans="1:1" x14ac:dyDescent="0.25">
      <c r="A2514" s="51" t="str">
        <f t="shared" si="39"/>
        <v/>
      </c>
    </row>
    <row r="2515" spans="1:1" x14ac:dyDescent="0.25">
      <c r="A2515" s="51" t="str">
        <f t="shared" si="39"/>
        <v/>
      </c>
    </row>
    <row r="2516" spans="1:1" x14ac:dyDescent="0.25">
      <c r="A2516" s="51" t="str">
        <f t="shared" si="39"/>
        <v/>
      </c>
    </row>
    <row r="2517" spans="1:1" x14ac:dyDescent="0.25">
      <c r="A2517" s="51" t="str">
        <f t="shared" si="39"/>
        <v/>
      </c>
    </row>
    <row r="2518" spans="1:1" x14ac:dyDescent="0.25">
      <c r="A2518" s="51" t="str">
        <f t="shared" si="39"/>
        <v/>
      </c>
    </row>
    <row r="2519" spans="1:1" x14ac:dyDescent="0.25">
      <c r="A2519" s="51" t="str">
        <f t="shared" si="39"/>
        <v/>
      </c>
    </row>
    <row r="2520" spans="1:1" x14ac:dyDescent="0.25">
      <c r="A2520" s="51" t="str">
        <f t="shared" si="39"/>
        <v/>
      </c>
    </row>
    <row r="2521" spans="1:1" x14ac:dyDescent="0.25">
      <c r="A2521" s="51" t="str">
        <f t="shared" si="39"/>
        <v/>
      </c>
    </row>
    <row r="2522" spans="1:1" x14ac:dyDescent="0.25">
      <c r="A2522" s="51" t="str">
        <f t="shared" si="39"/>
        <v/>
      </c>
    </row>
    <row r="2523" spans="1:1" x14ac:dyDescent="0.25">
      <c r="A2523" s="51" t="str">
        <f t="shared" si="39"/>
        <v/>
      </c>
    </row>
    <row r="2524" spans="1:1" x14ac:dyDescent="0.25">
      <c r="A2524" s="51" t="str">
        <f t="shared" si="39"/>
        <v/>
      </c>
    </row>
    <row r="2525" spans="1:1" x14ac:dyDescent="0.25">
      <c r="A2525" s="51" t="str">
        <f t="shared" si="39"/>
        <v/>
      </c>
    </row>
    <row r="2526" spans="1:1" x14ac:dyDescent="0.25">
      <c r="A2526" s="51" t="str">
        <f t="shared" si="39"/>
        <v/>
      </c>
    </row>
    <row r="2527" spans="1:1" x14ac:dyDescent="0.25">
      <c r="A2527" s="51" t="str">
        <f t="shared" si="39"/>
        <v/>
      </c>
    </row>
    <row r="2528" spans="1:1" x14ac:dyDescent="0.25">
      <c r="A2528" s="51" t="str">
        <f t="shared" si="39"/>
        <v/>
      </c>
    </row>
    <row r="2529" spans="1:1" x14ac:dyDescent="0.25">
      <c r="A2529" s="51" t="str">
        <f t="shared" si="39"/>
        <v/>
      </c>
    </row>
    <row r="2530" spans="1:1" x14ac:dyDescent="0.25">
      <c r="A2530" s="51" t="str">
        <f t="shared" si="39"/>
        <v/>
      </c>
    </row>
    <row r="2531" spans="1:1" x14ac:dyDescent="0.25">
      <c r="A2531" s="51" t="str">
        <f t="shared" si="39"/>
        <v/>
      </c>
    </row>
    <row r="2532" spans="1:1" x14ac:dyDescent="0.25">
      <c r="A2532" s="51" t="str">
        <f t="shared" si="39"/>
        <v/>
      </c>
    </row>
    <row r="2533" spans="1:1" x14ac:dyDescent="0.25">
      <c r="A2533" s="51" t="str">
        <f t="shared" si="39"/>
        <v/>
      </c>
    </row>
    <row r="2534" spans="1:1" x14ac:dyDescent="0.25">
      <c r="A2534" s="51" t="str">
        <f t="shared" si="39"/>
        <v/>
      </c>
    </row>
    <row r="2535" spans="1:1" x14ac:dyDescent="0.25">
      <c r="A2535" s="51" t="str">
        <f t="shared" si="39"/>
        <v/>
      </c>
    </row>
    <row r="2536" spans="1:1" x14ac:dyDescent="0.25">
      <c r="A2536" s="51" t="str">
        <f t="shared" si="39"/>
        <v/>
      </c>
    </row>
    <row r="2537" spans="1:1" x14ac:dyDescent="0.25">
      <c r="A2537" s="51" t="str">
        <f t="shared" si="39"/>
        <v/>
      </c>
    </row>
    <row r="2538" spans="1:1" x14ac:dyDescent="0.25">
      <c r="A2538" s="51" t="str">
        <f t="shared" si="39"/>
        <v/>
      </c>
    </row>
    <row r="2539" spans="1:1" x14ac:dyDescent="0.25">
      <c r="A2539" s="51" t="str">
        <f t="shared" si="39"/>
        <v/>
      </c>
    </row>
    <row r="2540" spans="1:1" x14ac:dyDescent="0.25">
      <c r="A2540" s="51" t="str">
        <f t="shared" si="39"/>
        <v/>
      </c>
    </row>
    <row r="2541" spans="1:1" x14ac:dyDescent="0.25">
      <c r="A2541" s="51" t="str">
        <f t="shared" si="39"/>
        <v/>
      </c>
    </row>
    <row r="2542" spans="1:1" x14ac:dyDescent="0.25">
      <c r="A2542" s="51" t="str">
        <f t="shared" si="39"/>
        <v/>
      </c>
    </row>
    <row r="2543" spans="1:1" x14ac:dyDescent="0.25">
      <c r="A2543" s="51" t="str">
        <f t="shared" si="39"/>
        <v/>
      </c>
    </row>
    <row r="2544" spans="1:1" x14ac:dyDescent="0.25">
      <c r="A2544" s="51" t="str">
        <f t="shared" si="39"/>
        <v/>
      </c>
    </row>
    <row r="2545" spans="1:1" x14ac:dyDescent="0.25">
      <c r="A2545" s="51" t="str">
        <f t="shared" si="39"/>
        <v/>
      </c>
    </row>
    <row r="2546" spans="1:1" x14ac:dyDescent="0.25">
      <c r="A2546" s="51" t="str">
        <f t="shared" si="39"/>
        <v/>
      </c>
    </row>
    <row r="2547" spans="1:1" x14ac:dyDescent="0.25">
      <c r="A2547" s="51" t="str">
        <f t="shared" si="39"/>
        <v/>
      </c>
    </row>
    <row r="2548" spans="1:1" x14ac:dyDescent="0.25">
      <c r="A2548" s="51" t="str">
        <f t="shared" si="39"/>
        <v/>
      </c>
    </row>
    <row r="2549" spans="1:1" x14ac:dyDescent="0.25">
      <c r="A2549" s="51" t="str">
        <f t="shared" si="39"/>
        <v/>
      </c>
    </row>
    <row r="2550" spans="1:1" x14ac:dyDescent="0.25">
      <c r="A2550" s="51" t="str">
        <f t="shared" si="39"/>
        <v/>
      </c>
    </row>
    <row r="2551" spans="1:1" x14ac:dyDescent="0.25">
      <c r="A2551" s="51" t="str">
        <f t="shared" si="39"/>
        <v/>
      </c>
    </row>
    <row r="2552" spans="1:1" x14ac:dyDescent="0.25">
      <c r="A2552" s="51" t="str">
        <f t="shared" si="39"/>
        <v/>
      </c>
    </row>
    <row r="2553" spans="1:1" x14ac:dyDescent="0.25">
      <c r="A2553" s="51" t="str">
        <f t="shared" si="39"/>
        <v/>
      </c>
    </row>
    <row r="2554" spans="1:1" x14ac:dyDescent="0.25">
      <c r="A2554" s="51" t="str">
        <f t="shared" si="39"/>
        <v/>
      </c>
    </row>
    <row r="2555" spans="1:1" x14ac:dyDescent="0.25">
      <c r="A2555" s="51" t="str">
        <f t="shared" si="39"/>
        <v/>
      </c>
    </row>
    <row r="2556" spans="1:1" x14ac:dyDescent="0.25">
      <c r="A2556" s="51" t="str">
        <f t="shared" si="39"/>
        <v/>
      </c>
    </row>
    <row r="2557" spans="1:1" x14ac:dyDescent="0.25">
      <c r="A2557" s="51" t="str">
        <f t="shared" si="39"/>
        <v/>
      </c>
    </row>
    <row r="2558" spans="1:1" x14ac:dyDescent="0.25">
      <c r="A2558" s="51" t="str">
        <f t="shared" si="39"/>
        <v/>
      </c>
    </row>
    <row r="2559" spans="1:1" x14ac:dyDescent="0.25">
      <c r="A2559" s="51" t="str">
        <f t="shared" si="39"/>
        <v/>
      </c>
    </row>
    <row r="2560" spans="1:1" x14ac:dyDescent="0.25">
      <c r="A2560" s="51" t="str">
        <f t="shared" si="39"/>
        <v/>
      </c>
    </row>
    <row r="2561" spans="1:1" x14ac:dyDescent="0.25">
      <c r="A2561" s="51" t="str">
        <f t="shared" si="39"/>
        <v/>
      </c>
    </row>
    <row r="2562" spans="1:1" x14ac:dyDescent="0.25">
      <c r="A2562" s="51" t="str">
        <f t="shared" si="39"/>
        <v/>
      </c>
    </row>
    <row r="2563" spans="1:1" x14ac:dyDescent="0.25">
      <c r="A2563" s="51" t="str">
        <f t="shared" si="39"/>
        <v/>
      </c>
    </row>
    <row r="2564" spans="1:1" x14ac:dyDescent="0.25">
      <c r="A2564" s="51" t="str">
        <f t="shared" ref="A2564:A2627" si="40">CONCATENATE(C2564,B2564,F2564)</f>
        <v/>
      </c>
    </row>
    <row r="2565" spans="1:1" x14ac:dyDescent="0.25">
      <c r="A2565" s="51" t="str">
        <f t="shared" si="40"/>
        <v/>
      </c>
    </row>
    <row r="2566" spans="1:1" x14ac:dyDescent="0.25">
      <c r="A2566" s="51" t="str">
        <f t="shared" si="40"/>
        <v/>
      </c>
    </row>
    <row r="2567" spans="1:1" x14ac:dyDescent="0.25">
      <c r="A2567" s="51" t="str">
        <f t="shared" si="40"/>
        <v/>
      </c>
    </row>
    <row r="2568" spans="1:1" x14ac:dyDescent="0.25">
      <c r="A2568" s="51" t="str">
        <f t="shared" si="40"/>
        <v/>
      </c>
    </row>
    <row r="2569" spans="1:1" x14ac:dyDescent="0.25">
      <c r="A2569" s="51" t="str">
        <f t="shared" si="40"/>
        <v/>
      </c>
    </row>
    <row r="2570" spans="1:1" x14ac:dyDescent="0.25">
      <c r="A2570" s="51" t="str">
        <f t="shared" si="40"/>
        <v/>
      </c>
    </row>
    <row r="2571" spans="1:1" x14ac:dyDescent="0.25">
      <c r="A2571" s="51" t="str">
        <f t="shared" si="40"/>
        <v/>
      </c>
    </row>
    <row r="2572" spans="1:1" x14ac:dyDescent="0.25">
      <c r="A2572" s="51" t="str">
        <f t="shared" si="40"/>
        <v/>
      </c>
    </row>
    <row r="2573" spans="1:1" x14ac:dyDescent="0.25">
      <c r="A2573" s="51" t="str">
        <f t="shared" si="40"/>
        <v/>
      </c>
    </row>
    <row r="2574" spans="1:1" x14ac:dyDescent="0.25">
      <c r="A2574" s="51" t="str">
        <f t="shared" si="40"/>
        <v/>
      </c>
    </row>
    <row r="2575" spans="1:1" x14ac:dyDescent="0.25">
      <c r="A2575" s="51" t="str">
        <f t="shared" si="40"/>
        <v/>
      </c>
    </row>
    <row r="2576" spans="1:1" x14ac:dyDescent="0.25">
      <c r="A2576" s="51" t="str">
        <f t="shared" si="40"/>
        <v/>
      </c>
    </row>
    <row r="2577" spans="1:1" x14ac:dyDescent="0.25">
      <c r="A2577" s="51" t="str">
        <f t="shared" si="40"/>
        <v/>
      </c>
    </row>
    <row r="2578" spans="1:1" x14ac:dyDescent="0.25">
      <c r="A2578" s="51" t="str">
        <f t="shared" si="40"/>
        <v/>
      </c>
    </row>
    <row r="2579" spans="1:1" x14ac:dyDescent="0.25">
      <c r="A2579" s="51" t="str">
        <f t="shared" si="40"/>
        <v/>
      </c>
    </row>
    <row r="2580" spans="1:1" x14ac:dyDescent="0.25">
      <c r="A2580" s="51" t="str">
        <f t="shared" si="40"/>
        <v/>
      </c>
    </row>
    <row r="2581" spans="1:1" x14ac:dyDescent="0.25">
      <c r="A2581" s="51" t="str">
        <f t="shared" si="40"/>
        <v/>
      </c>
    </row>
    <row r="2582" spans="1:1" x14ac:dyDescent="0.25">
      <c r="A2582" s="51" t="str">
        <f t="shared" si="40"/>
        <v/>
      </c>
    </row>
    <row r="2583" spans="1:1" x14ac:dyDescent="0.25">
      <c r="A2583" s="51" t="str">
        <f t="shared" si="40"/>
        <v/>
      </c>
    </row>
    <row r="2584" spans="1:1" x14ac:dyDescent="0.25">
      <c r="A2584" s="51" t="str">
        <f t="shared" si="40"/>
        <v/>
      </c>
    </row>
    <row r="2585" spans="1:1" x14ac:dyDescent="0.25">
      <c r="A2585" s="51" t="str">
        <f t="shared" si="40"/>
        <v/>
      </c>
    </row>
    <row r="2586" spans="1:1" x14ac:dyDescent="0.25">
      <c r="A2586" s="51" t="str">
        <f t="shared" si="40"/>
        <v/>
      </c>
    </row>
    <row r="2587" spans="1:1" x14ac:dyDescent="0.25">
      <c r="A2587" s="51" t="str">
        <f t="shared" si="40"/>
        <v/>
      </c>
    </row>
    <row r="2588" spans="1:1" x14ac:dyDescent="0.25">
      <c r="A2588" s="51" t="str">
        <f t="shared" si="40"/>
        <v/>
      </c>
    </row>
    <row r="2589" spans="1:1" x14ac:dyDescent="0.25">
      <c r="A2589" s="51" t="str">
        <f t="shared" si="40"/>
        <v/>
      </c>
    </row>
    <row r="2590" spans="1:1" x14ac:dyDescent="0.25">
      <c r="A2590" s="51" t="str">
        <f t="shared" si="40"/>
        <v/>
      </c>
    </row>
    <row r="2591" spans="1:1" x14ac:dyDescent="0.25">
      <c r="A2591" s="51" t="str">
        <f t="shared" si="40"/>
        <v/>
      </c>
    </row>
    <row r="2592" spans="1:1" x14ac:dyDescent="0.25">
      <c r="A2592" s="51" t="str">
        <f t="shared" si="40"/>
        <v/>
      </c>
    </row>
    <row r="2593" spans="1:1" x14ac:dyDescent="0.25">
      <c r="A2593" s="51" t="str">
        <f t="shared" si="40"/>
        <v/>
      </c>
    </row>
    <row r="2594" spans="1:1" x14ac:dyDescent="0.25">
      <c r="A2594" s="51" t="str">
        <f t="shared" si="40"/>
        <v/>
      </c>
    </row>
    <row r="2595" spans="1:1" x14ac:dyDescent="0.25">
      <c r="A2595" s="51" t="str">
        <f t="shared" si="40"/>
        <v/>
      </c>
    </row>
    <row r="2596" spans="1:1" x14ac:dyDescent="0.25">
      <c r="A2596" s="51" t="str">
        <f t="shared" si="40"/>
        <v/>
      </c>
    </row>
    <row r="2597" spans="1:1" x14ac:dyDescent="0.25">
      <c r="A2597" s="51" t="str">
        <f t="shared" si="40"/>
        <v/>
      </c>
    </row>
    <row r="2598" spans="1:1" x14ac:dyDescent="0.25">
      <c r="A2598" s="51" t="str">
        <f t="shared" si="40"/>
        <v/>
      </c>
    </row>
    <row r="2599" spans="1:1" x14ac:dyDescent="0.25">
      <c r="A2599" s="51" t="str">
        <f t="shared" si="40"/>
        <v/>
      </c>
    </row>
    <row r="2600" spans="1:1" x14ac:dyDescent="0.25">
      <c r="A2600" s="51" t="str">
        <f t="shared" si="40"/>
        <v/>
      </c>
    </row>
    <row r="2601" spans="1:1" x14ac:dyDescent="0.25">
      <c r="A2601" s="51" t="str">
        <f t="shared" si="40"/>
        <v/>
      </c>
    </row>
    <row r="2602" spans="1:1" x14ac:dyDescent="0.25">
      <c r="A2602" s="51" t="str">
        <f t="shared" si="40"/>
        <v/>
      </c>
    </row>
    <row r="2603" spans="1:1" x14ac:dyDescent="0.25">
      <c r="A2603" s="51" t="str">
        <f t="shared" si="40"/>
        <v/>
      </c>
    </row>
    <row r="2604" spans="1:1" x14ac:dyDescent="0.25">
      <c r="A2604" s="51" t="str">
        <f t="shared" si="40"/>
        <v/>
      </c>
    </row>
    <row r="2605" spans="1:1" x14ac:dyDescent="0.25">
      <c r="A2605" s="51" t="str">
        <f t="shared" si="40"/>
        <v/>
      </c>
    </row>
    <row r="2606" spans="1:1" x14ac:dyDescent="0.25">
      <c r="A2606" s="51" t="str">
        <f t="shared" si="40"/>
        <v/>
      </c>
    </row>
    <row r="2607" spans="1:1" x14ac:dyDescent="0.25">
      <c r="A2607" s="51" t="str">
        <f t="shared" si="40"/>
        <v/>
      </c>
    </row>
    <row r="2608" spans="1:1" x14ac:dyDescent="0.25">
      <c r="A2608" s="51" t="str">
        <f t="shared" si="40"/>
        <v/>
      </c>
    </row>
    <row r="2609" spans="1:1" x14ac:dyDescent="0.25">
      <c r="A2609" s="51" t="str">
        <f t="shared" si="40"/>
        <v/>
      </c>
    </row>
    <row r="2610" spans="1:1" x14ac:dyDescent="0.25">
      <c r="A2610" s="51" t="str">
        <f t="shared" si="40"/>
        <v/>
      </c>
    </row>
    <row r="2611" spans="1:1" x14ac:dyDescent="0.25">
      <c r="A2611" s="51" t="str">
        <f t="shared" si="40"/>
        <v/>
      </c>
    </row>
    <row r="2612" spans="1:1" x14ac:dyDescent="0.25">
      <c r="A2612" s="51" t="str">
        <f t="shared" si="40"/>
        <v/>
      </c>
    </row>
    <row r="2613" spans="1:1" x14ac:dyDescent="0.25">
      <c r="A2613" s="51" t="str">
        <f t="shared" si="40"/>
        <v/>
      </c>
    </row>
    <row r="2614" spans="1:1" x14ac:dyDescent="0.25">
      <c r="A2614" s="51" t="str">
        <f t="shared" si="40"/>
        <v/>
      </c>
    </row>
    <row r="2615" spans="1:1" x14ac:dyDescent="0.25">
      <c r="A2615" s="51" t="str">
        <f t="shared" si="40"/>
        <v/>
      </c>
    </row>
    <row r="2616" spans="1:1" x14ac:dyDescent="0.25">
      <c r="A2616" s="51" t="str">
        <f t="shared" si="40"/>
        <v/>
      </c>
    </row>
    <row r="2617" spans="1:1" x14ac:dyDescent="0.25">
      <c r="A2617" s="51" t="str">
        <f t="shared" si="40"/>
        <v/>
      </c>
    </row>
    <row r="2618" spans="1:1" x14ac:dyDescent="0.25">
      <c r="A2618" s="51" t="str">
        <f t="shared" si="40"/>
        <v/>
      </c>
    </row>
    <row r="2619" spans="1:1" x14ac:dyDescent="0.25">
      <c r="A2619" s="51" t="str">
        <f t="shared" si="40"/>
        <v/>
      </c>
    </row>
    <row r="2620" spans="1:1" x14ac:dyDescent="0.25">
      <c r="A2620" s="51" t="str">
        <f t="shared" si="40"/>
        <v/>
      </c>
    </row>
    <row r="2621" spans="1:1" x14ac:dyDescent="0.25">
      <c r="A2621" s="51" t="str">
        <f t="shared" si="40"/>
        <v/>
      </c>
    </row>
    <row r="2622" spans="1:1" x14ac:dyDescent="0.25">
      <c r="A2622" s="51" t="str">
        <f t="shared" si="40"/>
        <v/>
      </c>
    </row>
    <row r="2623" spans="1:1" x14ac:dyDescent="0.25">
      <c r="A2623" s="51" t="str">
        <f t="shared" si="40"/>
        <v/>
      </c>
    </row>
    <row r="2624" spans="1:1" x14ac:dyDescent="0.25">
      <c r="A2624" s="51" t="str">
        <f t="shared" si="40"/>
        <v/>
      </c>
    </row>
    <row r="2625" spans="1:1" x14ac:dyDescent="0.25">
      <c r="A2625" s="51" t="str">
        <f t="shared" si="40"/>
        <v/>
      </c>
    </row>
    <row r="2626" spans="1:1" x14ac:dyDescent="0.25">
      <c r="A2626" s="51" t="str">
        <f t="shared" si="40"/>
        <v/>
      </c>
    </row>
    <row r="2627" spans="1:1" x14ac:dyDescent="0.25">
      <c r="A2627" s="51" t="str">
        <f t="shared" si="40"/>
        <v/>
      </c>
    </row>
    <row r="2628" spans="1:1" x14ac:dyDescent="0.25">
      <c r="A2628" s="51" t="str">
        <f t="shared" ref="A2628:A2691" si="41">CONCATENATE(C2628,B2628,F2628)</f>
        <v/>
      </c>
    </row>
    <row r="2629" spans="1:1" x14ac:dyDescent="0.25">
      <c r="A2629" s="51" t="str">
        <f t="shared" si="41"/>
        <v/>
      </c>
    </row>
    <row r="2630" spans="1:1" x14ac:dyDescent="0.25">
      <c r="A2630" s="51" t="str">
        <f t="shared" si="41"/>
        <v/>
      </c>
    </row>
    <row r="2631" spans="1:1" x14ac:dyDescent="0.25">
      <c r="A2631" s="51" t="str">
        <f t="shared" si="41"/>
        <v/>
      </c>
    </row>
    <row r="2632" spans="1:1" x14ac:dyDescent="0.25">
      <c r="A2632" s="51" t="str">
        <f t="shared" si="41"/>
        <v/>
      </c>
    </row>
    <row r="2633" spans="1:1" x14ac:dyDescent="0.25">
      <c r="A2633" s="51" t="str">
        <f t="shared" si="41"/>
        <v/>
      </c>
    </row>
    <row r="2634" spans="1:1" x14ac:dyDescent="0.25">
      <c r="A2634" s="51" t="str">
        <f t="shared" si="41"/>
        <v/>
      </c>
    </row>
    <row r="2635" spans="1:1" x14ac:dyDescent="0.25">
      <c r="A2635" s="51" t="str">
        <f t="shared" si="41"/>
        <v/>
      </c>
    </row>
    <row r="2636" spans="1:1" x14ac:dyDescent="0.25">
      <c r="A2636" s="51" t="str">
        <f t="shared" si="41"/>
        <v/>
      </c>
    </row>
    <row r="2637" spans="1:1" x14ac:dyDescent="0.25">
      <c r="A2637" s="51" t="str">
        <f t="shared" si="41"/>
        <v/>
      </c>
    </row>
    <row r="2638" spans="1:1" x14ac:dyDescent="0.25">
      <c r="A2638" s="51" t="str">
        <f t="shared" si="41"/>
        <v/>
      </c>
    </row>
    <row r="2639" spans="1:1" x14ac:dyDescent="0.25">
      <c r="A2639" s="51" t="str">
        <f t="shared" si="41"/>
        <v/>
      </c>
    </row>
    <row r="2640" spans="1:1" x14ac:dyDescent="0.25">
      <c r="A2640" s="51" t="str">
        <f t="shared" si="41"/>
        <v/>
      </c>
    </row>
    <row r="2641" spans="1:1" x14ac:dyDescent="0.25">
      <c r="A2641" s="51" t="str">
        <f t="shared" si="41"/>
        <v/>
      </c>
    </row>
    <row r="2642" spans="1:1" x14ac:dyDescent="0.25">
      <c r="A2642" s="51" t="str">
        <f t="shared" si="41"/>
        <v/>
      </c>
    </row>
    <row r="2643" spans="1:1" x14ac:dyDescent="0.25">
      <c r="A2643" s="51" t="str">
        <f t="shared" si="41"/>
        <v/>
      </c>
    </row>
    <row r="2644" spans="1:1" x14ac:dyDescent="0.25">
      <c r="A2644" s="51" t="str">
        <f t="shared" si="41"/>
        <v/>
      </c>
    </row>
    <row r="2645" spans="1:1" x14ac:dyDescent="0.25">
      <c r="A2645" s="51" t="str">
        <f t="shared" si="41"/>
        <v/>
      </c>
    </row>
    <row r="2646" spans="1:1" x14ac:dyDescent="0.25">
      <c r="A2646" s="51" t="str">
        <f t="shared" si="41"/>
        <v/>
      </c>
    </row>
    <row r="2647" spans="1:1" x14ac:dyDescent="0.25">
      <c r="A2647" s="51" t="str">
        <f t="shared" si="41"/>
        <v/>
      </c>
    </row>
    <row r="2648" spans="1:1" x14ac:dyDescent="0.25">
      <c r="A2648" s="51" t="str">
        <f t="shared" si="41"/>
        <v/>
      </c>
    </row>
    <row r="2649" spans="1:1" x14ac:dyDescent="0.25">
      <c r="A2649" s="51" t="str">
        <f t="shared" si="41"/>
        <v/>
      </c>
    </row>
    <row r="2650" spans="1:1" x14ac:dyDescent="0.25">
      <c r="A2650" s="51" t="str">
        <f t="shared" si="41"/>
        <v/>
      </c>
    </row>
    <row r="2651" spans="1:1" x14ac:dyDescent="0.25">
      <c r="A2651" s="51" t="str">
        <f t="shared" si="41"/>
        <v/>
      </c>
    </row>
    <row r="2652" spans="1:1" x14ac:dyDescent="0.25">
      <c r="A2652" s="51" t="str">
        <f t="shared" si="41"/>
        <v/>
      </c>
    </row>
    <row r="2653" spans="1:1" x14ac:dyDescent="0.25">
      <c r="A2653" s="51" t="str">
        <f t="shared" si="41"/>
        <v/>
      </c>
    </row>
    <row r="2654" spans="1:1" x14ac:dyDescent="0.25">
      <c r="A2654" s="51" t="str">
        <f t="shared" si="41"/>
        <v/>
      </c>
    </row>
    <row r="2655" spans="1:1" x14ac:dyDescent="0.25">
      <c r="A2655" s="51" t="str">
        <f t="shared" si="41"/>
        <v/>
      </c>
    </row>
    <row r="2656" spans="1:1" x14ac:dyDescent="0.25">
      <c r="A2656" s="51" t="str">
        <f t="shared" si="41"/>
        <v/>
      </c>
    </row>
    <row r="2657" spans="1:1" x14ac:dyDescent="0.25">
      <c r="A2657" s="51" t="str">
        <f t="shared" si="41"/>
        <v/>
      </c>
    </row>
    <row r="2658" spans="1:1" x14ac:dyDescent="0.25">
      <c r="A2658" s="51" t="str">
        <f t="shared" si="41"/>
        <v/>
      </c>
    </row>
    <row r="2659" spans="1:1" x14ac:dyDescent="0.25">
      <c r="A2659" s="51" t="str">
        <f t="shared" si="41"/>
        <v/>
      </c>
    </row>
    <row r="2660" spans="1:1" x14ac:dyDescent="0.25">
      <c r="A2660" s="51" t="str">
        <f t="shared" si="41"/>
        <v/>
      </c>
    </row>
    <row r="2661" spans="1:1" x14ac:dyDescent="0.25">
      <c r="A2661" s="51" t="str">
        <f t="shared" si="41"/>
        <v/>
      </c>
    </row>
    <row r="2662" spans="1:1" x14ac:dyDescent="0.25">
      <c r="A2662" s="51" t="str">
        <f t="shared" si="41"/>
        <v/>
      </c>
    </row>
    <row r="2663" spans="1:1" x14ac:dyDescent="0.25">
      <c r="A2663" s="51" t="str">
        <f t="shared" si="41"/>
        <v/>
      </c>
    </row>
    <row r="2664" spans="1:1" x14ac:dyDescent="0.25">
      <c r="A2664" s="51" t="str">
        <f t="shared" si="41"/>
        <v/>
      </c>
    </row>
    <row r="2665" spans="1:1" x14ac:dyDescent="0.25">
      <c r="A2665" s="51" t="str">
        <f t="shared" si="41"/>
        <v/>
      </c>
    </row>
    <row r="2666" spans="1:1" x14ac:dyDescent="0.25">
      <c r="A2666" s="51" t="str">
        <f t="shared" si="41"/>
        <v/>
      </c>
    </row>
    <row r="2667" spans="1:1" x14ac:dyDescent="0.25">
      <c r="A2667" s="51" t="str">
        <f t="shared" si="41"/>
        <v/>
      </c>
    </row>
    <row r="2668" spans="1:1" x14ac:dyDescent="0.25">
      <c r="A2668" s="51" t="str">
        <f t="shared" si="41"/>
        <v/>
      </c>
    </row>
    <row r="2669" spans="1:1" x14ac:dyDescent="0.25">
      <c r="A2669" s="51" t="str">
        <f t="shared" si="41"/>
        <v/>
      </c>
    </row>
    <row r="2670" spans="1:1" x14ac:dyDescent="0.25">
      <c r="A2670" s="51" t="str">
        <f t="shared" si="41"/>
        <v/>
      </c>
    </row>
    <row r="2671" spans="1:1" x14ac:dyDescent="0.25">
      <c r="A2671" s="51" t="str">
        <f t="shared" si="41"/>
        <v/>
      </c>
    </row>
    <row r="2672" spans="1:1" x14ac:dyDescent="0.25">
      <c r="A2672" s="51" t="str">
        <f t="shared" si="41"/>
        <v/>
      </c>
    </row>
    <row r="2673" spans="1:1" x14ac:dyDescent="0.25">
      <c r="A2673" s="51" t="str">
        <f t="shared" si="41"/>
        <v/>
      </c>
    </row>
    <row r="2674" spans="1:1" x14ac:dyDescent="0.25">
      <c r="A2674" s="51" t="str">
        <f t="shared" si="41"/>
        <v/>
      </c>
    </row>
    <row r="2675" spans="1:1" x14ac:dyDescent="0.25">
      <c r="A2675" s="51" t="str">
        <f t="shared" si="41"/>
        <v/>
      </c>
    </row>
    <row r="2676" spans="1:1" x14ac:dyDescent="0.25">
      <c r="A2676" s="51" t="str">
        <f t="shared" si="41"/>
        <v/>
      </c>
    </row>
    <row r="2677" spans="1:1" x14ac:dyDescent="0.25">
      <c r="A2677" s="51" t="str">
        <f t="shared" si="41"/>
        <v/>
      </c>
    </row>
    <row r="2678" spans="1:1" x14ac:dyDescent="0.25">
      <c r="A2678" s="51" t="str">
        <f t="shared" si="41"/>
        <v/>
      </c>
    </row>
    <row r="2679" spans="1:1" x14ac:dyDescent="0.25">
      <c r="A2679" s="51" t="str">
        <f t="shared" si="41"/>
        <v/>
      </c>
    </row>
    <row r="2680" spans="1:1" x14ac:dyDescent="0.25">
      <c r="A2680" s="51" t="str">
        <f t="shared" si="41"/>
        <v/>
      </c>
    </row>
    <row r="2681" spans="1:1" x14ac:dyDescent="0.25">
      <c r="A2681" s="51" t="str">
        <f t="shared" si="41"/>
        <v/>
      </c>
    </row>
    <row r="2682" spans="1:1" x14ac:dyDescent="0.25">
      <c r="A2682" s="51" t="str">
        <f t="shared" si="41"/>
        <v/>
      </c>
    </row>
    <row r="2683" spans="1:1" x14ac:dyDescent="0.25">
      <c r="A2683" s="51" t="str">
        <f t="shared" si="41"/>
        <v/>
      </c>
    </row>
    <row r="2684" spans="1:1" x14ac:dyDescent="0.25">
      <c r="A2684" s="51" t="str">
        <f t="shared" si="41"/>
        <v/>
      </c>
    </row>
    <row r="2685" spans="1:1" x14ac:dyDescent="0.25">
      <c r="A2685" s="51" t="str">
        <f t="shared" si="41"/>
        <v/>
      </c>
    </row>
    <row r="2686" spans="1:1" x14ac:dyDescent="0.25">
      <c r="A2686" s="51" t="str">
        <f t="shared" si="41"/>
        <v/>
      </c>
    </row>
    <row r="2687" spans="1:1" x14ac:dyDescent="0.25">
      <c r="A2687" s="51" t="str">
        <f t="shared" si="41"/>
        <v/>
      </c>
    </row>
    <row r="2688" spans="1:1" x14ac:dyDescent="0.25">
      <c r="A2688" s="51" t="str">
        <f t="shared" si="41"/>
        <v/>
      </c>
    </row>
    <row r="2689" spans="1:1" x14ac:dyDescent="0.25">
      <c r="A2689" s="51" t="str">
        <f t="shared" si="41"/>
        <v/>
      </c>
    </row>
    <row r="2690" spans="1:1" x14ac:dyDescent="0.25">
      <c r="A2690" s="51" t="str">
        <f t="shared" si="41"/>
        <v/>
      </c>
    </row>
    <row r="2691" spans="1:1" x14ac:dyDescent="0.25">
      <c r="A2691" s="51" t="str">
        <f t="shared" si="41"/>
        <v/>
      </c>
    </row>
    <row r="2692" spans="1:1" x14ac:dyDescent="0.25">
      <c r="A2692" s="51" t="str">
        <f t="shared" ref="A2692:A2755" si="42">CONCATENATE(C2692,B2692,F2692)</f>
        <v/>
      </c>
    </row>
    <row r="2693" spans="1:1" x14ac:dyDescent="0.25">
      <c r="A2693" s="51" t="str">
        <f t="shared" si="42"/>
        <v/>
      </c>
    </row>
    <row r="2694" spans="1:1" x14ac:dyDescent="0.25">
      <c r="A2694" s="51" t="str">
        <f t="shared" si="42"/>
        <v/>
      </c>
    </row>
    <row r="2695" spans="1:1" x14ac:dyDescent="0.25">
      <c r="A2695" s="51" t="str">
        <f t="shared" si="42"/>
        <v/>
      </c>
    </row>
    <row r="2696" spans="1:1" x14ac:dyDescent="0.25">
      <c r="A2696" s="51" t="str">
        <f t="shared" si="42"/>
        <v/>
      </c>
    </row>
    <row r="2697" spans="1:1" x14ac:dyDescent="0.25">
      <c r="A2697" s="51" t="str">
        <f t="shared" si="42"/>
        <v/>
      </c>
    </row>
    <row r="2698" spans="1:1" x14ac:dyDescent="0.25">
      <c r="A2698" s="51" t="str">
        <f t="shared" si="42"/>
        <v/>
      </c>
    </row>
    <row r="2699" spans="1:1" x14ac:dyDescent="0.25">
      <c r="A2699" s="51" t="str">
        <f t="shared" si="42"/>
        <v/>
      </c>
    </row>
    <row r="2700" spans="1:1" x14ac:dyDescent="0.25">
      <c r="A2700" s="51" t="str">
        <f t="shared" si="42"/>
        <v/>
      </c>
    </row>
    <row r="2701" spans="1:1" x14ac:dyDescent="0.25">
      <c r="A2701" s="51" t="str">
        <f t="shared" si="42"/>
        <v/>
      </c>
    </row>
    <row r="2702" spans="1:1" x14ac:dyDescent="0.25">
      <c r="A2702" s="51" t="str">
        <f t="shared" si="42"/>
        <v/>
      </c>
    </row>
    <row r="2703" spans="1:1" x14ac:dyDescent="0.25">
      <c r="A2703" s="51" t="str">
        <f t="shared" si="42"/>
        <v/>
      </c>
    </row>
    <row r="2704" spans="1:1" x14ac:dyDescent="0.25">
      <c r="A2704" s="51" t="str">
        <f t="shared" si="42"/>
        <v/>
      </c>
    </row>
    <row r="2705" spans="1:1" x14ac:dyDescent="0.25">
      <c r="A2705" s="51" t="str">
        <f t="shared" si="42"/>
        <v/>
      </c>
    </row>
    <row r="2706" spans="1:1" x14ac:dyDescent="0.25">
      <c r="A2706" s="51" t="str">
        <f t="shared" si="42"/>
        <v/>
      </c>
    </row>
    <row r="2707" spans="1:1" x14ac:dyDescent="0.25">
      <c r="A2707" s="51" t="str">
        <f t="shared" si="42"/>
        <v/>
      </c>
    </row>
    <row r="2708" spans="1:1" x14ac:dyDescent="0.25">
      <c r="A2708" s="51" t="str">
        <f t="shared" si="42"/>
        <v/>
      </c>
    </row>
    <row r="2709" spans="1:1" x14ac:dyDescent="0.25">
      <c r="A2709" s="51" t="str">
        <f t="shared" si="42"/>
        <v/>
      </c>
    </row>
    <row r="2710" spans="1:1" x14ac:dyDescent="0.25">
      <c r="A2710" s="51" t="str">
        <f t="shared" si="42"/>
        <v/>
      </c>
    </row>
    <row r="2711" spans="1:1" x14ac:dyDescent="0.25">
      <c r="A2711" s="51" t="str">
        <f t="shared" si="42"/>
        <v/>
      </c>
    </row>
    <row r="2712" spans="1:1" x14ac:dyDescent="0.25">
      <c r="A2712" s="51" t="str">
        <f t="shared" si="42"/>
        <v/>
      </c>
    </row>
    <row r="2713" spans="1:1" x14ac:dyDescent="0.25">
      <c r="A2713" s="51" t="str">
        <f t="shared" si="42"/>
        <v/>
      </c>
    </row>
    <row r="2714" spans="1:1" x14ac:dyDescent="0.25">
      <c r="A2714" s="51" t="str">
        <f t="shared" si="42"/>
        <v/>
      </c>
    </row>
    <row r="2715" spans="1:1" x14ac:dyDescent="0.25">
      <c r="A2715" s="51" t="str">
        <f t="shared" si="42"/>
        <v/>
      </c>
    </row>
    <row r="2716" spans="1:1" x14ac:dyDescent="0.25">
      <c r="A2716" s="51" t="str">
        <f t="shared" si="42"/>
        <v/>
      </c>
    </row>
    <row r="2717" spans="1:1" x14ac:dyDescent="0.25">
      <c r="A2717" s="51" t="str">
        <f t="shared" si="42"/>
        <v/>
      </c>
    </row>
    <row r="2718" spans="1:1" x14ac:dyDescent="0.25">
      <c r="A2718" s="51" t="str">
        <f t="shared" si="42"/>
        <v/>
      </c>
    </row>
    <row r="2719" spans="1:1" x14ac:dyDescent="0.25">
      <c r="A2719" s="51" t="str">
        <f t="shared" si="42"/>
        <v/>
      </c>
    </row>
    <row r="2720" spans="1:1" x14ac:dyDescent="0.25">
      <c r="A2720" s="51" t="str">
        <f t="shared" si="42"/>
        <v/>
      </c>
    </row>
    <row r="2721" spans="1:1" x14ac:dyDescent="0.25">
      <c r="A2721" s="51" t="str">
        <f t="shared" si="42"/>
        <v/>
      </c>
    </row>
    <row r="2722" spans="1:1" x14ac:dyDescent="0.25">
      <c r="A2722" s="51" t="str">
        <f t="shared" si="42"/>
        <v/>
      </c>
    </row>
    <row r="2723" spans="1:1" x14ac:dyDescent="0.25">
      <c r="A2723" s="51" t="str">
        <f t="shared" si="42"/>
        <v/>
      </c>
    </row>
    <row r="2724" spans="1:1" x14ac:dyDescent="0.25">
      <c r="A2724" s="51" t="str">
        <f t="shared" si="42"/>
        <v/>
      </c>
    </row>
    <row r="2725" spans="1:1" x14ac:dyDescent="0.25">
      <c r="A2725" s="51" t="str">
        <f t="shared" si="42"/>
        <v/>
      </c>
    </row>
    <row r="2726" spans="1:1" x14ac:dyDescent="0.25">
      <c r="A2726" s="51" t="str">
        <f t="shared" si="42"/>
        <v/>
      </c>
    </row>
    <row r="2727" spans="1:1" x14ac:dyDescent="0.25">
      <c r="A2727" s="51" t="str">
        <f t="shared" si="42"/>
        <v/>
      </c>
    </row>
    <row r="2728" spans="1:1" x14ac:dyDescent="0.25">
      <c r="A2728" s="51" t="str">
        <f t="shared" si="42"/>
        <v/>
      </c>
    </row>
    <row r="2729" spans="1:1" x14ac:dyDescent="0.25">
      <c r="A2729" s="51" t="str">
        <f t="shared" si="42"/>
        <v/>
      </c>
    </row>
    <row r="2730" spans="1:1" x14ac:dyDescent="0.25">
      <c r="A2730" s="51" t="str">
        <f t="shared" si="42"/>
        <v/>
      </c>
    </row>
    <row r="2731" spans="1:1" x14ac:dyDescent="0.25">
      <c r="A2731" s="51" t="str">
        <f t="shared" si="42"/>
        <v/>
      </c>
    </row>
    <row r="2732" spans="1:1" x14ac:dyDescent="0.25">
      <c r="A2732" s="51" t="str">
        <f t="shared" si="42"/>
        <v/>
      </c>
    </row>
    <row r="2733" spans="1:1" x14ac:dyDescent="0.25">
      <c r="A2733" s="51" t="str">
        <f t="shared" si="42"/>
        <v/>
      </c>
    </row>
    <row r="2734" spans="1:1" x14ac:dyDescent="0.25">
      <c r="A2734" s="51" t="str">
        <f t="shared" si="42"/>
        <v/>
      </c>
    </row>
    <row r="2735" spans="1:1" x14ac:dyDescent="0.25">
      <c r="A2735" s="51" t="str">
        <f t="shared" si="42"/>
        <v/>
      </c>
    </row>
    <row r="2736" spans="1:1" x14ac:dyDescent="0.25">
      <c r="A2736" s="51" t="str">
        <f t="shared" si="42"/>
        <v/>
      </c>
    </row>
    <row r="2737" spans="1:1" x14ac:dyDescent="0.25">
      <c r="A2737" s="51" t="str">
        <f t="shared" si="42"/>
        <v/>
      </c>
    </row>
    <row r="2738" spans="1:1" x14ac:dyDescent="0.25">
      <c r="A2738" s="51" t="str">
        <f t="shared" si="42"/>
        <v/>
      </c>
    </row>
    <row r="2739" spans="1:1" x14ac:dyDescent="0.25">
      <c r="A2739" s="51" t="str">
        <f t="shared" si="42"/>
        <v/>
      </c>
    </row>
    <row r="2740" spans="1:1" x14ac:dyDescent="0.25">
      <c r="A2740" s="51" t="str">
        <f t="shared" si="42"/>
        <v/>
      </c>
    </row>
    <row r="2741" spans="1:1" x14ac:dyDescent="0.25">
      <c r="A2741" s="51" t="str">
        <f t="shared" si="42"/>
        <v/>
      </c>
    </row>
    <row r="2742" spans="1:1" x14ac:dyDescent="0.25">
      <c r="A2742" s="51" t="str">
        <f t="shared" si="42"/>
        <v/>
      </c>
    </row>
    <row r="2743" spans="1:1" x14ac:dyDescent="0.25">
      <c r="A2743" s="51" t="str">
        <f t="shared" si="42"/>
        <v/>
      </c>
    </row>
    <row r="2744" spans="1:1" x14ac:dyDescent="0.25">
      <c r="A2744" s="51" t="str">
        <f t="shared" si="42"/>
        <v/>
      </c>
    </row>
    <row r="2745" spans="1:1" x14ac:dyDescent="0.25">
      <c r="A2745" s="51" t="str">
        <f t="shared" si="42"/>
        <v/>
      </c>
    </row>
    <row r="2746" spans="1:1" x14ac:dyDescent="0.25">
      <c r="A2746" s="51" t="str">
        <f t="shared" si="42"/>
        <v/>
      </c>
    </row>
    <row r="2747" spans="1:1" x14ac:dyDescent="0.25">
      <c r="A2747" s="51" t="str">
        <f t="shared" si="42"/>
        <v/>
      </c>
    </row>
    <row r="2748" spans="1:1" x14ac:dyDescent="0.25">
      <c r="A2748" s="51" t="str">
        <f t="shared" si="42"/>
        <v/>
      </c>
    </row>
    <row r="2749" spans="1:1" x14ac:dyDescent="0.25">
      <c r="A2749" s="51" t="str">
        <f t="shared" si="42"/>
        <v/>
      </c>
    </row>
    <row r="2750" spans="1:1" x14ac:dyDescent="0.25">
      <c r="A2750" s="51" t="str">
        <f t="shared" si="42"/>
        <v/>
      </c>
    </row>
    <row r="2751" spans="1:1" x14ac:dyDescent="0.25">
      <c r="A2751" s="51" t="str">
        <f t="shared" si="42"/>
        <v/>
      </c>
    </row>
    <row r="2752" spans="1:1" x14ac:dyDescent="0.25">
      <c r="A2752" s="51" t="str">
        <f t="shared" si="42"/>
        <v/>
      </c>
    </row>
    <row r="2753" spans="1:1" x14ac:dyDescent="0.25">
      <c r="A2753" s="51" t="str">
        <f t="shared" si="42"/>
        <v/>
      </c>
    </row>
    <row r="2754" spans="1:1" x14ac:dyDescent="0.25">
      <c r="A2754" s="51" t="str">
        <f t="shared" si="42"/>
        <v/>
      </c>
    </row>
    <row r="2755" spans="1:1" x14ac:dyDescent="0.25">
      <c r="A2755" s="51" t="str">
        <f t="shared" si="42"/>
        <v/>
      </c>
    </row>
    <row r="2756" spans="1:1" x14ac:dyDescent="0.25">
      <c r="A2756" s="51" t="str">
        <f t="shared" ref="A2756:A2819" si="43">CONCATENATE(C2756,B2756,F2756)</f>
        <v/>
      </c>
    </row>
    <row r="2757" spans="1:1" x14ac:dyDescent="0.25">
      <c r="A2757" s="51" t="str">
        <f t="shared" si="43"/>
        <v/>
      </c>
    </row>
    <row r="2758" spans="1:1" x14ac:dyDescent="0.25">
      <c r="A2758" s="51" t="str">
        <f t="shared" si="43"/>
        <v/>
      </c>
    </row>
    <row r="2759" spans="1:1" x14ac:dyDescent="0.25">
      <c r="A2759" s="51" t="str">
        <f t="shared" si="43"/>
        <v/>
      </c>
    </row>
    <row r="2760" spans="1:1" x14ac:dyDescent="0.25">
      <c r="A2760" s="51" t="str">
        <f t="shared" si="43"/>
        <v/>
      </c>
    </row>
    <row r="2761" spans="1:1" x14ac:dyDescent="0.25">
      <c r="A2761" s="51" t="str">
        <f t="shared" si="43"/>
        <v/>
      </c>
    </row>
    <row r="2762" spans="1:1" x14ac:dyDescent="0.25">
      <c r="A2762" s="51" t="str">
        <f t="shared" si="43"/>
        <v/>
      </c>
    </row>
    <row r="2763" spans="1:1" x14ac:dyDescent="0.25">
      <c r="A2763" s="51" t="str">
        <f t="shared" si="43"/>
        <v/>
      </c>
    </row>
    <row r="2764" spans="1:1" x14ac:dyDescent="0.25">
      <c r="A2764" s="51" t="str">
        <f t="shared" si="43"/>
        <v/>
      </c>
    </row>
    <row r="2765" spans="1:1" x14ac:dyDescent="0.25">
      <c r="A2765" s="51" t="str">
        <f t="shared" si="43"/>
        <v/>
      </c>
    </row>
    <row r="2766" spans="1:1" x14ac:dyDescent="0.25">
      <c r="A2766" s="51" t="str">
        <f t="shared" si="43"/>
        <v/>
      </c>
    </row>
    <row r="2767" spans="1:1" x14ac:dyDescent="0.25">
      <c r="A2767" s="51" t="str">
        <f t="shared" si="43"/>
        <v/>
      </c>
    </row>
    <row r="2768" spans="1:1" x14ac:dyDescent="0.25">
      <c r="A2768" s="51" t="str">
        <f t="shared" si="43"/>
        <v/>
      </c>
    </row>
    <row r="2769" spans="1:1" x14ac:dyDescent="0.25">
      <c r="A2769" s="51" t="str">
        <f t="shared" si="43"/>
        <v/>
      </c>
    </row>
    <row r="2770" spans="1:1" x14ac:dyDescent="0.25">
      <c r="A2770" s="51" t="str">
        <f t="shared" si="43"/>
        <v/>
      </c>
    </row>
    <row r="2771" spans="1:1" x14ac:dyDescent="0.25">
      <c r="A2771" s="51" t="str">
        <f t="shared" si="43"/>
        <v/>
      </c>
    </row>
    <row r="2772" spans="1:1" x14ac:dyDescent="0.25">
      <c r="A2772" s="51" t="str">
        <f t="shared" si="43"/>
        <v/>
      </c>
    </row>
    <row r="2773" spans="1:1" x14ac:dyDescent="0.25">
      <c r="A2773" s="51" t="str">
        <f t="shared" si="43"/>
        <v/>
      </c>
    </row>
    <row r="2774" spans="1:1" x14ac:dyDescent="0.25">
      <c r="A2774" s="51" t="str">
        <f t="shared" si="43"/>
        <v/>
      </c>
    </row>
    <row r="2775" spans="1:1" x14ac:dyDescent="0.25">
      <c r="A2775" s="51" t="str">
        <f t="shared" si="43"/>
        <v/>
      </c>
    </row>
    <row r="2776" spans="1:1" x14ac:dyDescent="0.25">
      <c r="A2776" s="51" t="str">
        <f t="shared" si="43"/>
        <v/>
      </c>
    </row>
    <row r="2777" spans="1:1" x14ac:dyDescent="0.25">
      <c r="A2777" s="51" t="str">
        <f t="shared" si="43"/>
        <v/>
      </c>
    </row>
    <row r="2778" spans="1:1" x14ac:dyDescent="0.25">
      <c r="A2778" s="51" t="str">
        <f t="shared" si="43"/>
        <v/>
      </c>
    </row>
    <row r="2779" spans="1:1" x14ac:dyDescent="0.25">
      <c r="A2779" s="51" t="str">
        <f t="shared" si="43"/>
        <v/>
      </c>
    </row>
    <row r="2780" spans="1:1" x14ac:dyDescent="0.25">
      <c r="A2780" s="51" t="str">
        <f t="shared" si="43"/>
        <v/>
      </c>
    </row>
    <row r="2781" spans="1:1" x14ac:dyDescent="0.25">
      <c r="A2781" s="51" t="str">
        <f t="shared" si="43"/>
        <v/>
      </c>
    </row>
    <row r="2782" spans="1:1" x14ac:dyDescent="0.25">
      <c r="A2782" s="51" t="str">
        <f t="shared" si="43"/>
        <v/>
      </c>
    </row>
    <row r="2783" spans="1:1" x14ac:dyDescent="0.25">
      <c r="A2783" s="51" t="str">
        <f t="shared" si="43"/>
        <v/>
      </c>
    </row>
    <row r="2784" spans="1:1" x14ac:dyDescent="0.25">
      <c r="A2784" s="51" t="str">
        <f t="shared" si="43"/>
        <v/>
      </c>
    </row>
    <row r="2785" spans="1:1" x14ac:dyDescent="0.25">
      <c r="A2785" s="51" t="str">
        <f t="shared" si="43"/>
        <v/>
      </c>
    </row>
    <row r="2786" spans="1:1" x14ac:dyDescent="0.25">
      <c r="A2786" s="51" t="str">
        <f t="shared" si="43"/>
        <v/>
      </c>
    </row>
    <row r="2787" spans="1:1" x14ac:dyDescent="0.25">
      <c r="A2787" s="51" t="str">
        <f t="shared" si="43"/>
        <v/>
      </c>
    </row>
    <row r="2788" spans="1:1" x14ac:dyDescent="0.25">
      <c r="A2788" s="51" t="str">
        <f t="shared" si="43"/>
        <v/>
      </c>
    </row>
    <row r="2789" spans="1:1" x14ac:dyDescent="0.25">
      <c r="A2789" s="51" t="str">
        <f t="shared" si="43"/>
        <v/>
      </c>
    </row>
    <row r="2790" spans="1:1" x14ac:dyDescent="0.25">
      <c r="A2790" s="51" t="str">
        <f t="shared" si="43"/>
        <v/>
      </c>
    </row>
    <row r="2791" spans="1:1" x14ac:dyDescent="0.25">
      <c r="A2791" s="51" t="str">
        <f t="shared" si="43"/>
        <v/>
      </c>
    </row>
    <row r="2792" spans="1:1" x14ac:dyDescent="0.25">
      <c r="A2792" s="51" t="str">
        <f t="shared" si="43"/>
        <v/>
      </c>
    </row>
    <row r="2793" spans="1:1" x14ac:dyDescent="0.25">
      <c r="A2793" s="51" t="str">
        <f t="shared" si="43"/>
        <v/>
      </c>
    </row>
    <row r="2794" spans="1:1" x14ac:dyDescent="0.25">
      <c r="A2794" s="51" t="str">
        <f t="shared" si="43"/>
        <v/>
      </c>
    </row>
    <row r="2795" spans="1:1" x14ac:dyDescent="0.25">
      <c r="A2795" s="51" t="str">
        <f t="shared" si="43"/>
        <v/>
      </c>
    </row>
    <row r="2796" spans="1:1" x14ac:dyDescent="0.25">
      <c r="A2796" s="51" t="str">
        <f t="shared" si="43"/>
        <v/>
      </c>
    </row>
    <row r="2797" spans="1:1" x14ac:dyDescent="0.25">
      <c r="A2797" s="51" t="str">
        <f t="shared" si="43"/>
        <v/>
      </c>
    </row>
    <row r="2798" spans="1:1" x14ac:dyDescent="0.25">
      <c r="A2798" s="51" t="str">
        <f t="shared" si="43"/>
        <v/>
      </c>
    </row>
    <row r="2799" spans="1:1" x14ac:dyDescent="0.25">
      <c r="A2799" s="51" t="str">
        <f t="shared" si="43"/>
        <v/>
      </c>
    </row>
    <row r="2800" spans="1:1" x14ac:dyDescent="0.25">
      <c r="A2800" s="51" t="str">
        <f t="shared" si="43"/>
        <v/>
      </c>
    </row>
    <row r="2801" spans="1:1" x14ac:dyDescent="0.25">
      <c r="A2801" s="51" t="str">
        <f t="shared" si="43"/>
        <v/>
      </c>
    </row>
    <row r="2802" spans="1:1" x14ac:dyDescent="0.25">
      <c r="A2802" s="51" t="str">
        <f t="shared" si="43"/>
        <v/>
      </c>
    </row>
    <row r="2803" spans="1:1" x14ac:dyDescent="0.25">
      <c r="A2803" s="51" t="str">
        <f t="shared" si="43"/>
        <v/>
      </c>
    </row>
    <row r="2804" spans="1:1" x14ac:dyDescent="0.25">
      <c r="A2804" s="51" t="str">
        <f t="shared" si="43"/>
        <v/>
      </c>
    </row>
    <row r="2805" spans="1:1" x14ac:dyDescent="0.25">
      <c r="A2805" s="51" t="str">
        <f t="shared" si="43"/>
        <v/>
      </c>
    </row>
    <row r="2806" spans="1:1" x14ac:dyDescent="0.25">
      <c r="A2806" s="51" t="str">
        <f t="shared" si="43"/>
        <v/>
      </c>
    </row>
    <row r="2807" spans="1:1" x14ac:dyDescent="0.25">
      <c r="A2807" s="51" t="str">
        <f t="shared" si="43"/>
        <v/>
      </c>
    </row>
    <row r="2808" spans="1:1" x14ac:dyDescent="0.25">
      <c r="A2808" s="51" t="str">
        <f t="shared" si="43"/>
        <v/>
      </c>
    </row>
    <row r="2809" spans="1:1" x14ac:dyDescent="0.25">
      <c r="A2809" s="51" t="str">
        <f t="shared" si="43"/>
        <v/>
      </c>
    </row>
    <row r="2810" spans="1:1" x14ac:dyDescent="0.25">
      <c r="A2810" s="51" t="str">
        <f t="shared" si="43"/>
        <v/>
      </c>
    </row>
    <row r="2811" spans="1:1" x14ac:dyDescent="0.25">
      <c r="A2811" s="51" t="str">
        <f t="shared" si="43"/>
        <v/>
      </c>
    </row>
    <row r="2812" spans="1:1" x14ac:dyDescent="0.25">
      <c r="A2812" s="51" t="str">
        <f t="shared" si="43"/>
        <v/>
      </c>
    </row>
    <row r="2813" spans="1:1" x14ac:dyDescent="0.25">
      <c r="A2813" s="51" t="str">
        <f t="shared" si="43"/>
        <v/>
      </c>
    </row>
    <row r="2814" spans="1:1" x14ac:dyDescent="0.25">
      <c r="A2814" s="51" t="str">
        <f t="shared" si="43"/>
        <v/>
      </c>
    </row>
    <row r="2815" spans="1:1" x14ac:dyDescent="0.25">
      <c r="A2815" s="51" t="str">
        <f t="shared" si="43"/>
        <v/>
      </c>
    </row>
    <row r="2816" spans="1:1" x14ac:dyDescent="0.25">
      <c r="A2816" s="51" t="str">
        <f t="shared" si="43"/>
        <v/>
      </c>
    </row>
    <row r="2817" spans="1:1" x14ac:dyDescent="0.25">
      <c r="A2817" s="51" t="str">
        <f t="shared" si="43"/>
        <v/>
      </c>
    </row>
    <row r="2818" spans="1:1" x14ac:dyDescent="0.25">
      <c r="A2818" s="51" t="str">
        <f t="shared" si="43"/>
        <v/>
      </c>
    </row>
    <row r="2819" spans="1:1" x14ac:dyDescent="0.25">
      <c r="A2819" s="51" t="str">
        <f t="shared" si="43"/>
        <v/>
      </c>
    </row>
    <row r="2820" spans="1:1" x14ac:dyDescent="0.25">
      <c r="A2820" s="51" t="str">
        <f t="shared" ref="A2820:A2883" si="44">CONCATENATE(C2820,B2820,F2820)</f>
        <v/>
      </c>
    </row>
    <row r="2821" spans="1:1" x14ac:dyDescent="0.25">
      <c r="A2821" s="51" t="str">
        <f t="shared" si="44"/>
        <v/>
      </c>
    </row>
    <row r="2822" spans="1:1" x14ac:dyDescent="0.25">
      <c r="A2822" s="51" t="str">
        <f t="shared" si="44"/>
        <v/>
      </c>
    </row>
    <row r="2823" spans="1:1" x14ac:dyDescent="0.25">
      <c r="A2823" s="51" t="str">
        <f t="shared" si="44"/>
        <v/>
      </c>
    </row>
    <row r="2824" spans="1:1" x14ac:dyDescent="0.25">
      <c r="A2824" s="51" t="str">
        <f t="shared" si="44"/>
        <v/>
      </c>
    </row>
    <row r="2825" spans="1:1" x14ac:dyDescent="0.25">
      <c r="A2825" s="51" t="str">
        <f t="shared" si="44"/>
        <v/>
      </c>
    </row>
    <row r="2826" spans="1:1" x14ac:dyDescent="0.25">
      <c r="A2826" s="51" t="str">
        <f t="shared" si="44"/>
        <v/>
      </c>
    </row>
    <row r="2827" spans="1:1" x14ac:dyDescent="0.25">
      <c r="A2827" s="51" t="str">
        <f t="shared" si="44"/>
        <v/>
      </c>
    </row>
    <row r="2828" spans="1:1" x14ac:dyDescent="0.25">
      <c r="A2828" s="51" t="str">
        <f t="shared" si="44"/>
        <v/>
      </c>
    </row>
    <row r="2829" spans="1:1" x14ac:dyDescent="0.25">
      <c r="A2829" s="51" t="str">
        <f t="shared" si="44"/>
        <v/>
      </c>
    </row>
    <row r="2830" spans="1:1" x14ac:dyDescent="0.25">
      <c r="A2830" s="51" t="str">
        <f t="shared" si="44"/>
        <v/>
      </c>
    </row>
    <row r="2831" spans="1:1" x14ac:dyDescent="0.25">
      <c r="A2831" s="51" t="str">
        <f t="shared" si="44"/>
        <v/>
      </c>
    </row>
    <row r="2832" spans="1:1" x14ac:dyDescent="0.25">
      <c r="A2832" s="51" t="str">
        <f t="shared" si="44"/>
        <v/>
      </c>
    </row>
    <row r="2833" spans="1:1" x14ac:dyDescent="0.25">
      <c r="A2833" s="51" t="str">
        <f t="shared" si="44"/>
        <v/>
      </c>
    </row>
    <row r="2834" spans="1:1" x14ac:dyDescent="0.25">
      <c r="A2834" s="51" t="str">
        <f t="shared" si="44"/>
        <v/>
      </c>
    </row>
    <row r="2835" spans="1:1" x14ac:dyDescent="0.25">
      <c r="A2835" s="51" t="str">
        <f t="shared" si="44"/>
        <v/>
      </c>
    </row>
    <row r="2836" spans="1:1" x14ac:dyDescent="0.25">
      <c r="A2836" s="51" t="str">
        <f t="shared" si="44"/>
        <v/>
      </c>
    </row>
    <row r="2837" spans="1:1" x14ac:dyDescent="0.25">
      <c r="A2837" s="51" t="str">
        <f t="shared" si="44"/>
        <v/>
      </c>
    </row>
    <row r="2838" spans="1:1" x14ac:dyDescent="0.25">
      <c r="A2838" s="51" t="str">
        <f t="shared" si="44"/>
        <v/>
      </c>
    </row>
    <row r="2839" spans="1:1" x14ac:dyDescent="0.25">
      <c r="A2839" s="51" t="str">
        <f t="shared" si="44"/>
        <v/>
      </c>
    </row>
    <row r="2840" spans="1:1" x14ac:dyDescent="0.25">
      <c r="A2840" s="51" t="str">
        <f t="shared" si="44"/>
        <v/>
      </c>
    </row>
    <row r="2841" spans="1:1" x14ac:dyDescent="0.25">
      <c r="A2841" s="51" t="str">
        <f t="shared" si="44"/>
        <v/>
      </c>
    </row>
    <row r="2842" spans="1:1" x14ac:dyDescent="0.25">
      <c r="A2842" s="51" t="str">
        <f t="shared" si="44"/>
        <v/>
      </c>
    </row>
    <row r="2843" spans="1:1" x14ac:dyDescent="0.25">
      <c r="A2843" s="51" t="str">
        <f t="shared" si="44"/>
        <v/>
      </c>
    </row>
    <row r="2844" spans="1:1" x14ac:dyDescent="0.25">
      <c r="A2844" s="51" t="str">
        <f t="shared" si="44"/>
        <v/>
      </c>
    </row>
    <row r="2845" spans="1:1" x14ac:dyDescent="0.25">
      <c r="A2845" s="51" t="str">
        <f t="shared" si="44"/>
        <v/>
      </c>
    </row>
    <row r="2846" spans="1:1" x14ac:dyDescent="0.25">
      <c r="A2846" s="51" t="str">
        <f t="shared" si="44"/>
        <v/>
      </c>
    </row>
    <row r="2847" spans="1:1" x14ac:dyDescent="0.25">
      <c r="A2847" s="51" t="str">
        <f t="shared" si="44"/>
        <v/>
      </c>
    </row>
    <row r="2848" spans="1:1" x14ac:dyDescent="0.25">
      <c r="A2848" s="51" t="str">
        <f t="shared" si="44"/>
        <v/>
      </c>
    </row>
    <row r="2849" spans="1:1" x14ac:dyDescent="0.25">
      <c r="A2849" s="51" t="str">
        <f t="shared" si="44"/>
        <v/>
      </c>
    </row>
    <row r="2850" spans="1:1" x14ac:dyDescent="0.25">
      <c r="A2850" s="51" t="str">
        <f t="shared" si="44"/>
        <v/>
      </c>
    </row>
    <row r="2851" spans="1:1" x14ac:dyDescent="0.25">
      <c r="A2851" s="51" t="str">
        <f t="shared" si="44"/>
        <v/>
      </c>
    </row>
    <row r="2852" spans="1:1" x14ac:dyDescent="0.25">
      <c r="A2852" s="51" t="str">
        <f t="shared" si="44"/>
        <v/>
      </c>
    </row>
    <row r="2853" spans="1:1" x14ac:dyDescent="0.25">
      <c r="A2853" s="51" t="str">
        <f t="shared" si="44"/>
        <v/>
      </c>
    </row>
    <row r="2854" spans="1:1" x14ac:dyDescent="0.25">
      <c r="A2854" s="51" t="str">
        <f t="shared" si="44"/>
        <v/>
      </c>
    </row>
    <row r="2855" spans="1:1" x14ac:dyDescent="0.25">
      <c r="A2855" s="51" t="str">
        <f t="shared" si="44"/>
        <v/>
      </c>
    </row>
    <row r="2856" spans="1:1" x14ac:dyDescent="0.25">
      <c r="A2856" s="51" t="str">
        <f t="shared" si="44"/>
        <v/>
      </c>
    </row>
    <row r="2857" spans="1:1" x14ac:dyDescent="0.25">
      <c r="A2857" s="51" t="str">
        <f t="shared" si="44"/>
        <v/>
      </c>
    </row>
    <row r="2858" spans="1:1" x14ac:dyDescent="0.25">
      <c r="A2858" s="51" t="str">
        <f t="shared" si="44"/>
        <v/>
      </c>
    </row>
    <row r="2859" spans="1:1" x14ac:dyDescent="0.25">
      <c r="A2859" s="51" t="str">
        <f t="shared" si="44"/>
        <v/>
      </c>
    </row>
    <row r="2860" spans="1:1" x14ac:dyDescent="0.25">
      <c r="A2860" s="51" t="str">
        <f t="shared" si="44"/>
        <v/>
      </c>
    </row>
    <row r="2861" spans="1:1" x14ac:dyDescent="0.25">
      <c r="A2861" s="51" t="str">
        <f t="shared" si="44"/>
        <v/>
      </c>
    </row>
    <row r="2862" spans="1:1" x14ac:dyDescent="0.25">
      <c r="A2862" s="51" t="str">
        <f t="shared" si="44"/>
        <v/>
      </c>
    </row>
    <row r="2863" spans="1:1" x14ac:dyDescent="0.25">
      <c r="A2863" s="51" t="str">
        <f t="shared" si="44"/>
        <v/>
      </c>
    </row>
    <row r="2864" spans="1:1" x14ac:dyDescent="0.25">
      <c r="A2864" s="51" t="str">
        <f t="shared" si="44"/>
        <v/>
      </c>
    </row>
    <row r="2865" spans="1:1" x14ac:dyDescent="0.25">
      <c r="A2865" s="51" t="str">
        <f t="shared" si="44"/>
        <v/>
      </c>
    </row>
    <row r="2866" spans="1:1" x14ac:dyDescent="0.25">
      <c r="A2866" s="51" t="str">
        <f t="shared" si="44"/>
        <v/>
      </c>
    </row>
    <row r="2867" spans="1:1" x14ac:dyDescent="0.25">
      <c r="A2867" s="51" t="str">
        <f t="shared" si="44"/>
        <v/>
      </c>
    </row>
    <row r="2868" spans="1:1" x14ac:dyDescent="0.25">
      <c r="A2868" s="51" t="str">
        <f t="shared" si="44"/>
        <v/>
      </c>
    </row>
    <row r="2869" spans="1:1" x14ac:dyDescent="0.25">
      <c r="A2869" s="51" t="str">
        <f t="shared" si="44"/>
        <v/>
      </c>
    </row>
    <row r="2870" spans="1:1" x14ac:dyDescent="0.25">
      <c r="A2870" s="51" t="str">
        <f t="shared" si="44"/>
        <v/>
      </c>
    </row>
    <row r="2871" spans="1:1" x14ac:dyDescent="0.25">
      <c r="A2871" s="51" t="str">
        <f t="shared" si="44"/>
        <v/>
      </c>
    </row>
    <row r="2872" spans="1:1" x14ac:dyDescent="0.25">
      <c r="A2872" s="51" t="str">
        <f t="shared" si="44"/>
        <v/>
      </c>
    </row>
    <row r="2873" spans="1:1" x14ac:dyDescent="0.25">
      <c r="A2873" s="51" t="str">
        <f t="shared" si="44"/>
        <v/>
      </c>
    </row>
    <row r="2874" spans="1:1" x14ac:dyDescent="0.25">
      <c r="A2874" s="51" t="str">
        <f t="shared" si="44"/>
        <v/>
      </c>
    </row>
    <row r="2875" spans="1:1" x14ac:dyDescent="0.25">
      <c r="A2875" s="51" t="str">
        <f t="shared" si="44"/>
        <v/>
      </c>
    </row>
    <row r="2876" spans="1:1" x14ac:dyDescent="0.25">
      <c r="A2876" s="51" t="str">
        <f t="shared" si="44"/>
        <v/>
      </c>
    </row>
    <row r="2877" spans="1:1" x14ac:dyDescent="0.25">
      <c r="A2877" s="51" t="str">
        <f t="shared" si="44"/>
        <v/>
      </c>
    </row>
    <row r="2878" spans="1:1" x14ac:dyDescent="0.25">
      <c r="A2878" s="51" t="str">
        <f t="shared" si="44"/>
        <v/>
      </c>
    </row>
    <row r="2879" spans="1:1" x14ac:dyDescent="0.25">
      <c r="A2879" s="51" t="str">
        <f t="shared" si="44"/>
        <v/>
      </c>
    </row>
    <row r="2880" spans="1:1" x14ac:dyDescent="0.25">
      <c r="A2880" s="51" t="str">
        <f t="shared" si="44"/>
        <v/>
      </c>
    </row>
    <row r="2881" spans="1:1" x14ac:dyDescent="0.25">
      <c r="A2881" s="51" t="str">
        <f t="shared" si="44"/>
        <v/>
      </c>
    </row>
    <row r="2882" spans="1:1" x14ac:dyDescent="0.25">
      <c r="A2882" s="51" t="str">
        <f t="shared" si="44"/>
        <v/>
      </c>
    </row>
    <row r="2883" spans="1:1" x14ac:dyDescent="0.25">
      <c r="A2883" s="51" t="str">
        <f t="shared" si="44"/>
        <v/>
      </c>
    </row>
    <row r="2884" spans="1:1" x14ac:dyDescent="0.25">
      <c r="A2884" s="51" t="str">
        <f t="shared" ref="A2884:A2947" si="45">CONCATENATE(C2884,B2884,F2884)</f>
        <v/>
      </c>
    </row>
    <row r="2885" spans="1:1" x14ac:dyDescent="0.25">
      <c r="A2885" s="51" t="str">
        <f t="shared" si="45"/>
        <v/>
      </c>
    </row>
    <row r="2886" spans="1:1" x14ac:dyDescent="0.25">
      <c r="A2886" s="51" t="str">
        <f t="shared" si="45"/>
        <v/>
      </c>
    </row>
    <row r="2887" spans="1:1" x14ac:dyDescent="0.25">
      <c r="A2887" s="51" t="str">
        <f t="shared" si="45"/>
        <v/>
      </c>
    </row>
    <row r="2888" spans="1:1" x14ac:dyDescent="0.25">
      <c r="A2888" s="51" t="str">
        <f t="shared" si="45"/>
        <v/>
      </c>
    </row>
    <row r="2889" spans="1:1" x14ac:dyDescent="0.25">
      <c r="A2889" s="51" t="str">
        <f t="shared" si="45"/>
        <v/>
      </c>
    </row>
    <row r="2890" spans="1:1" x14ac:dyDescent="0.25">
      <c r="A2890" s="51" t="str">
        <f t="shared" si="45"/>
        <v/>
      </c>
    </row>
    <row r="2891" spans="1:1" x14ac:dyDescent="0.25">
      <c r="A2891" s="51" t="str">
        <f t="shared" si="45"/>
        <v/>
      </c>
    </row>
    <row r="2892" spans="1:1" x14ac:dyDescent="0.25">
      <c r="A2892" s="51" t="str">
        <f t="shared" si="45"/>
        <v/>
      </c>
    </row>
    <row r="2893" spans="1:1" x14ac:dyDescent="0.25">
      <c r="A2893" s="51" t="str">
        <f t="shared" si="45"/>
        <v/>
      </c>
    </row>
    <row r="2894" spans="1:1" x14ac:dyDescent="0.25">
      <c r="A2894" s="51" t="str">
        <f t="shared" si="45"/>
        <v/>
      </c>
    </row>
    <row r="2895" spans="1:1" x14ac:dyDescent="0.25">
      <c r="A2895" s="51" t="str">
        <f t="shared" si="45"/>
        <v/>
      </c>
    </row>
    <row r="2896" spans="1:1" x14ac:dyDescent="0.25">
      <c r="A2896" s="51" t="str">
        <f t="shared" si="45"/>
        <v/>
      </c>
    </row>
    <row r="2897" spans="1:1" x14ac:dyDescent="0.25">
      <c r="A2897" s="51" t="str">
        <f t="shared" si="45"/>
        <v/>
      </c>
    </row>
    <row r="2898" spans="1:1" x14ac:dyDescent="0.25">
      <c r="A2898" s="51" t="str">
        <f t="shared" si="45"/>
        <v/>
      </c>
    </row>
    <row r="2899" spans="1:1" x14ac:dyDescent="0.25">
      <c r="A2899" s="51" t="str">
        <f t="shared" si="45"/>
        <v/>
      </c>
    </row>
    <row r="2900" spans="1:1" x14ac:dyDescent="0.25">
      <c r="A2900" s="51" t="str">
        <f t="shared" si="45"/>
        <v/>
      </c>
    </row>
    <row r="2901" spans="1:1" x14ac:dyDescent="0.25">
      <c r="A2901" s="51" t="str">
        <f t="shared" si="45"/>
        <v/>
      </c>
    </row>
    <row r="2902" spans="1:1" x14ac:dyDescent="0.25">
      <c r="A2902" s="51" t="str">
        <f t="shared" si="45"/>
        <v/>
      </c>
    </row>
    <row r="2903" spans="1:1" x14ac:dyDescent="0.25">
      <c r="A2903" s="51" t="str">
        <f t="shared" si="45"/>
        <v/>
      </c>
    </row>
    <row r="2904" spans="1:1" x14ac:dyDescent="0.25">
      <c r="A2904" s="51" t="str">
        <f t="shared" si="45"/>
        <v/>
      </c>
    </row>
    <row r="2905" spans="1:1" x14ac:dyDescent="0.25">
      <c r="A2905" s="51" t="str">
        <f t="shared" si="45"/>
        <v/>
      </c>
    </row>
    <row r="2906" spans="1:1" x14ac:dyDescent="0.25">
      <c r="A2906" s="51" t="str">
        <f t="shared" si="45"/>
        <v/>
      </c>
    </row>
    <row r="2907" spans="1:1" x14ac:dyDescent="0.25">
      <c r="A2907" s="51" t="str">
        <f t="shared" si="45"/>
        <v/>
      </c>
    </row>
    <row r="2908" spans="1:1" x14ac:dyDescent="0.25">
      <c r="A2908" s="51" t="str">
        <f t="shared" si="45"/>
        <v/>
      </c>
    </row>
    <row r="2909" spans="1:1" x14ac:dyDescent="0.25">
      <c r="A2909" s="51" t="str">
        <f t="shared" si="45"/>
        <v/>
      </c>
    </row>
    <row r="2910" spans="1:1" x14ac:dyDescent="0.25">
      <c r="A2910" s="51" t="str">
        <f t="shared" si="45"/>
        <v/>
      </c>
    </row>
    <row r="2911" spans="1:1" x14ac:dyDescent="0.25">
      <c r="A2911" s="51" t="str">
        <f t="shared" si="45"/>
        <v/>
      </c>
    </row>
    <row r="2912" spans="1:1" x14ac:dyDescent="0.25">
      <c r="A2912" s="51" t="str">
        <f t="shared" si="45"/>
        <v/>
      </c>
    </row>
    <row r="2913" spans="1:1" x14ac:dyDescent="0.25">
      <c r="A2913" s="51" t="str">
        <f t="shared" si="45"/>
        <v/>
      </c>
    </row>
    <row r="2914" spans="1:1" x14ac:dyDescent="0.25">
      <c r="A2914" s="51" t="str">
        <f t="shared" si="45"/>
        <v/>
      </c>
    </row>
    <row r="2915" spans="1:1" x14ac:dyDescent="0.25">
      <c r="A2915" s="51" t="str">
        <f t="shared" si="45"/>
        <v/>
      </c>
    </row>
    <row r="2916" spans="1:1" x14ac:dyDescent="0.25">
      <c r="A2916" s="51" t="str">
        <f t="shared" si="45"/>
        <v/>
      </c>
    </row>
    <row r="2917" spans="1:1" x14ac:dyDescent="0.25">
      <c r="A2917" s="51" t="str">
        <f t="shared" si="45"/>
        <v/>
      </c>
    </row>
    <row r="2918" spans="1:1" x14ac:dyDescent="0.25">
      <c r="A2918" s="51" t="str">
        <f t="shared" si="45"/>
        <v/>
      </c>
    </row>
    <row r="2919" spans="1:1" x14ac:dyDescent="0.25">
      <c r="A2919" s="51" t="str">
        <f t="shared" si="45"/>
        <v/>
      </c>
    </row>
    <row r="2920" spans="1:1" x14ac:dyDescent="0.25">
      <c r="A2920" s="51" t="str">
        <f t="shared" si="45"/>
        <v/>
      </c>
    </row>
    <row r="2921" spans="1:1" x14ac:dyDescent="0.25">
      <c r="A2921" s="51" t="str">
        <f t="shared" si="45"/>
        <v/>
      </c>
    </row>
    <row r="2922" spans="1:1" x14ac:dyDescent="0.25">
      <c r="A2922" s="51" t="str">
        <f t="shared" si="45"/>
        <v/>
      </c>
    </row>
    <row r="2923" spans="1:1" x14ac:dyDescent="0.25">
      <c r="A2923" s="51" t="str">
        <f t="shared" si="45"/>
        <v/>
      </c>
    </row>
    <row r="2924" spans="1:1" x14ac:dyDescent="0.25">
      <c r="A2924" s="51" t="str">
        <f t="shared" si="45"/>
        <v/>
      </c>
    </row>
    <row r="2925" spans="1:1" x14ac:dyDescent="0.25">
      <c r="A2925" s="51" t="str">
        <f t="shared" si="45"/>
        <v/>
      </c>
    </row>
    <row r="2926" spans="1:1" x14ac:dyDescent="0.25">
      <c r="A2926" s="51" t="str">
        <f t="shared" si="45"/>
        <v/>
      </c>
    </row>
    <row r="2927" spans="1:1" x14ac:dyDescent="0.25">
      <c r="A2927" s="51" t="str">
        <f t="shared" si="45"/>
        <v/>
      </c>
    </row>
    <row r="2928" spans="1:1" x14ac:dyDescent="0.25">
      <c r="A2928" s="51" t="str">
        <f t="shared" si="45"/>
        <v/>
      </c>
    </row>
    <row r="2929" spans="1:1" x14ac:dyDescent="0.25">
      <c r="A2929" s="51" t="str">
        <f t="shared" si="45"/>
        <v/>
      </c>
    </row>
    <row r="2930" spans="1:1" x14ac:dyDescent="0.25">
      <c r="A2930" s="51" t="str">
        <f t="shared" si="45"/>
        <v/>
      </c>
    </row>
    <row r="2931" spans="1:1" x14ac:dyDescent="0.25">
      <c r="A2931" s="51" t="str">
        <f t="shared" si="45"/>
        <v/>
      </c>
    </row>
    <row r="2932" spans="1:1" x14ac:dyDescent="0.25">
      <c r="A2932" s="51" t="str">
        <f t="shared" si="45"/>
        <v/>
      </c>
    </row>
    <row r="2933" spans="1:1" x14ac:dyDescent="0.25">
      <c r="A2933" s="51" t="str">
        <f t="shared" si="45"/>
        <v/>
      </c>
    </row>
    <row r="2934" spans="1:1" x14ac:dyDescent="0.25">
      <c r="A2934" s="51" t="str">
        <f t="shared" si="45"/>
        <v/>
      </c>
    </row>
    <row r="2935" spans="1:1" x14ac:dyDescent="0.25">
      <c r="A2935" s="51" t="str">
        <f t="shared" si="45"/>
        <v/>
      </c>
    </row>
    <row r="2936" spans="1:1" x14ac:dyDescent="0.25">
      <c r="A2936" s="51" t="str">
        <f t="shared" si="45"/>
        <v/>
      </c>
    </row>
    <row r="2937" spans="1:1" x14ac:dyDescent="0.25">
      <c r="A2937" s="51" t="str">
        <f t="shared" si="45"/>
        <v/>
      </c>
    </row>
    <row r="2938" spans="1:1" x14ac:dyDescent="0.25">
      <c r="A2938" s="51" t="str">
        <f t="shared" si="45"/>
        <v/>
      </c>
    </row>
    <row r="2939" spans="1:1" x14ac:dyDescent="0.25">
      <c r="A2939" s="51" t="str">
        <f t="shared" si="45"/>
        <v/>
      </c>
    </row>
    <row r="2940" spans="1:1" x14ac:dyDescent="0.25">
      <c r="A2940" s="51" t="str">
        <f t="shared" si="45"/>
        <v/>
      </c>
    </row>
    <row r="2941" spans="1:1" x14ac:dyDescent="0.25">
      <c r="A2941" s="51" t="str">
        <f t="shared" si="45"/>
        <v/>
      </c>
    </row>
    <row r="2942" spans="1:1" x14ac:dyDescent="0.25">
      <c r="A2942" s="51" t="str">
        <f t="shared" si="45"/>
        <v/>
      </c>
    </row>
    <row r="2943" spans="1:1" x14ac:dyDescent="0.25">
      <c r="A2943" s="51" t="str">
        <f t="shared" si="45"/>
        <v/>
      </c>
    </row>
    <row r="2944" spans="1:1" x14ac:dyDescent="0.25">
      <c r="A2944" s="51" t="str">
        <f t="shared" si="45"/>
        <v/>
      </c>
    </row>
    <row r="2945" spans="1:1" x14ac:dyDescent="0.25">
      <c r="A2945" s="51" t="str">
        <f t="shared" si="45"/>
        <v/>
      </c>
    </row>
    <row r="2946" spans="1:1" x14ac:dyDescent="0.25">
      <c r="A2946" s="51" t="str">
        <f t="shared" si="45"/>
        <v/>
      </c>
    </row>
    <row r="2947" spans="1:1" x14ac:dyDescent="0.25">
      <c r="A2947" s="51" t="str">
        <f t="shared" si="45"/>
        <v/>
      </c>
    </row>
    <row r="2948" spans="1:1" x14ac:dyDescent="0.25">
      <c r="A2948" s="51" t="str">
        <f t="shared" ref="A2948:A3011" si="46">CONCATENATE(C2948,B2948,F2948)</f>
        <v/>
      </c>
    </row>
    <row r="2949" spans="1:1" x14ac:dyDescent="0.25">
      <c r="A2949" s="51" t="str">
        <f t="shared" si="46"/>
        <v/>
      </c>
    </row>
    <row r="2950" spans="1:1" x14ac:dyDescent="0.25">
      <c r="A2950" s="51" t="str">
        <f t="shared" si="46"/>
        <v/>
      </c>
    </row>
    <row r="2951" spans="1:1" x14ac:dyDescent="0.25">
      <c r="A2951" s="51" t="str">
        <f t="shared" si="46"/>
        <v/>
      </c>
    </row>
    <row r="2952" spans="1:1" x14ac:dyDescent="0.25">
      <c r="A2952" s="51" t="str">
        <f t="shared" si="46"/>
        <v/>
      </c>
    </row>
    <row r="2953" spans="1:1" x14ac:dyDescent="0.25">
      <c r="A2953" s="51" t="str">
        <f t="shared" si="46"/>
        <v/>
      </c>
    </row>
    <row r="2954" spans="1:1" x14ac:dyDescent="0.25">
      <c r="A2954" s="51" t="str">
        <f t="shared" si="46"/>
        <v/>
      </c>
    </row>
    <row r="2955" spans="1:1" x14ac:dyDescent="0.25">
      <c r="A2955" s="51" t="str">
        <f t="shared" si="46"/>
        <v/>
      </c>
    </row>
    <row r="2956" spans="1:1" x14ac:dyDescent="0.25">
      <c r="A2956" s="51" t="str">
        <f t="shared" si="46"/>
        <v/>
      </c>
    </row>
    <row r="2957" spans="1:1" x14ac:dyDescent="0.25">
      <c r="A2957" s="51" t="str">
        <f t="shared" si="46"/>
        <v/>
      </c>
    </row>
    <row r="2958" spans="1:1" x14ac:dyDescent="0.25">
      <c r="A2958" s="51" t="str">
        <f t="shared" si="46"/>
        <v/>
      </c>
    </row>
    <row r="2959" spans="1:1" x14ac:dyDescent="0.25">
      <c r="A2959" s="51" t="str">
        <f t="shared" si="46"/>
        <v/>
      </c>
    </row>
    <row r="2960" spans="1:1" x14ac:dyDescent="0.25">
      <c r="A2960" s="51" t="str">
        <f t="shared" si="46"/>
        <v/>
      </c>
    </row>
    <row r="2961" spans="1:1" x14ac:dyDescent="0.25">
      <c r="A2961" s="51" t="str">
        <f t="shared" si="46"/>
        <v/>
      </c>
    </row>
    <row r="2962" spans="1:1" x14ac:dyDescent="0.25">
      <c r="A2962" s="51" t="str">
        <f t="shared" si="46"/>
        <v/>
      </c>
    </row>
    <row r="2963" spans="1:1" x14ac:dyDescent="0.25">
      <c r="A2963" s="51" t="str">
        <f t="shared" si="46"/>
        <v/>
      </c>
    </row>
    <row r="2964" spans="1:1" x14ac:dyDescent="0.25">
      <c r="A2964" s="51" t="str">
        <f t="shared" si="46"/>
        <v/>
      </c>
    </row>
    <row r="2965" spans="1:1" x14ac:dyDescent="0.25">
      <c r="A2965" s="51" t="str">
        <f t="shared" si="46"/>
        <v/>
      </c>
    </row>
    <row r="2966" spans="1:1" x14ac:dyDescent="0.25">
      <c r="A2966" s="51" t="str">
        <f t="shared" si="46"/>
        <v/>
      </c>
    </row>
    <row r="2967" spans="1:1" x14ac:dyDescent="0.25">
      <c r="A2967" s="51" t="str">
        <f t="shared" si="46"/>
        <v/>
      </c>
    </row>
    <row r="2968" spans="1:1" x14ac:dyDescent="0.25">
      <c r="A2968" s="51" t="str">
        <f t="shared" si="46"/>
        <v/>
      </c>
    </row>
    <row r="2969" spans="1:1" x14ac:dyDescent="0.25">
      <c r="A2969" s="51" t="str">
        <f t="shared" si="46"/>
        <v/>
      </c>
    </row>
    <row r="2970" spans="1:1" x14ac:dyDescent="0.25">
      <c r="A2970" s="51" t="str">
        <f t="shared" si="46"/>
        <v/>
      </c>
    </row>
    <row r="2971" spans="1:1" x14ac:dyDescent="0.25">
      <c r="A2971" s="51" t="str">
        <f t="shared" si="46"/>
        <v/>
      </c>
    </row>
    <row r="2972" spans="1:1" x14ac:dyDescent="0.25">
      <c r="A2972" s="51" t="str">
        <f t="shared" si="46"/>
        <v/>
      </c>
    </row>
    <row r="2973" spans="1:1" x14ac:dyDescent="0.25">
      <c r="A2973" s="51" t="str">
        <f t="shared" si="46"/>
        <v/>
      </c>
    </row>
    <row r="2974" spans="1:1" x14ac:dyDescent="0.25">
      <c r="A2974" s="51" t="str">
        <f t="shared" si="46"/>
        <v/>
      </c>
    </row>
    <row r="2975" spans="1:1" x14ac:dyDescent="0.25">
      <c r="A2975" s="51" t="str">
        <f t="shared" si="46"/>
        <v/>
      </c>
    </row>
    <row r="2976" spans="1:1" x14ac:dyDescent="0.25">
      <c r="A2976" s="51" t="str">
        <f t="shared" si="46"/>
        <v/>
      </c>
    </row>
    <row r="2977" spans="1:1" x14ac:dyDescent="0.25">
      <c r="A2977" s="51" t="str">
        <f t="shared" si="46"/>
        <v/>
      </c>
    </row>
    <row r="2978" spans="1:1" x14ac:dyDescent="0.25">
      <c r="A2978" s="51" t="str">
        <f t="shared" si="46"/>
        <v/>
      </c>
    </row>
    <row r="2979" spans="1:1" x14ac:dyDescent="0.25">
      <c r="A2979" s="51" t="str">
        <f t="shared" si="46"/>
        <v/>
      </c>
    </row>
    <row r="2980" spans="1:1" x14ac:dyDescent="0.25">
      <c r="A2980" s="51" t="str">
        <f t="shared" si="46"/>
        <v/>
      </c>
    </row>
    <row r="2981" spans="1:1" x14ac:dyDescent="0.25">
      <c r="A2981" s="51" t="str">
        <f t="shared" si="46"/>
        <v/>
      </c>
    </row>
    <row r="2982" spans="1:1" x14ac:dyDescent="0.25">
      <c r="A2982" s="51" t="str">
        <f t="shared" si="46"/>
        <v/>
      </c>
    </row>
    <row r="2983" spans="1:1" x14ac:dyDescent="0.25">
      <c r="A2983" s="51" t="str">
        <f t="shared" si="46"/>
        <v/>
      </c>
    </row>
    <row r="2984" spans="1:1" x14ac:dyDescent="0.25">
      <c r="A2984" s="51" t="str">
        <f t="shared" si="46"/>
        <v/>
      </c>
    </row>
    <row r="2985" spans="1:1" x14ac:dyDescent="0.25">
      <c r="A2985" s="51" t="str">
        <f t="shared" si="46"/>
        <v/>
      </c>
    </row>
    <row r="2986" spans="1:1" x14ac:dyDescent="0.25">
      <c r="A2986" s="51" t="str">
        <f t="shared" si="46"/>
        <v/>
      </c>
    </row>
    <row r="2987" spans="1:1" x14ac:dyDescent="0.25">
      <c r="A2987" s="51" t="str">
        <f t="shared" si="46"/>
        <v/>
      </c>
    </row>
    <row r="2988" spans="1:1" x14ac:dyDescent="0.25">
      <c r="A2988" s="51" t="str">
        <f t="shared" si="46"/>
        <v/>
      </c>
    </row>
    <row r="2989" spans="1:1" x14ac:dyDescent="0.25">
      <c r="A2989" s="51" t="str">
        <f t="shared" si="46"/>
        <v/>
      </c>
    </row>
    <row r="2990" spans="1:1" x14ac:dyDescent="0.25">
      <c r="A2990" s="51" t="str">
        <f t="shared" si="46"/>
        <v/>
      </c>
    </row>
    <row r="2991" spans="1:1" x14ac:dyDescent="0.25">
      <c r="A2991" s="51" t="str">
        <f t="shared" si="46"/>
        <v/>
      </c>
    </row>
    <row r="2992" spans="1:1" x14ac:dyDescent="0.25">
      <c r="A2992" s="51" t="str">
        <f t="shared" si="46"/>
        <v/>
      </c>
    </row>
    <row r="2993" spans="1:1" x14ac:dyDescent="0.25">
      <c r="A2993" s="51" t="str">
        <f t="shared" si="46"/>
        <v/>
      </c>
    </row>
    <row r="2994" spans="1:1" x14ac:dyDescent="0.25">
      <c r="A2994" s="51" t="str">
        <f t="shared" si="46"/>
        <v/>
      </c>
    </row>
    <row r="2995" spans="1:1" x14ac:dyDescent="0.25">
      <c r="A2995" s="51" t="str">
        <f t="shared" si="46"/>
        <v/>
      </c>
    </row>
    <row r="2996" spans="1:1" x14ac:dyDescent="0.25">
      <c r="A2996" s="51" t="str">
        <f t="shared" si="46"/>
        <v/>
      </c>
    </row>
    <row r="2997" spans="1:1" x14ac:dyDescent="0.25">
      <c r="A2997" s="51" t="str">
        <f t="shared" si="46"/>
        <v/>
      </c>
    </row>
    <row r="2998" spans="1:1" x14ac:dyDescent="0.25">
      <c r="A2998" s="51" t="str">
        <f t="shared" si="46"/>
        <v/>
      </c>
    </row>
    <row r="2999" spans="1:1" x14ac:dyDescent="0.25">
      <c r="A2999" s="51" t="str">
        <f t="shared" si="46"/>
        <v/>
      </c>
    </row>
    <row r="3000" spans="1:1" x14ac:dyDescent="0.25">
      <c r="A3000" s="51" t="str">
        <f t="shared" si="46"/>
        <v/>
      </c>
    </row>
    <row r="3001" spans="1:1" x14ac:dyDescent="0.25">
      <c r="A3001" s="51" t="str">
        <f t="shared" si="46"/>
        <v/>
      </c>
    </row>
    <row r="3002" spans="1:1" x14ac:dyDescent="0.25">
      <c r="A3002" s="51" t="str">
        <f t="shared" si="46"/>
        <v/>
      </c>
    </row>
    <row r="3003" spans="1:1" x14ac:dyDescent="0.25">
      <c r="A3003" s="51" t="str">
        <f t="shared" si="46"/>
        <v/>
      </c>
    </row>
    <row r="3004" spans="1:1" x14ac:dyDescent="0.25">
      <c r="A3004" s="51" t="str">
        <f t="shared" si="46"/>
        <v/>
      </c>
    </row>
    <row r="3005" spans="1:1" x14ac:dyDescent="0.25">
      <c r="A3005" s="51" t="str">
        <f t="shared" si="46"/>
        <v/>
      </c>
    </row>
    <row r="3006" spans="1:1" x14ac:dyDescent="0.25">
      <c r="A3006" s="51" t="str">
        <f t="shared" si="46"/>
        <v/>
      </c>
    </row>
    <row r="3007" spans="1:1" x14ac:dyDescent="0.25">
      <c r="A3007" s="51" t="str">
        <f t="shared" si="46"/>
        <v/>
      </c>
    </row>
    <row r="3008" spans="1:1" x14ac:dyDescent="0.25">
      <c r="A3008" s="51" t="str">
        <f t="shared" si="46"/>
        <v/>
      </c>
    </row>
    <row r="3009" spans="1:1" x14ac:dyDescent="0.25">
      <c r="A3009" s="51" t="str">
        <f t="shared" si="46"/>
        <v/>
      </c>
    </row>
    <row r="3010" spans="1:1" x14ac:dyDescent="0.25">
      <c r="A3010" s="51" t="str">
        <f t="shared" si="46"/>
        <v/>
      </c>
    </row>
    <row r="3011" spans="1:1" x14ac:dyDescent="0.25">
      <c r="A3011" s="51" t="str">
        <f t="shared" si="46"/>
        <v/>
      </c>
    </row>
    <row r="3012" spans="1:1" x14ac:dyDescent="0.25">
      <c r="A3012" s="51" t="str">
        <f t="shared" ref="A3012:A3075" si="47">CONCATENATE(C3012,B3012,F3012)</f>
        <v/>
      </c>
    </row>
    <row r="3013" spans="1:1" x14ac:dyDescent="0.25">
      <c r="A3013" s="51" t="str">
        <f t="shared" si="47"/>
        <v/>
      </c>
    </row>
    <row r="3014" spans="1:1" x14ac:dyDescent="0.25">
      <c r="A3014" s="51" t="str">
        <f t="shared" si="47"/>
        <v/>
      </c>
    </row>
    <row r="3015" spans="1:1" x14ac:dyDescent="0.25">
      <c r="A3015" s="51" t="str">
        <f t="shared" si="47"/>
        <v/>
      </c>
    </row>
    <row r="3016" spans="1:1" x14ac:dyDescent="0.25">
      <c r="A3016" s="51" t="str">
        <f t="shared" si="47"/>
        <v/>
      </c>
    </row>
    <row r="3017" spans="1:1" x14ac:dyDescent="0.25">
      <c r="A3017" s="51" t="str">
        <f t="shared" si="47"/>
        <v/>
      </c>
    </row>
    <row r="3018" spans="1:1" x14ac:dyDescent="0.25">
      <c r="A3018" s="51" t="str">
        <f t="shared" si="47"/>
        <v/>
      </c>
    </row>
    <row r="3019" spans="1:1" x14ac:dyDescent="0.25">
      <c r="A3019" s="51" t="str">
        <f t="shared" si="47"/>
        <v/>
      </c>
    </row>
    <row r="3020" spans="1:1" x14ac:dyDescent="0.25">
      <c r="A3020" s="51" t="str">
        <f t="shared" si="47"/>
        <v/>
      </c>
    </row>
    <row r="3021" spans="1:1" x14ac:dyDescent="0.25">
      <c r="A3021" s="51" t="str">
        <f t="shared" si="47"/>
        <v/>
      </c>
    </row>
    <row r="3022" spans="1:1" x14ac:dyDescent="0.25">
      <c r="A3022" s="51" t="str">
        <f t="shared" si="47"/>
        <v/>
      </c>
    </row>
    <row r="3023" spans="1:1" x14ac:dyDescent="0.25">
      <c r="A3023" s="51" t="str">
        <f t="shared" si="47"/>
        <v/>
      </c>
    </row>
    <row r="3024" spans="1:1" x14ac:dyDescent="0.25">
      <c r="A3024" s="51" t="str">
        <f t="shared" si="47"/>
        <v/>
      </c>
    </row>
    <row r="3025" spans="1:1" x14ac:dyDescent="0.25">
      <c r="A3025" s="51" t="str">
        <f t="shared" si="47"/>
        <v/>
      </c>
    </row>
    <row r="3026" spans="1:1" x14ac:dyDescent="0.25">
      <c r="A3026" s="51" t="str">
        <f t="shared" si="47"/>
        <v/>
      </c>
    </row>
    <row r="3027" spans="1:1" x14ac:dyDescent="0.25">
      <c r="A3027" s="51" t="str">
        <f t="shared" si="47"/>
        <v/>
      </c>
    </row>
    <row r="3028" spans="1:1" x14ac:dyDescent="0.25">
      <c r="A3028" s="51" t="str">
        <f t="shared" si="47"/>
        <v/>
      </c>
    </row>
    <row r="3029" spans="1:1" x14ac:dyDescent="0.25">
      <c r="A3029" s="51" t="str">
        <f t="shared" si="47"/>
        <v/>
      </c>
    </row>
    <row r="3030" spans="1:1" x14ac:dyDescent="0.25">
      <c r="A3030" s="51" t="str">
        <f t="shared" si="47"/>
        <v/>
      </c>
    </row>
    <row r="3031" spans="1:1" x14ac:dyDescent="0.25">
      <c r="A3031" s="51" t="str">
        <f t="shared" si="47"/>
        <v/>
      </c>
    </row>
    <row r="3032" spans="1:1" x14ac:dyDescent="0.25">
      <c r="A3032" s="51" t="str">
        <f t="shared" si="47"/>
        <v/>
      </c>
    </row>
    <row r="3033" spans="1:1" x14ac:dyDescent="0.25">
      <c r="A3033" s="51" t="str">
        <f t="shared" si="47"/>
        <v/>
      </c>
    </row>
    <row r="3034" spans="1:1" x14ac:dyDescent="0.25">
      <c r="A3034" s="51" t="str">
        <f t="shared" si="47"/>
        <v/>
      </c>
    </row>
    <row r="3035" spans="1:1" x14ac:dyDescent="0.25">
      <c r="A3035" s="51" t="str">
        <f t="shared" si="47"/>
        <v/>
      </c>
    </row>
    <row r="3036" spans="1:1" x14ac:dyDescent="0.25">
      <c r="A3036" s="51" t="str">
        <f t="shared" si="47"/>
        <v/>
      </c>
    </row>
    <row r="3037" spans="1:1" x14ac:dyDescent="0.25">
      <c r="A3037" s="51" t="str">
        <f t="shared" si="47"/>
        <v/>
      </c>
    </row>
    <row r="3038" spans="1:1" x14ac:dyDescent="0.25">
      <c r="A3038" s="51" t="str">
        <f t="shared" si="47"/>
        <v/>
      </c>
    </row>
    <row r="3039" spans="1:1" x14ac:dyDescent="0.25">
      <c r="A3039" s="51" t="str">
        <f t="shared" si="47"/>
        <v/>
      </c>
    </row>
    <row r="3040" spans="1:1" x14ac:dyDescent="0.25">
      <c r="A3040" s="51" t="str">
        <f t="shared" si="47"/>
        <v/>
      </c>
    </row>
    <row r="3041" spans="1:1" x14ac:dyDescent="0.25">
      <c r="A3041" s="51" t="str">
        <f t="shared" si="47"/>
        <v/>
      </c>
    </row>
    <row r="3042" spans="1:1" x14ac:dyDescent="0.25">
      <c r="A3042" s="51" t="str">
        <f t="shared" si="47"/>
        <v/>
      </c>
    </row>
    <row r="3043" spans="1:1" x14ac:dyDescent="0.25">
      <c r="A3043" s="51" t="str">
        <f t="shared" si="47"/>
        <v/>
      </c>
    </row>
    <row r="3044" spans="1:1" x14ac:dyDescent="0.25">
      <c r="A3044" s="51" t="str">
        <f t="shared" si="47"/>
        <v/>
      </c>
    </row>
    <row r="3045" spans="1:1" x14ac:dyDescent="0.25">
      <c r="A3045" s="51" t="str">
        <f t="shared" si="47"/>
        <v/>
      </c>
    </row>
    <row r="3046" spans="1:1" x14ac:dyDescent="0.25">
      <c r="A3046" s="51" t="str">
        <f t="shared" si="47"/>
        <v/>
      </c>
    </row>
    <row r="3047" spans="1:1" x14ac:dyDescent="0.25">
      <c r="A3047" s="51" t="str">
        <f t="shared" si="47"/>
        <v/>
      </c>
    </row>
    <row r="3048" spans="1:1" x14ac:dyDescent="0.25">
      <c r="A3048" s="51" t="str">
        <f t="shared" si="47"/>
        <v/>
      </c>
    </row>
    <row r="3049" spans="1:1" x14ac:dyDescent="0.25">
      <c r="A3049" s="51" t="str">
        <f t="shared" si="47"/>
        <v/>
      </c>
    </row>
    <row r="3050" spans="1:1" x14ac:dyDescent="0.25">
      <c r="A3050" s="51" t="str">
        <f t="shared" si="47"/>
        <v/>
      </c>
    </row>
    <row r="3051" spans="1:1" x14ac:dyDescent="0.25">
      <c r="A3051" s="51" t="str">
        <f t="shared" si="47"/>
        <v/>
      </c>
    </row>
    <row r="3052" spans="1:1" x14ac:dyDescent="0.25">
      <c r="A3052" s="51" t="str">
        <f t="shared" si="47"/>
        <v/>
      </c>
    </row>
    <row r="3053" spans="1:1" x14ac:dyDescent="0.25">
      <c r="A3053" s="51" t="str">
        <f t="shared" si="47"/>
        <v/>
      </c>
    </row>
    <row r="3054" spans="1:1" x14ac:dyDescent="0.25">
      <c r="A3054" s="51" t="str">
        <f t="shared" si="47"/>
        <v/>
      </c>
    </row>
    <row r="3055" spans="1:1" x14ac:dyDescent="0.25">
      <c r="A3055" s="51" t="str">
        <f t="shared" si="47"/>
        <v/>
      </c>
    </row>
    <row r="3056" spans="1:1" x14ac:dyDescent="0.25">
      <c r="A3056" s="51" t="str">
        <f t="shared" si="47"/>
        <v/>
      </c>
    </row>
    <row r="3057" spans="1:1" x14ac:dyDescent="0.25">
      <c r="A3057" s="51" t="str">
        <f t="shared" si="47"/>
        <v/>
      </c>
    </row>
    <row r="3058" spans="1:1" x14ac:dyDescent="0.25">
      <c r="A3058" s="51" t="str">
        <f t="shared" si="47"/>
        <v/>
      </c>
    </row>
    <row r="3059" spans="1:1" x14ac:dyDescent="0.25">
      <c r="A3059" s="51" t="str">
        <f t="shared" si="47"/>
        <v/>
      </c>
    </row>
    <row r="3060" spans="1:1" x14ac:dyDescent="0.25">
      <c r="A3060" s="51" t="str">
        <f t="shared" si="47"/>
        <v/>
      </c>
    </row>
    <row r="3061" spans="1:1" x14ac:dyDescent="0.25">
      <c r="A3061" s="51" t="str">
        <f t="shared" si="47"/>
        <v/>
      </c>
    </row>
    <row r="3062" spans="1:1" x14ac:dyDescent="0.25">
      <c r="A3062" s="51" t="str">
        <f t="shared" si="47"/>
        <v/>
      </c>
    </row>
    <row r="3063" spans="1:1" x14ac:dyDescent="0.25">
      <c r="A3063" s="51" t="str">
        <f t="shared" si="47"/>
        <v/>
      </c>
    </row>
    <row r="3064" spans="1:1" x14ac:dyDescent="0.25">
      <c r="A3064" s="51" t="str">
        <f t="shared" si="47"/>
        <v/>
      </c>
    </row>
    <row r="3065" spans="1:1" x14ac:dyDescent="0.25">
      <c r="A3065" s="51" t="str">
        <f t="shared" si="47"/>
        <v/>
      </c>
    </row>
    <row r="3066" spans="1:1" x14ac:dyDescent="0.25">
      <c r="A3066" s="51" t="str">
        <f t="shared" si="47"/>
        <v/>
      </c>
    </row>
    <row r="3067" spans="1:1" x14ac:dyDescent="0.25">
      <c r="A3067" s="51" t="str">
        <f t="shared" si="47"/>
        <v/>
      </c>
    </row>
    <row r="3068" spans="1:1" x14ac:dyDescent="0.25">
      <c r="A3068" s="51" t="str">
        <f t="shared" si="47"/>
        <v/>
      </c>
    </row>
    <row r="3069" spans="1:1" x14ac:dyDescent="0.25">
      <c r="A3069" s="51" t="str">
        <f t="shared" si="47"/>
        <v/>
      </c>
    </row>
    <row r="3070" spans="1:1" x14ac:dyDescent="0.25">
      <c r="A3070" s="51" t="str">
        <f t="shared" si="47"/>
        <v/>
      </c>
    </row>
    <row r="3071" spans="1:1" x14ac:dyDescent="0.25">
      <c r="A3071" s="51" t="str">
        <f t="shared" si="47"/>
        <v/>
      </c>
    </row>
    <row r="3072" spans="1:1" x14ac:dyDescent="0.25">
      <c r="A3072" s="51" t="str">
        <f t="shared" si="47"/>
        <v/>
      </c>
    </row>
    <row r="3073" spans="1:1" x14ac:dyDescent="0.25">
      <c r="A3073" s="51" t="str">
        <f t="shared" si="47"/>
        <v/>
      </c>
    </row>
    <row r="3074" spans="1:1" x14ac:dyDescent="0.25">
      <c r="A3074" s="51" t="str">
        <f t="shared" si="47"/>
        <v/>
      </c>
    </row>
    <row r="3075" spans="1:1" x14ac:dyDescent="0.25">
      <c r="A3075" s="51" t="str">
        <f t="shared" si="47"/>
        <v/>
      </c>
    </row>
    <row r="3076" spans="1:1" x14ac:dyDescent="0.25">
      <c r="A3076" s="51" t="str">
        <f t="shared" ref="A3076:A3139" si="48">CONCATENATE(C3076,B3076,F3076)</f>
        <v/>
      </c>
    </row>
    <row r="3077" spans="1:1" x14ac:dyDescent="0.25">
      <c r="A3077" s="51" t="str">
        <f t="shared" si="48"/>
        <v/>
      </c>
    </row>
    <row r="3078" spans="1:1" x14ac:dyDescent="0.25">
      <c r="A3078" s="51" t="str">
        <f t="shared" si="48"/>
        <v/>
      </c>
    </row>
    <row r="3079" spans="1:1" x14ac:dyDescent="0.25">
      <c r="A3079" s="51" t="str">
        <f t="shared" si="48"/>
        <v/>
      </c>
    </row>
    <row r="3080" spans="1:1" x14ac:dyDescent="0.25">
      <c r="A3080" s="51" t="str">
        <f t="shared" si="48"/>
        <v/>
      </c>
    </row>
    <row r="3081" spans="1:1" x14ac:dyDescent="0.25">
      <c r="A3081" s="51" t="str">
        <f t="shared" si="48"/>
        <v/>
      </c>
    </row>
    <row r="3082" spans="1:1" x14ac:dyDescent="0.25">
      <c r="A3082" s="51" t="str">
        <f t="shared" si="48"/>
        <v/>
      </c>
    </row>
    <row r="3083" spans="1:1" x14ac:dyDescent="0.25">
      <c r="A3083" s="51" t="str">
        <f t="shared" si="48"/>
        <v/>
      </c>
    </row>
    <row r="3084" spans="1:1" x14ac:dyDescent="0.25">
      <c r="A3084" s="51" t="str">
        <f t="shared" si="48"/>
        <v/>
      </c>
    </row>
    <row r="3085" spans="1:1" x14ac:dyDescent="0.25">
      <c r="A3085" s="51" t="str">
        <f t="shared" si="48"/>
        <v/>
      </c>
    </row>
    <row r="3086" spans="1:1" x14ac:dyDescent="0.25">
      <c r="A3086" s="51" t="str">
        <f t="shared" si="48"/>
        <v/>
      </c>
    </row>
    <row r="3087" spans="1:1" x14ac:dyDescent="0.25">
      <c r="A3087" s="51" t="str">
        <f t="shared" si="48"/>
        <v/>
      </c>
    </row>
    <row r="3088" spans="1:1" x14ac:dyDescent="0.25">
      <c r="A3088" s="51" t="str">
        <f t="shared" si="48"/>
        <v/>
      </c>
    </row>
    <row r="3089" spans="1:1" x14ac:dyDescent="0.25">
      <c r="A3089" s="51" t="str">
        <f t="shared" si="48"/>
        <v/>
      </c>
    </row>
    <row r="3090" spans="1:1" x14ac:dyDescent="0.25">
      <c r="A3090" s="51" t="str">
        <f t="shared" si="48"/>
        <v/>
      </c>
    </row>
    <row r="3091" spans="1:1" x14ac:dyDescent="0.25">
      <c r="A3091" s="51" t="str">
        <f t="shared" si="48"/>
        <v/>
      </c>
    </row>
    <row r="3092" spans="1:1" x14ac:dyDescent="0.25">
      <c r="A3092" s="51" t="str">
        <f t="shared" si="48"/>
        <v/>
      </c>
    </row>
    <row r="3093" spans="1:1" x14ac:dyDescent="0.25">
      <c r="A3093" s="51" t="str">
        <f t="shared" si="48"/>
        <v/>
      </c>
    </row>
    <row r="3094" spans="1:1" x14ac:dyDescent="0.25">
      <c r="A3094" s="51" t="str">
        <f t="shared" si="48"/>
        <v/>
      </c>
    </row>
    <row r="3095" spans="1:1" x14ac:dyDescent="0.25">
      <c r="A3095" s="51" t="str">
        <f t="shared" si="48"/>
        <v/>
      </c>
    </row>
    <row r="3096" spans="1:1" x14ac:dyDescent="0.25">
      <c r="A3096" s="51" t="str">
        <f t="shared" si="48"/>
        <v/>
      </c>
    </row>
    <row r="3097" spans="1:1" x14ac:dyDescent="0.25">
      <c r="A3097" s="51" t="str">
        <f t="shared" si="48"/>
        <v/>
      </c>
    </row>
    <row r="3098" spans="1:1" x14ac:dyDescent="0.25">
      <c r="A3098" s="51" t="str">
        <f t="shared" si="48"/>
        <v/>
      </c>
    </row>
    <row r="3099" spans="1:1" x14ac:dyDescent="0.25">
      <c r="A3099" s="51" t="str">
        <f t="shared" si="48"/>
        <v/>
      </c>
    </row>
    <row r="3100" spans="1:1" x14ac:dyDescent="0.25">
      <c r="A3100" s="51" t="str">
        <f t="shared" si="48"/>
        <v/>
      </c>
    </row>
    <row r="3101" spans="1:1" x14ac:dyDescent="0.25">
      <c r="A3101" s="51" t="str">
        <f t="shared" si="48"/>
        <v/>
      </c>
    </row>
    <row r="3102" spans="1:1" x14ac:dyDescent="0.25">
      <c r="A3102" s="51" t="str">
        <f t="shared" si="48"/>
        <v/>
      </c>
    </row>
    <row r="3103" spans="1:1" x14ac:dyDescent="0.25">
      <c r="A3103" s="51" t="str">
        <f t="shared" si="48"/>
        <v/>
      </c>
    </row>
    <row r="3104" spans="1:1" x14ac:dyDescent="0.25">
      <c r="A3104" s="51" t="str">
        <f t="shared" si="48"/>
        <v/>
      </c>
    </row>
    <row r="3105" spans="1:1" x14ac:dyDescent="0.25">
      <c r="A3105" s="51" t="str">
        <f t="shared" si="48"/>
        <v/>
      </c>
    </row>
    <row r="3106" spans="1:1" x14ac:dyDescent="0.25">
      <c r="A3106" s="51" t="str">
        <f t="shared" si="48"/>
        <v/>
      </c>
    </row>
    <row r="3107" spans="1:1" x14ac:dyDescent="0.25">
      <c r="A3107" s="51" t="str">
        <f t="shared" si="48"/>
        <v/>
      </c>
    </row>
    <row r="3108" spans="1:1" x14ac:dyDescent="0.25">
      <c r="A3108" s="51" t="str">
        <f t="shared" si="48"/>
        <v/>
      </c>
    </row>
    <row r="3109" spans="1:1" x14ac:dyDescent="0.25">
      <c r="A3109" s="51" t="str">
        <f t="shared" si="48"/>
        <v/>
      </c>
    </row>
    <row r="3110" spans="1:1" x14ac:dyDescent="0.25">
      <c r="A3110" s="51" t="str">
        <f t="shared" si="48"/>
        <v/>
      </c>
    </row>
    <row r="3111" spans="1:1" x14ac:dyDescent="0.25">
      <c r="A3111" s="51" t="str">
        <f t="shared" si="48"/>
        <v/>
      </c>
    </row>
    <row r="3112" spans="1:1" x14ac:dyDescent="0.25">
      <c r="A3112" s="51" t="str">
        <f t="shared" si="48"/>
        <v/>
      </c>
    </row>
    <row r="3113" spans="1:1" x14ac:dyDescent="0.25">
      <c r="A3113" s="51" t="str">
        <f t="shared" si="48"/>
        <v/>
      </c>
    </row>
    <row r="3114" spans="1:1" x14ac:dyDescent="0.25">
      <c r="A3114" s="51" t="str">
        <f t="shared" si="48"/>
        <v/>
      </c>
    </row>
    <row r="3115" spans="1:1" x14ac:dyDescent="0.25">
      <c r="A3115" s="51" t="str">
        <f t="shared" si="48"/>
        <v/>
      </c>
    </row>
    <row r="3116" spans="1:1" x14ac:dyDescent="0.25">
      <c r="A3116" s="51" t="str">
        <f t="shared" si="48"/>
        <v/>
      </c>
    </row>
    <row r="3117" spans="1:1" x14ac:dyDescent="0.25">
      <c r="A3117" s="51" t="str">
        <f t="shared" si="48"/>
        <v/>
      </c>
    </row>
    <row r="3118" spans="1:1" x14ac:dyDescent="0.25">
      <c r="A3118" s="51" t="str">
        <f t="shared" si="48"/>
        <v/>
      </c>
    </row>
    <row r="3119" spans="1:1" x14ac:dyDescent="0.25">
      <c r="A3119" s="51" t="str">
        <f t="shared" si="48"/>
        <v/>
      </c>
    </row>
    <row r="3120" spans="1:1" x14ac:dyDescent="0.25">
      <c r="A3120" s="51" t="str">
        <f t="shared" si="48"/>
        <v/>
      </c>
    </row>
    <row r="3121" spans="1:1" x14ac:dyDescent="0.25">
      <c r="A3121" s="51" t="str">
        <f t="shared" si="48"/>
        <v/>
      </c>
    </row>
    <row r="3122" spans="1:1" x14ac:dyDescent="0.25">
      <c r="A3122" s="51" t="str">
        <f t="shared" si="48"/>
        <v/>
      </c>
    </row>
    <row r="3123" spans="1:1" x14ac:dyDescent="0.25">
      <c r="A3123" s="51" t="str">
        <f t="shared" si="48"/>
        <v/>
      </c>
    </row>
    <row r="3124" spans="1:1" x14ac:dyDescent="0.25">
      <c r="A3124" s="51" t="str">
        <f t="shared" si="48"/>
        <v/>
      </c>
    </row>
    <row r="3125" spans="1:1" x14ac:dyDescent="0.25">
      <c r="A3125" s="51" t="str">
        <f t="shared" si="48"/>
        <v/>
      </c>
    </row>
    <row r="3126" spans="1:1" x14ac:dyDescent="0.25">
      <c r="A3126" s="51" t="str">
        <f t="shared" si="48"/>
        <v/>
      </c>
    </row>
    <row r="3127" spans="1:1" x14ac:dyDescent="0.25">
      <c r="A3127" s="51" t="str">
        <f t="shared" si="48"/>
        <v/>
      </c>
    </row>
    <row r="3128" spans="1:1" x14ac:dyDescent="0.25">
      <c r="A3128" s="51" t="str">
        <f t="shared" si="48"/>
        <v/>
      </c>
    </row>
    <row r="3129" spans="1:1" x14ac:dyDescent="0.25">
      <c r="A3129" s="51" t="str">
        <f t="shared" si="48"/>
        <v/>
      </c>
    </row>
    <row r="3130" spans="1:1" x14ac:dyDescent="0.25">
      <c r="A3130" s="51" t="str">
        <f t="shared" si="48"/>
        <v/>
      </c>
    </row>
    <row r="3131" spans="1:1" x14ac:dyDescent="0.25">
      <c r="A3131" s="51" t="str">
        <f t="shared" si="48"/>
        <v/>
      </c>
    </row>
    <row r="3132" spans="1:1" x14ac:dyDescent="0.25">
      <c r="A3132" s="51" t="str">
        <f t="shared" si="48"/>
        <v/>
      </c>
    </row>
    <row r="3133" spans="1:1" x14ac:dyDescent="0.25">
      <c r="A3133" s="51" t="str">
        <f t="shared" si="48"/>
        <v/>
      </c>
    </row>
    <row r="3134" spans="1:1" x14ac:dyDescent="0.25">
      <c r="A3134" s="51" t="str">
        <f t="shared" si="48"/>
        <v/>
      </c>
    </row>
    <row r="3135" spans="1:1" x14ac:dyDescent="0.25">
      <c r="A3135" s="51" t="str">
        <f t="shared" si="48"/>
        <v/>
      </c>
    </row>
    <row r="3136" spans="1:1" x14ac:dyDescent="0.25">
      <c r="A3136" s="51" t="str">
        <f t="shared" si="48"/>
        <v/>
      </c>
    </row>
    <row r="3137" spans="1:1" x14ac:dyDescent="0.25">
      <c r="A3137" s="51" t="str">
        <f t="shared" si="48"/>
        <v/>
      </c>
    </row>
    <row r="3138" spans="1:1" x14ac:dyDescent="0.25">
      <c r="A3138" s="51" t="str">
        <f t="shared" si="48"/>
        <v/>
      </c>
    </row>
    <row r="3139" spans="1:1" x14ac:dyDescent="0.25">
      <c r="A3139" s="51" t="str">
        <f t="shared" si="48"/>
        <v/>
      </c>
    </row>
    <row r="3140" spans="1:1" x14ac:dyDescent="0.25">
      <c r="A3140" s="51" t="str">
        <f t="shared" ref="A3140:A3203" si="49">CONCATENATE(C3140,B3140,F3140)</f>
        <v/>
      </c>
    </row>
    <row r="3141" spans="1:1" x14ac:dyDescent="0.25">
      <c r="A3141" s="51" t="str">
        <f t="shared" si="49"/>
        <v/>
      </c>
    </row>
    <row r="3142" spans="1:1" x14ac:dyDescent="0.25">
      <c r="A3142" s="51" t="str">
        <f t="shared" si="49"/>
        <v/>
      </c>
    </row>
    <row r="3143" spans="1:1" x14ac:dyDescent="0.25">
      <c r="A3143" s="51" t="str">
        <f t="shared" si="49"/>
        <v/>
      </c>
    </row>
    <row r="3144" spans="1:1" x14ac:dyDescent="0.25">
      <c r="A3144" s="51" t="str">
        <f t="shared" si="49"/>
        <v/>
      </c>
    </row>
    <row r="3145" spans="1:1" x14ac:dyDescent="0.25">
      <c r="A3145" s="51" t="str">
        <f t="shared" si="49"/>
        <v/>
      </c>
    </row>
    <row r="3146" spans="1:1" x14ac:dyDescent="0.25">
      <c r="A3146" s="51" t="str">
        <f t="shared" si="49"/>
        <v/>
      </c>
    </row>
    <row r="3147" spans="1:1" x14ac:dyDescent="0.25">
      <c r="A3147" s="51" t="str">
        <f t="shared" si="49"/>
        <v/>
      </c>
    </row>
    <row r="3148" spans="1:1" x14ac:dyDescent="0.25">
      <c r="A3148" s="51" t="str">
        <f t="shared" si="49"/>
        <v/>
      </c>
    </row>
    <row r="3149" spans="1:1" x14ac:dyDescent="0.25">
      <c r="A3149" s="51" t="str">
        <f t="shared" si="49"/>
        <v/>
      </c>
    </row>
    <row r="3150" spans="1:1" x14ac:dyDescent="0.25">
      <c r="A3150" s="51" t="str">
        <f t="shared" si="49"/>
        <v/>
      </c>
    </row>
    <row r="3151" spans="1:1" x14ac:dyDescent="0.25">
      <c r="A3151" s="51" t="str">
        <f t="shared" si="49"/>
        <v/>
      </c>
    </row>
    <row r="3152" spans="1:1" x14ac:dyDescent="0.25">
      <c r="A3152" s="51" t="str">
        <f t="shared" si="49"/>
        <v/>
      </c>
    </row>
    <row r="3153" spans="1:1" x14ac:dyDescent="0.25">
      <c r="A3153" s="51" t="str">
        <f t="shared" si="49"/>
        <v/>
      </c>
    </row>
    <row r="3154" spans="1:1" x14ac:dyDescent="0.25">
      <c r="A3154" s="51" t="str">
        <f t="shared" si="49"/>
        <v/>
      </c>
    </row>
    <row r="3155" spans="1:1" x14ac:dyDescent="0.25">
      <c r="A3155" s="51" t="str">
        <f t="shared" si="49"/>
        <v/>
      </c>
    </row>
    <row r="3156" spans="1:1" x14ac:dyDescent="0.25">
      <c r="A3156" s="51" t="str">
        <f t="shared" si="49"/>
        <v/>
      </c>
    </row>
    <row r="3157" spans="1:1" x14ac:dyDescent="0.25">
      <c r="A3157" s="51" t="str">
        <f t="shared" si="49"/>
        <v/>
      </c>
    </row>
    <row r="3158" spans="1:1" x14ac:dyDescent="0.25">
      <c r="A3158" s="51" t="str">
        <f t="shared" si="49"/>
        <v/>
      </c>
    </row>
    <row r="3159" spans="1:1" x14ac:dyDescent="0.25">
      <c r="A3159" s="51" t="str">
        <f t="shared" si="49"/>
        <v/>
      </c>
    </row>
    <row r="3160" spans="1:1" x14ac:dyDescent="0.25">
      <c r="A3160" s="51" t="str">
        <f t="shared" si="49"/>
        <v/>
      </c>
    </row>
    <row r="3161" spans="1:1" x14ac:dyDescent="0.25">
      <c r="A3161" s="51" t="str">
        <f t="shared" si="49"/>
        <v/>
      </c>
    </row>
    <row r="3162" spans="1:1" x14ac:dyDescent="0.25">
      <c r="A3162" s="51" t="str">
        <f t="shared" si="49"/>
        <v/>
      </c>
    </row>
    <row r="3163" spans="1:1" x14ac:dyDescent="0.25">
      <c r="A3163" s="51" t="str">
        <f t="shared" si="49"/>
        <v/>
      </c>
    </row>
    <row r="3164" spans="1:1" x14ac:dyDescent="0.25">
      <c r="A3164" s="51" t="str">
        <f t="shared" si="49"/>
        <v/>
      </c>
    </row>
    <row r="3165" spans="1:1" x14ac:dyDescent="0.25">
      <c r="A3165" s="51" t="str">
        <f t="shared" si="49"/>
        <v/>
      </c>
    </row>
    <row r="3166" spans="1:1" x14ac:dyDescent="0.25">
      <c r="A3166" s="51" t="str">
        <f t="shared" si="49"/>
        <v/>
      </c>
    </row>
    <row r="3167" spans="1:1" x14ac:dyDescent="0.25">
      <c r="A3167" s="51" t="str">
        <f t="shared" si="49"/>
        <v/>
      </c>
    </row>
    <row r="3168" spans="1:1" x14ac:dyDescent="0.25">
      <c r="A3168" s="51" t="str">
        <f t="shared" si="49"/>
        <v/>
      </c>
    </row>
    <row r="3169" spans="1:1" x14ac:dyDescent="0.25">
      <c r="A3169" s="51" t="str">
        <f t="shared" si="49"/>
        <v/>
      </c>
    </row>
    <row r="3170" spans="1:1" x14ac:dyDescent="0.25">
      <c r="A3170" s="51" t="str">
        <f t="shared" si="49"/>
        <v/>
      </c>
    </row>
    <row r="3171" spans="1:1" x14ac:dyDescent="0.25">
      <c r="A3171" s="51" t="str">
        <f t="shared" si="49"/>
        <v/>
      </c>
    </row>
    <row r="3172" spans="1:1" x14ac:dyDescent="0.25">
      <c r="A3172" s="51" t="str">
        <f t="shared" si="49"/>
        <v/>
      </c>
    </row>
    <row r="3173" spans="1:1" x14ac:dyDescent="0.25">
      <c r="A3173" s="51" t="str">
        <f t="shared" si="49"/>
        <v/>
      </c>
    </row>
    <row r="3174" spans="1:1" x14ac:dyDescent="0.25">
      <c r="A3174" s="51" t="str">
        <f t="shared" si="49"/>
        <v/>
      </c>
    </row>
    <row r="3175" spans="1:1" x14ac:dyDescent="0.25">
      <c r="A3175" s="51" t="str">
        <f t="shared" si="49"/>
        <v/>
      </c>
    </row>
    <row r="3176" spans="1:1" x14ac:dyDescent="0.25">
      <c r="A3176" s="51" t="str">
        <f t="shared" si="49"/>
        <v/>
      </c>
    </row>
    <row r="3177" spans="1:1" x14ac:dyDescent="0.25">
      <c r="A3177" s="51" t="str">
        <f t="shared" si="49"/>
        <v/>
      </c>
    </row>
    <row r="3178" spans="1:1" x14ac:dyDescent="0.25">
      <c r="A3178" s="51" t="str">
        <f t="shared" si="49"/>
        <v/>
      </c>
    </row>
    <row r="3179" spans="1:1" x14ac:dyDescent="0.25">
      <c r="A3179" s="51" t="str">
        <f t="shared" si="49"/>
        <v/>
      </c>
    </row>
    <row r="3180" spans="1:1" x14ac:dyDescent="0.25">
      <c r="A3180" s="51" t="str">
        <f t="shared" si="49"/>
        <v/>
      </c>
    </row>
    <row r="3181" spans="1:1" x14ac:dyDescent="0.25">
      <c r="A3181" s="51" t="str">
        <f t="shared" si="49"/>
        <v/>
      </c>
    </row>
    <row r="3182" spans="1:1" x14ac:dyDescent="0.25">
      <c r="A3182" s="51" t="str">
        <f t="shared" si="49"/>
        <v/>
      </c>
    </row>
    <row r="3183" spans="1:1" x14ac:dyDescent="0.25">
      <c r="A3183" s="51" t="str">
        <f t="shared" si="49"/>
        <v/>
      </c>
    </row>
    <row r="3184" spans="1:1" x14ac:dyDescent="0.25">
      <c r="A3184" s="51" t="str">
        <f t="shared" si="49"/>
        <v/>
      </c>
    </row>
    <row r="3185" spans="1:1" x14ac:dyDescent="0.25">
      <c r="A3185" s="51" t="str">
        <f t="shared" si="49"/>
        <v/>
      </c>
    </row>
    <row r="3186" spans="1:1" x14ac:dyDescent="0.25">
      <c r="A3186" s="51" t="str">
        <f t="shared" si="49"/>
        <v/>
      </c>
    </row>
    <row r="3187" spans="1:1" x14ac:dyDescent="0.25">
      <c r="A3187" s="51" t="str">
        <f t="shared" si="49"/>
        <v/>
      </c>
    </row>
    <row r="3188" spans="1:1" x14ac:dyDescent="0.25">
      <c r="A3188" s="51" t="str">
        <f t="shared" si="49"/>
        <v/>
      </c>
    </row>
    <row r="3189" spans="1:1" x14ac:dyDescent="0.25">
      <c r="A3189" s="51" t="str">
        <f t="shared" si="49"/>
        <v/>
      </c>
    </row>
    <row r="3190" spans="1:1" x14ac:dyDescent="0.25">
      <c r="A3190" s="51" t="str">
        <f t="shared" si="49"/>
        <v/>
      </c>
    </row>
    <row r="3191" spans="1:1" x14ac:dyDescent="0.25">
      <c r="A3191" s="51" t="str">
        <f t="shared" si="49"/>
        <v/>
      </c>
    </row>
    <row r="3192" spans="1:1" x14ac:dyDescent="0.25">
      <c r="A3192" s="51" t="str">
        <f t="shared" si="49"/>
        <v/>
      </c>
    </row>
    <row r="3193" spans="1:1" x14ac:dyDescent="0.25">
      <c r="A3193" s="51" t="str">
        <f t="shared" si="49"/>
        <v/>
      </c>
    </row>
    <row r="3194" spans="1:1" x14ac:dyDescent="0.25">
      <c r="A3194" s="51" t="str">
        <f t="shared" si="49"/>
        <v/>
      </c>
    </row>
    <row r="3195" spans="1:1" x14ac:dyDescent="0.25">
      <c r="A3195" s="51" t="str">
        <f t="shared" si="49"/>
        <v/>
      </c>
    </row>
    <row r="3196" spans="1:1" x14ac:dyDescent="0.25">
      <c r="A3196" s="51" t="str">
        <f t="shared" si="49"/>
        <v/>
      </c>
    </row>
    <row r="3197" spans="1:1" x14ac:dyDescent="0.25">
      <c r="A3197" s="51" t="str">
        <f t="shared" si="49"/>
        <v/>
      </c>
    </row>
    <row r="3198" spans="1:1" x14ac:dyDescent="0.25">
      <c r="A3198" s="51" t="str">
        <f t="shared" si="49"/>
        <v/>
      </c>
    </row>
    <row r="3199" spans="1:1" x14ac:dyDescent="0.25">
      <c r="A3199" s="51" t="str">
        <f t="shared" si="49"/>
        <v/>
      </c>
    </row>
    <row r="3200" spans="1:1" x14ac:dyDescent="0.25">
      <c r="A3200" s="51" t="str">
        <f t="shared" si="49"/>
        <v/>
      </c>
    </row>
    <row r="3201" spans="1:1" x14ac:dyDescent="0.25">
      <c r="A3201" s="51" t="str">
        <f t="shared" si="49"/>
        <v/>
      </c>
    </row>
    <row r="3202" spans="1:1" x14ac:dyDescent="0.25">
      <c r="A3202" s="51" t="str">
        <f t="shared" si="49"/>
        <v/>
      </c>
    </row>
    <row r="3203" spans="1:1" x14ac:dyDescent="0.25">
      <c r="A3203" s="51" t="str">
        <f t="shared" si="49"/>
        <v/>
      </c>
    </row>
    <row r="3204" spans="1:1" x14ac:dyDescent="0.25">
      <c r="A3204" s="51" t="str">
        <f t="shared" ref="A3204:A3267" si="50">CONCATENATE(C3204,B3204,F3204)</f>
        <v/>
      </c>
    </row>
    <row r="3205" spans="1:1" x14ac:dyDescent="0.25">
      <c r="A3205" s="51" t="str">
        <f t="shared" si="50"/>
        <v/>
      </c>
    </row>
    <row r="3206" spans="1:1" x14ac:dyDescent="0.25">
      <c r="A3206" s="51" t="str">
        <f t="shared" si="50"/>
        <v/>
      </c>
    </row>
    <row r="3207" spans="1:1" x14ac:dyDescent="0.25">
      <c r="A3207" s="51" t="str">
        <f t="shared" si="50"/>
        <v/>
      </c>
    </row>
    <row r="3208" spans="1:1" x14ac:dyDescent="0.25">
      <c r="A3208" s="51" t="str">
        <f t="shared" si="50"/>
        <v/>
      </c>
    </row>
    <row r="3209" spans="1:1" x14ac:dyDescent="0.25">
      <c r="A3209" s="51" t="str">
        <f t="shared" si="50"/>
        <v/>
      </c>
    </row>
    <row r="3210" spans="1:1" x14ac:dyDescent="0.25">
      <c r="A3210" s="51" t="str">
        <f t="shared" si="50"/>
        <v/>
      </c>
    </row>
    <row r="3211" spans="1:1" x14ac:dyDescent="0.25">
      <c r="A3211" s="51" t="str">
        <f t="shared" si="50"/>
        <v/>
      </c>
    </row>
    <row r="3212" spans="1:1" x14ac:dyDescent="0.25">
      <c r="A3212" s="51" t="str">
        <f t="shared" si="50"/>
        <v/>
      </c>
    </row>
    <row r="3213" spans="1:1" x14ac:dyDescent="0.25">
      <c r="A3213" s="51" t="str">
        <f t="shared" si="50"/>
        <v/>
      </c>
    </row>
    <row r="3214" spans="1:1" x14ac:dyDescent="0.25">
      <c r="A3214" s="51" t="str">
        <f t="shared" si="50"/>
        <v/>
      </c>
    </row>
    <row r="3215" spans="1:1" x14ac:dyDescent="0.25">
      <c r="A3215" s="51" t="str">
        <f t="shared" si="50"/>
        <v/>
      </c>
    </row>
    <row r="3216" spans="1:1" x14ac:dyDescent="0.25">
      <c r="A3216" s="51" t="str">
        <f t="shared" si="50"/>
        <v/>
      </c>
    </row>
    <row r="3217" spans="1:1" x14ac:dyDescent="0.25">
      <c r="A3217" s="51" t="str">
        <f t="shared" si="50"/>
        <v/>
      </c>
    </row>
    <row r="3218" spans="1:1" x14ac:dyDescent="0.25">
      <c r="A3218" s="51" t="str">
        <f t="shared" si="50"/>
        <v/>
      </c>
    </row>
    <row r="3219" spans="1:1" x14ac:dyDescent="0.25">
      <c r="A3219" s="51" t="str">
        <f t="shared" si="50"/>
        <v/>
      </c>
    </row>
    <row r="3220" spans="1:1" x14ac:dyDescent="0.25">
      <c r="A3220" s="51" t="str">
        <f t="shared" si="50"/>
        <v/>
      </c>
    </row>
    <row r="3221" spans="1:1" x14ac:dyDescent="0.25">
      <c r="A3221" s="51" t="str">
        <f t="shared" si="50"/>
        <v/>
      </c>
    </row>
    <row r="3222" spans="1:1" x14ac:dyDescent="0.25">
      <c r="A3222" s="51" t="str">
        <f t="shared" si="50"/>
        <v/>
      </c>
    </row>
    <row r="3223" spans="1:1" x14ac:dyDescent="0.25">
      <c r="A3223" s="51" t="str">
        <f t="shared" si="50"/>
        <v/>
      </c>
    </row>
    <row r="3224" spans="1:1" x14ac:dyDescent="0.25">
      <c r="A3224" s="51" t="str">
        <f t="shared" si="50"/>
        <v/>
      </c>
    </row>
    <row r="3225" spans="1:1" x14ac:dyDescent="0.25">
      <c r="A3225" s="51" t="str">
        <f t="shared" si="50"/>
        <v/>
      </c>
    </row>
    <row r="3226" spans="1:1" x14ac:dyDescent="0.25">
      <c r="A3226" s="51" t="str">
        <f t="shared" si="50"/>
        <v/>
      </c>
    </row>
    <row r="3227" spans="1:1" x14ac:dyDescent="0.25">
      <c r="A3227" s="51" t="str">
        <f t="shared" si="50"/>
        <v/>
      </c>
    </row>
    <row r="3228" spans="1:1" x14ac:dyDescent="0.25">
      <c r="A3228" s="51" t="str">
        <f t="shared" si="50"/>
        <v/>
      </c>
    </row>
    <row r="3229" spans="1:1" x14ac:dyDescent="0.25">
      <c r="A3229" s="51" t="str">
        <f t="shared" si="50"/>
        <v/>
      </c>
    </row>
    <row r="3230" spans="1:1" x14ac:dyDescent="0.25">
      <c r="A3230" s="51" t="str">
        <f t="shared" si="50"/>
        <v/>
      </c>
    </row>
    <row r="3231" spans="1:1" x14ac:dyDescent="0.25">
      <c r="A3231" s="51" t="str">
        <f t="shared" si="50"/>
        <v/>
      </c>
    </row>
    <row r="3232" spans="1:1" x14ac:dyDescent="0.25">
      <c r="A3232" s="51" t="str">
        <f t="shared" si="50"/>
        <v/>
      </c>
    </row>
    <row r="3233" spans="1:1" x14ac:dyDescent="0.25">
      <c r="A3233" s="51" t="str">
        <f t="shared" si="50"/>
        <v/>
      </c>
    </row>
    <row r="3234" spans="1:1" x14ac:dyDescent="0.25">
      <c r="A3234" s="51" t="str">
        <f t="shared" si="50"/>
        <v/>
      </c>
    </row>
    <row r="3235" spans="1:1" x14ac:dyDescent="0.25">
      <c r="A3235" s="51" t="str">
        <f t="shared" si="50"/>
        <v/>
      </c>
    </row>
    <row r="3236" spans="1:1" x14ac:dyDescent="0.25">
      <c r="A3236" s="51" t="str">
        <f t="shared" si="50"/>
        <v/>
      </c>
    </row>
    <row r="3237" spans="1:1" x14ac:dyDescent="0.25">
      <c r="A3237" s="51" t="str">
        <f t="shared" si="50"/>
        <v/>
      </c>
    </row>
    <row r="3238" spans="1:1" x14ac:dyDescent="0.25">
      <c r="A3238" s="51" t="str">
        <f t="shared" si="50"/>
        <v/>
      </c>
    </row>
    <row r="3239" spans="1:1" x14ac:dyDescent="0.25">
      <c r="A3239" s="51" t="str">
        <f t="shared" si="50"/>
        <v/>
      </c>
    </row>
    <row r="3240" spans="1:1" x14ac:dyDescent="0.25">
      <c r="A3240" s="51" t="str">
        <f t="shared" si="50"/>
        <v/>
      </c>
    </row>
    <row r="3241" spans="1:1" x14ac:dyDescent="0.25">
      <c r="A3241" s="51" t="str">
        <f t="shared" si="50"/>
        <v/>
      </c>
    </row>
    <row r="3242" spans="1:1" x14ac:dyDescent="0.25">
      <c r="A3242" s="51" t="str">
        <f t="shared" si="50"/>
        <v/>
      </c>
    </row>
    <row r="3243" spans="1:1" x14ac:dyDescent="0.25">
      <c r="A3243" s="51" t="str">
        <f t="shared" si="50"/>
        <v/>
      </c>
    </row>
    <row r="3244" spans="1:1" x14ac:dyDescent="0.25">
      <c r="A3244" s="51" t="str">
        <f t="shared" si="50"/>
        <v/>
      </c>
    </row>
    <row r="3245" spans="1:1" x14ac:dyDescent="0.25">
      <c r="A3245" s="51" t="str">
        <f t="shared" si="50"/>
        <v/>
      </c>
    </row>
    <row r="3246" spans="1:1" x14ac:dyDescent="0.25">
      <c r="A3246" s="51" t="str">
        <f t="shared" si="50"/>
        <v/>
      </c>
    </row>
    <row r="3247" spans="1:1" x14ac:dyDescent="0.25">
      <c r="A3247" s="51" t="str">
        <f t="shared" si="50"/>
        <v/>
      </c>
    </row>
    <row r="3248" spans="1:1" x14ac:dyDescent="0.25">
      <c r="A3248" s="51" t="str">
        <f t="shared" si="50"/>
        <v/>
      </c>
    </row>
    <row r="3249" spans="1:1" x14ac:dyDescent="0.25">
      <c r="A3249" s="51" t="str">
        <f t="shared" si="50"/>
        <v/>
      </c>
    </row>
    <row r="3250" spans="1:1" x14ac:dyDescent="0.25">
      <c r="A3250" s="51" t="str">
        <f t="shared" si="50"/>
        <v/>
      </c>
    </row>
    <row r="3251" spans="1:1" x14ac:dyDescent="0.25">
      <c r="A3251" s="51" t="str">
        <f t="shared" si="50"/>
        <v/>
      </c>
    </row>
    <row r="3252" spans="1:1" x14ac:dyDescent="0.25">
      <c r="A3252" s="51" t="str">
        <f t="shared" si="50"/>
        <v/>
      </c>
    </row>
    <row r="3253" spans="1:1" x14ac:dyDescent="0.25">
      <c r="A3253" s="51" t="str">
        <f t="shared" si="50"/>
        <v/>
      </c>
    </row>
    <row r="3254" spans="1:1" x14ac:dyDescent="0.25">
      <c r="A3254" s="51" t="str">
        <f t="shared" si="50"/>
        <v/>
      </c>
    </row>
    <row r="3255" spans="1:1" x14ac:dyDescent="0.25">
      <c r="A3255" s="51" t="str">
        <f t="shared" si="50"/>
        <v/>
      </c>
    </row>
    <row r="3256" spans="1:1" x14ac:dyDescent="0.25">
      <c r="A3256" s="51" t="str">
        <f t="shared" si="50"/>
        <v/>
      </c>
    </row>
    <row r="3257" spans="1:1" x14ac:dyDescent="0.25">
      <c r="A3257" s="51" t="str">
        <f t="shared" si="50"/>
        <v/>
      </c>
    </row>
    <row r="3258" spans="1:1" x14ac:dyDescent="0.25">
      <c r="A3258" s="51" t="str">
        <f t="shared" si="50"/>
        <v/>
      </c>
    </row>
    <row r="3259" spans="1:1" x14ac:dyDescent="0.25">
      <c r="A3259" s="51" t="str">
        <f t="shared" si="50"/>
        <v/>
      </c>
    </row>
    <row r="3260" spans="1:1" x14ac:dyDescent="0.25">
      <c r="A3260" s="51" t="str">
        <f t="shared" si="50"/>
        <v/>
      </c>
    </row>
    <row r="3261" spans="1:1" x14ac:dyDescent="0.25">
      <c r="A3261" s="51" t="str">
        <f t="shared" si="50"/>
        <v/>
      </c>
    </row>
    <row r="3262" spans="1:1" x14ac:dyDescent="0.25">
      <c r="A3262" s="51" t="str">
        <f t="shared" si="50"/>
        <v/>
      </c>
    </row>
    <row r="3263" spans="1:1" x14ac:dyDescent="0.25">
      <c r="A3263" s="51" t="str">
        <f t="shared" si="50"/>
        <v/>
      </c>
    </row>
    <row r="3264" spans="1:1" x14ac:dyDescent="0.25">
      <c r="A3264" s="51" t="str">
        <f t="shared" si="50"/>
        <v/>
      </c>
    </row>
    <row r="3265" spans="1:1" x14ac:dyDescent="0.25">
      <c r="A3265" s="51" t="str">
        <f t="shared" si="50"/>
        <v/>
      </c>
    </row>
    <row r="3266" spans="1:1" x14ac:dyDescent="0.25">
      <c r="A3266" s="51" t="str">
        <f t="shared" si="50"/>
        <v/>
      </c>
    </row>
    <row r="3267" spans="1:1" x14ac:dyDescent="0.25">
      <c r="A3267" s="51" t="str">
        <f t="shared" si="50"/>
        <v/>
      </c>
    </row>
    <row r="3268" spans="1:1" x14ac:dyDescent="0.25">
      <c r="A3268" s="51" t="str">
        <f t="shared" ref="A3268:A3331" si="51">CONCATENATE(C3268,B3268,F3268)</f>
        <v/>
      </c>
    </row>
    <row r="3269" spans="1:1" x14ac:dyDescent="0.25">
      <c r="A3269" s="51" t="str">
        <f t="shared" si="51"/>
        <v/>
      </c>
    </row>
    <row r="3270" spans="1:1" x14ac:dyDescent="0.25">
      <c r="A3270" s="51" t="str">
        <f t="shared" si="51"/>
        <v/>
      </c>
    </row>
    <row r="3271" spans="1:1" x14ac:dyDescent="0.25">
      <c r="A3271" s="51" t="str">
        <f t="shared" si="51"/>
        <v/>
      </c>
    </row>
    <row r="3272" spans="1:1" x14ac:dyDescent="0.25">
      <c r="A3272" s="51" t="str">
        <f t="shared" si="51"/>
        <v/>
      </c>
    </row>
    <row r="3273" spans="1:1" x14ac:dyDescent="0.25">
      <c r="A3273" s="51" t="str">
        <f t="shared" si="51"/>
        <v/>
      </c>
    </row>
    <row r="3274" spans="1:1" x14ac:dyDescent="0.25">
      <c r="A3274" s="51" t="str">
        <f t="shared" si="51"/>
        <v/>
      </c>
    </row>
    <row r="3275" spans="1:1" x14ac:dyDescent="0.25">
      <c r="A3275" s="51" t="str">
        <f t="shared" si="51"/>
        <v/>
      </c>
    </row>
    <row r="3276" spans="1:1" x14ac:dyDescent="0.25">
      <c r="A3276" s="51" t="str">
        <f t="shared" si="51"/>
        <v/>
      </c>
    </row>
    <row r="3277" spans="1:1" x14ac:dyDescent="0.25">
      <c r="A3277" s="51" t="str">
        <f t="shared" si="51"/>
        <v/>
      </c>
    </row>
    <row r="3278" spans="1:1" x14ac:dyDescent="0.25">
      <c r="A3278" s="51" t="str">
        <f t="shared" si="51"/>
        <v/>
      </c>
    </row>
    <row r="3279" spans="1:1" x14ac:dyDescent="0.25">
      <c r="A3279" s="51" t="str">
        <f t="shared" si="51"/>
        <v/>
      </c>
    </row>
    <row r="3280" spans="1:1" x14ac:dyDescent="0.25">
      <c r="A3280" s="51" t="str">
        <f t="shared" si="51"/>
        <v/>
      </c>
    </row>
    <row r="3281" spans="1:1" x14ac:dyDescent="0.25">
      <c r="A3281" s="51" t="str">
        <f t="shared" si="51"/>
        <v/>
      </c>
    </row>
    <row r="3282" spans="1:1" x14ac:dyDescent="0.25">
      <c r="A3282" s="51" t="str">
        <f t="shared" si="51"/>
        <v/>
      </c>
    </row>
    <row r="3283" spans="1:1" x14ac:dyDescent="0.25">
      <c r="A3283" s="51" t="str">
        <f t="shared" si="51"/>
        <v/>
      </c>
    </row>
    <row r="3284" spans="1:1" x14ac:dyDescent="0.25">
      <c r="A3284" s="51" t="str">
        <f t="shared" si="51"/>
        <v/>
      </c>
    </row>
    <row r="3285" spans="1:1" x14ac:dyDescent="0.25">
      <c r="A3285" s="51" t="str">
        <f t="shared" si="51"/>
        <v/>
      </c>
    </row>
    <row r="3286" spans="1:1" x14ac:dyDescent="0.25">
      <c r="A3286" s="51" t="str">
        <f t="shared" si="51"/>
        <v/>
      </c>
    </row>
    <row r="3287" spans="1:1" x14ac:dyDescent="0.25">
      <c r="A3287" s="51" t="str">
        <f t="shared" si="51"/>
        <v/>
      </c>
    </row>
    <row r="3288" spans="1:1" x14ac:dyDescent="0.25">
      <c r="A3288" s="51" t="str">
        <f t="shared" si="51"/>
        <v/>
      </c>
    </row>
    <row r="3289" spans="1:1" x14ac:dyDescent="0.25">
      <c r="A3289" s="51" t="str">
        <f t="shared" si="51"/>
        <v/>
      </c>
    </row>
    <row r="3290" spans="1:1" x14ac:dyDescent="0.25">
      <c r="A3290" s="51" t="str">
        <f t="shared" si="51"/>
        <v/>
      </c>
    </row>
    <row r="3291" spans="1:1" x14ac:dyDescent="0.25">
      <c r="A3291" s="51" t="str">
        <f t="shared" si="51"/>
        <v/>
      </c>
    </row>
    <row r="3292" spans="1:1" x14ac:dyDescent="0.25">
      <c r="A3292" s="51" t="str">
        <f t="shared" si="51"/>
        <v/>
      </c>
    </row>
    <row r="3293" spans="1:1" x14ac:dyDescent="0.25">
      <c r="A3293" s="51" t="str">
        <f t="shared" si="51"/>
        <v/>
      </c>
    </row>
    <row r="3294" spans="1:1" x14ac:dyDescent="0.25">
      <c r="A3294" s="51" t="str">
        <f t="shared" si="51"/>
        <v/>
      </c>
    </row>
    <row r="3295" spans="1:1" x14ac:dyDescent="0.25">
      <c r="A3295" s="51" t="str">
        <f t="shared" si="51"/>
        <v/>
      </c>
    </row>
    <row r="3296" spans="1:1" x14ac:dyDescent="0.25">
      <c r="A3296" s="51" t="str">
        <f t="shared" si="51"/>
        <v/>
      </c>
    </row>
    <row r="3297" spans="1:1" x14ac:dyDescent="0.25">
      <c r="A3297" s="51" t="str">
        <f t="shared" si="51"/>
        <v/>
      </c>
    </row>
    <row r="3298" spans="1:1" x14ac:dyDescent="0.25">
      <c r="A3298" s="51" t="str">
        <f t="shared" si="51"/>
        <v/>
      </c>
    </row>
    <row r="3299" spans="1:1" x14ac:dyDescent="0.25">
      <c r="A3299" s="51" t="str">
        <f t="shared" si="51"/>
        <v/>
      </c>
    </row>
    <row r="3300" spans="1:1" x14ac:dyDescent="0.25">
      <c r="A3300" s="51" t="str">
        <f t="shared" si="51"/>
        <v/>
      </c>
    </row>
    <row r="3301" spans="1:1" x14ac:dyDescent="0.25">
      <c r="A3301" s="51" t="str">
        <f t="shared" si="51"/>
        <v/>
      </c>
    </row>
    <row r="3302" spans="1:1" x14ac:dyDescent="0.25">
      <c r="A3302" s="51" t="str">
        <f t="shared" si="51"/>
        <v/>
      </c>
    </row>
    <row r="3303" spans="1:1" x14ac:dyDescent="0.25">
      <c r="A3303" s="51" t="str">
        <f t="shared" si="51"/>
        <v/>
      </c>
    </row>
    <row r="3304" spans="1:1" x14ac:dyDescent="0.25">
      <c r="A3304" s="51" t="str">
        <f t="shared" si="51"/>
        <v/>
      </c>
    </row>
    <row r="3305" spans="1:1" x14ac:dyDescent="0.25">
      <c r="A3305" s="51" t="str">
        <f t="shared" si="51"/>
        <v/>
      </c>
    </row>
    <row r="3306" spans="1:1" x14ac:dyDescent="0.25">
      <c r="A3306" s="51" t="str">
        <f t="shared" si="51"/>
        <v/>
      </c>
    </row>
    <row r="3307" spans="1:1" x14ac:dyDescent="0.25">
      <c r="A3307" s="51" t="str">
        <f t="shared" si="51"/>
        <v/>
      </c>
    </row>
    <row r="3308" spans="1:1" x14ac:dyDescent="0.25">
      <c r="A3308" s="51" t="str">
        <f t="shared" si="51"/>
        <v/>
      </c>
    </row>
    <row r="3309" spans="1:1" x14ac:dyDescent="0.25">
      <c r="A3309" s="51" t="str">
        <f t="shared" si="51"/>
        <v/>
      </c>
    </row>
    <row r="3310" spans="1:1" x14ac:dyDescent="0.25">
      <c r="A3310" s="51" t="str">
        <f t="shared" si="51"/>
        <v/>
      </c>
    </row>
    <row r="3311" spans="1:1" x14ac:dyDescent="0.25">
      <c r="A3311" s="51" t="str">
        <f t="shared" si="51"/>
        <v/>
      </c>
    </row>
    <row r="3312" spans="1:1" x14ac:dyDescent="0.25">
      <c r="A3312" s="51" t="str">
        <f t="shared" si="51"/>
        <v/>
      </c>
    </row>
    <row r="3313" spans="1:1" x14ac:dyDescent="0.25">
      <c r="A3313" s="51" t="str">
        <f t="shared" si="51"/>
        <v/>
      </c>
    </row>
    <row r="3314" spans="1:1" x14ac:dyDescent="0.25">
      <c r="A3314" s="51" t="str">
        <f t="shared" si="51"/>
        <v/>
      </c>
    </row>
    <row r="3315" spans="1:1" x14ac:dyDescent="0.25">
      <c r="A3315" s="51" t="str">
        <f t="shared" si="51"/>
        <v/>
      </c>
    </row>
    <row r="3316" spans="1:1" x14ac:dyDescent="0.25">
      <c r="A3316" s="51" t="str">
        <f t="shared" si="51"/>
        <v/>
      </c>
    </row>
    <row r="3317" spans="1:1" x14ac:dyDescent="0.25">
      <c r="A3317" s="51" t="str">
        <f t="shared" si="51"/>
        <v/>
      </c>
    </row>
    <row r="3318" spans="1:1" x14ac:dyDescent="0.25">
      <c r="A3318" s="51" t="str">
        <f t="shared" si="51"/>
        <v/>
      </c>
    </row>
    <row r="3319" spans="1:1" x14ac:dyDescent="0.25">
      <c r="A3319" s="51" t="str">
        <f t="shared" si="51"/>
        <v/>
      </c>
    </row>
    <row r="3320" spans="1:1" x14ac:dyDescent="0.25">
      <c r="A3320" s="51" t="str">
        <f t="shared" si="51"/>
        <v/>
      </c>
    </row>
    <row r="3321" spans="1:1" x14ac:dyDescent="0.25">
      <c r="A3321" s="51" t="str">
        <f t="shared" si="51"/>
        <v/>
      </c>
    </row>
    <row r="3322" spans="1:1" x14ac:dyDescent="0.25">
      <c r="A3322" s="51" t="str">
        <f t="shared" si="51"/>
        <v/>
      </c>
    </row>
    <row r="3323" spans="1:1" x14ac:dyDescent="0.25">
      <c r="A3323" s="51" t="str">
        <f t="shared" si="51"/>
        <v/>
      </c>
    </row>
    <row r="3324" spans="1:1" x14ac:dyDescent="0.25">
      <c r="A3324" s="51" t="str">
        <f t="shared" si="51"/>
        <v/>
      </c>
    </row>
    <row r="3325" spans="1:1" x14ac:dyDescent="0.25">
      <c r="A3325" s="51" t="str">
        <f t="shared" si="51"/>
        <v/>
      </c>
    </row>
    <row r="3326" spans="1:1" x14ac:dyDescent="0.25">
      <c r="A3326" s="51" t="str">
        <f t="shared" si="51"/>
        <v/>
      </c>
    </row>
    <row r="3327" spans="1:1" x14ac:dyDescent="0.25">
      <c r="A3327" s="51" t="str">
        <f t="shared" si="51"/>
        <v/>
      </c>
    </row>
    <row r="3328" spans="1:1" x14ac:dyDescent="0.25">
      <c r="A3328" s="51" t="str">
        <f t="shared" si="51"/>
        <v/>
      </c>
    </row>
    <row r="3329" spans="1:1" x14ac:dyDescent="0.25">
      <c r="A3329" s="51" t="str">
        <f t="shared" si="51"/>
        <v/>
      </c>
    </row>
    <row r="3330" spans="1:1" x14ac:dyDescent="0.25">
      <c r="A3330" s="51" t="str">
        <f t="shared" si="51"/>
        <v/>
      </c>
    </row>
    <row r="3331" spans="1:1" x14ac:dyDescent="0.25">
      <c r="A3331" s="51" t="str">
        <f t="shared" si="51"/>
        <v/>
      </c>
    </row>
    <row r="3332" spans="1:1" x14ac:dyDescent="0.25">
      <c r="A3332" s="51" t="str">
        <f t="shared" ref="A3332:A3395" si="52">CONCATENATE(C3332,B3332,F3332)</f>
        <v/>
      </c>
    </row>
    <row r="3333" spans="1:1" x14ac:dyDescent="0.25">
      <c r="A3333" s="51" t="str">
        <f t="shared" si="52"/>
        <v/>
      </c>
    </row>
    <row r="3334" spans="1:1" x14ac:dyDescent="0.25">
      <c r="A3334" s="51" t="str">
        <f t="shared" si="52"/>
        <v/>
      </c>
    </row>
    <row r="3335" spans="1:1" x14ac:dyDescent="0.25">
      <c r="A3335" s="51" t="str">
        <f t="shared" si="52"/>
        <v/>
      </c>
    </row>
    <row r="3336" spans="1:1" x14ac:dyDescent="0.25">
      <c r="A3336" s="51" t="str">
        <f t="shared" si="52"/>
        <v/>
      </c>
    </row>
    <row r="3337" spans="1:1" x14ac:dyDescent="0.25">
      <c r="A3337" s="51" t="str">
        <f t="shared" si="52"/>
        <v/>
      </c>
    </row>
    <row r="3338" spans="1:1" x14ac:dyDescent="0.25">
      <c r="A3338" s="51" t="str">
        <f t="shared" si="52"/>
        <v/>
      </c>
    </row>
    <row r="3339" spans="1:1" x14ac:dyDescent="0.25">
      <c r="A3339" s="51" t="str">
        <f t="shared" si="52"/>
        <v/>
      </c>
    </row>
    <row r="3340" spans="1:1" x14ac:dyDescent="0.25">
      <c r="A3340" s="51" t="str">
        <f t="shared" si="52"/>
        <v/>
      </c>
    </row>
    <row r="3341" spans="1:1" x14ac:dyDescent="0.25">
      <c r="A3341" s="51" t="str">
        <f t="shared" si="52"/>
        <v/>
      </c>
    </row>
    <row r="3342" spans="1:1" x14ac:dyDescent="0.25">
      <c r="A3342" s="51" t="str">
        <f t="shared" si="52"/>
        <v/>
      </c>
    </row>
    <row r="3343" spans="1:1" x14ac:dyDescent="0.25">
      <c r="A3343" s="51" t="str">
        <f t="shared" si="52"/>
        <v/>
      </c>
    </row>
    <row r="3344" spans="1:1" x14ac:dyDescent="0.25">
      <c r="A3344" s="51" t="str">
        <f t="shared" si="52"/>
        <v/>
      </c>
    </row>
    <row r="3345" spans="1:1" x14ac:dyDescent="0.25">
      <c r="A3345" s="51" t="str">
        <f t="shared" si="52"/>
        <v/>
      </c>
    </row>
    <row r="3346" spans="1:1" x14ac:dyDescent="0.25">
      <c r="A3346" s="51" t="str">
        <f t="shared" si="52"/>
        <v/>
      </c>
    </row>
    <row r="3347" spans="1:1" x14ac:dyDescent="0.25">
      <c r="A3347" s="51" t="str">
        <f t="shared" si="52"/>
        <v/>
      </c>
    </row>
    <row r="3348" spans="1:1" x14ac:dyDescent="0.25">
      <c r="A3348" s="51" t="str">
        <f t="shared" si="52"/>
        <v/>
      </c>
    </row>
    <row r="3349" spans="1:1" x14ac:dyDescent="0.25">
      <c r="A3349" s="51" t="str">
        <f t="shared" si="52"/>
        <v/>
      </c>
    </row>
    <row r="3350" spans="1:1" x14ac:dyDescent="0.25">
      <c r="A3350" s="51" t="str">
        <f t="shared" si="52"/>
        <v/>
      </c>
    </row>
    <row r="3351" spans="1:1" x14ac:dyDescent="0.25">
      <c r="A3351" s="51" t="str">
        <f t="shared" si="52"/>
        <v/>
      </c>
    </row>
    <row r="3352" spans="1:1" x14ac:dyDescent="0.25">
      <c r="A3352" s="51" t="str">
        <f t="shared" si="52"/>
        <v/>
      </c>
    </row>
    <row r="3353" spans="1:1" x14ac:dyDescent="0.25">
      <c r="A3353" s="51" t="str">
        <f t="shared" si="52"/>
        <v/>
      </c>
    </row>
    <row r="3354" spans="1:1" x14ac:dyDescent="0.25">
      <c r="A3354" s="51" t="str">
        <f t="shared" si="52"/>
        <v/>
      </c>
    </row>
    <row r="3355" spans="1:1" x14ac:dyDescent="0.25">
      <c r="A3355" s="51" t="str">
        <f t="shared" si="52"/>
        <v/>
      </c>
    </row>
    <row r="3356" spans="1:1" x14ac:dyDescent="0.25">
      <c r="A3356" s="51" t="str">
        <f t="shared" si="52"/>
        <v/>
      </c>
    </row>
    <row r="3357" spans="1:1" x14ac:dyDescent="0.25">
      <c r="A3357" s="51" t="str">
        <f t="shared" si="52"/>
        <v/>
      </c>
    </row>
    <row r="3358" spans="1:1" x14ac:dyDescent="0.25">
      <c r="A3358" s="51" t="str">
        <f t="shared" si="52"/>
        <v/>
      </c>
    </row>
    <row r="3359" spans="1:1" x14ac:dyDescent="0.25">
      <c r="A3359" s="51" t="str">
        <f t="shared" si="52"/>
        <v/>
      </c>
    </row>
    <row r="3360" spans="1:1" x14ac:dyDescent="0.25">
      <c r="A3360" s="51" t="str">
        <f t="shared" si="52"/>
        <v/>
      </c>
    </row>
    <row r="3361" spans="1:1" x14ac:dyDescent="0.25">
      <c r="A3361" s="51" t="str">
        <f t="shared" si="52"/>
        <v/>
      </c>
    </row>
    <row r="3362" spans="1:1" x14ac:dyDescent="0.25">
      <c r="A3362" s="51" t="str">
        <f t="shared" si="52"/>
        <v/>
      </c>
    </row>
    <row r="3363" spans="1:1" x14ac:dyDescent="0.25">
      <c r="A3363" s="51" t="str">
        <f t="shared" si="52"/>
        <v/>
      </c>
    </row>
    <row r="3364" spans="1:1" x14ac:dyDescent="0.25">
      <c r="A3364" s="51" t="str">
        <f t="shared" si="52"/>
        <v/>
      </c>
    </row>
    <row r="3365" spans="1:1" x14ac:dyDescent="0.25">
      <c r="A3365" s="51" t="str">
        <f t="shared" si="52"/>
        <v/>
      </c>
    </row>
    <row r="3366" spans="1:1" x14ac:dyDescent="0.25">
      <c r="A3366" s="51" t="str">
        <f t="shared" si="52"/>
        <v/>
      </c>
    </row>
    <row r="3367" spans="1:1" x14ac:dyDescent="0.25">
      <c r="A3367" s="51" t="str">
        <f t="shared" si="52"/>
        <v/>
      </c>
    </row>
    <row r="3368" spans="1:1" x14ac:dyDescent="0.25">
      <c r="A3368" s="51" t="str">
        <f t="shared" si="52"/>
        <v/>
      </c>
    </row>
    <row r="3369" spans="1:1" x14ac:dyDescent="0.25">
      <c r="A3369" s="51" t="str">
        <f t="shared" si="52"/>
        <v/>
      </c>
    </row>
    <row r="3370" spans="1:1" x14ac:dyDescent="0.25">
      <c r="A3370" s="51" t="str">
        <f t="shared" si="52"/>
        <v/>
      </c>
    </row>
    <row r="3371" spans="1:1" x14ac:dyDescent="0.25">
      <c r="A3371" s="51" t="str">
        <f t="shared" si="52"/>
        <v/>
      </c>
    </row>
    <row r="3372" spans="1:1" x14ac:dyDescent="0.25">
      <c r="A3372" s="51" t="str">
        <f t="shared" si="52"/>
        <v/>
      </c>
    </row>
    <row r="3373" spans="1:1" x14ac:dyDescent="0.25">
      <c r="A3373" s="51" t="str">
        <f t="shared" si="52"/>
        <v/>
      </c>
    </row>
    <row r="3374" spans="1:1" x14ac:dyDescent="0.25">
      <c r="A3374" s="51" t="str">
        <f t="shared" si="52"/>
        <v/>
      </c>
    </row>
    <row r="3375" spans="1:1" x14ac:dyDescent="0.25">
      <c r="A3375" s="51" t="str">
        <f t="shared" si="52"/>
        <v/>
      </c>
    </row>
    <row r="3376" spans="1:1" x14ac:dyDescent="0.25">
      <c r="A3376" s="51" t="str">
        <f t="shared" si="52"/>
        <v/>
      </c>
    </row>
    <row r="3377" spans="1:1" x14ac:dyDescent="0.25">
      <c r="A3377" s="51" t="str">
        <f t="shared" si="52"/>
        <v/>
      </c>
    </row>
    <row r="3378" spans="1:1" x14ac:dyDescent="0.25">
      <c r="A3378" s="51" t="str">
        <f t="shared" si="52"/>
        <v/>
      </c>
    </row>
    <row r="3379" spans="1:1" x14ac:dyDescent="0.25">
      <c r="A3379" s="51" t="str">
        <f t="shared" si="52"/>
        <v/>
      </c>
    </row>
    <row r="3380" spans="1:1" x14ac:dyDescent="0.25">
      <c r="A3380" s="51" t="str">
        <f t="shared" si="52"/>
        <v/>
      </c>
    </row>
    <row r="3381" spans="1:1" x14ac:dyDescent="0.25">
      <c r="A3381" s="51" t="str">
        <f t="shared" si="52"/>
        <v/>
      </c>
    </row>
    <row r="3382" spans="1:1" x14ac:dyDescent="0.25">
      <c r="A3382" s="51" t="str">
        <f t="shared" si="52"/>
        <v/>
      </c>
    </row>
    <row r="3383" spans="1:1" x14ac:dyDescent="0.25">
      <c r="A3383" s="51" t="str">
        <f t="shared" si="52"/>
        <v/>
      </c>
    </row>
    <row r="3384" spans="1:1" x14ac:dyDescent="0.25">
      <c r="A3384" s="51" t="str">
        <f t="shared" si="52"/>
        <v/>
      </c>
    </row>
    <row r="3385" spans="1:1" x14ac:dyDescent="0.25">
      <c r="A3385" s="51" t="str">
        <f t="shared" si="52"/>
        <v/>
      </c>
    </row>
    <row r="3386" spans="1:1" x14ac:dyDescent="0.25">
      <c r="A3386" s="51" t="str">
        <f t="shared" si="52"/>
        <v/>
      </c>
    </row>
    <row r="3387" spans="1:1" x14ac:dyDescent="0.25">
      <c r="A3387" s="51" t="str">
        <f t="shared" si="52"/>
        <v/>
      </c>
    </row>
    <row r="3388" spans="1:1" x14ac:dyDescent="0.25">
      <c r="A3388" s="51" t="str">
        <f t="shared" si="52"/>
        <v/>
      </c>
    </row>
    <row r="3389" spans="1:1" x14ac:dyDescent="0.25">
      <c r="A3389" s="51" t="str">
        <f t="shared" si="52"/>
        <v/>
      </c>
    </row>
    <row r="3390" spans="1:1" x14ac:dyDescent="0.25">
      <c r="A3390" s="51" t="str">
        <f t="shared" si="52"/>
        <v/>
      </c>
    </row>
    <row r="3391" spans="1:1" x14ac:dyDescent="0.25">
      <c r="A3391" s="51" t="str">
        <f t="shared" si="52"/>
        <v/>
      </c>
    </row>
    <row r="3392" spans="1:1" x14ac:dyDescent="0.25">
      <c r="A3392" s="51" t="str">
        <f t="shared" si="52"/>
        <v/>
      </c>
    </row>
    <row r="3393" spans="1:1" x14ac:dyDescent="0.25">
      <c r="A3393" s="51" t="str">
        <f t="shared" si="52"/>
        <v/>
      </c>
    </row>
    <row r="3394" spans="1:1" x14ac:dyDescent="0.25">
      <c r="A3394" s="51" t="str">
        <f t="shared" si="52"/>
        <v/>
      </c>
    </row>
    <row r="3395" spans="1:1" x14ac:dyDescent="0.25">
      <c r="A3395" s="51" t="str">
        <f t="shared" si="52"/>
        <v/>
      </c>
    </row>
    <row r="3396" spans="1:1" x14ac:dyDescent="0.25">
      <c r="A3396" s="51" t="str">
        <f t="shared" ref="A3396:A3459" si="53">CONCATENATE(C3396,B3396,F3396)</f>
        <v/>
      </c>
    </row>
    <row r="3397" spans="1:1" x14ac:dyDescent="0.25">
      <c r="A3397" s="51" t="str">
        <f t="shared" si="53"/>
        <v/>
      </c>
    </row>
    <row r="3398" spans="1:1" x14ac:dyDescent="0.25">
      <c r="A3398" s="51" t="str">
        <f t="shared" si="53"/>
        <v/>
      </c>
    </row>
    <row r="3399" spans="1:1" x14ac:dyDescent="0.25">
      <c r="A3399" s="51" t="str">
        <f t="shared" si="53"/>
        <v/>
      </c>
    </row>
    <row r="3400" spans="1:1" x14ac:dyDescent="0.25">
      <c r="A3400" s="51" t="str">
        <f t="shared" si="53"/>
        <v/>
      </c>
    </row>
    <row r="3401" spans="1:1" x14ac:dyDescent="0.25">
      <c r="A3401" s="51" t="str">
        <f t="shared" si="53"/>
        <v/>
      </c>
    </row>
    <row r="3402" spans="1:1" x14ac:dyDescent="0.25">
      <c r="A3402" s="51" t="str">
        <f t="shared" si="53"/>
        <v/>
      </c>
    </row>
    <row r="3403" spans="1:1" x14ac:dyDescent="0.25">
      <c r="A3403" s="51" t="str">
        <f t="shared" si="53"/>
        <v/>
      </c>
    </row>
    <row r="3404" spans="1:1" x14ac:dyDescent="0.25">
      <c r="A3404" s="51" t="str">
        <f t="shared" si="53"/>
        <v/>
      </c>
    </row>
    <row r="3405" spans="1:1" x14ac:dyDescent="0.25">
      <c r="A3405" s="51" t="str">
        <f t="shared" si="53"/>
        <v/>
      </c>
    </row>
    <row r="3406" spans="1:1" x14ac:dyDescent="0.25">
      <c r="A3406" s="51" t="str">
        <f t="shared" si="53"/>
        <v/>
      </c>
    </row>
    <row r="3407" spans="1:1" x14ac:dyDescent="0.25">
      <c r="A3407" s="51" t="str">
        <f t="shared" si="53"/>
        <v/>
      </c>
    </row>
    <row r="3408" spans="1:1" x14ac:dyDescent="0.25">
      <c r="A3408" s="51" t="str">
        <f t="shared" si="53"/>
        <v/>
      </c>
    </row>
    <row r="3409" spans="1:1" x14ac:dyDescent="0.25">
      <c r="A3409" s="51" t="str">
        <f t="shared" si="53"/>
        <v/>
      </c>
    </row>
    <row r="3410" spans="1:1" x14ac:dyDescent="0.25">
      <c r="A3410" s="51" t="str">
        <f t="shared" si="53"/>
        <v/>
      </c>
    </row>
    <row r="3411" spans="1:1" x14ac:dyDescent="0.25">
      <c r="A3411" s="51" t="str">
        <f t="shared" si="53"/>
        <v/>
      </c>
    </row>
    <row r="3412" spans="1:1" x14ac:dyDescent="0.25">
      <c r="A3412" s="51" t="str">
        <f t="shared" si="53"/>
        <v/>
      </c>
    </row>
    <row r="3413" spans="1:1" x14ac:dyDescent="0.25">
      <c r="A3413" s="51" t="str">
        <f t="shared" si="53"/>
        <v/>
      </c>
    </row>
    <row r="3414" spans="1:1" x14ac:dyDescent="0.25">
      <c r="A3414" s="51" t="str">
        <f t="shared" si="53"/>
        <v/>
      </c>
    </row>
    <row r="3415" spans="1:1" x14ac:dyDescent="0.25">
      <c r="A3415" s="51" t="str">
        <f t="shared" si="53"/>
        <v/>
      </c>
    </row>
    <row r="3416" spans="1:1" x14ac:dyDescent="0.25">
      <c r="A3416" s="51" t="str">
        <f t="shared" si="53"/>
        <v/>
      </c>
    </row>
    <row r="3417" spans="1:1" x14ac:dyDescent="0.25">
      <c r="A3417" s="51" t="str">
        <f t="shared" si="53"/>
        <v/>
      </c>
    </row>
    <row r="3418" spans="1:1" x14ac:dyDescent="0.25">
      <c r="A3418" s="51" t="str">
        <f t="shared" si="53"/>
        <v/>
      </c>
    </row>
    <row r="3419" spans="1:1" x14ac:dyDescent="0.25">
      <c r="A3419" s="51" t="str">
        <f t="shared" si="53"/>
        <v/>
      </c>
    </row>
    <row r="3420" spans="1:1" x14ac:dyDescent="0.25">
      <c r="A3420" s="51" t="str">
        <f t="shared" si="53"/>
        <v/>
      </c>
    </row>
    <row r="3421" spans="1:1" x14ac:dyDescent="0.25">
      <c r="A3421" s="51" t="str">
        <f t="shared" si="53"/>
        <v/>
      </c>
    </row>
    <row r="3422" spans="1:1" x14ac:dyDescent="0.25">
      <c r="A3422" s="51" t="str">
        <f t="shared" si="53"/>
        <v/>
      </c>
    </row>
    <row r="3423" spans="1:1" x14ac:dyDescent="0.25">
      <c r="A3423" s="51" t="str">
        <f t="shared" si="53"/>
        <v/>
      </c>
    </row>
    <row r="3424" spans="1:1" x14ac:dyDescent="0.25">
      <c r="A3424" s="51" t="str">
        <f t="shared" si="53"/>
        <v/>
      </c>
    </row>
    <row r="3425" spans="1:1" x14ac:dyDescent="0.25">
      <c r="A3425" s="51" t="str">
        <f t="shared" si="53"/>
        <v/>
      </c>
    </row>
    <row r="3426" spans="1:1" x14ac:dyDescent="0.25">
      <c r="A3426" s="51" t="str">
        <f t="shared" si="53"/>
        <v/>
      </c>
    </row>
    <row r="3427" spans="1:1" x14ac:dyDescent="0.25">
      <c r="A3427" s="51" t="str">
        <f t="shared" si="53"/>
        <v/>
      </c>
    </row>
    <row r="3428" spans="1:1" x14ac:dyDescent="0.25">
      <c r="A3428" s="51" t="str">
        <f t="shared" si="53"/>
        <v/>
      </c>
    </row>
    <row r="3429" spans="1:1" x14ac:dyDescent="0.25">
      <c r="A3429" s="51" t="str">
        <f t="shared" si="53"/>
        <v/>
      </c>
    </row>
    <row r="3430" spans="1:1" x14ac:dyDescent="0.25">
      <c r="A3430" s="51" t="str">
        <f t="shared" si="53"/>
        <v/>
      </c>
    </row>
    <row r="3431" spans="1:1" x14ac:dyDescent="0.25">
      <c r="A3431" s="51" t="str">
        <f t="shared" si="53"/>
        <v/>
      </c>
    </row>
    <row r="3432" spans="1:1" x14ac:dyDescent="0.25">
      <c r="A3432" s="51" t="str">
        <f t="shared" si="53"/>
        <v/>
      </c>
    </row>
    <row r="3433" spans="1:1" x14ac:dyDescent="0.25">
      <c r="A3433" s="51" t="str">
        <f t="shared" si="53"/>
        <v/>
      </c>
    </row>
    <row r="3434" spans="1:1" x14ac:dyDescent="0.25">
      <c r="A3434" s="51" t="str">
        <f t="shared" si="53"/>
        <v/>
      </c>
    </row>
    <row r="3435" spans="1:1" x14ac:dyDescent="0.25">
      <c r="A3435" s="51" t="str">
        <f t="shared" si="53"/>
        <v/>
      </c>
    </row>
    <row r="3436" spans="1:1" x14ac:dyDescent="0.25">
      <c r="A3436" s="51" t="str">
        <f t="shared" si="53"/>
        <v/>
      </c>
    </row>
    <row r="3437" spans="1:1" x14ac:dyDescent="0.25">
      <c r="A3437" s="51" t="str">
        <f t="shared" si="53"/>
        <v/>
      </c>
    </row>
    <row r="3438" spans="1:1" x14ac:dyDescent="0.25">
      <c r="A3438" s="51" t="str">
        <f t="shared" si="53"/>
        <v/>
      </c>
    </row>
    <row r="3439" spans="1:1" x14ac:dyDescent="0.25">
      <c r="A3439" s="51" t="str">
        <f t="shared" si="53"/>
        <v/>
      </c>
    </row>
    <row r="3440" spans="1:1" x14ac:dyDescent="0.25">
      <c r="A3440" s="51" t="str">
        <f t="shared" si="53"/>
        <v/>
      </c>
    </row>
    <row r="3441" spans="1:1" x14ac:dyDescent="0.25">
      <c r="A3441" s="51" t="str">
        <f t="shared" si="53"/>
        <v/>
      </c>
    </row>
    <row r="3442" spans="1:1" x14ac:dyDescent="0.25">
      <c r="A3442" s="51" t="str">
        <f t="shared" si="53"/>
        <v/>
      </c>
    </row>
    <row r="3443" spans="1:1" x14ac:dyDescent="0.25">
      <c r="A3443" s="51" t="str">
        <f t="shared" si="53"/>
        <v/>
      </c>
    </row>
    <row r="3444" spans="1:1" x14ac:dyDescent="0.25">
      <c r="A3444" s="51" t="str">
        <f t="shared" si="53"/>
        <v/>
      </c>
    </row>
    <row r="3445" spans="1:1" x14ac:dyDescent="0.25">
      <c r="A3445" s="51" t="str">
        <f t="shared" si="53"/>
        <v/>
      </c>
    </row>
    <row r="3446" spans="1:1" x14ac:dyDescent="0.25">
      <c r="A3446" s="51" t="str">
        <f t="shared" si="53"/>
        <v/>
      </c>
    </row>
    <row r="3447" spans="1:1" x14ac:dyDescent="0.25">
      <c r="A3447" s="51" t="str">
        <f t="shared" si="53"/>
        <v/>
      </c>
    </row>
    <row r="3448" spans="1:1" x14ac:dyDescent="0.25">
      <c r="A3448" s="51" t="str">
        <f t="shared" si="53"/>
        <v/>
      </c>
    </row>
    <row r="3449" spans="1:1" x14ac:dyDescent="0.25">
      <c r="A3449" s="51" t="str">
        <f t="shared" si="53"/>
        <v/>
      </c>
    </row>
    <row r="3450" spans="1:1" x14ac:dyDescent="0.25">
      <c r="A3450" s="51" t="str">
        <f t="shared" si="53"/>
        <v/>
      </c>
    </row>
    <row r="3451" spans="1:1" x14ac:dyDescent="0.25">
      <c r="A3451" s="51" t="str">
        <f t="shared" si="53"/>
        <v/>
      </c>
    </row>
    <row r="3452" spans="1:1" x14ac:dyDescent="0.25">
      <c r="A3452" s="51" t="str">
        <f t="shared" si="53"/>
        <v/>
      </c>
    </row>
    <row r="3453" spans="1:1" x14ac:dyDescent="0.25">
      <c r="A3453" s="51" t="str">
        <f t="shared" si="53"/>
        <v/>
      </c>
    </row>
    <row r="3454" spans="1:1" x14ac:dyDescent="0.25">
      <c r="A3454" s="51" t="str">
        <f t="shared" si="53"/>
        <v/>
      </c>
    </row>
    <row r="3455" spans="1:1" x14ac:dyDescent="0.25">
      <c r="A3455" s="51" t="str">
        <f t="shared" si="53"/>
        <v/>
      </c>
    </row>
    <row r="3456" spans="1:1" x14ac:dyDescent="0.25">
      <c r="A3456" s="51" t="str">
        <f t="shared" si="53"/>
        <v/>
      </c>
    </row>
    <row r="3457" spans="1:1" x14ac:dyDescent="0.25">
      <c r="A3457" s="51" t="str">
        <f t="shared" si="53"/>
        <v/>
      </c>
    </row>
    <row r="3458" spans="1:1" x14ac:dyDescent="0.25">
      <c r="A3458" s="51" t="str">
        <f t="shared" si="53"/>
        <v/>
      </c>
    </row>
    <row r="3459" spans="1:1" x14ac:dyDescent="0.25">
      <c r="A3459" s="51" t="str">
        <f t="shared" si="53"/>
        <v/>
      </c>
    </row>
    <row r="3460" spans="1:1" x14ac:dyDescent="0.25">
      <c r="A3460" s="51" t="str">
        <f t="shared" ref="A3460:A3523" si="54">CONCATENATE(C3460,B3460,F3460)</f>
        <v/>
      </c>
    </row>
    <row r="3461" spans="1:1" x14ac:dyDescent="0.25">
      <c r="A3461" s="51" t="str">
        <f t="shared" si="54"/>
        <v/>
      </c>
    </row>
    <row r="3462" spans="1:1" x14ac:dyDescent="0.25">
      <c r="A3462" s="51" t="str">
        <f t="shared" si="54"/>
        <v/>
      </c>
    </row>
    <row r="3463" spans="1:1" x14ac:dyDescent="0.25">
      <c r="A3463" s="51" t="str">
        <f t="shared" si="54"/>
        <v/>
      </c>
    </row>
    <row r="3464" spans="1:1" x14ac:dyDescent="0.25">
      <c r="A3464" s="51" t="str">
        <f t="shared" si="54"/>
        <v/>
      </c>
    </row>
    <row r="3465" spans="1:1" x14ac:dyDescent="0.25">
      <c r="A3465" s="51" t="str">
        <f t="shared" si="54"/>
        <v/>
      </c>
    </row>
    <row r="3466" spans="1:1" x14ac:dyDescent="0.25">
      <c r="A3466" s="51" t="str">
        <f t="shared" si="54"/>
        <v/>
      </c>
    </row>
    <row r="3467" spans="1:1" x14ac:dyDescent="0.25">
      <c r="A3467" s="51" t="str">
        <f t="shared" si="54"/>
        <v/>
      </c>
    </row>
    <row r="3468" spans="1:1" x14ac:dyDescent="0.25">
      <c r="A3468" s="51" t="str">
        <f t="shared" si="54"/>
        <v/>
      </c>
    </row>
    <row r="3469" spans="1:1" x14ac:dyDescent="0.25">
      <c r="A3469" s="51" t="str">
        <f t="shared" si="54"/>
        <v/>
      </c>
    </row>
    <row r="3470" spans="1:1" x14ac:dyDescent="0.25">
      <c r="A3470" s="51" t="str">
        <f t="shared" si="54"/>
        <v/>
      </c>
    </row>
    <row r="3471" spans="1:1" x14ac:dyDescent="0.25">
      <c r="A3471" s="51" t="str">
        <f t="shared" si="54"/>
        <v/>
      </c>
    </row>
    <row r="3472" spans="1:1" x14ac:dyDescent="0.25">
      <c r="A3472" s="51" t="str">
        <f t="shared" si="54"/>
        <v/>
      </c>
    </row>
    <row r="3473" spans="1:1" x14ac:dyDescent="0.25">
      <c r="A3473" s="51" t="str">
        <f t="shared" si="54"/>
        <v/>
      </c>
    </row>
    <row r="3474" spans="1:1" x14ac:dyDescent="0.25">
      <c r="A3474" s="51" t="str">
        <f t="shared" si="54"/>
        <v/>
      </c>
    </row>
    <row r="3475" spans="1:1" x14ac:dyDescent="0.25">
      <c r="A3475" s="51" t="str">
        <f t="shared" si="54"/>
        <v/>
      </c>
    </row>
    <row r="3476" spans="1:1" x14ac:dyDescent="0.25">
      <c r="A3476" s="51" t="str">
        <f t="shared" si="54"/>
        <v/>
      </c>
    </row>
    <row r="3477" spans="1:1" x14ac:dyDescent="0.25">
      <c r="A3477" s="51" t="str">
        <f t="shared" si="54"/>
        <v/>
      </c>
    </row>
    <row r="3478" spans="1:1" x14ac:dyDescent="0.25">
      <c r="A3478" s="51" t="str">
        <f t="shared" si="54"/>
        <v/>
      </c>
    </row>
    <row r="3479" spans="1:1" x14ac:dyDescent="0.25">
      <c r="A3479" s="51" t="str">
        <f t="shared" si="54"/>
        <v/>
      </c>
    </row>
    <row r="3480" spans="1:1" x14ac:dyDescent="0.25">
      <c r="A3480" s="51" t="str">
        <f t="shared" si="54"/>
        <v/>
      </c>
    </row>
    <row r="3481" spans="1:1" x14ac:dyDescent="0.25">
      <c r="A3481" s="51" t="str">
        <f t="shared" si="54"/>
        <v/>
      </c>
    </row>
    <row r="3482" spans="1:1" x14ac:dyDescent="0.25">
      <c r="A3482" s="51" t="str">
        <f t="shared" si="54"/>
        <v/>
      </c>
    </row>
    <row r="3483" spans="1:1" x14ac:dyDescent="0.25">
      <c r="A3483" s="51" t="str">
        <f t="shared" si="54"/>
        <v/>
      </c>
    </row>
    <row r="3484" spans="1:1" x14ac:dyDescent="0.25">
      <c r="A3484" s="51" t="str">
        <f t="shared" si="54"/>
        <v/>
      </c>
    </row>
    <row r="3485" spans="1:1" x14ac:dyDescent="0.25">
      <c r="A3485" s="51" t="str">
        <f t="shared" si="54"/>
        <v/>
      </c>
    </row>
    <row r="3486" spans="1:1" x14ac:dyDescent="0.25">
      <c r="A3486" s="51" t="str">
        <f t="shared" si="54"/>
        <v/>
      </c>
    </row>
    <row r="3487" spans="1:1" x14ac:dyDescent="0.25">
      <c r="A3487" s="51" t="str">
        <f t="shared" si="54"/>
        <v/>
      </c>
    </row>
    <row r="3488" spans="1:1" x14ac:dyDescent="0.25">
      <c r="A3488" s="51" t="str">
        <f t="shared" si="54"/>
        <v/>
      </c>
    </row>
    <row r="3489" spans="1:1" x14ac:dyDescent="0.25">
      <c r="A3489" s="51" t="str">
        <f t="shared" si="54"/>
        <v/>
      </c>
    </row>
    <row r="3490" spans="1:1" x14ac:dyDescent="0.25">
      <c r="A3490" s="51" t="str">
        <f t="shared" si="54"/>
        <v/>
      </c>
    </row>
    <row r="3491" spans="1:1" x14ac:dyDescent="0.25">
      <c r="A3491" s="51" t="str">
        <f t="shared" si="54"/>
        <v/>
      </c>
    </row>
    <row r="3492" spans="1:1" x14ac:dyDescent="0.25">
      <c r="A3492" s="51" t="str">
        <f t="shared" si="54"/>
        <v/>
      </c>
    </row>
    <row r="3493" spans="1:1" x14ac:dyDescent="0.25">
      <c r="A3493" s="51" t="str">
        <f t="shared" si="54"/>
        <v/>
      </c>
    </row>
    <row r="3494" spans="1:1" x14ac:dyDescent="0.25">
      <c r="A3494" s="51" t="str">
        <f t="shared" si="54"/>
        <v/>
      </c>
    </row>
    <row r="3495" spans="1:1" x14ac:dyDescent="0.25">
      <c r="A3495" s="51" t="str">
        <f t="shared" si="54"/>
        <v/>
      </c>
    </row>
    <row r="3496" spans="1:1" x14ac:dyDescent="0.25">
      <c r="A3496" s="51" t="str">
        <f t="shared" si="54"/>
        <v/>
      </c>
    </row>
    <row r="3497" spans="1:1" x14ac:dyDescent="0.25">
      <c r="A3497" s="51" t="str">
        <f t="shared" si="54"/>
        <v/>
      </c>
    </row>
    <row r="3498" spans="1:1" x14ac:dyDescent="0.25">
      <c r="A3498" s="51" t="str">
        <f t="shared" si="54"/>
        <v/>
      </c>
    </row>
    <row r="3499" spans="1:1" x14ac:dyDescent="0.25">
      <c r="A3499" s="51" t="str">
        <f t="shared" si="54"/>
        <v/>
      </c>
    </row>
    <row r="3500" spans="1:1" x14ac:dyDescent="0.25">
      <c r="A3500" s="51" t="str">
        <f t="shared" si="54"/>
        <v/>
      </c>
    </row>
    <row r="3501" spans="1:1" x14ac:dyDescent="0.25">
      <c r="A3501" s="51" t="str">
        <f t="shared" si="54"/>
        <v/>
      </c>
    </row>
    <row r="3502" spans="1:1" x14ac:dyDescent="0.25">
      <c r="A3502" s="51" t="str">
        <f t="shared" si="54"/>
        <v/>
      </c>
    </row>
    <row r="3503" spans="1:1" x14ac:dyDescent="0.25">
      <c r="A3503" s="51" t="str">
        <f t="shared" si="54"/>
        <v/>
      </c>
    </row>
    <row r="3504" spans="1:1" x14ac:dyDescent="0.25">
      <c r="A3504" s="51" t="str">
        <f t="shared" si="54"/>
        <v/>
      </c>
    </row>
    <row r="3505" spans="1:1" x14ac:dyDescent="0.25">
      <c r="A3505" s="51" t="str">
        <f t="shared" si="54"/>
        <v/>
      </c>
    </row>
    <row r="3506" spans="1:1" x14ac:dyDescent="0.25">
      <c r="A3506" s="51" t="str">
        <f t="shared" si="54"/>
        <v/>
      </c>
    </row>
    <row r="3507" spans="1:1" x14ac:dyDescent="0.25">
      <c r="A3507" s="51" t="str">
        <f t="shared" si="54"/>
        <v/>
      </c>
    </row>
    <row r="3508" spans="1:1" x14ac:dyDescent="0.25">
      <c r="A3508" s="51" t="str">
        <f t="shared" si="54"/>
        <v/>
      </c>
    </row>
    <row r="3509" spans="1:1" x14ac:dyDescent="0.25">
      <c r="A3509" s="51" t="str">
        <f t="shared" si="54"/>
        <v/>
      </c>
    </row>
    <row r="3510" spans="1:1" x14ac:dyDescent="0.25">
      <c r="A3510" s="51" t="str">
        <f t="shared" si="54"/>
        <v/>
      </c>
    </row>
    <row r="3511" spans="1:1" x14ac:dyDescent="0.25">
      <c r="A3511" s="51" t="str">
        <f t="shared" si="54"/>
        <v/>
      </c>
    </row>
    <row r="3512" spans="1:1" x14ac:dyDescent="0.25">
      <c r="A3512" s="51" t="str">
        <f t="shared" si="54"/>
        <v/>
      </c>
    </row>
    <row r="3513" spans="1:1" x14ac:dyDescent="0.25">
      <c r="A3513" s="51" t="str">
        <f t="shared" si="54"/>
        <v/>
      </c>
    </row>
    <row r="3514" spans="1:1" x14ac:dyDescent="0.25">
      <c r="A3514" s="51" t="str">
        <f t="shared" si="54"/>
        <v/>
      </c>
    </row>
    <row r="3515" spans="1:1" x14ac:dyDescent="0.25">
      <c r="A3515" s="51" t="str">
        <f t="shared" si="54"/>
        <v/>
      </c>
    </row>
    <row r="3516" spans="1:1" x14ac:dyDescent="0.25">
      <c r="A3516" s="51" t="str">
        <f t="shared" si="54"/>
        <v/>
      </c>
    </row>
    <row r="3517" spans="1:1" x14ac:dyDescent="0.25">
      <c r="A3517" s="51" t="str">
        <f t="shared" si="54"/>
        <v/>
      </c>
    </row>
    <row r="3518" spans="1:1" x14ac:dyDescent="0.25">
      <c r="A3518" s="51" t="str">
        <f t="shared" si="54"/>
        <v/>
      </c>
    </row>
    <row r="3519" spans="1:1" x14ac:dyDescent="0.25">
      <c r="A3519" s="51" t="str">
        <f t="shared" si="54"/>
        <v/>
      </c>
    </row>
    <row r="3520" spans="1:1" x14ac:dyDescent="0.25">
      <c r="A3520" s="51" t="str">
        <f t="shared" si="54"/>
        <v/>
      </c>
    </row>
    <row r="3521" spans="1:1" x14ac:dyDescent="0.25">
      <c r="A3521" s="51" t="str">
        <f t="shared" si="54"/>
        <v/>
      </c>
    </row>
    <row r="3522" spans="1:1" x14ac:dyDescent="0.25">
      <c r="A3522" s="51" t="str">
        <f t="shared" si="54"/>
        <v/>
      </c>
    </row>
    <row r="3523" spans="1:1" x14ac:dyDescent="0.25">
      <c r="A3523" s="51" t="str">
        <f t="shared" si="54"/>
        <v/>
      </c>
    </row>
    <row r="3524" spans="1:1" x14ac:dyDescent="0.25">
      <c r="A3524" s="51" t="str">
        <f t="shared" ref="A3524:A3587" si="55">CONCATENATE(C3524,B3524,F3524)</f>
        <v/>
      </c>
    </row>
    <row r="3525" spans="1:1" x14ac:dyDescent="0.25">
      <c r="A3525" s="51" t="str">
        <f t="shared" si="55"/>
        <v/>
      </c>
    </row>
    <row r="3526" spans="1:1" x14ac:dyDescent="0.25">
      <c r="A3526" s="51" t="str">
        <f t="shared" si="55"/>
        <v/>
      </c>
    </row>
    <row r="3527" spans="1:1" x14ac:dyDescent="0.25">
      <c r="A3527" s="51" t="str">
        <f t="shared" si="55"/>
        <v/>
      </c>
    </row>
    <row r="3528" spans="1:1" x14ac:dyDescent="0.25">
      <c r="A3528" s="51" t="str">
        <f t="shared" si="55"/>
        <v/>
      </c>
    </row>
    <row r="3529" spans="1:1" x14ac:dyDescent="0.25">
      <c r="A3529" s="51" t="str">
        <f t="shared" si="55"/>
        <v/>
      </c>
    </row>
    <row r="3530" spans="1:1" x14ac:dyDescent="0.25">
      <c r="A3530" s="51" t="str">
        <f t="shared" si="55"/>
        <v/>
      </c>
    </row>
    <row r="3531" spans="1:1" x14ac:dyDescent="0.25">
      <c r="A3531" s="51" t="str">
        <f t="shared" si="55"/>
        <v/>
      </c>
    </row>
    <row r="3532" spans="1:1" x14ac:dyDescent="0.25">
      <c r="A3532" s="51" t="str">
        <f t="shared" si="55"/>
        <v/>
      </c>
    </row>
    <row r="3533" spans="1:1" x14ac:dyDescent="0.25">
      <c r="A3533" s="51" t="str">
        <f t="shared" si="55"/>
        <v/>
      </c>
    </row>
    <row r="3534" spans="1:1" x14ac:dyDescent="0.25">
      <c r="A3534" s="51" t="str">
        <f t="shared" si="55"/>
        <v/>
      </c>
    </row>
    <row r="3535" spans="1:1" x14ac:dyDescent="0.25">
      <c r="A3535" s="51" t="str">
        <f t="shared" si="55"/>
        <v/>
      </c>
    </row>
    <row r="3536" spans="1:1" x14ac:dyDescent="0.25">
      <c r="A3536" s="51" t="str">
        <f t="shared" si="55"/>
        <v/>
      </c>
    </row>
    <row r="3537" spans="1:1" x14ac:dyDescent="0.25">
      <c r="A3537" s="51" t="str">
        <f t="shared" si="55"/>
        <v/>
      </c>
    </row>
    <row r="3538" spans="1:1" x14ac:dyDescent="0.25">
      <c r="A3538" s="51" t="str">
        <f t="shared" si="55"/>
        <v/>
      </c>
    </row>
    <row r="3539" spans="1:1" x14ac:dyDescent="0.25">
      <c r="A3539" s="51" t="str">
        <f t="shared" si="55"/>
        <v/>
      </c>
    </row>
    <row r="3540" spans="1:1" x14ac:dyDescent="0.25">
      <c r="A3540" s="51" t="str">
        <f t="shared" si="55"/>
        <v/>
      </c>
    </row>
    <row r="3541" spans="1:1" x14ac:dyDescent="0.25">
      <c r="A3541" s="51" t="str">
        <f t="shared" si="55"/>
        <v/>
      </c>
    </row>
    <row r="3542" spans="1:1" x14ac:dyDescent="0.25">
      <c r="A3542" s="51" t="str">
        <f t="shared" si="55"/>
        <v/>
      </c>
    </row>
    <row r="3543" spans="1:1" x14ac:dyDescent="0.25">
      <c r="A3543" s="51" t="str">
        <f t="shared" si="55"/>
        <v/>
      </c>
    </row>
    <row r="3544" spans="1:1" x14ac:dyDescent="0.25">
      <c r="A3544" s="51" t="str">
        <f t="shared" si="55"/>
        <v/>
      </c>
    </row>
    <row r="3545" spans="1:1" x14ac:dyDescent="0.25">
      <c r="A3545" s="51" t="str">
        <f t="shared" si="55"/>
        <v/>
      </c>
    </row>
    <row r="3546" spans="1:1" x14ac:dyDescent="0.25">
      <c r="A3546" s="51" t="str">
        <f t="shared" si="55"/>
        <v/>
      </c>
    </row>
    <row r="3547" spans="1:1" x14ac:dyDescent="0.25">
      <c r="A3547" s="51" t="str">
        <f t="shared" si="55"/>
        <v/>
      </c>
    </row>
    <row r="3548" spans="1:1" x14ac:dyDescent="0.25">
      <c r="A3548" s="51" t="str">
        <f t="shared" si="55"/>
        <v/>
      </c>
    </row>
    <row r="3549" spans="1:1" x14ac:dyDescent="0.25">
      <c r="A3549" s="51" t="str">
        <f t="shared" si="55"/>
        <v/>
      </c>
    </row>
    <row r="3550" spans="1:1" x14ac:dyDescent="0.25">
      <c r="A3550" s="51" t="str">
        <f t="shared" si="55"/>
        <v/>
      </c>
    </row>
    <row r="3551" spans="1:1" x14ac:dyDescent="0.25">
      <c r="A3551" s="51" t="str">
        <f t="shared" si="55"/>
        <v/>
      </c>
    </row>
    <row r="3552" spans="1:1" x14ac:dyDescent="0.25">
      <c r="A3552" s="51" t="str">
        <f t="shared" si="55"/>
        <v/>
      </c>
    </row>
    <row r="3553" spans="1:1" x14ac:dyDescent="0.25">
      <c r="A3553" s="51" t="str">
        <f t="shared" si="55"/>
        <v/>
      </c>
    </row>
    <row r="3554" spans="1:1" x14ac:dyDescent="0.25">
      <c r="A3554" s="51" t="str">
        <f t="shared" si="55"/>
        <v/>
      </c>
    </row>
    <row r="3555" spans="1:1" x14ac:dyDescent="0.25">
      <c r="A3555" s="51" t="str">
        <f t="shared" si="55"/>
        <v/>
      </c>
    </row>
    <row r="3556" spans="1:1" x14ac:dyDescent="0.25">
      <c r="A3556" s="51" t="str">
        <f t="shared" si="55"/>
        <v/>
      </c>
    </row>
    <row r="3557" spans="1:1" x14ac:dyDescent="0.25">
      <c r="A3557" s="51" t="str">
        <f t="shared" si="55"/>
        <v/>
      </c>
    </row>
    <row r="3558" spans="1:1" x14ac:dyDescent="0.25">
      <c r="A3558" s="51" t="str">
        <f t="shared" si="55"/>
        <v/>
      </c>
    </row>
    <row r="3559" spans="1:1" x14ac:dyDescent="0.25">
      <c r="A3559" s="51" t="str">
        <f t="shared" si="55"/>
        <v/>
      </c>
    </row>
    <row r="3560" spans="1:1" x14ac:dyDescent="0.25">
      <c r="A3560" s="51" t="str">
        <f t="shared" si="55"/>
        <v/>
      </c>
    </row>
    <row r="3561" spans="1:1" x14ac:dyDescent="0.25">
      <c r="A3561" s="51" t="str">
        <f t="shared" si="55"/>
        <v/>
      </c>
    </row>
    <row r="3562" spans="1:1" x14ac:dyDescent="0.25">
      <c r="A3562" s="51" t="str">
        <f t="shared" si="55"/>
        <v/>
      </c>
    </row>
    <row r="3563" spans="1:1" x14ac:dyDescent="0.25">
      <c r="A3563" s="51" t="str">
        <f t="shared" si="55"/>
        <v/>
      </c>
    </row>
    <row r="3564" spans="1:1" x14ac:dyDescent="0.25">
      <c r="A3564" s="51" t="str">
        <f t="shared" si="55"/>
        <v/>
      </c>
    </row>
    <row r="3565" spans="1:1" x14ac:dyDescent="0.25">
      <c r="A3565" s="51" t="str">
        <f t="shared" si="55"/>
        <v/>
      </c>
    </row>
    <row r="3566" spans="1:1" x14ac:dyDescent="0.25">
      <c r="A3566" s="51" t="str">
        <f t="shared" si="55"/>
        <v/>
      </c>
    </row>
    <row r="3567" spans="1:1" x14ac:dyDescent="0.25">
      <c r="A3567" s="51" t="str">
        <f t="shared" si="55"/>
        <v/>
      </c>
    </row>
    <row r="3568" spans="1:1" x14ac:dyDescent="0.25">
      <c r="A3568" s="51" t="str">
        <f t="shared" si="55"/>
        <v/>
      </c>
    </row>
    <row r="3569" spans="1:1" x14ac:dyDescent="0.25">
      <c r="A3569" s="51" t="str">
        <f t="shared" si="55"/>
        <v/>
      </c>
    </row>
    <row r="3570" spans="1:1" x14ac:dyDescent="0.25">
      <c r="A3570" s="51" t="str">
        <f t="shared" si="55"/>
        <v/>
      </c>
    </row>
    <row r="3571" spans="1:1" x14ac:dyDescent="0.25">
      <c r="A3571" s="51" t="str">
        <f t="shared" si="55"/>
        <v/>
      </c>
    </row>
    <row r="3572" spans="1:1" x14ac:dyDescent="0.25">
      <c r="A3572" s="51" t="str">
        <f t="shared" si="55"/>
        <v/>
      </c>
    </row>
    <row r="3573" spans="1:1" x14ac:dyDescent="0.25">
      <c r="A3573" s="51" t="str">
        <f t="shared" si="55"/>
        <v/>
      </c>
    </row>
    <row r="3574" spans="1:1" x14ac:dyDescent="0.25">
      <c r="A3574" s="51" t="str">
        <f t="shared" si="55"/>
        <v/>
      </c>
    </row>
    <row r="3575" spans="1:1" x14ac:dyDescent="0.25">
      <c r="A3575" s="51" t="str">
        <f t="shared" si="55"/>
        <v/>
      </c>
    </row>
    <row r="3576" spans="1:1" x14ac:dyDescent="0.25">
      <c r="A3576" s="51" t="str">
        <f t="shared" si="55"/>
        <v/>
      </c>
    </row>
    <row r="3577" spans="1:1" x14ac:dyDescent="0.25">
      <c r="A3577" s="51" t="str">
        <f t="shared" si="55"/>
        <v/>
      </c>
    </row>
    <row r="3578" spans="1:1" x14ac:dyDescent="0.25">
      <c r="A3578" s="51" t="str">
        <f t="shared" si="55"/>
        <v/>
      </c>
    </row>
    <row r="3579" spans="1:1" x14ac:dyDescent="0.25">
      <c r="A3579" s="51" t="str">
        <f t="shared" si="55"/>
        <v/>
      </c>
    </row>
    <row r="3580" spans="1:1" x14ac:dyDescent="0.25">
      <c r="A3580" s="51" t="str">
        <f t="shared" si="55"/>
        <v/>
      </c>
    </row>
    <row r="3581" spans="1:1" x14ac:dyDescent="0.25">
      <c r="A3581" s="51" t="str">
        <f t="shared" si="55"/>
        <v/>
      </c>
    </row>
    <row r="3582" spans="1:1" x14ac:dyDescent="0.25">
      <c r="A3582" s="51" t="str">
        <f t="shared" si="55"/>
        <v/>
      </c>
    </row>
    <row r="3583" spans="1:1" x14ac:dyDescent="0.25">
      <c r="A3583" s="51" t="str">
        <f t="shared" si="55"/>
        <v/>
      </c>
    </row>
    <row r="3584" spans="1:1" x14ac:dyDescent="0.25">
      <c r="A3584" s="51" t="str">
        <f t="shared" si="55"/>
        <v/>
      </c>
    </row>
    <row r="3585" spans="1:1" x14ac:dyDescent="0.25">
      <c r="A3585" s="51" t="str">
        <f t="shared" si="55"/>
        <v/>
      </c>
    </row>
    <row r="3586" spans="1:1" x14ac:dyDescent="0.25">
      <c r="A3586" s="51" t="str">
        <f t="shared" si="55"/>
        <v/>
      </c>
    </row>
    <row r="3587" spans="1:1" x14ac:dyDescent="0.25">
      <c r="A3587" s="51" t="str">
        <f t="shared" si="55"/>
        <v/>
      </c>
    </row>
    <row r="3588" spans="1:1" x14ac:dyDescent="0.25">
      <c r="A3588" s="51" t="str">
        <f t="shared" ref="A3588:A3651" si="56">CONCATENATE(C3588,B3588,F3588)</f>
        <v/>
      </c>
    </row>
    <row r="3589" spans="1:1" x14ac:dyDescent="0.25">
      <c r="A3589" s="51" t="str">
        <f t="shared" si="56"/>
        <v/>
      </c>
    </row>
    <row r="3590" spans="1:1" x14ac:dyDescent="0.25">
      <c r="A3590" s="51" t="str">
        <f t="shared" si="56"/>
        <v/>
      </c>
    </row>
    <row r="3591" spans="1:1" x14ac:dyDescent="0.25">
      <c r="A3591" s="51" t="str">
        <f t="shared" si="56"/>
        <v/>
      </c>
    </row>
    <row r="3592" spans="1:1" x14ac:dyDescent="0.25">
      <c r="A3592" s="51" t="str">
        <f t="shared" si="56"/>
        <v/>
      </c>
    </row>
    <row r="3593" spans="1:1" x14ac:dyDescent="0.25">
      <c r="A3593" s="51" t="str">
        <f t="shared" si="56"/>
        <v/>
      </c>
    </row>
    <row r="3594" spans="1:1" x14ac:dyDescent="0.25">
      <c r="A3594" s="51" t="str">
        <f t="shared" si="56"/>
        <v/>
      </c>
    </row>
    <row r="3595" spans="1:1" x14ac:dyDescent="0.25">
      <c r="A3595" s="51" t="str">
        <f t="shared" si="56"/>
        <v/>
      </c>
    </row>
    <row r="3596" spans="1:1" x14ac:dyDescent="0.25">
      <c r="A3596" s="51" t="str">
        <f t="shared" si="56"/>
        <v/>
      </c>
    </row>
    <row r="3597" spans="1:1" x14ac:dyDescent="0.25">
      <c r="A3597" s="51" t="str">
        <f t="shared" si="56"/>
        <v/>
      </c>
    </row>
    <row r="3598" spans="1:1" x14ac:dyDescent="0.25">
      <c r="A3598" s="51" t="str">
        <f t="shared" si="56"/>
        <v/>
      </c>
    </row>
    <row r="3599" spans="1:1" x14ac:dyDescent="0.25">
      <c r="A3599" s="51" t="str">
        <f t="shared" si="56"/>
        <v/>
      </c>
    </row>
    <row r="3600" spans="1:1" x14ac:dyDescent="0.25">
      <c r="A3600" s="51" t="str">
        <f t="shared" si="56"/>
        <v/>
      </c>
    </row>
    <row r="3601" spans="1:1" x14ac:dyDescent="0.25">
      <c r="A3601" s="51" t="str">
        <f t="shared" si="56"/>
        <v/>
      </c>
    </row>
    <row r="3602" spans="1:1" x14ac:dyDescent="0.25">
      <c r="A3602" s="51" t="str">
        <f t="shared" si="56"/>
        <v/>
      </c>
    </row>
    <row r="3603" spans="1:1" x14ac:dyDescent="0.25">
      <c r="A3603" s="51" t="str">
        <f t="shared" si="56"/>
        <v/>
      </c>
    </row>
    <row r="3604" spans="1:1" x14ac:dyDescent="0.25">
      <c r="A3604" s="51" t="str">
        <f t="shared" si="56"/>
        <v/>
      </c>
    </row>
    <row r="3605" spans="1:1" x14ac:dyDescent="0.25">
      <c r="A3605" s="51" t="str">
        <f t="shared" si="56"/>
        <v/>
      </c>
    </row>
    <row r="3606" spans="1:1" x14ac:dyDescent="0.25">
      <c r="A3606" s="51" t="str">
        <f t="shared" si="56"/>
        <v/>
      </c>
    </row>
    <row r="3607" spans="1:1" x14ac:dyDescent="0.25">
      <c r="A3607" s="51" t="str">
        <f t="shared" si="56"/>
        <v/>
      </c>
    </row>
    <row r="3608" spans="1:1" x14ac:dyDescent="0.25">
      <c r="A3608" s="51" t="str">
        <f t="shared" si="56"/>
        <v/>
      </c>
    </row>
    <row r="3609" spans="1:1" x14ac:dyDescent="0.25">
      <c r="A3609" s="51" t="str">
        <f t="shared" si="56"/>
        <v/>
      </c>
    </row>
    <row r="3610" spans="1:1" x14ac:dyDescent="0.25">
      <c r="A3610" s="51" t="str">
        <f t="shared" si="56"/>
        <v/>
      </c>
    </row>
    <row r="3611" spans="1:1" x14ac:dyDescent="0.25">
      <c r="A3611" s="51" t="str">
        <f t="shared" si="56"/>
        <v/>
      </c>
    </row>
    <row r="3612" spans="1:1" x14ac:dyDescent="0.25">
      <c r="A3612" s="51" t="str">
        <f t="shared" si="56"/>
        <v/>
      </c>
    </row>
    <row r="3613" spans="1:1" x14ac:dyDescent="0.25">
      <c r="A3613" s="51" t="str">
        <f t="shared" si="56"/>
        <v/>
      </c>
    </row>
    <row r="3614" spans="1:1" x14ac:dyDescent="0.25">
      <c r="A3614" s="51" t="str">
        <f t="shared" si="56"/>
        <v/>
      </c>
    </row>
    <row r="3615" spans="1:1" x14ac:dyDescent="0.25">
      <c r="A3615" s="51" t="str">
        <f t="shared" si="56"/>
        <v/>
      </c>
    </row>
    <row r="3616" spans="1:1" x14ac:dyDescent="0.25">
      <c r="A3616" s="51" t="str">
        <f t="shared" si="56"/>
        <v/>
      </c>
    </row>
    <row r="3617" spans="1:1" x14ac:dyDescent="0.25">
      <c r="A3617" s="51" t="str">
        <f t="shared" si="56"/>
        <v/>
      </c>
    </row>
    <row r="3618" spans="1:1" x14ac:dyDescent="0.25">
      <c r="A3618" s="51" t="str">
        <f t="shared" si="56"/>
        <v/>
      </c>
    </row>
    <row r="3619" spans="1:1" x14ac:dyDescent="0.25">
      <c r="A3619" s="51" t="str">
        <f t="shared" si="56"/>
        <v/>
      </c>
    </row>
    <row r="3620" spans="1:1" x14ac:dyDescent="0.25">
      <c r="A3620" s="51" t="str">
        <f t="shared" si="56"/>
        <v/>
      </c>
    </row>
    <row r="3621" spans="1:1" x14ac:dyDescent="0.25">
      <c r="A3621" s="51" t="str">
        <f t="shared" si="56"/>
        <v/>
      </c>
    </row>
    <row r="3622" spans="1:1" x14ac:dyDescent="0.25">
      <c r="A3622" s="51" t="str">
        <f t="shared" si="56"/>
        <v/>
      </c>
    </row>
    <row r="3623" spans="1:1" x14ac:dyDescent="0.25">
      <c r="A3623" s="51" t="str">
        <f t="shared" si="56"/>
        <v/>
      </c>
    </row>
    <row r="3624" spans="1:1" x14ac:dyDescent="0.25">
      <c r="A3624" s="51" t="str">
        <f t="shared" si="56"/>
        <v/>
      </c>
    </row>
    <row r="3625" spans="1:1" x14ac:dyDescent="0.25">
      <c r="A3625" s="51" t="str">
        <f t="shared" si="56"/>
        <v/>
      </c>
    </row>
    <row r="3626" spans="1:1" x14ac:dyDescent="0.25">
      <c r="A3626" s="51" t="str">
        <f t="shared" si="56"/>
        <v/>
      </c>
    </row>
    <row r="3627" spans="1:1" x14ac:dyDescent="0.25">
      <c r="A3627" s="51" t="str">
        <f t="shared" si="56"/>
        <v/>
      </c>
    </row>
    <row r="3628" spans="1:1" x14ac:dyDescent="0.25">
      <c r="A3628" s="51" t="str">
        <f t="shared" si="56"/>
        <v/>
      </c>
    </row>
    <row r="3629" spans="1:1" x14ac:dyDescent="0.25">
      <c r="A3629" s="51" t="str">
        <f t="shared" si="56"/>
        <v/>
      </c>
    </row>
    <row r="3630" spans="1:1" x14ac:dyDescent="0.25">
      <c r="A3630" s="51" t="str">
        <f t="shared" si="56"/>
        <v/>
      </c>
    </row>
    <row r="3631" spans="1:1" x14ac:dyDescent="0.25">
      <c r="A3631" s="51" t="str">
        <f t="shared" si="56"/>
        <v/>
      </c>
    </row>
    <row r="3632" spans="1:1" x14ac:dyDescent="0.25">
      <c r="A3632" s="51" t="str">
        <f t="shared" si="56"/>
        <v/>
      </c>
    </row>
    <row r="3633" spans="1:1" x14ac:dyDescent="0.25">
      <c r="A3633" s="51" t="str">
        <f t="shared" si="56"/>
        <v/>
      </c>
    </row>
    <row r="3634" spans="1:1" x14ac:dyDescent="0.25">
      <c r="A3634" s="51" t="str">
        <f t="shared" si="56"/>
        <v/>
      </c>
    </row>
    <row r="3635" spans="1:1" x14ac:dyDescent="0.25">
      <c r="A3635" s="51" t="str">
        <f t="shared" si="56"/>
        <v/>
      </c>
    </row>
    <row r="3636" spans="1:1" x14ac:dyDescent="0.25">
      <c r="A3636" s="51" t="str">
        <f t="shared" si="56"/>
        <v/>
      </c>
    </row>
    <row r="3637" spans="1:1" x14ac:dyDescent="0.25">
      <c r="A3637" s="51" t="str">
        <f t="shared" si="56"/>
        <v/>
      </c>
    </row>
    <row r="3638" spans="1:1" x14ac:dyDescent="0.25">
      <c r="A3638" s="51" t="str">
        <f t="shared" si="56"/>
        <v/>
      </c>
    </row>
    <row r="3639" spans="1:1" x14ac:dyDescent="0.25">
      <c r="A3639" s="51" t="str">
        <f t="shared" si="56"/>
        <v/>
      </c>
    </row>
    <row r="3640" spans="1:1" x14ac:dyDescent="0.25">
      <c r="A3640" s="51" t="str">
        <f t="shared" si="56"/>
        <v/>
      </c>
    </row>
    <row r="3641" spans="1:1" x14ac:dyDescent="0.25">
      <c r="A3641" s="51" t="str">
        <f t="shared" si="56"/>
        <v/>
      </c>
    </row>
    <row r="3642" spans="1:1" x14ac:dyDescent="0.25">
      <c r="A3642" s="51" t="str">
        <f t="shared" si="56"/>
        <v/>
      </c>
    </row>
    <row r="3643" spans="1:1" x14ac:dyDescent="0.25">
      <c r="A3643" s="51" t="str">
        <f t="shared" si="56"/>
        <v/>
      </c>
    </row>
    <row r="3644" spans="1:1" x14ac:dyDescent="0.25">
      <c r="A3644" s="51" t="str">
        <f t="shared" si="56"/>
        <v/>
      </c>
    </row>
    <row r="3645" spans="1:1" x14ac:dyDescent="0.25">
      <c r="A3645" s="51" t="str">
        <f t="shared" si="56"/>
        <v/>
      </c>
    </row>
    <row r="3646" spans="1:1" x14ac:dyDescent="0.25">
      <c r="A3646" s="51" t="str">
        <f t="shared" si="56"/>
        <v/>
      </c>
    </row>
    <row r="3647" spans="1:1" x14ac:dyDescent="0.25">
      <c r="A3647" s="51" t="str">
        <f t="shared" si="56"/>
        <v/>
      </c>
    </row>
    <row r="3648" spans="1:1" x14ac:dyDescent="0.25">
      <c r="A3648" s="51" t="str">
        <f t="shared" si="56"/>
        <v/>
      </c>
    </row>
    <row r="3649" spans="1:1" x14ac:dyDescent="0.25">
      <c r="A3649" s="51" t="str">
        <f t="shared" si="56"/>
        <v/>
      </c>
    </row>
    <row r="3650" spans="1:1" x14ac:dyDescent="0.25">
      <c r="A3650" s="51" t="str">
        <f t="shared" si="56"/>
        <v/>
      </c>
    </row>
    <row r="3651" spans="1:1" x14ac:dyDescent="0.25">
      <c r="A3651" s="51" t="str">
        <f t="shared" si="56"/>
        <v/>
      </c>
    </row>
    <row r="3652" spans="1:1" x14ac:dyDescent="0.25">
      <c r="A3652" s="51" t="str">
        <f t="shared" ref="A3652:A3715" si="57">CONCATENATE(C3652,B3652,F3652)</f>
        <v/>
      </c>
    </row>
    <row r="3653" spans="1:1" x14ac:dyDescent="0.25">
      <c r="A3653" s="51" t="str">
        <f t="shared" si="57"/>
        <v/>
      </c>
    </row>
    <row r="3654" spans="1:1" x14ac:dyDescent="0.25">
      <c r="A3654" s="51" t="str">
        <f t="shared" si="57"/>
        <v/>
      </c>
    </row>
    <row r="3655" spans="1:1" x14ac:dyDescent="0.25">
      <c r="A3655" s="51" t="str">
        <f t="shared" si="57"/>
        <v/>
      </c>
    </row>
    <row r="3656" spans="1:1" x14ac:dyDescent="0.25">
      <c r="A3656" s="51" t="str">
        <f t="shared" si="57"/>
        <v/>
      </c>
    </row>
    <row r="3657" spans="1:1" x14ac:dyDescent="0.25">
      <c r="A3657" s="51" t="str">
        <f t="shared" si="57"/>
        <v/>
      </c>
    </row>
    <row r="3658" spans="1:1" x14ac:dyDescent="0.25">
      <c r="A3658" s="51" t="str">
        <f t="shared" si="57"/>
        <v/>
      </c>
    </row>
    <row r="3659" spans="1:1" x14ac:dyDescent="0.25">
      <c r="A3659" s="51" t="str">
        <f t="shared" si="57"/>
        <v/>
      </c>
    </row>
    <row r="3660" spans="1:1" x14ac:dyDescent="0.25">
      <c r="A3660" s="51" t="str">
        <f t="shared" si="57"/>
        <v/>
      </c>
    </row>
    <row r="3661" spans="1:1" x14ac:dyDescent="0.25">
      <c r="A3661" s="51" t="str">
        <f t="shared" si="57"/>
        <v/>
      </c>
    </row>
    <row r="3662" spans="1:1" x14ac:dyDescent="0.25">
      <c r="A3662" s="51" t="str">
        <f t="shared" si="57"/>
        <v/>
      </c>
    </row>
    <row r="3663" spans="1:1" x14ac:dyDescent="0.25">
      <c r="A3663" s="51" t="str">
        <f t="shared" si="57"/>
        <v/>
      </c>
    </row>
    <row r="3664" spans="1:1" x14ac:dyDescent="0.25">
      <c r="A3664" s="51" t="str">
        <f t="shared" si="57"/>
        <v/>
      </c>
    </row>
    <row r="3665" spans="1:1" x14ac:dyDescent="0.25">
      <c r="A3665" s="51" t="str">
        <f t="shared" si="57"/>
        <v/>
      </c>
    </row>
    <row r="3666" spans="1:1" x14ac:dyDescent="0.25">
      <c r="A3666" s="51" t="str">
        <f t="shared" si="57"/>
        <v/>
      </c>
    </row>
    <row r="3667" spans="1:1" x14ac:dyDescent="0.25">
      <c r="A3667" s="51" t="str">
        <f t="shared" si="57"/>
        <v/>
      </c>
    </row>
    <row r="3668" spans="1:1" x14ac:dyDescent="0.25">
      <c r="A3668" s="51" t="str">
        <f t="shared" si="57"/>
        <v/>
      </c>
    </row>
    <row r="3669" spans="1:1" x14ac:dyDescent="0.25">
      <c r="A3669" s="51" t="str">
        <f t="shared" si="57"/>
        <v/>
      </c>
    </row>
    <row r="3670" spans="1:1" x14ac:dyDescent="0.25">
      <c r="A3670" s="51" t="str">
        <f t="shared" si="57"/>
        <v/>
      </c>
    </row>
    <row r="3671" spans="1:1" x14ac:dyDescent="0.25">
      <c r="A3671" s="51" t="str">
        <f t="shared" si="57"/>
        <v/>
      </c>
    </row>
    <row r="3672" spans="1:1" x14ac:dyDescent="0.25">
      <c r="A3672" s="51" t="str">
        <f t="shared" si="57"/>
        <v/>
      </c>
    </row>
    <row r="3673" spans="1:1" x14ac:dyDescent="0.25">
      <c r="A3673" s="51" t="str">
        <f t="shared" si="57"/>
        <v/>
      </c>
    </row>
    <row r="3674" spans="1:1" x14ac:dyDescent="0.25">
      <c r="A3674" s="51" t="str">
        <f t="shared" si="57"/>
        <v/>
      </c>
    </row>
    <row r="3675" spans="1:1" x14ac:dyDescent="0.25">
      <c r="A3675" s="51" t="str">
        <f t="shared" si="57"/>
        <v/>
      </c>
    </row>
    <row r="3676" spans="1:1" x14ac:dyDescent="0.25">
      <c r="A3676" s="51" t="str">
        <f t="shared" si="57"/>
        <v/>
      </c>
    </row>
    <row r="3677" spans="1:1" x14ac:dyDescent="0.25">
      <c r="A3677" s="51" t="str">
        <f t="shared" si="57"/>
        <v/>
      </c>
    </row>
    <row r="3678" spans="1:1" x14ac:dyDescent="0.25">
      <c r="A3678" s="51" t="str">
        <f t="shared" si="57"/>
        <v/>
      </c>
    </row>
    <row r="3679" spans="1:1" x14ac:dyDescent="0.25">
      <c r="A3679" s="51" t="str">
        <f t="shared" si="57"/>
        <v/>
      </c>
    </row>
    <row r="3680" spans="1:1" x14ac:dyDescent="0.25">
      <c r="A3680" s="51" t="str">
        <f t="shared" si="57"/>
        <v/>
      </c>
    </row>
    <row r="3681" spans="1:1" x14ac:dyDescent="0.25">
      <c r="A3681" s="51" t="str">
        <f t="shared" si="57"/>
        <v/>
      </c>
    </row>
    <row r="3682" spans="1:1" x14ac:dyDescent="0.25">
      <c r="A3682" s="51" t="str">
        <f t="shared" si="57"/>
        <v/>
      </c>
    </row>
    <row r="3683" spans="1:1" x14ac:dyDescent="0.25">
      <c r="A3683" s="51" t="str">
        <f t="shared" si="57"/>
        <v/>
      </c>
    </row>
    <row r="3684" spans="1:1" x14ac:dyDescent="0.25">
      <c r="A3684" s="51" t="str">
        <f t="shared" si="57"/>
        <v/>
      </c>
    </row>
    <row r="3685" spans="1:1" x14ac:dyDescent="0.25">
      <c r="A3685" s="51" t="str">
        <f t="shared" si="57"/>
        <v/>
      </c>
    </row>
    <row r="3686" spans="1:1" x14ac:dyDescent="0.25">
      <c r="A3686" s="51" t="str">
        <f t="shared" si="57"/>
        <v/>
      </c>
    </row>
    <row r="3687" spans="1:1" x14ac:dyDescent="0.25">
      <c r="A3687" s="51" t="str">
        <f t="shared" si="57"/>
        <v/>
      </c>
    </row>
    <row r="3688" spans="1:1" x14ac:dyDescent="0.25">
      <c r="A3688" s="51" t="str">
        <f t="shared" si="57"/>
        <v/>
      </c>
    </row>
    <row r="3689" spans="1:1" x14ac:dyDescent="0.25">
      <c r="A3689" s="51" t="str">
        <f t="shared" si="57"/>
        <v/>
      </c>
    </row>
    <row r="3690" spans="1:1" x14ac:dyDescent="0.25">
      <c r="A3690" s="51" t="str">
        <f t="shared" si="57"/>
        <v/>
      </c>
    </row>
    <row r="3691" spans="1:1" x14ac:dyDescent="0.25">
      <c r="A3691" s="51" t="str">
        <f t="shared" si="57"/>
        <v/>
      </c>
    </row>
    <row r="3692" spans="1:1" x14ac:dyDescent="0.25">
      <c r="A3692" s="51" t="str">
        <f t="shared" si="57"/>
        <v/>
      </c>
    </row>
    <row r="3693" spans="1:1" x14ac:dyDescent="0.25">
      <c r="A3693" s="51" t="str">
        <f t="shared" si="57"/>
        <v/>
      </c>
    </row>
    <row r="3694" spans="1:1" x14ac:dyDescent="0.25">
      <c r="A3694" s="51" t="str">
        <f t="shared" si="57"/>
        <v/>
      </c>
    </row>
    <row r="3695" spans="1:1" x14ac:dyDescent="0.25">
      <c r="A3695" s="51" t="str">
        <f t="shared" si="57"/>
        <v/>
      </c>
    </row>
    <row r="3696" spans="1:1" x14ac:dyDescent="0.25">
      <c r="A3696" s="51" t="str">
        <f t="shared" si="57"/>
        <v/>
      </c>
    </row>
    <row r="3697" spans="1:1" x14ac:dyDescent="0.25">
      <c r="A3697" s="51" t="str">
        <f t="shared" si="57"/>
        <v/>
      </c>
    </row>
    <row r="3698" spans="1:1" x14ac:dyDescent="0.25">
      <c r="A3698" s="51" t="str">
        <f t="shared" si="57"/>
        <v/>
      </c>
    </row>
    <row r="3699" spans="1:1" x14ac:dyDescent="0.25">
      <c r="A3699" s="51" t="str">
        <f t="shared" si="57"/>
        <v/>
      </c>
    </row>
    <row r="3700" spans="1:1" x14ac:dyDescent="0.25">
      <c r="A3700" s="51" t="str">
        <f t="shared" si="57"/>
        <v/>
      </c>
    </row>
    <row r="3701" spans="1:1" x14ac:dyDescent="0.25">
      <c r="A3701" s="51" t="str">
        <f t="shared" si="57"/>
        <v/>
      </c>
    </row>
    <row r="3702" spans="1:1" x14ac:dyDescent="0.25">
      <c r="A3702" s="51" t="str">
        <f t="shared" si="57"/>
        <v/>
      </c>
    </row>
    <row r="3703" spans="1:1" x14ac:dyDescent="0.25">
      <c r="A3703" s="51" t="str">
        <f t="shared" si="57"/>
        <v/>
      </c>
    </row>
    <row r="3704" spans="1:1" x14ac:dyDescent="0.25">
      <c r="A3704" s="51" t="str">
        <f t="shared" si="57"/>
        <v/>
      </c>
    </row>
    <row r="3705" spans="1:1" x14ac:dyDescent="0.25">
      <c r="A3705" s="51" t="str">
        <f t="shared" si="57"/>
        <v/>
      </c>
    </row>
    <row r="3706" spans="1:1" x14ac:dyDescent="0.25">
      <c r="A3706" s="51" t="str">
        <f t="shared" si="57"/>
        <v/>
      </c>
    </row>
    <row r="3707" spans="1:1" x14ac:dyDescent="0.25">
      <c r="A3707" s="51" t="str">
        <f t="shared" si="57"/>
        <v/>
      </c>
    </row>
    <row r="3708" spans="1:1" x14ac:dyDescent="0.25">
      <c r="A3708" s="51" t="str">
        <f t="shared" si="57"/>
        <v/>
      </c>
    </row>
    <row r="3709" spans="1:1" x14ac:dyDescent="0.25">
      <c r="A3709" s="51" t="str">
        <f t="shared" si="57"/>
        <v/>
      </c>
    </row>
    <row r="3710" spans="1:1" x14ac:dyDescent="0.25">
      <c r="A3710" s="51" t="str">
        <f t="shared" si="57"/>
        <v/>
      </c>
    </row>
    <row r="3711" spans="1:1" x14ac:dyDescent="0.25">
      <c r="A3711" s="51" t="str">
        <f t="shared" si="57"/>
        <v/>
      </c>
    </row>
    <row r="3712" spans="1:1" x14ac:dyDescent="0.25">
      <c r="A3712" s="51" t="str">
        <f t="shared" si="57"/>
        <v/>
      </c>
    </row>
    <row r="3713" spans="1:1" x14ac:dyDescent="0.25">
      <c r="A3713" s="51" t="str">
        <f t="shared" si="57"/>
        <v/>
      </c>
    </row>
    <row r="3714" spans="1:1" x14ac:dyDescent="0.25">
      <c r="A3714" s="51" t="str">
        <f t="shared" si="57"/>
        <v/>
      </c>
    </row>
    <row r="3715" spans="1:1" x14ac:dyDescent="0.25">
      <c r="A3715" s="51" t="str">
        <f t="shared" si="57"/>
        <v/>
      </c>
    </row>
    <row r="3716" spans="1:1" x14ac:dyDescent="0.25">
      <c r="A3716" s="51" t="str">
        <f t="shared" ref="A3716:A3779" si="58">CONCATENATE(C3716,B3716,F3716)</f>
        <v/>
      </c>
    </row>
    <row r="3717" spans="1:1" x14ac:dyDescent="0.25">
      <c r="A3717" s="51" t="str">
        <f t="shared" si="58"/>
        <v/>
      </c>
    </row>
    <row r="3718" spans="1:1" x14ac:dyDescent="0.25">
      <c r="A3718" s="51" t="str">
        <f t="shared" si="58"/>
        <v/>
      </c>
    </row>
    <row r="3719" spans="1:1" x14ac:dyDescent="0.25">
      <c r="A3719" s="51" t="str">
        <f t="shared" si="58"/>
        <v/>
      </c>
    </row>
    <row r="3720" spans="1:1" x14ac:dyDescent="0.25">
      <c r="A3720" s="51" t="str">
        <f t="shared" si="58"/>
        <v/>
      </c>
    </row>
    <row r="3721" spans="1:1" x14ac:dyDescent="0.25">
      <c r="A3721" s="51" t="str">
        <f t="shared" si="58"/>
        <v/>
      </c>
    </row>
    <row r="3722" spans="1:1" x14ac:dyDescent="0.25">
      <c r="A3722" s="51" t="str">
        <f t="shared" si="58"/>
        <v/>
      </c>
    </row>
    <row r="3723" spans="1:1" x14ac:dyDescent="0.25">
      <c r="A3723" s="51" t="str">
        <f t="shared" si="58"/>
        <v/>
      </c>
    </row>
    <row r="3724" spans="1:1" x14ac:dyDescent="0.25">
      <c r="A3724" s="51" t="str">
        <f t="shared" si="58"/>
        <v/>
      </c>
    </row>
    <row r="3725" spans="1:1" x14ac:dyDescent="0.25">
      <c r="A3725" s="51" t="str">
        <f t="shared" si="58"/>
        <v/>
      </c>
    </row>
    <row r="3726" spans="1:1" x14ac:dyDescent="0.25">
      <c r="A3726" s="51" t="str">
        <f t="shared" si="58"/>
        <v/>
      </c>
    </row>
    <row r="3727" spans="1:1" x14ac:dyDescent="0.25">
      <c r="A3727" s="51" t="str">
        <f t="shared" si="58"/>
        <v/>
      </c>
    </row>
    <row r="3728" spans="1:1" x14ac:dyDescent="0.25">
      <c r="A3728" s="51" t="str">
        <f t="shared" si="58"/>
        <v/>
      </c>
    </row>
    <row r="3729" spans="1:1" x14ac:dyDescent="0.25">
      <c r="A3729" s="51" t="str">
        <f t="shared" si="58"/>
        <v/>
      </c>
    </row>
    <row r="3730" spans="1:1" x14ac:dyDescent="0.25">
      <c r="A3730" s="51" t="str">
        <f t="shared" si="58"/>
        <v/>
      </c>
    </row>
    <row r="3731" spans="1:1" x14ac:dyDescent="0.25">
      <c r="A3731" s="51" t="str">
        <f t="shared" si="58"/>
        <v/>
      </c>
    </row>
    <row r="3732" spans="1:1" x14ac:dyDescent="0.25">
      <c r="A3732" s="51" t="str">
        <f t="shared" si="58"/>
        <v/>
      </c>
    </row>
    <row r="3733" spans="1:1" x14ac:dyDescent="0.25">
      <c r="A3733" s="51" t="str">
        <f t="shared" si="58"/>
        <v/>
      </c>
    </row>
    <row r="3734" spans="1:1" x14ac:dyDescent="0.25">
      <c r="A3734" s="51" t="str">
        <f t="shared" si="58"/>
        <v/>
      </c>
    </row>
    <row r="3735" spans="1:1" x14ac:dyDescent="0.25">
      <c r="A3735" s="51" t="str">
        <f t="shared" si="58"/>
        <v/>
      </c>
    </row>
    <row r="3736" spans="1:1" x14ac:dyDescent="0.25">
      <c r="A3736" s="51" t="str">
        <f t="shared" si="58"/>
        <v/>
      </c>
    </row>
    <row r="3737" spans="1:1" x14ac:dyDescent="0.25">
      <c r="A3737" s="51" t="str">
        <f t="shared" si="58"/>
        <v/>
      </c>
    </row>
    <row r="3738" spans="1:1" x14ac:dyDescent="0.25">
      <c r="A3738" s="51" t="str">
        <f t="shared" si="58"/>
        <v/>
      </c>
    </row>
    <row r="3739" spans="1:1" x14ac:dyDescent="0.25">
      <c r="A3739" s="51" t="str">
        <f t="shared" si="58"/>
        <v/>
      </c>
    </row>
    <row r="3740" spans="1:1" x14ac:dyDescent="0.25">
      <c r="A3740" s="51" t="str">
        <f t="shared" si="58"/>
        <v/>
      </c>
    </row>
    <row r="3741" spans="1:1" x14ac:dyDescent="0.25">
      <c r="A3741" s="51" t="str">
        <f t="shared" si="58"/>
        <v/>
      </c>
    </row>
    <row r="3742" spans="1:1" x14ac:dyDescent="0.25">
      <c r="A3742" s="51" t="str">
        <f t="shared" si="58"/>
        <v/>
      </c>
    </row>
    <row r="3743" spans="1:1" x14ac:dyDescent="0.25">
      <c r="A3743" s="51" t="str">
        <f t="shared" si="58"/>
        <v/>
      </c>
    </row>
    <row r="3744" spans="1:1" x14ac:dyDescent="0.25">
      <c r="A3744" s="51" t="str">
        <f t="shared" si="58"/>
        <v/>
      </c>
    </row>
    <row r="3745" spans="1:1" x14ac:dyDescent="0.25">
      <c r="A3745" s="51" t="str">
        <f t="shared" si="58"/>
        <v/>
      </c>
    </row>
    <row r="3746" spans="1:1" x14ac:dyDescent="0.25">
      <c r="A3746" s="51" t="str">
        <f t="shared" si="58"/>
        <v/>
      </c>
    </row>
    <row r="3747" spans="1:1" x14ac:dyDescent="0.25">
      <c r="A3747" s="51" t="str">
        <f t="shared" si="58"/>
        <v/>
      </c>
    </row>
    <row r="3748" spans="1:1" x14ac:dyDescent="0.25">
      <c r="A3748" s="51" t="str">
        <f t="shared" si="58"/>
        <v/>
      </c>
    </row>
    <row r="3749" spans="1:1" x14ac:dyDescent="0.25">
      <c r="A3749" s="51" t="str">
        <f t="shared" si="58"/>
        <v/>
      </c>
    </row>
    <row r="3750" spans="1:1" x14ac:dyDescent="0.25">
      <c r="A3750" s="51" t="str">
        <f t="shared" si="58"/>
        <v/>
      </c>
    </row>
    <row r="3751" spans="1:1" x14ac:dyDescent="0.25">
      <c r="A3751" s="51" t="str">
        <f t="shared" si="58"/>
        <v/>
      </c>
    </row>
    <row r="3752" spans="1:1" x14ac:dyDescent="0.25">
      <c r="A3752" s="51" t="str">
        <f t="shared" si="58"/>
        <v/>
      </c>
    </row>
    <row r="3753" spans="1:1" x14ac:dyDescent="0.25">
      <c r="A3753" s="51" t="str">
        <f t="shared" si="58"/>
        <v/>
      </c>
    </row>
    <row r="3754" spans="1:1" x14ac:dyDescent="0.25">
      <c r="A3754" s="51" t="str">
        <f t="shared" si="58"/>
        <v/>
      </c>
    </row>
    <row r="3755" spans="1:1" x14ac:dyDescent="0.25">
      <c r="A3755" s="51" t="str">
        <f t="shared" si="58"/>
        <v/>
      </c>
    </row>
    <row r="3756" spans="1:1" x14ac:dyDescent="0.25">
      <c r="A3756" s="51" t="str">
        <f t="shared" si="58"/>
        <v/>
      </c>
    </row>
    <row r="3757" spans="1:1" x14ac:dyDescent="0.25">
      <c r="A3757" s="51" t="str">
        <f t="shared" si="58"/>
        <v/>
      </c>
    </row>
    <row r="3758" spans="1:1" x14ac:dyDescent="0.25">
      <c r="A3758" s="51" t="str">
        <f t="shared" si="58"/>
        <v/>
      </c>
    </row>
    <row r="3759" spans="1:1" x14ac:dyDescent="0.25">
      <c r="A3759" s="51" t="str">
        <f t="shared" si="58"/>
        <v/>
      </c>
    </row>
    <row r="3760" spans="1:1" x14ac:dyDescent="0.25">
      <c r="A3760" s="51" t="str">
        <f t="shared" si="58"/>
        <v/>
      </c>
    </row>
    <row r="3761" spans="1:1" x14ac:dyDescent="0.25">
      <c r="A3761" s="51" t="str">
        <f t="shared" si="58"/>
        <v/>
      </c>
    </row>
    <row r="3762" spans="1:1" x14ac:dyDescent="0.25">
      <c r="A3762" s="51" t="str">
        <f t="shared" si="58"/>
        <v/>
      </c>
    </row>
    <row r="3763" spans="1:1" x14ac:dyDescent="0.25">
      <c r="A3763" s="51" t="str">
        <f t="shared" si="58"/>
        <v/>
      </c>
    </row>
    <row r="3764" spans="1:1" x14ac:dyDescent="0.25">
      <c r="A3764" s="51" t="str">
        <f t="shared" si="58"/>
        <v/>
      </c>
    </row>
    <row r="3765" spans="1:1" x14ac:dyDescent="0.25">
      <c r="A3765" s="51" t="str">
        <f t="shared" si="58"/>
        <v/>
      </c>
    </row>
    <row r="3766" spans="1:1" x14ac:dyDescent="0.25">
      <c r="A3766" s="51" t="str">
        <f t="shared" si="58"/>
        <v/>
      </c>
    </row>
    <row r="3767" spans="1:1" x14ac:dyDescent="0.25">
      <c r="A3767" s="51" t="str">
        <f t="shared" si="58"/>
        <v/>
      </c>
    </row>
    <row r="3768" spans="1:1" x14ac:dyDescent="0.25">
      <c r="A3768" s="51" t="str">
        <f t="shared" si="58"/>
        <v/>
      </c>
    </row>
    <row r="3769" spans="1:1" x14ac:dyDescent="0.25">
      <c r="A3769" s="51" t="str">
        <f t="shared" si="58"/>
        <v/>
      </c>
    </row>
    <row r="3770" spans="1:1" x14ac:dyDescent="0.25">
      <c r="A3770" s="51" t="str">
        <f t="shared" si="58"/>
        <v/>
      </c>
    </row>
    <row r="3771" spans="1:1" x14ac:dyDescent="0.25">
      <c r="A3771" s="51" t="str">
        <f t="shared" si="58"/>
        <v/>
      </c>
    </row>
    <row r="3772" spans="1:1" x14ac:dyDescent="0.25">
      <c r="A3772" s="51" t="str">
        <f t="shared" si="58"/>
        <v/>
      </c>
    </row>
    <row r="3773" spans="1:1" x14ac:dyDescent="0.25">
      <c r="A3773" s="51" t="str">
        <f t="shared" si="58"/>
        <v/>
      </c>
    </row>
    <row r="3774" spans="1:1" x14ac:dyDescent="0.25">
      <c r="A3774" s="51" t="str">
        <f t="shared" si="58"/>
        <v/>
      </c>
    </row>
    <row r="3775" spans="1:1" x14ac:dyDescent="0.25">
      <c r="A3775" s="51" t="str">
        <f t="shared" si="58"/>
        <v/>
      </c>
    </row>
    <row r="3776" spans="1:1" x14ac:dyDescent="0.25">
      <c r="A3776" s="51" t="str">
        <f t="shared" si="58"/>
        <v/>
      </c>
    </row>
    <row r="3777" spans="1:1" x14ac:dyDescent="0.25">
      <c r="A3777" s="51" t="str">
        <f t="shared" si="58"/>
        <v/>
      </c>
    </row>
    <row r="3778" spans="1:1" x14ac:dyDescent="0.25">
      <c r="A3778" s="51" t="str">
        <f t="shared" si="58"/>
        <v/>
      </c>
    </row>
    <row r="3779" spans="1:1" x14ac:dyDescent="0.25">
      <c r="A3779" s="51" t="str">
        <f t="shared" si="58"/>
        <v/>
      </c>
    </row>
    <row r="3780" spans="1:1" x14ac:dyDescent="0.25">
      <c r="A3780" s="51" t="str">
        <f t="shared" ref="A3780:A3843" si="59">CONCATENATE(C3780,B3780,F3780)</f>
        <v/>
      </c>
    </row>
    <row r="3781" spans="1:1" x14ac:dyDescent="0.25">
      <c r="A3781" s="51" t="str">
        <f t="shared" si="59"/>
        <v/>
      </c>
    </row>
    <row r="3782" spans="1:1" x14ac:dyDescent="0.25">
      <c r="A3782" s="51" t="str">
        <f t="shared" si="59"/>
        <v/>
      </c>
    </row>
    <row r="3783" spans="1:1" x14ac:dyDescent="0.25">
      <c r="A3783" s="51" t="str">
        <f t="shared" si="59"/>
        <v/>
      </c>
    </row>
    <row r="3784" spans="1:1" x14ac:dyDescent="0.25">
      <c r="A3784" s="51" t="str">
        <f t="shared" si="59"/>
        <v/>
      </c>
    </row>
    <row r="3785" spans="1:1" x14ac:dyDescent="0.25">
      <c r="A3785" s="51" t="str">
        <f t="shared" si="59"/>
        <v/>
      </c>
    </row>
    <row r="3786" spans="1:1" x14ac:dyDescent="0.25">
      <c r="A3786" s="51" t="str">
        <f t="shared" si="59"/>
        <v/>
      </c>
    </row>
    <row r="3787" spans="1:1" x14ac:dyDescent="0.25">
      <c r="A3787" s="51" t="str">
        <f t="shared" si="59"/>
        <v/>
      </c>
    </row>
    <row r="3788" spans="1:1" x14ac:dyDescent="0.25">
      <c r="A3788" s="51" t="str">
        <f t="shared" si="59"/>
        <v/>
      </c>
    </row>
    <row r="3789" spans="1:1" x14ac:dyDescent="0.25">
      <c r="A3789" s="51" t="str">
        <f t="shared" si="59"/>
        <v/>
      </c>
    </row>
    <row r="3790" spans="1:1" x14ac:dyDescent="0.25">
      <c r="A3790" s="51" t="str">
        <f t="shared" si="59"/>
        <v/>
      </c>
    </row>
    <row r="3791" spans="1:1" x14ac:dyDescent="0.25">
      <c r="A3791" s="51" t="str">
        <f t="shared" si="59"/>
        <v/>
      </c>
    </row>
    <row r="3792" spans="1:1" x14ac:dyDescent="0.25">
      <c r="A3792" s="51" t="str">
        <f t="shared" si="59"/>
        <v/>
      </c>
    </row>
    <row r="3793" spans="1:1" x14ac:dyDescent="0.25">
      <c r="A3793" s="51" t="str">
        <f t="shared" si="59"/>
        <v/>
      </c>
    </row>
    <row r="3794" spans="1:1" x14ac:dyDescent="0.25">
      <c r="A3794" s="51" t="str">
        <f t="shared" si="59"/>
        <v/>
      </c>
    </row>
    <row r="3795" spans="1:1" x14ac:dyDescent="0.25">
      <c r="A3795" s="51" t="str">
        <f t="shared" si="59"/>
        <v/>
      </c>
    </row>
    <row r="3796" spans="1:1" x14ac:dyDescent="0.25">
      <c r="A3796" s="51" t="str">
        <f t="shared" si="59"/>
        <v/>
      </c>
    </row>
    <row r="3797" spans="1:1" x14ac:dyDescent="0.25">
      <c r="A3797" s="51" t="str">
        <f t="shared" si="59"/>
        <v/>
      </c>
    </row>
    <row r="3798" spans="1:1" x14ac:dyDescent="0.25">
      <c r="A3798" s="51" t="str">
        <f t="shared" si="59"/>
        <v/>
      </c>
    </row>
    <row r="3799" spans="1:1" x14ac:dyDescent="0.25">
      <c r="A3799" s="51" t="str">
        <f t="shared" si="59"/>
        <v/>
      </c>
    </row>
    <row r="3800" spans="1:1" x14ac:dyDescent="0.25">
      <c r="A3800" s="51" t="str">
        <f t="shared" si="59"/>
        <v/>
      </c>
    </row>
    <row r="3801" spans="1:1" x14ac:dyDescent="0.25">
      <c r="A3801" s="51" t="str">
        <f t="shared" si="59"/>
        <v/>
      </c>
    </row>
    <row r="3802" spans="1:1" x14ac:dyDescent="0.25">
      <c r="A3802" s="51" t="str">
        <f t="shared" si="59"/>
        <v/>
      </c>
    </row>
    <row r="3803" spans="1:1" x14ac:dyDescent="0.25">
      <c r="A3803" s="51" t="str">
        <f t="shared" si="59"/>
        <v/>
      </c>
    </row>
    <row r="3804" spans="1:1" x14ac:dyDescent="0.25">
      <c r="A3804" s="51" t="str">
        <f t="shared" si="59"/>
        <v/>
      </c>
    </row>
    <row r="3805" spans="1:1" x14ac:dyDescent="0.25">
      <c r="A3805" s="51" t="str">
        <f t="shared" si="59"/>
        <v/>
      </c>
    </row>
    <row r="3806" spans="1:1" x14ac:dyDescent="0.25">
      <c r="A3806" s="51" t="str">
        <f t="shared" si="59"/>
        <v/>
      </c>
    </row>
    <row r="3807" spans="1:1" x14ac:dyDescent="0.25">
      <c r="A3807" s="51" t="str">
        <f t="shared" si="59"/>
        <v/>
      </c>
    </row>
    <row r="3808" spans="1:1" x14ac:dyDescent="0.25">
      <c r="A3808" s="51" t="str">
        <f t="shared" si="59"/>
        <v/>
      </c>
    </row>
    <row r="3809" spans="1:1" x14ac:dyDescent="0.25">
      <c r="A3809" s="51" t="str">
        <f t="shared" si="59"/>
        <v/>
      </c>
    </row>
    <row r="3810" spans="1:1" x14ac:dyDescent="0.25">
      <c r="A3810" s="51" t="str">
        <f t="shared" si="59"/>
        <v/>
      </c>
    </row>
    <row r="3811" spans="1:1" x14ac:dyDescent="0.25">
      <c r="A3811" s="51" t="str">
        <f t="shared" si="59"/>
        <v/>
      </c>
    </row>
    <row r="3812" spans="1:1" x14ac:dyDescent="0.25">
      <c r="A3812" s="51" t="str">
        <f t="shared" si="59"/>
        <v/>
      </c>
    </row>
    <row r="3813" spans="1:1" x14ac:dyDescent="0.25">
      <c r="A3813" s="51" t="str">
        <f t="shared" si="59"/>
        <v/>
      </c>
    </row>
    <row r="3814" spans="1:1" x14ac:dyDescent="0.25">
      <c r="A3814" s="51" t="str">
        <f t="shared" si="59"/>
        <v/>
      </c>
    </row>
    <row r="3815" spans="1:1" x14ac:dyDescent="0.25">
      <c r="A3815" s="51" t="str">
        <f t="shared" si="59"/>
        <v/>
      </c>
    </row>
    <row r="3816" spans="1:1" x14ac:dyDescent="0.25">
      <c r="A3816" s="51" t="str">
        <f t="shared" si="59"/>
        <v/>
      </c>
    </row>
    <row r="3817" spans="1:1" x14ac:dyDescent="0.25">
      <c r="A3817" s="51" t="str">
        <f t="shared" si="59"/>
        <v/>
      </c>
    </row>
    <row r="3818" spans="1:1" x14ac:dyDescent="0.25">
      <c r="A3818" s="51" t="str">
        <f t="shared" si="59"/>
        <v/>
      </c>
    </row>
    <row r="3819" spans="1:1" x14ac:dyDescent="0.25">
      <c r="A3819" s="51" t="str">
        <f t="shared" si="59"/>
        <v/>
      </c>
    </row>
    <row r="3820" spans="1:1" x14ac:dyDescent="0.25">
      <c r="A3820" s="51" t="str">
        <f t="shared" si="59"/>
        <v/>
      </c>
    </row>
    <row r="3821" spans="1:1" x14ac:dyDescent="0.25">
      <c r="A3821" s="51" t="str">
        <f t="shared" si="59"/>
        <v/>
      </c>
    </row>
    <row r="3822" spans="1:1" x14ac:dyDescent="0.25">
      <c r="A3822" s="51" t="str">
        <f t="shared" si="59"/>
        <v/>
      </c>
    </row>
    <row r="3823" spans="1:1" x14ac:dyDescent="0.25">
      <c r="A3823" s="51" t="str">
        <f t="shared" si="59"/>
        <v/>
      </c>
    </row>
    <row r="3824" spans="1:1" x14ac:dyDescent="0.25">
      <c r="A3824" s="51" t="str">
        <f t="shared" si="59"/>
        <v/>
      </c>
    </row>
    <row r="3825" spans="1:1" x14ac:dyDescent="0.25">
      <c r="A3825" s="51" t="str">
        <f t="shared" si="59"/>
        <v/>
      </c>
    </row>
    <row r="3826" spans="1:1" x14ac:dyDescent="0.25">
      <c r="A3826" s="51" t="str">
        <f t="shared" si="59"/>
        <v/>
      </c>
    </row>
    <row r="3827" spans="1:1" x14ac:dyDescent="0.25">
      <c r="A3827" s="51" t="str">
        <f t="shared" si="59"/>
        <v/>
      </c>
    </row>
    <row r="3828" spans="1:1" x14ac:dyDescent="0.25">
      <c r="A3828" s="51" t="str">
        <f t="shared" si="59"/>
        <v/>
      </c>
    </row>
    <row r="3829" spans="1:1" x14ac:dyDescent="0.25">
      <c r="A3829" s="51" t="str">
        <f t="shared" si="59"/>
        <v/>
      </c>
    </row>
    <row r="3830" spans="1:1" x14ac:dyDescent="0.25">
      <c r="A3830" s="51" t="str">
        <f t="shared" si="59"/>
        <v/>
      </c>
    </row>
    <row r="3831" spans="1:1" x14ac:dyDescent="0.25">
      <c r="A3831" s="51" t="str">
        <f t="shared" si="59"/>
        <v/>
      </c>
    </row>
    <row r="3832" spans="1:1" x14ac:dyDescent="0.25">
      <c r="A3832" s="51" t="str">
        <f t="shared" si="59"/>
        <v/>
      </c>
    </row>
    <row r="3833" spans="1:1" x14ac:dyDescent="0.25">
      <c r="A3833" s="51" t="str">
        <f t="shared" si="59"/>
        <v/>
      </c>
    </row>
    <row r="3834" spans="1:1" x14ac:dyDescent="0.25">
      <c r="A3834" s="51" t="str">
        <f t="shared" si="59"/>
        <v/>
      </c>
    </row>
    <row r="3835" spans="1:1" x14ac:dyDescent="0.25">
      <c r="A3835" s="51" t="str">
        <f t="shared" si="59"/>
        <v/>
      </c>
    </row>
    <row r="3836" spans="1:1" x14ac:dyDescent="0.25">
      <c r="A3836" s="51" t="str">
        <f t="shared" si="59"/>
        <v/>
      </c>
    </row>
    <row r="3837" spans="1:1" x14ac:dyDescent="0.25">
      <c r="A3837" s="51" t="str">
        <f t="shared" si="59"/>
        <v/>
      </c>
    </row>
    <row r="3838" spans="1:1" x14ac:dyDescent="0.25">
      <c r="A3838" s="51" t="str">
        <f t="shared" si="59"/>
        <v/>
      </c>
    </row>
    <row r="3839" spans="1:1" x14ac:dyDescent="0.25">
      <c r="A3839" s="51" t="str">
        <f t="shared" si="59"/>
        <v/>
      </c>
    </row>
    <row r="3840" spans="1:1" x14ac:dyDescent="0.25">
      <c r="A3840" s="51" t="str">
        <f t="shared" si="59"/>
        <v/>
      </c>
    </row>
    <row r="3841" spans="1:1" x14ac:dyDescent="0.25">
      <c r="A3841" s="51" t="str">
        <f t="shared" si="59"/>
        <v/>
      </c>
    </row>
    <row r="3842" spans="1:1" x14ac:dyDescent="0.25">
      <c r="A3842" s="51" t="str">
        <f t="shared" si="59"/>
        <v/>
      </c>
    </row>
    <row r="3843" spans="1:1" x14ac:dyDescent="0.25">
      <c r="A3843" s="51" t="str">
        <f t="shared" si="59"/>
        <v/>
      </c>
    </row>
    <row r="3844" spans="1:1" x14ac:dyDescent="0.25">
      <c r="A3844" s="51" t="str">
        <f t="shared" ref="A3844:A3907" si="60">CONCATENATE(C3844,B3844,F3844)</f>
        <v/>
      </c>
    </row>
    <row r="3845" spans="1:1" x14ac:dyDescent="0.25">
      <c r="A3845" s="51" t="str">
        <f t="shared" si="60"/>
        <v/>
      </c>
    </row>
    <row r="3846" spans="1:1" x14ac:dyDescent="0.25">
      <c r="A3846" s="51" t="str">
        <f t="shared" si="60"/>
        <v/>
      </c>
    </row>
    <row r="3847" spans="1:1" x14ac:dyDescent="0.25">
      <c r="A3847" s="51" t="str">
        <f t="shared" si="60"/>
        <v/>
      </c>
    </row>
    <row r="3848" spans="1:1" x14ac:dyDescent="0.25">
      <c r="A3848" s="51" t="str">
        <f t="shared" si="60"/>
        <v/>
      </c>
    </row>
    <row r="3849" spans="1:1" x14ac:dyDescent="0.25">
      <c r="A3849" s="51" t="str">
        <f t="shared" si="60"/>
        <v/>
      </c>
    </row>
    <row r="3850" spans="1:1" x14ac:dyDescent="0.25">
      <c r="A3850" s="51" t="str">
        <f t="shared" si="60"/>
        <v/>
      </c>
    </row>
    <row r="3851" spans="1:1" x14ac:dyDescent="0.25">
      <c r="A3851" s="51" t="str">
        <f t="shared" si="60"/>
        <v/>
      </c>
    </row>
    <row r="3852" spans="1:1" x14ac:dyDescent="0.25">
      <c r="A3852" s="51" t="str">
        <f t="shared" si="60"/>
        <v/>
      </c>
    </row>
    <row r="3853" spans="1:1" x14ac:dyDescent="0.25">
      <c r="A3853" s="51" t="str">
        <f t="shared" si="60"/>
        <v/>
      </c>
    </row>
    <row r="3854" spans="1:1" x14ac:dyDescent="0.25">
      <c r="A3854" s="51" t="str">
        <f t="shared" si="60"/>
        <v/>
      </c>
    </row>
    <row r="3855" spans="1:1" x14ac:dyDescent="0.25">
      <c r="A3855" s="51" t="str">
        <f t="shared" si="60"/>
        <v/>
      </c>
    </row>
    <row r="3856" spans="1:1" x14ac:dyDescent="0.25">
      <c r="A3856" s="51" t="str">
        <f t="shared" si="60"/>
        <v/>
      </c>
    </row>
    <row r="3857" spans="1:1" x14ac:dyDescent="0.25">
      <c r="A3857" s="51" t="str">
        <f t="shared" si="60"/>
        <v/>
      </c>
    </row>
    <row r="3858" spans="1:1" x14ac:dyDescent="0.25">
      <c r="A3858" s="51" t="str">
        <f t="shared" si="60"/>
        <v/>
      </c>
    </row>
    <row r="3859" spans="1:1" x14ac:dyDescent="0.25">
      <c r="A3859" s="51" t="str">
        <f t="shared" si="60"/>
        <v/>
      </c>
    </row>
    <row r="3860" spans="1:1" x14ac:dyDescent="0.25">
      <c r="A3860" s="51" t="str">
        <f t="shared" si="60"/>
        <v/>
      </c>
    </row>
    <row r="3861" spans="1:1" x14ac:dyDescent="0.25">
      <c r="A3861" s="51" t="str">
        <f t="shared" si="60"/>
        <v/>
      </c>
    </row>
    <row r="3862" spans="1:1" x14ac:dyDescent="0.25">
      <c r="A3862" s="51" t="str">
        <f t="shared" si="60"/>
        <v/>
      </c>
    </row>
    <row r="3863" spans="1:1" x14ac:dyDescent="0.25">
      <c r="A3863" s="51" t="str">
        <f t="shared" si="60"/>
        <v/>
      </c>
    </row>
    <row r="3864" spans="1:1" x14ac:dyDescent="0.25">
      <c r="A3864" s="51" t="str">
        <f t="shared" si="60"/>
        <v/>
      </c>
    </row>
    <row r="3865" spans="1:1" x14ac:dyDescent="0.25">
      <c r="A3865" s="51" t="str">
        <f t="shared" si="60"/>
        <v/>
      </c>
    </row>
    <row r="3866" spans="1:1" x14ac:dyDescent="0.25">
      <c r="A3866" s="51" t="str">
        <f t="shared" si="60"/>
        <v/>
      </c>
    </row>
    <row r="3867" spans="1:1" x14ac:dyDescent="0.25">
      <c r="A3867" s="51" t="str">
        <f t="shared" si="60"/>
        <v/>
      </c>
    </row>
    <row r="3868" spans="1:1" x14ac:dyDescent="0.25">
      <c r="A3868" s="51" t="str">
        <f t="shared" si="60"/>
        <v/>
      </c>
    </row>
    <row r="3869" spans="1:1" x14ac:dyDescent="0.25">
      <c r="A3869" s="51" t="str">
        <f t="shared" si="60"/>
        <v/>
      </c>
    </row>
    <row r="3870" spans="1:1" x14ac:dyDescent="0.25">
      <c r="A3870" s="51" t="str">
        <f t="shared" si="60"/>
        <v/>
      </c>
    </row>
    <row r="3871" spans="1:1" x14ac:dyDescent="0.25">
      <c r="A3871" s="51" t="str">
        <f t="shared" si="60"/>
        <v/>
      </c>
    </row>
    <row r="3872" spans="1:1" x14ac:dyDescent="0.25">
      <c r="A3872" s="51" t="str">
        <f t="shared" si="60"/>
        <v/>
      </c>
    </row>
    <row r="3873" spans="1:1" x14ac:dyDescent="0.25">
      <c r="A3873" s="51" t="str">
        <f t="shared" si="60"/>
        <v/>
      </c>
    </row>
    <row r="3874" spans="1:1" x14ac:dyDescent="0.25">
      <c r="A3874" s="51" t="str">
        <f t="shared" si="60"/>
        <v/>
      </c>
    </row>
    <row r="3875" spans="1:1" x14ac:dyDescent="0.25">
      <c r="A3875" s="51" t="str">
        <f t="shared" si="60"/>
        <v/>
      </c>
    </row>
    <row r="3876" spans="1:1" x14ac:dyDescent="0.25">
      <c r="A3876" s="51" t="str">
        <f t="shared" si="60"/>
        <v/>
      </c>
    </row>
    <row r="3877" spans="1:1" x14ac:dyDescent="0.25">
      <c r="A3877" s="51" t="str">
        <f t="shared" si="60"/>
        <v/>
      </c>
    </row>
    <row r="3878" spans="1:1" x14ac:dyDescent="0.25">
      <c r="A3878" s="51" t="str">
        <f t="shared" si="60"/>
        <v/>
      </c>
    </row>
    <row r="3879" spans="1:1" x14ac:dyDescent="0.25">
      <c r="A3879" s="51" t="str">
        <f t="shared" si="60"/>
        <v/>
      </c>
    </row>
    <row r="3880" spans="1:1" x14ac:dyDescent="0.25">
      <c r="A3880" s="51" t="str">
        <f t="shared" si="60"/>
        <v/>
      </c>
    </row>
    <row r="3881" spans="1:1" x14ac:dyDescent="0.25">
      <c r="A3881" s="51" t="str">
        <f t="shared" si="60"/>
        <v/>
      </c>
    </row>
    <row r="3882" spans="1:1" x14ac:dyDescent="0.25">
      <c r="A3882" s="51" t="str">
        <f t="shared" si="60"/>
        <v/>
      </c>
    </row>
    <row r="3883" spans="1:1" x14ac:dyDescent="0.25">
      <c r="A3883" s="51" t="str">
        <f t="shared" si="60"/>
        <v/>
      </c>
    </row>
    <row r="3884" spans="1:1" x14ac:dyDescent="0.25">
      <c r="A3884" s="51" t="str">
        <f t="shared" si="60"/>
        <v/>
      </c>
    </row>
    <row r="3885" spans="1:1" x14ac:dyDescent="0.25">
      <c r="A3885" s="51" t="str">
        <f t="shared" si="60"/>
        <v/>
      </c>
    </row>
    <row r="3886" spans="1:1" x14ac:dyDescent="0.25">
      <c r="A3886" s="51" t="str">
        <f t="shared" si="60"/>
        <v/>
      </c>
    </row>
    <row r="3887" spans="1:1" x14ac:dyDescent="0.25">
      <c r="A3887" s="51" t="str">
        <f t="shared" si="60"/>
        <v/>
      </c>
    </row>
    <row r="3888" spans="1:1" x14ac:dyDescent="0.25">
      <c r="A3888" s="51" t="str">
        <f t="shared" si="60"/>
        <v/>
      </c>
    </row>
    <row r="3889" spans="1:1" x14ac:dyDescent="0.25">
      <c r="A3889" s="51" t="str">
        <f t="shared" si="60"/>
        <v/>
      </c>
    </row>
    <row r="3890" spans="1:1" x14ac:dyDescent="0.25">
      <c r="A3890" s="51" t="str">
        <f t="shared" si="60"/>
        <v/>
      </c>
    </row>
    <row r="3891" spans="1:1" x14ac:dyDescent="0.25">
      <c r="A3891" s="51" t="str">
        <f t="shared" si="60"/>
        <v/>
      </c>
    </row>
    <row r="3892" spans="1:1" x14ac:dyDescent="0.25">
      <c r="A3892" s="51" t="str">
        <f t="shared" si="60"/>
        <v/>
      </c>
    </row>
    <row r="3893" spans="1:1" x14ac:dyDescent="0.25">
      <c r="A3893" s="51" t="str">
        <f t="shared" si="60"/>
        <v/>
      </c>
    </row>
    <row r="3894" spans="1:1" x14ac:dyDescent="0.25">
      <c r="A3894" s="51" t="str">
        <f t="shared" si="60"/>
        <v/>
      </c>
    </row>
    <row r="3895" spans="1:1" x14ac:dyDescent="0.25">
      <c r="A3895" s="51" t="str">
        <f t="shared" si="60"/>
        <v/>
      </c>
    </row>
    <row r="3896" spans="1:1" x14ac:dyDescent="0.25">
      <c r="A3896" s="51" t="str">
        <f t="shared" si="60"/>
        <v/>
      </c>
    </row>
    <row r="3897" spans="1:1" x14ac:dyDescent="0.25">
      <c r="A3897" s="51" t="str">
        <f t="shared" si="60"/>
        <v/>
      </c>
    </row>
    <row r="3898" spans="1:1" x14ac:dyDescent="0.25">
      <c r="A3898" s="51" t="str">
        <f t="shared" si="60"/>
        <v/>
      </c>
    </row>
    <row r="3899" spans="1:1" x14ac:dyDescent="0.25">
      <c r="A3899" s="51" t="str">
        <f t="shared" si="60"/>
        <v/>
      </c>
    </row>
    <row r="3900" spans="1:1" x14ac:dyDescent="0.25">
      <c r="A3900" s="51" t="str">
        <f t="shared" si="60"/>
        <v/>
      </c>
    </row>
    <row r="3901" spans="1:1" x14ac:dyDescent="0.25">
      <c r="A3901" s="51" t="str">
        <f t="shared" si="60"/>
        <v/>
      </c>
    </row>
    <row r="3902" spans="1:1" x14ac:dyDescent="0.25">
      <c r="A3902" s="51" t="str">
        <f t="shared" si="60"/>
        <v/>
      </c>
    </row>
    <row r="3903" spans="1:1" x14ac:dyDescent="0.25">
      <c r="A3903" s="51" t="str">
        <f t="shared" si="60"/>
        <v/>
      </c>
    </row>
    <row r="3904" spans="1:1" x14ac:dyDescent="0.25">
      <c r="A3904" s="51" t="str">
        <f t="shared" si="60"/>
        <v/>
      </c>
    </row>
    <row r="3905" spans="1:1" x14ac:dyDescent="0.25">
      <c r="A3905" s="51" t="str">
        <f t="shared" si="60"/>
        <v/>
      </c>
    </row>
    <row r="3906" spans="1:1" x14ac:dyDescent="0.25">
      <c r="A3906" s="51" t="str">
        <f t="shared" si="60"/>
        <v/>
      </c>
    </row>
    <row r="3907" spans="1:1" x14ac:dyDescent="0.25">
      <c r="A3907" s="51" t="str">
        <f t="shared" si="60"/>
        <v/>
      </c>
    </row>
    <row r="3908" spans="1:1" x14ac:dyDescent="0.25">
      <c r="A3908" s="51" t="str">
        <f t="shared" ref="A3908:A3971" si="61">CONCATENATE(C3908,B3908,F3908)</f>
        <v/>
      </c>
    </row>
    <row r="3909" spans="1:1" x14ac:dyDescent="0.25">
      <c r="A3909" s="51" t="str">
        <f t="shared" si="61"/>
        <v/>
      </c>
    </row>
    <row r="3910" spans="1:1" x14ac:dyDescent="0.25">
      <c r="A3910" s="51" t="str">
        <f t="shared" si="61"/>
        <v/>
      </c>
    </row>
    <row r="3911" spans="1:1" x14ac:dyDescent="0.25">
      <c r="A3911" s="51" t="str">
        <f t="shared" si="61"/>
        <v/>
      </c>
    </row>
    <row r="3912" spans="1:1" x14ac:dyDescent="0.25">
      <c r="A3912" s="51" t="str">
        <f t="shared" si="61"/>
        <v/>
      </c>
    </row>
    <row r="3913" spans="1:1" x14ac:dyDescent="0.25">
      <c r="A3913" s="51" t="str">
        <f t="shared" si="61"/>
        <v/>
      </c>
    </row>
    <row r="3914" spans="1:1" x14ac:dyDescent="0.25">
      <c r="A3914" s="51" t="str">
        <f t="shared" si="61"/>
        <v/>
      </c>
    </row>
    <row r="3915" spans="1:1" x14ac:dyDescent="0.25">
      <c r="A3915" s="51" t="str">
        <f t="shared" si="61"/>
        <v/>
      </c>
    </row>
    <row r="3916" spans="1:1" x14ac:dyDescent="0.25">
      <c r="A3916" s="51" t="str">
        <f t="shared" si="61"/>
        <v/>
      </c>
    </row>
    <row r="3917" spans="1:1" x14ac:dyDescent="0.25">
      <c r="A3917" s="51" t="str">
        <f t="shared" si="61"/>
        <v/>
      </c>
    </row>
    <row r="3918" spans="1:1" x14ac:dyDescent="0.25">
      <c r="A3918" s="51" t="str">
        <f t="shared" si="61"/>
        <v/>
      </c>
    </row>
    <row r="3919" spans="1:1" x14ac:dyDescent="0.25">
      <c r="A3919" s="51" t="str">
        <f t="shared" si="61"/>
        <v/>
      </c>
    </row>
    <row r="3920" spans="1:1" x14ac:dyDescent="0.25">
      <c r="A3920" s="51" t="str">
        <f t="shared" si="61"/>
        <v/>
      </c>
    </row>
    <row r="3921" spans="1:1" x14ac:dyDescent="0.25">
      <c r="A3921" s="51" t="str">
        <f t="shared" si="61"/>
        <v/>
      </c>
    </row>
    <row r="3922" spans="1:1" x14ac:dyDescent="0.25">
      <c r="A3922" s="51" t="str">
        <f t="shared" si="61"/>
        <v/>
      </c>
    </row>
    <row r="3923" spans="1:1" x14ac:dyDescent="0.25">
      <c r="A3923" s="51" t="str">
        <f t="shared" si="61"/>
        <v/>
      </c>
    </row>
    <row r="3924" spans="1:1" x14ac:dyDescent="0.25">
      <c r="A3924" s="51" t="str">
        <f t="shared" si="61"/>
        <v/>
      </c>
    </row>
    <row r="3925" spans="1:1" x14ac:dyDescent="0.25">
      <c r="A3925" s="51" t="str">
        <f t="shared" si="61"/>
        <v/>
      </c>
    </row>
    <row r="3926" spans="1:1" x14ac:dyDescent="0.25">
      <c r="A3926" s="51" t="str">
        <f t="shared" si="61"/>
        <v/>
      </c>
    </row>
    <row r="3927" spans="1:1" x14ac:dyDescent="0.25">
      <c r="A3927" s="51" t="str">
        <f t="shared" si="61"/>
        <v/>
      </c>
    </row>
    <row r="3928" spans="1:1" x14ac:dyDescent="0.25">
      <c r="A3928" s="51" t="str">
        <f t="shared" si="61"/>
        <v/>
      </c>
    </row>
    <row r="3929" spans="1:1" x14ac:dyDescent="0.25">
      <c r="A3929" s="51" t="str">
        <f t="shared" si="61"/>
        <v/>
      </c>
    </row>
    <row r="3930" spans="1:1" x14ac:dyDescent="0.25">
      <c r="A3930" s="51" t="str">
        <f t="shared" si="61"/>
        <v/>
      </c>
    </row>
    <row r="3931" spans="1:1" x14ac:dyDescent="0.25">
      <c r="A3931" s="51" t="str">
        <f t="shared" si="61"/>
        <v/>
      </c>
    </row>
    <row r="3932" spans="1:1" x14ac:dyDescent="0.25">
      <c r="A3932" s="51" t="str">
        <f t="shared" si="61"/>
        <v/>
      </c>
    </row>
    <row r="3933" spans="1:1" x14ac:dyDescent="0.25">
      <c r="A3933" s="51" t="str">
        <f t="shared" si="61"/>
        <v/>
      </c>
    </row>
    <row r="3934" spans="1:1" x14ac:dyDescent="0.25">
      <c r="A3934" s="51" t="str">
        <f t="shared" si="61"/>
        <v/>
      </c>
    </row>
    <row r="3935" spans="1:1" x14ac:dyDescent="0.25">
      <c r="A3935" s="51" t="str">
        <f t="shared" si="61"/>
        <v/>
      </c>
    </row>
    <row r="3936" spans="1:1" x14ac:dyDescent="0.25">
      <c r="A3936" s="51" t="str">
        <f t="shared" si="61"/>
        <v/>
      </c>
    </row>
    <row r="3937" spans="1:1" x14ac:dyDescent="0.25">
      <c r="A3937" s="51" t="str">
        <f t="shared" si="61"/>
        <v/>
      </c>
    </row>
    <row r="3938" spans="1:1" x14ac:dyDescent="0.25">
      <c r="A3938" s="51" t="str">
        <f t="shared" si="61"/>
        <v/>
      </c>
    </row>
    <row r="3939" spans="1:1" x14ac:dyDescent="0.25">
      <c r="A3939" s="51" t="str">
        <f t="shared" si="61"/>
        <v/>
      </c>
    </row>
    <row r="3940" spans="1:1" x14ac:dyDescent="0.25">
      <c r="A3940" s="51" t="str">
        <f t="shared" si="61"/>
        <v/>
      </c>
    </row>
    <row r="3941" spans="1:1" x14ac:dyDescent="0.25">
      <c r="A3941" s="51" t="str">
        <f t="shared" si="61"/>
        <v/>
      </c>
    </row>
    <row r="3942" spans="1:1" x14ac:dyDescent="0.25">
      <c r="A3942" s="51" t="str">
        <f t="shared" si="61"/>
        <v/>
      </c>
    </row>
    <row r="3943" spans="1:1" x14ac:dyDescent="0.25">
      <c r="A3943" s="51" t="str">
        <f t="shared" si="61"/>
        <v/>
      </c>
    </row>
    <row r="3944" spans="1:1" x14ac:dyDescent="0.25">
      <c r="A3944" s="51" t="str">
        <f t="shared" si="61"/>
        <v/>
      </c>
    </row>
    <row r="3945" spans="1:1" x14ac:dyDescent="0.25">
      <c r="A3945" s="51" t="str">
        <f t="shared" si="61"/>
        <v/>
      </c>
    </row>
    <row r="3946" spans="1:1" x14ac:dyDescent="0.25">
      <c r="A3946" s="51" t="str">
        <f t="shared" si="61"/>
        <v/>
      </c>
    </row>
    <row r="3947" spans="1:1" x14ac:dyDescent="0.25">
      <c r="A3947" s="51" t="str">
        <f t="shared" si="61"/>
        <v/>
      </c>
    </row>
    <row r="3948" spans="1:1" x14ac:dyDescent="0.25">
      <c r="A3948" s="51" t="str">
        <f t="shared" si="61"/>
        <v/>
      </c>
    </row>
    <row r="3949" spans="1:1" x14ac:dyDescent="0.25">
      <c r="A3949" s="51" t="str">
        <f t="shared" si="61"/>
        <v/>
      </c>
    </row>
    <row r="3950" spans="1:1" x14ac:dyDescent="0.25">
      <c r="A3950" s="51" t="str">
        <f t="shared" si="61"/>
        <v/>
      </c>
    </row>
    <row r="3951" spans="1:1" x14ac:dyDescent="0.25">
      <c r="A3951" s="51" t="str">
        <f t="shared" si="61"/>
        <v/>
      </c>
    </row>
    <row r="3952" spans="1:1" x14ac:dyDescent="0.25">
      <c r="A3952" s="51" t="str">
        <f t="shared" si="61"/>
        <v/>
      </c>
    </row>
    <row r="3953" spans="1:1" x14ac:dyDescent="0.25">
      <c r="A3953" s="51" t="str">
        <f t="shared" si="61"/>
        <v/>
      </c>
    </row>
    <row r="3954" spans="1:1" x14ac:dyDescent="0.25">
      <c r="A3954" s="51" t="str">
        <f t="shared" si="61"/>
        <v/>
      </c>
    </row>
    <row r="3955" spans="1:1" x14ac:dyDescent="0.25">
      <c r="A3955" s="51" t="str">
        <f t="shared" si="61"/>
        <v/>
      </c>
    </row>
    <row r="3956" spans="1:1" x14ac:dyDescent="0.25">
      <c r="A3956" s="51" t="str">
        <f t="shared" si="61"/>
        <v/>
      </c>
    </row>
    <row r="3957" spans="1:1" x14ac:dyDescent="0.25">
      <c r="A3957" s="51" t="str">
        <f t="shared" si="61"/>
        <v/>
      </c>
    </row>
    <row r="3958" spans="1:1" x14ac:dyDescent="0.25">
      <c r="A3958" s="51" t="str">
        <f t="shared" si="61"/>
        <v/>
      </c>
    </row>
    <row r="3959" spans="1:1" x14ac:dyDescent="0.25">
      <c r="A3959" s="51" t="str">
        <f t="shared" si="61"/>
        <v/>
      </c>
    </row>
    <row r="3960" spans="1:1" x14ac:dyDescent="0.25">
      <c r="A3960" s="51" t="str">
        <f t="shared" si="61"/>
        <v/>
      </c>
    </row>
    <row r="3961" spans="1:1" x14ac:dyDescent="0.25">
      <c r="A3961" s="51" t="str">
        <f t="shared" si="61"/>
        <v/>
      </c>
    </row>
    <row r="3962" spans="1:1" x14ac:dyDescent="0.25">
      <c r="A3962" s="51" t="str">
        <f t="shared" si="61"/>
        <v/>
      </c>
    </row>
    <row r="3963" spans="1:1" x14ac:dyDescent="0.25">
      <c r="A3963" s="51" t="str">
        <f t="shared" si="61"/>
        <v/>
      </c>
    </row>
    <row r="3964" spans="1:1" x14ac:dyDescent="0.25">
      <c r="A3964" s="51" t="str">
        <f t="shared" si="61"/>
        <v/>
      </c>
    </row>
    <row r="3965" spans="1:1" x14ac:dyDescent="0.25">
      <c r="A3965" s="51" t="str">
        <f t="shared" si="61"/>
        <v/>
      </c>
    </row>
    <row r="3966" spans="1:1" x14ac:dyDescent="0.25">
      <c r="A3966" s="51" t="str">
        <f t="shared" si="61"/>
        <v/>
      </c>
    </row>
    <row r="3967" spans="1:1" x14ac:dyDescent="0.25">
      <c r="A3967" s="51" t="str">
        <f t="shared" si="61"/>
        <v/>
      </c>
    </row>
    <row r="3968" spans="1:1" x14ac:dyDescent="0.25">
      <c r="A3968" s="51" t="str">
        <f t="shared" si="61"/>
        <v/>
      </c>
    </row>
    <row r="3969" spans="1:1" x14ac:dyDescent="0.25">
      <c r="A3969" s="51" t="str">
        <f t="shared" si="61"/>
        <v/>
      </c>
    </row>
    <row r="3970" spans="1:1" x14ac:dyDescent="0.25">
      <c r="A3970" s="51" t="str">
        <f t="shared" si="61"/>
        <v/>
      </c>
    </row>
    <row r="3971" spans="1:1" x14ac:dyDescent="0.25">
      <c r="A3971" s="51" t="str">
        <f t="shared" si="61"/>
        <v/>
      </c>
    </row>
    <row r="3972" spans="1:1" x14ac:dyDescent="0.25">
      <c r="A3972" s="51" t="str">
        <f t="shared" ref="A3972:A4035" si="62">CONCATENATE(C3972,B3972,F3972)</f>
        <v/>
      </c>
    </row>
    <row r="3973" spans="1:1" x14ac:dyDescent="0.25">
      <c r="A3973" s="51" t="str">
        <f t="shared" si="62"/>
        <v/>
      </c>
    </row>
    <row r="3974" spans="1:1" x14ac:dyDescent="0.25">
      <c r="A3974" s="51" t="str">
        <f t="shared" si="62"/>
        <v/>
      </c>
    </row>
    <row r="3975" spans="1:1" x14ac:dyDescent="0.25">
      <c r="A3975" s="51" t="str">
        <f t="shared" si="62"/>
        <v/>
      </c>
    </row>
    <row r="3976" spans="1:1" x14ac:dyDescent="0.25">
      <c r="A3976" s="51" t="str">
        <f t="shared" si="62"/>
        <v/>
      </c>
    </row>
    <row r="3977" spans="1:1" x14ac:dyDescent="0.25">
      <c r="A3977" s="51" t="str">
        <f t="shared" si="62"/>
        <v/>
      </c>
    </row>
    <row r="3978" spans="1:1" x14ac:dyDescent="0.25">
      <c r="A3978" s="51" t="str">
        <f t="shared" si="62"/>
        <v/>
      </c>
    </row>
    <row r="3979" spans="1:1" x14ac:dyDescent="0.25">
      <c r="A3979" s="51" t="str">
        <f t="shared" si="62"/>
        <v/>
      </c>
    </row>
    <row r="3980" spans="1:1" x14ac:dyDescent="0.25">
      <c r="A3980" s="51" t="str">
        <f t="shared" si="62"/>
        <v/>
      </c>
    </row>
    <row r="3981" spans="1:1" x14ac:dyDescent="0.25">
      <c r="A3981" s="51" t="str">
        <f t="shared" si="62"/>
        <v/>
      </c>
    </row>
    <row r="3982" spans="1:1" x14ac:dyDescent="0.25">
      <c r="A3982" s="51" t="str">
        <f t="shared" si="62"/>
        <v/>
      </c>
    </row>
    <row r="3983" spans="1:1" x14ac:dyDescent="0.25">
      <c r="A3983" s="51" t="str">
        <f t="shared" si="62"/>
        <v/>
      </c>
    </row>
    <row r="3984" spans="1:1" x14ac:dyDescent="0.25">
      <c r="A3984" s="51" t="str">
        <f t="shared" si="62"/>
        <v/>
      </c>
    </row>
    <row r="3985" spans="1:1" x14ac:dyDescent="0.25">
      <c r="A3985" s="51" t="str">
        <f t="shared" si="62"/>
        <v/>
      </c>
    </row>
    <row r="3986" spans="1:1" x14ac:dyDescent="0.25">
      <c r="A3986" s="51" t="str">
        <f t="shared" si="62"/>
        <v/>
      </c>
    </row>
    <row r="3987" spans="1:1" x14ac:dyDescent="0.25">
      <c r="A3987" s="51" t="str">
        <f t="shared" si="62"/>
        <v/>
      </c>
    </row>
    <row r="3988" spans="1:1" x14ac:dyDescent="0.25">
      <c r="A3988" s="51" t="str">
        <f t="shared" si="62"/>
        <v/>
      </c>
    </row>
    <row r="3989" spans="1:1" x14ac:dyDescent="0.25">
      <c r="A3989" s="51" t="str">
        <f t="shared" si="62"/>
        <v/>
      </c>
    </row>
    <row r="3990" spans="1:1" x14ac:dyDescent="0.25">
      <c r="A3990" s="51" t="str">
        <f t="shared" si="62"/>
        <v/>
      </c>
    </row>
    <row r="3991" spans="1:1" x14ac:dyDescent="0.25">
      <c r="A3991" s="51" t="str">
        <f t="shared" si="62"/>
        <v/>
      </c>
    </row>
    <row r="3992" spans="1:1" x14ac:dyDescent="0.25">
      <c r="A3992" s="51" t="str">
        <f t="shared" si="62"/>
        <v/>
      </c>
    </row>
    <row r="3993" spans="1:1" x14ac:dyDescent="0.25">
      <c r="A3993" s="51" t="str">
        <f t="shared" si="62"/>
        <v/>
      </c>
    </row>
    <row r="3994" spans="1:1" x14ac:dyDescent="0.25">
      <c r="A3994" s="51" t="str">
        <f t="shared" si="62"/>
        <v/>
      </c>
    </row>
    <row r="3995" spans="1:1" x14ac:dyDescent="0.25">
      <c r="A3995" s="51" t="str">
        <f t="shared" si="62"/>
        <v/>
      </c>
    </row>
    <row r="3996" spans="1:1" x14ac:dyDescent="0.25">
      <c r="A3996" s="51" t="str">
        <f t="shared" si="62"/>
        <v/>
      </c>
    </row>
    <row r="3997" spans="1:1" x14ac:dyDescent="0.25">
      <c r="A3997" s="51" t="str">
        <f t="shared" si="62"/>
        <v/>
      </c>
    </row>
    <row r="3998" spans="1:1" x14ac:dyDescent="0.25">
      <c r="A3998" s="51" t="str">
        <f t="shared" si="62"/>
        <v/>
      </c>
    </row>
    <row r="3999" spans="1:1" x14ac:dyDescent="0.25">
      <c r="A3999" s="51" t="str">
        <f t="shared" si="62"/>
        <v/>
      </c>
    </row>
    <row r="4000" spans="1:1" x14ac:dyDescent="0.25">
      <c r="A4000" s="51" t="str">
        <f t="shared" si="62"/>
        <v/>
      </c>
    </row>
    <row r="4001" spans="1:1" x14ac:dyDescent="0.25">
      <c r="A4001" s="51" t="str">
        <f t="shared" si="62"/>
        <v/>
      </c>
    </row>
    <row r="4002" spans="1:1" x14ac:dyDescent="0.25">
      <c r="A4002" s="51" t="str">
        <f t="shared" si="62"/>
        <v/>
      </c>
    </row>
    <row r="4003" spans="1:1" x14ac:dyDescent="0.25">
      <c r="A4003" s="51" t="str">
        <f t="shared" si="62"/>
        <v/>
      </c>
    </row>
    <row r="4004" spans="1:1" x14ac:dyDescent="0.25">
      <c r="A4004" s="51" t="str">
        <f t="shared" si="62"/>
        <v/>
      </c>
    </row>
    <row r="4005" spans="1:1" x14ac:dyDescent="0.25">
      <c r="A4005" s="51" t="str">
        <f t="shared" si="62"/>
        <v/>
      </c>
    </row>
    <row r="4006" spans="1:1" x14ac:dyDescent="0.25">
      <c r="A4006" s="51" t="str">
        <f t="shared" si="62"/>
        <v/>
      </c>
    </row>
    <row r="4007" spans="1:1" x14ac:dyDescent="0.25">
      <c r="A4007" s="51" t="str">
        <f t="shared" si="62"/>
        <v/>
      </c>
    </row>
    <row r="4008" spans="1:1" x14ac:dyDescent="0.25">
      <c r="A4008" s="51" t="str">
        <f t="shared" si="62"/>
        <v/>
      </c>
    </row>
    <row r="4009" spans="1:1" x14ac:dyDescent="0.25">
      <c r="A4009" s="51" t="str">
        <f t="shared" si="62"/>
        <v/>
      </c>
    </row>
    <row r="4010" spans="1:1" x14ac:dyDescent="0.25">
      <c r="A4010" s="51" t="str">
        <f t="shared" si="62"/>
        <v/>
      </c>
    </row>
    <row r="4011" spans="1:1" x14ac:dyDescent="0.25">
      <c r="A4011" s="51" t="str">
        <f t="shared" si="62"/>
        <v/>
      </c>
    </row>
    <row r="4012" spans="1:1" x14ac:dyDescent="0.25">
      <c r="A4012" s="51" t="str">
        <f t="shared" si="62"/>
        <v/>
      </c>
    </row>
    <row r="4013" spans="1:1" x14ac:dyDescent="0.25">
      <c r="A4013" s="51" t="str">
        <f t="shared" si="62"/>
        <v/>
      </c>
    </row>
    <row r="4014" spans="1:1" x14ac:dyDescent="0.25">
      <c r="A4014" s="51" t="str">
        <f t="shared" si="62"/>
        <v/>
      </c>
    </row>
    <row r="4015" spans="1:1" x14ac:dyDescent="0.25">
      <c r="A4015" s="51" t="str">
        <f t="shared" si="62"/>
        <v/>
      </c>
    </row>
    <row r="4016" spans="1:1" x14ac:dyDescent="0.25">
      <c r="A4016" s="51" t="str">
        <f t="shared" si="62"/>
        <v/>
      </c>
    </row>
    <row r="4017" spans="1:1" x14ac:dyDescent="0.25">
      <c r="A4017" s="51" t="str">
        <f t="shared" si="62"/>
        <v/>
      </c>
    </row>
    <row r="4018" spans="1:1" x14ac:dyDescent="0.25">
      <c r="A4018" s="51" t="str">
        <f t="shared" si="62"/>
        <v/>
      </c>
    </row>
    <row r="4019" spans="1:1" x14ac:dyDescent="0.25">
      <c r="A4019" s="51" t="str">
        <f t="shared" si="62"/>
        <v/>
      </c>
    </row>
    <row r="4020" spans="1:1" x14ac:dyDescent="0.25">
      <c r="A4020" s="51" t="str">
        <f t="shared" si="62"/>
        <v/>
      </c>
    </row>
    <row r="4021" spans="1:1" x14ac:dyDescent="0.25">
      <c r="A4021" s="51" t="str">
        <f t="shared" si="62"/>
        <v/>
      </c>
    </row>
    <row r="4022" spans="1:1" x14ac:dyDescent="0.25">
      <c r="A4022" s="51" t="str">
        <f t="shared" si="62"/>
        <v/>
      </c>
    </row>
    <row r="4023" spans="1:1" x14ac:dyDescent="0.25">
      <c r="A4023" s="51" t="str">
        <f t="shared" si="62"/>
        <v/>
      </c>
    </row>
    <row r="4024" spans="1:1" x14ac:dyDescent="0.25">
      <c r="A4024" s="51" t="str">
        <f t="shared" si="62"/>
        <v/>
      </c>
    </row>
    <row r="4025" spans="1:1" x14ac:dyDescent="0.25">
      <c r="A4025" s="51" t="str">
        <f t="shared" si="62"/>
        <v/>
      </c>
    </row>
    <row r="4026" spans="1:1" x14ac:dyDescent="0.25">
      <c r="A4026" s="51" t="str">
        <f t="shared" si="62"/>
        <v/>
      </c>
    </row>
    <row r="4027" spans="1:1" x14ac:dyDescent="0.25">
      <c r="A4027" s="51" t="str">
        <f t="shared" si="62"/>
        <v/>
      </c>
    </row>
    <row r="4028" spans="1:1" x14ac:dyDescent="0.25">
      <c r="A4028" s="51" t="str">
        <f t="shared" si="62"/>
        <v/>
      </c>
    </row>
    <row r="4029" spans="1:1" x14ac:dyDescent="0.25">
      <c r="A4029" s="51" t="str">
        <f t="shared" si="62"/>
        <v/>
      </c>
    </row>
    <row r="4030" spans="1:1" x14ac:dyDescent="0.25">
      <c r="A4030" s="51" t="str">
        <f t="shared" si="62"/>
        <v/>
      </c>
    </row>
    <row r="4031" spans="1:1" x14ac:dyDescent="0.25">
      <c r="A4031" s="51" t="str">
        <f t="shared" si="62"/>
        <v/>
      </c>
    </row>
    <row r="4032" spans="1:1" x14ac:dyDescent="0.25">
      <c r="A4032" s="51" t="str">
        <f t="shared" si="62"/>
        <v/>
      </c>
    </row>
    <row r="4033" spans="1:1" x14ac:dyDescent="0.25">
      <c r="A4033" s="51" t="str">
        <f t="shared" si="62"/>
        <v/>
      </c>
    </row>
    <row r="4034" spans="1:1" x14ac:dyDescent="0.25">
      <c r="A4034" s="51" t="str">
        <f t="shared" si="62"/>
        <v/>
      </c>
    </row>
    <row r="4035" spans="1:1" x14ac:dyDescent="0.25">
      <c r="A4035" s="51" t="str">
        <f t="shared" si="62"/>
        <v/>
      </c>
    </row>
    <row r="4036" spans="1:1" x14ac:dyDescent="0.25">
      <c r="A4036" s="51" t="str">
        <f t="shared" ref="A4036:A4099" si="63">CONCATENATE(C4036,B4036,F4036)</f>
        <v/>
      </c>
    </row>
    <row r="4037" spans="1:1" x14ac:dyDescent="0.25">
      <c r="A4037" s="51" t="str">
        <f t="shared" si="63"/>
        <v/>
      </c>
    </row>
    <row r="4038" spans="1:1" x14ac:dyDescent="0.25">
      <c r="A4038" s="51" t="str">
        <f t="shared" si="63"/>
        <v/>
      </c>
    </row>
    <row r="4039" spans="1:1" x14ac:dyDescent="0.25">
      <c r="A4039" s="51" t="str">
        <f t="shared" si="63"/>
        <v/>
      </c>
    </row>
    <row r="4040" spans="1:1" x14ac:dyDescent="0.25">
      <c r="A4040" s="51" t="str">
        <f t="shared" si="63"/>
        <v/>
      </c>
    </row>
    <row r="4041" spans="1:1" x14ac:dyDescent="0.25">
      <c r="A4041" s="51" t="str">
        <f t="shared" si="63"/>
        <v/>
      </c>
    </row>
    <row r="4042" spans="1:1" x14ac:dyDescent="0.25">
      <c r="A4042" s="51" t="str">
        <f t="shared" si="63"/>
        <v/>
      </c>
    </row>
    <row r="4043" spans="1:1" x14ac:dyDescent="0.25">
      <c r="A4043" s="51" t="str">
        <f t="shared" si="63"/>
        <v/>
      </c>
    </row>
    <row r="4044" spans="1:1" x14ac:dyDescent="0.25">
      <c r="A4044" s="51" t="str">
        <f t="shared" si="63"/>
        <v/>
      </c>
    </row>
    <row r="4045" spans="1:1" x14ac:dyDescent="0.25">
      <c r="A4045" s="51" t="str">
        <f t="shared" si="63"/>
        <v/>
      </c>
    </row>
    <row r="4046" spans="1:1" x14ac:dyDescent="0.25">
      <c r="A4046" s="51" t="str">
        <f t="shared" si="63"/>
        <v/>
      </c>
    </row>
    <row r="4047" spans="1:1" x14ac:dyDescent="0.25">
      <c r="A4047" s="51" t="str">
        <f t="shared" si="63"/>
        <v/>
      </c>
    </row>
    <row r="4048" spans="1:1" x14ac:dyDescent="0.25">
      <c r="A4048" s="51" t="str">
        <f t="shared" si="63"/>
        <v/>
      </c>
    </row>
    <row r="4049" spans="1:1" x14ac:dyDescent="0.25">
      <c r="A4049" s="51" t="str">
        <f t="shared" si="63"/>
        <v/>
      </c>
    </row>
    <row r="4050" spans="1:1" x14ac:dyDescent="0.25">
      <c r="A4050" s="51" t="str">
        <f t="shared" si="63"/>
        <v/>
      </c>
    </row>
    <row r="4051" spans="1:1" x14ac:dyDescent="0.25">
      <c r="A4051" s="51" t="str">
        <f t="shared" si="63"/>
        <v/>
      </c>
    </row>
    <row r="4052" spans="1:1" x14ac:dyDescent="0.25">
      <c r="A4052" s="51" t="str">
        <f t="shared" si="63"/>
        <v/>
      </c>
    </row>
    <row r="4053" spans="1:1" x14ac:dyDescent="0.25">
      <c r="A4053" s="51" t="str">
        <f t="shared" si="63"/>
        <v/>
      </c>
    </row>
    <row r="4054" spans="1:1" x14ac:dyDescent="0.25">
      <c r="A4054" s="51" t="str">
        <f t="shared" si="63"/>
        <v/>
      </c>
    </row>
    <row r="4055" spans="1:1" x14ac:dyDescent="0.25">
      <c r="A4055" s="51" t="str">
        <f t="shared" si="63"/>
        <v/>
      </c>
    </row>
    <row r="4056" spans="1:1" x14ac:dyDescent="0.25">
      <c r="A4056" s="51" t="str">
        <f t="shared" si="63"/>
        <v/>
      </c>
    </row>
    <row r="4057" spans="1:1" x14ac:dyDescent="0.25">
      <c r="A4057" s="51" t="str">
        <f t="shared" si="63"/>
        <v/>
      </c>
    </row>
    <row r="4058" spans="1:1" x14ac:dyDescent="0.25">
      <c r="A4058" s="51" t="str">
        <f t="shared" si="63"/>
        <v/>
      </c>
    </row>
    <row r="4059" spans="1:1" x14ac:dyDescent="0.25">
      <c r="A4059" s="51" t="str">
        <f t="shared" si="63"/>
        <v/>
      </c>
    </row>
    <row r="4060" spans="1:1" x14ac:dyDescent="0.25">
      <c r="A4060" s="51" t="str">
        <f t="shared" si="63"/>
        <v/>
      </c>
    </row>
    <row r="4061" spans="1:1" x14ac:dyDescent="0.25">
      <c r="A4061" s="51" t="str">
        <f t="shared" si="63"/>
        <v/>
      </c>
    </row>
    <row r="4062" spans="1:1" x14ac:dyDescent="0.25">
      <c r="A4062" s="51" t="str">
        <f t="shared" si="63"/>
        <v/>
      </c>
    </row>
    <row r="4063" spans="1:1" x14ac:dyDescent="0.25">
      <c r="A4063" s="51" t="str">
        <f t="shared" si="63"/>
        <v/>
      </c>
    </row>
    <row r="4064" spans="1:1" x14ac:dyDescent="0.25">
      <c r="A4064" s="51" t="str">
        <f t="shared" si="63"/>
        <v/>
      </c>
    </row>
    <row r="4065" spans="1:1" x14ac:dyDescent="0.25">
      <c r="A4065" s="51" t="str">
        <f t="shared" si="63"/>
        <v/>
      </c>
    </row>
    <row r="4066" spans="1:1" x14ac:dyDescent="0.25">
      <c r="A4066" s="51" t="str">
        <f t="shared" si="63"/>
        <v/>
      </c>
    </row>
    <row r="4067" spans="1:1" x14ac:dyDescent="0.25">
      <c r="A4067" s="51" t="str">
        <f t="shared" si="63"/>
        <v/>
      </c>
    </row>
    <row r="4068" spans="1:1" x14ac:dyDescent="0.25">
      <c r="A4068" s="51" t="str">
        <f t="shared" si="63"/>
        <v/>
      </c>
    </row>
    <row r="4069" spans="1:1" x14ac:dyDescent="0.25">
      <c r="A4069" s="51" t="str">
        <f t="shared" si="63"/>
        <v/>
      </c>
    </row>
    <row r="4070" spans="1:1" x14ac:dyDescent="0.25">
      <c r="A4070" s="51" t="str">
        <f t="shared" si="63"/>
        <v/>
      </c>
    </row>
    <row r="4071" spans="1:1" x14ac:dyDescent="0.25">
      <c r="A4071" s="51" t="str">
        <f t="shared" si="63"/>
        <v/>
      </c>
    </row>
    <row r="4072" spans="1:1" x14ac:dyDescent="0.25">
      <c r="A4072" s="51" t="str">
        <f t="shared" si="63"/>
        <v/>
      </c>
    </row>
    <row r="4073" spans="1:1" x14ac:dyDescent="0.25">
      <c r="A4073" s="51" t="str">
        <f t="shared" si="63"/>
        <v/>
      </c>
    </row>
    <row r="4074" spans="1:1" x14ac:dyDescent="0.25">
      <c r="A4074" s="51" t="str">
        <f t="shared" si="63"/>
        <v/>
      </c>
    </row>
    <row r="4075" spans="1:1" x14ac:dyDescent="0.25">
      <c r="A4075" s="51" t="str">
        <f t="shared" si="63"/>
        <v/>
      </c>
    </row>
    <row r="4076" spans="1:1" x14ac:dyDescent="0.25">
      <c r="A4076" s="51" t="str">
        <f t="shared" si="63"/>
        <v/>
      </c>
    </row>
    <row r="4077" spans="1:1" x14ac:dyDescent="0.25">
      <c r="A4077" s="51" t="str">
        <f t="shared" si="63"/>
        <v/>
      </c>
    </row>
    <row r="4078" spans="1:1" x14ac:dyDescent="0.25">
      <c r="A4078" s="51" t="str">
        <f t="shared" si="63"/>
        <v/>
      </c>
    </row>
    <row r="4079" spans="1:1" x14ac:dyDescent="0.25">
      <c r="A4079" s="51" t="str">
        <f t="shared" si="63"/>
        <v/>
      </c>
    </row>
    <row r="4080" spans="1:1" x14ac:dyDescent="0.25">
      <c r="A4080" s="51" t="str">
        <f t="shared" si="63"/>
        <v/>
      </c>
    </row>
    <row r="4081" spans="1:1" x14ac:dyDescent="0.25">
      <c r="A4081" s="51" t="str">
        <f t="shared" si="63"/>
        <v/>
      </c>
    </row>
    <row r="4082" spans="1:1" x14ac:dyDescent="0.25">
      <c r="A4082" s="51" t="str">
        <f t="shared" si="63"/>
        <v/>
      </c>
    </row>
    <row r="4083" spans="1:1" x14ac:dyDescent="0.25">
      <c r="A4083" s="51" t="str">
        <f t="shared" si="63"/>
        <v/>
      </c>
    </row>
    <row r="4084" spans="1:1" x14ac:dyDescent="0.25">
      <c r="A4084" s="51" t="str">
        <f t="shared" si="63"/>
        <v/>
      </c>
    </row>
    <row r="4085" spans="1:1" x14ac:dyDescent="0.25">
      <c r="A4085" s="51" t="str">
        <f t="shared" si="63"/>
        <v/>
      </c>
    </row>
    <row r="4086" spans="1:1" x14ac:dyDescent="0.25">
      <c r="A4086" s="51" t="str">
        <f t="shared" si="63"/>
        <v/>
      </c>
    </row>
    <row r="4087" spans="1:1" x14ac:dyDescent="0.25">
      <c r="A4087" s="51" t="str">
        <f t="shared" si="63"/>
        <v/>
      </c>
    </row>
    <row r="4088" spans="1:1" x14ac:dyDescent="0.25">
      <c r="A4088" s="51" t="str">
        <f t="shared" si="63"/>
        <v/>
      </c>
    </row>
    <row r="4089" spans="1:1" x14ac:dyDescent="0.25">
      <c r="A4089" s="51" t="str">
        <f t="shared" si="63"/>
        <v/>
      </c>
    </row>
    <row r="4090" spans="1:1" x14ac:dyDescent="0.25">
      <c r="A4090" s="51" t="str">
        <f t="shared" si="63"/>
        <v/>
      </c>
    </row>
    <row r="4091" spans="1:1" x14ac:dyDescent="0.25">
      <c r="A4091" s="51" t="str">
        <f t="shared" si="63"/>
        <v/>
      </c>
    </row>
    <row r="4092" spans="1:1" x14ac:dyDescent="0.25">
      <c r="A4092" s="51" t="str">
        <f t="shared" si="63"/>
        <v/>
      </c>
    </row>
    <row r="4093" spans="1:1" x14ac:dyDescent="0.25">
      <c r="A4093" s="51" t="str">
        <f t="shared" si="63"/>
        <v/>
      </c>
    </row>
    <row r="4094" spans="1:1" x14ac:dyDescent="0.25">
      <c r="A4094" s="51" t="str">
        <f t="shared" si="63"/>
        <v/>
      </c>
    </row>
    <row r="4095" spans="1:1" x14ac:dyDescent="0.25">
      <c r="A4095" s="51" t="str">
        <f t="shared" si="63"/>
        <v/>
      </c>
    </row>
    <row r="4096" spans="1:1" x14ac:dyDescent="0.25">
      <c r="A4096" s="51" t="str">
        <f t="shared" si="63"/>
        <v/>
      </c>
    </row>
    <row r="4097" spans="1:1" x14ac:dyDescent="0.25">
      <c r="A4097" s="51" t="str">
        <f t="shared" si="63"/>
        <v/>
      </c>
    </row>
    <row r="4098" spans="1:1" x14ac:dyDescent="0.25">
      <c r="A4098" s="51" t="str">
        <f t="shared" si="63"/>
        <v/>
      </c>
    </row>
    <row r="4099" spans="1:1" x14ac:dyDescent="0.25">
      <c r="A4099" s="51" t="str">
        <f t="shared" si="63"/>
        <v/>
      </c>
    </row>
    <row r="4100" spans="1:1" x14ac:dyDescent="0.25">
      <c r="A4100" s="51" t="str">
        <f t="shared" ref="A4100:A4163" si="64">CONCATENATE(C4100,B4100,F4100)</f>
        <v/>
      </c>
    </row>
    <row r="4101" spans="1:1" x14ac:dyDescent="0.25">
      <c r="A4101" s="51" t="str">
        <f t="shared" si="64"/>
        <v/>
      </c>
    </row>
    <row r="4102" spans="1:1" x14ac:dyDescent="0.25">
      <c r="A4102" s="51" t="str">
        <f t="shared" si="64"/>
        <v/>
      </c>
    </row>
    <row r="4103" spans="1:1" x14ac:dyDescent="0.25">
      <c r="A4103" s="51" t="str">
        <f t="shared" si="64"/>
        <v/>
      </c>
    </row>
    <row r="4104" spans="1:1" x14ac:dyDescent="0.25">
      <c r="A4104" s="51" t="str">
        <f t="shared" si="64"/>
        <v/>
      </c>
    </row>
    <row r="4105" spans="1:1" x14ac:dyDescent="0.25">
      <c r="A4105" s="51" t="str">
        <f t="shared" si="64"/>
        <v/>
      </c>
    </row>
    <row r="4106" spans="1:1" x14ac:dyDescent="0.25">
      <c r="A4106" s="51" t="str">
        <f t="shared" si="64"/>
        <v/>
      </c>
    </row>
    <row r="4107" spans="1:1" x14ac:dyDescent="0.25">
      <c r="A4107" s="51" t="str">
        <f t="shared" si="64"/>
        <v/>
      </c>
    </row>
    <row r="4108" spans="1:1" x14ac:dyDescent="0.25">
      <c r="A4108" s="51" t="str">
        <f t="shared" si="64"/>
        <v/>
      </c>
    </row>
    <row r="4109" spans="1:1" x14ac:dyDescent="0.25">
      <c r="A4109" s="51" t="str">
        <f t="shared" si="64"/>
        <v/>
      </c>
    </row>
    <row r="4110" spans="1:1" x14ac:dyDescent="0.25">
      <c r="A4110" s="51" t="str">
        <f t="shared" si="64"/>
        <v/>
      </c>
    </row>
    <row r="4111" spans="1:1" x14ac:dyDescent="0.25">
      <c r="A4111" s="51" t="str">
        <f t="shared" si="64"/>
        <v/>
      </c>
    </row>
    <row r="4112" spans="1:1" x14ac:dyDescent="0.25">
      <c r="A4112" s="51" t="str">
        <f t="shared" si="64"/>
        <v/>
      </c>
    </row>
    <row r="4113" spans="1:1" x14ac:dyDescent="0.25">
      <c r="A4113" s="51" t="str">
        <f t="shared" si="64"/>
        <v/>
      </c>
    </row>
    <row r="4114" spans="1:1" x14ac:dyDescent="0.25">
      <c r="A4114" s="51" t="str">
        <f t="shared" si="64"/>
        <v/>
      </c>
    </row>
    <row r="4115" spans="1:1" x14ac:dyDescent="0.25">
      <c r="A4115" s="51" t="str">
        <f t="shared" si="64"/>
        <v/>
      </c>
    </row>
    <row r="4116" spans="1:1" x14ac:dyDescent="0.25">
      <c r="A4116" s="51" t="str">
        <f t="shared" si="64"/>
        <v/>
      </c>
    </row>
    <row r="4117" spans="1:1" x14ac:dyDescent="0.25">
      <c r="A4117" s="51" t="str">
        <f t="shared" si="64"/>
        <v/>
      </c>
    </row>
    <row r="4118" spans="1:1" x14ac:dyDescent="0.25">
      <c r="A4118" s="51" t="str">
        <f t="shared" si="64"/>
        <v/>
      </c>
    </row>
    <row r="4119" spans="1:1" x14ac:dyDescent="0.25">
      <c r="A4119" s="51" t="str">
        <f t="shared" si="64"/>
        <v/>
      </c>
    </row>
    <row r="4120" spans="1:1" x14ac:dyDescent="0.25">
      <c r="A4120" s="51" t="str">
        <f t="shared" si="64"/>
        <v/>
      </c>
    </row>
    <row r="4121" spans="1:1" x14ac:dyDescent="0.25">
      <c r="A4121" s="51" t="str">
        <f t="shared" si="64"/>
        <v/>
      </c>
    </row>
    <row r="4122" spans="1:1" x14ac:dyDescent="0.25">
      <c r="A4122" s="51" t="str">
        <f t="shared" si="64"/>
        <v/>
      </c>
    </row>
    <row r="4123" spans="1:1" x14ac:dyDescent="0.25">
      <c r="A4123" s="51" t="str">
        <f t="shared" si="64"/>
        <v/>
      </c>
    </row>
    <row r="4124" spans="1:1" x14ac:dyDescent="0.25">
      <c r="A4124" s="51" t="str">
        <f t="shared" si="64"/>
        <v/>
      </c>
    </row>
    <row r="4125" spans="1:1" x14ac:dyDescent="0.25">
      <c r="A4125" s="51" t="str">
        <f t="shared" si="64"/>
        <v/>
      </c>
    </row>
    <row r="4126" spans="1:1" x14ac:dyDescent="0.25">
      <c r="A4126" s="51" t="str">
        <f t="shared" si="64"/>
        <v/>
      </c>
    </row>
    <row r="4127" spans="1:1" x14ac:dyDescent="0.25">
      <c r="A4127" s="51" t="str">
        <f t="shared" si="64"/>
        <v/>
      </c>
    </row>
    <row r="4128" spans="1:1" x14ac:dyDescent="0.25">
      <c r="A4128" s="51" t="str">
        <f t="shared" si="64"/>
        <v/>
      </c>
    </row>
    <row r="4129" spans="1:1" x14ac:dyDescent="0.25">
      <c r="A4129" s="51" t="str">
        <f t="shared" si="64"/>
        <v/>
      </c>
    </row>
    <row r="4130" spans="1:1" x14ac:dyDescent="0.25">
      <c r="A4130" s="51" t="str">
        <f t="shared" si="64"/>
        <v/>
      </c>
    </row>
    <row r="4131" spans="1:1" x14ac:dyDescent="0.25">
      <c r="A4131" s="51" t="str">
        <f t="shared" si="64"/>
        <v/>
      </c>
    </row>
    <row r="4132" spans="1:1" x14ac:dyDescent="0.25">
      <c r="A4132" s="51" t="str">
        <f t="shared" si="64"/>
        <v/>
      </c>
    </row>
    <row r="4133" spans="1:1" x14ac:dyDescent="0.25">
      <c r="A4133" s="51" t="str">
        <f t="shared" si="64"/>
        <v/>
      </c>
    </row>
    <row r="4134" spans="1:1" x14ac:dyDescent="0.25">
      <c r="A4134" s="51" t="str">
        <f t="shared" si="64"/>
        <v/>
      </c>
    </row>
    <row r="4135" spans="1:1" x14ac:dyDescent="0.25">
      <c r="A4135" s="51" t="str">
        <f t="shared" si="64"/>
        <v/>
      </c>
    </row>
    <row r="4136" spans="1:1" x14ac:dyDescent="0.25">
      <c r="A4136" s="51" t="str">
        <f t="shared" si="64"/>
        <v/>
      </c>
    </row>
    <row r="4137" spans="1:1" x14ac:dyDescent="0.25">
      <c r="A4137" s="51" t="str">
        <f t="shared" si="64"/>
        <v/>
      </c>
    </row>
    <row r="4138" spans="1:1" x14ac:dyDescent="0.25">
      <c r="A4138" s="51" t="str">
        <f t="shared" si="64"/>
        <v/>
      </c>
    </row>
    <row r="4139" spans="1:1" x14ac:dyDescent="0.25">
      <c r="A4139" s="51" t="str">
        <f t="shared" si="64"/>
        <v/>
      </c>
    </row>
    <row r="4140" spans="1:1" x14ac:dyDescent="0.25">
      <c r="A4140" s="51" t="str">
        <f t="shared" si="64"/>
        <v/>
      </c>
    </row>
    <row r="4141" spans="1:1" x14ac:dyDescent="0.25">
      <c r="A4141" s="51" t="str">
        <f t="shared" si="64"/>
        <v/>
      </c>
    </row>
    <row r="4142" spans="1:1" x14ac:dyDescent="0.25">
      <c r="A4142" s="51" t="str">
        <f t="shared" si="64"/>
        <v/>
      </c>
    </row>
    <row r="4143" spans="1:1" x14ac:dyDescent="0.25">
      <c r="A4143" s="51" t="str">
        <f t="shared" si="64"/>
        <v/>
      </c>
    </row>
    <row r="4144" spans="1:1" x14ac:dyDescent="0.25">
      <c r="A4144" s="51" t="str">
        <f t="shared" si="64"/>
        <v/>
      </c>
    </row>
    <row r="4145" spans="1:1" x14ac:dyDescent="0.25">
      <c r="A4145" s="51" t="str">
        <f t="shared" si="64"/>
        <v/>
      </c>
    </row>
    <row r="4146" spans="1:1" x14ac:dyDescent="0.25">
      <c r="A4146" s="51" t="str">
        <f t="shared" si="64"/>
        <v/>
      </c>
    </row>
    <row r="4147" spans="1:1" x14ac:dyDescent="0.25">
      <c r="A4147" s="51" t="str">
        <f t="shared" si="64"/>
        <v/>
      </c>
    </row>
    <row r="4148" spans="1:1" x14ac:dyDescent="0.25">
      <c r="A4148" s="51" t="str">
        <f t="shared" si="64"/>
        <v/>
      </c>
    </row>
    <row r="4149" spans="1:1" x14ac:dyDescent="0.25">
      <c r="A4149" s="51" t="str">
        <f t="shared" si="64"/>
        <v/>
      </c>
    </row>
    <row r="4150" spans="1:1" x14ac:dyDescent="0.25">
      <c r="A4150" s="51" t="str">
        <f t="shared" si="64"/>
        <v/>
      </c>
    </row>
    <row r="4151" spans="1:1" x14ac:dyDescent="0.25">
      <c r="A4151" s="51" t="str">
        <f t="shared" si="64"/>
        <v/>
      </c>
    </row>
    <row r="4152" spans="1:1" x14ac:dyDescent="0.25">
      <c r="A4152" s="51" t="str">
        <f t="shared" si="64"/>
        <v/>
      </c>
    </row>
    <row r="4153" spans="1:1" x14ac:dyDescent="0.25">
      <c r="A4153" s="51" t="str">
        <f t="shared" si="64"/>
        <v/>
      </c>
    </row>
    <row r="4154" spans="1:1" x14ac:dyDescent="0.25">
      <c r="A4154" s="51" t="str">
        <f t="shared" si="64"/>
        <v/>
      </c>
    </row>
    <row r="4155" spans="1:1" x14ac:dyDescent="0.25">
      <c r="A4155" s="51" t="str">
        <f t="shared" si="64"/>
        <v/>
      </c>
    </row>
    <row r="4156" spans="1:1" x14ac:dyDescent="0.25">
      <c r="A4156" s="51" t="str">
        <f t="shared" si="64"/>
        <v/>
      </c>
    </row>
    <row r="4157" spans="1:1" x14ac:dyDescent="0.25">
      <c r="A4157" s="51" t="str">
        <f t="shared" si="64"/>
        <v/>
      </c>
    </row>
    <row r="4158" spans="1:1" x14ac:dyDescent="0.25">
      <c r="A4158" s="51" t="str">
        <f t="shared" si="64"/>
        <v/>
      </c>
    </row>
    <row r="4159" spans="1:1" x14ac:dyDescent="0.25">
      <c r="A4159" s="51" t="str">
        <f t="shared" si="64"/>
        <v/>
      </c>
    </row>
    <row r="4160" spans="1:1" x14ac:dyDescent="0.25">
      <c r="A4160" s="51" t="str">
        <f t="shared" si="64"/>
        <v/>
      </c>
    </row>
    <row r="4161" spans="1:1" x14ac:dyDescent="0.25">
      <c r="A4161" s="51" t="str">
        <f t="shared" si="64"/>
        <v/>
      </c>
    </row>
    <row r="4162" spans="1:1" x14ac:dyDescent="0.25">
      <c r="A4162" s="51" t="str">
        <f t="shared" si="64"/>
        <v/>
      </c>
    </row>
    <row r="4163" spans="1:1" x14ac:dyDescent="0.25">
      <c r="A4163" s="51" t="str">
        <f t="shared" si="64"/>
        <v/>
      </c>
    </row>
    <row r="4164" spans="1:1" x14ac:dyDescent="0.25">
      <c r="A4164" s="51" t="str">
        <f t="shared" ref="A4164:A4227" si="65">CONCATENATE(C4164,B4164,F4164)</f>
        <v/>
      </c>
    </row>
    <row r="4165" spans="1:1" x14ac:dyDescent="0.25">
      <c r="A4165" s="51" t="str">
        <f t="shared" si="65"/>
        <v/>
      </c>
    </row>
    <row r="4166" spans="1:1" x14ac:dyDescent="0.25">
      <c r="A4166" s="51" t="str">
        <f t="shared" si="65"/>
        <v/>
      </c>
    </row>
    <row r="4167" spans="1:1" x14ac:dyDescent="0.25">
      <c r="A4167" s="51" t="str">
        <f t="shared" si="65"/>
        <v/>
      </c>
    </row>
    <row r="4168" spans="1:1" x14ac:dyDescent="0.25">
      <c r="A4168" s="51" t="str">
        <f t="shared" si="65"/>
        <v/>
      </c>
    </row>
    <row r="4169" spans="1:1" x14ac:dyDescent="0.25">
      <c r="A4169" s="51" t="str">
        <f t="shared" si="65"/>
        <v/>
      </c>
    </row>
    <row r="4170" spans="1:1" x14ac:dyDescent="0.25">
      <c r="A4170" s="51" t="str">
        <f t="shared" si="65"/>
        <v/>
      </c>
    </row>
    <row r="4171" spans="1:1" x14ac:dyDescent="0.25">
      <c r="A4171" s="51" t="str">
        <f t="shared" si="65"/>
        <v/>
      </c>
    </row>
    <row r="4172" spans="1:1" x14ac:dyDescent="0.25">
      <c r="A4172" s="51" t="str">
        <f t="shared" si="65"/>
        <v/>
      </c>
    </row>
    <row r="4173" spans="1:1" x14ac:dyDescent="0.25">
      <c r="A4173" s="51" t="str">
        <f t="shared" si="65"/>
        <v/>
      </c>
    </row>
    <row r="4174" spans="1:1" x14ac:dyDescent="0.25">
      <c r="A4174" s="51" t="str">
        <f t="shared" si="65"/>
        <v/>
      </c>
    </row>
    <row r="4175" spans="1:1" x14ac:dyDescent="0.25">
      <c r="A4175" s="51" t="str">
        <f t="shared" si="65"/>
        <v/>
      </c>
    </row>
    <row r="4176" spans="1:1" x14ac:dyDescent="0.25">
      <c r="A4176" s="51" t="str">
        <f t="shared" si="65"/>
        <v/>
      </c>
    </row>
    <row r="4177" spans="1:1" x14ac:dyDescent="0.25">
      <c r="A4177" s="51" t="str">
        <f t="shared" si="65"/>
        <v/>
      </c>
    </row>
    <row r="4178" spans="1:1" x14ac:dyDescent="0.25">
      <c r="A4178" s="51" t="str">
        <f t="shared" si="65"/>
        <v/>
      </c>
    </row>
    <row r="4179" spans="1:1" x14ac:dyDescent="0.25">
      <c r="A4179" s="51" t="str">
        <f t="shared" si="65"/>
        <v/>
      </c>
    </row>
    <row r="4180" spans="1:1" x14ac:dyDescent="0.25">
      <c r="A4180" s="51" t="str">
        <f t="shared" si="65"/>
        <v/>
      </c>
    </row>
    <row r="4181" spans="1:1" x14ac:dyDescent="0.25">
      <c r="A4181" s="51" t="str">
        <f t="shared" si="65"/>
        <v/>
      </c>
    </row>
    <row r="4182" spans="1:1" x14ac:dyDescent="0.25">
      <c r="A4182" s="51" t="str">
        <f t="shared" si="65"/>
        <v/>
      </c>
    </row>
    <row r="4183" spans="1:1" x14ac:dyDescent="0.25">
      <c r="A4183" s="51" t="str">
        <f t="shared" si="65"/>
        <v/>
      </c>
    </row>
    <row r="4184" spans="1:1" x14ac:dyDescent="0.25">
      <c r="A4184" s="51" t="str">
        <f t="shared" si="65"/>
        <v/>
      </c>
    </row>
    <row r="4185" spans="1:1" x14ac:dyDescent="0.25">
      <c r="A4185" s="51" t="str">
        <f t="shared" si="65"/>
        <v/>
      </c>
    </row>
    <row r="4186" spans="1:1" x14ac:dyDescent="0.25">
      <c r="A4186" s="51" t="str">
        <f t="shared" si="65"/>
        <v/>
      </c>
    </row>
    <row r="4187" spans="1:1" x14ac:dyDescent="0.25">
      <c r="A4187" s="51" t="str">
        <f t="shared" si="65"/>
        <v/>
      </c>
    </row>
    <row r="4188" spans="1:1" x14ac:dyDescent="0.25">
      <c r="A4188" s="51" t="str">
        <f t="shared" si="65"/>
        <v/>
      </c>
    </row>
    <row r="4189" spans="1:1" x14ac:dyDescent="0.25">
      <c r="A4189" s="51" t="str">
        <f t="shared" si="65"/>
        <v/>
      </c>
    </row>
    <row r="4190" spans="1:1" x14ac:dyDescent="0.25">
      <c r="A4190" s="51" t="str">
        <f t="shared" si="65"/>
        <v/>
      </c>
    </row>
    <row r="4191" spans="1:1" x14ac:dyDescent="0.25">
      <c r="A4191" s="51" t="str">
        <f t="shared" si="65"/>
        <v/>
      </c>
    </row>
    <row r="4192" spans="1:1" x14ac:dyDescent="0.25">
      <c r="A4192" s="51" t="str">
        <f t="shared" si="65"/>
        <v/>
      </c>
    </row>
    <row r="4193" spans="1:1" x14ac:dyDescent="0.25">
      <c r="A4193" s="51" t="str">
        <f t="shared" si="65"/>
        <v/>
      </c>
    </row>
    <row r="4194" spans="1:1" x14ac:dyDescent="0.25">
      <c r="A4194" s="51" t="str">
        <f t="shared" si="65"/>
        <v/>
      </c>
    </row>
    <row r="4195" spans="1:1" x14ac:dyDescent="0.25">
      <c r="A4195" s="51" t="str">
        <f t="shared" si="65"/>
        <v/>
      </c>
    </row>
    <row r="4196" spans="1:1" x14ac:dyDescent="0.25">
      <c r="A4196" s="51" t="str">
        <f t="shared" si="65"/>
        <v/>
      </c>
    </row>
    <row r="4197" spans="1:1" x14ac:dyDescent="0.25">
      <c r="A4197" s="51" t="str">
        <f t="shared" si="65"/>
        <v/>
      </c>
    </row>
    <row r="4198" spans="1:1" x14ac:dyDescent="0.25">
      <c r="A4198" s="51" t="str">
        <f t="shared" si="65"/>
        <v/>
      </c>
    </row>
    <row r="4199" spans="1:1" x14ac:dyDescent="0.25">
      <c r="A4199" s="51" t="str">
        <f t="shared" si="65"/>
        <v/>
      </c>
    </row>
    <row r="4200" spans="1:1" x14ac:dyDescent="0.25">
      <c r="A4200" s="51" t="str">
        <f t="shared" si="65"/>
        <v/>
      </c>
    </row>
    <row r="4201" spans="1:1" x14ac:dyDescent="0.25">
      <c r="A4201" s="51" t="str">
        <f t="shared" si="65"/>
        <v/>
      </c>
    </row>
    <row r="4202" spans="1:1" x14ac:dyDescent="0.25">
      <c r="A4202" s="51" t="str">
        <f t="shared" si="65"/>
        <v/>
      </c>
    </row>
    <row r="4203" spans="1:1" x14ac:dyDescent="0.25">
      <c r="A4203" s="51" t="str">
        <f t="shared" si="65"/>
        <v/>
      </c>
    </row>
    <row r="4204" spans="1:1" x14ac:dyDescent="0.25">
      <c r="A4204" s="51" t="str">
        <f t="shared" si="65"/>
        <v/>
      </c>
    </row>
    <row r="4205" spans="1:1" x14ac:dyDescent="0.25">
      <c r="A4205" s="51" t="str">
        <f t="shared" si="65"/>
        <v/>
      </c>
    </row>
    <row r="4206" spans="1:1" x14ac:dyDescent="0.25">
      <c r="A4206" s="51" t="str">
        <f t="shared" si="65"/>
        <v/>
      </c>
    </row>
    <row r="4207" spans="1:1" x14ac:dyDescent="0.25">
      <c r="A4207" s="51" t="str">
        <f t="shared" si="65"/>
        <v/>
      </c>
    </row>
    <row r="4208" spans="1:1" x14ac:dyDescent="0.25">
      <c r="A4208" s="51" t="str">
        <f t="shared" si="65"/>
        <v/>
      </c>
    </row>
    <row r="4209" spans="1:1" x14ac:dyDescent="0.25">
      <c r="A4209" s="51" t="str">
        <f t="shared" si="65"/>
        <v/>
      </c>
    </row>
    <row r="4210" spans="1:1" x14ac:dyDescent="0.25">
      <c r="A4210" s="51" t="str">
        <f t="shared" si="65"/>
        <v/>
      </c>
    </row>
    <row r="4211" spans="1:1" x14ac:dyDescent="0.25">
      <c r="A4211" s="51" t="str">
        <f t="shared" si="65"/>
        <v/>
      </c>
    </row>
    <row r="4212" spans="1:1" x14ac:dyDescent="0.25">
      <c r="A4212" s="51" t="str">
        <f t="shared" si="65"/>
        <v/>
      </c>
    </row>
    <row r="4213" spans="1:1" x14ac:dyDescent="0.25">
      <c r="A4213" s="51" t="str">
        <f t="shared" si="65"/>
        <v/>
      </c>
    </row>
    <row r="4214" spans="1:1" x14ac:dyDescent="0.25">
      <c r="A4214" s="51" t="str">
        <f t="shared" si="65"/>
        <v/>
      </c>
    </row>
    <row r="4215" spans="1:1" x14ac:dyDescent="0.25">
      <c r="A4215" s="51" t="str">
        <f t="shared" si="65"/>
        <v/>
      </c>
    </row>
    <row r="4216" spans="1:1" x14ac:dyDescent="0.25">
      <c r="A4216" s="51" t="str">
        <f t="shared" si="65"/>
        <v/>
      </c>
    </row>
    <row r="4217" spans="1:1" x14ac:dyDescent="0.25">
      <c r="A4217" s="51" t="str">
        <f t="shared" si="65"/>
        <v/>
      </c>
    </row>
    <row r="4218" spans="1:1" x14ac:dyDescent="0.25">
      <c r="A4218" s="51" t="str">
        <f t="shared" si="65"/>
        <v/>
      </c>
    </row>
    <row r="4219" spans="1:1" x14ac:dyDescent="0.25">
      <c r="A4219" s="51" t="str">
        <f t="shared" si="65"/>
        <v/>
      </c>
    </row>
    <row r="4220" spans="1:1" x14ac:dyDescent="0.25">
      <c r="A4220" s="51" t="str">
        <f t="shared" si="65"/>
        <v/>
      </c>
    </row>
    <row r="4221" spans="1:1" x14ac:dyDescent="0.25">
      <c r="A4221" s="51" t="str">
        <f t="shared" si="65"/>
        <v/>
      </c>
    </row>
    <row r="4222" spans="1:1" x14ac:dyDescent="0.25">
      <c r="A4222" s="51" t="str">
        <f t="shared" si="65"/>
        <v/>
      </c>
    </row>
    <row r="4223" spans="1:1" x14ac:dyDescent="0.25">
      <c r="A4223" s="51" t="str">
        <f t="shared" si="65"/>
        <v/>
      </c>
    </row>
    <row r="4224" spans="1:1" x14ac:dyDescent="0.25">
      <c r="A4224" s="51" t="str">
        <f t="shared" si="65"/>
        <v/>
      </c>
    </row>
    <row r="4225" spans="1:1" x14ac:dyDescent="0.25">
      <c r="A4225" s="51" t="str">
        <f t="shared" si="65"/>
        <v/>
      </c>
    </row>
    <row r="4226" spans="1:1" x14ac:dyDescent="0.25">
      <c r="A4226" s="51" t="str">
        <f t="shared" si="65"/>
        <v/>
      </c>
    </row>
    <row r="4227" spans="1:1" x14ac:dyDescent="0.25">
      <c r="A4227" s="51" t="str">
        <f t="shared" si="65"/>
        <v/>
      </c>
    </row>
    <row r="4228" spans="1:1" x14ac:dyDescent="0.25">
      <c r="A4228" s="51" t="str">
        <f t="shared" ref="A4228:A4291" si="66">CONCATENATE(C4228,B4228,F4228)</f>
        <v/>
      </c>
    </row>
    <row r="4229" spans="1:1" x14ac:dyDescent="0.25">
      <c r="A4229" s="51" t="str">
        <f t="shared" si="66"/>
        <v/>
      </c>
    </row>
    <row r="4230" spans="1:1" x14ac:dyDescent="0.25">
      <c r="A4230" s="51" t="str">
        <f t="shared" si="66"/>
        <v/>
      </c>
    </row>
    <row r="4231" spans="1:1" x14ac:dyDescent="0.25">
      <c r="A4231" s="51" t="str">
        <f t="shared" si="66"/>
        <v/>
      </c>
    </row>
    <row r="4232" spans="1:1" x14ac:dyDescent="0.25">
      <c r="A4232" s="51" t="str">
        <f t="shared" si="66"/>
        <v/>
      </c>
    </row>
    <row r="4233" spans="1:1" x14ac:dyDescent="0.25">
      <c r="A4233" s="51" t="str">
        <f t="shared" si="66"/>
        <v/>
      </c>
    </row>
    <row r="4234" spans="1:1" x14ac:dyDescent="0.25">
      <c r="A4234" s="51" t="str">
        <f t="shared" si="66"/>
        <v/>
      </c>
    </row>
    <row r="4235" spans="1:1" x14ac:dyDescent="0.25">
      <c r="A4235" s="51" t="str">
        <f t="shared" si="66"/>
        <v/>
      </c>
    </row>
    <row r="4236" spans="1:1" x14ac:dyDescent="0.25">
      <c r="A4236" s="51" t="str">
        <f t="shared" si="66"/>
        <v/>
      </c>
    </row>
    <row r="4237" spans="1:1" x14ac:dyDescent="0.25">
      <c r="A4237" s="51" t="str">
        <f t="shared" si="66"/>
        <v/>
      </c>
    </row>
    <row r="4238" spans="1:1" x14ac:dyDescent="0.25">
      <c r="A4238" s="51" t="str">
        <f t="shared" si="66"/>
        <v/>
      </c>
    </row>
    <row r="4239" spans="1:1" x14ac:dyDescent="0.25">
      <c r="A4239" s="51" t="str">
        <f t="shared" si="66"/>
        <v/>
      </c>
    </row>
    <row r="4240" spans="1:1" x14ac:dyDescent="0.25">
      <c r="A4240" s="51" t="str">
        <f t="shared" si="66"/>
        <v/>
      </c>
    </row>
    <row r="4241" spans="1:1" x14ac:dyDescent="0.25">
      <c r="A4241" s="51" t="str">
        <f t="shared" si="66"/>
        <v/>
      </c>
    </row>
    <row r="4242" spans="1:1" x14ac:dyDescent="0.25">
      <c r="A4242" s="51" t="str">
        <f t="shared" si="66"/>
        <v/>
      </c>
    </row>
    <row r="4243" spans="1:1" x14ac:dyDescent="0.25">
      <c r="A4243" s="51" t="str">
        <f t="shared" si="66"/>
        <v/>
      </c>
    </row>
    <row r="4244" spans="1:1" x14ac:dyDescent="0.25">
      <c r="A4244" s="51" t="str">
        <f t="shared" si="66"/>
        <v/>
      </c>
    </row>
    <row r="4245" spans="1:1" x14ac:dyDescent="0.25">
      <c r="A4245" s="51" t="str">
        <f t="shared" si="66"/>
        <v/>
      </c>
    </row>
    <row r="4246" spans="1:1" x14ac:dyDescent="0.25">
      <c r="A4246" s="51" t="str">
        <f t="shared" si="66"/>
        <v/>
      </c>
    </row>
    <row r="4247" spans="1:1" x14ac:dyDescent="0.25">
      <c r="A4247" s="51" t="str">
        <f t="shared" si="66"/>
        <v/>
      </c>
    </row>
    <row r="4248" spans="1:1" x14ac:dyDescent="0.25">
      <c r="A4248" s="51" t="str">
        <f t="shared" si="66"/>
        <v/>
      </c>
    </row>
    <row r="4249" spans="1:1" x14ac:dyDescent="0.25">
      <c r="A4249" s="51" t="str">
        <f t="shared" si="66"/>
        <v/>
      </c>
    </row>
    <row r="4250" spans="1:1" x14ac:dyDescent="0.25">
      <c r="A4250" s="51" t="str">
        <f t="shared" si="66"/>
        <v/>
      </c>
    </row>
    <row r="4251" spans="1:1" x14ac:dyDescent="0.25">
      <c r="A4251" s="51" t="str">
        <f t="shared" si="66"/>
        <v/>
      </c>
    </row>
    <row r="4252" spans="1:1" x14ac:dyDescent="0.25">
      <c r="A4252" s="51" t="str">
        <f t="shared" si="66"/>
        <v/>
      </c>
    </row>
    <row r="4253" spans="1:1" x14ac:dyDescent="0.25">
      <c r="A4253" s="51" t="str">
        <f t="shared" si="66"/>
        <v/>
      </c>
    </row>
    <row r="4254" spans="1:1" x14ac:dyDescent="0.25">
      <c r="A4254" s="51" t="str">
        <f t="shared" si="66"/>
        <v/>
      </c>
    </row>
    <row r="4255" spans="1:1" x14ac:dyDescent="0.25">
      <c r="A4255" s="51" t="str">
        <f t="shared" si="66"/>
        <v/>
      </c>
    </row>
    <row r="4256" spans="1:1" x14ac:dyDescent="0.25">
      <c r="A4256" s="51" t="str">
        <f t="shared" si="66"/>
        <v/>
      </c>
    </row>
    <row r="4257" spans="1:1" x14ac:dyDescent="0.25">
      <c r="A4257" s="51" t="str">
        <f t="shared" si="66"/>
        <v/>
      </c>
    </row>
    <row r="4258" spans="1:1" x14ac:dyDescent="0.25">
      <c r="A4258" s="51" t="str">
        <f t="shared" si="66"/>
        <v/>
      </c>
    </row>
    <row r="4259" spans="1:1" x14ac:dyDescent="0.25">
      <c r="A4259" s="51" t="str">
        <f t="shared" si="66"/>
        <v/>
      </c>
    </row>
    <row r="4260" spans="1:1" x14ac:dyDescent="0.25">
      <c r="A4260" s="51" t="str">
        <f t="shared" si="66"/>
        <v/>
      </c>
    </row>
    <row r="4261" spans="1:1" x14ac:dyDescent="0.25">
      <c r="A4261" s="51" t="str">
        <f t="shared" si="66"/>
        <v/>
      </c>
    </row>
    <row r="4262" spans="1:1" x14ac:dyDescent="0.25">
      <c r="A4262" s="51" t="str">
        <f t="shared" si="66"/>
        <v/>
      </c>
    </row>
    <row r="4263" spans="1:1" x14ac:dyDescent="0.25">
      <c r="A4263" s="51" t="str">
        <f t="shared" si="66"/>
        <v/>
      </c>
    </row>
    <row r="4264" spans="1:1" x14ac:dyDescent="0.25">
      <c r="A4264" s="51" t="str">
        <f t="shared" si="66"/>
        <v/>
      </c>
    </row>
    <row r="4265" spans="1:1" x14ac:dyDescent="0.25">
      <c r="A4265" s="51" t="str">
        <f t="shared" si="66"/>
        <v/>
      </c>
    </row>
    <row r="4266" spans="1:1" x14ac:dyDescent="0.25">
      <c r="A4266" s="51" t="str">
        <f t="shared" si="66"/>
        <v/>
      </c>
    </row>
    <row r="4267" spans="1:1" x14ac:dyDescent="0.25">
      <c r="A4267" s="51" t="str">
        <f t="shared" si="66"/>
        <v/>
      </c>
    </row>
    <row r="4268" spans="1:1" x14ac:dyDescent="0.25">
      <c r="A4268" s="51" t="str">
        <f t="shared" si="66"/>
        <v/>
      </c>
    </row>
    <row r="4269" spans="1:1" x14ac:dyDescent="0.25">
      <c r="A4269" s="51" t="str">
        <f t="shared" si="66"/>
        <v/>
      </c>
    </row>
    <row r="4270" spans="1:1" x14ac:dyDescent="0.25">
      <c r="A4270" s="51" t="str">
        <f t="shared" si="66"/>
        <v/>
      </c>
    </row>
    <row r="4271" spans="1:1" x14ac:dyDescent="0.25">
      <c r="A4271" s="51" t="str">
        <f t="shared" si="66"/>
        <v/>
      </c>
    </row>
    <row r="4272" spans="1:1" x14ac:dyDescent="0.25">
      <c r="A4272" s="51" t="str">
        <f t="shared" si="66"/>
        <v/>
      </c>
    </row>
    <row r="4273" spans="1:1" x14ac:dyDescent="0.25">
      <c r="A4273" s="51" t="str">
        <f t="shared" si="66"/>
        <v/>
      </c>
    </row>
    <row r="4274" spans="1:1" x14ac:dyDescent="0.25">
      <c r="A4274" s="51" t="str">
        <f t="shared" si="66"/>
        <v/>
      </c>
    </row>
    <row r="4275" spans="1:1" x14ac:dyDescent="0.25">
      <c r="A4275" s="51" t="str">
        <f t="shared" si="66"/>
        <v/>
      </c>
    </row>
    <row r="4276" spans="1:1" x14ac:dyDescent="0.25">
      <c r="A4276" s="51" t="str">
        <f t="shared" si="66"/>
        <v/>
      </c>
    </row>
    <row r="4277" spans="1:1" x14ac:dyDescent="0.25">
      <c r="A4277" s="51" t="str">
        <f t="shared" si="66"/>
        <v/>
      </c>
    </row>
    <row r="4278" spans="1:1" x14ac:dyDescent="0.25">
      <c r="A4278" s="51" t="str">
        <f t="shared" si="66"/>
        <v/>
      </c>
    </row>
    <row r="4279" spans="1:1" x14ac:dyDescent="0.25">
      <c r="A4279" s="51" t="str">
        <f t="shared" si="66"/>
        <v/>
      </c>
    </row>
    <row r="4280" spans="1:1" x14ac:dyDescent="0.25">
      <c r="A4280" s="51" t="str">
        <f t="shared" si="66"/>
        <v/>
      </c>
    </row>
    <row r="4281" spans="1:1" x14ac:dyDescent="0.25">
      <c r="A4281" s="51" t="str">
        <f t="shared" si="66"/>
        <v/>
      </c>
    </row>
    <row r="4282" spans="1:1" x14ac:dyDescent="0.25">
      <c r="A4282" s="51" t="str">
        <f t="shared" si="66"/>
        <v/>
      </c>
    </row>
    <row r="4283" spans="1:1" x14ac:dyDescent="0.25">
      <c r="A4283" s="51" t="str">
        <f t="shared" si="66"/>
        <v/>
      </c>
    </row>
    <row r="4284" spans="1:1" x14ac:dyDescent="0.25">
      <c r="A4284" s="51" t="str">
        <f t="shared" si="66"/>
        <v/>
      </c>
    </row>
    <row r="4285" spans="1:1" x14ac:dyDescent="0.25">
      <c r="A4285" s="51" t="str">
        <f t="shared" si="66"/>
        <v/>
      </c>
    </row>
    <row r="4286" spans="1:1" x14ac:dyDescent="0.25">
      <c r="A4286" s="51" t="str">
        <f t="shared" si="66"/>
        <v/>
      </c>
    </row>
    <row r="4287" spans="1:1" x14ac:dyDescent="0.25">
      <c r="A4287" s="51" t="str">
        <f t="shared" si="66"/>
        <v/>
      </c>
    </row>
    <row r="4288" spans="1:1" x14ac:dyDescent="0.25">
      <c r="A4288" s="51" t="str">
        <f t="shared" si="66"/>
        <v/>
      </c>
    </row>
    <row r="4289" spans="1:1" x14ac:dyDescent="0.25">
      <c r="A4289" s="51" t="str">
        <f t="shared" si="66"/>
        <v/>
      </c>
    </row>
    <row r="4290" spans="1:1" x14ac:dyDescent="0.25">
      <c r="A4290" s="51" t="str">
        <f t="shared" si="66"/>
        <v/>
      </c>
    </row>
    <row r="4291" spans="1:1" x14ac:dyDescent="0.25">
      <c r="A4291" s="51" t="str">
        <f t="shared" si="66"/>
        <v/>
      </c>
    </row>
    <row r="4292" spans="1:1" x14ac:dyDescent="0.25">
      <c r="A4292" s="51" t="str">
        <f t="shared" ref="A4292:A4355" si="67">CONCATENATE(C4292,B4292,F4292)</f>
        <v/>
      </c>
    </row>
    <row r="4293" spans="1:1" x14ac:dyDescent="0.25">
      <c r="A4293" s="51" t="str">
        <f t="shared" si="67"/>
        <v/>
      </c>
    </row>
    <row r="4294" spans="1:1" x14ac:dyDescent="0.25">
      <c r="A4294" s="51" t="str">
        <f t="shared" si="67"/>
        <v/>
      </c>
    </row>
    <row r="4295" spans="1:1" x14ac:dyDescent="0.25">
      <c r="A4295" s="51" t="str">
        <f t="shared" si="67"/>
        <v/>
      </c>
    </row>
    <row r="4296" spans="1:1" x14ac:dyDescent="0.25">
      <c r="A4296" s="51" t="str">
        <f t="shared" si="67"/>
        <v/>
      </c>
    </row>
    <row r="4297" spans="1:1" x14ac:dyDescent="0.25">
      <c r="A4297" s="51" t="str">
        <f t="shared" si="67"/>
        <v/>
      </c>
    </row>
    <row r="4298" spans="1:1" x14ac:dyDescent="0.25">
      <c r="A4298" s="51" t="str">
        <f t="shared" si="67"/>
        <v/>
      </c>
    </row>
    <row r="4299" spans="1:1" x14ac:dyDescent="0.25">
      <c r="A4299" s="51" t="str">
        <f t="shared" si="67"/>
        <v/>
      </c>
    </row>
    <row r="4300" spans="1:1" x14ac:dyDescent="0.25">
      <c r="A4300" s="51" t="str">
        <f t="shared" si="67"/>
        <v/>
      </c>
    </row>
    <row r="4301" spans="1:1" x14ac:dyDescent="0.25">
      <c r="A4301" s="51" t="str">
        <f t="shared" si="67"/>
        <v/>
      </c>
    </row>
    <row r="4302" spans="1:1" x14ac:dyDescent="0.25">
      <c r="A4302" s="51" t="str">
        <f t="shared" si="67"/>
        <v/>
      </c>
    </row>
    <row r="4303" spans="1:1" x14ac:dyDescent="0.25">
      <c r="A4303" s="51" t="str">
        <f t="shared" si="67"/>
        <v/>
      </c>
    </row>
    <row r="4304" spans="1:1" x14ac:dyDescent="0.25">
      <c r="A4304" s="51" t="str">
        <f t="shared" si="67"/>
        <v/>
      </c>
    </row>
    <row r="4305" spans="1:1" x14ac:dyDescent="0.25">
      <c r="A4305" s="51" t="str">
        <f t="shared" si="67"/>
        <v/>
      </c>
    </row>
    <row r="4306" spans="1:1" x14ac:dyDescent="0.25">
      <c r="A4306" s="51" t="str">
        <f t="shared" si="67"/>
        <v/>
      </c>
    </row>
    <row r="4307" spans="1:1" x14ac:dyDescent="0.25">
      <c r="A4307" s="51" t="str">
        <f t="shared" si="67"/>
        <v/>
      </c>
    </row>
    <row r="4308" spans="1:1" x14ac:dyDescent="0.25">
      <c r="A4308" s="51" t="str">
        <f t="shared" si="67"/>
        <v/>
      </c>
    </row>
    <row r="4309" spans="1:1" x14ac:dyDescent="0.25">
      <c r="A4309" s="51" t="str">
        <f t="shared" si="67"/>
        <v/>
      </c>
    </row>
    <row r="4310" spans="1:1" x14ac:dyDescent="0.25">
      <c r="A4310" s="51" t="str">
        <f t="shared" si="67"/>
        <v/>
      </c>
    </row>
    <row r="4311" spans="1:1" x14ac:dyDescent="0.25">
      <c r="A4311" s="51" t="str">
        <f t="shared" si="67"/>
        <v/>
      </c>
    </row>
    <row r="4312" spans="1:1" x14ac:dyDescent="0.25">
      <c r="A4312" s="51" t="str">
        <f t="shared" si="67"/>
        <v/>
      </c>
    </row>
    <row r="4313" spans="1:1" x14ac:dyDescent="0.25">
      <c r="A4313" s="51" t="str">
        <f t="shared" si="67"/>
        <v/>
      </c>
    </row>
    <row r="4314" spans="1:1" x14ac:dyDescent="0.25">
      <c r="A4314" s="51" t="str">
        <f t="shared" si="67"/>
        <v/>
      </c>
    </row>
    <row r="4315" spans="1:1" x14ac:dyDescent="0.25">
      <c r="A4315" s="51" t="str">
        <f t="shared" si="67"/>
        <v/>
      </c>
    </row>
    <row r="4316" spans="1:1" x14ac:dyDescent="0.25">
      <c r="A4316" s="51" t="str">
        <f t="shared" si="67"/>
        <v/>
      </c>
    </row>
    <row r="4317" spans="1:1" x14ac:dyDescent="0.25">
      <c r="A4317" s="51" t="str">
        <f t="shared" si="67"/>
        <v/>
      </c>
    </row>
    <row r="4318" spans="1:1" x14ac:dyDescent="0.25">
      <c r="A4318" s="51" t="str">
        <f t="shared" si="67"/>
        <v/>
      </c>
    </row>
    <row r="4319" spans="1:1" x14ac:dyDescent="0.25">
      <c r="A4319" s="51" t="str">
        <f t="shared" si="67"/>
        <v/>
      </c>
    </row>
    <row r="4320" spans="1:1" x14ac:dyDescent="0.25">
      <c r="A4320" s="51" t="str">
        <f t="shared" si="67"/>
        <v/>
      </c>
    </row>
    <row r="4321" spans="1:1" x14ac:dyDescent="0.25">
      <c r="A4321" s="51" t="str">
        <f t="shared" si="67"/>
        <v/>
      </c>
    </row>
    <row r="4322" spans="1:1" x14ac:dyDescent="0.25">
      <c r="A4322" s="51" t="str">
        <f t="shared" si="67"/>
        <v/>
      </c>
    </row>
    <row r="4323" spans="1:1" x14ac:dyDescent="0.25">
      <c r="A4323" s="51" t="str">
        <f t="shared" si="67"/>
        <v/>
      </c>
    </row>
    <row r="4324" spans="1:1" x14ac:dyDescent="0.25">
      <c r="A4324" s="51" t="str">
        <f t="shared" si="67"/>
        <v/>
      </c>
    </row>
    <row r="4325" spans="1:1" x14ac:dyDescent="0.25">
      <c r="A4325" s="51" t="str">
        <f t="shared" si="67"/>
        <v/>
      </c>
    </row>
    <row r="4326" spans="1:1" x14ac:dyDescent="0.25">
      <c r="A4326" s="51" t="str">
        <f t="shared" si="67"/>
        <v/>
      </c>
    </row>
    <row r="4327" spans="1:1" x14ac:dyDescent="0.25">
      <c r="A4327" s="51" t="str">
        <f t="shared" si="67"/>
        <v/>
      </c>
    </row>
    <row r="4328" spans="1:1" x14ac:dyDescent="0.25">
      <c r="A4328" s="51" t="str">
        <f t="shared" si="67"/>
        <v/>
      </c>
    </row>
    <row r="4329" spans="1:1" x14ac:dyDescent="0.25">
      <c r="A4329" s="51" t="str">
        <f t="shared" si="67"/>
        <v/>
      </c>
    </row>
    <row r="4330" spans="1:1" x14ac:dyDescent="0.25">
      <c r="A4330" s="51" t="str">
        <f t="shared" si="67"/>
        <v/>
      </c>
    </row>
    <row r="4331" spans="1:1" x14ac:dyDescent="0.25">
      <c r="A4331" s="51" t="str">
        <f t="shared" si="67"/>
        <v/>
      </c>
    </row>
    <row r="4332" spans="1:1" x14ac:dyDescent="0.25">
      <c r="A4332" s="51" t="str">
        <f t="shared" si="67"/>
        <v/>
      </c>
    </row>
    <row r="4333" spans="1:1" x14ac:dyDescent="0.25">
      <c r="A4333" s="51" t="str">
        <f t="shared" si="67"/>
        <v/>
      </c>
    </row>
    <row r="4334" spans="1:1" x14ac:dyDescent="0.25">
      <c r="A4334" s="51" t="str">
        <f t="shared" si="67"/>
        <v/>
      </c>
    </row>
    <row r="4335" spans="1:1" x14ac:dyDescent="0.25">
      <c r="A4335" s="51" t="str">
        <f t="shared" si="67"/>
        <v/>
      </c>
    </row>
    <row r="4336" spans="1:1" x14ac:dyDescent="0.25">
      <c r="A4336" s="51" t="str">
        <f t="shared" si="67"/>
        <v/>
      </c>
    </row>
    <row r="4337" spans="1:1" x14ac:dyDescent="0.25">
      <c r="A4337" s="51" t="str">
        <f t="shared" si="67"/>
        <v/>
      </c>
    </row>
    <row r="4338" spans="1:1" x14ac:dyDescent="0.25">
      <c r="A4338" s="51" t="str">
        <f t="shared" si="67"/>
        <v/>
      </c>
    </row>
    <row r="4339" spans="1:1" x14ac:dyDescent="0.25">
      <c r="A4339" s="51" t="str">
        <f t="shared" si="67"/>
        <v/>
      </c>
    </row>
    <row r="4340" spans="1:1" x14ac:dyDescent="0.25">
      <c r="A4340" s="51" t="str">
        <f t="shared" si="67"/>
        <v/>
      </c>
    </row>
    <row r="4341" spans="1:1" x14ac:dyDescent="0.25">
      <c r="A4341" s="51" t="str">
        <f t="shared" si="67"/>
        <v/>
      </c>
    </row>
    <row r="4342" spans="1:1" x14ac:dyDescent="0.25">
      <c r="A4342" s="51" t="str">
        <f t="shared" si="67"/>
        <v/>
      </c>
    </row>
    <row r="4343" spans="1:1" x14ac:dyDescent="0.25">
      <c r="A4343" s="51" t="str">
        <f t="shared" si="67"/>
        <v/>
      </c>
    </row>
    <row r="4344" spans="1:1" x14ac:dyDescent="0.25">
      <c r="A4344" s="51" t="str">
        <f t="shared" si="67"/>
        <v/>
      </c>
    </row>
    <row r="4345" spans="1:1" x14ac:dyDescent="0.25">
      <c r="A4345" s="51" t="str">
        <f t="shared" si="67"/>
        <v/>
      </c>
    </row>
    <row r="4346" spans="1:1" x14ac:dyDescent="0.25">
      <c r="A4346" s="51" t="str">
        <f t="shared" si="67"/>
        <v/>
      </c>
    </row>
    <row r="4347" spans="1:1" x14ac:dyDescent="0.25">
      <c r="A4347" s="51" t="str">
        <f t="shared" si="67"/>
        <v/>
      </c>
    </row>
    <row r="4348" spans="1:1" x14ac:dyDescent="0.25">
      <c r="A4348" s="51" t="str">
        <f t="shared" si="67"/>
        <v/>
      </c>
    </row>
    <row r="4349" spans="1:1" x14ac:dyDescent="0.25">
      <c r="A4349" s="51" t="str">
        <f t="shared" si="67"/>
        <v/>
      </c>
    </row>
    <row r="4350" spans="1:1" x14ac:dyDescent="0.25">
      <c r="A4350" s="51" t="str">
        <f t="shared" si="67"/>
        <v/>
      </c>
    </row>
    <row r="4351" spans="1:1" x14ac:dyDescent="0.25">
      <c r="A4351" s="51" t="str">
        <f t="shared" si="67"/>
        <v/>
      </c>
    </row>
    <row r="4352" spans="1:1" x14ac:dyDescent="0.25">
      <c r="A4352" s="51" t="str">
        <f t="shared" si="67"/>
        <v/>
      </c>
    </row>
    <row r="4353" spans="1:1" x14ac:dyDescent="0.25">
      <c r="A4353" s="51" t="str">
        <f t="shared" si="67"/>
        <v/>
      </c>
    </row>
    <row r="4354" spans="1:1" x14ac:dyDescent="0.25">
      <c r="A4354" s="51" t="str">
        <f t="shared" si="67"/>
        <v/>
      </c>
    </row>
    <row r="4355" spans="1:1" x14ac:dyDescent="0.25">
      <c r="A4355" s="51" t="str">
        <f t="shared" si="67"/>
        <v/>
      </c>
    </row>
    <row r="4356" spans="1:1" x14ac:dyDescent="0.25">
      <c r="A4356" s="51" t="str">
        <f t="shared" ref="A4356:A4419" si="68">CONCATENATE(C4356,B4356,F4356)</f>
        <v/>
      </c>
    </row>
    <row r="4357" spans="1:1" x14ac:dyDescent="0.25">
      <c r="A4357" s="51" t="str">
        <f t="shared" si="68"/>
        <v/>
      </c>
    </row>
    <row r="4358" spans="1:1" x14ac:dyDescent="0.25">
      <c r="A4358" s="51" t="str">
        <f t="shared" si="68"/>
        <v/>
      </c>
    </row>
    <row r="4359" spans="1:1" x14ac:dyDescent="0.25">
      <c r="A4359" s="51" t="str">
        <f t="shared" si="68"/>
        <v/>
      </c>
    </row>
    <row r="4360" spans="1:1" x14ac:dyDescent="0.25">
      <c r="A4360" s="51" t="str">
        <f t="shared" si="68"/>
        <v/>
      </c>
    </row>
    <row r="4361" spans="1:1" x14ac:dyDescent="0.25">
      <c r="A4361" s="51" t="str">
        <f t="shared" si="68"/>
        <v/>
      </c>
    </row>
    <row r="4362" spans="1:1" x14ac:dyDescent="0.25">
      <c r="A4362" s="51" t="str">
        <f t="shared" si="68"/>
        <v/>
      </c>
    </row>
    <row r="4363" spans="1:1" x14ac:dyDescent="0.25">
      <c r="A4363" s="51" t="str">
        <f t="shared" si="68"/>
        <v/>
      </c>
    </row>
    <row r="4364" spans="1:1" x14ac:dyDescent="0.25">
      <c r="A4364" s="51" t="str">
        <f t="shared" si="68"/>
        <v/>
      </c>
    </row>
    <row r="4365" spans="1:1" x14ac:dyDescent="0.25">
      <c r="A4365" s="51" t="str">
        <f t="shared" si="68"/>
        <v/>
      </c>
    </row>
    <row r="4366" spans="1:1" x14ac:dyDescent="0.25">
      <c r="A4366" s="51" t="str">
        <f t="shared" si="68"/>
        <v/>
      </c>
    </row>
    <row r="4367" spans="1:1" x14ac:dyDescent="0.25">
      <c r="A4367" s="51" t="str">
        <f t="shared" si="68"/>
        <v/>
      </c>
    </row>
    <row r="4368" spans="1:1" x14ac:dyDescent="0.25">
      <c r="A4368" s="51" t="str">
        <f t="shared" si="68"/>
        <v/>
      </c>
    </row>
    <row r="4369" spans="1:1" x14ac:dyDescent="0.25">
      <c r="A4369" s="51" t="str">
        <f t="shared" si="68"/>
        <v/>
      </c>
    </row>
    <row r="4370" spans="1:1" x14ac:dyDescent="0.25">
      <c r="A4370" s="51" t="str">
        <f t="shared" si="68"/>
        <v/>
      </c>
    </row>
    <row r="4371" spans="1:1" x14ac:dyDescent="0.25">
      <c r="A4371" s="51" t="str">
        <f t="shared" si="68"/>
        <v/>
      </c>
    </row>
    <row r="4372" spans="1:1" x14ac:dyDescent="0.25">
      <c r="A4372" s="51" t="str">
        <f t="shared" si="68"/>
        <v/>
      </c>
    </row>
    <row r="4373" spans="1:1" x14ac:dyDescent="0.25">
      <c r="A4373" s="51" t="str">
        <f t="shared" si="68"/>
        <v/>
      </c>
    </row>
    <row r="4374" spans="1:1" x14ac:dyDescent="0.25">
      <c r="A4374" s="51" t="str">
        <f t="shared" si="68"/>
        <v/>
      </c>
    </row>
    <row r="4375" spans="1:1" x14ac:dyDescent="0.25">
      <c r="A4375" s="51" t="str">
        <f t="shared" si="68"/>
        <v/>
      </c>
    </row>
    <row r="4376" spans="1:1" x14ac:dyDescent="0.25">
      <c r="A4376" s="51" t="str">
        <f t="shared" si="68"/>
        <v/>
      </c>
    </row>
    <row r="4377" spans="1:1" x14ac:dyDescent="0.25">
      <c r="A4377" s="51" t="str">
        <f t="shared" si="68"/>
        <v/>
      </c>
    </row>
    <row r="4378" spans="1:1" x14ac:dyDescent="0.25">
      <c r="A4378" s="51" t="str">
        <f t="shared" si="68"/>
        <v/>
      </c>
    </row>
    <row r="4379" spans="1:1" x14ac:dyDescent="0.25">
      <c r="A4379" s="51" t="str">
        <f t="shared" si="68"/>
        <v/>
      </c>
    </row>
    <row r="4380" spans="1:1" x14ac:dyDescent="0.25">
      <c r="A4380" s="51" t="str">
        <f t="shared" si="68"/>
        <v/>
      </c>
    </row>
    <row r="4381" spans="1:1" x14ac:dyDescent="0.25">
      <c r="A4381" s="51" t="str">
        <f t="shared" si="68"/>
        <v/>
      </c>
    </row>
    <row r="4382" spans="1:1" x14ac:dyDescent="0.25">
      <c r="A4382" s="51" t="str">
        <f t="shared" si="68"/>
        <v/>
      </c>
    </row>
    <row r="4383" spans="1:1" x14ac:dyDescent="0.25">
      <c r="A4383" s="51" t="str">
        <f t="shared" si="68"/>
        <v/>
      </c>
    </row>
    <row r="4384" spans="1:1" x14ac:dyDescent="0.25">
      <c r="A4384" s="51" t="str">
        <f t="shared" si="68"/>
        <v/>
      </c>
    </row>
    <row r="4385" spans="1:1" x14ac:dyDescent="0.25">
      <c r="A4385" s="51" t="str">
        <f t="shared" si="68"/>
        <v/>
      </c>
    </row>
    <row r="4386" spans="1:1" x14ac:dyDescent="0.25">
      <c r="A4386" s="51" t="str">
        <f t="shared" si="68"/>
        <v/>
      </c>
    </row>
    <row r="4387" spans="1:1" x14ac:dyDescent="0.25">
      <c r="A4387" s="51" t="str">
        <f t="shared" si="68"/>
        <v/>
      </c>
    </row>
    <row r="4388" spans="1:1" x14ac:dyDescent="0.25">
      <c r="A4388" s="51" t="str">
        <f t="shared" si="68"/>
        <v/>
      </c>
    </row>
    <row r="4389" spans="1:1" x14ac:dyDescent="0.25">
      <c r="A4389" s="51" t="str">
        <f t="shared" si="68"/>
        <v/>
      </c>
    </row>
    <row r="4390" spans="1:1" x14ac:dyDescent="0.25">
      <c r="A4390" s="51" t="str">
        <f t="shared" si="68"/>
        <v/>
      </c>
    </row>
    <row r="4391" spans="1:1" x14ac:dyDescent="0.25">
      <c r="A4391" s="51" t="str">
        <f t="shared" si="68"/>
        <v/>
      </c>
    </row>
    <row r="4392" spans="1:1" x14ac:dyDescent="0.25">
      <c r="A4392" s="51" t="str">
        <f t="shared" si="68"/>
        <v/>
      </c>
    </row>
    <row r="4393" spans="1:1" x14ac:dyDescent="0.25">
      <c r="A4393" s="51" t="str">
        <f t="shared" si="68"/>
        <v/>
      </c>
    </row>
    <row r="4394" spans="1:1" x14ac:dyDescent="0.25">
      <c r="A4394" s="51" t="str">
        <f t="shared" si="68"/>
        <v/>
      </c>
    </row>
    <row r="4395" spans="1:1" x14ac:dyDescent="0.25">
      <c r="A4395" s="51" t="str">
        <f t="shared" si="68"/>
        <v/>
      </c>
    </row>
    <row r="4396" spans="1:1" x14ac:dyDescent="0.25">
      <c r="A4396" s="51" t="str">
        <f t="shared" si="68"/>
        <v/>
      </c>
    </row>
    <row r="4397" spans="1:1" x14ac:dyDescent="0.25">
      <c r="A4397" s="51" t="str">
        <f t="shared" si="68"/>
        <v/>
      </c>
    </row>
    <row r="4398" spans="1:1" x14ac:dyDescent="0.25">
      <c r="A4398" s="51" t="str">
        <f t="shared" si="68"/>
        <v/>
      </c>
    </row>
    <row r="4399" spans="1:1" x14ac:dyDescent="0.25">
      <c r="A4399" s="51" t="str">
        <f t="shared" si="68"/>
        <v/>
      </c>
    </row>
    <row r="4400" spans="1:1" x14ac:dyDescent="0.25">
      <c r="A4400" s="51" t="str">
        <f t="shared" si="68"/>
        <v/>
      </c>
    </row>
    <row r="4401" spans="1:1" x14ac:dyDescent="0.25">
      <c r="A4401" s="51" t="str">
        <f t="shared" si="68"/>
        <v/>
      </c>
    </row>
    <row r="4402" spans="1:1" x14ac:dyDescent="0.25">
      <c r="A4402" s="51" t="str">
        <f t="shared" si="68"/>
        <v/>
      </c>
    </row>
    <row r="4403" spans="1:1" x14ac:dyDescent="0.25">
      <c r="A4403" s="51" t="str">
        <f t="shared" si="68"/>
        <v/>
      </c>
    </row>
    <row r="4404" spans="1:1" x14ac:dyDescent="0.25">
      <c r="A4404" s="51" t="str">
        <f t="shared" si="68"/>
        <v/>
      </c>
    </row>
    <row r="4405" spans="1:1" x14ac:dyDescent="0.25">
      <c r="A4405" s="51" t="str">
        <f t="shared" si="68"/>
        <v/>
      </c>
    </row>
    <row r="4406" spans="1:1" x14ac:dyDescent="0.25">
      <c r="A4406" s="51" t="str">
        <f t="shared" si="68"/>
        <v/>
      </c>
    </row>
    <row r="4407" spans="1:1" x14ac:dyDescent="0.25">
      <c r="A4407" s="51" t="str">
        <f t="shared" si="68"/>
        <v/>
      </c>
    </row>
    <row r="4408" spans="1:1" x14ac:dyDescent="0.25">
      <c r="A4408" s="51" t="str">
        <f t="shared" si="68"/>
        <v/>
      </c>
    </row>
    <row r="4409" spans="1:1" x14ac:dyDescent="0.25">
      <c r="A4409" s="51" t="str">
        <f t="shared" si="68"/>
        <v/>
      </c>
    </row>
    <row r="4410" spans="1:1" x14ac:dyDescent="0.25">
      <c r="A4410" s="51" t="str">
        <f t="shared" si="68"/>
        <v/>
      </c>
    </row>
    <row r="4411" spans="1:1" x14ac:dyDescent="0.25">
      <c r="A4411" s="51" t="str">
        <f t="shared" si="68"/>
        <v/>
      </c>
    </row>
    <row r="4412" spans="1:1" x14ac:dyDescent="0.25">
      <c r="A4412" s="51" t="str">
        <f t="shared" si="68"/>
        <v/>
      </c>
    </row>
    <row r="4413" spans="1:1" x14ac:dyDescent="0.25">
      <c r="A4413" s="51" t="str">
        <f t="shared" si="68"/>
        <v/>
      </c>
    </row>
    <row r="4414" spans="1:1" x14ac:dyDescent="0.25">
      <c r="A4414" s="51" t="str">
        <f t="shared" si="68"/>
        <v/>
      </c>
    </row>
    <row r="4415" spans="1:1" x14ac:dyDescent="0.25">
      <c r="A4415" s="51" t="str">
        <f t="shared" si="68"/>
        <v/>
      </c>
    </row>
    <row r="4416" spans="1:1" x14ac:dyDescent="0.25">
      <c r="A4416" s="51" t="str">
        <f t="shared" si="68"/>
        <v/>
      </c>
    </row>
    <row r="4417" spans="1:1" x14ac:dyDescent="0.25">
      <c r="A4417" s="51" t="str">
        <f t="shared" si="68"/>
        <v/>
      </c>
    </row>
    <row r="4418" spans="1:1" x14ac:dyDescent="0.25">
      <c r="A4418" s="51" t="str">
        <f t="shared" si="68"/>
        <v/>
      </c>
    </row>
    <row r="4419" spans="1:1" x14ac:dyDescent="0.25">
      <c r="A4419" s="51" t="str">
        <f t="shared" si="68"/>
        <v/>
      </c>
    </row>
    <row r="4420" spans="1:1" x14ac:dyDescent="0.25">
      <c r="A4420" s="51" t="str">
        <f t="shared" ref="A4420:A4483" si="69">CONCATENATE(C4420,B4420,F4420)</f>
        <v/>
      </c>
    </row>
    <row r="4421" spans="1:1" x14ac:dyDescent="0.25">
      <c r="A4421" s="51" t="str">
        <f t="shared" si="69"/>
        <v/>
      </c>
    </row>
    <row r="4422" spans="1:1" x14ac:dyDescent="0.25">
      <c r="A4422" s="51" t="str">
        <f t="shared" si="69"/>
        <v/>
      </c>
    </row>
    <row r="4423" spans="1:1" x14ac:dyDescent="0.25">
      <c r="A4423" s="51" t="str">
        <f t="shared" si="69"/>
        <v/>
      </c>
    </row>
    <row r="4424" spans="1:1" x14ac:dyDescent="0.25">
      <c r="A4424" s="51" t="str">
        <f t="shared" si="69"/>
        <v/>
      </c>
    </row>
    <row r="4425" spans="1:1" x14ac:dyDescent="0.25">
      <c r="A4425" s="51" t="str">
        <f t="shared" si="69"/>
        <v/>
      </c>
    </row>
    <row r="4426" spans="1:1" x14ac:dyDescent="0.25">
      <c r="A4426" s="51" t="str">
        <f t="shared" si="69"/>
        <v/>
      </c>
    </row>
    <row r="4427" spans="1:1" x14ac:dyDescent="0.25">
      <c r="A4427" s="51" t="str">
        <f t="shared" si="69"/>
        <v/>
      </c>
    </row>
    <row r="4428" spans="1:1" x14ac:dyDescent="0.25">
      <c r="A4428" s="51" t="str">
        <f t="shared" si="69"/>
        <v/>
      </c>
    </row>
    <row r="4429" spans="1:1" x14ac:dyDescent="0.25">
      <c r="A4429" s="51" t="str">
        <f t="shared" si="69"/>
        <v/>
      </c>
    </row>
    <row r="4430" spans="1:1" x14ac:dyDescent="0.25">
      <c r="A4430" s="51" t="str">
        <f t="shared" si="69"/>
        <v/>
      </c>
    </row>
    <row r="4431" spans="1:1" x14ac:dyDescent="0.25">
      <c r="A4431" s="51" t="str">
        <f t="shared" si="69"/>
        <v/>
      </c>
    </row>
    <row r="4432" spans="1:1" x14ac:dyDescent="0.25">
      <c r="A4432" s="51" t="str">
        <f t="shared" si="69"/>
        <v/>
      </c>
    </row>
    <row r="4433" spans="1:1" x14ac:dyDescent="0.25">
      <c r="A4433" s="51" t="str">
        <f t="shared" si="69"/>
        <v/>
      </c>
    </row>
    <row r="4434" spans="1:1" x14ac:dyDescent="0.25">
      <c r="A4434" s="51" t="str">
        <f t="shared" si="69"/>
        <v/>
      </c>
    </row>
    <row r="4435" spans="1:1" x14ac:dyDescent="0.25">
      <c r="A4435" s="51" t="str">
        <f t="shared" si="69"/>
        <v/>
      </c>
    </row>
    <row r="4436" spans="1:1" x14ac:dyDescent="0.25">
      <c r="A4436" s="51" t="str">
        <f t="shared" si="69"/>
        <v/>
      </c>
    </row>
    <row r="4437" spans="1:1" x14ac:dyDescent="0.25">
      <c r="A4437" s="51" t="str">
        <f t="shared" si="69"/>
        <v/>
      </c>
    </row>
    <row r="4438" spans="1:1" x14ac:dyDescent="0.25">
      <c r="A4438" s="51" t="str">
        <f t="shared" si="69"/>
        <v/>
      </c>
    </row>
    <row r="4439" spans="1:1" x14ac:dyDescent="0.25">
      <c r="A4439" s="51" t="str">
        <f t="shared" si="69"/>
        <v/>
      </c>
    </row>
    <row r="4440" spans="1:1" x14ac:dyDescent="0.25">
      <c r="A4440" s="51" t="str">
        <f t="shared" si="69"/>
        <v/>
      </c>
    </row>
    <row r="4441" spans="1:1" x14ac:dyDescent="0.25">
      <c r="A4441" s="51" t="str">
        <f t="shared" si="69"/>
        <v/>
      </c>
    </row>
    <row r="4442" spans="1:1" x14ac:dyDescent="0.25">
      <c r="A4442" s="51" t="str">
        <f t="shared" si="69"/>
        <v/>
      </c>
    </row>
    <row r="4443" spans="1:1" x14ac:dyDescent="0.25">
      <c r="A4443" s="51" t="str">
        <f t="shared" si="69"/>
        <v/>
      </c>
    </row>
    <row r="4444" spans="1:1" x14ac:dyDescent="0.25">
      <c r="A4444" s="51" t="str">
        <f t="shared" si="69"/>
        <v/>
      </c>
    </row>
    <row r="4445" spans="1:1" x14ac:dyDescent="0.25">
      <c r="A4445" s="51" t="str">
        <f t="shared" si="69"/>
        <v/>
      </c>
    </row>
    <row r="4446" spans="1:1" x14ac:dyDescent="0.25">
      <c r="A4446" s="51" t="str">
        <f t="shared" si="69"/>
        <v/>
      </c>
    </row>
    <row r="4447" spans="1:1" x14ac:dyDescent="0.25">
      <c r="A4447" s="51" t="str">
        <f t="shared" si="69"/>
        <v/>
      </c>
    </row>
    <row r="4448" spans="1:1" x14ac:dyDescent="0.25">
      <c r="A4448" s="51" t="str">
        <f t="shared" si="69"/>
        <v/>
      </c>
    </row>
    <row r="4449" spans="1:1" x14ac:dyDescent="0.25">
      <c r="A4449" s="51" t="str">
        <f t="shared" si="69"/>
        <v/>
      </c>
    </row>
    <row r="4450" spans="1:1" x14ac:dyDescent="0.25">
      <c r="A4450" s="51" t="str">
        <f t="shared" si="69"/>
        <v/>
      </c>
    </row>
    <row r="4451" spans="1:1" x14ac:dyDescent="0.25">
      <c r="A4451" s="51" t="str">
        <f t="shared" si="69"/>
        <v/>
      </c>
    </row>
    <row r="4452" spans="1:1" x14ac:dyDescent="0.25">
      <c r="A4452" s="51" t="str">
        <f t="shared" si="69"/>
        <v/>
      </c>
    </row>
    <row r="4453" spans="1:1" x14ac:dyDescent="0.25">
      <c r="A4453" s="51" t="str">
        <f t="shared" si="69"/>
        <v/>
      </c>
    </row>
    <row r="4454" spans="1:1" x14ac:dyDescent="0.25">
      <c r="A4454" s="51" t="str">
        <f t="shared" si="69"/>
        <v/>
      </c>
    </row>
    <row r="4455" spans="1:1" x14ac:dyDescent="0.25">
      <c r="A4455" s="51" t="str">
        <f t="shared" si="69"/>
        <v/>
      </c>
    </row>
    <row r="4456" spans="1:1" x14ac:dyDescent="0.25">
      <c r="A4456" s="51" t="str">
        <f t="shared" si="69"/>
        <v/>
      </c>
    </row>
    <row r="4457" spans="1:1" x14ac:dyDescent="0.25">
      <c r="A4457" s="51" t="str">
        <f t="shared" si="69"/>
        <v/>
      </c>
    </row>
    <row r="4458" spans="1:1" x14ac:dyDescent="0.25">
      <c r="A4458" s="51" t="str">
        <f t="shared" si="69"/>
        <v/>
      </c>
    </row>
    <row r="4459" spans="1:1" x14ac:dyDescent="0.25">
      <c r="A4459" s="51" t="str">
        <f t="shared" si="69"/>
        <v/>
      </c>
    </row>
    <row r="4460" spans="1:1" x14ac:dyDescent="0.25">
      <c r="A4460" s="51" t="str">
        <f t="shared" si="69"/>
        <v/>
      </c>
    </row>
    <row r="4461" spans="1:1" x14ac:dyDescent="0.25">
      <c r="A4461" s="51" t="str">
        <f t="shared" si="69"/>
        <v/>
      </c>
    </row>
    <row r="4462" spans="1:1" x14ac:dyDescent="0.25">
      <c r="A4462" s="51" t="str">
        <f t="shared" si="69"/>
        <v/>
      </c>
    </row>
    <row r="4463" spans="1:1" x14ac:dyDescent="0.25">
      <c r="A4463" s="51" t="str">
        <f t="shared" si="69"/>
        <v/>
      </c>
    </row>
    <row r="4464" spans="1:1" x14ac:dyDescent="0.25">
      <c r="A4464" s="51" t="str">
        <f t="shared" si="69"/>
        <v/>
      </c>
    </row>
    <row r="4465" spans="1:1" x14ac:dyDescent="0.25">
      <c r="A4465" s="51" t="str">
        <f t="shared" si="69"/>
        <v/>
      </c>
    </row>
    <row r="4466" spans="1:1" x14ac:dyDescent="0.25">
      <c r="A4466" s="51" t="str">
        <f t="shared" si="69"/>
        <v/>
      </c>
    </row>
    <row r="4467" spans="1:1" x14ac:dyDescent="0.25">
      <c r="A4467" s="51" t="str">
        <f t="shared" si="69"/>
        <v/>
      </c>
    </row>
    <row r="4468" spans="1:1" x14ac:dyDescent="0.25">
      <c r="A4468" s="51" t="str">
        <f t="shared" si="69"/>
        <v/>
      </c>
    </row>
    <row r="4469" spans="1:1" x14ac:dyDescent="0.25">
      <c r="A4469" s="51" t="str">
        <f t="shared" si="69"/>
        <v/>
      </c>
    </row>
    <row r="4470" spans="1:1" x14ac:dyDescent="0.25">
      <c r="A4470" s="51" t="str">
        <f t="shared" si="69"/>
        <v/>
      </c>
    </row>
    <row r="4471" spans="1:1" x14ac:dyDescent="0.25">
      <c r="A4471" s="51" t="str">
        <f t="shared" si="69"/>
        <v/>
      </c>
    </row>
    <row r="4472" spans="1:1" x14ac:dyDescent="0.25">
      <c r="A4472" s="51" t="str">
        <f t="shared" si="69"/>
        <v/>
      </c>
    </row>
    <row r="4473" spans="1:1" x14ac:dyDescent="0.25">
      <c r="A4473" s="51" t="str">
        <f t="shared" si="69"/>
        <v/>
      </c>
    </row>
    <row r="4474" spans="1:1" x14ac:dyDescent="0.25">
      <c r="A4474" s="51" t="str">
        <f t="shared" si="69"/>
        <v/>
      </c>
    </row>
    <row r="4475" spans="1:1" x14ac:dyDescent="0.25">
      <c r="A4475" s="51" t="str">
        <f t="shared" si="69"/>
        <v/>
      </c>
    </row>
    <row r="4476" spans="1:1" x14ac:dyDescent="0.25">
      <c r="A4476" s="51" t="str">
        <f t="shared" si="69"/>
        <v/>
      </c>
    </row>
    <row r="4477" spans="1:1" x14ac:dyDescent="0.25">
      <c r="A4477" s="51" t="str">
        <f t="shared" si="69"/>
        <v/>
      </c>
    </row>
    <row r="4478" spans="1:1" x14ac:dyDescent="0.25">
      <c r="A4478" s="51" t="str">
        <f t="shared" si="69"/>
        <v/>
      </c>
    </row>
    <row r="4479" spans="1:1" x14ac:dyDescent="0.25">
      <c r="A4479" s="51" t="str">
        <f t="shared" si="69"/>
        <v/>
      </c>
    </row>
    <row r="4480" spans="1:1" x14ac:dyDescent="0.25">
      <c r="A4480" s="51" t="str">
        <f t="shared" si="69"/>
        <v/>
      </c>
    </row>
    <row r="4481" spans="1:1" x14ac:dyDescent="0.25">
      <c r="A4481" s="51" t="str">
        <f t="shared" si="69"/>
        <v/>
      </c>
    </row>
    <row r="4482" spans="1:1" x14ac:dyDescent="0.25">
      <c r="A4482" s="51" t="str">
        <f t="shared" si="69"/>
        <v/>
      </c>
    </row>
    <row r="4483" spans="1:1" x14ac:dyDescent="0.25">
      <c r="A4483" s="51" t="str">
        <f t="shared" si="69"/>
        <v/>
      </c>
    </row>
    <row r="4484" spans="1:1" x14ac:dyDescent="0.25">
      <c r="A4484" s="51" t="str">
        <f t="shared" ref="A4484:A4547" si="70">CONCATENATE(C4484,B4484,F4484)</f>
        <v/>
      </c>
    </row>
    <row r="4485" spans="1:1" x14ac:dyDescent="0.25">
      <c r="A4485" s="51" t="str">
        <f t="shared" si="70"/>
        <v/>
      </c>
    </row>
    <row r="4486" spans="1:1" x14ac:dyDescent="0.25">
      <c r="A4486" s="51" t="str">
        <f t="shared" si="70"/>
        <v/>
      </c>
    </row>
    <row r="4487" spans="1:1" x14ac:dyDescent="0.25">
      <c r="A4487" s="51" t="str">
        <f t="shared" si="70"/>
        <v/>
      </c>
    </row>
    <row r="4488" spans="1:1" x14ac:dyDescent="0.25">
      <c r="A4488" s="51" t="str">
        <f t="shared" si="70"/>
        <v/>
      </c>
    </row>
    <row r="4489" spans="1:1" x14ac:dyDescent="0.25">
      <c r="A4489" s="51" t="str">
        <f t="shared" si="70"/>
        <v/>
      </c>
    </row>
    <row r="4490" spans="1:1" x14ac:dyDescent="0.25">
      <c r="A4490" s="51" t="str">
        <f t="shared" si="70"/>
        <v/>
      </c>
    </row>
    <row r="4491" spans="1:1" x14ac:dyDescent="0.25">
      <c r="A4491" s="51" t="str">
        <f t="shared" si="70"/>
        <v/>
      </c>
    </row>
    <row r="4492" spans="1:1" x14ac:dyDescent="0.25">
      <c r="A4492" s="51" t="str">
        <f t="shared" si="70"/>
        <v/>
      </c>
    </row>
    <row r="4493" spans="1:1" x14ac:dyDescent="0.25">
      <c r="A4493" s="51" t="str">
        <f t="shared" si="70"/>
        <v/>
      </c>
    </row>
    <row r="4494" spans="1:1" x14ac:dyDescent="0.25">
      <c r="A4494" s="51" t="str">
        <f t="shared" si="70"/>
        <v/>
      </c>
    </row>
    <row r="4495" spans="1:1" x14ac:dyDescent="0.25">
      <c r="A4495" s="51" t="str">
        <f t="shared" si="70"/>
        <v/>
      </c>
    </row>
    <row r="4496" spans="1:1" x14ac:dyDescent="0.25">
      <c r="A4496" s="51" t="str">
        <f t="shared" si="70"/>
        <v/>
      </c>
    </row>
    <row r="4497" spans="1:1" x14ac:dyDescent="0.25">
      <c r="A4497" s="51" t="str">
        <f t="shared" si="70"/>
        <v/>
      </c>
    </row>
    <row r="4498" spans="1:1" x14ac:dyDescent="0.25">
      <c r="A4498" s="51" t="str">
        <f t="shared" si="70"/>
        <v/>
      </c>
    </row>
    <row r="4499" spans="1:1" x14ac:dyDescent="0.25">
      <c r="A4499" s="51" t="str">
        <f t="shared" si="70"/>
        <v/>
      </c>
    </row>
    <row r="4500" spans="1:1" x14ac:dyDescent="0.25">
      <c r="A4500" s="51" t="str">
        <f t="shared" si="70"/>
        <v/>
      </c>
    </row>
    <row r="4501" spans="1:1" x14ac:dyDescent="0.25">
      <c r="A4501" s="51" t="str">
        <f t="shared" si="70"/>
        <v/>
      </c>
    </row>
    <row r="4502" spans="1:1" x14ac:dyDescent="0.25">
      <c r="A4502" s="51" t="str">
        <f t="shared" si="70"/>
        <v/>
      </c>
    </row>
    <row r="4503" spans="1:1" x14ac:dyDescent="0.25">
      <c r="A4503" s="51" t="str">
        <f t="shared" si="70"/>
        <v/>
      </c>
    </row>
    <row r="4504" spans="1:1" x14ac:dyDescent="0.25">
      <c r="A4504" s="51" t="str">
        <f t="shared" si="70"/>
        <v/>
      </c>
    </row>
    <row r="4505" spans="1:1" x14ac:dyDescent="0.25">
      <c r="A4505" s="51" t="str">
        <f t="shared" si="70"/>
        <v/>
      </c>
    </row>
    <row r="4506" spans="1:1" x14ac:dyDescent="0.25">
      <c r="A4506" s="51" t="str">
        <f t="shared" si="70"/>
        <v/>
      </c>
    </row>
    <row r="4507" spans="1:1" x14ac:dyDescent="0.25">
      <c r="A4507" s="51" t="str">
        <f t="shared" si="70"/>
        <v/>
      </c>
    </row>
    <row r="4508" spans="1:1" x14ac:dyDescent="0.25">
      <c r="A4508" s="51" t="str">
        <f t="shared" si="70"/>
        <v/>
      </c>
    </row>
    <row r="4509" spans="1:1" x14ac:dyDescent="0.25">
      <c r="A4509" s="51" t="str">
        <f t="shared" si="70"/>
        <v/>
      </c>
    </row>
    <row r="4510" spans="1:1" x14ac:dyDescent="0.25">
      <c r="A4510" s="51" t="str">
        <f t="shared" si="70"/>
        <v/>
      </c>
    </row>
    <row r="4511" spans="1:1" x14ac:dyDescent="0.25">
      <c r="A4511" s="51" t="str">
        <f t="shared" si="70"/>
        <v/>
      </c>
    </row>
    <row r="4512" spans="1:1" x14ac:dyDescent="0.25">
      <c r="A4512" s="51" t="str">
        <f t="shared" si="70"/>
        <v/>
      </c>
    </row>
    <row r="4513" spans="1:1" x14ac:dyDescent="0.25">
      <c r="A4513" s="51" t="str">
        <f t="shared" si="70"/>
        <v/>
      </c>
    </row>
    <row r="4514" spans="1:1" x14ac:dyDescent="0.25">
      <c r="A4514" s="51" t="str">
        <f t="shared" si="70"/>
        <v/>
      </c>
    </row>
    <row r="4515" spans="1:1" x14ac:dyDescent="0.25">
      <c r="A4515" s="51" t="str">
        <f t="shared" si="70"/>
        <v/>
      </c>
    </row>
    <row r="4516" spans="1:1" x14ac:dyDescent="0.25">
      <c r="A4516" s="51" t="str">
        <f t="shared" si="70"/>
        <v/>
      </c>
    </row>
    <row r="4517" spans="1:1" x14ac:dyDescent="0.25">
      <c r="A4517" s="51" t="str">
        <f t="shared" si="70"/>
        <v/>
      </c>
    </row>
    <row r="4518" spans="1:1" x14ac:dyDescent="0.25">
      <c r="A4518" s="51" t="str">
        <f t="shared" si="70"/>
        <v/>
      </c>
    </row>
    <row r="4519" spans="1:1" x14ac:dyDescent="0.25">
      <c r="A4519" s="51" t="str">
        <f t="shared" si="70"/>
        <v/>
      </c>
    </row>
    <row r="4520" spans="1:1" x14ac:dyDescent="0.25">
      <c r="A4520" s="51" t="str">
        <f t="shared" si="70"/>
        <v/>
      </c>
    </row>
    <row r="4521" spans="1:1" x14ac:dyDescent="0.25">
      <c r="A4521" s="51" t="str">
        <f t="shared" si="70"/>
        <v/>
      </c>
    </row>
    <row r="4522" spans="1:1" x14ac:dyDescent="0.25">
      <c r="A4522" s="51" t="str">
        <f t="shared" si="70"/>
        <v/>
      </c>
    </row>
    <row r="4523" spans="1:1" x14ac:dyDescent="0.25">
      <c r="A4523" s="51" t="str">
        <f t="shared" si="70"/>
        <v/>
      </c>
    </row>
    <row r="4524" spans="1:1" x14ac:dyDescent="0.25">
      <c r="A4524" s="51" t="str">
        <f t="shared" si="70"/>
        <v/>
      </c>
    </row>
    <row r="4525" spans="1:1" x14ac:dyDescent="0.25">
      <c r="A4525" s="51" t="str">
        <f t="shared" si="70"/>
        <v/>
      </c>
    </row>
    <row r="4526" spans="1:1" x14ac:dyDescent="0.25">
      <c r="A4526" s="51" t="str">
        <f t="shared" si="70"/>
        <v/>
      </c>
    </row>
    <row r="4527" spans="1:1" x14ac:dyDescent="0.25">
      <c r="A4527" s="51" t="str">
        <f t="shared" si="70"/>
        <v/>
      </c>
    </row>
    <row r="4528" spans="1:1" x14ac:dyDescent="0.25">
      <c r="A4528" s="51" t="str">
        <f t="shared" si="70"/>
        <v/>
      </c>
    </row>
    <row r="4529" spans="1:1" x14ac:dyDescent="0.25">
      <c r="A4529" s="51" t="str">
        <f t="shared" si="70"/>
        <v/>
      </c>
    </row>
    <row r="4530" spans="1:1" x14ac:dyDescent="0.25">
      <c r="A4530" s="51" t="str">
        <f t="shared" si="70"/>
        <v/>
      </c>
    </row>
    <row r="4531" spans="1:1" x14ac:dyDescent="0.25">
      <c r="A4531" s="51" t="str">
        <f t="shared" si="70"/>
        <v/>
      </c>
    </row>
    <row r="4532" spans="1:1" x14ac:dyDescent="0.25">
      <c r="A4532" s="51" t="str">
        <f t="shared" si="70"/>
        <v/>
      </c>
    </row>
    <row r="4533" spans="1:1" x14ac:dyDescent="0.25">
      <c r="A4533" s="51" t="str">
        <f t="shared" si="70"/>
        <v/>
      </c>
    </row>
    <row r="4534" spans="1:1" x14ac:dyDescent="0.25">
      <c r="A4534" s="51" t="str">
        <f t="shared" si="70"/>
        <v/>
      </c>
    </row>
    <row r="4535" spans="1:1" x14ac:dyDescent="0.25">
      <c r="A4535" s="51" t="str">
        <f t="shared" si="70"/>
        <v/>
      </c>
    </row>
    <row r="4536" spans="1:1" x14ac:dyDescent="0.25">
      <c r="A4536" s="51" t="str">
        <f t="shared" si="70"/>
        <v/>
      </c>
    </row>
    <row r="4537" spans="1:1" x14ac:dyDescent="0.25">
      <c r="A4537" s="51" t="str">
        <f t="shared" si="70"/>
        <v/>
      </c>
    </row>
    <row r="4538" spans="1:1" x14ac:dyDescent="0.25">
      <c r="A4538" s="51" t="str">
        <f t="shared" si="70"/>
        <v/>
      </c>
    </row>
    <row r="4539" spans="1:1" x14ac:dyDescent="0.25">
      <c r="A4539" s="51" t="str">
        <f t="shared" si="70"/>
        <v/>
      </c>
    </row>
    <row r="4540" spans="1:1" x14ac:dyDescent="0.25">
      <c r="A4540" s="51" t="str">
        <f t="shared" si="70"/>
        <v/>
      </c>
    </row>
    <row r="4541" spans="1:1" x14ac:dyDescent="0.25">
      <c r="A4541" s="51" t="str">
        <f t="shared" si="70"/>
        <v/>
      </c>
    </row>
    <row r="4542" spans="1:1" x14ac:dyDescent="0.25">
      <c r="A4542" s="51" t="str">
        <f t="shared" si="70"/>
        <v/>
      </c>
    </row>
    <row r="4543" spans="1:1" x14ac:dyDescent="0.25">
      <c r="A4543" s="51" t="str">
        <f t="shared" si="70"/>
        <v/>
      </c>
    </row>
    <row r="4544" spans="1:1" x14ac:dyDescent="0.25">
      <c r="A4544" s="51" t="str">
        <f t="shared" si="70"/>
        <v/>
      </c>
    </row>
    <row r="4545" spans="1:1" x14ac:dyDescent="0.25">
      <c r="A4545" s="51" t="str">
        <f t="shared" si="70"/>
        <v/>
      </c>
    </row>
    <row r="4546" spans="1:1" x14ac:dyDescent="0.25">
      <c r="A4546" s="51" t="str">
        <f t="shared" si="70"/>
        <v/>
      </c>
    </row>
    <row r="4547" spans="1:1" x14ac:dyDescent="0.25">
      <c r="A4547" s="51" t="str">
        <f t="shared" si="70"/>
        <v/>
      </c>
    </row>
    <row r="4548" spans="1:1" x14ac:dyDescent="0.25">
      <c r="A4548" s="51" t="str">
        <f t="shared" ref="A4548:A4611" si="71">CONCATENATE(C4548,B4548,F4548)</f>
        <v/>
      </c>
    </row>
    <row r="4549" spans="1:1" x14ac:dyDescent="0.25">
      <c r="A4549" s="51" t="str">
        <f t="shared" si="71"/>
        <v/>
      </c>
    </row>
    <row r="4550" spans="1:1" x14ac:dyDescent="0.25">
      <c r="A4550" s="51" t="str">
        <f t="shared" si="71"/>
        <v/>
      </c>
    </row>
    <row r="4551" spans="1:1" x14ac:dyDescent="0.25">
      <c r="A4551" s="51" t="str">
        <f t="shared" si="71"/>
        <v/>
      </c>
    </row>
    <row r="4552" spans="1:1" x14ac:dyDescent="0.25">
      <c r="A4552" s="51" t="str">
        <f t="shared" si="71"/>
        <v/>
      </c>
    </row>
    <row r="4553" spans="1:1" x14ac:dyDescent="0.25">
      <c r="A4553" s="51" t="str">
        <f t="shared" si="71"/>
        <v/>
      </c>
    </row>
    <row r="4554" spans="1:1" x14ac:dyDescent="0.25">
      <c r="A4554" s="51" t="str">
        <f t="shared" si="71"/>
        <v/>
      </c>
    </row>
    <row r="4555" spans="1:1" x14ac:dyDescent="0.25">
      <c r="A4555" s="51" t="str">
        <f t="shared" si="71"/>
        <v/>
      </c>
    </row>
    <row r="4556" spans="1:1" x14ac:dyDescent="0.25">
      <c r="A4556" s="51" t="str">
        <f t="shared" si="71"/>
        <v/>
      </c>
    </row>
    <row r="4557" spans="1:1" x14ac:dyDescent="0.25">
      <c r="A4557" s="51" t="str">
        <f t="shared" si="71"/>
        <v/>
      </c>
    </row>
    <row r="4558" spans="1:1" x14ac:dyDescent="0.25">
      <c r="A4558" s="51" t="str">
        <f t="shared" si="71"/>
        <v/>
      </c>
    </row>
    <row r="4559" spans="1:1" x14ac:dyDescent="0.25">
      <c r="A4559" s="51" t="str">
        <f t="shared" si="71"/>
        <v/>
      </c>
    </row>
    <row r="4560" spans="1:1" x14ac:dyDescent="0.25">
      <c r="A4560" s="51" t="str">
        <f t="shared" si="71"/>
        <v/>
      </c>
    </row>
    <row r="4561" spans="1:1" x14ac:dyDescent="0.25">
      <c r="A4561" s="51" t="str">
        <f t="shared" si="71"/>
        <v/>
      </c>
    </row>
    <row r="4562" spans="1:1" x14ac:dyDescent="0.25">
      <c r="A4562" s="51" t="str">
        <f t="shared" si="71"/>
        <v/>
      </c>
    </row>
    <row r="4563" spans="1:1" x14ac:dyDescent="0.25">
      <c r="A4563" s="51" t="str">
        <f t="shared" si="71"/>
        <v/>
      </c>
    </row>
    <row r="4564" spans="1:1" x14ac:dyDescent="0.25">
      <c r="A4564" s="51" t="str">
        <f t="shared" si="71"/>
        <v/>
      </c>
    </row>
    <row r="4565" spans="1:1" x14ac:dyDescent="0.25">
      <c r="A4565" s="51" t="str">
        <f t="shared" si="71"/>
        <v/>
      </c>
    </row>
    <row r="4566" spans="1:1" x14ac:dyDescent="0.25">
      <c r="A4566" s="51" t="str">
        <f t="shared" si="71"/>
        <v/>
      </c>
    </row>
    <row r="4567" spans="1:1" x14ac:dyDescent="0.25">
      <c r="A4567" s="51" t="str">
        <f t="shared" si="71"/>
        <v/>
      </c>
    </row>
    <row r="4568" spans="1:1" x14ac:dyDescent="0.25">
      <c r="A4568" s="51" t="str">
        <f t="shared" si="71"/>
        <v/>
      </c>
    </row>
    <row r="4569" spans="1:1" x14ac:dyDescent="0.25">
      <c r="A4569" s="51" t="str">
        <f t="shared" si="71"/>
        <v/>
      </c>
    </row>
    <row r="4570" spans="1:1" x14ac:dyDescent="0.25">
      <c r="A4570" s="51" t="str">
        <f t="shared" si="71"/>
        <v/>
      </c>
    </row>
    <row r="4571" spans="1:1" x14ac:dyDescent="0.25">
      <c r="A4571" s="51" t="str">
        <f t="shared" si="71"/>
        <v/>
      </c>
    </row>
    <row r="4572" spans="1:1" x14ac:dyDescent="0.25">
      <c r="A4572" s="51" t="str">
        <f t="shared" si="71"/>
        <v/>
      </c>
    </row>
    <row r="4573" spans="1:1" x14ac:dyDescent="0.25">
      <c r="A4573" s="51" t="str">
        <f t="shared" si="71"/>
        <v/>
      </c>
    </row>
    <row r="4574" spans="1:1" x14ac:dyDescent="0.25">
      <c r="A4574" s="51" t="str">
        <f t="shared" si="71"/>
        <v/>
      </c>
    </row>
    <row r="4575" spans="1:1" x14ac:dyDescent="0.25">
      <c r="A4575" s="51" t="str">
        <f t="shared" si="71"/>
        <v/>
      </c>
    </row>
    <row r="4576" spans="1:1" x14ac:dyDescent="0.25">
      <c r="A4576" s="51" t="str">
        <f t="shared" si="71"/>
        <v/>
      </c>
    </row>
    <row r="4577" spans="1:1" x14ac:dyDescent="0.25">
      <c r="A4577" s="51" t="str">
        <f t="shared" si="71"/>
        <v/>
      </c>
    </row>
    <row r="4578" spans="1:1" x14ac:dyDescent="0.25">
      <c r="A4578" s="51" t="str">
        <f t="shared" si="71"/>
        <v/>
      </c>
    </row>
    <row r="4579" spans="1:1" x14ac:dyDescent="0.25">
      <c r="A4579" s="51" t="str">
        <f t="shared" si="71"/>
        <v/>
      </c>
    </row>
    <row r="4580" spans="1:1" x14ac:dyDescent="0.25">
      <c r="A4580" s="51" t="str">
        <f t="shared" si="71"/>
        <v/>
      </c>
    </row>
    <row r="4581" spans="1:1" x14ac:dyDescent="0.25">
      <c r="A4581" s="51" t="str">
        <f t="shared" si="71"/>
        <v/>
      </c>
    </row>
    <row r="4582" spans="1:1" x14ac:dyDescent="0.25">
      <c r="A4582" s="51" t="str">
        <f t="shared" si="71"/>
        <v/>
      </c>
    </row>
    <row r="4583" spans="1:1" x14ac:dyDescent="0.25">
      <c r="A4583" s="51" t="str">
        <f t="shared" si="71"/>
        <v/>
      </c>
    </row>
    <row r="4584" spans="1:1" x14ac:dyDescent="0.25">
      <c r="A4584" s="51" t="str">
        <f t="shared" si="71"/>
        <v/>
      </c>
    </row>
    <row r="4585" spans="1:1" x14ac:dyDescent="0.25">
      <c r="A4585" s="51" t="str">
        <f t="shared" si="71"/>
        <v/>
      </c>
    </row>
    <row r="4586" spans="1:1" x14ac:dyDescent="0.25">
      <c r="A4586" s="51" t="str">
        <f t="shared" si="71"/>
        <v/>
      </c>
    </row>
    <row r="4587" spans="1:1" x14ac:dyDescent="0.25">
      <c r="A4587" s="51" t="str">
        <f t="shared" si="71"/>
        <v/>
      </c>
    </row>
    <row r="4588" spans="1:1" x14ac:dyDescent="0.25">
      <c r="A4588" s="51" t="str">
        <f t="shared" si="71"/>
        <v/>
      </c>
    </row>
    <row r="4589" spans="1:1" x14ac:dyDescent="0.25">
      <c r="A4589" s="51" t="str">
        <f t="shared" si="71"/>
        <v/>
      </c>
    </row>
    <row r="4590" spans="1:1" x14ac:dyDescent="0.25">
      <c r="A4590" s="51" t="str">
        <f t="shared" si="71"/>
        <v/>
      </c>
    </row>
    <row r="4591" spans="1:1" x14ac:dyDescent="0.25">
      <c r="A4591" s="51" t="str">
        <f t="shared" si="71"/>
        <v/>
      </c>
    </row>
    <row r="4592" spans="1:1" x14ac:dyDescent="0.25">
      <c r="A4592" s="51" t="str">
        <f t="shared" si="71"/>
        <v/>
      </c>
    </row>
    <row r="4593" spans="1:1" x14ac:dyDescent="0.25">
      <c r="A4593" s="51" t="str">
        <f t="shared" si="71"/>
        <v/>
      </c>
    </row>
    <row r="4594" spans="1:1" x14ac:dyDescent="0.25">
      <c r="A4594" s="51" t="str">
        <f t="shared" si="71"/>
        <v/>
      </c>
    </row>
    <row r="4595" spans="1:1" x14ac:dyDescent="0.25">
      <c r="A4595" s="51" t="str">
        <f t="shared" si="71"/>
        <v/>
      </c>
    </row>
    <row r="4596" spans="1:1" x14ac:dyDescent="0.25">
      <c r="A4596" s="51" t="str">
        <f t="shared" si="71"/>
        <v/>
      </c>
    </row>
    <row r="4597" spans="1:1" x14ac:dyDescent="0.25">
      <c r="A4597" s="51" t="str">
        <f t="shared" si="71"/>
        <v/>
      </c>
    </row>
    <row r="4598" spans="1:1" x14ac:dyDescent="0.25">
      <c r="A4598" s="51" t="str">
        <f t="shared" si="71"/>
        <v/>
      </c>
    </row>
    <row r="4599" spans="1:1" x14ac:dyDescent="0.25">
      <c r="A4599" s="51" t="str">
        <f t="shared" si="71"/>
        <v/>
      </c>
    </row>
    <row r="4600" spans="1:1" x14ac:dyDescent="0.25">
      <c r="A4600" s="51" t="str">
        <f t="shared" si="71"/>
        <v/>
      </c>
    </row>
    <row r="4601" spans="1:1" x14ac:dyDescent="0.25">
      <c r="A4601" s="51" t="str">
        <f t="shared" si="71"/>
        <v/>
      </c>
    </row>
    <row r="4602" spans="1:1" x14ac:dyDescent="0.25">
      <c r="A4602" s="51" t="str">
        <f t="shared" si="71"/>
        <v/>
      </c>
    </row>
    <row r="4603" spans="1:1" x14ac:dyDescent="0.25">
      <c r="A4603" s="51" t="str">
        <f t="shared" si="71"/>
        <v/>
      </c>
    </row>
    <row r="4604" spans="1:1" x14ac:dyDescent="0.25">
      <c r="A4604" s="51" t="str">
        <f t="shared" si="71"/>
        <v/>
      </c>
    </row>
    <row r="4605" spans="1:1" x14ac:dyDescent="0.25">
      <c r="A4605" s="51" t="str">
        <f t="shared" si="71"/>
        <v/>
      </c>
    </row>
    <row r="4606" spans="1:1" x14ac:dyDescent="0.25">
      <c r="A4606" s="51" t="str">
        <f t="shared" si="71"/>
        <v/>
      </c>
    </row>
    <row r="4607" spans="1:1" x14ac:dyDescent="0.25">
      <c r="A4607" s="51" t="str">
        <f t="shared" si="71"/>
        <v/>
      </c>
    </row>
    <row r="4608" spans="1:1" x14ac:dyDescent="0.25">
      <c r="A4608" s="51" t="str">
        <f t="shared" si="71"/>
        <v/>
      </c>
    </row>
    <row r="4609" spans="1:1" x14ac:dyDescent="0.25">
      <c r="A4609" s="51" t="str">
        <f t="shared" si="71"/>
        <v/>
      </c>
    </row>
    <row r="4610" spans="1:1" x14ac:dyDescent="0.25">
      <c r="A4610" s="51" t="str">
        <f t="shared" si="71"/>
        <v/>
      </c>
    </row>
    <row r="4611" spans="1:1" x14ac:dyDescent="0.25">
      <c r="A4611" s="51" t="str">
        <f t="shared" si="71"/>
        <v/>
      </c>
    </row>
    <row r="4612" spans="1:1" x14ac:dyDescent="0.25">
      <c r="A4612" s="51" t="str">
        <f t="shared" ref="A4612:A4675" si="72">CONCATENATE(C4612,B4612,F4612)</f>
        <v/>
      </c>
    </row>
    <row r="4613" spans="1:1" x14ac:dyDescent="0.25">
      <c r="A4613" s="51" t="str">
        <f t="shared" si="72"/>
        <v/>
      </c>
    </row>
    <row r="4614" spans="1:1" x14ac:dyDescent="0.25">
      <c r="A4614" s="51" t="str">
        <f t="shared" si="72"/>
        <v/>
      </c>
    </row>
    <row r="4615" spans="1:1" x14ac:dyDescent="0.25">
      <c r="A4615" s="51" t="str">
        <f t="shared" si="72"/>
        <v/>
      </c>
    </row>
    <row r="4616" spans="1:1" x14ac:dyDescent="0.25">
      <c r="A4616" s="51" t="str">
        <f t="shared" si="72"/>
        <v/>
      </c>
    </row>
    <row r="4617" spans="1:1" x14ac:dyDescent="0.25">
      <c r="A4617" s="51" t="str">
        <f t="shared" si="72"/>
        <v/>
      </c>
    </row>
    <row r="4618" spans="1:1" x14ac:dyDescent="0.25">
      <c r="A4618" s="51" t="str">
        <f t="shared" si="72"/>
        <v/>
      </c>
    </row>
    <row r="4619" spans="1:1" x14ac:dyDescent="0.25">
      <c r="A4619" s="51" t="str">
        <f t="shared" si="72"/>
        <v/>
      </c>
    </row>
    <row r="4620" spans="1:1" x14ac:dyDescent="0.25">
      <c r="A4620" s="51" t="str">
        <f t="shared" si="72"/>
        <v/>
      </c>
    </row>
    <row r="4621" spans="1:1" x14ac:dyDescent="0.25">
      <c r="A4621" s="51" t="str">
        <f t="shared" si="72"/>
        <v/>
      </c>
    </row>
    <row r="4622" spans="1:1" x14ac:dyDescent="0.25">
      <c r="A4622" s="51" t="str">
        <f t="shared" si="72"/>
        <v/>
      </c>
    </row>
    <row r="4623" spans="1:1" x14ac:dyDescent="0.25">
      <c r="A4623" s="51" t="str">
        <f t="shared" si="72"/>
        <v/>
      </c>
    </row>
    <row r="4624" spans="1:1" x14ac:dyDescent="0.25">
      <c r="A4624" s="51" t="str">
        <f t="shared" si="72"/>
        <v/>
      </c>
    </row>
    <row r="4625" spans="1:1" x14ac:dyDescent="0.25">
      <c r="A4625" s="51" t="str">
        <f t="shared" si="72"/>
        <v/>
      </c>
    </row>
    <row r="4626" spans="1:1" x14ac:dyDescent="0.25">
      <c r="A4626" s="51" t="str">
        <f t="shared" si="72"/>
        <v/>
      </c>
    </row>
    <row r="4627" spans="1:1" x14ac:dyDescent="0.25">
      <c r="A4627" s="51" t="str">
        <f t="shared" si="72"/>
        <v/>
      </c>
    </row>
    <row r="4628" spans="1:1" x14ac:dyDescent="0.25">
      <c r="A4628" s="51" t="str">
        <f t="shared" si="72"/>
        <v/>
      </c>
    </row>
    <row r="4629" spans="1:1" x14ac:dyDescent="0.25">
      <c r="A4629" s="51" t="str">
        <f t="shared" si="72"/>
        <v/>
      </c>
    </row>
    <row r="4630" spans="1:1" x14ac:dyDescent="0.25">
      <c r="A4630" s="51" t="str">
        <f t="shared" si="72"/>
        <v/>
      </c>
    </row>
    <row r="4631" spans="1:1" x14ac:dyDescent="0.25">
      <c r="A4631" s="51" t="str">
        <f t="shared" si="72"/>
        <v/>
      </c>
    </row>
    <row r="4632" spans="1:1" x14ac:dyDescent="0.25">
      <c r="A4632" s="51" t="str">
        <f t="shared" si="72"/>
        <v/>
      </c>
    </row>
    <row r="4633" spans="1:1" x14ac:dyDescent="0.25">
      <c r="A4633" s="51" t="str">
        <f t="shared" si="72"/>
        <v/>
      </c>
    </row>
    <row r="4634" spans="1:1" x14ac:dyDescent="0.25">
      <c r="A4634" s="51" t="str">
        <f t="shared" si="72"/>
        <v/>
      </c>
    </row>
    <row r="4635" spans="1:1" x14ac:dyDescent="0.25">
      <c r="A4635" s="51" t="str">
        <f t="shared" si="72"/>
        <v/>
      </c>
    </row>
    <row r="4636" spans="1:1" x14ac:dyDescent="0.25">
      <c r="A4636" s="51" t="str">
        <f t="shared" si="72"/>
        <v/>
      </c>
    </row>
    <row r="4637" spans="1:1" x14ac:dyDescent="0.25">
      <c r="A4637" s="51" t="str">
        <f t="shared" si="72"/>
        <v/>
      </c>
    </row>
    <row r="4638" spans="1:1" x14ac:dyDescent="0.25">
      <c r="A4638" s="51" t="str">
        <f t="shared" si="72"/>
        <v/>
      </c>
    </row>
    <row r="4639" spans="1:1" x14ac:dyDescent="0.25">
      <c r="A4639" s="51" t="str">
        <f t="shared" si="72"/>
        <v/>
      </c>
    </row>
    <row r="4640" spans="1:1" x14ac:dyDescent="0.25">
      <c r="A4640" s="51" t="str">
        <f t="shared" si="72"/>
        <v/>
      </c>
    </row>
    <row r="4641" spans="1:1" x14ac:dyDescent="0.25">
      <c r="A4641" s="51" t="str">
        <f t="shared" si="72"/>
        <v/>
      </c>
    </row>
    <row r="4642" spans="1:1" x14ac:dyDescent="0.25">
      <c r="A4642" s="51" t="str">
        <f t="shared" si="72"/>
        <v/>
      </c>
    </row>
    <row r="4643" spans="1:1" x14ac:dyDescent="0.25">
      <c r="A4643" s="51" t="str">
        <f t="shared" si="72"/>
        <v/>
      </c>
    </row>
    <row r="4644" spans="1:1" x14ac:dyDescent="0.25">
      <c r="A4644" s="51" t="str">
        <f t="shared" si="72"/>
        <v/>
      </c>
    </row>
    <row r="4645" spans="1:1" x14ac:dyDescent="0.25">
      <c r="A4645" s="51" t="str">
        <f t="shared" si="72"/>
        <v/>
      </c>
    </row>
    <row r="4646" spans="1:1" x14ac:dyDescent="0.25">
      <c r="A4646" s="51" t="str">
        <f t="shared" si="72"/>
        <v/>
      </c>
    </row>
    <row r="4647" spans="1:1" x14ac:dyDescent="0.25">
      <c r="A4647" s="51" t="str">
        <f t="shared" si="72"/>
        <v/>
      </c>
    </row>
    <row r="4648" spans="1:1" x14ac:dyDescent="0.25">
      <c r="A4648" s="51" t="str">
        <f t="shared" si="72"/>
        <v/>
      </c>
    </row>
    <row r="4649" spans="1:1" x14ac:dyDescent="0.25">
      <c r="A4649" s="51" t="str">
        <f t="shared" si="72"/>
        <v/>
      </c>
    </row>
    <row r="4650" spans="1:1" x14ac:dyDescent="0.25">
      <c r="A4650" s="51" t="str">
        <f t="shared" si="72"/>
        <v/>
      </c>
    </row>
    <row r="4651" spans="1:1" x14ac:dyDescent="0.25">
      <c r="A4651" s="51" t="str">
        <f t="shared" si="72"/>
        <v/>
      </c>
    </row>
    <row r="4652" spans="1:1" x14ac:dyDescent="0.25">
      <c r="A4652" s="51" t="str">
        <f t="shared" si="72"/>
        <v/>
      </c>
    </row>
    <row r="4653" spans="1:1" x14ac:dyDescent="0.25">
      <c r="A4653" s="51" t="str">
        <f t="shared" si="72"/>
        <v/>
      </c>
    </row>
    <row r="4654" spans="1:1" x14ac:dyDescent="0.25">
      <c r="A4654" s="51" t="str">
        <f t="shared" si="72"/>
        <v/>
      </c>
    </row>
    <row r="4655" spans="1:1" x14ac:dyDescent="0.25">
      <c r="A4655" s="51" t="str">
        <f t="shared" si="72"/>
        <v/>
      </c>
    </row>
    <row r="4656" spans="1:1" x14ac:dyDescent="0.25">
      <c r="A4656" s="51" t="str">
        <f t="shared" si="72"/>
        <v/>
      </c>
    </row>
    <row r="4657" spans="1:1" x14ac:dyDescent="0.25">
      <c r="A4657" s="51" t="str">
        <f t="shared" si="72"/>
        <v/>
      </c>
    </row>
    <row r="4658" spans="1:1" x14ac:dyDescent="0.25">
      <c r="A4658" s="51" t="str">
        <f t="shared" si="72"/>
        <v/>
      </c>
    </row>
    <row r="4659" spans="1:1" x14ac:dyDescent="0.25">
      <c r="A4659" s="51" t="str">
        <f t="shared" si="72"/>
        <v/>
      </c>
    </row>
    <row r="4660" spans="1:1" x14ac:dyDescent="0.25">
      <c r="A4660" s="51" t="str">
        <f t="shared" si="72"/>
        <v/>
      </c>
    </row>
    <row r="4661" spans="1:1" x14ac:dyDescent="0.25">
      <c r="A4661" s="51" t="str">
        <f t="shared" si="72"/>
        <v/>
      </c>
    </row>
    <row r="4662" spans="1:1" x14ac:dyDescent="0.25">
      <c r="A4662" s="51" t="str">
        <f t="shared" si="72"/>
        <v/>
      </c>
    </row>
    <row r="4663" spans="1:1" x14ac:dyDescent="0.25">
      <c r="A4663" s="51" t="str">
        <f t="shared" si="72"/>
        <v/>
      </c>
    </row>
    <row r="4664" spans="1:1" x14ac:dyDescent="0.25">
      <c r="A4664" s="51" t="str">
        <f t="shared" si="72"/>
        <v/>
      </c>
    </row>
    <row r="4665" spans="1:1" x14ac:dyDescent="0.25">
      <c r="A4665" s="51" t="str">
        <f t="shared" si="72"/>
        <v/>
      </c>
    </row>
    <row r="4666" spans="1:1" x14ac:dyDescent="0.25">
      <c r="A4666" s="51" t="str">
        <f t="shared" si="72"/>
        <v/>
      </c>
    </row>
    <row r="4667" spans="1:1" x14ac:dyDescent="0.25">
      <c r="A4667" s="51" t="str">
        <f t="shared" si="72"/>
        <v/>
      </c>
    </row>
    <row r="4668" spans="1:1" x14ac:dyDescent="0.25">
      <c r="A4668" s="51" t="str">
        <f t="shared" si="72"/>
        <v/>
      </c>
    </row>
    <row r="4669" spans="1:1" x14ac:dyDescent="0.25">
      <c r="A4669" s="51" t="str">
        <f t="shared" si="72"/>
        <v/>
      </c>
    </row>
    <row r="4670" spans="1:1" x14ac:dyDescent="0.25">
      <c r="A4670" s="51" t="str">
        <f t="shared" si="72"/>
        <v/>
      </c>
    </row>
    <row r="4671" spans="1:1" x14ac:dyDescent="0.25">
      <c r="A4671" s="51" t="str">
        <f t="shared" si="72"/>
        <v/>
      </c>
    </row>
    <row r="4672" spans="1:1" x14ac:dyDescent="0.25">
      <c r="A4672" s="51" t="str">
        <f t="shared" si="72"/>
        <v/>
      </c>
    </row>
    <row r="4673" spans="1:1" x14ac:dyDescent="0.25">
      <c r="A4673" s="51" t="str">
        <f t="shared" si="72"/>
        <v/>
      </c>
    </row>
    <row r="4674" spans="1:1" x14ac:dyDescent="0.25">
      <c r="A4674" s="51" t="str">
        <f t="shared" si="72"/>
        <v/>
      </c>
    </row>
    <row r="4675" spans="1:1" x14ac:dyDescent="0.25">
      <c r="A4675" s="51" t="str">
        <f t="shared" si="72"/>
        <v/>
      </c>
    </row>
    <row r="4676" spans="1:1" x14ac:dyDescent="0.25">
      <c r="A4676" s="51" t="str">
        <f t="shared" ref="A4676:A4739" si="73">CONCATENATE(C4676,B4676,F4676)</f>
        <v/>
      </c>
    </row>
    <row r="4677" spans="1:1" x14ac:dyDescent="0.25">
      <c r="A4677" s="51" t="str">
        <f t="shared" si="73"/>
        <v/>
      </c>
    </row>
    <row r="4678" spans="1:1" x14ac:dyDescent="0.25">
      <c r="A4678" s="51" t="str">
        <f t="shared" si="73"/>
        <v/>
      </c>
    </row>
    <row r="4679" spans="1:1" x14ac:dyDescent="0.25">
      <c r="A4679" s="51" t="str">
        <f t="shared" si="73"/>
        <v/>
      </c>
    </row>
    <row r="4680" spans="1:1" x14ac:dyDescent="0.25">
      <c r="A4680" s="51" t="str">
        <f t="shared" si="73"/>
        <v/>
      </c>
    </row>
    <row r="4681" spans="1:1" x14ac:dyDescent="0.25">
      <c r="A4681" s="51" t="str">
        <f t="shared" si="73"/>
        <v/>
      </c>
    </row>
    <row r="4682" spans="1:1" x14ac:dyDescent="0.25">
      <c r="A4682" s="51" t="str">
        <f t="shared" si="73"/>
        <v/>
      </c>
    </row>
    <row r="4683" spans="1:1" x14ac:dyDescent="0.25">
      <c r="A4683" s="51" t="str">
        <f t="shared" si="73"/>
        <v/>
      </c>
    </row>
    <row r="4684" spans="1:1" x14ac:dyDescent="0.25">
      <c r="A4684" s="51" t="str">
        <f t="shared" si="73"/>
        <v/>
      </c>
    </row>
    <row r="4685" spans="1:1" x14ac:dyDescent="0.25">
      <c r="A4685" s="51" t="str">
        <f t="shared" si="73"/>
        <v/>
      </c>
    </row>
    <row r="4686" spans="1:1" x14ac:dyDescent="0.25">
      <c r="A4686" s="51" t="str">
        <f t="shared" si="73"/>
        <v/>
      </c>
    </row>
    <row r="4687" spans="1:1" x14ac:dyDescent="0.25">
      <c r="A4687" s="51" t="str">
        <f t="shared" si="73"/>
        <v/>
      </c>
    </row>
    <row r="4688" spans="1:1" x14ac:dyDescent="0.25">
      <c r="A4688" s="51" t="str">
        <f t="shared" si="73"/>
        <v/>
      </c>
    </row>
    <row r="4689" spans="1:1" x14ac:dyDescent="0.25">
      <c r="A4689" s="51" t="str">
        <f t="shared" si="73"/>
        <v/>
      </c>
    </row>
    <row r="4690" spans="1:1" x14ac:dyDescent="0.25">
      <c r="A4690" s="51" t="str">
        <f t="shared" si="73"/>
        <v/>
      </c>
    </row>
    <row r="4691" spans="1:1" x14ac:dyDescent="0.25">
      <c r="A4691" s="51" t="str">
        <f t="shared" si="73"/>
        <v/>
      </c>
    </row>
    <row r="4692" spans="1:1" x14ac:dyDescent="0.25">
      <c r="A4692" s="51" t="str">
        <f t="shared" si="73"/>
        <v/>
      </c>
    </row>
    <row r="4693" spans="1:1" x14ac:dyDescent="0.25">
      <c r="A4693" s="51" t="str">
        <f t="shared" si="73"/>
        <v/>
      </c>
    </row>
    <row r="4694" spans="1:1" x14ac:dyDescent="0.25">
      <c r="A4694" s="51" t="str">
        <f t="shared" si="73"/>
        <v/>
      </c>
    </row>
    <row r="4695" spans="1:1" x14ac:dyDescent="0.25">
      <c r="A4695" s="51" t="str">
        <f t="shared" si="73"/>
        <v/>
      </c>
    </row>
    <row r="4696" spans="1:1" x14ac:dyDescent="0.25">
      <c r="A4696" s="51" t="str">
        <f t="shared" si="73"/>
        <v/>
      </c>
    </row>
    <row r="4697" spans="1:1" x14ac:dyDescent="0.25">
      <c r="A4697" s="51" t="str">
        <f t="shared" si="73"/>
        <v/>
      </c>
    </row>
    <row r="4698" spans="1:1" x14ac:dyDescent="0.25">
      <c r="A4698" s="51" t="str">
        <f t="shared" si="73"/>
        <v/>
      </c>
    </row>
    <row r="4699" spans="1:1" x14ac:dyDescent="0.25">
      <c r="A4699" s="51" t="str">
        <f t="shared" si="73"/>
        <v/>
      </c>
    </row>
    <row r="4700" spans="1:1" x14ac:dyDescent="0.25">
      <c r="A4700" s="51" t="str">
        <f t="shared" si="73"/>
        <v/>
      </c>
    </row>
    <row r="4701" spans="1:1" x14ac:dyDescent="0.25">
      <c r="A4701" s="51" t="str">
        <f t="shared" si="73"/>
        <v/>
      </c>
    </row>
    <row r="4702" spans="1:1" x14ac:dyDescent="0.25">
      <c r="A4702" s="51" t="str">
        <f t="shared" si="73"/>
        <v/>
      </c>
    </row>
    <row r="4703" spans="1:1" x14ac:dyDescent="0.25">
      <c r="A4703" s="51" t="str">
        <f t="shared" si="73"/>
        <v/>
      </c>
    </row>
    <row r="4704" spans="1:1" x14ac:dyDescent="0.25">
      <c r="A4704" s="51" t="str">
        <f t="shared" si="73"/>
        <v/>
      </c>
    </row>
    <row r="4705" spans="1:1" x14ac:dyDescent="0.25">
      <c r="A4705" s="51" t="str">
        <f t="shared" si="73"/>
        <v/>
      </c>
    </row>
    <row r="4706" spans="1:1" x14ac:dyDescent="0.25">
      <c r="A4706" s="51" t="str">
        <f t="shared" si="73"/>
        <v/>
      </c>
    </row>
    <row r="4707" spans="1:1" x14ac:dyDescent="0.25">
      <c r="A4707" s="51" t="str">
        <f t="shared" si="73"/>
        <v/>
      </c>
    </row>
    <row r="4708" spans="1:1" x14ac:dyDescent="0.25">
      <c r="A4708" s="51" t="str">
        <f t="shared" si="73"/>
        <v/>
      </c>
    </row>
    <row r="4709" spans="1:1" x14ac:dyDescent="0.25">
      <c r="A4709" s="51" t="str">
        <f t="shared" si="73"/>
        <v/>
      </c>
    </row>
    <row r="4710" spans="1:1" x14ac:dyDescent="0.25">
      <c r="A4710" s="51" t="str">
        <f t="shared" si="73"/>
        <v/>
      </c>
    </row>
    <row r="4711" spans="1:1" x14ac:dyDescent="0.25">
      <c r="A4711" s="51" t="str">
        <f t="shared" si="73"/>
        <v/>
      </c>
    </row>
    <row r="4712" spans="1:1" x14ac:dyDescent="0.25">
      <c r="A4712" s="51" t="str">
        <f t="shared" si="73"/>
        <v/>
      </c>
    </row>
    <row r="4713" spans="1:1" x14ac:dyDescent="0.25">
      <c r="A4713" s="51" t="str">
        <f t="shared" si="73"/>
        <v/>
      </c>
    </row>
    <row r="4714" spans="1:1" x14ac:dyDescent="0.25">
      <c r="A4714" s="51" t="str">
        <f t="shared" si="73"/>
        <v/>
      </c>
    </row>
    <row r="4715" spans="1:1" x14ac:dyDescent="0.25">
      <c r="A4715" s="51" t="str">
        <f t="shared" si="73"/>
        <v/>
      </c>
    </row>
    <row r="4716" spans="1:1" x14ac:dyDescent="0.25">
      <c r="A4716" s="51" t="str">
        <f t="shared" si="73"/>
        <v/>
      </c>
    </row>
    <row r="4717" spans="1:1" x14ac:dyDescent="0.25">
      <c r="A4717" s="51" t="str">
        <f t="shared" si="73"/>
        <v/>
      </c>
    </row>
    <row r="4718" spans="1:1" x14ac:dyDescent="0.25">
      <c r="A4718" s="51" t="str">
        <f t="shared" si="73"/>
        <v/>
      </c>
    </row>
    <row r="4719" spans="1:1" x14ac:dyDescent="0.25">
      <c r="A4719" s="51" t="str">
        <f t="shared" si="73"/>
        <v/>
      </c>
    </row>
    <row r="4720" spans="1:1" x14ac:dyDescent="0.25">
      <c r="A4720" s="51" t="str">
        <f t="shared" si="73"/>
        <v/>
      </c>
    </row>
    <row r="4721" spans="1:1" x14ac:dyDescent="0.25">
      <c r="A4721" s="51" t="str">
        <f t="shared" si="73"/>
        <v/>
      </c>
    </row>
    <row r="4722" spans="1:1" x14ac:dyDescent="0.25">
      <c r="A4722" s="51" t="str">
        <f t="shared" si="73"/>
        <v/>
      </c>
    </row>
    <row r="4723" spans="1:1" x14ac:dyDescent="0.25">
      <c r="A4723" s="51" t="str">
        <f t="shared" si="73"/>
        <v/>
      </c>
    </row>
    <row r="4724" spans="1:1" x14ac:dyDescent="0.25">
      <c r="A4724" s="51" t="str">
        <f t="shared" si="73"/>
        <v/>
      </c>
    </row>
    <row r="4725" spans="1:1" x14ac:dyDescent="0.25">
      <c r="A4725" s="51" t="str">
        <f t="shared" si="73"/>
        <v/>
      </c>
    </row>
    <row r="4726" spans="1:1" x14ac:dyDescent="0.25">
      <c r="A4726" s="51" t="str">
        <f t="shared" si="73"/>
        <v/>
      </c>
    </row>
    <row r="4727" spans="1:1" x14ac:dyDescent="0.25">
      <c r="A4727" s="51" t="str">
        <f t="shared" si="73"/>
        <v/>
      </c>
    </row>
    <row r="4728" spans="1:1" x14ac:dyDescent="0.25">
      <c r="A4728" s="51" t="str">
        <f t="shared" si="73"/>
        <v/>
      </c>
    </row>
    <row r="4729" spans="1:1" x14ac:dyDescent="0.25">
      <c r="A4729" s="51" t="str">
        <f t="shared" si="73"/>
        <v/>
      </c>
    </row>
    <row r="4730" spans="1:1" x14ac:dyDescent="0.25">
      <c r="A4730" s="51" t="str">
        <f t="shared" si="73"/>
        <v/>
      </c>
    </row>
    <row r="4731" spans="1:1" x14ac:dyDescent="0.25">
      <c r="A4731" s="51" t="str">
        <f t="shared" si="73"/>
        <v/>
      </c>
    </row>
    <row r="4732" spans="1:1" x14ac:dyDescent="0.25">
      <c r="A4732" s="51" t="str">
        <f t="shared" si="73"/>
        <v/>
      </c>
    </row>
    <row r="4733" spans="1:1" x14ac:dyDescent="0.25">
      <c r="A4733" s="51" t="str">
        <f t="shared" si="73"/>
        <v/>
      </c>
    </row>
    <row r="4734" spans="1:1" x14ac:dyDescent="0.25">
      <c r="A4734" s="51" t="str">
        <f t="shared" si="73"/>
        <v/>
      </c>
    </row>
    <row r="4735" spans="1:1" x14ac:dyDescent="0.25">
      <c r="A4735" s="51" t="str">
        <f t="shared" si="73"/>
        <v/>
      </c>
    </row>
    <row r="4736" spans="1:1" x14ac:dyDescent="0.25">
      <c r="A4736" s="51" t="str">
        <f t="shared" si="73"/>
        <v/>
      </c>
    </row>
    <row r="4737" spans="1:1" x14ac:dyDescent="0.25">
      <c r="A4737" s="51" t="str">
        <f t="shared" si="73"/>
        <v/>
      </c>
    </row>
    <row r="4738" spans="1:1" x14ac:dyDescent="0.25">
      <c r="A4738" s="51" t="str">
        <f t="shared" si="73"/>
        <v/>
      </c>
    </row>
    <row r="4739" spans="1:1" x14ac:dyDescent="0.25">
      <c r="A4739" s="51" t="str">
        <f t="shared" si="73"/>
        <v/>
      </c>
    </row>
    <row r="4740" spans="1:1" x14ac:dyDescent="0.25">
      <c r="A4740" s="51" t="str">
        <f t="shared" ref="A4740:A4803" si="74">CONCATENATE(C4740,B4740,F4740)</f>
        <v/>
      </c>
    </row>
    <row r="4741" spans="1:1" x14ac:dyDescent="0.25">
      <c r="A4741" s="51" t="str">
        <f t="shared" si="74"/>
        <v/>
      </c>
    </row>
    <row r="4742" spans="1:1" x14ac:dyDescent="0.25">
      <c r="A4742" s="51" t="str">
        <f t="shared" si="74"/>
        <v/>
      </c>
    </row>
    <row r="4743" spans="1:1" x14ac:dyDescent="0.25">
      <c r="A4743" s="51" t="str">
        <f t="shared" si="74"/>
        <v/>
      </c>
    </row>
    <row r="4744" spans="1:1" x14ac:dyDescent="0.25">
      <c r="A4744" s="51" t="str">
        <f t="shared" si="74"/>
        <v/>
      </c>
    </row>
    <row r="4745" spans="1:1" x14ac:dyDescent="0.25">
      <c r="A4745" s="51" t="str">
        <f t="shared" si="74"/>
        <v/>
      </c>
    </row>
    <row r="4746" spans="1:1" x14ac:dyDescent="0.25">
      <c r="A4746" s="51" t="str">
        <f t="shared" si="74"/>
        <v/>
      </c>
    </row>
    <row r="4747" spans="1:1" x14ac:dyDescent="0.25">
      <c r="A4747" s="51" t="str">
        <f t="shared" si="74"/>
        <v/>
      </c>
    </row>
    <row r="4748" spans="1:1" x14ac:dyDescent="0.25">
      <c r="A4748" s="51" t="str">
        <f t="shared" si="74"/>
        <v/>
      </c>
    </row>
    <row r="4749" spans="1:1" x14ac:dyDescent="0.25">
      <c r="A4749" s="51" t="str">
        <f t="shared" si="74"/>
        <v/>
      </c>
    </row>
    <row r="4750" spans="1:1" x14ac:dyDescent="0.25">
      <c r="A4750" s="51" t="str">
        <f t="shared" si="74"/>
        <v/>
      </c>
    </row>
    <row r="4751" spans="1:1" x14ac:dyDescent="0.25">
      <c r="A4751" s="51" t="str">
        <f t="shared" si="74"/>
        <v/>
      </c>
    </row>
    <row r="4752" spans="1:1" x14ac:dyDescent="0.25">
      <c r="A4752" s="51" t="str">
        <f t="shared" si="74"/>
        <v/>
      </c>
    </row>
    <row r="4753" spans="1:1" x14ac:dyDescent="0.25">
      <c r="A4753" s="51" t="str">
        <f t="shared" si="74"/>
        <v/>
      </c>
    </row>
    <row r="4754" spans="1:1" x14ac:dyDescent="0.25">
      <c r="A4754" s="51" t="str">
        <f t="shared" si="74"/>
        <v/>
      </c>
    </row>
    <row r="4755" spans="1:1" x14ac:dyDescent="0.25">
      <c r="A4755" s="51" t="str">
        <f t="shared" si="74"/>
        <v/>
      </c>
    </row>
    <row r="4756" spans="1:1" x14ac:dyDescent="0.25">
      <c r="A4756" s="51" t="str">
        <f t="shared" si="74"/>
        <v/>
      </c>
    </row>
    <row r="4757" spans="1:1" x14ac:dyDescent="0.25">
      <c r="A4757" s="51" t="str">
        <f t="shared" si="74"/>
        <v/>
      </c>
    </row>
    <row r="4758" spans="1:1" x14ac:dyDescent="0.25">
      <c r="A4758" s="51" t="str">
        <f t="shared" si="74"/>
        <v/>
      </c>
    </row>
    <row r="4759" spans="1:1" x14ac:dyDescent="0.25">
      <c r="A4759" s="51" t="str">
        <f t="shared" si="74"/>
        <v/>
      </c>
    </row>
    <row r="4760" spans="1:1" x14ac:dyDescent="0.25">
      <c r="A4760" s="51" t="str">
        <f t="shared" si="74"/>
        <v/>
      </c>
    </row>
    <row r="4761" spans="1:1" x14ac:dyDescent="0.25">
      <c r="A4761" s="51" t="str">
        <f t="shared" si="74"/>
        <v/>
      </c>
    </row>
    <row r="4762" spans="1:1" x14ac:dyDescent="0.25">
      <c r="A4762" s="51" t="str">
        <f t="shared" si="74"/>
        <v/>
      </c>
    </row>
    <row r="4763" spans="1:1" x14ac:dyDescent="0.25">
      <c r="A4763" s="51" t="str">
        <f t="shared" si="74"/>
        <v/>
      </c>
    </row>
    <row r="4764" spans="1:1" x14ac:dyDescent="0.25">
      <c r="A4764" s="51" t="str">
        <f t="shared" si="74"/>
        <v/>
      </c>
    </row>
    <row r="4765" spans="1:1" x14ac:dyDescent="0.25">
      <c r="A4765" s="51" t="str">
        <f t="shared" si="74"/>
        <v/>
      </c>
    </row>
    <row r="4766" spans="1:1" x14ac:dyDescent="0.25">
      <c r="A4766" s="51" t="str">
        <f t="shared" si="74"/>
        <v/>
      </c>
    </row>
    <row r="4767" spans="1:1" x14ac:dyDescent="0.25">
      <c r="A4767" s="51" t="str">
        <f t="shared" si="74"/>
        <v/>
      </c>
    </row>
    <row r="4768" spans="1:1" x14ac:dyDescent="0.25">
      <c r="A4768" s="51" t="str">
        <f t="shared" si="74"/>
        <v/>
      </c>
    </row>
    <row r="4769" spans="1:1" x14ac:dyDescent="0.25">
      <c r="A4769" s="51" t="str">
        <f t="shared" si="74"/>
        <v/>
      </c>
    </row>
    <row r="4770" spans="1:1" x14ac:dyDescent="0.25">
      <c r="A4770" s="51" t="str">
        <f t="shared" si="74"/>
        <v/>
      </c>
    </row>
    <row r="4771" spans="1:1" x14ac:dyDescent="0.25">
      <c r="A4771" s="51" t="str">
        <f t="shared" si="74"/>
        <v/>
      </c>
    </row>
    <row r="4772" spans="1:1" x14ac:dyDescent="0.25">
      <c r="A4772" s="51" t="str">
        <f t="shared" si="74"/>
        <v/>
      </c>
    </row>
    <row r="4773" spans="1:1" x14ac:dyDescent="0.25">
      <c r="A4773" s="51" t="str">
        <f t="shared" si="74"/>
        <v/>
      </c>
    </row>
    <row r="4774" spans="1:1" x14ac:dyDescent="0.25">
      <c r="A4774" s="51" t="str">
        <f t="shared" si="74"/>
        <v/>
      </c>
    </row>
    <row r="4775" spans="1:1" x14ac:dyDescent="0.25">
      <c r="A4775" s="51" t="str">
        <f t="shared" si="74"/>
        <v/>
      </c>
    </row>
    <row r="4776" spans="1:1" x14ac:dyDescent="0.25">
      <c r="A4776" s="51" t="str">
        <f t="shared" si="74"/>
        <v/>
      </c>
    </row>
    <row r="4777" spans="1:1" x14ac:dyDescent="0.25">
      <c r="A4777" s="51" t="str">
        <f t="shared" si="74"/>
        <v/>
      </c>
    </row>
    <row r="4778" spans="1:1" x14ac:dyDescent="0.25">
      <c r="A4778" s="51" t="str">
        <f t="shared" si="74"/>
        <v/>
      </c>
    </row>
    <row r="4779" spans="1:1" x14ac:dyDescent="0.25">
      <c r="A4779" s="51" t="str">
        <f t="shared" si="74"/>
        <v/>
      </c>
    </row>
    <row r="4780" spans="1:1" x14ac:dyDescent="0.25">
      <c r="A4780" s="51" t="str">
        <f t="shared" si="74"/>
        <v/>
      </c>
    </row>
    <row r="4781" spans="1:1" x14ac:dyDescent="0.25">
      <c r="A4781" s="51" t="str">
        <f t="shared" si="74"/>
        <v/>
      </c>
    </row>
    <row r="4782" spans="1:1" x14ac:dyDescent="0.25">
      <c r="A4782" s="51" t="str">
        <f t="shared" si="74"/>
        <v/>
      </c>
    </row>
    <row r="4783" spans="1:1" x14ac:dyDescent="0.25">
      <c r="A4783" s="51" t="str">
        <f t="shared" si="74"/>
        <v/>
      </c>
    </row>
    <row r="4784" spans="1:1" x14ac:dyDescent="0.25">
      <c r="A4784" s="51" t="str">
        <f t="shared" si="74"/>
        <v/>
      </c>
    </row>
    <row r="4785" spans="1:1" x14ac:dyDescent="0.25">
      <c r="A4785" s="51" t="str">
        <f t="shared" si="74"/>
        <v/>
      </c>
    </row>
    <row r="4786" spans="1:1" x14ac:dyDescent="0.25">
      <c r="A4786" s="51" t="str">
        <f t="shared" si="74"/>
        <v/>
      </c>
    </row>
    <row r="4787" spans="1:1" x14ac:dyDescent="0.25">
      <c r="A4787" s="51" t="str">
        <f t="shared" si="74"/>
        <v/>
      </c>
    </row>
    <row r="4788" spans="1:1" x14ac:dyDescent="0.25">
      <c r="A4788" s="51" t="str">
        <f t="shared" si="74"/>
        <v/>
      </c>
    </row>
    <row r="4789" spans="1:1" x14ac:dyDescent="0.25">
      <c r="A4789" s="51" t="str">
        <f t="shared" si="74"/>
        <v/>
      </c>
    </row>
    <row r="4790" spans="1:1" x14ac:dyDescent="0.25">
      <c r="A4790" s="51" t="str">
        <f t="shared" si="74"/>
        <v/>
      </c>
    </row>
    <row r="4791" spans="1:1" x14ac:dyDescent="0.25">
      <c r="A4791" s="51" t="str">
        <f t="shared" si="74"/>
        <v/>
      </c>
    </row>
    <row r="4792" spans="1:1" x14ac:dyDescent="0.25">
      <c r="A4792" s="51" t="str">
        <f t="shared" si="74"/>
        <v/>
      </c>
    </row>
    <row r="4793" spans="1:1" x14ac:dyDescent="0.25">
      <c r="A4793" s="51" t="str">
        <f t="shared" si="74"/>
        <v/>
      </c>
    </row>
    <row r="4794" spans="1:1" x14ac:dyDescent="0.25">
      <c r="A4794" s="51" t="str">
        <f t="shared" si="74"/>
        <v/>
      </c>
    </row>
    <row r="4795" spans="1:1" x14ac:dyDescent="0.25">
      <c r="A4795" s="51" t="str">
        <f t="shared" si="74"/>
        <v/>
      </c>
    </row>
    <row r="4796" spans="1:1" x14ac:dyDescent="0.25">
      <c r="A4796" s="51" t="str">
        <f t="shared" si="74"/>
        <v/>
      </c>
    </row>
    <row r="4797" spans="1:1" x14ac:dyDescent="0.25">
      <c r="A4797" s="51" t="str">
        <f t="shared" si="74"/>
        <v/>
      </c>
    </row>
    <row r="4798" spans="1:1" x14ac:dyDescent="0.25">
      <c r="A4798" s="51" t="str">
        <f t="shared" si="74"/>
        <v/>
      </c>
    </row>
    <row r="4799" spans="1:1" x14ac:dyDescent="0.25">
      <c r="A4799" s="51" t="str">
        <f t="shared" si="74"/>
        <v/>
      </c>
    </row>
    <row r="4800" spans="1:1" x14ac:dyDescent="0.25">
      <c r="A4800" s="51" t="str">
        <f t="shared" si="74"/>
        <v/>
      </c>
    </row>
    <row r="4801" spans="1:1" x14ac:dyDescent="0.25">
      <c r="A4801" s="51" t="str">
        <f t="shared" si="74"/>
        <v/>
      </c>
    </row>
    <row r="4802" spans="1:1" x14ac:dyDescent="0.25">
      <c r="A4802" s="51" t="str">
        <f t="shared" si="74"/>
        <v/>
      </c>
    </row>
    <row r="4803" spans="1:1" x14ac:dyDescent="0.25">
      <c r="A4803" s="51" t="str">
        <f t="shared" si="74"/>
        <v/>
      </c>
    </row>
    <row r="4804" spans="1:1" x14ac:dyDescent="0.25">
      <c r="A4804" s="51" t="str">
        <f t="shared" ref="A4804:A4867" si="75">CONCATENATE(C4804,B4804,F4804)</f>
        <v/>
      </c>
    </row>
    <row r="4805" spans="1:1" x14ac:dyDescent="0.25">
      <c r="A4805" s="51" t="str">
        <f t="shared" si="75"/>
        <v/>
      </c>
    </row>
    <row r="4806" spans="1:1" x14ac:dyDescent="0.25">
      <c r="A4806" s="51" t="str">
        <f t="shared" si="75"/>
        <v/>
      </c>
    </row>
    <row r="4807" spans="1:1" x14ac:dyDescent="0.25">
      <c r="A4807" s="51" t="str">
        <f t="shared" si="75"/>
        <v/>
      </c>
    </row>
    <row r="4808" spans="1:1" x14ac:dyDescent="0.25">
      <c r="A4808" s="51" t="str">
        <f t="shared" si="75"/>
        <v/>
      </c>
    </row>
    <row r="4809" spans="1:1" x14ac:dyDescent="0.25">
      <c r="A4809" s="51" t="str">
        <f t="shared" si="75"/>
        <v/>
      </c>
    </row>
    <row r="4810" spans="1:1" x14ac:dyDescent="0.25">
      <c r="A4810" s="51" t="str">
        <f t="shared" si="75"/>
        <v/>
      </c>
    </row>
    <row r="4811" spans="1:1" x14ac:dyDescent="0.25">
      <c r="A4811" s="51" t="str">
        <f t="shared" si="75"/>
        <v/>
      </c>
    </row>
    <row r="4812" spans="1:1" x14ac:dyDescent="0.25">
      <c r="A4812" s="51" t="str">
        <f t="shared" si="75"/>
        <v/>
      </c>
    </row>
    <row r="4813" spans="1:1" x14ac:dyDescent="0.25">
      <c r="A4813" s="51" t="str">
        <f t="shared" si="75"/>
        <v/>
      </c>
    </row>
    <row r="4814" spans="1:1" x14ac:dyDescent="0.25">
      <c r="A4814" s="51" t="str">
        <f t="shared" si="75"/>
        <v/>
      </c>
    </row>
    <row r="4815" spans="1:1" x14ac:dyDescent="0.25">
      <c r="A4815" s="51" t="str">
        <f t="shared" si="75"/>
        <v/>
      </c>
    </row>
    <row r="4816" spans="1:1" x14ac:dyDescent="0.25">
      <c r="A4816" s="51" t="str">
        <f t="shared" si="75"/>
        <v/>
      </c>
    </row>
    <row r="4817" spans="1:1" x14ac:dyDescent="0.25">
      <c r="A4817" s="51" t="str">
        <f t="shared" si="75"/>
        <v/>
      </c>
    </row>
    <row r="4818" spans="1:1" x14ac:dyDescent="0.25">
      <c r="A4818" s="51" t="str">
        <f t="shared" si="75"/>
        <v/>
      </c>
    </row>
    <row r="4819" spans="1:1" x14ac:dyDescent="0.25">
      <c r="A4819" s="51" t="str">
        <f t="shared" si="75"/>
        <v/>
      </c>
    </row>
    <row r="4820" spans="1:1" x14ac:dyDescent="0.25">
      <c r="A4820" s="51" t="str">
        <f t="shared" si="75"/>
        <v/>
      </c>
    </row>
    <row r="4821" spans="1:1" x14ac:dyDescent="0.25">
      <c r="A4821" s="51" t="str">
        <f t="shared" si="75"/>
        <v/>
      </c>
    </row>
    <row r="4822" spans="1:1" x14ac:dyDescent="0.25">
      <c r="A4822" s="51" t="str">
        <f t="shared" si="75"/>
        <v/>
      </c>
    </row>
    <row r="4823" spans="1:1" x14ac:dyDescent="0.25">
      <c r="A4823" s="51" t="str">
        <f t="shared" si="75"/>
        <v/>
      </c>
    </row>
    <row r="4824" spans="1:1" x14ac:dyDescent="0.25">
      <c r="A4824" s="51" t="str">
        <f t="shared" si="75"/>
        <v/>
      </c>
    </row>
    <row r="4825" spans="1:1" x14ac:dyDescent="0.25">
      <c r="A4825" s="51" t="str">
        <f t="shared" si="75"/>
        <v/>
      </c>
    </row>
    <row r="4826" spans="1:1" x14ac:dyDescent="0.25">
      <c r="A4826" s="51" t="str">
        <f t="shared" si="75"/>
        <v/>
      </c>
    </row>
    <row r="4827" spans="1:1" x14ac:dyDescent="0.25">
      <c r="A4827" s="51" t="str">
        <f t="shared" si="75"/>
        <v/>
      </c>
    </row>
    <row r="4828" spans="1:1" x14ac:dyDescent="0.25">
      <c r="A4828" s="51" t="str">
        <f t="shared" si="75"/>
        <v/>
      </c>
    </row>
    <row r="4829" spans="1:1" x14ac:dyDescent="0.25">
      <c r="A4829" s="51" t="str">
        <f t="shared" si="75"/>
        <v/>
      </c>
    </row>
    <row r="4830" spans="1:1" x14ac:dyDescent="0.25">
      <c r="A4830" s="51" t="str">
        <f t="shared" si="75"/>
        <v/>
      </c>
    </row>
    <row r="4831" spans="1:1" x14ac:dyDescent="0.25">
      <c r="A4831" s="51" t="str">
        <f t="shared" si="75"/>
        <v/>
      </c>
    </row>
    <row r="4832" spans="1:1" x14ac:dyDescent="0.25">
      <c r="A4832" s="51" t="str">
        <f t="shared" si="75"/>
        <v/>
      </c>
    </row>
    <row r="4833" spans="1:1" x14ac:dyDescent="0.25">
      <c r="A4833" s="51" t="str">
        <f t="shared" si="75"/>
        <v/>
      </c>
    </row>
    <row r="4834" spans="1:1" x14ac:dyDescent="0.25">
      <c r="A4834" s="51" t="str">
        <f t="shared" si="75"/>
        <v/>
      </c>
    </row>
    <row r="4835" spans="1:1" x14ac:dyDescent="0.25">
      <c r="A4835" s="51" t="str">
        <f t="shared" si="75"/>
        <v/>
      </c>
    </row>
    <row r="4836" spans="1:1" x14ac:dyDescent="0.25">
      <c r="A4836" s="51" t="str">
        <f t="shared" si="75"/>
        <v/>
      </c>
    </row>
    <row r="4837" spans="1:1" x14ac:dyDescent="0.25">
      <c r="A4837" s="51" t="str">
        <f t="shared" si="75"/>
        <v/>
      </c>
    </row>
    <row r="4838" spans="1:1" x14ac:dyDescent="0.25">
      <c r="A4838" s="51" t="str">
        <f t="shared" si="75"/>
        <v/>
      </c>
    </row>
    <row r="4839" spans="1:1" x14ac:dyDescent="0.25">
      <c r="A4839" s="51" t="str">
        <f t="shared" si="75"/>
        <v/>
      </c>
    </row>
    <row r="4840" spans="1:1" x14ac:dyDescent="0.25">
      <c r="A4840" s="51" t="str">
        <f t="shared" si="75"/>
        <v/>
      </c>
    </row>
    <row r="4841" spans="1:1" x14ac:dyDescent="0.25">
      <c r="A4841" s="51" t="str">
        <f t="shared" si="75"/>
        <v/>
      </c>
    </row>
    <row r="4842" spans="1:1" x14ac:dyDescent="0.25">
      <c r="A4842" s="51" t="str">
        <f t="shared" si="75"/>
        <v/>
      </c>
    </row>
    <row r="4843" spans="1:1" x14ac:dyDescent="0.25">
      <c r="A4843" s="51" t="str">
        <f t="shared" si="75"/>
        <v/>
      </c>
    </row>
    <row r="4844" spans="1:1" x14ac:dyDescent="0.25">
      <c r="A4844" s="51" t="str">
        <f t="shared" si="75"/>
        <v/>
      </c>
    </row>
    <row r="4845" spans="1:1" x14ac:dyDescent="0.25">
      <c r="A4845" s="51" t="str">
        <f t="shared" si="75"/>
        <v/>
      </c>
    </row>
    <row r="4846" spans="1:1" x14ac:dyDescent="0.25">
      <c r="A4846" s="51" t="str">
        <f t="shared" si="75"/>
        <v/>
      </c>
    </row>
    <row r="4847" spans="1:1" x14ac:dyDescent="0.25">
      <c r="A4847" s="51" t="str">
        <f t="shared" si="75"/>
        <v/>
      </c>
    </row>
    <row r="4848" spans="1:1" x14ac:dyDescent="0.25">
      <c r="A4848" s="51" t="str">
        <f t="shared" si="75"/>
        <v/>
      </c>
    </row>
    <row r="4849" spans="1:1" x14ac:dyDescent="0.25">
      <c r="A4849" s="51" t="str">
        <f t="shared" si="75"/>
        <v/>
      </c>
    </row>
    <row r="4850" spans="1:1" x14ac:dyDescent="0.25">
      <c r="A4850" s="51" t="str">
        <f t="shared" si="75"/>
        <v/>
      </c>
    </row>
    <row r="4851" spans="1:1" x14ac:dyDescent="0.25">
      <c r="A4851" s="51" t="str">
        <f t="shared" si="75"/>
        <v/>
      </c>
    </row>
    <row r="4852" spans="1:1" x14ac:dyDescent="0.25">
      <c r="A4852" s="51" t="str">
        <f t="shared" si="75"/>
        <v/>
      </c>
    </row>
    <row r="4853" spans="1:1" x14ac:dyDescent="0.25">
      <c r="A4853" s="51" t="str">
        <f t="shared" si="75"/>
        <v/>
      </c>
    </row>
    <row r="4854" spans="1:1" x14ac:dyDescent="0.25">
      <c r="A4854" s="51" t="str">
        <f t="shared" si="75"/>
        <v/>
      </c>
    </row>
    <row r="4855" spans="1:1" x14ac:dyDescent="0.25">
      <c r="A4855" s="51" t="str">
        <f t="shared" si="75"/>
        <v/>
      </c>
    </row>
    <row r="4856" spans="1:1" x14ac:dyDescent="0.25">
      <c r="A4856" s="51" t="str">
        <f t="shared" si="75"/>
        <v/>
      </c>
    </row>
    <row r="4857" spans="1:1" x14ac:dyDescent="0.25">
      <c r="A4857" s="51" t="str">
        <f t="shared" si="75"/>
        <v/>
      </c>
    </row>
    <row r="4858" spans="1:1" x14ac:dyDescent="0.25">
      <c r="A4858" s="51" t="str">
        <f t="shared" si="75"/>
        <v/>
      </c>
    </row>
    <row r="4859" spans="1:1" x14ac:dyDescent="0.25">
      <c r="A4859" s="51" t="str">
        <f t="shared" si="75"/>
        <v/>
      </c>
    </row>
    <row r="4860" spans="1:1" x14ac:dyDescent="0.25">
      <c r="A4860" s="51" t="str">
        <f t="shared" si="75"/>
        <v/>
      </c>
    </row>
    <row r="4861" spans="1:1" x14ac:dyDescent="0.25">
      <c r="A4861" s="51" t="str">
        <f t="shared" si="75"/>
        <v/>
      </c>
    </row>
    <row r="4862" spans="1:1" x14ac:dyDescent="0.25">
      <c r="A4862" s="51" t="str">
        <f t="shared" si="75"/>
        <v/>
      </c>
    </row>
    <row r="4863" spans="1:1" x14ac:dyDescent="0.25">
      <c r="A4863" s="51" t="str">
        <f t="shared" si="75"/>
        <v/>
      </c>
    </row>
    <row r="4864" spans="1:1" x14ac:dyDescent="0.25">
      <c r="A4864" s="51" t="str">
        <f t="shared" si="75"/>
        <v/>
      </c>
    </row>
    <row r="4865" spans="1:1" x14ac:dyDescent="0.25">
      <c r="A4865" s="51" t="str">
        <f t="shared" si="75"/>
        <v/>
      </c>
    </row>
    <row r="4866" spans="1:1" x14ac:dyDescent="0.25">
      <c r="A4866" s="51" t="str">
        <f t="shared" si="75"/>
        <v/>
      </c>
    </row>
    <row r="4867" spans="1:1" x14ac:dyDescent="0.25">
      <c r="A4867" s="51" t="str">
        <f t="shared" si="75"/>
        <v/>
      </c>
    </row>
    <row r="4868" spans="1:1" x14ac:dyDescent="0.25">
      <c r="A4868" s="51" t="str">
        <f t="shared" ref="A4868:A4931" si="76">CONCATENATE(C4868,B4868,F4868)</f>
        <v/>
      </c>
    </row>
    <row r="4869" spans="1:1" x14ac:dyDescent="0.25">
      <c r="A4869" s="51" t="str">
        <f t="shared" si="76"/>
        <v/>
      </c>
    </row>
    <row r="4870" spans="1:1" x14ac:dyDescent="0.25">
      <c r="A4870" s="51" t="str">
        <f t="shared" si="76"/>
        <v/>
      </c>
    </row>
    <row r="4871" spans="1:1" x14ac:dyDescent="0.25">
      <c r="A4871" s="51" t="str">
        <f t="shared" si="76"/>
        <v/>
      </c>
    </row>
    <row r="4872" spans="1:1" x14ac:dyDescent="0.25">
      <c r="A4872" s="51" t="str">
        <f t="shared" si="76"/>
        <v/>
      </c>
    </row>
    <row r="4873" spans="1:1" x14ac:dyDescent="0.25">
      <c r="A4873" s="51" t="str">
        <f t="shared" si="76"/>
        <v/>
      </c>
    </row>
    <row r="4874" spans="1:1" x14ac:dyDescent="0.25">
      <c r="A4874" s="51" t="str">
        <f t="shared" si="76"/>
        <v/>
      </c>
    </row>
    <row r="4875" spans="1:1" x14ac:dyDescent="0.25">
      <c r="A4875" s="51" t="str">
        <f t="shared" si="76"/>
        <v/>
      </c>
    </row>
    <row r="4876" spans="1:1" x14ac:dyDescent="0.25">
      <c r="A4876" s="51" t="str">
        <f t="shared" si="76"/>
        <v/>
      </c>
    </row>
    <row r="4877" spans="1:1" x14ac:dyDescent="0.25">
      <c r="A4877" s="51" t="str">
        <f t="shared" si="76"/>
        <v/>
      </c>
    </row>
    <row r="4878" spans="1:1" x14ac:dyDescent="0.25">
      <c r="A4878" s="51" t="str">
        <f t="shared" si="76"/>
        <v/>
      </c>
    </row>
    <row r="4879" spans="1:1" x14ac:dyDescent="0.25">
      <c r="A4879" s="51" t="str">
        <f t="shared" si="76"/>
        <v/>
      </c>
    </row>
    <row r="4880" spans="1:1" x14ac:dyDescent="0.25">
      <c r="A4880" s="51" t="str">
        <f t="shared" si="76"/>
        <v/>
      </c>
    </row>
    <row r="4881" spans="1:1" x14ac:dyDescent="0.25">
      <c r="A4881" s="51" t="str">
        <f t="shared" si="76"/>
        <v/>
      </c>
    </row>
    <row r="4882" spans="1:1" x14ac:dyDescent="0.25">
      <c r="A4882" s="51" t="str">
        <f t="shared" si="76"/>
        <v/>
      </c>
    </row>
    <row r="4883" spans="1:1" x14ac:dyDescent="0.25">
      <c r="A4883" s="51" t="str">
        <f t="shared" si="76"/>
        <v/>
      </c>
    </row>
    <row r="4884" spans="1:1" x14ac:dyDescent="0.25">
      <c r="A4884" s="51" t="str">
        <f t="shared" si="76"/>
        <v/>
      </c>
    </row>
    <row r="4885" spans="1:1" x14ac:dyDescent="0.25">
      <c r="A4885" s="51" t="str">
        <f t="shared" si="76"/>
        <v/>
      </c>
    </row>
    <row r="4886" spans="1:1" x14ac:dyDescent="0.25">
      <c r="A4886" s="51" t="str">
        <f t="shared" si="76"/>
        <v/>
      </c>
    </row>
    <row r="4887" spans="1:1" x14ac:dyDescent="0.25">
      <c r="A4887" s="51" t="str">
        <f t="shared" si="76"/>
        <v/>
      </c>
    </row>
    <row r="4888" spans="1:1" x14ac:dyDescent="0.25">
      <c r="A4888" s="51" t="str">
        <f t="shared" si="76"/>
        <v/>
      </c>
    </row>
    <row r="4889" spans="1:1" x14ac:dyDescent="0.25">
      <c r="A4889" s="51" t="str">
        <f t="shared" si="76"/>
        <v/>
      </c>
    </row>
    <row r="4890" spans="1:1" x14ac:dyDescent="0.25">
      <c r="A4890" s="51" t="str">
        <f t="shared" si="76"/>
        <v/>
      </c>
    </row>
    <row r="4891" spans="1:1" x14ac:dyDescent="0.25">
      <c r="A4891" s="51" t="str">
        <f t="shared" si="76"/>
        <v/>
      </c>
    </row>
    <row r="4892" spans="1:1" x14ac:dyDescent="0.25">
      <c r="A4892" s="51" t="str">
        <f t="shared" si="76"/>
        <v/>
      </c>
    </row>
    <row r="4893" spans="1:1" x14ac:dyDescent="0.25">
      <c r="A4893" s="51" t="str">
        <f t="shared" si="76"/>
        <v/>
      </c>
    </row>
    <row r="4894" spans="1:1" x14ac:dyDescent="0.25">
      <c r="A4894" s="51" t="str">
        <f t="shared" si="76"/>
        <v/>
      </c>
    </row>
    <row r="4895" spans="1:1" x14ac:dyDescent="0.25">
      <c r="A4895" s="51" t="str">
        <f t="shared" si="76"/>
        <v/>
      </c>
    </row>
    <row r="4896" spans="1:1" x14ac:dyDescent="0.25">
      <c r="A4896" s="51" t="str">
        <f t="shared" si="76"/>
        <v/>
      </c>
    </row>
    <row r="4897" spans="1:1" x14ac:dyDescent="0.25">
      <c r="A4897" s="51" t="str">
        <f t="shared" si="76"/>
        <v/>
      </c>
    </row>
    <row r="4898" spans="1:1" x14ac:dyDescent="0.25">
      <c r="A4898" s="51" t="str">
        <f t="shared" si="76"/>
        <v/>
      </c>
    </row>
    <row r="4899" spans="1:1" x14ac:dyDescent="0.25">
      <c r="A4899" s="51" t="str">
        <f t="shared" si="76"/>
        <v/>
      </c>
    </row>
    <row r="4900" spans="1:1" x14ac:dyDescent="0.25">
      <c r="A4900" s="51" t="str">
        <f t="shared" si="76"/>
        <v/>
      </c>
    </row>
    <row r="4901" spans="1:1" x14ac:dyDescent="0.25">
      <c r="A4901" s="51" t="str">
        <f t="shared" si="76"/>
        <v/>
      </c>
    </row>
    <row r="4902" spans="1:1" x14ac:dyDescent="0.25">
      <c r="A4902" s="51" t="str">
        <f t="shared" si="76"/>
        <v/>
      </c>
    </row>
    <row r="4903" spans="1:1" x14ac:dyDescent="0.25">
      <c r="A4903" s="51" t="str">
        <f t="shared" si="76"/>
        <v/>
      </c>
    </row>
    <row r="4904" spans="1:1" x14ac:dyDescent="0.25">
      <c r="A4904" s="51" t="str">
        <f t="shared" si="76"/>
        <v/>
      </c>
    </row>
    <row r="4905" spans="1:1" x14ac:dyDescent="0.25">
      <c r="A4905" s="51" t="str">
        <f t="shared" si="76"/>
        <v/>
      </c>
    </row>
    <row r="4906" spans="1:1" x14ac:dyDescent="0.25">
      <c r="A4906" s="51" t="str">
        <f t="shared" si="76"/>
        <v/>
      </c>
    </row>
    <row r="4907" spans="1:1" x14ac:dyDescent="0.25">
      <c r="A4907" s="51" t="str">
        <f t="shared" si="76"/>
        <v/>
      </c>
    </row>
    <row r="4908" spans="1:1" x14ac:dyDescent="0.25">
      <c r="A4908" s="51" t="str">
        <f t="shared" si="76"/>
        <v/>
      </c>
    </row>
    <row r="4909" spans="1:1" x14ac:dyDescent="0.25">
      <c r="A4909" s="51" t="str">
        <f t="shared" si="76"/>
        <v/>
      </c>
    </row>
    <row r="4910" spans="1:1" x14ac:dyDescent="0.25">
      <c r="A4910" s="51" t="str">
        <f t="shared" si="76"/>
        <v/>
      </c>
    </row>
    <row r="4911" spans="1:1" x14ac:dyDescent="0.25">
      <c r="A4911" s="51" t="str">
        <f t="shared" si="76"/>
        <v/>
      </c>
    </row>
    <row r="4912" spans="1:1" x14ac:dyDescent="0.25">
      <c r="A4912" s="51" t="str">
        <f t="shared" si="76"/>
        <v/>
      </c>
    </row>
    <row r="4913" spans="1:1" x14ac:dyDescent="0.25">
      <c r="A4913" s="51" t="str">
        <f t="shared" si="76"/>
        <v/>
      </c>
    </row>
    <row r="4914" spans="1:1" x14ac:dyDescent="0.25">
      <c r="A4914" s="51" t="str">
        <f t="shared" si="76"/>
        <v/>
      </c>
    </row>
    <row r="4915" spans="1:1" x14ac:dyDescent="0.25">
      <c r="A4915" s="51" t="str">
        <f t="shared" si="76"/>
        <v/>
      </c>
    </row>
    <row r="4916" spans="1:1" x14ac:dyDescent="0.25">
      <c r="A4916" s="51" t="str">
        <f t="shared" si="76"/>
        <v/>
      </c>
    </row>
    <row r="4917" spans="1:1" x14ac:dyDescent="0.25">
      <c r="A4917" s="51" t="str">
        <f t="shared" si="76"/>
        <v/>
      </c>
    </row>
    <row r="4918" spans="1:1" x14ac:dyDescent="0.25">
      <c r="A4918" s="51" t="str">
        <f t="shared" si="76"/>
        <v/>
      </c>
    </row>
    <row r="4919" spans="1:1" x14ac:dyDescent="0.25">
      <c r="A4919" s="51" t="str">
        <f t="shared" si="76"/>
        <v/>
      </c>
    </row>
    <row r="4920" spans="1:1" x14ac:dyDescent="0.25">
      <c r="A4920" s="51" t="str">
        <f t="shared" si="76"/>
        <v/>
      </c>
    </row>
    <row r="4921" spans="1:1" x14ac:dyDescent="0.25">
      <c r="A4921" s="51" t="str">
        <f t="shared" si="76"/>
        <v/>
      </c>
    </row>
    <row r="4922" spans="1:1" x14ac:dyDescent="0.25">
      <c r="A4922" s="51" t="str">
        <f t="shared" si="76"/>
        <v/>
      </c>
    </row>
    <row r="4923" spans="1:1" x14ac:dyDescent="0.25">
      <c r="A4923" s="51" t="str">
        <f t="shared" si="76"/>
        <v/>
      </c>
    </row>
    <row r="4924" spans="1:1" x14ac:dyDescent="0.25">
      <c r="A4924" s="51" t="str">
        <f t="shared" si="76"/>
        <v/>
      </c>
    </row>
    <row r="4925" spans="1:1" x14ac:dyDescent="0.25">
      <c r="A4925" s="51" t="str">
        <f t="shared" si="76"/>
        <v/>
      </c>
    </row>
    <row r="4926" spans="1:1" x14ac:dyDescent="0.25">
      <c r="A4926" s="51" t="str">
        <f t="shared" si="76"/>
        <v/>
      </c>
    </row>
    <row r="4927" spans="1:1" x14ac:dyDescent="0.25">
      <c r="A4927" s="51" t="str">
        <f t="shared" si="76"/>
        <v/>
      </c>
    </row>
    <row r="4928" spans="1:1" x14ac:dyDescent="0.25">
      <c r="A4928" s="51" t="str">
        <f t="shared" si="76"/>
        <v/>
      </c>
    </row>
    <row r="4929" spans="1:1" x14ac:dyDescent="0.25">
      <c r="A4929" s="51" t="str">
        <f t="shared" si="76"/>
        <v/>
      </c>
    </row>
    <row r="4930" spans="1:1" x14ac:dyDescent="0.25">
      <c r="A4930" s="51" t="str">
        <f t="shared" si="76"/>
        <v/>
      </c>
    </row>
    <row r="4931" spans="1:1" x14ac:dyDescent="0.25">
      <c r="A4931" s="51" t="str">
        <f t="shared" si="76"/>
        <v/>
      </c>
    </row>
    <row r="4932" spans="1:1" x14ac:dyDescent="0.25">
      <c r="A4932" s="51" t="str">
        <f t="shared" ref="A4932:A4995" si="77">CONCATENATE(C4932,B4932,F4932)</f>
        <v/>
      </c>
    </row>
    <row r="4933" spans="1:1" x14ac:dyDescent="0.25">
      <c r="A4933" s="51" t="str">
        <f t="shared" si="77"/>
        <v/>
      </c>
    </row>
    <row r="4934" spans="1:1" x14ac:dyDescent="0.25">
      <c r="A4934" s="51" t="str">
        <f t="shared" si="77"/>
        <v/>
      </c>
    </row>
    <row r="4935" spans="1:1" x14ac:dyDescent="0.25">
      <c r="A4935" s="51" t="str">
        <f t="shared" si="77"/>
        <v/>
      </c>
    </row>
    <row r="4936" spans="1:1" x14ac:dyDescent="0.25">
      <c r="A4936" s="51" t="str">
        <f t="shared" si="77"/>
        <v/>
      </c>
    </row>
    <row r="4937" spans="1:1" x14ac:dyDescent="0.25">
      <c r="A4937" s="51" t="str">
        <f t="shared" si="77"/>
        <v/>
      </c>
    </row>
    <row r="4938" spans="1:1" x14ac:dyDescent="0.25">
      <c r="A4938" s="51" t="str">
        <f t="shared" si="77"/>
        <v/>
      </c>
    </row>
    <row r="4939" spans="1:1" x14ac:dyDescent="0.25">
      <c r="A4939" s="51" t="str">
        <f t="shared" si="77"/>
        <v/>
      </c>
    </row>
    <row r="4940" spans="1:1" x14ac:dyDescent="0.25">
      <c r="A4940" s="51" t="str">
        <f t="shared" si="77"/>
        <v/>
      </c>
    </row>
    <row r="4941" spans="1:1" x14ac:dyDescent="0.25">
      <c r="A4941" s="51" t="str">
        <f t="shared" si="77"/>
        <v/>
      </c>
    </row>
    <row r="4942" spans="1:1" x14ac:dyDescent="0.25">
      <c r="A4942" s="51" t="str">
        <f t="shared" si="77"/>
        <v/>
      </c>
    </row>
    <row r="4943" spans="1:1" x14ac:dyDescent="0.25">
      <c r="A4943" s="51" t="str">
        <f t="shared" si="77"/>
        <v/>
      </c>
    </row>
    <row r="4944" spans="1:1" x14ac:dyDescent="0.25">
      <c r="A4944" s="51" t="str">
        <f t="shared" si="77"/>
        <v/>
      </c>
    </row>
    <row r="4945" spans="1:1" x14ac:dyDescent="0.25">
      <c r="A4945" s="51" t="str">
        <f t="shared" si="77"/>
        <v/>
      </c>
    </row>
    <row r="4946" spans="1:1" x14ac:dyDescent="0.25">
      <c r="A4946" s="51" t="str">
        <f t="shared" si="77"/>
        <v/>
      </c>
    </row>
    <row r="4947" spans="1:1" x14ac:dyDescent="0.25">
      <c r="A4947" s="51" t="str">
        <f t="shared" si="77"/>
        <v/>
      </c>
    </row>
    <row r="4948" spans="1:1" x14ac:dyDescent="0.25">
      <c r="A4948" s="51" t="str">
        <f t="shared" si="77"/>
        <v/>
      </c>
    </row>
    <row r="4949" spans="1:1" x14ac:dyDescent="0.25">
      <c r="A4949" s="51" t="str">
        <f t="shared" si="77"/>
        <v/>
      </c>
    </row>
    <row r="4950" spans="1:1" x14ac:dyDescent="0.25">
      <c r="A4950" s="51" t="str">
        <f t="shared" si="77"/>
        <v/>
      </c>
    </row>
    <row r="4951" spans="1:1" x14ac:dyDescent="0.25">
      <c r="A4951" s="51" t="str">
        <f t="shared" si="77"/>
        <v/>
      </c>
    </row>
    <row r="4952" spans="1:1" x14ac:dyDescent="0.25">
      <c r="A4952" s="51" t="str">
        <f t="shared" si="77"/>
        <v/>
      </c>
    </row>
    <row r="4953" spans="1:1" x14ac:dyDescent="0.25">
      <c r="A4953" s="51" t="str">
        <f t="shared" si="77"/>
        <v/>
      </c>
    </row>
    <row r="4954" spans="1:1" x14ac:dyDescent="0.25">
      <c r="A4954" s="51" t="str">
        <f t="shared" si="77"/>
        <v/>
      </c>
    </row>
    <row r="4955" spans="1:1" x14ac:dyDescent="0.25">
      <c r="A4955" s="51" t="str">
        <f t="shared" si="77"/>
        <v/>
      </c>
    </row>
    <row r="4956" spans="1:1" x14ac:dyDescent="0.25">
      <c r="A4956" s="51" t="str">
        <f t="shared" si="77"/>
        <v/>
      </c>
    </row>
    <row r="4957" spans="1:1" x14ac:dyDescent="0.25">
      <c r="A4957" s="51" t="str">
        <f t="shared" si="77"/>
        <v/>
      </c>
    </row>
    <row r="4958" spans="1:1" x14ac:dyDescent="0.25">
      <c r="A4958" s="51" t="str">
        <f t="shared" si="77"/>
        <v/>
      </c>
    </row>
    <row r="4959" spans="1:1" x14ac:dyDescent="0.25">
      <c r="A4959" s="51" t="str">
        <f t="shared" si="77"/>
        <v/>
      </c>
    </row>
    <row r="4960" spans="1:1" x14ac:dyDescent="0.25">
      <c r="A4960" s="51" t="str">
        <f t="shared" si="77"/>
        <v/>
      </c>
    </row>
    <row r="4961" spans="1:1" x14ac:dyDescent="0.25">
      <c r="A4961" s="51" t="str">
        <f t="shared" si="77"/>
        <v/>
      </c>
    </row>
    <row r="4962" spans="1:1" x14ac:dyDescent="0.25">
      <c r="A4962" s="51" t="str">
        <f t="shared" si="77"/>
        <v/>
      </c>
    </row>
    <row r="4963" spans="1:1" x14ac:dyDescent="0.25">
      <c r="A4963" s="51" t="str">
        <f t="shared" si="77"/>
        <v/>
      </c>
    </row>
    <row r="4964" spans="1:1" x14ac:dyDescent="0.25">
      <c r="A4964" s="51" t="str">
        <f t="shared" si="77"/>
        <v/>
      </c>
    </row>
    <row r="4965" spans="1:1" x14ac:dyDescent="0.25">
      <c r="A4965" s="51" t="str">
        <f t="shared" si="77"/>
        <v/>
      </c>
    </row>
    <row r="4966" spans="1:1" x14ac:dyDescent="0.25">
      <c r="A4966" s="51" t="str">
        <f t="shared" si="77"/>
        <v/>
      </c>
    </row>
    <row r="4967" spans="1:1" x14ac:dyDescent="0.25">
      <c r="A4967" s="51" t="str">
        <f t="shared" si="77"/>
        <v/>
      </c>
    </row>
    <row r="4968" spans="1:1" x14ac:dyDescent="0.25">
      <c r="A4968" s="51" t="str">
        <f t="shared" si="77"/>
        <v/>
      </c>
    </row>
    <row r="4969" spans="1:1" x14ac:dyDescent="0.25">
      <c r="A4969" s="51" t="str">
        <f t="shared" si="77"/>
        <v/>
      </c>
    </row>
    <row r="4970" spans="1:1" x14ac:dyDescent="0.25">
      <c r="A4970" s="51" t="str">
        <f t="shared" si="77"/>
        <v/>
      </c>
    </row>
    <row r="4971" spans="1:1" x14ac:dyDescent="0.25">
      <c r="A4971" s="51" t="str">
        <f t="shared" si="77"/>
        <v/>
      </c>
    </row>
    <row r="4972" spans="1:1" x14ac:dyDescent="0.25">
      <c r="A4972" s="51" t="str">
        <f t="shared" si="77"/>
        <v/>
      </c>
    </row>
    <row r="4973" spans="1:1" x14ac:dyDescent="0.25">
      <c r="A4973" s="51" t="str">
        <f t="shared" si="77"/>
        <v/>
      </c>
    </row>
    <row r="4974" spans="1:1" x14ac:dyDescent="0.25">
      <c r="A4974" s="51" t="str">
        <f t="shared" si="77"/>
        <v/>
      </c>
    </row>
    <row r="4975" spans="1:1" x14ac:dyDescent="0.25">
      <c r="A4975" s="51" t="str">
        <f t="shared" si="77"/>
        <v/>
      </c>
    </row>
    <row r="4976" spans="1:1" x14ac:dyDescent="0.25">
      <c r="A4976" s="51" t="str">
        <f t="shared" si="77"/>
        <v/>
      </c>
    </row>
    <row r="4977" spans="1:1" x14ac:dyDescent="0.25">
      <c r="A4977" s="51" t="str">
        <f t="shared" si="77"/>
        <v/>
      </c>
    </row>
    <row r="4978" spans="1:1" x14ac:dyDescent="0.25">
      <c r="A4978" s="51" t="str">
        <f t="shared" si="77"/>
        <v/>
      </c>
    </row>
    <row r="4979" spans="1:1" x14ac:dyDescent="0.25">
      <c r="A4979" s="51" t="str">
        <f t="shared" si="77"/>
        <v/>
      </c>
    </row>
    <row r="4980" spans="1:1" x14ac:dyDescent="0.25">
      <c r="A4980" s="51" t="str">
        <f t="shared" si="77"/>
        <v/>
      </c>
    </row>
    <row r="4981" spans="1:1" x14ac:dyDescent="0.25">
      <c r="A4981" s="51" t="str">
        <f t="shared" si="77"/>
        <v/>
      </c>
    </row>
    <row r="4982" spans="1:1" x14ac:dyDescent="0.25">
      <c r="A4982" s="51" t="str">
        <f t="shared" si="77"/>
        <v/>
      </c>
    </row>
    <row r="4983" spans="1:1" x14ac:dyDescent="0.25">
      <c r="A4983" s="51" t="str">
        <f t="shared" si="77"/>
        <v/>
      </c>
    </row>
    <row r="4984" spans="1:1" x14ac:dyDescent="0.25">
      <c r="A4984" s="51" t="str">
        <f t="shared" si="77"/>
        <v/>
      </c>
    </row>
    <row r="4985" spans="1:1" x14ac:dyDescent="0.25">
      <c r="A4985" s="51" t="str">
        <f t="shared" si="77"/>
        <v/>
      </c>
    </row>
    <row r="4986" spans="1:1" x14ac:dyDescent="0.25">
      <c r="A4986" s="51" t="str">
        <f t="shared" si="77"/>
        <v/>
      </c>
    </row>
    <row r="4987" spans="1:1" x14ac:dyDescent="0.25">
      <c r="A4987" s="51" t="str">
        <f t="shared" si="77"/>
        <v/>
      </c>
    </row>
    <row r="4988" spans="1:1" x14ac:dyDescent="0.25">
      <c r="A4988" s="51" t="str">
        <f t="shared" si="77"/>
        <v/>
      </c>
    </row>
    <row r="4989" spans="1:1" x14ac:dyDescent="0.25">
      <c r="A4989" s="51" t="str">
        <f t="shared" si="77"/>
        <v/>
      </c>
    </row>
    <row r="4990" spans="1:1" x14ac:dyDescent="0.25">
      <c r="A4990" s="51" t="str">
        <f t="shared" si="77"/>
        <v/>
      </c>
    </row>
    <row r="4991" spans="1:1" x14ac:dyDescent="0.25">
      <c r="A4991" s="51" t="str">
        <f t="shared" si="77"/>
        <v/>
      </c>
    </row>
    <row r="4992" spans="1:1" x14ac:dyDescent="0.25">
      <c r="A4992" s="51" t="str">
        <f t="shared" si="77"/>
        <v/>
      </c>
    </row>
    <row r="4993" spans="1:1" x14ac:dyDescent="0.25">
      <c r="A4993" s="51" t="str">
        <f t="shared" si="77"/>
        <v/>
      </c>
    </row>
    <row r="4994" spans="1:1" x14ac:dyDescent="0.25">
      <c r="A4994" s="51" t="str">
        <f t="shared" si="77"/>
        <v/>
      </c>
    </row>
    <row r="4995" spans="1:1" x14ac:dyDescent="0.25">
      <c r="A4995" s="51" t="str">
        <f t="shared" si="77"/>
        <v/>
      </c>
    </row>
    <row r="4996" spans="1:1" x14ac:dyDescent="0.25">
      <c r="A4996" s="51" t="str">
        <f t="shared" ref="A4996:A5059" si="78">CONCATENATE(C4996,B4996,F4996)</f>
        <v/>
      </c>
    </row>
    <row r="4997" spans="1:1" x14ac:dyDescent="0.25">
      <c r="A4997" s="51" t="str">
        <f t="shared" si="78"/>
        <v/>
      </c>
    </row>
    <row r="4998" spans="1:1" x14ac:dyDescent="0.25">
      <c r="A4998" s="51" t="str">
        <f t="shared" si="78"/>
        <v/>
      </c>
    </row>
    <row r="4999" spans="1:1" x14ac:dyDescent="0.25">
      <c r="A4999" s="51" t="str">
        <f t="shared" si="78"/>
        <v/>
      </c>
    </row>
    <row r="5000" spans="1:1" x14ac:dyDescent="0.25">
      <c r="A5000" s="51" t="str">
        <f t="shared" si="78"/>
        <v/>
      </c>
    </row>
    <row r="5001" spans="1:1" x14ac:dyDescent="0.25">
      <c r="A5001" s="51" t="str">
        <f t="shared" si="78"/>
        <v/>
      </c>
    </row>
    <row r="5002" spans="1:1" x14ac:dyDescent="0.25">
      <c r="A5002" s="51" t="str">
        <f t="shared" si="78"/>
        <v/>
      </c>
    </row>
    <row r="5003" spans="1:1" x14ac:dyDescent="0.25">
      <c r="A5003" s="51" t="str">
        <f t="shared" si="78"/>
        <v/>
      </c>
    </row>
    <row r="5004" spans="1:1" x14ac:dyDescent="0.25">
      <c r="A5004" s="51" t="str">
        <f t="shared" si="78"/>
        <v/>
      </c>
    </row>
    <row r="5005" spans="1:1" x14ac:dyDescent="0.25">
      <c r="A5005" s="51" t="str">
        <f t="shared" si="78"/>
        <v/>
      </c>
    </row>
    <row r="5006" spans="1:1" x14ac:dyDescent="0.25">
      <c r="A5006" s="51" t="str">
        <f t="shared" si="78"/>
        <v/>
      </c>
    </row>
    <row r="5007" spans="1:1" x14ac:dyDescent="0.25">
      <c r="A5007" s="51" t="str">
        <f t="shared" si="78"/>
        <v/>
      </c>
    </row>
    <row r="5008" spans="1:1" x14ac:dyDescent="0.25">
      <c r="A5008" s="51" t="str">
        <f t="shared" si="78"/>
        <v/>
      </c>
    </row>
    <row r="5009" spans="1:1" x14ac:dyDescent="0.25">
      <c r="A5009" s="51" t="str">
        <f t="shared" si="78"/>
        <v/>
      </c>
    </row>
    <row r="5010" spans="1:1" x14ac:dyDescent="0.25">
      <c r="A5010" s="51" t="str">
        <f t="shared" si="78"/>
        <v/>
      </c>
    </row>
    <row r="5011" spans="1:1" x14ac:dyDescent="0.25">
      <c r="A5011" s="51" t="str">
        <f t="shared" si="78"/>
        <v/>
      </c>
    </row>
    <row r="5012" spans="1:1" x14ac:dyDescent="0.25">
      <c r="A5012" s="51" t="str">
        <f t="shared" si="78"/>
        <v/>
      </c>
    </row>
    <row r="5013" spans="1:1" x14ac:dyDescent="0.25">
      <c r="A5013" s="51" t="str">
        <f t="shared" si="78"/>
        <v/>
      </c>
    </row>
    <row r="5014" spans="1:1" x14ac:dyDescent="0.25">
      <c r="A5014" s="51" t="str">
        <f t="shared" si="78"/>
        <v/>
      </c>
    </row>
    <row r="5015" spans="1:1" x14ac:dyDescent="0.25">
      <c r="A5015" s="51" t="str">
        <f t="shared" si="78"/>
        <v/>
      </c>
    </row>
    <row r="5016" spans="1:1" x14ac:dyDescent="0.25">
      <c r="A5016" s="51" t="str">
        <f t="shared" si="78"/>
        <v/>
      </c>
    </row>
    <row r="5017" spans="1:1" x14ac:dyDescent="0.25">
      <c r="A5017" s="51" t="str">
        <f t="shared" si="78"/>
        <v/>
      </c>
    </row>
    <row r="5018" spans="1:1" x14ac:dyDescent="0.25">
      <c r="A5018" s="51" t="str">
        <f t="shared" si="78"/>
        <v/>
      </c>
    </row>
    <row r="5019" spans="1:1" x14ac:dyDescent="0.25">
      <c r="A5019" s="51" t="str">
        <f t="shared" si="78"/>
        <v/>
      </c>
    </row>
    <row r="5020" spans="1:1" x14ac:dyDescent="0.25">
      <c r="A5020" s="51" t="str">
        <f t="shared" si="78"/>
        <v/>
      </c>
    </row>
    <row r="5021" spans="1:1" x14ac:dyDescent="0.25">
      <c r="A5021" s="51" t="str">
        <f t="shared" si="78"/>
        <v/>
      </c>
    </row>
    <row r="5022" spans="1:1" x14ac:dyDescent="0.25">
      <c r="A5022" s="51" t="str">
        <f t="shared" si="78"/>
        <v/>
      </c>
    </row>
    <row r="5023" spans="1:1" x14ac:dyDescent="0.25">
      <c r="A5023" s="51" t="str">
        <f t="shared" si="78"/>
        <v/>
      </c>
    </row>
    <row r="5024" spans="1:1" x14ac:dyDescent="0.25">
      <c r="A5024" s="51" t="str">
        <f t="shared" si="78"/>
        <v/>
      </c>
    </row>
    <row r="5025" spans="1:1" x14ac:dyDescent="0.25">
      <c r="A5025" s="51" t="str">
        <f t="shared" si="78"/>
        <v/>
      </c>
    </row>
    <row r="5026" spans="1:1" x14ac:dyDescent="0.25">
      <c r="A5026" s="51" t="str">
        <f t="shared" si="78"/>
        <v/>
      </c>
    </row>
    <row r="5027" spans="1:1" x14ac:dyDescent="0.25">
      <c r="A5027" s="51" t="str">
        <f t="shared" si="78"/>
        <v/>
      </c>
    </row>
    <row r="5028" spans="1:1" x14ac:dyDescent="0.25">
      <c r="A5028" s="51" t="str">
        <f t="shared" si="78"/>
        <v/>
      </c>
    </row>
    <row r="5029" spans="1:1" x14ac:dyDescent="0.25">
      <c r="A5029" s="51" t="str">
        <f t="shared" si="78"/>
        <v/>
      </c>
    </row>
    <row r="5030" spans="1:1" x14ac:dyDescent="0.25">
      <c r="A5030" s="51" t="str">
        <f t="shared" si="78"/>
        <v/>
      </c>
    </row>
    <row r="5031" spans="1:1" x14ac:dyDescent="0.25">
      <c r="A5031" s="51" t="str">
        <f t="shared" si="78"/>
        <v/>
      </c>
    </row>
    <row r="5032" spans="1:1" x14ac:dyDescent="0.25">
      <c r="A5032" s="51" t="str">
        <f t="shared" si="78"/>
        <v/>
      </c>
    </row>
    <row r="5033" spans="1:1" x14ac:dyDescent="0.25">
      <c r="A5033" s="51" t="str">
        <f t="shared" si="78"/>
        <v/>
      </c>
    </row>
    <row r="5034" spans="1:1" x14ac:dyDescent="0.25">
      <c r="A5034" s="51" t="str">
        <f t="shared" si="78"/>
        <v/>
      </c>
    </row>
    <row r="5035" spans="1:1" x14ac:dyDescent="0.25">
      <c r="A5035" s="51" t="str">
        <f t="shared" si="78"/>
        <v/>
      </c>
    </row>
    <row r="5036" spans="1:1" x14ac:dyDescent="0.25">
      <c r="A5036" s="51" t="str">
        <f t="shared" si="78"/>
        <v/>
      </c>
    </row>
    <row r="5037" spans="1:1" x14ac:dyDescent="0.25">
      <c r="A5037" s="51" t="str">
        <f t="shared" si="78"/>
        <v/>
      </c>
    </row>
    <row r="5038" spans="1:1" x14ac:dyDescent="0.25">
      <c r="A5038" s="51" t="str">
        <f t="shared" si="78"/>
        <v/>
      </c>
    </row>
    <row r="5039" spans="1:1" x14ac:dyDescent="0.25">
      <c r="A5039" s="51" t="str">
        <f t="shared" si="78"/>
        <v/>
      </c>
    </row>
    <row r="5040" spans="1:1" x14ac:dyDescent="0.25">
      <c r="A5040" s="51" t="str">
        <f t="shared" si="78"/>
        <v/>
      </c>
    </row>
    <row r="5041" spans="1:1" x14ac:dyDescent="0.25">
      <c r="A5041" s="51" t="str">
        <f t="shared" si="78"/>
        <v/>
      </c>
    </row>
    <row r="5042" spans="1:1" x14ac:dyDescent="0.25">
      <c r="A5042" s="51" t="str">
        <f t="shared" si="78"/>
        <v/>
      </c>
    </row>
    <row r="5043" spans="1:1" x14ac:dyDescent="0.25">
      <c r="A5043" s="51" t="str">
        <f t="shared" si="78"/>
        <v/>
      </c>
    </row>
    <row r="5044" spans="1:1" x14ac:dyDescent="0.25">
      <c r="A5044" s="51" t="str">
        <f t="shared" si="78"/>
        <v/>
      </c>
    </row>
    <row r="5045" spans="1:1" x14ac:dyDescent="0.25">
      <c r="A5045" s="51" t="str">
        <f t="shared" si="78"/>
        <v/>
      </c>
    </row>
    <row r="5046" spans="1:1" x14ac:dyDescent="0.25">
      <c r="A5046" s="51" t="str">
        <f t="shared" si="78"/>
        <v/>
      </c>
    </row>
    <row r="5047" spans="1:1" x14ac:dyDescent="0.25">
      <c r="A5047" s="51" t="str">
        <f t="shared" si="78"/>
        <v/>
      </c>
    </row>
    <row r="5048" spans="1:1" x14ac:dyDescent="0.25">
      <c r="A5048" s="51" t="str">
        <f t="shared" si="78"/>
        <v/>
      </c>
    </row>
    <row r="5049" spans="1:1" x14ac:dyDescent="0.25">
      <c r="A5049" s="51" t="str">
        <f t="shared" si="78"/>
        <v/>
      </c>
    </row>
    <row r="5050" spans="1:1" x14ac:dyDescent="0.25">
      <c r="A5050" s="51" t="str">
        <f t="shared" si="78"/>
        <v/>
      </c>
    </row>
    <row r="5051" spans="1:1" x14ac:dyDescent="0.25">
      <c r="A5051" s="51" t="str">
        <f t="shared" si="78"/>
        <v/>
      </c>
    </row>
    <row r="5052" spans="1:1" x14ac:dyDescent="0.25">
      <c r="A5052" s="51" t="str">
        <f t="shared" si="78"/>
        <v/>
      </c>
    </row>
    <row r="5053" spans="1:1" x14ac:dyDescent="0.25">
      <c r="A5053" s="51" t="str">
        <f t="shared" si="78"/>
        <v/>
      </c>
    </row>
    <row r="5054" spans="1:1" x14ac:dyDescent="0.25">
      <c r="A5054" s="51" t="str">
        <f t="shared" si="78"/>
        <v/>
      </c>
    </row>
    <row r="5055" spans="1:1" x14ac:dyDescent="0.25">
      <c r="A5055" s="51" t="str">
        <f t="shared" si="78"/>
        <v/>
      </c>
    </row>
    <row r="5056" spans="1:1" x14ac:dyDescent="0.25">
      <c r="A5056" s="51" t="str">
        <f t="shared" si="78"/>
        <v/>
      </c>
    </row>
    <row r="5057" spans="1:1" x14ac:dyDescent="0.25">
      <c r="A5057" s="51" t="str">
        <f t="shared" si="78"/>
        <v/>
      </c>
    </row>
    <row r="5058" spans="1:1" x14ac:dyDescent="0.25">
      <c r="A5058" s="51" t="str">
        <f t="shared" si="78"/>
        <v/>
      </c>
    </row>
    <row r="5059" spans="1:1" x14ac:dyDescent="0.25">
      <c r="A5059" s="51" t="str">
        <f t="shared" si="78"/>
        <v/>
      </c>
    </row>
    <row r="5060" spans="1:1" x14ac:dyDescent="0.25">
      <c r="A5060" s="51" t="str">
        <f t="shared" ref="A5060:A5123" si="79">CONCATENATE(C5060,B5060,F5060)</f>
        <v/>
      </c>
    </row>
    <row r="5061" spans="1:1" x14ac:dyDescent="0.25">
      <c r="A5061" s="51" t="str">
        <f t="shared" si="79"/>
        <v/>
      </c>
    </row>
    <row r="5062" spans="1:1" x14ac:dyDescent="0.25">
      <c r="A5062" s="51" t="str">
        <f t="shared" si="79"/>
        <v/>
      </c>
    </row>
    <row r="5063" spans="1:1" x14ac:dyDescent="0.25">
      <c r="A5063" s="51" t="str">
        <f t="shared" si="79"/>
        <v/>
      </c>
    </row>
    <row r="5064" spans="1:1" x14ac:dyDescent="0.25">
      <c r="A5064" s="51" t="str">
        <f t="shared" si="79"/>
        <v/>
      </c>
    </row>
    <row r="5065" spans="1:1" x14ac:dyDescent="0.25">
      <c r="A5065" s="51" t="str">
        <f t="shared" si="79"/>
        <v/>
      </c>
    </row>
    <row r="5066" spans="1:1" x14ac:dyDescent="0.25">
      <c r="A5066" s="51" t="str">
        <f t="shared" si="79"/>
        <v/>
      </c>
    </row>
    <row r="5067" spans="1:1" x14ac:dyDescent="0.25">
      <c r="A5067" s="51" t="str">
        <f t="shared" si="79"/>
        <v/>
      </c>
    </row>
    <row r="5068" spans="1:1" x14ac:dyDescent="0.25">
      <c r="A5068" s="51" t="str">
        <f t="shared" si="79"/>
        <v/>
      </c>
    </row>
    <row r="5069" spans="1:1" x14ac:dyDescent="0.25">
      <c r="A5069" s="51" t="str">
        <f t="shared" si="79"/>
        <v/>
      </c>
    </row>
    <row r="5070" spans="1:1" x14ac:dyDescent="0.25">
      <c r="A5070" s="51" t="str">
        <f t="shared" si="79"/>
        <v/>
      </c>
    </row>
    <row r="5071" spans="1:1" x14ac:dyDescent="0.25">
      <c r="A5071" s="51" t="str">
        <f t="shared" si="79"/>
        <v/>
      </c>
    </row>
    <row r="5072" spans="1:1" x14ac:dyDescent="0.25">
      <c r="A5072" s="51" t="str">
        <f t="shared" si="79"/>
        <v/>
      </c>
    </row>
    <row r="5073" spans="1:1" x14ac:dyDescent="0.25">
      <c r="A5073" s="51" t="str">
        <f t="shared" si="79"/>
        <v/>
      </c>
    </row>
    <row r="5074" spans="1:1" x14ac:dyDescent="0.25">
      <c r="A5074" s="51" t="str">
        <f t="shared" si="79"/>
        <v/>
      </c>
    </row>
    <row r="5075" spans="1:1" x14ac:dyDescent="0.25">
      <c r="A5075" s="51" t="str">
        <f t="shared" si="79"/>
        <v/>
      </c>
    </row>
    <row r="5076" spans="1:1" x14ac:dyDescent="0.25">
      <c r="A5076" s="51" t="str">
        <f t="shared" si="79"/>
        <v/>
      </c>
    </row>
    <row r="5077" spans="1:1" x14ac:dyDescent="0.25">
      <c r="A5077" s="51" t="str">
        <f t="shared" si="79"/>
        <v/>
      </c>
    </row>
    <row r="5078" spans="1:1" x14ac:dyDescent="0.25">
      <c r="A5078" s="51" t="str">
        <f t="shared" si="79"/>
        <v/>
      </c>
    </row>
    <row r="5079" spans="1:1" x14ac:dyDescent="0.25">
      <c r="A5079" s="51" t="str">
        <f t="shared" si="79"/>
        <v/>
      </c>
    </row>
    <row r="5080" spans="1:1" x14ac:dyDescent="0.25">
      <c r="A5080" s="51" t="str">
        <f t="shared" si="79"/>
        <v/>
      </c>
    </row>
    <row r="5081" spans="1:1" x14ac:dyDescent="0.25">
      <c r="A5081" s="51" t="str">
        <f t="shared" si="79"/>
        <v/>
      </c>
    </row>
    <row r="5082" spans="1:1" x14ac:dyDescent="0.25">
      <c r="A5082" s="51" t="str">
        <f t="shared" si="79"/>
        <v/>
      </c>
    </row>
    <row r="5083" spans="1:1" x14ac:dyDescent="0.25">
      <c r="A5083" s="51" t="str">
        <f t="shared" si="79"/>
        <v/>
      </c>
    </row>
    <row r="5084" spans="1:1" x14ac:dyDescent="0.25">
      <c r="A5084" s="51" t="str">
        <f t="shared" si="79"/>
        <v/>
      </c>
    </row>
    <row r="5085" spans="1:1" x14ac:dyDescent="0.25">
      <c r="A5085" s="51" t="str">
        <f t="shared" si="79"/>
        <v/>
      </c>
    </row>
    <row r="5086" spans="1:1" x14ac:dyDescent="0.25">
      <c r="A5086" s="51" t="str">
        <f t="shared" si="79"/>
        <v/>
      </c>
    </row>
    <row r="5087" spans="1:1" x14ac:dyDescent="0.25">
      <c r="A5087" s="51" t="str">
        <f t="shared" si="79"/>
        <v/>
      </c>
    </row>
    <row r="5088" spans="1:1" x14ac:dyDescent="0.25">
      <c r="A5088" s="51" t="str">
        <f t="shared" si="79"/>
        <v/>
      </c>
    </row>
    <row r="5089" spans="1:1" x14ac:dyDescent="0.25">
      <c r="A5089" s="51" t="str">
        <f t="shared" si="79"/>
        <v/>
      </c>
    </row>
    <row r="5090" spans="1:1" x14ac:dyDescent="0.25">
      <c r="A5090" s="51" t="str">
        <f t="shared" si="79"/>
        <v/>
      </c>
    </row>
    <row r="5091" spans="1:1" x14ac:dyDescent="0.25">
      <c r="A5091" s="51" t="str">
        <f t="shared" si="79"/>
        <v/>
      </c>
    </row>
    <row r="5092" spans="1:1" x14ac:dyDescent="0.25">
      <c r="A5092" s="51" t="str">
        <f t="shared" si="79"/>
        <v/>
      </c>
    </row>
    <row r="5093" spans="1:1" x14ac:dyDescent="0.25">
      <c r="A5093" s="51" t="str">
        <f t="shared" si="79"/>
        <v/>
      </c>
    </row>
    <row r="5094" spans="1:1" x14ac:dyDescent="0.25">
      <c r="A5094" s="51" t="str">
        <f t="shared" si="79"/>
        <v/>
      </c>
    </row>
    <row r="5095" spans="1:1" x14ac:dyDescent="0.25">
      <c r="A5095" s="51" t="str">
        <f t="shared" si="79"/>
        <v/>
      </c>
    </row>
    <row r="5096" spans="1:1" x14ac:dyDescent="0.25">
      <c r="A5096" s="51" t="str">
        <f t="shared" si="79"/>
        <v/>
      </c>
    </row>
    <row r="5097" spans="1:1" x14ac:dyDescent="0.25">
      <c r="A5097" s="51" t="str">
        <f t="shared" si="79"/>
        <v/>
      </c>
    </row>
    <row r="5098" spans="1:1" x14ac:dyDescent="0.25">
      <c r="A5098" s="51" t="str">
        <f t="shared" si="79"/>
        <v/>
      </c>
    </row>
    <row r="5099" spans="1:1" x14ac:dyDescent="0.25">
      <c r="A5099" s="51" t="str">
        <f t="shared" si="79"/>
        <v/>
      </c>
    </row>
    <row r="5100" spans="1:1" x14ac:dyDescent="0.25">
      <c r="A5100" s="51" t="str">
        <f t="shared" si="79"/>
        <v/>
      </c>
    </row>
    <row r="5101" spans="1:1" x14ac:dyDescent="0.25">
      <c r="A5101" s="51" t="str">
        <f t="shared" si="79"/>
        <v/>
      </c>
    </row>
    <row r="5102" spans="1:1" x14ac:dyDescent="0.25">
      <c r="A5102" s="51" t="str">
        <f t="shared" si="79"/>
        <v/>
      </c>
    </row>
    <row r="5103" spans="1:1" x14ac:dyDescent="0.25">
      <c r="A5103" s="51" t="str">
        <f t="shared" si="79"/>
        <v/>
      </c>
    </row>
    <row r="5104" spans="1:1" x14ac:dyDescent="0.25">
      <c r="A5104" s="51" t="str">
        <f t="shared" si="79"/>
        <v/>
      </c>
    </row>
    <row r="5105" spans="1:1" x14ac:dyDescent="0.25">
      <c r="A5105" s="51" t="str">
        <f t="shared" si="79"/>
        <v/>
      </c>
    </row>
    <row r="5106" spans="1:1" x14ac:dyDescent="0.25">
      <c r="A5106" s="51" t="str">
        <f t="shared" si="79"/>
        <v/>
      </c>
    </row>
    <row r="5107" spans="1:1" x14ac:dyDescent="0.25">
      <c r="A5107" s="51" t="str">
        <f t="shared" si="79"/>
        <v/>
      </c>
    </row>
    <row r="5108" spans="1:1" x14ac:dyDescent="0.25">
      <c r="A5108" s="51" t="str">
        <f t="shared" si="79"/>
        <v/>
      </c>
    </row>
    <row r="5109" spans="1:1" x14ac:dyDescent="0.25">
      <c r="A5109" s="51" t="str">
        <f t="shared" si="79"/>
        <v/>
      </c>
    </row>
    <row r="5110" spans="1:1" x14ac:dyDescent="0.25">
      <c r="A5110" s="51" t="str">
        <f t="shared" si="79"/>
        <v/>
      </c>
    </row>
    <row r="5111" spans="1:1" x14ac:dyDescent="0.25">
      <c r="A5111" s="51" t="str">
        <f t="shared" si="79"/>
        <v/>
      </c>
    </row>
    <row r="5112" spans="1:1" x14ac:dyDescent="0.25">
      <c r="A5112" s="51" t="str">
        <f t="shared" si="79"/>
        <v/>
      </c>
    </row>
    <row r="5113" spans="1:1" x14ac:dyDescent="0.25">
      <c r="A5113" s="51" t="str">
        <f t="shared" si="79"/>
        <v/>
      </c>
    </row>
    <row r="5114" spans="1:1" x14ac:dyDescent="0.25">
      <c r="A5114" s="51" t="str">
        <f t="shared" si="79"/>
        <v/>
      </c>
    </row>
    <row r="5115" spans="1:1" x14ac:dyDescent="0.25">
      <c r="A5115" s="51" t="str">
        <f t="shared" si="79"/>
        <v/>
      </c>
    </row>
    <row r="5116" spans="1:1" x14ac:dyDescent="0.25">
      <c r="A5116" s="51" t="str">
        <f t="shared" si="79"/>
        <v/>
      </c>
    </row>
    <row r="5117" spans="1:1" x14ac:dyDescent="0.25">
      <c r="A5117" s="51" t="str">
        <f t="shared" si="79"/>
        <v/>
      </c>
    </row>
    <row r="5118" spans="1:1" x14ac:dyDescent="0.25">
      <c r="A5118" s="51" t="str">
        <f t="shared" si="79"/>
        <v/>
      </c>
    </row>
    <row r="5119" spans="1:1" x14ac:dyDescent="0.25">
      <c r="A5119" s="51" t="str">
        <f t="shared" si="79"/>
        <v/>
      </c>
    </row>
    <row r="5120" spans="1:1" x14ac:dyDescent="0.25">
      <c r="A5120" s="51" t="str">
        <f t="shared" si="79"/>
        <v/>
      </c>
    </row>
    <row r="5121" spans="1:1" x14ac:dyDescent="0.25">
      <c r="A5121" s="51" t="str">
        <f t="shared" si="79"/>
        <v/>
      </c>
    </row>
    <row r="5122" spans="1:1" x14ac:dyDescent="0.25">
      <c r="A5122" s="51" t="str">
        <f t="shared" si="79"/>
        <v/>
      </c>
    </row>
    <row r="5123" spans="1:1" x14ac:dyDescent="0.25">
      <c r="A5123" s="51" t="str">
        <f t="shared" si="79"/>
        <v/>
      </c>
    </row>
    <row r="5124" spans="1:1" x14ac:dyDescent="0.25">
      <c r="A5124" s="51" t="str">
        <f t="shared" ref="A5124:A5187" si="80">CONCATENATE(C5124,B5124,F5124)</f>
        <v/>
      </c>
    </row>
    <row r="5125" spans="1:1" x14ac:dyDescent="0.25">
      <c r="A5125" s="51" t="str">
        <f t="shared" si="80"/>
        <v/>
      </c>
    </row>
    <row r="5126" spans="1:1" x14ac:dyDescent="0.25">
      <c r="A5126" s="51" t="str">
        <f t="shared" si="80"/>
        <v/>
      </c>
    </row>
    <row r="5127" spans="1:1" x14ac:dyDescent="0.25">
      <c r="A5127" s="51" t="str">
        <f t="shared" si="80"/>
        <v/>
      </c>
    </row>
    <row r="5128" spans="1:1" x14ac:dyDescent="0.25">
      <c r="A5128" s="51" t="str">
        <f t="shared" si="80"/>
        <v/>
      </c>
    </row>
    <row r="5129" spans="1:1" x14ac:dyDescent="0.25">
      <c r="A5129" s="51" t="str">
        <f t="shared" si="80"/>
        <v/>
      </c>
    </row>
    <row r="5130" spans="1:1" x14ac:dyDescent="0.25">
      <c r="A5130" s="51" t="str">
        <f t="shared" si="80"/>
        <v/>
      </c>
    </row>
    <row r="5131" spans="1:1" x14ac:dyDescent="0.25">
      <c r="A5131" s="51" t="str">
        <f t="shared" si="80"/>
        <v/>
      </c>
    </row>
    <row r="5132" spans="1:1" x14ac:dyDescent="0.25">
      <c r="A5132" s="51" t="str">
        <f t="shared" si="80"/>
        <v/>
      </c>
    </row>
    <row r="5133" spans="1:1" x14ac:dyDescent="0.25">
      <c r="A5133" s="51" t="str">
        <f t="shared" si="80"/>
        <v/>
      </c>
    </row>
    <row r="5134" spans="1:1" x14ac:dyDescent="0.25">
      <c r="A5134" s="51" t="str">
        <f t="shared" si="80"/>
        <v/>
      </c>
    </row>
    <row r="5135" spans="1:1" x14ac:dyDescent="0.25">
      <c r="A5135" s="51" t="str">
        <f t="shared" si="80"/>
        <v/>
      </c>
    </row>
    <row r="5136" spans="1:1" x14ac:dyDescent="0.25">
      <c r="A5136" s="51" t="str">
        <f t="shared" si="80"/>
        <v/>
      </c>
    </row>
    <row r="5137" spans="1:1" x14ac:dyDescent="0.25">
      <c r="A5137" s="51" t="str">
        <f t="shared" si="80"/>
        <v/>
      </c>
    </row>
    <row r="5138" spans="1:1" x14ac:dyDescent="0.25">
      <c r="A5138" s="51" t="str">
        <f t="shared" si="80"/>
        <v/>
      </c>
    </row>
    <row r="5139" spans="1:1" x14ac:dyDescent="0.25">
      <c r="A5139" s="51" t="str">
        <f t="shared" si="80"/>
        <v/>
      </c>
    </row>
    <row r="5140" spans="1:1" x14ac:dyDescent="0.25">
      <c r="A5140" s="51" t="str">
        <f t="shared" si="80"/>
        <v/>
      </c>
    </row>
    <row r="5141" spans="1:1" x14ac:dyDescent="0.25">
      <c r="A5141" s="51" t="str">
        <f t="shared" si="80"/>
        <v/>
      </c>
    </row>
    <row r="5142" spans="1:1" x14ac:dyDescent="0.25">
      <c r="A5142" s="51" t="str">
        <f t="shared" si="80"/>
        <v/>
      </c>
    </row>
    <row r="5143" spans="1:1" x14ac:dyDescent="0.25">
      <c r="A5143" s="51" t="str">
        <f t="shared" si="80"/>
        <v/>
      </c>
    </row>
    <row r="5144" spans="1:1" x14ac:dyDescent="0.25">
      <c r="A5144" s="51" t="str">
        <f t="shared" si="80"/>
        <v/>
      </c>
    </row>
    <row r="5145" spans="1:1" x14ac:dyDescent="0.25">
      <c r="A5145" s="51" t="str">
        <f t="shared" si="80"/>
        <v/>
      </c>
    </row>
    <row r="5146" spans="1:1" x14ac:dyDescent="0.25">
      <c r="A5146" s="51" t="str">
        <f t="shared" si="80"/>
        <v/>
      </c>
    </row>
    <row r="5147" spans="1:1" x14ac:dyDescent="0.25">
      <c r="A5147" s="51" t="str">
        <f t="shared" si="80"/>
        <v/>
      </c>
    </row>
    <row r="5148" spans="1:1" x14ac:dyDescent="0.25">
      <c r="A5148" s="51" t="str">
        <f t="shared" si="80"/>
        <v/>
      </c>
    </row>
    <row r="5149" spans="1:1" x14ac:dyDescent="0.25">
      <c r="A5149" s="51" t="str">
        <f t="shared" si="80"/>
        <v/>
      </c>
    </row>
    <row r="5150" spans="1:1" x14ac:dyDescent="0.25">
      <c r="A5150" s="51" t="str">
        <f t="shared" si="80"/>
        <v/>
      </c>
    </row>
    <row r="5151" spans="1:1" x14ac:dyDescent="0.25">
      <c r="A5151" s="51" t="str">
        <f t="shared" si="80"/>
        <v/>
      </c>
    </row>
    <row r="5152" spans="1:1" x14ac:dyDescent="0.25">
      <c r="A5152" s="51" t="str">
        <f t="shared" si="80"/>
        <v/>
      </c>
    </row>
    <row r="5153" spans="1:1" x14ac:dyDescent="0.25">
      <c r="A5153" s="51" t="str">
        <f t="shared" si="80"/>
        <v/>
      </c>
    </row>
    <row r="5154" spans="1:1" x14ac:dyDescent="0.25">
      <c r="A5154" s="51" t="str">
        <f t="shared" si="80"/>
        <v/>
      </c>
    </row>
    <row r="5155" spans="1:1" x14ac:dyDescent="0.25">
      <c r="A5155" s="51" t="str">
        <f t="shared" si="80"/>
        <v/>
      </c>
    </row>
    <row r="5156" spans="1:1" x14ac:dyDescent="0.25">
      <c r="A5156" s="51" t="str">
        <f t="shared" si="80"/>
        <v/>
      </c>
    </row>
    <row r="5157" spans="1:1" x14ac:dyDescent="0.25">
      <c r="A5157" s="51" t="str">
        <f t="shared" si="80"/>
        <v/>
      </c>
    </row>
    <row r="5158" spans="1:1" x14ac:dyDescent="0.25">
      <c r="A5158" s="51" t="str">
        <f t="shared" si="80"/>
        <v/>
      </c>
    </row>
    <row r="5159" spans="1:1" x14ac:dyDescent="0.25">
      <c r="A5159" s="51" t="str">
        <f t="shared" si="80"/>
        <v/>
      </c>
    </row>
    <row r="5160" spans="1:1" x14ac:dyDescent="0.25">
      <c r="A5160" s="51" t="str">
        <f t="shared" si="80"/>
        <v/>
      </c>
    </row>
    <row r="5161" spans="1:1" x14ac:dyDescent="0.25">
      <c r="A5161" s="51" t="str">
        <f t="shared" si="80"/>
        <v/>
      </c>
    </row>
    <row r="5162" spans="1:1" x14ac:dyDescent="0.25">
      <c r="A5162" s="51" t="str">
        <f t="shared" si="80"/>
        <v/>
      </c>
    </row>
    <row r="5163" spans="1:1" x14ac:dyDescent="0.25">
      <c r="A5163" s="51" t="str">
        <f t="shared" si="80"/>
        <v/>
      </c>
    </row>
    <row r="5164" spans="1:1" x14ac:dyDescent="0.25">
      <c r="A5164" s="51" t="str">
        <f t="shared" si="80"/>
        <v/>
      </c>
    </row>
    <row r="5165" spans="1:1" x14ac:dyDescent="0.25">
      <c r="A5165" s="51" t="str">
        <f t="shared" si="80"/>
        <v/>
      </c>
    </row>
    <row r="5166" spans="1:1" x14ac:dyDescent="0.25">
      <c r="A5166" s="51" t="str">
        <f t="shared" si="80"/>
        <v/>
      </c>
    </row>
    <row r="5167" spans="1:1" x14ac:dyDescent="0.25">
      <c r="A5167" s="51" t="str">
        <f t="shared" si="80"/>
        <v/>
      </c>
    </row>
    <row r="5168" spans="1:1" x14ac:dyDescent="0.25">
      <c r="A5168" s="51" t="str">
        <f t="shared" si="80"/>
        <v/>
      </c>
    </row>
    <row r="5169" spans="1:1" x14ac:dyDescent="0.25">
      <c r="A5169" s="51" t="str">
        <f t="shared" si="80"/>
        <v/>
      </c>
    </row>
    <row r="5170" spans="1:1" x14ac:dyDescent="0.25">
      <c r="A5170" s="51" t="str">
        <f t="shared" si="80"/>
        <v/>
      </c>
    </row>
    <row r="5171" spans="1:1" x14ac:dyDescent="0.25">
      <c r="A5171" s="51" t="str">
        <f t="shared" si="80"/>
        <v/>
      </c>
    </row>
    <row r="5172" spans="1:1" x14ac:dyDescent="0.25">
      <c r="A5172" s="51" t="str">
        <f t="shared" si="80"/>
        <v/>
      </c>
    </row>
    <row r="5173" spans="1:1" x14ac:dyDescent="0.25">
      <c r="A5173" s="51" t="str">
        <f t="shared" si="80"/>
        <v/>
      </c>
    </row>
    <row r="5174" spans="1:1" x14ac:dyDescent="0.25">
      <c r="A5174" s="51" t="str">
        <f t="shared" si="80"/>
        <v/>
      </c>
    </row>
    <row r="5175" spans="1:1" x14ac:dyDescent="0.25">
      <c r="A5175" s="51" t="str">
        <f t="shared" si="80"/>
        <v/>
      </c>
    </row>
    <row r="5176" spans="1:1" x14ac:dyDescent="0.25">
      <c r="A5176" s="51" t="str">
        <f t="shared" si="80"/>
        <v/>
      </c>
    </row>
    <row r="5177" spans="1:1" x14ac:dyDescent="0.25">
      <c r="A5177" s="51" t="str">
        <f t="shared" si="80"/>
        <v/>
      </c>
    </row>
    <row r="5178" spans="1:1" x14ac:dyDescent="0.25">
      <c r="A5178" s="51" t="str">
        <f t="shared" si="80"/>
        <v/>
      </c>
    </row>
    <row r="5179" spans="1:1" x14ac:dyDescent="0.25">
      <c r="A5179" s="51" t="str">
        <f t="shared" si="80"/>
        <v/>
      </c>
    </row>
    <row r="5180" spans="1:1" x14ac:dyDescent="0.25">
      <c r="A5180" s="51" t="str">
        <f t="shared" si="80"/>
        <v/>
      </c>
    </row>
    <row r="5181" spans="1:1" x14ac:dyDescent="0.25">
      <c r="A5181" s="51" t="str">
        <f t="shared" si="80"/>
        <v/>
      </c>
    </row>
    <row r="5182" spans="1:1" x14ac:dyDescent="0.25">
      <c r="A5182" s="51" t="str">
        <f t="shared" si="80"/>
        <v/>
      </c>
    </row>
    <row r="5183" spans="1:1" x14ac:dyDescent="0.25">
      <c r="A5183" s="51" t="str">
        <f t="shared" si="80"/>
        <v/>
      </c>
    </row>
    <row r="5184" spans="1:1" x14ac:dyDescent="0.25">
      <c r="A5184" s="51" t="str">
        <f t="shared" si="80"/>
        <v/>
      </c>
    </row>
    <row r="5185" spans="1:1" x14ac:dyDescent="0.25">
      <c r="A5185" s="51" t="str">
        <f t="shared" si="80"/>
        <v/>
      </c>
    </row>
    <row r="5186" spans="1:1" x14ac:dyDescent="0.25">
      <c r="A5186" s="51" t="str">
        <f t="shared" si="80"/>
        <v/>
      </c>
    </row>
    <row r="5187" spans="1:1" x14ac:dyDescent="0.25">
      <c r="A5187" s="51" t="str">
        <f t="shared" si="80"/>
        <v/>
      </c>
    </row>
    <row r="5188" spans="1:1" x14ac:dyDescent="0.25">
      <c r="A5188" s="51" t="str">
        <f t="shared" ref="A5188:A5251" si="81">CONCATENATE(C5188,B5188,F5188)</f>
        <v/>
      </c>
    </row>
    <row r="5189" spans="1:1" x14ac:dyDescent="0.25">
      <c r="A5189" s="51" t="str">
        <f t="shared" si="81"/>
        <v/>
      </c>
    </row>
    <row r="5190" spans="1:1" x14ac:dyDescent="0.25">
      <c r="A5190" s="51" t="str">
        <f t="shared" si="81"/>
        <v/>
      </c>
    </row>
    <row r="5191" spans="1:1" x14ac:dyDescent="0.25">
      <c r="A5191" s="51" t="str">
        <f t="shared" si="81"/>
        <v/>
      </c>
    </row>
    <row r="5192" spans="1:1" x14ac:dyDescent="0.25">
      <c r="A5192" s="51" t="str">
        <f t="shared" si="81"/>
        <v/>
      </c>
    </row>
    <row r="5193" spans="1:1" x14ac:dyDescent="0.25">
      <c r="A5193" s="51" t="str">
        <f t="shared" si="81"/>
        <v/>
      </c>
    </row>
    <row r="5194" spans="1:1" x14ac:dyDescent="0.25">
      <c r="A5194" s="51" t="str">
        <f t="shared" si="81"/>
        <v/>
      </c>
    </row>
    <row r="5195" spans="1:1" x14ac:dyDescent="0.25">
      <c r="A5195" s="51" t="str">
        <f t="shared" si="81"/>
        <v/>
      </c>
    </row>
    <row r="5196" spans="1:1" x14ac:dyDescent="0.25">
      <c r="A5196" s="51" t="str">
        <f t="shared" si="81"/>
        <v/>
      </c>
    </row>
    <row r="5197" spans="1:1" x14ac:dyDescent="0.25">
      <c r="A5197" s="51" t="str">
        <f t="shared" si="81"/>
        <v/>
      </c>
    </row>
    <row r="5198" spans="1:1" x14ac:dyDescent="0.25">
      <c r="A5198" s="51" t="str">
        <f t="shared" si="81"/>
        <v/>
      </c>
    </row>
    <row r="5199" spans="1:1" x14ac:dyDescent="0.25">
      <c r="A5199" s="51" t="str">
        <f t="shared" si="81"/>
        <v/>
      </c>
    </row>
    <row r="5200" spans="1:1" x14ac:dyDescent="0.25">
      <c r="A5200" s="51" t="str">
        <f t="shared" si="81"/>
        <v/>
      </c>
    </row>
    <row r="5201" spans="1:1" x14ac:dyDescent="0.25">
      <c r="A5201" s="51" t="str">
        <f t="shared" si="81"/>
        <v/>
      </c>
    </row>
    <row r="5202" spans="1:1" x14ac:dyDescent="0.25">
      <c r="A5202" s="51" t="str">
        <f t="shared" si="81"/>
        <v/>
      </c>
    </row>
    <row r="5203" spans="1:1" x14ac:dyDescent="0.25">
      <c r="A5203" s="51" t="str">
        <f t="shared" si="81"/>
        <v/>
      </c>
    </row>
    <row r="5204" spans="1:1" x14ac:dyDescent="0.25">
      <c r="A5204" s="51" t="str">
        <f t="shared" si="81"/>
        <v/>
      </c>
    </row>
    <row r="5205" spans="1:1" x14ac:dyDescent="0.25">
      <c r="A5205" s="51" t="str">
        <f t="shared" si="81"/>
        <v/>
      </c>
    </row>
    <row r="5206" spans="1:1" x14ac:dyDescent="0.25">
      <c r="A5206" s="51" t="str">
        <f t="shared" si="81"/>
        <v/>
      </c>
    </row>
    <row r="5207" spans="1:1" x14ac:dyDescent="0.25">
      <c r="A5207" s="51" t="str">
        <f t="shared" si="81"/>
        <v/>
      </c>
    </row>
    <row r="5208" spans="1:1" x14ac:dyDescent="0.25">
      <c r="A5208" s="51" t="str">
        <f t="shared" si="81"/>
        <v/>
      </c>
    </row>
    <row r="5209" spans="1:1" x14ac:dyDescent="0.25">
      <c r="A5209" s="51" t="str">
        <f t="shared" si="81"/>
        <v/>
      </c>
    </row>
    <row r="5210" spans="1:1" x14ac:dyDescent="0.25">
      <c r="A5210" s="51" t="str">
        <f t="shared" si="81"/>
        <v/>
      </c>
    </row>
    <row r="5211" spans="1:1" x14ac:dyDescent="0.25">
      <c r="A5211" s="51" t="str">
        <f t="shared" si="81"/>
        <v/>
      </c>
    </row>
    <row r="5212" spans="1:1" x14ac:dyDescent="0.25">
      <c r="A5212" s="51" t="str">
        <f t="shared" si="81"/>
        <v/>
      </c>
    </row>
    <row r="5213" spans="1:1" x14ac:dyDescent="0.25">
      <c r="A5213" s="51" t="str">
        <f t="shared" si="81"/>
        <v/>
      </c>
    </row>
    <row r="5214" spans="1:1" x14ac:dyDescent="0.25">
      <c r="A5214" s="51" t="str">
        <f t="shared" si="81"/>
        <v/>
      </c>
    </row>
    <row r="5215" spans="1:1" x14ac:dyDescent="0.25">
      <c r="A5215" s="51" t="str">
        <f t="shared" si="81"/>
        <v/>
      </c>
    </row>
    <row r="5216" spans="1:1" x14ac:dyDescent="0.25">
      <c r="A5216" s="51" t="str">
        <f t="shared" si="81"/>
        <v/>
      </c>
    </row>
    <row r="5217" spans="1:1" x14ac:dyDescent="0.25">
      <c r="A5217" s="51" t="str">
        <f t="shared" si="81"/>
        <v/>
      </c>
    </row>
    <row r="5218" spans="1:1" x14ac:dyDescent="0.25">
      <c r="A5218" s="51" t="str">
        <f t="shared" si="81"/>
        <v/>
      </c>
    </row>
    <row r="5219" spans="1:1" x14ac:dyDescent="0.25">
      <c r="A5219" s="51" t="str">
        <f t="shared" si="81"/>
        <v/>
      </c>
    </row>
    <row r="5220" spans="1:1" x14ac:dyDescent="0.25">
      <c r="A5220" s="51" t="str">
        <f t="shared" si="81"/>
        <v/>
      </c>
    </row>
    <row r="5221" spans="1:1" x14ac:dyDescent="0.25">
      <c r="A5221" s="51" t="str">
        <f t="shared" si="81"/>
        <v/>
      </c>
    </row>
    <row r="5222" spans="1:1" x14ac:dyDescent="0.25">
      <c r="A5222" s="51" t="str">
        <f t="shared" si="81"/>
        <v/>
      </c>
    </row>
    <row r="5223" spans="1:1" x14ac:dyDescent="0.25">
      <c r="A5223" s="51" t="str">
        <f t="shared" si="81"/>
        <v/>
      </c>
    </row>
    <row r="5224" spans="1:1" x14ac:dyDescent="0.25">
      <c r="A5224" s="51" t="str">
        <f t="shared" si="81"/>
        <v/>
      </c>
    </row>
    <row r="5225" spans="1:1" x14ac:dyDescent="0.25">
      <c r="A5225" s="51" t="str">
        <f t="shared" si="81"/>
        <v/>
      </c>
    </row>
    <row r="5226" spans="1:1" x14ac:dyDescent="0.25">
      <c r="A5226" s="51" t="str">
        <f t="shared" si="81"/>
        <v/>
      </c>
    </row>
    <row r="5227" spans="1:1" x14ac:dyDescent="0.25">
      <c r="A5227" s="51" t="str">
        <f t="shared" si="81"/>
        <v/>
      </c>
    </row>
    <row r="5228" spans="1:1" x14ac:dyDescent="0.25">
      <c r="A5228" s="51" t="str">
        <f t="shared" si="81"/>
        <v/>
      </c>
    </row>
    <row r="5229" spans="1:1" x14ac:dyDescent="0.25">
      <c r="A5229" s="51" t="str">
        <f t="shared" si="81"/>
        <v/>
      </c>
    </row>
    <row r="5230" spans="1:1" x14ac:dyDescent="0.25">
      <c r="A5230" s="51" t="str">
        <f t="shared" si="81"/>
        <v/>
      </c>
    </row>
    <row r="5231" spans="1:1" x14ac:dyDescent="0.25">
      <c r="A5231" s="51" t="str">
        <f t="shared" si="81"/>
        <v/>
      </c>
    </row>
    <row r="5232" spans="1:1" x14ac:dyDescent="0.25">
      <c r="A5232" s="51" t="str">
        <f t="shared" si="81"/>
        <v/>
      </c>
    </row>
    <row r="5233" spans="1:1" x14ac:dyDescent="0.25">
      <c r="A5233" s="51" t="str">
        <f t="shared" si="81"/>
        <v/>
      </c>
    </row>
    <row r="5234" spans="1:1" x14ac:dyDescent="0.25">
      <c r="A5234" s="51" t="str">
        <f t="shared" si="81"/>
        <v/>
      </c>
    </row>
    <row r="5235" spans="1:1" x14ac:dyDescent="0.25">
      <c r="A5235" s="51" t="str">
        <f t="shared" si="81"/>
        <v/>
      </c>
    </row>
    <row r="5236" spans="1:1" x14ac:dyDescent="0.25">
      <c r="A5236" s="51" t="str">
        <f t="shared" si="81"/>
        <v/>
      </c>
    </row>
    <row r="5237" spans="1:1" x14ac:dyDescent="0.25">
      <c r="A5237" s="51" t="str">
        <f t="shared" si="81"/>
        <v/>
      </c>
    </row>
    <row r="5238" spans="1:1" x14ac:dyDescent="0.25">
      <c r="A5238" s="51" t="str">
        <f t="shared" si="81"/>
        <v/>
      </c>
    </row>
    <row r="5239" spans="1:1" x14ac:dyDescent="0.25">
      <c r="A5239" s="51" t="str">
        <f t="shared" si="81"/>
        <v/>
      </c>
    </row>
    <row r="5240" spans="1:1" x14ac:dyDescent="0.25">
      <c r="A5240" s="51" t="str">
        <f t="shared" si="81"/>
        <v/>
      </c>
    </row>
    <row r="5241" spans="1:1" x14ac:dyDescent="0.25">
      <c r="A5241" s="51" t="str">
        <f t="shared" si="81"/>
        <v/>
      </c>
    </row>
    <row r="5242" spans="1:1" x14ac:dyDescent="0.25">
      <c r="A5242" s="51" t="str">
        <f t="shared" si="81"/>
        <v/>
      </c>
    </row>
    <row r="5243" spans="1:1" x14ac:dyDescent="0.25">
      <c r="A5243" s="51" t="str">
        <f t="shared" si="81"/>
        <v/>
      </c>
    </row>
    <row r="5244" spans="1:1" x14ac:dyDescent="0.25">
      <c r="A5244" s="51" t="str">
        <f t="shared" si="81"/>
        <v/>
      </c>
    </row>
    <row r="5245" spans="1:1" x14ac:dyDescent="0.25">
      <c r="A5245" s="51" t="str">
        <f t="shared" si="81"/>
        <v/>
      </c>
    </row>
    <row r="5246" spans="1:1" x14ac:dyDescent="0.25">
      <c r="A5246" s="51" t="str">
        <f t="shared" si="81"/>
        <v/>
      </c>
    </row>
    <row r="5247" spans="1:1" x14ac:dyDescent="0.25">
      <c r="A5247" s="51" t="str">
        <f t="shared" si="81"/>
        <v/>
      </c>
    </row>
    <row r="5248" spans="1:1" x14ac:dyDescent="0.25">
      <c r="A5248" s="51" t="str">
        <f t="shared" si="81"/>
        <v/>
      </c>
    </row>
    <row r="5249" spans="1:1" x14ac:dyDescent="0.25">
      <c r="A5249" s="51" t="str">
        <f t="shared" si="81"/>
        <v/>
      </c>
    </row>
    <row r="5250" spans="1:1" x14ac:dyDescent="0.25">
      <c r="A5250" s="51" t="str">
        <f t="shared" si="81"/>
        <v/>
      </c>
    </row>
    <row r="5251" spans="1:1" x14ac:dyDescent="0.25">
      <c r="A5251" s="51" t="str">
        <f t="shared" si="81"/>
        <v/>
      </c>
    </row>
    <row r="5252" spans="1:1" x14ac:dyDescent="0.25">
      <c r="A5252" s="51" t="str">
        <f t="shared" ref="A5252:A5315" si="82">CONCATENATE(C5252,B5252,F5252)</f>
        <v/>
      </c>
    </row>
    <row r="5253" spans="1:1" x14ac:dyDescent="0.25">
      <c r="A5253" s="51" t="str">
        <f t="shared" si="82"/>
        <v/>
      </c>
    </row>
    <row r="5254" spans="1:1" x14ac:dyDescent="0.25">
      <c r="A5254" s="51" t="str">
        <f t="shared" si="82"/>
        <v/>
      </c>
    </row>
    <row r="5255" spans="1:1" x14ac:dyDescent="0.25">
      <c r="A5255" s="51" t="str">
        <f t="shared" si="82"/>
        <v/>
      </c>
    </row>
    <row r="5256" spans="1:1" x14ac:dyDescent="0.25">
      <c r="A5256" s="51" t="str">
        <f t="shared" si="82"/>
        <v/>
      </c>
    </row>
    <row r="5257" spans="1:1" x14ac:dyDescent="0.25">
      <c r="A5257" s="51" t="str">
        <f t="shared" si="82"/>
        <v/>
      </c>
    </row>
    <row r="5258" spans="1:1" x14ac:dyDescent="0.25">
      <c r="A5258" s="51" t="str">
        <f t="shared" si="82"/>
        <v/>
      </c>
    </row>
    <row r="5259" spans="1:1" x14ac:dyDescent="0.25">
      <c r="A5259" s="51" t="str">
        <f t="shared" si="82"/>
        <v/>
      </c>
    </row>
    <row r="5260" spans="1:1" x14ac:dyDescent="0.25">
      <c r="A5260" s="51" t="str">
        <f t="shared" si="82"/>
        <v/>
      </c>
    </row>
    <row r="5261" spans="1:1" x14ac:dyDescent="0.25">
      <c r="A5261" s="51" t="str">
        <f t="shared" si="82"/>
        <v/>
      </c>
    </row>
    <row r="5262" spans="1:1" x14ac:dyDescent="0.25">
      <c r="A5262" s="51" t="str">
        <f t="shared" si="82"/>
        <v/>
      </c>
    </row>
    <row r="5263" spans="1:1" x14ac:dyDescent="0.25">
      <c r="A5263" s="51" t="str">
        <f t="shared" si="82"/>
        <v/>
      </c>
    </row>
    <row r="5264" spans="1:1" x14ac:dyDescent="0.25">
      <c r="A5264" s="51" t="str">
        <f t="shared" si="82"/>
        <v/>
      </c>
    </row>
    <row r="5265" spans="1:1" x14ac:dyDescent="0.25">
      <c r="A5265" s="51" t="str">
        <f t="shared" si="82"/>
        <v/>
      </c>
    </row>
    <row r="5266" spans="1:1" x14ac:dyDescent="0.25">
      <c r="A5266" s="51" t="str">
        <f t="shared" si="82"/>
        <v/>
      </c>
    </row>
    <row r="5267" spans="1:1" x14ac:dyDescent="0.25">
      <c r="A5267" s="51" t="str">
        <f t="shared" si="82"/>
        <v/>
      </c>
    </row>
    <row r="5268" spans="1:1" x14ac:dyDescent="0.25">
      <c r="A5268" s="51" t="str">
        <f t="shared" si="82"/>
        <v/>
      </c>
    </row>
    <row r="5269" spans="1:1" x14ac:dyDescent="0.25">
      <c r="A5269" s="51" t="str">
        <f t="shared" si="82"/>
        <v/>
      </c>
    </row>
    <row r="5270" spans="1:1" x14ac:dyDescent="0.25">
      <c r="A5270" s="51" t="str">
        <f t="shared" si="82"/>
        <v/>
      </c>
    </row>
    <row r="5271" spans="1:1" x14ac:dyDescent="0.25">
      <c r="A5271" s="51" t="str">
        <f t="shared" si="82"/>
        <v/>
      </c>
    </row>
    <row r="5272" spans="1:1" x14ac:dyDescent="0.25">
      <c r="A5272" s="51" t="str">
        <f t="shared" si="82"/>
        <v/>
      </c>
    </row>
    <row r="5273" spans="1:1" x14ac:dyDescent="0.25">
      <c r="A5273" s="51" t="str">
        <f t="shared" si="82"/>
        <v/>
      </c>
    </row>
    <row r="5274" spans="1:1" x14ac:dyDescent="0.25">
      <c r="A5274" s="51" t="str">
        <f t="shared" si="82"/>
        <v/>
      </c>
    </row>
    <row r="5275" spans="1:1" x14ac:dyDescent="0.25">
      <c r="A5275" s="51" t="str">
        <f t="shared" si="82"/>
        <v/>
      </c>
    </row>
    <row r="5276" spans="1:1" x14ac:dyDescent="0.25">
      <c r="A5276" s="51" t="str">
        <f t="shared" si="82"/>
        <v/>
      </c>
    </row>
    <row r="5277" spans="1:1" x14ac:dyDescent="0.25">
      <c r="A5277" s="51" t="str">
        <f t="shared" si="82"/>
        <v/>
      </c>
    </row>
    <row r="5278" spans="1:1" x14ac:dyDescent="0.25">
      <c r="A5278" s="51" t="str">
        <f t="shared" si="82"/>
        <v/>
      </c>
    </row>
    <row r="5279" spans="1:1" x14ac:dyDescent="0.25">
      <c r="A5279" s="51" t="str">
        <f t="shared" si="82"/>
        <v/>
      </c>
    </row>
    <row r="5280" spans="1:1" x14ac:dyDescent="0.25">
      <c r="A5280" s="51" t="str">
        <f t="shared" si="82"/>
        <v/>
      </c>
    </row>
    <row r="5281" spans="1:1" x14ac:dyDescent="0.25">
      <c r="A5281" s="51" t="str">
        <f t="shared" si="82"/>
        <v/>
      </c>
    </row>
    <row r="5282" spans="1:1" x14ac:dyDescent="0.25">
      <c r="A5282" s="51" t="str">
        <f t="shared" si="82"/>
        <v/>
      </c>
    </row>
    <row r="5283" spans="1:1" x14ac:dyDescent="0.25">
      <c r="A5283" s="51" t="str">
        <f t="shared" si="82"/>
        <v/>
      </c>
    </row>
    <row r="5284" spans="1:1" x14ac:dyDescent="0.25">
      <c r="A5284" s="51" t="str">
        <f t="shared" si="82"/>
        <v/>
      </c>
    </row>
    <row r="5285" spans="1:1" x14ac:dyDescent="0.25">
      <c r="A5285" s="51" t="str">
        <f t="shared" si="82"/>
        <v/>
      </c>
    </row>
    <row r="5286" spans="1:1" x14ac:dyDescent="0.25">
      <c r="A5286" s="51" t="str">
        <f t="shared" si="82"/>
        <v/>
      </c>
    </row>
    <row r="5287" spans="1:1" x14ac:dyDescent="0.25">
      <c r="A5287" s="51" t="str">
        <f t="shared" si="82"/>
        <v/>
      </c>
    </row>
    <row r="5288" spans="1:1" x14ac:dyDescent="0.25">
      <c r="A5288" s="51" t="str">
        <f t="shared" si="82"/>
        <v/>
      </c>
    </row>
    <row r="5289" spans="1:1" x14ac:dyDescent="0.25">
      <c r="A5289" s="51" t="str">
        <f t="shared" si="82"/>
        <v/>
      </c>
    </row>
    <row r="5290" spans="1:1" x14ac:dyDescent="0.25">
      <c r="A5290" s="51" t="str">
        <f t="shared" si="82"/>
        <v/>
      </c>
    </row>
    <row r="5291" spans="1:1" x14ac:dyDescent="0.25">
      <c r="A5291" s="51" t="str">
        <f t="shared" si="82"/>
        <v/>
      </c>
    </row>
    <row r="5292" spans="1:1" x14ac:dyDescent="0.25">
      <c r="A5292" s="51" t="str">
        <f t="shared" si="82"/>
        <v/>
      </c>
    </row>
    <row r="5293" spans="1:1" x14ac:dyDescent="0.25">
      <c r="A5293" s="51" t="str">
        <f t="shared" si="82"/>
        <v/>
      </c>
    </row>
    <row r="5294" spans="1:1" x14ac:dyDescent="0.25">
      <c r="A5294" s="51" t="str">
        <f t="shared" si="82"/>
        <v/>
      </c>
    </row>
    <row r="5295" spans="1:1" x14ac:dyDescent="0.25">
      <c r="A5295" s="51" t="str">
        <f t="shared" si="82"/>
        <v/>
      </c>
    </row>
    <row r="5296" spans="1:1" x14ac:dyDescent="0.25">
      <c r="A5296" s="51" t="str">
        <f t="shared" si="82"/>
        <v/>
      </c>
    </row>
    <row r="5297" spans="1:1" x14ac:dyDescent="0.25">
      <c r="A5297" s="51" t="str">
        <f t="shared" si="82"/>
        <v/>
      </c>
    </row>
    <row r="5298" spans="1:1" x14ac:dyDescent="0.25">
      <c r="A5298" s="51" t="str">
        <f t="shared" si="82"/>
        <v/>
      </c>
    </row>
    <row r="5299" spans="1:1" x14ac:dyDescent="0.25">
      <c r="A5299" s="51" t="str">
        <f t="shared" si="82"/>
        <v/>
      </c>
    </row>
    <row r="5300" spans="1:1" x14ac:dyDescent="0.25">
      <c r="A5300" s="51" t="str">
        <f t="shared" si="82"/>
        <v/>
      </c>
    </row>
    <row r="5301" spans="1:1" x14ac:dyDescent="0.25">
      <c r="A5301" s="51" t="str">
        <f t="shared" si="82"/>
        <v/>
      </c>
    </row>
    <row r="5302" spans="1:1" x14ac:dyDescent="0.25">
      <c r="A5302" s="51" t="str">
        <f t="shared" si="82"/>
        <v/>
      </c>
    </row>
    <row r="5303" spans="1:1" x14ac:dyDescent="0.25">
      <c r="A5303" s="51" t="str">
        <f t="shared" si="82"/>
        <v/>
      </c>
    </row>
    <row r="5304" spans="1:1" x14ac:dyDescent="0.25">
      <c r="A5304" s="51" t="str">
        <f t="shared" si="82"/>
        <v/>
      </c>
    </row>
    <row r="5305" spans="1:1" x14ac:dyDescent="0.25">
      <c r="A5305" s="51" t="str">
        <f t="shared" si="82"/>
        <v/>
      </c>
    </row>
    <row r="5306" spans="1:1" x14ac:dyDescent="0.25">
      <c r="A5306" s="51" t="str">
        <f t="shared" si="82"/>
        <v/>
      </c>
    </row>
    <row r="5307" spans="1:1" x14ac:dyDescent="0.25">
      <c r="A5307" s="51" t="str">
        <f t="shared" si="82"/>
        <v/>
      </c>
    </row>
    <row r="5308" spans="1:1" x14ac:dyDescent="0.25">
      <c r="A5308" s="51" t="str">
        <f t="shared" si="82"/>
        <v/>
      </c>
    </row>
    <row r="5309" spans="1:1" x14ac:dyDescent="0.25">
      <c r="A5309" s="51" t="str">
        <f t="shared" si="82"/>
        <v/>
      </c>
    </row>
    <row r="5310" spans="1:1" x14ac:dyDescent="0.25">
      <c r="A5310" s="51" t="str">
        <f t="shared" si="82"/>
        <v/>
      </c>
    </row>
    <row r="5311" spans="1:1" x14ac:dyDescent="0.25">
      <c r="A5311" s="51" t="str">
        <f t="shared" si="82"/>
        <v/>
      </c>
    </row>
    <row r="5312" spans="1:1" x14ac:dyDescent="0.25">
      <c r="A5312" s="51" t="str">
        <f t="shared" si="82"/>
        <v/>
      </c>
    </row>
    <row r="5313" spans="1:1" x14ac:dyDescent="0.25">
      <c r="A5313" s="51" t="str">
        <f t="shared" si="82"/>
        <v/>
      </c>
    </row>
    <row r="5314" spans="1:1" x14ac:dyDescent="0.25">
      <c r="A5314" s="51" t="str">
        <f t="shared" si="82"/>
        <v/>
      </c>
    </row>
    <row r="5315" spans="1:1" x14ac:dyDescent="0.25">
      <c r="A5315" s="51" t="str">
        <f t="shared" si="82"/>
        <v/>
      </c>
    </row>
    <row r="5316" spans="1:1" x14ac:dyDescent="0.25">
      <c r="A5316" s="51" t="str">
        <f t="shared" ref="A5316:A5379" si="83">CONCATENATE(C5316,B5316,F5316)</f>
        <v/>
      </c>
    </row>
    <row r="5317" spans="1:1" x14ac:dyDescent="0.25">
      <c r="A5317" s="51" t="str">
        <f t="shared" si="83"/>
        <v/>
      </c>
    </row>
    <row r="5318" spans="1:1" x14ac:dyDescent="0.25">
      <c r="A5318" s="51" t="str">
        <f t="shared" si="83"/>
        <v/>
      </c>
    </row>
    <row r="5319" spans="1:1" x14ac:dyDescent="0.25">
      <c r="A5319" s="51" t="str">
        <f t="shared" si="83"/>
        <v/>
      </c>
    </row>
    <row r="5320" spans="1:1" x14ac:dyDescent="0.25">
      <c r="A5320" s="51" t="str">
        <f t="shared" si="83"/>
        <v/>
      </c>
    </row>
    <row r="5321" spans="1:1" x14ac:dyDescent="0.25">
      <c r="A5321" s="51" t="str">
        <f t="shared" si="83"/>
        <v/>
      </c>
    </row>
    <row r="5322" spans="1:1" x14ac:dyDescent="0.25">
      <c r="A5322" s="51" t="str">
        <f t="shared" si="83"/>
        <v/>
      </c>
    </row>
    <row r="5323" spans="1:1" x14ac:dyDescent="0.25">
      <c r="A5323" s="51" t="str">
        <f t="shared" si="83"/>
        <v/>
      </c>
    </row>
    <row r="5324" spans="1:1" x14ac:dyDescent="0.25">
      <c r="A5324" s="51" t="str">
        <f t="shared" si="83"/>
        <v/>
      </c>
    </row>
    <row r="5325" spans="1:1" x14ac:dyDescent="0.25">
      <c r="A5325" s="51" t="str">
        <f t="shared" si="83"/>
        <v/>
      </c>
    </row>
    <row r="5326" spans="1:1" x14ac:dyDescent="0.25">
      <c r="A5326" s="51" t="str">
        <f t="shared" si="83"/>
        <v/>
      </c>
    </row>
    <row r="5327" spans="1:1" x14ac:dyDescent="0.25">
      <c r="A5327" s="51" t="str">
        <f t="shared" si="83"/>
        <v/>
      </c>
    </row>
    <row r="5328" spans="1:1" x14ac:dyDescent="0.25">
      <c r="A5328" s="51" t="str">
        <f t="shared" si="83"/>
        <v/>
      </c>
    </row>
    <row r="5329" spans="1:1" x14ac:dyDescent="0.25">
      <c r="A5329" s="51" t="str">
        <f t="shared" si="83"/>
        <v/>
      </c>
    </row>
    <row r="5330" spans="1:1" x14ac:dyDescent="0.25">
      <c r="A5330" s="51" t="str">
        <f t="shared" si="83"/>
        <v/>
      </c>
    </row>
    <row r="5331" spans="1:1" x14ac:dyDescent="0.25">
      <c r="A5331" s="51" t="str">
        <f t="shared" si="83"/>
        <v/>
      </c>
    </row>
    <row r="5332" spans="1:1" x14ac:dyDescent="0.25">
      <c r="A5332" s="51" t="str">
        <f t="shared" si="83"/>
        <v/>
      </c>
    </row>
    <row r="5333" spans="1:1" x14ac:dyDescent="0.25">
      <c r="A5333" s="51" t="str">
        <f t="shared" si="83"/>
        <v/>
      </c>
    </row>
    <row r="5334" spans="1:1" x14ac:dyDescent="0.25">
      <c r="A5334" s="51" t="str">
        <f t="shared" si="83"/>
        <v/>
      </c>
    </row>
    <row r="5335" spans="1:1" x14ac:dyDescent="0.25">
      <c r="A5335" s="51" t="str">
        <f t="shared" si="83"/>
        <v/>
      </c>
    </row>
    <row r="5336" spans="1:1" x14ac:dyDescent="0.25">
      <c r="A5336" s="51" t="str">
        <f t="shared" si="83"/>
        <v/>
      </c>
    </row>
    <row r="5337" spans="1:1" x14ac:dyDescent="0.25">
      <c r="A5337" s="51" t="str">
        <f t="shared" si="83"/>
        <v/>
      </c>
    </row>
    <row r="5338" spans="1:1" x14ac:dyDescent="0.25">
      <c r="A5338" s="51" t="str">
        <f t="shared" si="83"/>
        <v/>
      </c>
    </row>
    <row r="5339" spans="1:1" x14ac:dyDescent="0.25">
      <c r="A5339" s="51" t="str">
        <f t="shared" si="83"/>
        <v/>
      </c>
    </row>
    <row r="5340" spans="1:1" x14ac:dyDescent="0.25">
      <c r="A5340" s="51" t="str">
        <f t="shared" si="83"/>
        <v/>
      </c>
    </row>
    <row r="5341" spans="1:1" x14ac:dyDescent="0.25">
      <c r="A5341" s="51" t="str">
        <f t="shared" si="83"/>
        <v/>
      </c>
    </row>
    <row r="5342" spans="1:1" x14ac:dyDescent="0.25">
      <c r="A5342" s="51" t="str">
        <f t="shared" si="83"/>
        <v/>
      </c>
    </row>
    <row r="5343" spans="1:1" x14ac:dyDescent="0.25">
      <c r="A5343" s="51" t="str">
        <f t="shared" si="83"/>
        <v/>
      </c>
    </row>
    <row r="5344" spans="1:1" x14ac:dyDescent="0.25">
      <c r="A5344" s="51" t="str">
        <f t="shared" si="83"/>
        <v/>
      </c>
    </row>
    <row r="5345" spans="1:1" x14ac:dyDescent="0.25">
      <c r="A5345" s="51" t="str">
        <f t="shared" si="83"/>
        <v/>
      </c>
    </row>
    <row r="5346" spans="1:1" x14ac:dyDescent="0.25">
      <c r="A5346" s="51" t="str">
        <f t="shared" si="83"/>
        <v/>
      </c>
    </row>
    <row r="5347" spans="1:1" x14ac:dyDescent="0.25">
      <c r="A5347" s="51" t="str">
        <f t="shared" si="83"/>
        <v/>
      </c>
    </row>
    <row r="5348" spans="1:1" x14ac:dyDescent="0.25">
      <c r="A5348" s="51" t="str">
        <f t="shared" si="83"/>
        <v/>
      </c>
    </row>
    <row r="5349" spans="1:1" x14ac:dyDescent="0.25">
      <c r="A5349" s="51" t="str">
        <f t="shared" si="83"/>
        <v/>
      </c>
    </row>
    <row r="5350" spans="1:1" x14ac:dyDescent="0.25">
      <c r="A5350" s="51" t="str">
        <f t="shared" si="83"/>
        <v/>
      </c>
    </row>
    <row r="5351" spans="1:1" x14ac:dyDescent="0.25">
      <c r="A5351" s="51" t="str">
        <f t="shared" si="83"/>
        <v/>
      </c>
    </row>
    <row r="5352" spans="1:1" x14ac:dyDescent="0.25">
      <c r="A5352" s="51" t="str">
        <f t="shared" si="83"/>
        <v/>
      </c>
    </row>
    <row r="5353" spans="1:1" x14ac:dyDescent="0.25">
      <c r="A5353" s="51" t="str">
        <f t="shared" si="83"/>
        <v/>
      </c>
    </row>
    <row r="5354" spans="1:1" x14ac:dyDescent="0.25">
      <c r="A5354" s="51" t="str">
        <f t="shared" si="83"/>
        <v/>
      </c>
    </row>
    <row r="5355" spans="1:1" x14ac:dyDescent="0.25">
      <c r="A5355" s="51" t="str">
        <f t="shared" si="83"/>
        <v/>
      </c>
    </row>
    <row r="5356" spans="1:1" x14ac:dyDescent="0.25">
      <c r="A5356" s="51" t="str">
        <f t="shared" si="83"/>
        <v/>
      </c>
    </row>
    <row r="5357" spans="1:1" x14ac:dyDescent="0.25">
      <c r="A5357" s="51" t="str">
        <f t="shared" si="83"/>
        <v/>
      </c>
    </row>
    <row r="5358" spans="1:1" x14ac:dyDescent="0.25">
      <c r="A5358" s="51" t="str">
        <f t="shared" si="83"/>
        <v/>
      </c>
    </row>
    <row r="5359" spans="1:1" x14ac:dyDescent="0.25">
      <c r="A5359" s="51" t="str">
        <f t="shared" si="83"/>
        <v/>
      </c>
    </row>
    <row r="5360" spans="1:1" x14ac:dyDescent="0.25">
      <c r="A5360" s="51" t="str">
        <f t="shared" si="83"/>
        <v/>
      </c>
    </row>
    <row r="5361" spans="1:1" x14ac:dyDescent="0.25">
      <c r="A5361" s="51" t="str">
        <f t="shared" si="83"/>
        <v/>
      </c>
    </row>
    <row r="5362" spans="1:1" x14ac:dyDescent="0.25">
      <c r="A5362" s="51" t="str">
        <f t="shared" si="83"/>
        <v/>
      </c>
    </row>
    <row r="5363" spans="1:1" x14ac:dyDescent="0.25">
      <c r="A5363" s="51" t="str">
        <f t="shared" si="83"/>
        <v/>
      </c>
    </row>
    <row r="5364" spans="1:1" x14ac:dyDescent="0.25">
      <c r="A5364" s="51" t="str">
        <f t="shared" si="83"/>
        <v/>
      </c>
    </row>
    <row r="5365" spans="1:1" x14ac:dyDescent="0.25">
      <c r="A5365" s="51" t="str">
        <f t="shared" si="83"/>
        <v/>
      </c>
    </row>
    <row r="5366" spans="1:1" x14ac:dyDescent="0.25">
      <c r="A5366" s="51" t="str">
        <f t="shared" si="83"/>
        <v/>
      </c>
    </row>
    <row r="5367" spans="1:1" x14ac:dyDescent="0.25">
      <c r="A5367" s="51" t="str">
        <f t="shared" si="83"/>
        <v/>
      </c>
    </row>
    <row r="5368" spans="1:1" x14ac:dyDescent="0.25">
      <c r="A5368" s="51" t="str">
        <f t="shared" si="83"/>
        <v/>
      </c>
    </row>
    <row r="5369" spans="1:1" x14ac:dyDescent="0.25">
      <c r="A5369" s="51" t="str">
        <f t="shared" si="83"/>
        <v/>
      </c>
    </row>
    <row r="5370" spans="1:1" x14ac:dyDescent="0.25">
      <c r="A5370" s="51" t="str">
        <f t="shared" si="83"/>
        <v/>
      </c>
    </row>
    <row r="5371" spans="1:1" x14ac:dyDescent="0.25">
      <c r="A5371" s="51" t="str">
        <f t="shared" si="83"/>
        <v/>
      </c>
    </row>
    <row r="5372" spans="1:1" x14ac:dyDescent="0.25">
      <c r="A5372" s="51" t="str">
        <f t="shared" si="83"/>
        <v/>
      </c>
    </row>
    <row r="5373" spans="1:1" x14ac:dyDescent="0.25">
      <c r="A5373" s="51" t="str">
        <f t="shared" si="83"/>
        <v/>
      </c>
    </row>
    <row r="5374" spans="1:1" x14ac:dyDescent="0.25">
      <c r="A5374" s="51" t="str">
        <f t="shared" si="83"/>
        <v/>
      </c>
    </row>
    <row r="5375" spans="1:1" x14ac:dyDescent="0.25">
      <c r="A5375" s="51" t="str">
        <f t="shared" si="83"/>
        <v/>
      </c>
    </row>
    <row r="5376" spans="1:1" x14ac:dyDescent="0.25">
      <c r="A5376" s="51" t="str">
        <f t="shared" si="83"/>
        <v/>
      </c>
    </row>
    <row r="5377" spans="1:1" x14ac:dyDescent="0.25">
      <c r="A5377" s="51" t="str">
        <f t="shared" si="83"/>
        <v/>
      </c>
    </row>
    <row r="5378" spans="1:1" x14ac:dyDescent="0.25">
      <c r="A5378" s="51" t="str">
        <f t="shared" si="83"/>
        <v/>
      </c>
    </row>
    <row r="5379" spans="1:1" x14ac:dyDescent="0.25">
      <c r="A5379" s="51" t="str">
        <f t="shared" si="83"/>
        <v/>
      </c>
    </row>
    <row r="5380" spans="1:1" x14ac:dyDescent="0.25">
      <c r="A5380" s="51" t="str">
        <f t="shared" ref="A5380:A5443" si="84">CONCATENATE(C5380,B5380,F5380)</f>
        <v/>
      </c>
    </row>
    <row r="5381" spans="1:1" x14ac:dyDescent="0.25">
      <c r="A5381" s="51" t="str">
        <f t="shared" si="84"/>
        <v/>
      </c>
    </row>
    <row r="5382" spans="1:1" x14ac:dyDescent="0.25">
      <c r="A5382" s="51" t="str">
        <f t="shared" si="84"/>
        <v/>
      </c>
    </row>
    <row r="5383" spans="1:1" x14ac:dyDescent="0.25">
      <c r="A5383" s="51" t="str">
        <f t="shared" si="84"/>
        <v/>
      </c>
    </row>
    <row r="5384" spans="1:1" x14ac:dyDescent="0.25">
      <c r="A5384" s="51" t="str">
        <f t="shared" si="84"/>
        <v/>
      </c>
    </row>
    <row r="5385" spans="1:1" x14ac:dyDescent="0.25">
      <c r="A5385" s="51" t="str">
        <f t="shared" si="84"/>
        <v/>
      </c>
    </row>
    <row r="5386" spans="1:1" x14ac:dyDescent="0.25">
      <c r="A5386" s="51" t="str">
        <f t="shared" si="84"/>
        <v/>
      </c>
    </row>
    <row r="5387" spans="1:1" x14ac:dyDescent="0.25">
      <c r="A5387" s="51" t="str">
        <f t="shared" si="84"/>
        <v/>
      </c>
    </row>
    <row r="5388" spans="1:1" x14ac:dyDescent="0.25">
      <c r="A5388" s="51" t="str">
        <f t="shared" si="84"/>
        <v/>
      </c>
    </row>
    <row r="5389" spans="1:1" x14ac:dyDescent="0.25">
      <c r="A5389" s="51" t="str">
        <f t="shared" si="84"/>
        <v/>
      </c>
    </row>
    <row r="5390" spans="1:1" x14ac:dyDescent="0.25">
      <c r="A5390" s="51" t="str">
        <f t="shared" si="84"/>
        <v/>
      </c>
    </row>
    <row r="5391" spans="1:1" x14ac:dyDescent="0.25">
      <c r="A5391" s="51" t="str">
        <f t="shared" si="84"/>
        <v/>
      </c>
    </row>
    <row r="5392" spans="1:1" x14ac:dyDescent="0.25">
      <c r="A5392" s="51" t="str">
        <f t="shared" si="84"/>
        <v/>
      </c>
    </row>
    <row r="5393" spans="1:1" x14ac:dyDescent="0.25">
      <c r="A5393" s="51" t="str">
        <f t="shared" si="84"/>
        <v/>
      </c>
    </row>
    <row r="5394" spans="1:1" x14ac:dyDescent="0.25">
      <c r="A5394" s="51" t="str">
        <f t="shared" si="84"/>
        <v/>
      </c>
    </row>
    <row r="5395" spans="1:1" x14ac:dyDescent="0.25">
      <c r="A5395" s="51" t="str">
        <f t="shared" si="84"/>
        <v/>
      </c>
    </row>
    <row r="5396" spans="1:1" x14ac:dyDescent="0.25">
      <c r="A5396" s="51" t="str">
        <f t="shared" si="84"/>
        <v/>
      </c>
    </row>
    <row r="5397" spans="1:1" x14ac:dyDescent="0.25">
      <c r="A5397" s="51" t="str">
        <f t="shared" si="84"/>
        <v/>
      </c>
    </row>
    <row r="5398" spans="1:1" x14ac:dyDescent="0.25">
      <c r="A5398" s="51" t="str">
        <f t="shared" si="84"/>
        <v/>
      </c>
    </row>
    <row r="5399" spans="1:1" x14ac:dyDescent="0.25">
      <c r="A5399" s="51" t="str">
        <f t="shared" si="84"/>
        <v/>
      </c>
    </row>
    <row r="5400" spans="1:1" x14ac:dyDescent="0.25">
      <c r="A5400" s="51" t="str">
        <f t="shared" si="84"/>
        <v/>
      </c>
    </row>
    <row r="5401" spans="1:1" x14ac:dyDescent="0.25">
      <c r="A5401" s="51" t="str">
        <f t="shared" si="84"/>
        <v/>
      </c>
    </row>
    <row r="5402" spans="1:1" x14ac:dyDescent="0.25">
      <c r="A5402" s="51" t="str">
        <f t="shared" si="84"/>
        <v/>
      </c>
    </row>
    <row r="5403" spans="1:1" x14ac:dyDescent="0.25">
      <c r="A5403" s="51" t="str">
        <f t="shared" si="84"/>
        <v/>
      </c>
    </row>
    <row r="5404" spans="1:1" x14ac:dyDescent="0.25">
      <c r="A5404" s="51" t="str">
        <f t="shared" si="84"/>
        <v/>
      </c>
    </row>
    <row r="5405" spans="1:1" x14ac:dyDescent="0.25">
      <c r="A5405" s="51" t="str">
        <f t="shared" si="84"/>
        <v/>
      </c>
    </row>
    <row r="5406" spans="1:1" x14ac:dyDescent="0.25">
      <c r="A5406" s="51" t="str">
        <f t="shared" si="84"/>
        <v/>
      </c>
    </row>
    <row r="5407" spans="1:1" x14ac:dyDescent="0.25">
      <c r="A5407" s="51" t="str">
        <f t="shared" si="84"/>
        <v/>
      </c>
    </row>
    <row r="5408" spans="1:1" x14ac:dyDescent="0.25">
      <c r="A5408" s="51" t="str">
        <f t="shared" si="84"/>
        <v/>
      </c>
    </row>
    <row r="5409" spans="1:1" x14ac:dyDescent="0.25">
      <c r="A5409" s="51" t="str">
        <f t="shared" si="84"/>
        <v/>
      </c>
    </row>
    <row r="5410" spans="1:1" x14ac:dyDescent="0.25">
      <c r="A5410" s="51" t="str">
        <f t="shared" si="84"/>
        <v/>
      </c>
    </row>
    <row r="5411" spans="1:1" x14ac:dyDescent="0.25">
      <c r="A5411" s="51" t="str">
        <f t="shared" si="84"/>
        <v/>
      </c>
    </row>
    <row r="5412" spans="1:1" x14ac:dyDescent="0.25">
      <c r="A5412" s="51" t="str">
        <f t="shared" si="84"/>
        <v/>
      </c>
    </row>
    <row r="5413" spans="1:1" x14ac:dyDescent="0.25">
      <c r="A5413" s="51" t="str">
        <f t="shared" si="84"/>
        <v/>
      </c>
    </row>
    <row r="5414" spans="1:1" x14ac:dyDescent="0.25">
      <c r="A5414" s="51" t="str">
        <f t="shared" si="84"/>
        <v/>
      </c>
    </row>
    <row r="5415" spans="1:1" x14ac:dyDescent="0.25">
      <c r="A5415" s="51" t="str">
        <f t="shared" si="84"/>
        <v/>
      </c>
    </row>
    <row r="5416" spans="1:1" x14ac:dyDescent="0.25">
      <c r="A5416" s="51" t="str">
        <f t="shared" si="84"/>
        <v/>
      </c>
    </row>
    <row r="5417" spans="1:1" x14ac:dyDescent="0.25">
      <c r="A5417" s="51" t="str">
        <f t="shared" si="84"/>
        <v/>
      </c>
    </row>
    <row r="5418" spans="1:1" x14ac:dyDescent="0.25">
      <c r="A5418" s="51" t="str">
        <f t="shared" si="84"/>
        <v/>
      </c>
    </row>
    <row r="5419" spans="1:1" x14ac:dyDescent="0.25">
      <c r="A5419" s="51" t="str">
        <f t="shared" si="84"/>
        <v/>
      </c>
    </row>
    <row r="5420" spans="1:1" x14ac:dyDescent="0.25">
      <c r="A5420" s="51" t="str">
        <f t="shared" si="84"/>
        <v/>
      </c>
    </row>
    <row r="5421" spans="1:1" x14ac:dyDescent="0.25">
      <c r="A5421" s="51" t="str">
        <f t="shared" si="84"/>
        <v/>
      </c>
    </row>
    <row r="5422" spans="1:1" x14ac:dyDescent="0.25">
      <c r="A5422" s="51" t="str">
        <f t="shared" si="84"/>
        <v/>
      </c>
    </row>
    <row r="5423" spans="1:1" x14ac:dyDescent="0.25">
      <c r="A5423" s="51" t="str">
        <f t="shared" si="84"/>
        <v/>
      </c>
    </row>
    <row r="5424" spans="1:1" x14ac:dyDescent="0.25">
      <c r="A5424" s="51" t="str">
        <f t="shared" si="84"/>
        <v/>
      </c>
    </row>
    <row r="5425" spans="1:1" x14ac:dyDescent="0.25">
      <c r="A5425" s="51" t="str">
        <f t="shared" si="84"/>
        <v/>
      </c>
    </row>
    <row r="5426" spans="1:1" x14ac:dyDescent="0.25">
      <c r="A5426" s="51" t="str">
        <f t="shared" si="84"/>
        <v/>
      </c>
    </row>
    <row r="5427" spans="1:1" x14ac:dyDescent="0.25">
      <c r="A5427" s="51" t="str">
        <f t="shared" si="84"/>
        <v/>
      </c>
    </row>
    <row r="5428" spans="1:1" x14ac:dyDescent="0.25">
      <c r="A5428" s="51" t="str">
        <f t="shared" si="84"/>
        <v/>
      </c>
    </row>
    <row r="5429" spans="1:1" x14ac:dyDescent="0.25">
      <c r="A5429" s="51" t="str">
        <f t="shared" si="84"/>
        <v/>
      </c>
    </row>
    <row r="5430" spans="1:1" x14ac:dyDescent="0.25">
      <c r="A5430" s="51" t="str">
        <f t="shared" si="84"/>
        <v/>
      </c>
    </row>
    <row r="5431" spans="1:1" x14ac:dyDescent="0.25">
      <c r="A5431" s="51" t="str">
        <f t="shared" si="84"/>
        <v/>
      </c>
    </row>
    <row r="5432" spans="1:1" x14ac:dyDescent="0.25">
      <c r="A5432" s="51" t="str">
        <f t="shared" si="84"/>
        <v/>
      </c>
    </row>
    <row r="5433" spans="1:1" x14ac:dyDescent="0.25">
      <c r="A5433" s="51" t="str">
        <f t="shared" si="84"/>
        <v/>
      </c>
    </row>
    <row r="5434" spans="1:1" x14ac:dyDescent="0.25">
      <c r="A5434" s="51" t="str">
        <f t="shared" si="84"/>
        <v/>
      </c>
    </row>
    <row r="5435" spans="1:1" x14ac:dyDescent="0.25">
      <c r="A5435" s="51" t="str">
        <f t="shared" si="84"/>
        <v/>
      </c>
    </row>
    <row r="5436" spans="1:1" x14ac:dyDescent="0.25">
      <c r="A5436" s="51" t="str">
        <f t="shared" si="84"/>
        <v/>
      </c>
    </row>
    <row r="5437" spans="1:1" x14ac:dyDescent="0.25">
      <c r="A5437" s="51" t="str">
        <f t="shared" si="84"/>
        <v/>
      </c>
    </row>
    <row r="5438" spans="1:1" x14ac:dyDescent="0.25">
      <c r="A5438" s="51" t="str">
        <f t="shared" si="84"/>
        <v/>
      </c>
    </row>
    <row r="5439" spans="1:1" x14ac:dyDescent="0.25">
      <c r="A5439" s="51" t="str">
        <f t="shared" si="84"/>
        <v/>
      </c>
    </row>
    <row r="5440" spans="1:1" x14ac:dyDescent="0.25">
      <c r="A5440" s="51" t="str">
        <f t="shared" si="84"/>
        <v/>
      </c>
    </row>
    <row r="5441" spans="1:1" x14ac:dyDescent="0.25">
      <c r="A5441" s="51" t="str">
        <f t="shared" si="84"/>
        <v/>
      </c>
    </row>
    <row r="5442" spans="1:1" x14ac:dyDescent="0.25">
      <c r="A5442" s="51" t="str">
        <f t="shared" si="84"/>
        <v/>
      </c>
    </row>
    <row r="5443" spans="1:1" x14ac:dyDescent="0.25">
      <c r="A5443" s="51" t="str">
        <f t="shared" si="84"/>
        <v/>
      </c>
    </row>
    <row r="5444" spans="1:1" x14ac:dyDescent="0.25">
      <c r="A5444" s="51" t="str">
        <f t="shared" ref="A5444:A5507" si="85">CONCATENATE(C5444,B5444,F5444)</f>
        <v/>
      </c>
    </row>
    <row r="5445" spans="1:1" x14ac:dyDescent="0.25">
      <c r="A5445" s="51" t="str">
        <f t="shared" si="85"/>
        <v/>
      </c>
    </row>
    <row r="5446" spans="1:1" x14ac:dyDescent="0.25">
      <c r="A5446" s="51" t="str">
        <f t="shared" si="85"/>
        <v/>
      </c>
    </row>
    <row r="5447" spans="1:1" x14ac:dyDescent="0.25">
      <c r="A5447" s="51" t="str">
        <f t="shared" si="85"/>
        <v/>
      </c>
    </row>
    <row r="5448" spans="1:1" x14ac:dyDescent="0.25">
      <c r="A5448" s="51" t="str">
        <f t="shared" si="85"/>
        <v/>
      </c>
    </row>
    <row r="5449" spans="1:1" x14ac:dyDescent="0.25">
      <c r="A5449" s="51" t="str">
        <f t="shared" si="85"/>
        <v/>
      </c>
    </row>
    <row r="5450" spans="1:1" x14ac:dyDescent="0.25">
      <c r="A5450" s="51" t="str">
        <f t="shared" si="85"/>
        <v/>
      </c>
    </row>
    <row r="5451" spans="1:1" x14ac:dyDescent="0.25">
      <c r="A5451" s="51" t="str">
        <f t="shared" si="85"/>
        <v/>
      </c>
    </row>
    <row r="5452" spans="1:1" x14ac:dyDescent="0.25">
      <c r="A5452" s="51" t="str">
        <f t="shared" si="85"/>
        <v/>
      </c>
    </row>
    <row r="5453" spans="1:1" x14ac:dyDescent="0.25">
      <c r="A5453" s="51" t="str">
        <f t="shared" si="85"/>
        <v/>
      </c>
    </row>
    <row r="5454" spans="1:1" x14ac:dyDescent="0.25">
      <c r="A5454" s="51" t="str">
        <f t="shared" si="85"/>
        <v/>
      </c>
    </row>
    <row r="5455" spans="1:1" x14ac:dyDescent="0.25">
      <c r="A5455" s="51" t="str">
        <f t="shared" si="85"/>
        <v/>
      </c>
    </row>
    <row r="5456" spans="1:1" x14ac:dyDescent="0.25">
      <c r="A5456" s="51" t="str">
        <f t="shared" si="85"/>
        <v/>
      </c>
    </row>
    <row r="5457" spans="1:1" x14ac:dyDescent="0.25">
      <c r="A5457" s="51" t="str">
        <f t="shared" si="85"/>
        <v/>
      </c>
    </row>
    <row r="5458" spans="1:1" x14ac:dyDescent="0.25">
      <c r="A5458" s="51" t="str">
        <f t="shared" si="85"/>
        <v/>
      </c>
    </row>
    <row r="5459" spans="1:1" x14ac:dyDescent="0.25">
      <c r="A5459" s="51" t="str">
        <f t="shared" si="85"/>
        <v/>
      </c>
    </row>
    <row r="5460" spans="1:1" x14ac:dyDescent="0.25">
      <c r="A5460" s="51" t="str">
        <f t="shared" si="85"/>
        <v/>
      </c>
    </row>
    <row r="5461" spans="1:1" x14ac:dyDescent="0.25">
      <c r="A5461" s="51" t="str">
        <f t="shared" si="85"/>
        <v/>
      </c>
    </row>
    <row r="5462" spans="1:1" x14ac:dyDescent="0.25">
      <c r="A5462" s="51" t="str">
        <f t="shared" si="85"/>
        <v/>
      </c>
    </row>
    <row r="5463" spans="1:1" x14ac:dyDescent="0.25">
      <c r="A5463" s="51" t="str">
        <f t="shared" si="85"/>
        <v/>
      </c>
    </row>
    <row r="5464" spans="1:1" x14ac:dyDescent="0.25">
      <c r="A5464" s="51" t="str">
        <f t="shared" si="85"/>
        <v/>
      </c>
    </row>
    <row r="5465" spans="1:1" x14ac:dyDescent="0.25">
      <c r="A5465" s="51" t="str">
        <f t="shared" si="85"/>
        <v/>
      </c>
    </row>
    <row r="5466" spans="1:1" x14ac:dyDescent="0.25">
      <c r="A5466" s="51" t="str">
        <f t="shared" si="85"/>
        <v/>
      </c>
    </row>
    <row r="5467" spans="1:1" x14ac:dyDescent="0.25">
      <c r="A5467" s="51" t="str">
        <f t="shared" si="85"/>
        <v/>
      </c>
    </row>
    <row r="5468" spans="1:1" x14ac:dyDescent="0.25">
      <c r="A5468" s="51" t="str">
        <f t="shared" si="85"/>
        <v/>
      </c>
    </row>
    <row r="5469" spans="1:1" x14ac:dyDescent="0.25">
      <c r="A5469" s="51" t="str">
        <f t="shared" si="85"/>
        <v/>
      </c>
    </row>
    <row r="5470" spans="1:1" x14ac:dyDescent="0.25">
      <c r="A5470" s="51" t="str">
        <f t="shared" si="85"/>
        <v/>
      </c>
    </row>
    <row r="5471" spans="1:1" x14ac:dyDescent="0.25">
      <c r="A5471" s="51" t="str">
        <f t="shared" si="85"/>
        <v/>
      </c>
    </row>
    <row r="5472" spans="1:1" x14ac:dyDescent="0.25">
      <c r="A5472" s="51" t="str">
        <f t="shared" si="85"/>
        <v/>
      </c>
    </row>
    <row r="5473" spans="1:1" x14ac:dyDescent="0.25">
      <c r="A5473" s="51" t="str">
        <f t="shared" si="85"/>
        <v/>
      </c>
    </row>
    <row r="5474" spans="1:1" x14ac:dyDescent="0.25">
      <c r="A5474" s="51" t="str">
        <f t="shared" si="85"/>
        <v/>
      </c>
    </row>
    <row r="5475" spans="1:1" x14ac:dyDescent="0.25">
      <c r="A5475" s="51" t="str">
        <f t="shared" si="85"/>
        <v/>
      </c>
    </row>
    <row r="5476" spans="1:1" x14ac:dyDescent="0.25">
      <c r="A5476" s="51" t="str">
        <f t="shared" si="85"/>
        <v/>
      </c>
    </row>
    <row r="5477" spans="1:1" x14ac:dyDescent="0.25">
      <c r="A5477" s="51" t="str">
        <f t="shared" si="85"/>
        <v/>
      </c>
    </row>
    <row r="5478" spans="1:1" x14ac:dyDescent="0.25">
      <c r="A5478" s="51" t="str">
        <f t="shared" si="85"/>
        <v/>
      </c>
    </row>
    <row r="5479" spans="1:1" x14ac:dyDescent="0.25">
      <c r="A5479" s="51" t="str">
        <f t="shared" si="85"/>
        <v/>
      </c>
    </row>
    <row r="5480" spans="1:1" x14ac:dyDescent="0.25">
      <c r="A5480" s="51" t="str">
        <f t="shared" si="85"/>
        <v/>
      </c>
    </row>
    <row r="5481" spans="1:1" x14ac:dyDescent="0.25">
      <c r="A5481" s="51" t="str">
        <f t="shared" si="85"/>
        <v/>
      </c>
    </row>
    <row r="5482" spans="1:1" x14ac:dyDescent="0.25">
      <c r="A5482" s="51" t="str">
        <f t="shared" si="85"/>
        <v/>
      </c>
    </row>
    <row r="5483" spans="1:1" x14ac:dyDescent="0.25">
      <c r="A5483" s="51" t="str">
        <f t="shared" si="85"/>
        <v/>
      </c>
    </row>
    <row r="5484" spans="1:1" x14ac:dyDescent="0.25">
      <c r="A5484" s="51" t="str">
        <f t="shared" si="85"/>
        <v/>
      </c>
    </row>
    <row r="5485" spans="1:1" x14ac:dyDescent="0.25">
      <c r="A5485" s="51" t="str">
        <f t="shared" si="85"/>
        <v/>
      </c>
    </row>
    <row r="5486" spans="1:1" x14ac:dyDescent="0.25">
      <c r="A5486" s="51" t="str">
        <f t="shared" si="85"/>
        <v/>
      </c>
    </row>
    <row r="5487" spans="1:1" x14ac:dyDescent="0.25">
      <c r="A5487" s="51" t="str">
        <f t="shared" si="85"/>
        <v/>
      </c>
    </row>
    <row r="5488" spans="1:1" x14ac:dyDescent="0.25">
      <c r="A5488" s="51" t="str">
        <f t="shared" si="85"/>
        <v/>
      </c>
    </row>
    <row r="5489" spans="1:1" x14ac:dyDescent="0.25">
      <c r="A5489" s="51" t="str">
        <f t="shared" si="85"/>
        <v/>
      </c>
    </row>
    <row r="5490" spans="1:1" x14ac:dyDescent="0.25">
      <c r="A5490" s="51" t="str">
        <f t="shared" si="85"/>
        <v/>
      </c>
    </row>
    <row r="5491" spans="1:1" x14ac:dyDescent="0.25">
      <c r="A5491" s="51" t="str">
        <f t="shared" si="85"/>
        <v/>
      </c>
    </row>
    <row r="5492" spans="1:1" x14ac:dyDescent="0.25">
      <c r="A5492" s="51" t="str">
        <f t="shared" si="85"/>
        <v/>
      </c>
    </row>
    <row r="5493" spans="1:1" x14ac:dyDescent="0.25">
      <c r="A5493" s="51" t="str">
        <f t="shared" si="85"/>
        <v/>
      </c>
    </row>
    <row r="5494" spans="1:1" x14ac:dyDescent="0.25">
      <c r="A5494" s="51" t="str">
        <f t="shared" si="85"/>
        <v/>
      </c>
    </row>
    <row r="5495" spans="1:1" x14ac:dyDescent="0.25">
      <c r="A5495" s="51" t="str">
        <f t="shared" si="85"/>
        <v/>
      </c>
    </row>
    <row r="5496" spans="1:1" x14ac:dyDescent="0.25">
      <c r="A5496" s="51" t="str">
        <f t="shared" si="85"/>
        <v/>
      </c>
    </row>
    <row r="5497" spans="1:1" x14ac:dyDescent="0.25">
      <c r="A5497" s="51" t="str">
        <f t="shared" si="85"/>
        <v/>
      </c>
    </row>
    <row r="5498" spans="1:1" x14ac:dyDescent="0.25">
      <c r="A5498" s="51" t="str">
        <f t="shared" si="85"/>
        <v/>
      </c>
    </row>
    <row r="5499" spans="1:1" x14ac:dyDescent="0.25">
      <c r="A5499" s="51" t="str">
        <f t="shared" si="85"/>
        <v/>
      </c>
    </row>
    <row r="5500" spans="1:1" x14ac:dyDescent="0.25">
      <c r="A5500" s="51" t="str">
        <f t="shared" si="85"/>
        <v/>
      </c>
    </row>
    <row r="5501" spans="1:1" x14ac:dyDescent="0.25">
      <c r="A5501" s="51" t="str">
        <f t="shared" si="85"/>
        <v/>
      </c>
    </row>
    <row r="5502" spans="1:1" x14ac:dyDescent="0.25">
      <c r="A5502" s="51" t="str">
        <f t="shared" si="85"/>
        <v/>
      </c>
    </row>
    <row r="5503" spans="1:1" x14ac:dyDescent="0.25">
      <c r="A5503" s="51" t="str">
        <f t="shared" si="85"/>
        <v/>
      </c>
    </row>
    <row r="5504" spans="1:1" x14ac:dyDescent="0.25">
      <c r="A5504" s="51" t="str">
        <f t="shared" si="85"/>
        <v/>
      </c>
    </row>
    <row r="5505" spans="1:1" x14ac:dyDescent="0.25">
      <c r="A5505" s="51" t="str">
        <f t="shared" si="85"/>
        <v/>
      </c>
    </row>
    <row r="5506" spans="1:1" x14ac:dyDescent="0.25">
      <c r="A5506" s="51" t="str">
        <f t="shared" si="85"/>
        <v/>
      </c>
    </row>
    <row r="5507" spans="1:1" x14ac:dyDescent="0.25">
      <c r="A5507" s="51" t="str">
        <f t="shared" si="85"/>
        <v/>
      </c>
    </row>
    <row r="5508" spans="1:1" x14ac:dyDescent="0.25">
      <c r="A5508" s="51" t="str">
        <f t="shared" ref="A5508:A5571" si="86">CONCATENATE(C5508,B5508,F5508)</f>
        <v/>
      </c>
    </row>
    <row r="5509" spans="1:1" x14ac:dyDescent="0.25">
      <c r="A5509" s="51" t="str">
        <f t="shared" si="86"/>
        <v/>
      </c>
    </row>
    <row r="5510" spans="1:1" x14ac:dyDescent="0.25">
      <c r="A5510" s="51" t="str">
        <f t="shared" si="86"/>
        <v/>
      </c>
    </row>
    <row r="5511" spans="1:1" x14ac:dyDescent="0.25">
      <c r="A5511" s="51" t="str">
        <f t="shared" si="86"/>
        <v/>
      </c>
    </row>
    <row r="5512" spans="1:1" x14ac:dyDescent="0.25">
      <c r="A5512" s="51" t="str">
        <f t="shared" si="86"/>
        <v/>
      </c>
    </row>
    <row r="5513" spans="1:1" x14ac:dyDescent="0.25">
      <c r="A5513" s="51" t="str">
        <f t="shared" si="86"/>
        <v/>
      </c>
    </row>
    <row r="5514" spans="1:1" x14ac:dyDescent="0.25">
      <c r="A5514" s="51" t="str">
        <f t="shared" si="86"/>
        <v/>
      </c>
    </row>
    <row r="5515" spans="1:1" x14ac:dyDescent="0.25">
      <c r="A5515" s="51" t="str">
        <f t="shared" si="86"/>
        <v/>
      </c>
    </row>
    <row r="5516" spans="1:1" x14ac:dyDescent="0.25">
      <c r="A5516" s="51" t="str">
        <f t="shared" si="86"/>
        <v/>
      </c>
    </row>
    <row r="5517" spans="1:1" x14ac:dyDescent="0.25">
      <c r="A5517" s="51" t="str">
        <f t="shared" si="86"/>
        <v/>
      </c>
    </row>
    <row r="5518" spans="1:1" x14ac:dyDescent="0.25">
      <c r="A5518" s="51" t="str">
        <f t="shared" si="86"/>
        <v/>
      </c>
    </row>
    <row r="5519" spans="1:1" x14ac:dyDescent="0.25">
      <c r="A5519" s="51" t="str">
        <f t="shared" si="86"/>
        <v/>
      </c>
    </row>
    <row r="5520" spans="1:1" x14ac:dyDescent="0.25">
      <c r="A5520" s="51" t="str">
        <f t="shared" si="86"/>
        <v/>
      </c>
    </row>
    <row r="5521" spans="1:1" x14ac:dyDescent="0.25">
      <c r="A5521" s="51" t="str">
        <f t="shared" si="86"/>
        <v/>
      </c>
    </row>
    <row r="5522" spans="1:1" x14ac:dyDescent="0.25">
      <c r="A5522" s="51" t="str">
        <f t="shared" si="86"/>
        <v/>
      </c>
    </row>
    <row r="5523" spans="1:1" x14ac:dyDescent="0.25">
      <c r="A5523" s="51" t="str">
        <f t="shared" si="86"/>
        <v/>
      </c>
    </row>
    <row r="5524" spans="1:1" x14ac:dyDescent="0.25">
      <c r="A5524" s="51" t="str">
        <f t="shared" si="86"/>
        <v/>
      </c>
    </row>
    <row r="5525" spans="1:1" x14ac:dyDescent="0.25">
      <c r="A5525" s="51" t="str">
        <f t="shared" si="86"/>
        <v/>
      </c>
    </row>
    <row r="5526" spans="1:1" x14ac:dyDescent="0.25">
      <c r="A5526" s="51" t="str">
        <f t="shared" si="86"/>
        <v/>
      </c>
    </row>
    <row r="5527" spans="1:1" x14ac:dyDescent="0.25">
      <c r="A5527" s="51" t="str">
        <f t="shared" si="86"/>
        <v/>
      </c>
    </row>
    <row r="5528" spans="1:1" x14ac:dyDescent="0.25">
      <c r="A5528" s="51" t="str">
        <f t="shared" si="86"/>
        <v/>
      </c>
    </row>
    <row r="5529" spans="1:1" x14ac:dyDescent="0.25">
      <c r="A5529" s="51" t="str">
        <f t="shared" si="86"/>
        <v/>
      </c>
    </row>
    <row r="5530" spans="1:1" x14ac:dyDescent="0.25">
      <c r="A5530" s="51" t="str">
        <f t="shared" si="86"/>
        <v/>
      </c>
    </row>
    <row r="5531" spans="1:1" x14ac:dyDescent="0.25">
      <c r="A5531" s="51" t="str">
        <f t="shared" si="86"/>
        <v/>
      </c>
    </row>
    <row r="5532" spans="1:1" x14ac:dyDescent="0.25">
      <c r="A5532" s="51" t="str">
        <f t="shared" si="86"/>
        <v/>
      </c>
    </row>
    <row r="5533" spans="1:1" x14ac:dyDescent="0.25">
      <c r="A5533" s="51" t="str">
        <f t="shared" si="86"/>
        <v/>
      </c>
    </row>
    <row r="5534" spans="1:1" x14ac:dyDescent="0.25">
      <c r="A5534" s="51" t="str">
        <f t="shared" si="86"/>
        <v/>
      </c>
    </row>
    <row r="5535" spans="1:1" x14ac:dyDescent="0.25">
      <c r="A5535" s="51" t="str">
        <f t="shared" si="86"/>
        <v/>
      </c>
    </row>
    <row r="5536" spans="1:1" x14ac:dyDescent="0.25">
      <c r="A5536" s="51" t="str">
        <f t="shared" si="86"/>
        <v/>
      </c>
    </row>
    <row r="5537" spans="1:1" x14ac:dyDescent="0.25">
      <c r="A5537" s="51" t="str">
        <f t="shared" si="86"/>
        <v/>
      </c>
    </row>
    <row r="5538" spans="1:1" x14ac:dyDescent="0.25">
      <c r="A5538" s="51" t="str">
        <f t="shared" si="86"/>
        <v/>
      </c>
    </row>
    <row r="5539" spans="1:1" x14ac:dyDescent="0.25">
      <c r="A5539" s="51" t="str">
        <f t="shared" si="86"/>
        <v/>
      </c>
    </row>
    <row r="5540" spans="1:1" x14ac:dyDescent="0.25">
      <c r="A5540" s="51" t="str">
        <f t="shared" si="86"/>
        <v/>
      </c>
    </row>
    <row r="5541" spans="1:1" x14ac:dyDescent="0.25">
      <c r="A5541" s="51" t="str">
        <f t="shared" si="86"/>
        <v/>
      </c>
    </row>
    <row r="5542" spans="1:1" x14ac:dyDescent="0.25">
      <c r="A5542" s="51" t="str">
        <f t="shared" si="86"/>
        <v/>
      </c>
    </row>
    <row r="5543" spans="1:1" x14ac:dyDescent="0.25">
      <c r="A5543" s="51" t="str">
        <f t="shared" si="86"/>
        <v/>
      </c>
    </row>
    <row r="5544" spans="1:1" x14ac:dyDescent="0.25">
      <c r="A5544" s="51" t="str">
        <f t="shared" si="86"/>
        <v/>
      </c>
    </row>
    <row r="5545" spans="1:1" x14ac:dyDescent="0.25">
      <c r="A5545" s="51" t="str">
        <f t="shared" si="86"/>
        <v/>
      </c>
    </row>
    <row r="5546" spans="1:1" x14ac:dyDescent="0.25">
      <c r="A5546" s="51" t="str">
        <f t="shared" si="86"/>
        <v/>
      </c>
    </row>
    <row r="5547" spans="1:1" x14ac:dyDescent="0.25">
      <c r="A5547" s="51" t="str">
        <f t="shared" si="86"/>
        <v/>
      </c>
    </row>
    <row r="5548" spans="1:1" x14ac:dyDescent="0.25">
      <c r="A5548" s="51" t="str">
        <f t="shared" si="86"/>
        <v/>
      </c>
    </row>
    <row r="5549" spans="1:1" x14ac:dyDescent="0.25">
      <c r="A5549" s="51" t="str">
        <f t="shared" si="86"/>
        <v/>
      </c>
    </row>
    <row r="5550" spans="1:1" x14ac:dyDescent="0.25">
      <c r="A5550" s="51" t="str">
        <f t="shared" si="86"/>
        <v/>
      </c>
    </row>
    <row r="5551" spans="1:1" x14ac:dyDescent="0.25">
      <c r="A5551" s="51" t="str">
        <f t="shared" si="86"/>
        <v/>
      </c>
    </row>
    <row r="5552" spans="1:1" x14ac:dyDescent="0.25">
      <c r="A5552" s="51" t="str">
        <f t="shared" si="86"/>
        <v/>
      </c>
    </row>
    <row r="5553" spans="1:1" x14ac:dyDescent="0.25">
      <c r="A5553" s="51" t="str">
        <f t="shared" si="86"/>
        <v/>
      </c>
    </row>
    <row r="5554" spans="1:1" x14ac:dyDescent="0.25">
      <c r="A5554" s="51" t="str">
        <f t="shared" si="86"/>
        <v/>
      </c>
    </row>
    <row r="5555" spans="1:1" x14ac:dyDescent="0.25">
      <c r="A5555" s="51" t="str">
        <f t="shared" si="86"/>
        <v/>
      </c>
    </row>
    <row r="5556" spans="1:1" x14ac:dyDescent="0.25">
      <c r="A5556" s="51" t="str">
        <f t="shared" si="86"/>
        <v/>
      </c>
    </row>
    <row r="5557" spans="1:1" x14ac:dyDescent="0.25">
      <c r="A5557" s="51" t="str">
        <f t="shared" si="86"/>
        <v/>
      </c>
    </row>
    <row r="5558" spans="1:1" x14ac:dyDescent="0.25">
      <c r="A5558" s="51" t="str">
        <f t="shared" si="86"/>
        <v/>
      </c>
    </row>
    <row r="5559" spans="1:1" x14ac:dyDescent="0.25">
      <c r="A5559" s="51" t="str">
        <f t="shared" si="86"/>
        <v/>
      </c>
    </row>
    <row r="5560" spans="1:1" x14ac:dyDescent="0.25">
      <c r="A5560" s="51" t="str">
        <f t="shared" si="86"/>
        <v/>
      </c>
    </row>
    <row r="5561" spans="1:1" x14ac:dyDescent="0.25">
      <c r="A5561" s="51" t="str">
        <f t="shared" si="86"/>
        <v/>
      </c>
    </row>
    <row r="5562" spans="1:1" x14ac:dyDescent="0.25">
      <c r="A5562" s="51" t="str">
        <f t="shared" si="86"/>
        <v/>
      </c>
    </row>
    <row r="5563" spans="1:1" x14ac:dyDescent="0.25">
      <c r="A5563" s="51" t="str">
        <f t="shared" si="86"/>
        <v/>
      </c>
    </row>
    <row r="5564" spans="1:1" x14ac:dyDescent="0.25">
      <c r="A5564" s="51" t="str">
        <f t="shared" si="86"/>
        <v/>
      </c>
    </row>
    <row r="5565" spans="1:1" x14ac:dyDescent="0.25">
      <c r="A5565" s="51" t="str">
        <f t="shared" si="86"/>
        <v/>
      </c>
    </row>
    <row r="5566" spans="1:1" x14ac:dyDescent="0.25">
      <c r="A5566" s="51" t="str">
        <f t="shared" si="86"/>
        <v/>
      </c>
    </row>
    <row r="5567" spans="1:1" x14ac:dyDescent="0.25">
      <c r="A5567" s="51" t="str">
        <f t="shared" si="86"/>
        <v/>
      </c>
    </row>
    <row r="5568" spans="1:1" x14ac:dyDescent="0.25">
      <c r="A5568" s="51" t="str">
        <f t="shared" si="86"/>
        <v/>
      </c>
    </row>
    <row r="5569" spans="1:1" x14ac:dyDescent="0.25">
      <c r="A5569" s="51" t="str">
        <f t="shared" si="86"/>
        <v/>
      </c>
    </row>
    <row r="5570" spans="1:1" x14ac:dyDescent="0.25">
      <c r="A5570" s="51" t="str">
        <f t="shared" si="86"/>
        <v/>
      </c>
    </row>
    <row r="5571" spans="1:1" x14ac:dyDescent="0.25">
      <c r="A5571" s="51" t="str">
        <f t="shared" si="86"/>
        <v/>
      </c>
    </row>
    <row r="5572" spans="1:1" x14ac:dyDescent="0.25">
      <c r="A5572" s="51" t="str">
        <f t="shared" ref="A5572:A5635" si="87">CONCATENATE(C5572,B5572,F5572)</f>
        <v/>
      </c>
    </row>
    <row r="5573" spans="1:1" x14ac:dyDescent="0.25">
      <c r="A5573" s="51" t="str">
        <f t="shared" si="87"/>
        <v/>
      </c>
    </row>
    <row r="5574" spans="1:1" x14ac:dyDescent="0.25">
      <c r="A5574" s="51" t="str">
        <f t="shared" si="87"/>
        <v/>
      </c>
    </row>
    <row r="5575" spans="1:1" x14ac:dyDescent="0.25">
      <c r="A5575" s="51" t="str">
        <f t="shared" si="87"/>
        <v/>
      </c>
    </row>
    <row r="5576" spans="1:1" x14ac:dyDescent="0.25">
      <c r="A5576" s="51" t="str">
        <f t="shared" si="87"/>
        <v/>
      </c>
    </row>
    <row r="5577" spans="1:1" x14ac:dyDescent="0.25">
      <c r="A5577" s="51" t="str">
        <f t="shared" si="87"/>
        <v/>
      </c>
    </row>
    <row r="5578" spans="1:1" x14ac:dyDescent="0.25">
      <c r="A5578" s="51" t="str">
        <f t="shared" si="87"/>
        <v/>
      </c>
    </row>
    <row r="5579" spans="1:1" x14ac:dyDescent="0.25">
      <c r="A5579" s="51" t="str">
        <f t="shared" si="87"/>
        <v/>
      </c>
    </row>
    <row r="5580" spans="1:1" x14ac:dyDescent="0.25">
      <c r="A5580" s="51" t="str">
        <f t="shared" si="87"/>
        <v/>
      </c>
    </row>
    <row r="5581" spans="1:1" x14ac:dyDescent="0.25">
      <c r="A5581" s="51" t="str">
        <f t="shared" si="87"/>
        <v/>
      </c>
    </row>
    <row r="5582" spans="1:1" x14ac:dyDescent="0.25">
      <c r="A5582" s="51" t="str">
        <f t="shared" si="87"/>
        <v/>
      </c>
    </row>
    <row r="5583" spans="1:1" x14ac:dyDescent="0.25">
      <c r="A5583" s="51" t="str">
        <f t="shared" si="87"/>
        <v/>
      </c>
    </row>
    <row r="5584" spans="1:1" x14ac:dyDescent="0.25">
      <c r="A5584" s="51" t="str">
        <f t="shared" si="87"/>
        <v/>
      </c>
    </row>
    <row r="5585" spans="1:1" x14ac:dyDescent="0.25">
      <c r="A5585" s="51" t="str">
        <f t="shared" si="87"/>
        <v/>
      </c>
    </row>
    <row r="5586" spans="1:1" x14ac:dyDescent="0.25">
      <c r="A5586" s="51" t="str">
        <f t="shared" si="87"/>
        <v/>
      </c>
    </row>
    <row r="5587" spans="1:1" x14ac:dyDescent="0.25">
      <c r="A5587" s="51" t="str">
        <f t="shared" si="87"/>
        <v/>
      </c>
    </row>
    <row r="5588" spans="1:1" x14ac:dyDescent="0.25">
      <c r="A5588" s="51" t="str">
        <f t="shared" si="87"/>
        <v/>
      </c>
    </row>
    <row r="5589" spans="1:1" x14ac:dyDescent="0.25">
      <c r="A5589" s="51" t="str">
        <f t="shared" si="87"/>
        <v/>
      </c>
    </row>
    <row r="5590" spans="1:1" x14ac:dyDescent="0.25">
      <c r="A5590" s="51" t="str">
        <f t="shared" si="87"/>
        <v/>
      </c>
    </row>
    <row r="5591" spans="1:1" x14ac:dyDescent="0.25">
      <c r="A5591" s="51" t="str">
        <f t="shared" si="87"/>
        <v/>
      </c>
    </row>
    <row r="5592" spans="1:1" x14ac:dyDescent="0.25">
      <c r="A5592" s="51" t="str">
        <f t="shared" si="87"/>
        <v/>
      </c>
    </row>
    <row r="5593" spans="1:1" x14ac:dyDescent="0.25">
      <c r="A5593" s="51" t="str">
        <f t="shared" si="87"/>
        <v/>
      </c>
    </row>
    <row r="5594" spans="1:1" x14ac:dyDescent="0.25">
      <c r="A5594" s="51" t="str">
        <f t="shared" si="87"/>
        <v/>
      </c>
    </row>
    <row r="5595" spans="1:1" x14ac:dyDescent="0.25">
      <c r="A5595" s="51" t="str">
        <f t="shared" si="87"/>
        <v/>
      </c>
    </row>
    <row r="5596" spans="1:1" x14ac:dyDescent="0.25">
      <c r="A5596" s="51" t="str">
        <f t="shared" si="87"/>
        <v/>
      </c>
    </row>
    <row r="5597" spans="1:1" x14ac:dyDescent="0.25">
      <c r="A5597" s="51" t="str">
        <f t="shared" si="87"/>
        <v/>
      </c>
    </row>
    <row r="5598" spans="1:1" x14ac:dyDescent="0.25">
      <c r="A5598" s="51" t="str">
        <f t="shared" si="87"/>
        <v/>
      </c>
    </row>
    <row r="5599" spans="1:1" x14ac:dyDescent="0.25">
      <c r="A5599" s="51" t="str">
        <f t="shared" si="87"/>
        <v/>
      </c>
    </row>
    <row r="5600" spans="1:1" x14ac:dyDescent="0.25">
      <c r="A5600" s="51" t="str">
        <f t="shared" si="87"/>
        <v/>
      </c>
    </row>
    <row r="5601" spans="1:1" x14ac:dyDescent="0.25">
      <c r="A5601" s="51" t="str">
        <f t="shared" si="87"/>
        <v/>
      </c>
    </row>
    <row r="5602" spans="1:1" x14ac:dyDescent="0.25">
      <c r="A5602" s="51" t="str">
        <f t="shared" si="87"/>
        <v/>
      </c>
    </row>
    <row r="5603" spans="1:1" x14ac:dyDescent="0.25">
      <c r="A5603" s="51" t="str">
        <f t="shared" si="87"/>
        <v/>
      </c>
    </row>
    <row r="5604" spans="1:1" x14ac:dyDescent="0.25">
      <c r="A5604" s="51" t="str">
        <f t="shared" si="87"/>
        <v/>
      </c>
    </row>
    <row r="5605" spans="1:1" x14ac:dyDescent="0.25">
      <c r="A5605" s="51" t="str">
        <f t="shared" si="87"/>
        <v/>
      </c>
    </row>
    <row r="5606" spans="1:1" x14ac:dyDescent="0.25">
      <c r="A5606" s="51" t="str">
        <f t="shared" si="87"/>
        <v/>
      </c>
    </row>
    <row r="5607" spans="1:1" x14ac:dyDescent="0.25">
      <c r="A5607" s="51" t="str">
        <f t="shared" si="87"/>
        <v/>
      </c>
    </row>
    <row r="5608" spans="1:1" x14ac:dyDescent="0.25">
      <c r="A5608" s="51" t="str">
        <f t="shared" si="87"/>
        <v/>
      </c>
    </row>
    <row r="5609" spans="1:1" x14ac:dyDescent="0.25">
      <c r="A5609" s="51" t="str">
        <f t="shared" si="87"/>
        <v/>
      </c>
    </row>
    <row r="5610" spans="1:1" x14ac:dyDescent="0.25">
      <c r="A5610" s="51" t="str">
        <f t="shared" si="87"/>
        <v/>
      </c>
    </row>
    <row r="5611" spans="1:1" x14ac:dyDescent="0.25">
      <c r="A5611" s="51" t="str">
        <f t="shared" si="87"/>
        <v/>
      </c>
    </row>
    <row r="5612" spans="1:1" x14ac:dyDescent="0.25">
      <c r="A5612" s="51" t="str">
        <f t="shared" si="87"/>
        <v/>
      </c>
    </row>
    <row r="5613" spans="1:1" x14ac:dyDescent="0.25">
      <c r="A5613" s="51" t="str">
        <f t="shared" si="87"/>
        <v/>
      </c>
    </row>
    <row r="5614" spans="1:1" x14ac:dyDescent="0.25">
      <c r="A5614" s="51" t="str">
        <f t="shared" si="87"/>
        <v/>
      </c>
    </row>
    <row r="5615" spans="1:1" x14ac:dyDescent="0.25">
      <c r="A5615" s="51" t="str">
        <f t="shared" si="87"/>
        <v/>
      </c>
    </row>
    <row r="5616" spans="1:1" x14ac:dyDescent="0.25">
      <c r="A5616" s="51" t="str">
        <f t="shared" si="87"/>
        <v/>
      </c>
    </row>
    <row r="5617" spans="1:1" x14ac:dyDescent="0.25">
      <c r="A5617" s="51" t="str">
        <f t="shared" si="87"/>
        <v/>
      </c>
    </row>
    <row r="5618" spans="1:1" x14ac:dyDescent="0.25">
      <c r="A5618" s="51" t="str">
        <f t="shared" si="87"/>
        <v/>
      </c>
    </row>
    <row r="5619" spans="1:1" x14ac:dyDescent="0.25">
      <c r="A5619" s="51" t="str">
        <f t="shared" si="87"/>
        <v/>
      </c>
    </row>
    <row r="5620" spans="1:1" x14ac:dyDescent="0.25">
      <c r="A5620" s="51" t="str">
        <f t="shared" si="87"/>
        <v/>
      </c>
    </row>
    <row r="5621" spans="1:1" x14ac:dyDescent="0.25">
      <c r="A5621" s="51" t="str">
        <f t="shared" si="87"/>
        <v/>
      </c>
    </row>
    <row r="5622" spans="1:1" x14ac:dyDescent="0.25">
      <c r="A5622" s="51" t="str">
        <f t="shared" si="87"/>
        <v/>
      </c>
    </row>
    <row r="5623" spans="1:1" x14ac:dyDescent="0.25">
      <c r="A5623" s="51" t="str">
        <f t="shared" si="87"/>
        <v/>
      </c>
    </row>
    <row r="5624" spans="1:1" x14ac:dyDescent="0.25">
      <c r="A5624" s="51" t="str">
        <f t="shared" si="87"/>
        <v/>
      </c>
    </row>
    <row r="5625" spans="1:1" x14ac:dyDescent="0.25">
      <c r="A5625" s="51" t="str">
        <f t="shared" si="87"/>
        <v/>
      </c>
    </row>
    <row r="5626" spans="1:1" x14ac:dyDescent="0.25">
      <c r="A5626" s="51" t="str">
        <f t="shared" si="87"/>
        <v/>
      </c>
    </row>
    <row r="5627" spans="1:1" x14ac:dyDescent="0.25">
      <c r="A5627" s="51" t="str">
        <f t="shared" si="87"/>
        <v/>
      </c>
    </row>
    <row r="5628" spans="1:1" x14ac:dyDescent="0.25">
      <c r="A5628" s="51" t="str">
        <f t="shared" si="87"/>
        <v/>
      </c>
    </row>
    <row r="5629" spans="1:1" x14ac:dyDescent="0.25">
      <c r="A5629" s="51" t="str">
        <f t="shared" si="87"/>
        <v/>
      </c>
    </row>
    <row r="5630" spans="1:1" x14ac:dyDescent="0.25">
      <c r="A5630" s="51" t="str">
        <f t="shared" si="87"/>
        <v/>
      </c>
    </row>
    <row r="5631" spans="1:1" x14ac:dyDescent="0.25">
      <c r="A5631" s="51" t="str">
        <f t="shared" si="87"/>
        <v/>
      </c>
    </row>
    <row r="5632" spans="1:1" x14ac:dyDescent="0.25">
      <c r="A5632" s="51" t="str">
        <f t="shared" si="87"/>
        <v/>
      </c>
    </row>
    <row r="5633" spans="1:1" x14ac:dyDescent="0.25">
      <c r="A5633" s="51" t="str">
        <f t="shared" si="87"/>
        <v/>
      </c>
    </row>
    <row r="5634" spans="1:1" x14ac:dyDescent="0.25">
      <c r="A5634" s="51" t="str">
        <f t="shared" si="87"/>
        <v/>
      </c>
    </row>
    <row r="5635" spans="1:1" x14ac:dyDescent="0.25">
      <c r="A5635" s="51" t="str">
        <f t="shared" si="87"/>
        <v/>
      </c>
    </row>
    <row r="5636" spans="1:1" x14ac:dyDescent="0.25">
      <c r="A5636" s="51" t="str">
        <f t="shared" ref="A5636:A5699" si="88">CONCATENATE(C5636,B5636,F5636)</f>
        <v/>
      </c>
    </row>
    <row r="5637" spans="1:1" x14ac:dyDescent="0.25">
      <c r="A5637" s="51" t="str">
        <f t="shared" si="88"/>
        <v/>
      </c>
    </row>
    <row r="5638" spans="1:1" x14ac:dyDescent="0.25">
      <c r="A5638" s="51" t="str">
        <f t="shared" si="88"/>
        <v/>
      </c>
    </row>
    <row r="5639" spans="1:1" x14ac:dyDescent="0.25">
      <c r="A5639" s="51" t="str">
        <f t="shared" si="88"/>
        <v/>
      </c>
    </row>
    <row r="5640" spans="1:1" x14ac:dyDescent="0.25">
      <c r="A5640" s="51" t="str">
        <f t="shared" si="88"/>
        <v/>
      </c>
    </row>
    <row r="5641" spans="1:1" x14ac:dyDescent="0.25">
      <c r="A5641" s="51" t="str">
        <f t="shared" si="88"/>
        <v/>
      </c>
    </row>
    <row r="5642" spans="1:1" x14ac:dyDescent="0.25">
      <c r="A5642" s="51" t="str">
        <f t="shared" si="88"/>
        <v/>
      </c>
    </row>
    <row r="5643" spans="1:1" x14ac:dyDescent="0.25">
      <c r="A5643" s="51" t="str">
        <f t="shared" si="88"/>
        <v/>
      </c>
    </row>
    <row r="5644" spans="1:1" x14ac:dyDescent="0.25">
      <c r="A5644" s="51" t="str">
        <f t="shared" si="88"/>
        <v/>
      </c>
    </row>
    <row r="5645" spans="1:1" x14ac:dyDescent="0.25">
      <c r="A5645" s="51" t="str">
        <f t="shared" si="88"/>
        <v/>
      </c>
    </row>
    <row r="5646" spans="1:1" x14ac:dyDescent="0.25">
      <c r="A5646" s="51" t="str">
        <f t="shared" si="88"/>
        <v/>
      </c>
    </row>
    <row r="5647" spans="1:1" x14ac:dyDescent="0.25">
      <c r="A5647" s="51" t="str">
        <f t="shared" si="88"/>
        <v/>
      </c>
    </row>
    <row r="5648" spans="1:1" x14ac:dyDescent="0.25">
      <c r="A5648" s="51" t="str">
        <f t="shared" si="88"/>
        <v/>
      </c>
    </row>
    <row r="5649" spans="1:1" x14ac:dyDescent="0.25">
      <c r="A5649" s="51" t="str">
        <f t="shared" si="88"/>
        <v/>
      </c>
    </row>
    <row r="5650" spans="1:1" x14ac:dyDescent="0.25">
      <c r="A5650" s="51" t="str">
        <f t="shared" si="88"/>
        <v/>
      </c>
    </row>
    <row r="5651" spans="1:1" x14ac:dyDescent="0.25">
      <c r="A5651" s="51" t="str">
        <f t="shared" si="88"/>
        <v/>
      </c>
    </row>
    <row r="5652" spans="1:1" x14ac:dyDescent="0.25">
      <c r="A5652" s="51" t="str">
        <f t="shared" si="88"/>
        <v/>
      </c>
    </row>
    <row r="5653" spans="1:1" x14ac:dyDescent="0.25">
      <c r="A5653" s="51" t="str">
        <f t="shared" si="88"/>
        <v/>
      </c>
    </row>
    <row r="5654" spans="1:1" x14ac:dyDescent="0.25">
      <c r="A5654" s="51" t="str">
        <f t="shared" si="88"/>
        <v/>
      </c>
    </row>
    <row r="5655" spans="1:1" x14ac:dyDescent="0.25">
      <c r="A5655" s="51" t="str">
        <f t="shared" si="88"/>
        <v/>
      </c>
    </row>
    <row r="5656" spans="1:1" x14ac:dyDescent="0.25">
      <c r="A5656" s="51" t="str">
        <f t="shared" si="88"/>
        <v/>
      </c>
    </row>
    <row r="5657" spans="1:1" x14ac:dyDescent="0.25">
      <c r="A5657" s="51" t="str">
        <f t="shared" si="88"/>
        <v/>
      </c>
    </row>
    <row r="5658" spans="1:1" x14ac:dyDescent="0.25">
      <c r="A5658" s="51" t="str">
        <f t="shared" si="88"/>
        <v/>
      </c>
    </row>
    <row r="5659" spans="1:1" x14ac:dyDescent="0.25">
      <c r="A5659" s="51" t="str">
        <f t="shared" si="88"/>
        <v/>
      </c>
    </row>
    <row r="5660" spans="1:1" x14ac:dyDescent="0.25">
      <c r="A5660" s="51" t="str">
        <f t="shared" si="88"/>
        <v/>
      </c>
    </row>
    <row r="5661" spans="1:1" x14ac:dyDescent="0.25">
      <c r="A5661" s="51" t="str">
        <f t="shared" si="88"/>
        <v/>
      </c>
    </row>
    <row r="5662" spans="1:1" x14ac:dyDescent="0.25">
      <c r="A5662" s="51" t="str">
        <f t="shared" si="88"/>
        <v/>
      </c>
    </row>
    <row r="5663" spans="1:1" x14ac:dyDescent="0.25">
      <c r="A5663" s="51" t="str">
        <f t="shared" si="88"/>
        <v/>
      </c>
    </row>
    <row r="5664" spans="1:1" x14ac:dyDescent="0.25">
      <c r="A5664" s="51" t="str">
        <f t="shared" si="88"/>
        <v/>
      </c>
    </row>
    <row r="5665" spans="1:1" x14ac:dyDescent="0.25">
      <c r="A5665" s="51" t="str">
        <f t="shared" si="88"/>
        <v/>
      </c>
    </row>
    <row r="5666" spans="1:1" x14ac:dyDescent="0.25">
      <c r="A5666" s="51" t="str">
        <f t="shared" si="88"/>
        <v/>
      </c>
    </row>
    <row r="5667" spans="1:1" x14ac:dyDescent="0.25">
      <c r="A5667" s="51" t="str">
        <f t="shared" si="88"/>
        <v/>
      </c>
    </row>
    <row r="5668" spans="1:1" x14ac:dyDescent="0.25">
      <c r="A5668" s="51" t="str">
        <f t="shared" si="88"/>
        <v/>
      </c>
    </row>
    <row r="5669" spans="1:1" x14ac:dyDescent="0.25">
      <c r="A5669" s="51" t="str">
        <f t="shared" si="88"/>
        <v/>
      </c>
    </row>
    <row r="5670" spans="1:1" x14ac:dyDescent="0.25">
      <c r="A5670" s="51" t="str">
        <f t="shared" si="88"/>
        <v/>
      </c>
    </row>
    <row r="5671" spans="1:1" x14ac:dyDescent="0.25">
      <c r="A5671" s="51" t="str">
        <f t="shared" si="88"/>
        <v/>
      </c>
    </row>
    <row r="5672" spans="1:1" x14ac:dyDescent="0.25">
      <c r="A5672" s="51" t="str">
        <f t="shared" si="88"/>
        <v/>
      </c>
    </row>
    <row r="5673" spans="1:1" x14ac:dyDescent="0.25">
      <c r="A5673" s="51" t="str">
        <f t="shared" si="88"/>
        <v/>
      </c>
    </row>
    <row r="5674" spans="1:1" x14ac:dyDescent="0.25">
      <c r="A5674" s="51" t="str">
        <f t="shared" si="88"/>
        <v/>
      </c>
    </row>
    <row r="5675" spans="1:1" x14ac:dyDescent="0.25">
      <c r="A5675" s="51" t="str">
        <f t="shared" si="88"/>
        <v/>
      </c>
    </row>
    <row r="5676" spans="1:1" x14ac:dyDescent="0.25">
      <c r="A5676" s="51" t="str">
        <f t="shared" si="88"/>
        <v/>
      </c>
    </row>
    <row r="5677" spans="1:1" x14ac:dyDescent="0.25">
      <c r="A5677" s="51" t="str">
        <f t="shared" si="88"/>
        <v/>
      </c>
    </row>
    <row r="5678" spans="1:1" x14ac:dyDescent="0.25">
      <c r="A5678" s="51" t="str">
        <f t="shared" si="88"/>
        <v/>
      </c>
    </row>
    <row r="5679" spans="1:1" x14ac:dyDescent="0.25">
      <c r="A5679" s="51" t="str">
        <f t="shared" si="88"/>
        <v/>
      </c>
    </row>
    <row r="5680" spans="1:1" x14ac:dyDescent="0.25">
      <c r="A5680" s="51" t="str">
        <f t="shared" si="88"/>
        <v/>
      </c>
    </row>
    <row r="5681" spans="1:1" x14ac:dyDescent="0.25">
      <c r="A5681" s="51" t="str">
        <f t="shared" si="88"/>
        <v/>
      </c>
    </row>
    <row r="5682" spans="1:1" x14ac:dyDescent="0.25">
      <c r="A5682" s="51" t="str">
        <f t="shared" si="88"/>
        <v/>
      </c>
    </row>
    <row r="5683" spans="1:1" x14ac:dyDescent="0.25">
      <c r="A5683" s="51" t="str">
        <f t="shared" si="88"/>
        <v/>
      </c>
    </row>
    <row r="5684" spans="1:1" x14ac:dyDescent="0.25">
      <c r="A5684" s="51" t="str">
        <f t="shared" si="88"/>
        <v/>
      </c>
    </row>
    <row r="5685" spans="1:1" x14ac:dyDescent="0.25">
      <c r="A5685" s="51" t="str">
        <f t="shared" si="88"/>
        <v/>
      </c>
    </row>
    <row r="5686" spans="1:1" x14ac:dyDescent="0.25">
      <c r="A5686" s="51" t="str">
        <f t="shared" si="88"/>
        <v/>
      </c>
    </row>
    <row r="5687" spans="1:1" x14ac:dyDescent="0.25">
      <c r="A5687" s="51" t="str">
        <f t="shared" si="88"/>
        <v/>
      </c>
    </row>
    <row r="5688" spans="1:1" x14ac:dyDescent="0.25">
      <c r="A5688" s="51" t="str">
        <f t="shared" si="88"/>
        <v/>
      </c>
    </row>
    <row r="5689" spans="1:1" x14ac:dyDescent="0.25">
      <c r="A5689" s="51" t="str">
        <f t="shared" si="88"/>
        <v/>
      </c>
    </row>
    <row r="5690" spans="1:1" x14ac:dyDescent="0.25">
      <c r="A5690" s="51" t="str">
        <f t="shared" si="88"/>
        <v/>
      </c>
    </row>
    <row r="5691" spans="1:1" x14ac:dyDescent="0.25">
      <c r="A5691" s="51" t="str">
        <f t="shared" si="88"/>
        <v/>
      </c>
    </row>
    <row r="5692" spans="1:1" x14ac:dyDescent="0.25">
      <c r="A5692" s="51" t="str">
        <f t="shared" si="88"/>
        <v/>
      </c>
    </row>
    <row r="5693" spans="1:1" x14ac:dyDescent="0.25">
      <c r="A5693" s="51" t="str">
        <f t="shared" si="88"/>
        <v/>
      </c>
    </row>
    <row r="5694" spans="1:1" x14ac:dyDescent="0.25">
      <c r="A5694" s="51" t="str">
        <f t="shared" si="88"/>
        <v/>
      </c>
    </row>
    <row r="5695" spans="1:1" x14ac:dyDescent="0.25">
      <c r="A5695" s="51" t="str">
        <f t="shared" si="88"/>
        <v/>
      </c>
    </row>
    <row r="5696" spans="1:1" x14ac:dyDescent="0.25">
      <c r="A5696" s="51" t="str">
        <f t="shared" si="88"/>
        <v/>
      </c>
    </row>
    <row r="5697" spans="1:1" x14ac:dyDescent="0.25">
      <c r="A5697" s="51" t="str">
        <f t="shared" si="88"/>
        <v/>
      </c>
    </row>
    <row r="5698" spans="1:1" x14ac:dyDescent="0.25">
      <c r="A5698" s="51" t="str">
        <f t="shared" si="88"/>
        <v/>
      </c>
    </row>
    <row r="5699" spans="1:1" x14ac:dyDescent="0.25">
      <c r="A5699" s="51" t="str">
        <f t="shared" si="88"/>
        <v/>
      </c>
    </row>
    <row r="5700" spans="1:1" x14ac:dyDescent="0.25">
      <c r="A5700" s="51" t="str">
        <f t="shared" ref="A5700:A5763" si="89">CONCATENATE(C5700,B5700,F5700)</f>
        <v/>
      </c>
    </row>
    <row r="5701" spans="1:1" x14ac:dyDescent="0.25">
      <c r="A5701" s="51" t="str">
        <f t="shared" si="89"/>
        <v/>
      </c>
    </row>
    <row r="5702" spans="1:1" x14ac:dyDescent="0.25">
      <c r="A5702" s="51" t="str">
        <f t="shared" si="89"/>
        <v/>
      </c>
    </row>
    <row r="5703" spans="1:1" x14ac:dyDescent="0.25">
      <c r="A5703" s="51" t="str">
        <f t="shared" si="89"/>
        <v/>
      </c>
    </row>
    <row r="5704" spans="1:1" x14ac:dyDescent="0.25">
      <c r="A5704" s="51" t="str">
        <f t="shared" si="89"/>
        <v/>
      </c>
    </row>
    <row r="5705" spans="1:1" x14ac:dyDescent="0.25">
      <c r="A5705" s="51" t="str">
        <f t="shared" si="89"/>
        <v/>
      </c>
    </row>
    <row r="5706" spans="1:1" x14ac:dyDescent="0.25">
      <c r="A5706" s="51" t="str">
        <f t="shared" si="89"/>
        <v/>
      </c>
    </row>
    <row r="5707" spans="1:1" x14ac:dyDescent="0.25">
      <c r="A5707" s="51" t="str">
        <f t="shared" si="89"/>
        <v/>
      </c>
    </row>
    <row r="5708" spans="1:1" x14ac:dyDescent="0.25">
      <c r="A5708" s="51" t="str">
        <f t="shared" si="89"/>
        <v/>
      </c>
    </row>
    <row r="5709" spans="1:1" x14ac:dyDescent="0.25">
      <c r="A5709" s="51" t="str">
        <f t="shared" si="89"/>
        <v/>
      </c>
    </row>
    <row r="5710" spans="1:1" x14ac:dyDescent="0.25">
      <c r="A5710" s="51" t="str">
        <f t="shared" si="89"/>
        <v/>
      </c>
    </row>
    <row r="5711" spans="1:1" x14ac:dyDescent="0.25">
      <c r="A5711" s="51" t="str">
        <f t="shared" si="89"/>
        <v/>
      </c>
    </row>
    <row r="5712" spans="1:1" x14ac:dyDescent="0.25">
      <c r="A5712" s="51" t="str">
        <f t="shared" si="89"/>
        <v/>
      </c>
    </row>
    <row r="5713" spans="1:1" x14ac:dyDescent="0.25">
      <c r="A5713" s="51" t="str">
        <f t="shared" si="89"/>
        <v/>
      </c>
    </row>
    <row r="5714" spans="1:1" x14ac:dyDescent="0.25">
      <c r="A5714" s="51" t="str">
        <f t="shared" si="89"/>
        <v/>
      </c>
    </row>
    <row r="5715" spans="1:1" x14ac:dyDescent="0.25">
      <c r="A5715" s="51" t="str">
        <f t="shared" si="89"/>
        <v/>
      </c>
    </row>
    <row r="5716" spans="1:1" x14ac:dyDescent="0.25">
      <c r="A5716" s="51" t="str">
        <f t="shared" si="89"/>
        <v/>
      </c>
    </row>
    <row r="5717" spans="1:1" x14ac:dyDescent="0.25">
      <c r="A5717" s="51" t="str">
        <f t="shared" si="89"/>
        <v/>
      </c>
    </row>
    <row r="5718" spans="1:1" x14ac:dyDescent="0.25">
      <c r="A5718" s="51" t="str">
        <f t="shared" si="89"/>
        <v/>
      </c>
    </row>
    <row r="5719" spans="1:1" x14ac:dyDescent="0.25">
      <c r="A5719" s="51" t="str">
        <f t="shared" si="89"/>
        <v/>
      </c>
    </row>
    <row r="5720" spans="1:1" x14ac:dyDescent="0.25">
      <c r="A5720" s="51" t="str">
        <f t="shared" si="89"/>
        <v/>
      </c>
    </row>
    <row r="5721" spans="1:1" x14ac:dyDescent="0.25">
      <c r="A5721" s="51" t="str">
        <f t="shared" si="89"/>
        <v/>
      </c>
    </row>
    <row r="5722" spans="1:1" x14ac:dyDescent="0.25">
      <c r="A5722" s="51" t="str">
        <f t="shared" si="89"/>
        <v/>
      </c>
    </row>
    <row r="5723" spans="1:1" x14ac:dyDescent="0.25">
      <c r="A5723" s="51" t="str">
        <f t="shared" si="89"/>
        <v/>
      </c>
    </row>
    <row r="5724" spans="1:1" x14ac:dyDescent="0.25">
      <c r="A5724" s="51" t="str">
        <f t="shared" si="89"/>
        <v/>
      </c>
    </row>
    <row r="5725" spans="1:1" x14ac:dyDescent="0.25">
      <c r="A5725" s="51" t="str">
        <f t="shared" si="89"/>
        <v/>
      </c>
    </row>
    <row r="5726" spans="1:1" x14ac:dyDescent="0.25">
      <c r="A5726" s="51" t="str">
        <f t="shared" si="89"/>
        <v/>
      </c>
    </row>
    <row r="5727" spans="1:1" x14ac:dyDescent="0.25">
      <c r="A5727" s="51" t="str">
        <f t="shared" si="89"/>
        <v/>
      </c>
    </row>
    <row r="5728" spans="1:1" x14ac:dyDescent="0.25">
      <c r="A5728" s="51" t="str">
        <f t="shared" si="89"/>
        <v/>
      </c>
    </row>
    <row r="5729" spans="1:1" x14ac:dyDescent="0.25">
      <c r="A5729" s="51" t="str">
        <f t="shared" si="89"/>
        <v/>
      </c>
    </row>
    <row r="5730" spans="1:1" x14ac:dyDescent="0.25">
      <c r="A5730" s="51" t="str">
        <f t="shared" si="89"/>
        <v/>
      </c>
    </row>
    <row r="5731" spans="1:1" x14ac:dyDescent="0.25">
      <c r="A5731" s="51" t="str">
        <f t="shared" si="89"/>
        <v/>
      </c>
    </row>
    <row r="5732" spans="1:1" x14ac:dyDescent="0.25">
      <c r="A5732" s="51" t="str">
        <f t="shared" si="89"/>
        <v/>
      </c>
    </row>
    <row r="5733" spans="1:1" x14ac:dyDescent="0.25">
      <c r="A5733" s="51" t="str">
        <f t="shared" si="89"/>
        <v/>
      </c>
    </row>
    <row r="5734" spans="1:1" x14ac:dyDescent="0.25">
      <c r="A5734" s="51" t="str">
        <f t="shared" si="89"/>
        <v/>
      </c>
    </row>
    <row r="5735" spans="1:1" x14ac:dyDescent="0.25">
      <c r="A5735" s="51" t="str">
        <f t="shared" si="89"/>
        <v/>
      </c>
    </row>
    <row r="5736" spans="1:1" x14ac:dyDescent="0.25">
      <c r="A5736" s="51" t="str">
        <f t="shared" si="89"/>
        <v/>
      </c>
    </row>
    <row r="5737" spans="1:1" x14ac:dyDescent="0.25">
      <c r="A5737" s="51" t="str">
        <f t="shared" si="89"/>
        <v/>
      </c>
    </row>
    <row r="5738" spans="1:1" x14ac:dyDescent="0.25">
      <c r="A5738" s="51" t="str">
        <f t="shared" si="89"/>
        <v/>
      </c>
    </row>
    <row r="5739" spans="1:1" x14ac:dyDescent="0.25">
      <c r="A5739" s="51" t="str">
        <f t="shared" si="89"/>
        <v/>
      </c>
    </row>
    <row r="5740" spans="1:1" x14ac:dyDescent="0.25">
      <c r="A5740" s="51" t="str">
        <f t="shared" si="89"/>
        <v/>
      </c>
    </row>
    <row r="5741" spans="1:1" x14ac:dyDescent="0.25">
      <c r="A5741" s="51" t="str">
        <f t="shared" si="89"/>
        <v/>
      </c>
    </row>
    <row r="5742" spans="1:1" x14ac:dyDescent="0.25">
      <c r="A5742" s="51" t="str">
        <f t="shared" si="89"/>
        <v/>
      </c>
    </row>
    <row r="5743" spans="1:1" x14ac:dyDescent="0.25">
      <c r="A5743" s="51" t="str">
        <f t="shared" si="89"/>
        <v/>
      </c>
    </row>
    <row r="5744" spans="1:1" x14ac:dyDescent="0.25">
      <c r="A5744" s="51" t="str">
        <f t="shared" si="89"/>
        <v/>
      </c>
    </row>
    <row r="5745" spans="1:1" x14ac:dyDescent="0.25">
      <c r="A5745" s="51" t="str">
        <f t="shared" si="89"/>
        <v/>
      </c>
    </row>
    <row r="5746" spans="1:1" x14ac:dyDescent="0.25">
      <c r="A5746" s="51" t="str">
        <f t="shared" si="89"/>
        <v/>
      </c>
    </row>
    <row r="5747" spans="1:1" x14ac:dyDescent="0.25">
      <c r="A5747" s="51" t="str">
        <f t="shared" si="89"/>
        <v/>
      </c>
    </row>
    <row r="5748" spans="1:1" x14ac:dyDescent="0.25">
      <c r="A5748" s="51" t="str">
        <f t="shared" si="89"/>
        <v/>
      </c>
    </row>
    <row r="5749" spans="1:1" x14ac:dyDescent="0.25">
      <c r="A5749" s="51" t="str">
        <f t="shared" si="89"/>
        <v/>
      </c>
    </row>
    <row r="5750" spans="1:1" x14ac:dyDescent="0.25">
      <c r="A5750" s="51" t="str">
        <f t="shared" si="89"/>
        <v/>
      </c>
    </row>
    <row r="5751" spans="1:1" x14ac:dyDescent="0.25">
      <c r="A5751" s="51" t="str">
        <f t="shared" si="89"/>
        <v/>
      </c>
    </row>
    <row r="5752" spans="1:1" x14ac:dyDescent="0.25">
      <c r="A5752" s="51" t="str">
        <f t="shared" si="89"/>
        <v/>
      </c>
    </row>
    <row r="5753" spans="1:1" x14ac:dyDescent="0.25">
      <c r="A5753" s="51" t="str">
        <f t="shared" si="89"/>
        <v/>
      </c>
    </row>
    <row r="5754" spans="1:1" x14ac:dyDescent="0.25">
      <c r="A5754" s="51" t="str">
        <f t="shared" si="89"/>
        <v/>
      </c>
    </row>
    <row r="5755" spans="1:1" x14ac:dyDescent="0.25">
      <c r="A5755" s="51" t="str">
        <f t="shared" si="89"/>
        <v/>
      </c>
    </row>
    <row r="5756" spans="1:1" x14ac:dyDescent="0.25">
      <c r="A5756" s="51" t="str">
        <f t="shared" si="89"/>
        <v/>
      </c>
    </row>
    <row r="5757" spans="1:1" x14ac:dyDescent="0.25">
      <c r="A5757" s="51" t="str">
        <f t="shared" si="89"/>
        <v/>
      </c>
    </row>
    <row r="5758" spans="1:1" x14ac:dyDescent="0.25">
      <c r="A5758" s="51" t="str">
        <f t="shared" si="89"/>
        <v/>
      </c>
    </row>
    <row r="5759" spans="1:1" x14ac:dyDescent="0.25">
      <c r="A5759" s="51" t="str">
        <f t="shared" si="89"/>
        <v/>
      </c>
    </row>
    <row r="5760" spans="1:1" x14ac:dyDescent="0.25">
      <c r="A5760" s="51" t="str">
        <f t="shared" si="89"/>
        <v/>
      </c>
    </row>
    <row r="5761" spans="1:1" x14ac:dyDescent="0.25">
      <c r="A5761" s="51" t="str">
        <f t="shared" si="89"/>
        <v/>
      </c>
    </row>
    <row r="5762" spans="1:1" x14ac:dyDescent="0.25">
      <c r="A5762" s="51" t="str">
        <f t="shared" si="89"/>
        <v/>
      </c>
    </row>
    <row r="5763" spans="1:1" x14ac:dyDescent="0.25">
      <c r="A5763" s="51" t="str">
        <f t="shared" si="89"/>
        <v/>
      </c>
    </row>
    <row r="5764" spans="1:1" x14ac:dyDescent="0.25">
      <c r="A5764" s="51" t="str">
        <f t="shared" ref="A5764:A5827" si="90">CONCATENATE(C5764,B5764,F5764)</f>
        <v/>
      </c>
    </row>
    <row r="5765" spans="1:1" x14ac:dyDescent="0.25">
      <c r="A5765" s="51" t="str">
        <f t="shared" si="90"/>
        <v/>
      </c>
    </row>
    <row r="5766" spans="1:1" x14ac:dyDescent="0.25">
      <c r="A5766" s="51" t="str">
        <f t="shared" si="90"/>
        <v/>
      </c>
    </row>
    <row r="5767" spans="1:1" x14ac:dyDescent="0.25">
      <c r="A5767" s="51" t="str">
        <f t="shared" si="90"/>
        <v/>
      </c>
    </row>
    <row r="5768" spans="1:1" x14ac:dyDescent="0.25">
      <c r="A5768" s="51" t="str">
        <f t="shared" si="90"/>
        <v/>
      </c>
    </row>
    <row r="5769" spans="1:1" x14ac:dyDescent="0.25">
      <c r="A5769" s="51" t="str">
        <f t="shared" si="90"/>
        <v/>
      </c>
    </row>
    <row r="5770" spans="1:1" x14ac:dyDescent="0.25">
      <c r="A5770" s="51" t="str">
        <f t="shared" si="90"/>
        <v/>
      </c>
    </row>
    <row r="5771" spans="1:1" x14ac:dyDescent="0.25">
      <c r="A5771" s="51" t="str">
        <f t="shared" si="90"/>
        <v/>
      </c>
    </row>
    <row r="5772" spans="1:1" x14ac:dyDescent="0.25">
      <c r="A5772" s="51" t="str">
        <f t="shared" si="90"/>
        <v/>
      </c>
    </row>
    <row r="5773" spans="1:1" x14ac:dyDescent="0.25">
      <c r="A5773" s="51" t="str">
        <f t="shared" si="90"/>
        <v/>
      </c>
    </row>
    <row r="5774" spans="1:1" x14ac:dyDescent="0.25">
      <c r="A5774" s="51" t="str">
        <f t="shared" si="90"/>
        <v/>
      </c>
    </row>
    <row r="5775" spans="1:1" x14ac:dyDescent="0.25">
      <c r="A5775" s="51" t="str">
        <f t="shared" si="90"/>
        <v/>
      </c>
    </row>
    <row r="5776" spans="1:1" x14ac:dyDescent="0.25">
      <c r="A5776" s="51" t="str">
        <f t="shared" si="90"/>
        <v/>
      </c>
    </row>
    <row r="5777" spans="1:1" x14ac:dyDescent="0.25">
      <c r="A5777" s="51" t="str">
        <f t="shared" si="90"/>
        <v/>
      </c>
    </row>
    <row r="5778" spans="1:1" x14ac:dyDescent="0.25">
      <c r="A5778" s="51" t="str">
        <f t="shared" si="90"/>
        <v/>
      </c>
    </row>
    <row r="5779" spans="1:1" x14ac:dyDescent="0.25">
      <c r="A5779" s="51" t="str">
        <f t="shared" si="90"/>
        <v/>
      </c>
    </row>
    <row r="5780" spans="1:1" x14ac:dyDescent="0.25">
      <c r="A5780" s="51" t="str">
        <f t="shared" si="90"/>
        <v/>
      </c>
    </row>
    <row r="5781" spans="1:1" x14ac:dyDescent="0.25">
      <c r="A5781" s="51" t="str">
        <f t="shared" si="90"/>
        <v/>
      </c>
    </row>
    <row r="5782" spans="1:1" x14ac:dyDescent="0.25">
      <c r="A5782" s="51" t="str">
        <f t="shared" si="90"/>
        <v/>
      </c>
    </row>
    <row r="5783" spans="1:1" x14ac:dyDescent="0.25">
      <c r="A5783" s="51" t="str">
        <f t="shared" si="90"/>
        <v/>
      </c>
    </row>
    <row r="5784" spans="1:1" x14ac:dyDescent="0.25">
      <c r="A5784" s="51" t="str">
        <f t="shared" si="90"/>
        <v/>
      </c>
    </row>
    <row r="5785" spans="1:1" x14ac:dyDescent="0.25">
      <c r="A5785" s="51" t="str">
        <f t="shared" si="90"/>
        <v/>
      </c>
    </row>
    <row r="5786" spans="1:1" x14ac:dyDescent="0.25">
      <c r="A5786" s="51" t="str">
        <f t="shared" si="90"/>
        <v/>
      </c>
    </row>
    <row r="5787" spans="1:1" x14ac:dyDescent="0.25">
      <c r="A5787" s="51" t="str">
        <f t="shared" si="90"/>
        <v/>
      </c>
    </row>
    <row r="5788" spans="1:1" x14ac:dyDescent="0.25">
      <c r="A5788" s="51" t="str">
        <f t="shared" si="90"/>
        <v/>
      </c>
    </row>
    <row r="5789" spans="1:1" x14ac:dyDescent="0.25">
      <c r="A5789" s="51" t="str">
        <f t="shared" si="90"/>
        <v/>
      </c>
    </row>
    <row r="5790" spans="1:1" x14ac:dyDescent="0.25">
      <c r="A5790" s="51" t="str">
        <f t="shared" si="90"/>
        <v/>
      </c>
    </row>
    <row r="5791" spans="1:1" x14ac:dyDescent="0.25">
      <c r="A5791" s="51" t="str">
        <f t="shared" si="90"/>
        <v/>
      </c>
    </row>
    <row r="5792" spans="1:1" x14ac:dyDescent="0.25">
      <c r="A5792" s="51" t="str">
        <f t="shared" si="90"/>
        <v/>
      </c>
    </row>
    <row r="5793" spans="1:1" x14ac:dyDescent="0.25">
      <c r="A5793" s="51" t="str">
        <f t="shared" si="90"/>
        <v/>
      </c>
    </row>
    <row r="5794" spans="1:1" x14ac:dyDescent="0.25">
      <c r="A5794" s="51" t="str">
        <f t="shared" si="90"/>
        <v/>
      </c>
    </row>
    <row r="5795" spans="1:1" x14ac:dyDescent="0.25">
      <c r="A5795" s="51" t="str">
        <f t="shared" si="90"/>
        <v/>
      </c>
    </row>
    <row r="5796" spans="1:1" x14ac:dyDescent="0.25">
      <c r="A5796" s="51" t="str">
        <f t="shared" si="90"/>
        <v/>
      </c>
    </row>
    <row r="5797" spans="1:1" x14ac:dyDescent="0.25">
      <c r="A5797" s="51" t="str">
        <f t="shared" si="90"/>
        <v/>
      </c>
    </row>
    <row r="5798" spans="1:1" x14ac:dyDescent="0.25">
      <c r="A5798" s="51" t="str">
        <f t="shared" si="90"/>
        <v/>
      </c>
    </row>
    <row r="5799" spans="1:1" x14ac:dyDescent="0.25">
      <c r="A5799" s="51" t="str">
        <f t="shared" si="90"/>
        <v/>
      </c>
    </row>
    <row r="5800" spans="1:1" x14ac:dyDescent="0.25">
      <c r="A5800" s="51" t="str">
        <f t="shared" si="90"/>
        <v/>
      </c>
    </row>
    <row r="5801" spans="1:1" x14ac:dyDescent="0.25">
      <c r="A5801" s="51" t="str">
        <f t="shared" si="90"/>
        <v/>
      </c>
    </row>
    <row r="5802" spans="1:1" x14ac:dyDescent="0.25">
      <c r="A5802" s="51" t="str">
        <f t="shared" si="90"/>
        <v/>
      </c>
    </row>
    <row r="5803" spans="1:1" x14ac:dyDescent="0.25">
      <c r="A5803" s="51" t="str">
        <f t="shared" si="90"/>
        <v/>
      </c>
    </row>
    <row r="5804" spans="1:1" x14ac:dyDescent="0.25">
      <c r="A5804" s="51" t="str">
        <f t="shared" si="90"/>
        <v/>
      </c>
    </row>
    <row r="5805" spans="1:1" x14ac:dyDescent="0.25">
      <c r="A5805" s="51" t="str">
        <f t="shared" si="90"/>
        <v/>
      </c>
    </row>
    <row r="5806" spans="1:1" x14ac:dyDescent="0.25">
      <c r="A5806" s="51" t="str">
        <f t="shared" si="90"/>
        <v/>
      </c>
    </row>
    <row r="5807" spans="1:1" x14ac:dyDescent="0.25">
      <c r="A5807" s="51" t="str">
        <f t="shared" si="90"/>
        <v/>
      </c>
    </row>
    <row r="5808" spans="1:1" x14ac:dyDescent="0.25">
      <c r="A5808" s="51" t="str">
        <f t="shared" si="90"/>
        <v/>
      </c>
    </row>
    <row r="5809" spans="1:1" x14ac:dyDescent="0.25">
      <c r="A5809" s="51" t="str">
        <f t="shared" si="90"/>
        <v/>
      </c>
    </row>
    <row r="5810" spans="1:1" x14ac:dyDescent="0.25">
      <c r="A5810" s="51" t="str">
        <f t="shared" si="90"/>
        <v/>
      </c>
    </row>
    <row r="5811" spans="1:1" x14ac:dyDescent="0.25">
      <c r="A5811" s="51" t="str">
        <f t="shared" si="90"/>
        <v/>
      </c>
    </row>
    <row r="5812" spans="1:1" x14ac:dyDescent="0.25">
      <c r="A5812" s="51" t="str">
        <f t="shared" si="90"/>
        <v/>
      </c>
    </row>
    <row r="5813" spans="1:1" x14ac:dyDescent="0.25">
      <c r="A5813" s="51" t="str">
        <f t="shared" si="90"/>
        <v/>
      </c>
    </row>
    <row r="5814" spans="1:1" x14ac:dyDescent="0.25">
      <c r="A5814" s="51" t="str">
        <f t="shared" si="90"/>
        <v/>
      </c>
    </row>
    <row r="5815" spans="1:1" x14ac:dyDescent="0.25">
      <c r="A5815" s="51" t="str">
        <f t="shared" si="90"/>
        <v/>
      </c>
    </row>
    <row r="5816" spans="1:1" x14ac:dyDescent="0.25">
      <c r="A5816" s="51" t="str">
        <f t="shared" si="90"/>
        <v/>
      </c>
    </row>
    <row r="5817" spans="1:1" x14ac:dyDescent="0.25">
      <c r="A5817" s="51" t="str">
        <f t="shared" si="90"/>
        <v/>
      </c>
    </row>
    <row r="5818" spans="1:1" x14ac:dyDescent="0.25">
      <c r="A5818" s="51" t="str">
        <f t="shared" si="90"/>
        <v/>
      </c>
    </row>
    <row r="5819" spans="1:1" x14ac:dyDescent="0.25">
      <c r="A5819" s="51" t="str">
        <f t="shared" si="90"/>
        <v/>
      </c>
    </row>
    <row r="5820" spans="1:1" x14ac:dyDescent="0.25">
      <c r="A5820" s="51" t="str">
        <f t="shared" si="90"/>
        <v/>
      </c>
    </row>
    <row r="5821" spans="1:1" x14ac:dyDescent="0.25">
      <c r="A5821" s="51" t="str">
        <f t="shared" si="90"/>
        <v/>
      </c>
    </row>
    <row r="5822" spans="1:1" x14ac:dyDescent="0.25">
      <c r="A5822" s="51" t="str">
        <f t="shared" si="90"/>
        <v/>
      </c>
    </row>
    <row r="5823" spans="1:1" x14ac:dyDescent="0.25">
      <c r="A5823" s="51" t="str">
        <f t="shared" si="90"/>
        <v/>
      </c>
    </row>
    <row r="5824" spans="1:1" x14ac:dyDescent="0.25">
      <c r="A5824" s="51" t="str">
        <f t="shared" si="90"/>
        <v/>
      </c>
    </row>
    <row r="5825" spans="1:1" x14ac:dyDescent="0.25">
      <c r="A5825" s="51" t="str">
        <f t="shared" si="90"/>
        <v/>
      </c>
    </row>
    <row r="5826" spans="1:1" x14ac:dyDescent="0.25">
      <c r="A5826" s="51" t="str">
        <f t="shared" si="90"/>
        <v/>
      </c>
    </row>
    <row r="5827" spans="1:1" x14ac:dyDescent="0.25">
      <c r="A5827" s="51" t="str">
        <f t="shared" si="90"/>
        <v/>
      </c>
    </row>
    <row r="5828" spans="1:1" x14ac:dyDescent="0.25">
      <c r="A5828" s="51" t="str">
        <f t="shared" ref="A5828:A5891" si="91">CONCATENATE(C5828,B5828,F5828)</f>
        <v/>
      </c>
    </row>
    <row r="5829" spans="1:1" x14ac:dyDescent="0.25">
      <c r="A5829" s="51" t="str">
        <f t="shared" si="91"/>
        <v/>
      </c>
    </row>
    <row r="5830" spans="1:1" x14ac:dyDescent="0.25">
      <c r="A5830" s="51" t="str">
        <f t="shared" si="91"/>
        <v/>
      </c>
    </row>
    <row r="5831" spans="1:1" x14ac:dyDescent="0.25">
      <c r="A5831" s="51" t="str">
        <f t="shared" si="91"/>
        <v/>
      </c>
    </row>
    <row r="5832" spans="1:1" x14ac:dyDescent="0.25">
      <c r="A5832" s="51" t="str">
        <f t="shared" si="91"/>
        <v/>
      </c>
    </row>
    <row r="5833" spans="1:1" x14ac:dyDescent="0.25">
      <c r="A5833" s="51" t="str">
        <f t="shared" si="91"/>
        <v/>
      </c>
    </row>
    <row r="5834" spans="1:1" x14ac:dyDescent="0.25">
      <c r="A5834" s="51" t="str">
        <f t="shared" si="91"/>
        <v/>
      </c>
    </row>
    <row r="5835" spans="1:1" x14ac:dyDescent="0.25">
      <c r="A5835" s="51" t="str">
        <f t="shared" si="91"/>
        <v/>
      </c>
    </row>
    <row r="5836" spans="1:1" x14ac:dyDescent="0.25">
      <c r="A5836" s="51" t="str">
        <f t="shared" si="91"/>
        <v/>
      </c>
    </row>
    <row r="5837" spans="1:1" x14ac:dyDescent="0.25">
      <c r="A5837" s="51" t="str">
        <f t="shared" si="91"/>
        <v/>
      </c>
    </row>
    <row r="5838" spans="1:1" x14ac:dyDescent="0.25">
      <c r="A5838" s="51" t="str">
        <f t="shared" si="91"/>
        <v/>
      </c>
    </row>
    <row r="5839" spans="1:1" x14ac:dyDescent="0.25">
      <c r="A5839" s="51" t="str">
        <f t="shared" si="91"/>
        <v/>
      </c>
    </row>
    <row r="5840" spans="1:1" x14ac:dyDescent="0.25">
      <c r="A5840" s="51" t="str">
        <f t="shared" si="91"/>
        <v/>
      </c>
    </row>
    <row r="5841" spans="1:1" x14ac:dyDescent="0.25">
      <c r="A5841" s="51" t="str">
        <f t="shared" si="91"/>
        <v/>
      </c>
    </row>
    <row r="5842" spans="1:1" x14ac:dyDescent="0.25">
      <c r="A5842" s="51" t="str">
        <f t="shared" si="91"/>
        <v/>
      </c>
    </row>
    <row r="5843" spans="1:1" x14ac:dyDescent="0.25">
      <c r="A5843" s="51" t="str">
        <f t="shared" si="91"/>
        <v/>
      </c>
    </row>
    <row r="5844" spans="1:1" x14ac:dyDescent="0.25">
      <c r="A5844" s="51" t="str">
        <f t="shared" si="91"/>
        <v/>
      </c>
    </row>
    <row r="5845" spans="1:1" x14ac:dyDescent="0.25">
      <c r="A5845" s="51" t="str">
        <f t="shared" si="91"/>
        <v/>
      </c>
    </row>
    <row r="5846" spans="1:1" x14ac:dyDescent="0.25">
      <c r="A5846" s="51" t="str">
        <f t="shared" si="91"/>
        <v/>
      </c>
    </row>
    <row r="5847" spans="1:1" x14ac:dyDescent="0.25">
      <c r="A5847" s="51" t="str">
        <f t="shared" si="91"/>
        <v/>
      </c>
    </row>
    <row r="5848" spans="1:1" x14ac:dyDescent="0.25">
      <c r="A5848" s="51" t="str">
        <f t="shared" si="91"/>
        <v/>
      </c>
    </row>
    <row r="5849" spans="1:1" x14ac:dyDescent="0.25">
      <c r="A5849" s="51" t="str">
        <f t="shared" si="91"/>
        <v/>
      </c>
    </row>
    <row r="5850" spans="1:1" x14ac:dyDescent="0.25">
      <c r="A5850" s="51" t="str">
        <f t="shared" si="91"/>
        <v/>
      </c>
    </row>
    <row r="5851" spans="1:1" x14ac:dyDescent="0.25">
      <c r="A5851" s="51" t="str">
        <f t="shared" si="91"/>
        <v/>
      </c>
    </row>
    <row r="5852" spans="1:1" x14ac:dyDescent="0.25">
      <c r="A5852" s="51" t="str">
        <f t="shared" si="91"/>
        <v/>
      </c>
    </row>
    <row r="5853" spans="1:1" x14ac:dyDescent="0.25">
      <c r="A5853" s="51" t="str">
        <f t="shared" si="91"/>
        <v/>
      </c>
    </row>
    <row r="5854" spans="1:1" x14ac:dyDescent="0.25">
      <c r="A5854" s="51" t="str">
        <f t="shared" si="91"/>
        <v/>
      </c>
    </row>
    <row r="5855" spans="1:1" x14ac:dyDescent="0.25">
      <c r="A5855" s="51" t="str">
        <f t="shared" si="91"/>
        <v/>
      </c>
    </row>
    <row r="5856" spans="1:1" x14ac:dyDescent="0.25">
      <c r="A5856" s="51" t="str">
        <f t="shared" si="91"/>
        <v/>
      </c>
    </row>
    <row r="5857" spans="1:1" x14ac:dyDescent="0.25">
      <c r="A5857" s="51" t="str">
        <f t="shared" si="91"/>
        <v/>
      </c>
    </row>
    <row r="5858" spans="1:1" x14ac:dyDescent="0.25">
      <c r="A5858" s="51" t="str">
        <f t="shared" si="91"/>
        <v/>
      </c>
    </row>
    <row r="5859" spans="1:1" x14ac:dyDescent="0.25">
      <c r="A5859" s="51" t="str">
        <f t="shared" si="91"/>
        <v/>
      </c>
    </row>
    <row r="5860" spans="1:1" x14ac:dyDescent="0.25">
      <c r="A5860" s="51" t="str">
        <f t="shared" si="91"/>
        <v/>
      </c>
    </row>
    <row r="5861" spans="1:1" x14ac:dyDescent="0.25">
      <c r="A5861" s="51" t="str">
        <f t="shared" si="91"/>
        <v/>
      </c>
    </row>
    <row r="5862" spans="1:1" x14ac:dyDescent="0.25">
      <c r="A5862" s="51" t="str">
        <f t="shared" si="91"/>
        <v/>
      </c>
    </row>
    <row r="5863" spans="1:1" x14ac:dyDescent="0.25">
      <c r="A5863" s="51" t="str">
        <f t="shared" si="91"/>
        <v/>
      </c>
    </row>
    <row r="5864" spans="1:1" x14ac:dyDescent="0.25">
      <c r="A5864" s="51" t="str">
        <f t="shared" si="91"/>
        <v/>
      </c>
    </row>
    <row r="5865" spans="1:1" x14ac:dyDescent="0.25">
      <c r="A5865" s="51" t="str">
        <f t="shared" si="91"/>
        <v/>
      </c>
    </row>
    <row r="5866" spans="1:1" x14ac:dyDescent="0.25">
      <c r="A5866" s="51" t="str">
        <f t="shared" si="91"/>
        <v/>
      </c>
    </row>
    <row r="5867" spans="1:1" x14ac:dyDescent="0.25">
      <c r="A5867" s="51" t="str">
        <f t="shared" si="91"/>
        <v/>
      </c>
    </row>
    <row r="5868" spans="1:1" x14ac:dyDescent="0.25">
      <c r="A5868" s="51" t="str">
        <f t="shared" si="91"/>
        <v/>
      </c>
    </row>
    <row r="5869" spans="1:1" x14ac:dyDescent="0.25">
      <c r="A5869" s="51" t="str">
        <f t="shared" si="91"/>
        <v/>
      </c>
    </row>
    <row r="5870" spans="1:1" x14ac:dyDescent="0.25">
      <c r="A5870" s="51" t="str">
        <f t="shared" si="91"/>
        <v/>
      </c>
    </row>
    <row r="5871" spans="1:1" x14ac:dyDescent="0.25">
      <c r="A5871" s="51" t="str">
        <f t="shared" si="91"/>
        <v/>
      </c>
    </row>
    <row r="5872" spans="1:1" x14ac:dyDescent="0.25">
      <c r="A5872" s="51" t="str">
        <f t="shared" si="91"/>
        <v/>
      </c>
    </row>
    <row r="5873" spans="1:1" x14ac:dyDescent="0.25">
      <c r="A5873" s="51" t="str">
        <f t="shared" si="91"/>
        <v/>
      </c>
    </row>
    <row r="5874" spans="1:1" x14ac:dyDescent="0.25">
      <c r="A5874" s="51" t="str">
        <f t="shared" si="91"/>
        <v/>
      </c>
    </row>
    <row r="5875" spans="1:1" x14ac:dyDescent="0.25">
      <c r="A5875" s="51" t="str">
        <f t="shared" si="91"/>
        <v/>
      </c>
    </row>
    <row r="5876" spans="1:1" x14ac:dyDescent="0.25">
      <c r="A5876" s="51" t="str">
        <f t="shared" si="91"/>
        <v/>
      </c>
    </row>
    <row r="5877" spans="1:1" x14ac:dyDescent="0.25">
      <c r="A5877" s="51" t="str">
        <f t="shared" si="91"/>
        <v/>
      </c>
    </row>
    <row r="5878" spans="1:1" x14ac:dyDescent="0.25">
      <c r="A5878" s="51" t="str">
        <f t="shared" si="91"/>
        <v/>
      </c>
    </row>
    <row r="5879" spans="1:1" x14ac:dyDescent="0.25">
      <c r="A5879" s="51" t="str">
        <f t="shared" si="91"/>
        <v/>
      </c>
    </row>
    <row r="5880" spans="1:1" x14ac:dyDescent="0.25">
      <c r="A5880" s="51" t="str">
        <f t="shared" si="91"/>
        <v/>
      </c>
    </row>
    <row r="5881" spans="1:1" x14ac:dyDescent="0.25">
      <c r="A5881" s="51" t="str">
        <f t="shared" si="91"/>
        <v/>
      </c>
    </row>
    <row r="5882" spans="1:1" x14ac:dyDescent="0.25">
      <c r="A5882" s="51" t="str">
        <f t="shared" si="91"/>
        <v/>
      </c>
    </row>
    <row r="5883" spans="1:1" x14ac:dyDescent="0.25">
      <c r="A5883" s="51" t="str">
        <f t="shared" si="91"/>
        <v/>
      </c>
    </row>
    <row r="5884" spans="1:1" x14ac:dyDescent="0.25">
      <c r="A5884" s="51" t="str">
        <f t="shared" si="91"/>
        <v/>
      </c>
    </row>
    <row r="5885" spans="1:1" x14ac:dyDescent="0.25">
      <c r="A5885" s="51" t="str">
        <f t="shared" si="91"/>
        <v/>
      </c>
    </row>
    <row r="5886" spans="1:1" x14ac:dyDescent="0.25">
      <c r="A5886" s="51" t="str">
        <f t="shared" si="91"/>
        <v/>
      </c>
    </row>
    <row r="5887" spans="1:1" x14ac:dyDescent="0.25">
      <c r="A5887" s="51" t="str">
        <f t="shared" si="91"/>
        <v/>
      </c>
    </row>
    <row r="5888" spans="1:1" x14ac:dyDescent="0.25">
      <c r="A5888" s="51" t="str">
        <f t="shared" si="91"/>
        <v/>
      </c>
    </row>
    <row r="5889" spans="1:1" x14ac:dyDescent="0.25">
      <c r="A5889" s="51" t="str">
        <f t="shared" si="91"/>
        <v/>
      </c>
    </row>
    <row r="5890" spans="1:1" x14ac:dyDescent="0.25">
      <c r="A5890" s="51" t="str">
        <f t="shared" si="91"/>
        <v/>
      </c>
    </row>
    <row r="5891" spans="1:1" x14ac:dyDescent="0.25">
      <c r="A5891" s="51" t="str">
        <f t="shared" si="91"/>
        <v/>
      </c>
    </row>
    <row r="5892" spans="1:1" x14ac:dyDescent="0.25">
      <c r="A5892" s="51" t="str">
        <f t="shared" ref="A5892:A5955" si="92">CONCATENATE(C5892,B5892,F5892)</f>
        <v/>
      </c>
    </row>
    <row r="5893" spans="1:1" x14ac:dyDescent="0.25">
      <c r="A5893" s="51" t="str">
        <f t="shared" si="92"/>
        <v/>
      </c>
    </row>
    <row r="5894" spans="1:1" x14ac:dyDescent="0.25">
      <c r="A5894" s="51" t="str">
        <f t="shared" si="92"/>
        <v/>
      </c>
    </row>
    <row r="5895" spans="1:1" x14ac:dyDescent="0.25">
      <c r="A5895" s="51" t="str">
        <f t="shared" si="92"/>
        <v/>
      </c>
    </row>
    <row r="5896" spans="1:1" x14ac:dyDescent="0.25">
      <c r="A5896" s="51" t="str">
        <f t="shared" si="92"/>
        <v/>
      </c>
    </row>
    <row r="5897" spans="1:1" x14ac:dyDescent="0.25">
      <c r="A5897" s="51" t="str">
        <f t="shared" si="92"/>
        <v/>
      </c>
    </row>
    <row r="5898" spans="1:1" x14ac:dyDescent="0.25">
      <c r="A5898" s="51" t="str">
        <f t="shared" si="92"/>
        <v/>
      </c>
    </row>
    <row r="5899" spans="1:1" x14ac:dyDescent="0.25">
      <c r="A5899" s="51" t="str">
        <f t="shared" si="92"/>
        <v/>
      </c>
    </row>
    <row r="5900" spans="1:1" x14ac:dyDescent="0.25">
      <c r="A5900" s="51" t="str">
        <f t="shared" si="92"/>
        <v/>
      </c>
    </row>
    <row r="5901" spans="1:1" x14ac:dyDescent="0.25">
      <c r="A5901" s="51" t="str">
        <f t="shared" si="92"/>
        <v/>
      </c>
    </row>
    <row r="5902" spans="1:1" x14ac:dyDescent="0.25">
      <c r="A5902" s="51" t="str">
        <f t="shared" si="92"/>
        <v/>
      </c>
    </row>
    <row r="5903" spans="1:1" x14ac:dyDescent="0.25">
      <c r="A5903" s="51" t="str">
        <f t="shared" si="92"/>
        <v/>
      </c>
    </row>
    <row r="5904" spans="1:1" x14ac:dyDescent="0.25">
      <c r="A5904" s="51" t="str">
        <f t="shared" si="92"/>
        <v/>
      </c>
    </row>
    <row r="5905" spans="1:1" x14ac:dyDescent="0.25">
      <c r="A5905" s="51" t="str">
        <f t="shared" si="92"/>
        <v/>
      </c>
    </row>
    <row r="5906" spans="1:1" x14ac:dyDescent="0.25">
      <c r="A5906" s="51" t="str">
        <f t="shared" si="92"/>
        <v/>
      </c>
    </row>
    <row r="5907" spans="1:1" x14ac:dyDescent="0.25">
      <c r="A5907" s="51" t="str">
        <f t="shared" si="92"/>
        <v/>
      </c>
    </row>
    <row r="5908" spans="1:1" x14ac:dyDescent="0.25">
      <c r="A5908" s="51" t="str">
        <f t="shared" si="92"/>
        <v/>
      </c>
    </row>
    <row r="5909" spans="1:1" x14ac:dyDescent="0.25">
      <c r="A5909" s="51" t="str">
        <f t="shared" si="92"/>
        <v/>
      </c>
    </row>
    <row r="5910" spans="1:1" x14ac:dyDescent="0.25">
      <c r="A5910" s="51" t="str">
        <f t="shared" si="92"/>
        <v/>
      </c>
    </row>
    <row r="5911" spans="1:1" x14ac:dyDescent="0.25">
      <c r="A5911" s="51" t="str">
        <f t="shared" si="92"/>
        <v/>
      </c>
    </row>
    <row r="5912" spans="1:1" x14ac:dyDescent="0.25">
      <c r="A5912" s="51" t="str">
        <f t="shared" si="92"/>
        <v/>
      </c>
    </row>
    <row r="5913" spans="1:1" x14ac:dyDescent="0.25">
      <c r="A5913" s="51" t="str">
        <f t="shared" si="92"/>
        <v/>
      </c>
    </row>
    <row r="5914" spans="1:1" x14ac:dyDescent="0.25">
      <c r="A5914" s="51" t="str">
        <f t="shared" si="92"/>
        <v/>
      </c>
    </row>
    <row r="5915" spans="1:1" x14ac:dyDescent="0.25">
      <c r="A5915" s="51" t="str">
        <f t="shared" si="92"/>
        <v/>
      </c>
    </row>
    <row r="5916" spans="1:1" x14ac:dyDescent="0.25">
      <c r="A5916" s="51" t="str">
        <f t="shared" si="92"/>
        <v/>
      </c>
    </row>
    <row r="5917" spans="1:1" x14ac:dyDescent="0.25">
      <c r="A5917" s="51" t="str">
        <f t="shared" si="92"/>
        <v/>
      </c>
    </row>
    <row r="5918" spans="1:1" x14ac:dyDescent="0.25">
      <c r="A5918" s="51" t="str">
        <f t="shared" si="92"/>
        <v/>
      </c>
    </row>
    <row r="5919" spans="1:1" x14ac:dyDescent="0.25">
      <c r="A5919" s="51" t="str">
        <f t="shared" si="92"/>
        <v/>
      </c>
    </row>
    <row r="5920" spans="1:1" x14ac:dyDescent="0.25">
      <c r="A5920" s="51" t="str">
        <f t="shared" si="92"/>
        <v/>
      </c>
    </row>
    <row r="5921" spans="1:1" x14ac:dyDescent="0.25">
      <c r="A5921" s="51" t="str">
        <f t="shared" si="92"/>
        <v/>
      </c>
    </row>
    <row r="5922" spans="1:1" x14ac:dyDescent="0.25">
      <c r="A5922" s="51" t="str">
        <f t="shared" si="92"/>
        <v/>
      </c>
    </row>
    <row r="5923" spans="1:1" x14ac:dyDescent="0.25">
      <c r="A5923" s="51" t="str">
        <f t="shared" si="92"/>
        <v/>
      </c>
    </row>
    <row r="5924" spans="1:1" x14ac:dyDescent="0.25">
      <c r="A5924" s="51" t="str">
        <f t="shared" si="92"/>
        <v/>
      </c>
    </row>
    <row r="5925" spans="1:1" x14ac:dyDescent="0.25">
      <c r="A5925" s="51" t="str">
        <f t="shared" si="92"/>
        <v/>
      </c>
    </row>
    <row r="5926" spans="1:1" x14ac:dyDescent="0.25">
      <c r="A5926" s="51" t="str">
        <f t="shared" si="92"/>
        <v/>
      </c>
    </row>
    <row r="5927" spans="1:1" x14ac:dyDescent="0.25">
      <c r="A5927" s="51" t="str">
        <f t="shared" si="92"/>
        <v/>
      </c>
    </row>
    <row r="5928" spans="1:1" x14ac:dyDescent="0.25">
      <c r="A5928" s="51" t="str">
        <f t="shared" si="92"/>
        <v/>
      </c>
    </row>
    <row r="5929" spans="1:1" x14ac:dyDescent="0.25">
      <c r="A5929" s="51" t="str">
        <f t="shared" si="92"/>
        <v/>
      </c>
    </row>
    <row r="5930" spans="1:1" x14ac:dyDescent="0.25">
      <c r="A5930" s="51" t="str">
        <f t="shared" si="92"/>
        <v/>
      </c>
    </row>
    <row r="5931" spans="1:1" x14ac:dyDescent="0.25">
      <c r="A5931" s="51" t="str">
        <f t="shared" si="92"/>
        <v/>
      </c>
    </row>
    <row r="5932" spans="1:1" x14ac:dyDescent="0.25">
      <c r="A5932" s="51" t="str">
        <f t="shared" si="92"/>
        <v/>
      </c>
    </row>
    <row r="5933" spans="1:1" x14ac:dyDescent="0.25">
      <c r="A5933" s="51" t="str">
        <f t="shared" si="92"/>
        <v/>
      </c>
    </row>
    <row r="5934" spans="1:1" x14ac:dyDescent="0.25">
      <c r="A5934" s="51" t="str">
        <f t="shared" si="92"/>
        <v/>
      </c>
    </row>
    <row r="5935" spans="1:1" x14ac:dyDescent="0.25">
      <c r="A5935" s="51" t="str">
        <f t="shared" si="92"/>
        <v/>
      </c>
    </row>
    <row r="5936" spans="1:1" x14ac:dyDescent="0.25">
      <c r="A5936" s="51" t="str">
        <f t="shared" si="92"/>
        <v/>
      </c>
    </row>
    <row r="5937" spans="1:1" x14ac:dyDescent="0.25">
      <c r="A5937" s="51" t="str">
        <f t="shared" si="92"/>
        <v/>
      </c>
    </row>
    <row r="5938" spans="1:1" x14ac:dyDescent="0.25">
      <c r="A5938" s="51" t="str">
        <f t="shared" si="92"/>
        <v/>
      </c>
    </row>
    <row r="5939" spans="1:1" x14ac:dyDescent="0.25">
      <c r="A5939" s="51" t="str">
        <f t="shared" si="92"/>
        <v/>
      </c>
    </row>
    <row r="5940" spans="1:1" x14ac:dyDescent="0.25">
      <c r="A5940" s="51" t="str">
        <f t="shared" si="92"/>
        <v/>
      </c>
    </row>
    <row r="5941" spans="1:1" x14ac:dyDescent="0.25">
      <c r="A5941" s="51" t="str">
        <f t="shared" si="92"/>
        <v/>
      </c>
    </row>
    <row r="5942" spans="1:1" x14ac:dyDescent="0.25">
      <c r="A5942" s="51" t="str">
        <f t="shared" si="92"/>
        <v/>
      </c>
    </row>
    <row r="5943" spans="1:1" x14ac:dyDescent="0.25">
      <c r="A5943" s="51" t="str">
        <f t="shared" si="92"/>
        <v/>
      </c>
    </row>
    <row r="5944" spans="1:1" x14ac:dyDescent="0.25">
      <c r="A5944" s="51" t="str">
        <f t="shared" si="92"/>
        <v/>
      </c>
    </row>
    <row r="5945" spans="1:1" x14ac:dyDescent="0.25">
      <c r="A5945" s="51" t="str">
        <f t="shared" si="92"/>
        <v/>
      </c>
    </row>
    <row r="5946" spans="1:1" x14ac:dyDescent="0.25">
      <c r="A5946" s="51" t="str">
        <f t="shared" si="92"/>
        <v/>
      </c>
    </row>
    <row r="5947" spans="1:1" x14ac:dyDescent="0.25">
      <c r="A5947" s="51" t="str">
        <f t="shared" si="92"/>
        <v/>
      </c>
    </row>
    <row r="5948" spans="1:1" x14ac:dyDescent="0.25">
      <c r="A5948" s="51" t="str">
        <f t="shared" si="92"/>
        <v/>
      </c>
    </row>
    <row r="5949" spans="1:1" x14ac:dyDescent="0.25">
      <c r="A5949" s="51" t="str">
        <f t="shared" si="92"/>
        <v/>
      </c>
    </row>
    <row r="5950" spans="1:1" x14ac:dyDescent="0.25">
      <c r="A5950" s="51" t="str">
        <f t="shared" si="92"/>
        <v/>
      </c>
    </row>
    <row r="5951" spans="1:1" x14ac:dyDescent="0.25">
      <c r="A5951" s="51" t="str">
        <f t="shared" si="92"/>
        <v/>
      </c>
    </row>
    <row r="5952" spans="1:1" x14ac:dyDescent="0.25">
      <c r="A5952" s="51" t="str">
        <f t="shared" si="92"/>
        <v/>
      </c>
    </row>
    <row r="5953" spans="1:1" x14ac:dyDescent="0.25">
      <c r="A5953" s="51" t="str">
        <f t="shared" si="92"/>
        <v/>
      </c>
    </row>
    <row r="5954" spans="1:1" x14ac:dyDescent="0.25">
      <c r="A5954" s="51" t="str">
        <f t="shared" si="92"/>
        <v/>
      </c>
    </row>
    <row r="5955" spans="1:1" x14ac:dyDescent="0.25">
      <c r="A5955" s="51" t="str">
        <f t="shared" si="92"/>
        <v/>
      </c>
    </row>
    <row r="5956" spans="1:1" x14ac:dyDescent="0.25">
      <c r="A5956" s="51" t="str">
        <f t="shared" ref="A5956:A6019" si="93">CONCATENATE(C5956,B5956,F5956)</f>
        <v/>
      </c>
    </row>
    <row r="5957" spans="1:1" x14ac:dyDescent="0.25">
      <c r="A5957" s="51" t="str">
        <f t="shared" si="93"/>
        <v/>
      </c>
    </row>
    <row r="5958" spans="1:1" x14ac:dyDescent="0.25">
      <c r="A5958" s="51" t="str">
        <f t="shared" si="93"/>
        <v/>
      </c>
    </row>
    <row r="5959" spans="1:1" x14ac:dyDescent="0.25">
      <c r="A5959" s="51" t="str">
        <f t="shared" si="93"/>
        <v/>
      </c>
    </row>
    <row r="5960" spans="1:1" x14ac:dyDescent="0.25">
      <c r="A5960" s="51" t="str">
        <f t="shared" si="93"/>
        <v/>
      </c>
    </row>
    <row r="5961" spans="1:1" x14ac:dyDescent="0.25">
      <c r="A5961" s="51" t="str">
        <f t="shared" si="93"/>
        <v/>
      </c>
    </row>
    <row r="5962" spans="1:1" x14ac:dyDescent="0.25">
      <c r="A5962" s="51" t="str">
        <f t="shared" si="93"/>
        <v/>
      </c>
    </row>
    <row r="5963" spans="1:1" x14ac:dyDescent="0.25">
      <c r="A5963" s="51" t="str">
        <f t="shared" si="93"/>
        <v/>
      </c>
    </row>
    <row r="5964" spans="1:1" x14ac:dyDescent="0.25">
      <c r="A5964" s="51" t="str">
        <f t="shared" si="93"/>
        <v/>
      </c>
    </row>
    <row r="5965" spans="1:1" x14ac:dyDescent="0.25">
      <c r="A5965" s="51" t="str">
        <f t="shared" si="93"/>
        <v/>
      </c>
    </row>
    <row r="5966" spans="1:1" x14ac:dyDescent="0.25">
      <c r="A5966" s="51" t="str">
        <f t="shared" si="93"/>
        <v/>
      </c>
    </row>
    <row r="5967" spans="1:1" x14ac:dyDescent="0.25">
      <c r="A5967" s="51" t="str">
        <f t="shared" si="93"/>
        <v/>
      </c>
    </row>
    <row r="5968" spans="1:1" x14ac:dyDescent="0.25">
      <c r="A5968" s="51" t="str">
        <f t="shared" si="93"/>
        <v/>
      </c>
    </row>
    <row r="5969" spans="1:1" x14ac:dyDescent="0.25">
      <c r="A5969" s="51" t="str">
        <f t="shared" si="93"/>
        <v/>
      </c>
    </row>
    <row r="5970" spans="1:1" x14ac:dyDescent="0.25">
      <c r="A5970" s="51" t="str">
        <f t="shared" si="93"/>
        <v/>
      </c>
    </row>
    <row r="5971" spans="1:1" x14ac:dyDescent="0.25">
      <c r="A5971" s="51" t="str">
        <f t="shared" si="93"/>
        <v/>
      </c>
    </row>
    <row r="5972" spans="1:1" x14ac:dyDescent="0.25">
      <c r="A5972" s="51" t="str">
        <f t="shared" si="93"/>
        <v/>
      </c>
    </row>
    <row r="5973" spans="1:1" x14ac:dyDescent="0.25">
      <c r="A5973" s="51" t="str">
        <f t="shared" si="93"/>
        <v/>
      </c>
    </row>
    <row r="5974" spans="1:1" x14ac:dyDescent="0.25">
      <c r="A5974" s="51" t="str">
        <f t="shared" si="93"/>
        <v/>
      </c>
    </row>
    <row r="5975" spans="1:1" x14ac:dyDescent="0.25">
      <c r="A5975" s="51" t="str">
        <f t="shared" si="93"/>
        <v/>
      </c>
    </row>
    <row r="5976" spans="1:1" x14ac:dyDescent="0.25">
      <c r="A5976" s="51" t="str">
        <f t="shared" si="93"/>
        <v/>
      </c>
    </row>
    <row r="5977" spans="1:1" x14ac:dyDescent="0.25">
      <c r="A5977" s="51" t="str">
        <f t="shared" si="93"/>
        <v/>
      </c>
    </row>
    <row r="5978" spans="1:1" x14ac:dyDescent="0.25">
      <c r="A5978" s="51" t="str">
        <f t="shared" si="93"/>
        <v/>
      </c>
    </row>
    <row r="5979" spans="1:1" x14ac:dyDescent="0.25">
      <c r="A5979" s="51" t="str">
        <f t="shared" si="93"/>
        <v/>
      </c>
    </row>
    <row r="5980" spans="1:1" x14ac:dyDescent="0.25">
      <c r="A5980" s="51" t="str">
        <f t="shared" si="93"/>
        <v/>
      </c>
    </row>
    <row r="5981" spans="1:1" x14ac:dyDescent="0.25">
      <c r="A5981" s="51" t="str">
        <f t="shared" si="93"/>
        <v/>
      </c>
    </row>
    <row r="5982" spans="1:1" x14ac:dyDescent="0.25">
      <c r="A5982" s="51" t="str">
        <f t="shared" si="93"/>
        <v/>
      </c>
    </row>
    <row r="5983" spans="1:1" x14ac:dyDescent="0.25">
      <c r="A5983" s="51" t="str">
        <f t="shared" si="93"/>
        <v/>
      </c>
    </row>
    <row r="5984" spans="1:1" x14ac:dyDescent="0.25">
      <c r="A5984" s="51" t="str">
        <f t="shared" si="93"/>
        <v/>
      </c>
    </row>
    <row r="5985" spans="1:1" x14ac:dyDescent="0.25">
      <c r="A5985" s="51" t="str">
        <f t="shared" si="93"/>
        <v/>
      </c>
    </row>
    <row r="5986" spans="1:1" x14ac:dyDescent="0.25">
      <c r="A5986" s="51" t="str">
        <f t="shared" si="93"/>
        <v/>
      </c>
    </row>
    <row r="5987" spans="1:1" x14ac:dyDescent="0.25">
      <c r="A5987" s="51" t="str">
        <f t="shared" si="93"/>
        <v/>
      </c>
    </row>
    <row r="5988" spans="1:1" x14ac:dyDescent="0.25">
      <c r="A5988" s="51" t="str">
        <f t="shared" si="93"/>
        <v/>
      </c>
    </row>
    <row r="5989" spans="1:1" x14ac:dyDescent="0.25">
      <c r="A5989" s="51" t="str">
        <f t="shared" si="93"/>
        <v/>
      </c>
    </row>
    <row r="5990" spans="1:1" x14ac:dyDescent="0.25">
      <c r="A5990" s="51" t="str">
        <f t="shared" si="93"/>
        <v/>
      </c>
    </row>
    <row r="5991" spans="1:1" x14ac:dyDescent="0.25">
      <c r="A5991" s="51" t="str">
        <f t="shared" si="93"/>
        <v/>
      </c>
    </row>
    <row r="5992" spans="1:1" x14ac:dyDescent="0.25">
      <c r="A5992" s="51" t="str">
        <f t="shared" si="93"/>
        <v/>
      </c>
    </row>
    <row r="5993" spans="1:1" x14ac:dyDescent="0.25">
      <c r="A5993" s="51" t="str">
        <f t="shared" si="93"/>
        <v/>
      </c>
    </row>
    <row r="5994" spans="1:1" x14ac:dyDescent="0.25">
      <c r="A5994" s="51" t="str">
        <f t="shared" si="93"/>
        <v/>
      </c>
    </row>
    <row r="5995" spans="1:1" x14ac:dyDescent="0.25">
      <c r="A5995" s="51" t="str">
        <f t="shared" si="93"/>
        <v/>
      </c>
    </row>
    <row r="5996" spans="1:1" x14ac:dyDescent="0.25">
      <c r="A5996" s="51" t="str">
        <f t="shared" si="93"/>
        <v/>
      </c>
    </row>
    <row r="5997" spans="1:1" x14ac:dyDescent="0.25">
      <c r="A5997" s="51" t="str">
        <f t="shared" si="93"/>
        <v/>
      </c>
    </row>
    <row r="5998" spans="1:1" x14ac:dyDescent="0.25">
      <c r="A5998" s="51" t="str">
        <f t="shared" si="93"/>
        <v/>
      </c>
    </row>
    <row r="5999" spans="1:1" x14ac:dyDescent="0.25">
      <c r="A5999" s="51" t="str">
        <f t="shared" si="93"/>
        <v/>
      </c>
    </row>
    <row r="6000" spans="1:1" x14ac:dyDescent="0.25">
      <c r="A6000" s="51" t="str">
        <f t="shared" si="93"/>
        <v/>
      </c>
    </row>
    <row r="6001" spans="1:1" x14ac:dyDescent="0.25">
      <c r="A6001" s="51" t="str">
        <f t="shared" si="93"/>
        <v/>
      </c>
    </row>
    <row r="6002" spans="1:1" x14ac:dyDescent="0.25">
      <c r="A6002" s="51" t="str">
        <f t="shared" si="93"/>
        <v/>
      </c>
    </row>
    <row r="6003" spans="1:1" x14ac:dyDescent="0.25">
      <c r="A6003" s="51" t="str">
        <f t="shared" si="93"/>
        <v/>
      </c>
    </row>
    <row r="6004" spans="1:1" x14ac:dyDescent="0.25">
      <c r="A6004" s="51" t="str">
        <f t="shared" si="93"/>
        <v/>
      </c>
    </row>
    <row r="6005" spans="1:1" x14ac:dyDescent="0.25">
      <c r="A6005" s="51" t="str">
        <f t="shared" si="93"/>
        <v/>
      </c>
    </row>
    <row r="6006" spans="1:1" x14ac:dyDescent="0.25">
      <c r="A6006" s="51" t="str">
        <f t="shared" si="93"/>
        <v/>
      </c>
    </row>
    <row r="6007" spans="1:1" x14ac:dyDescent="0.25">
      <c r="A6007" s="51" t="str">
        <f t="shared" si="93"/>
        <v/>
      </c>
    </row>
    <row r="6008" spans="1:1" x14ac:dyDescent="0.25">
      <c r="A6008" s="51" t="str">
        <f t="shared" si="93"/>
        <v/>
      </c>
    </row>
    <row r="6009" spans="1:1" x14ac:dyDescent="0.25">
      <c r="A6009" s="51" t="str">
        <f t="shared" si="93"/>
        <v/>
      </c>
    </row>
    <row r="6010" spans="1:1" x14ac:dyDescent="0.25">
      <c r="A6010" s="51" t="str">
        <f t="shared" si="93"/>
        <v/>
      </c>
    </row>
    <row r="6011" spans="1:1" x14ac:dyDescent="0.25">
      <c r="A6011" s="51" t="str">
        <f t="shared" si="93"/>
        <v/>
      </c>
    </row>
    <row r="6012" spans="1:1" x14ac:dyDescent="0.25">
      <c r="A6012" s="51" t="str">
        <f t="shared" si="93"/>
        <v/>
      </c>
    </row>
    <row r="6013" spans="1:1" x14ac:dyDescent="0.25">
      <c r="A6013" s="51" t="str">
        <f t="shared" si="93"/>
        <v/>
      </c>
    </row>
    <row r="6014" spans="1:1" x14ac:dyDescent="0.25">
      <c r="A6014" s="51" t="str">
        <f t="shared" si="93"/>
        <v/>
      </c>
    </row>
    <row r="6015" spans="1:1" x14ac:dyDescent="0.25">
      <c r="A6015" s="51" t="str">
        <f t="shared" si="93"/>
        <v/>
      </c>
    </row>
    <row r="6016" spans="1:1" x14ac:dyDescent="0.25">
      <c r="A6016" s="51" t="str">
        <f t="shared" si="93"/>
        <v/>
      </c>
    </row>
    <row r="6017" spans="1:1" x14ac:dyDescent="0.25">
      <c r="A6017" s="51" t="str">
        <f t="shared" si="93"/>
        <v/>
      </c>
    </row>
    <row r="6018" spans="1:1" x14ac:dyDescent="0.25">
      <c r="A6018" s="51" t="str">
        <f t="shared" si="93"/>
        <v/>
      </c>
    </row>
    <row r="6019" spans="1:1" x14ac:dyDescent="0.25">
      <c r="A6019" s="51" t="str">
        <f t="shared" si="93"/>
        <v/>
      </c>
    </row>
    <row r="6020" spans="1:1" x14ac:dyDescent="0.25">
      <c r="A6020" s="51" t="str">
        <f t="shared" ref="A6020:A6083" si="94">CONCATENATE(C6020,B6020,F6020)</f>
        <v/>
      </c>
    </row>
    <row r="6021" spans="1:1" x14ac:dyDescent="0.25">
      <c r="A6021" s="51" t="str">
        <f t="shared" si="94"/>
        <v/>
      </c>
    </row>
    <row r="6022" spans="1:1" x14ac:dyDescent="0.25">
      <c r="A6022" s="51" t="str">
        <f t="shared" si="94"/>
        <v/>
      </c>
    </row>
    <row r="6023" spans="1:1" x14ac:dyDescent="0.25">
      <c r="A6023" s="51" t="str">
        <f t="shared" si="94"/>
        <v/>
      </c>
    </row>
    <row r="6024" spans="1:1" x14ac:dyDescent="0.25">
      <c r="A6024" s="51" t="str">
        <f t="shared" si="94"/>
        <v/>
      </c>
    </row>
    <row r="6025" spans="1:1" x14ac:dyDescent="0.25">
      <c r="A6025" s="51" t="str">
        <f t="shared" si="94"/>
        <v/>
      </c>
    </row>
    <row r="6026" spans="1:1" x14ac:dyDescent="0.25">
      <c r="A6026" s="51" t="str">
        <f t="shared" si="94"/>
        <v/>
      </c>
    </row>
    <row r="6027" spans="1:1" x14ac:dyDescent="0.25">
      <c r="A6027" s="51" t="str">
        <f t="shared" si="94"/>
        <v/>
      </c>
    </row>
    <row r="6028" spans="1:1" x14ac:dyDescent="0.25">
      <c r="A6028" s="51" t="str">
        <f t="shared" si="94"/>
        <v/>
      </c>
    </row>
    <row r="6029" spans="1:1" x14ac:dyDescent="0.25">
      <c r="A6029" s="51" t="str">
        <f t="shared" si="94"/>
        <v/>
      </c>
    </row>
    <row r="6030" spans="1:1" x14ac:dyDescent="0.25">
      <c r="A6030" s="51" t="str">
        <f t="shared" si="94"/>
        <v/>
      </c>
    </row>
    <row r="6031" spans="1:1" x14ac:dyDescent="0.25">
      <c r="A6031" s="51" t="str">
        <f t="shared" si="94"/>
        <v/>
      </c>
    </row>
    <row r="6032" spans="1:1" x14ac:dyDescent="0.25">
      <c r="A6032" s="51" t="str">
        <f t="shared" si="94"/>
        <v/>
      </c>
    </row>
    <row r="6033" spans="1:1" x14ac:dyDescent="0.25">
      <c r="A6033" s="51" t="str">
        <f t="shared" si="94"/>
        <v/>
      </c>
    </row>
    <row r="6034" spans="1:1" x14ac:dyDescent="0.25">
      <c r="A6034" s="51" t="str">
        <f t="shared" si="94"/>
        <v/>
      </c>
    </row>
    <row r="6035" spans="1:1" x14ac:dyDescent="0.25">
      <c r="A6035" s="51" t="str">
        <f t="shared" si="94"/>
        <v/>
      </c>
    </row>
    <row r="6036" spans="1:1" x14ac:dyDescent="0.25">
      <c r="A6036" s="51" t="str">
        <f t="shared" si="94"/>
        <v/>
      </c>
    </row>
    <row r="6037" spans="1:1" x14ac:dyDescent="0.25">
      <c r="A6037" s="51" t="str">
        <f t="shared" si="94"/>
        <v/>
      </c>
    </row>
    <row r="6038" spans="1:1" x14ac:dyDescent="0.25">
      <c r="A6038" s="51" t="str">
        <f t="shared" si="94"/>
        <v/>
      </c>
    </row>
    <row r="6039" spans="1:1" x14ac:dyDescent="0.25">
      <c r="A6039" s="51" t="str">
        <f t="shared" si="94"/>
        <v/>
      </c>
    </row>
    <row r="6040" spans="1:1" x14ac:dyDescent="0.25">
      <c r="A6040" s="51" t="str">
        <f t="shared" si="94"/>
        <v/>
      </c>
    </row>
    <row r="6041" spans="1:1" x14ac:dyDescent="0.25">
      <c r="A6041" s="51" t="str">
        <f t="shared" si="94"/>
        <v/>
      </c>
    </row>
    <row r="6042" spans="1:1" x14ac:dyDescent="0.25">
      <c r="A6042" s="51" t="str">
        <f t="shared" si="94"/>
        <v/>
      </c>
    </row>
    <row r="6043" spans="1:1" x14ac:dyDescent="0.25">
      <c r="A6043" s="51" t="str">
        <f t="shared" si="94"/>
        <v/>
      </c>
    </row>
    <row r="6044" spans="1:1" x14ac:dyDescent="0.25">
      <c r="A6044" s="51" t="str">
        <f t="shared" si="94"/>
        <v/>
      </c>
    </row>
    <row r="6045" spans="1:1" x14ac:dyDescent="0.25">
      <c r="A6045" s="51" t="str">
        <f t="shared" si="94"/>
        <v/>
      </c>
    </row>
    <row r="6046" spans="1:1" x14ac:dyDescent="0.25">
      <c r="A6046" s="51" t="str">
        <f t="shared" si="94"/>
        <v/>
      </c>
    </row>
    <row r="6047" spans="1:1" x14ac:dyDescent="0.25">
      <c r="A6047" s="51" t="str">
        <f t="shared" si="94"/>
        <v/>
      </c>
    </row>
    <row r="6048" spans="1:1" x14ac:dyDescent="0.25">
      <c r="A6048" s="51" t="str">
        <f t="shared" si="94"/>
        <v/>
      </c>
    </row>
    <row r="6049" spans="1:1" x14ac:dyDescent="0.25">
      <c r="A6049" s="51" t="str">
        <f t="shared" si="94"/>
        <v/>
      </c>
    </row>
    <row r="6050" spans="1:1" x14ac:dyDescent="0.25">
      <c r="A6050" s="51" t="str">
        <f t="shared" si="94"/>
        <v/>
      </c>
    </row>
    <row r="6051" spans="1:1" x14ac:dyDescent="0.25">
      <c r="A6051" s="51" t="str">
        <f t="shared" si="94"/>
        <v/>
      </c>
    </row>
    <row r="6052" spans="1:1" x14ac:dyDescent="0.25">
      <c r="A6052" s="51" t="str">
        <f t="shared" si="94"/>
        <v/>
      </c>
    </row>
    <row r="6053" spans="1:1" x14ac:dyDescent="0.25">
      <c r="A6053" s="51" t="str">
        <f t="shared" si="94"/>
        <v/>
      </c>
    </row>
    <row r="6054" spans="1:1" x14ac:dyDescent="0.25">
      <c r="A6054" s="51" t="str">
        <f t="shared" si="94"/>
        <v/>
      </c>
    </row>
    <row r="6055" spans="1:1" x14ac:dyDescent="0.25">
      <c r="A6055" s="51" t="str">
        <f t="shared" si="94"/>
        <v/>
      </c>
    </row>
    <row r="6056" spans="1:1" x14ac:dyDescent="0.25">
      <c r="A6056" s="51" t="str">
        <f t="shared" si="94"/>
        <v/>
      </c>
    </row>
    <row r="6057" spans="1:1" x14ac:dyDescent="0.25">
      <c r="A6057" s="51" t="str">
        <f t="shared" si="94"/>
        <v/>
      </c>
    </row>
    <row r="6058" spans="1:1" x14ac:dyDescent="0.25">
      <c r="A6058" s="51" t="str">
        <f t="shared" si="94"/>
        <v/>
      </c>
    </row>
    <row r="6059" spans="1:1" x14ac:dyDescent="0.25">
      <c r="A6059" s="51" t="str">
        <f t="shared" si="94"/>
        <v/>
      </c>
    </row>
    <row r="6060" spans="1:1" x14ac:dyDescent="0.25">
      <c r="A6060" s="51" t="str">
        <f t="shared" si="94"/>
        <v/>
      </c>
    </row>
    <row r="6061" spans="1:1" x14ac:dyDescent="0.25">
      <c r="A6061" s="51" t="str">
        <f t="shared" si="94"/>
        <v/>
      </c>
    </row>
    <row r="6062" spans="1:1" x14ac:dyDescent="0.25">
      <c r="A6062" s="51" t="str">
        <f t="shared" si="94"/>
        <v/>
      </c>
    </row>
    <row r="6063" spans="1:1" x14ac:dyDescent="0.25">
      <c r="A6063" s="51" t="str">
        <f t="shared" si="94"/>
        <v/>
      </c>
    </row>
    <row r="6064" spans="1:1" x14ac:dyDescent="0.25">
      <c r="A6064" s="51" t="str">
        <f t="shared" si="94"/>
        <v/>
      </c>
    </row>
    <row r="6065" spans="1:1" x14ac:dyDescent="0.25">
      <c r="A6065" s="51" t="str">
        <f t="shared" si="94"/>
        <v/>
      </c>
    </row>
    <row r="6066" spans="1:1" x14ac:dyDescent="0.25">
      <c r="A6066" s="51" t="str">
        <f t="shared" si="94"/>
        <v/>
      </c>
    </row>
    <row r="6067" spans="1:1" x14ac:dyDescent="0.25">
      <c r="A6067" s="51" t="str">
        <f t="shared" si="94"/>
        <v/>
      </c>
    </row>
    <row r="6068" spans="1:1" x14ac:dyDescent="0.25">
      <c r="A6068" s="51" t="str">
        <f t="shared" si="94"/>
        <v/>
      </c>
    </row>
    <row r="6069" spans="1:1" x14ac:dyDescent="0.25">
      <c r="A6069" s="51" t="str">
        <f t="shared" si="94"/>
        <v/>
      </c>
    </row>
    <row r="6070" spans="1:1" x14ac:dyDescent="0.25">
      <c r="A6070" s="51" t="str">
        <f t="shared" si="94"/>
        <v/>
      </c>
    </row>
    <row r="6071" spans="1:1" x14ac:dyDescent="0.25">
      <c r="A6071" s="51" t="str">
        <f t="shared" si="94"/>
        <v/>
      </c>
    </row>
    <row r="6072" spans="1:1" x14ac:dyDescent="0.25">
      <c r="A6072" s="51" t="str">
        <f t="shared" si="94"/>
        <v/>
      </c>
    </row>
    <row r="6073" spans="1:1" x14ac:dyDescent="0.25">
      <c r="A6073" s="51" t="str">
        <f t="shared" si="94"/>
        <v/>
      </c>
    </row>
    <row r="6074" spans="1:1" x14ac:dyDescent="0.25">
      <c r="A6074" s="51" t="str">
        <f t="shared" si="94"/>
        <v/>
      </c>
    </row>
    <row r="6075" spans="1:1" x14ac:dyDescent="0.25">
      <c r="A6075" s="51" t="str">
        <f t="shared" si="94"/>
        <v/>
      </c>
    </row>
    <row r="6076" spans="1:1" x14ac:dyDescent="0.25">
      <c r="A6076" s="51" t="str">
        <f t="shared" si="94"/>
        <v/>
      </c>
    </row>
    <row r="6077" spans="1:1" x14ac:dyDescent="0.25">
      <c r="A6077" s="51" t="str">
        <f t="shared" si="94"/>
        <v/>
      </c>
    </row>
    <row r="6078" spans="1:1" x14ac:dyDescent="0.25">
      <c r="A6078" s="51" t="str">
        <f t="shared" si="94"/>
        <v/>
      </c>
    </row>
    <row r="6079" spans="1:1" x14ac:dyDescent="0.25">
      <c r="A6079" s="51" t="str">
        <f t="shared" si="94"/>
        <v/>
      </c>
    </row>
    <row r="6080" spans="1:1" x14ac:dyDescent="0.25">
      <c r="A6080" s="51" t="str">
        <f t="shared" si="94"/>
        <v/>
      </c>
    </row>
    <row r="6081" spans="1:1" x14ac:dyDescent="0.25">
      <c r="A6081" s="51" t="str">
        <f t="shared" si="94"/>
        <v/>
      </c>
    </row>
    <row r="6082" spans="1:1" x14ac:dyDescent="0.25">
      <c r="A6082" s="51" t="str">
        <f t="shared" si="94"/>
        <v/>
      </c>
    </row>
    <row r="6083" spans="1:1" x14ac:dyDescent="0.25">
      <c r="A6083" s="51" t="str">
        <f t="shared" si="94"/>
        <v/>
      </c>
    </row>
    <row r="6084" spans="1:1" x14ac:dyDescent="0.25">
      <c r="A6084" s="51" t="str">
        <f t="shared" ref="A6084:A6147" si="95">CONCATENATE(C6084,B6084,F6084)</f>
        <v/>
      </c>
    </row>
    <row r="6085" spans="1:1" x14ac:dyDescent="0.25">
      <c r="A6085" s="51" t="str">
        <f t="shared" si="95"/>
        <v/>
      </c>
    </row>
    <row r="6086" spans="1:1" x14ac:dyDescent="0.25">
      <c r="A6086" s="51" t="str">
        <f t="shared" si="95"/>
        <v/>
      </c>
    </row>
    <row r="6087" spans="1:1" x14ac:dyDescent="0.25">
      <c r="A6087" s="51" t="str">
        <f t="shared" si="95"/>
        <v/>
      </c>
    </row>
    <row r="6088" spans="1:1" x14ac:dyDescent="0.25">
      <c r="A6088" s="51" t="str">
        <f t="shared" si="95"/>
        <v/>
      </c>
    </row>
    <row r="6089" spans="1:1" x14ac:dyDescent="0.25">
      <c r="A6089" s="51" t="str">
        <f t="shared" si="95"/>
        <v/>
      </c>
    </row>
    <row r="6090" spans="1:1" x14ac:dyDescent="0.25">
      <c r="A6090" s="51" t="str">
        <f t="shared" si="95"/>
        <v/>
      </c>
    </row>
    <row r="6091" spans="1:1" x14ac:dyDescent="0.25">
      <c r="A6091" s="51" t="str">
        <f t="shared" si="95"/>
        <v/>
      </c>
    </row>
    <row r="6092" spans="1:1" x14ac:dyDescent="0.25">
      <c r="A6092" s="51" t="str">
        <f t="shared" si="95"/>
        <v/>
      </c>
    </row>
    <row r="6093" spans="1:1" x14ac:dyDescent="0.25">
      <c r="A6093" s="51" t="str">
        <f t="shared" si="95"/>
        <v/>
      </c>
    </row>
    <row r="6094" spans="1:1" x14ac:dyDescent="0.25">
      <c r="A6094" s="51" t="str">
        <f t="shared" si="95"/>
        <v/>
      </c>
    </row>
    <row r="6095" spans="1:1" x14ac:dyDescent="0.25">
      <c r="A6095" s="51" t="str">
        <f t="shared" si="95"/>
        <v/>
      </c>
    </row>
    <row r="6096" spans="1:1" x14ac:dyDescent="0.25">
      <c r="A6096" s="51" t="str">
        <f t="shared" si="95"/>
        <v/>
      </c>
    </row>
    <row r="6097" spans="1:1" x14ac:dyDescent="0.25">
      <c r="A6097" s="51" t="str">
        <f t="shared" si="95"/>
        <v/>
      </c>
    </row>
    <row r="6098" spans="1:1" x14ac:dyDescent="0.25">
      <c r="A6098" s="51" t="str">
        <f t="shared" si="95"/>
        <v/>
      </c>
    </row>
    <row r="6099" spans="1:1" x14ac:dyDescent="0.25">
      <c r="A6099" s="51" t="str">
        <f t="shared" si="95"/>
        <v/>
      </c>
    </row>
    <row r="6100" spans="1:1" x14ac:dyDescent="0.25">
      <c r="A6100" s="51" t="str">
        <f t="shared" si="95"/>
        <v/>
      </c>
    </row>
    <row r="6101" spans="1:1" x14ac:dyDescent="0.25">
      <c r="A6101" s="51" t="str">
        <f t="shared" si="95"/>
        <v/>
      </c>
    </row>
    <row r="6102" spans="1:1" x14ac:dyDescent="0.25">
      <c r="A6102" s="51" t="str">
        <f t="shared" si="95"/>
        <v/>
      </c>
    </row>
    <row r="6103" spans="1:1" x14ac:dyDescent="0.25">
      <c r="A6103" s="51" t="str">
        <f t="shared" si="95"/>
        <v/>
      </c>
    </row>
    <row r="6104" spans="1:1" x14ac:dyDescent="0.25">
      <c r="A6104" s="51" t="str">
        <f t="shared" si="95"/>
        <v/>
      </c>
    </row>
    <row r="6105" spans="1:1" x14ac:dyDescent="0.25">
      <c r="A6105" s="51" t="str">
        <f t="shared" si="95"/>
        <v/>
      </c>
    </row>
    <row r="6106" spans="1:1" x14ac:dyDescent="0.25">
      <c r="A6106" s="51" t="str">
        <f t="shared" si="95"/>
        <v/>
      </c>
    </row>
    <row r="6107" spans="1:1" x14ac:dyDescent="0.25">
      <c r="A6107" s="51" t="str">
        <f t="shared" si="95"/>
        <v/>
      </c>
    </row>
    <row r="6108" spans="1:1" x14ac:dyDescent="0.25">
      <c r="A6108" s="51" t="str">
        <f t="shared" si="95"/>
        <v/>
      </c>
    </row>
    <row r="6109" spans="1:1" x14ac:dyDescent="0.25">
      <c r="A6109" s="51" t="str">
        <f t="shared" si="95"/>
        <v/>
      </c>
    </row>
    <row r="6110" spans="1:1" x14ac:dyDescent="0.25">
      <c r="A6110" s="51" t="str">
        <f t="shared" si="95"/>
        <v/>
      </c>
    </row>
    <row r="6111" spans="1:1" x14ac:dyDescent="0.25">
      <c r="A6111" s="51" t="str">
        <f t="shared" si="95"/>
        <v/>
      </c>
    </row>
    <row r="6112" spans="1:1" x14ac:dyDescent="0.25">
      <c r="A6112" s="51" t="str">
        <f t="shared" si="95"/>
        <v/>
      </c>
    </row>
    <row r="6113" spans="1:1" x14ac:dyDescent="0.25">
      <c r="A6113" s="51" t="str">
        <f t="shared" si="95"/>
        <v/>
      </c>
    </row>
    <row r="6114" spans="1:1" x14ac:dyDescent="0.25">
      <c r="A6114" s="51" t="str">
        <f t="shared" si="95"/>
        <v/>
      </c>
    </row>
    <row r="6115" spans="1:1" x14ac:dyDescent="0.25">
      <c r="A6115" s="51" t="str">
        <f t="shared" si="95"/>
        <v/>
      </c>
    </row>
    <row r="6116" spans="1:1" x14ac:dyDescent="0.25">
      <c r="A6116" s="51" t="str">
        <f t="shared" si="95"/>
        <v/>
      </c>
    </row>
    <row r="6117" spans="1:1" x14ac:dyDescent="0.25">
      <c r="A6117" s="51" t="str">
        <f t="shared" si="95"/>
        <v/>
      </c>
    </row>
    <row r="6118" spans="1:1" x14ac:dyDescent="0.25">
      <c r="A6118" s="51" t="str">
        <f t="shared" si="95"/>
        <v/>
      </c>
    </row>
    <row r="6119" spans="1:1" x14ac:dyDescent="0.25">
      <c r="A6119" s="51" t="str">
        <f t="shared" si="95"/>
        <v/>
      </c>
    </row>
    <row r="6120" spans="1:1" x14ac:dyDescent="0.25">
      <c r="A6120" s="51" t="str">
        <f t="shared" si="95"/>
        <v/>
      </c>
    </row>
    <row r="6121" spans="1:1" x14ac:dyDescent="0.25">
      <c r="A6121" s="51" t="str">
        <f t="shared" si="95"/>
        <v/>
      </c>
    </row>
    <row r="6122" spans="1:1" x14ac:dyDescent="0.25">
      <c r="A6122" s="51" t="str">
        <f t="shared" si="95"/>
        <v/>
      </c>
    </row>
    <row r="6123" spans="1:1" x14ac:dyDescent="0.25">
      <c r="A6123" s="51" t="str">
        <f t="shared" si="95"/>
        <v/>
      </c>
    </row>
    <row r="6124" spans="1:1" x14ac:dyDescent="0.25">
      <c r="A6124" s="51" t="str">
        <f t="shared" si="95"/>
        <v/>
      </c>
    </row>
    <row r="6125" spans="1:1" x14ac:dyDescent="0.25">
      <c r="A6125" s="51" t="str">
        <f t="shared" si="95"/>
        <v/>
      </c>
    </row>
    <row r="6126" spans="1:1" x14ac:dyDescent="0.25">
      <c r="A6126" s="51" t="str">
        <f t="shared" si="95"/>
        <v/>
      </c>
    </row>
    <row r="6127" spans="1:1" x14ac:dyDescent="0.25">
      <c r="A6127" s="51" t="str">
        <f t="shared" si="95"/>
        <v/>
      </c>
    </row>
    <row r="6128" spans="1:1" x14ac:dyDescent="0.25">
      <c r="A6128" s="51" t="str">
        <f t="shared" si="95"/>
        <v/>
      </c>
    </row>
    <row r="6129" spans="1:1" x14ac:dyDescent="0.25">
      <c r="A6129" s="51" t="str">
        <f t="shared" si="95"/>
        <v/>
      </c>
    </row>
    <row r="6130" spans="1:1" x14ac:dyDescent="0.25">
      <c r="A6130" s="51" t="str">
        <f t="shared" si="95"/>
        <v/>
      </c>
    </row>
    <row r="6131" spans="1:1" x14ac:dyDescent="0.25">
      <c r="A6131" s="51" t="str">
        <f t="shared" si="95"/>
        <v/>
      </c>
    </row>
    <row r="6132" spans="1:1" x14ac:dyDescent="0.25">
      <c r="A6132" s="51" t="str">
        <f t="shared" si="95"/>
        <v/>
      </c>
    </row>
    <row r="6133" spans="1:1" x14ac:dyDescent="0.25">
      <c r="A6133" s="51" t="str">
        <f t="shared" si="95"/>
        <v/>
      </c>
    </row>
    <row r="6134" spans="1:1" x14ac:dyDescent="0.25">
      <c r="A6134" s="51" t="str">
        <f t="shared" si="95"/>
        <v/>
      </c>
    </row>
    <row r="6135" spans="1:1" x14ac:dyDescent="0.25">
      <c r="A6135" s="51" t="str">
        <f t="shared" si="95"/>
        <v/>
      </c>
    </row>
    <row r="6136" spans="1:1" x14ac:dyDescent="0.25">
      <c r="A6136" s="51" t="str">
        <f t="shared" si="95"/>
        <v/>
      </c>
    </row>
    <row r="6137" spans="1:1" x14ac:dyDescent="0.25">
      <c r="A6137" s="51" t="str">
        <f t="shared" si="95"/>
        <v/>
      </c>
    </row>
    <row r="6138" spans="1:1" x14ac:dyDescent="0.25">
      <c r="A6138" s="51" t="str">
        <f t="shared" si="95"/>
        <v/>
      </c>
    </row>
    <row r="6139" spans="1:1" x14ac:dyDescent="0.25">
      <c r="A6139" s="51" t="str">
        <f t="shared" si="95"/>
        <v/>
      </c>
    </row>
    <row r="6140" spans="1:1" x14ac:dyDescent="0.25">
      <c r="A6140" s="51" t="str">
        <f t="shared" si="95"/>
        <v/>
      </c>
    </row>
    <row r="6141" spans="1:1" x14ac:dyDescent="0.25">
      <c r="A6141" s="51" t="str">
        <f t="shared" si="95"/>
        <v/>
      </c>
    </row>
    <row r="6142" spans="1:1" x14ac:dyDescent="0.25">
      <c r="A6142" s="51" t="str">
        <f t="shared" si="95"/>
        <v/>
      </c>
    </row>
    <row r="6143" spans="1:1" x14ac:dyDescent="0.25">
      <c r="A6143" s="51" t="str">
        <f t="shared" si="95"/>
        <v/>
      </c>
    </row>
    <row r="6144" spans="1:1" x14ac:dyDescent="0.25">
      <c r="A6144" s="51" t="str">
        <f t="shared" si="95"/>
        <v/>
      </c>
    </row>
    <row r="6145" spans="1:1" x14ac:dyDescent="0.25">
      <c r="A6145" s="51" t="str">
        <f t="shared" si="95"/>
        <v/>
      </c>
    </row>
    <row r="6146" spans="1:1" x14ac:dyDescent="0.25">
      <c r="A6146" s="51" t="str">
        <f t="shared" si="95"/>
        <v/>
      </c>
    </row>
    <row r="6147" spans="1:1" x14ac:dyDescent="0.25">
      <c r="A6147" s="51" t="str">
        <f t="shared" si="95"/>
        <v/>
      </c>
    </row>
    <row r="6148" spans="1:1" x14ac:dyDescent="0.25">
      <c r="A6148" s="51" t="str">
        <f t="shared" ref="A6148:A6211" si="96">CONCATENATE(C6148,B6148,F6148)</f>
        <v/>
      </c>
    </row>
    <row r="6149" spans="1:1" x14ac:dyDescent="0.25">
      <c r="A6149" s="51" t="str">
        <f t="shared" si="96"/>
        <v/>
      </c>
    </row>
    <row r="6150" spans="1:1" x14ac:dyDescent="0.25">
      <c r="A6150" s="51" t="str">
        <f t="shared" si="96"/>
        <v/>
      </c>
    </row>
    <row r="6151" spans="1:1" x14ac:dyDescent="0.25">
      <c r="A6151" s="51" t="str">
        <f t="shared" si="96"/>
        <v/>
      </c>
    </row>
    <row r="6152" spans="1:1" x14ac:dyDescent="0.25">
      <c r="A6152" s="51" t="str">
        <f t="shared" si="96"/>
        <v/>
      </c>
    </row>
    <row r="6153" spans="1:1" x14ac:dyDescent="0.25">
      <c r="A6153" s="51" t="str">
        <f t="shared" si="96"/>
        <v/>
      </c>
    </row>
    <row r="6154" spans="1:1" x14ac:dyDescent="0.25">
      <c r="A6154" s="51" t="str">
        <f t="shared" si="96"/>
        <v/>
      </c>
    </row>
    <row r="6155" spans="1:1" x14ac:dyDescent="0.25">
      <c r="A6155" s="51" t="str">
        <f t="shared" si="96"/>
        <v/>
      </c>
    </row>
    <row r="6156" spans="1:1" x14ac:dyDescent="0.25">
      <c r="A6156" s="51" t="str">
        <f t="shared" si="96"/>
        <v/>
      </c>
    </row>
    <row r="6157" spans="1:1" x14ac:dyDescent="0.25">
      <c r="A6157" s="51" t="str">
        <f t="shared" si="96"/>
        <v/>
      </c>
    </row>
    <row r="6158" spans="1:1" x14ac:dyDescent="0.25">
      <c r="A6158" s="51" t="str">
        <f t="shared" si="96"/>
        <v/>
      </c>
    </row>
    <row r="6159" spans="1:1" x14ac:dyDescent="0.25">
      <c r="A6159" s="51" t="str">
        <f t="shared" si="96"/>
        <v/>
      </c>
    </row>
    <row r="6160" spans="1:1" x14ac:dyDescent="0.25">
      <c r="A6160" s="51" t="str">
        <f t="shared" si="96"/>
        <v/>
      </c>
    </row>
    <row r="6161" spans="1:1" x14ac:dyDescent="0.25">
      <c r="A6161" s="51" t="str">
        <f t="shared" si="96"/>
        <v/>
      </c>
    </row>
    <row r="6162" spans="1:1" x14ac:dyDescent="0.25">
      <c r="A6162" s="51" t="str">
        <f t="shared" si="96"/>
        <v/>
      </c>
    </row>
    <row r="6163" spans="1:1" x14ac:dyDescent="0.25">
      <c r="A6163" s="51" t="str">
        <f t="shared" si="96"/>
        <v/>
      </c>
    </row>
    <row r="6164" spans="1:1" x14ac:dyDescent="0.25">
      <c r="A6164" s="51" t="str">
        <f t="shared" si="96"/>
        <v/>
      </c>
    </row>
    <row r="6165" spans="1:1" x14ac:dyDescent="0.25">
      <c r="A6165" s="51" t="str">
        <f t="shared" si="96"/>
        <v/>
      </c>
    </row>
    <row r="6166" spans="1:1" x14ac:dyDescent="0.25">
      <c r="A6166" s="51" t="str">
        <f t="shared" si="96"/>
        <v/>
      </c>
    </row>
    <row r="6167" spans="1:1" x14ac:dyDescent="0.25">
      <c r="A6167" s="51" t="str">
        <f t="shared" si="96"/>
        <v/>
      </c>
    </row>
    <row r="6168" spans="1:1" x14ac:dyDescent="0.25">
      <c r="A6168" s="51" t="str">
        <f t="shared" si="96"/>
        <v/>
      </c>
    </row>
    <row r="6169" spans="1:1" x14ac:dyDescent="0.25">
      <c r="A6169" s="51" t="str">
        <f t="shared" si="96"/>
        <v/>
      </c>
    </row>
    <row r="6170" spans="1:1" x14ac:dyDescent="0.25">
      <c r="A6170" s="51" t="str">
        <f t="shared" si="96"/>
        <v/>
      </c>
    </row>
    <row r="6171" spans="1:1" x14ac:dyDescent="0.25">
      <c r="A6171" s="51" t="str">
        <f t="shared" si="96"/>
        <v/>
      </c>
    </row>
    <row r="6172" spans="1:1" x14ac:dyDescent="0.25">
      <c r="A6172" s="51" t="str">
        <f t="shared" si="96"/>
        <v/>
      </c>
    </row>
    <row r="6173" spans="1:1" x14ac:dyDescent="0.25">
      <c r="A6173" s="51" t="str">
        <f t="shared" si="96"/>
        <v/>
      </c>
    </row>
    <row r="6174" spans="1:1" x14ac:dyDescent="0.25">
      <c r="A6174" s="51" t="str">
        <f t="shared" si="96"/>
        <v/>
      </c>
    </row>
    <row r="6175" spans="1:1" x14ac:dyDescent="0.25">
      <c r="A6175" s="51" t="str">
        <f t="shared" si="96"/>
        <v/>
      </c>
    </row>
    <row r="6176" spans="1:1" x14ac:dyDescent="0.25">
      <c r="A6176" s="51" t="str">
        <f t="shared" si="96"/>
        <v/>
      </c>
    </row>
    <row r="6177" spans="1:1" x14ac:dyDescent="0.25">
      <c r="A6177" s="51" t="str">
        <f t="shared" si="96"/>
        <v/>
      </c>
    </row>
    <row r="6178" spans="1:1" x14ac:dyDescent="0.25">
      <c r="A6178" s="51" t="str">
        <f t="shared" si="96"/>
        <v/>
      </c>
    </row>
    <row r="6179" spans="1:1" x14ac:dyDescent="0.25">
      <c r="A6179" s="51" t="str">
        <f t="shared" si="96"/>
        <v/>
      </c>
    </row>
    <row r="6180" spans="1:1" x14ac:dyDescent="0.25">
      <c r="A6180" s="51" t="str">
        <f t="shared" si="96"/>
        <v/>
      </c>
    </row>
    <row r="6181" spans="1:1" x14ac:dyDescent="0.25">
      <c r="A6181" s="51" t="str">
        <f t="shared" si="96"/>
        <v/>
      </c>
    </row>
    <row r="6182" spans="1:1" x14ac:dyDescent="0.25">
      <c r="A6182" s="51" t="str">
        <f t="shared" si="96"/>
        <v/>
      </c>
    </row>
    <row r="6183" spans="1:1" x14ac:dyDescent="0.25">
      <c r="A6183" s="51" t="str">
        <f t="shared" si="96"/>
        <v/>
      </c>
    </row>
    <row r="6184" spans="1:1" x14ac:dyDescent="0.25">
      <c r="A6184" s="51" t="str">
        <f t="shared" si="96"/>
        <v/>
      </c>
    </row>
    <row r="6185" spans="1:1" x14ac:dyDescent="0.25">
      <c r="A6185" s="51" t="str">
        <f t="shared" si="96"/>
        <v/>
      </c>
    </row>
    <row r="6186" spans="1:1" x14ac:dyDescent="0.25">
      <c r="A6186" s="51" t="str">
        <f t="shared" si="96"/>
        <v/>
      </c>
    </row>
    <row r="6187" spans="1:1" x14ac:dyDescent="0.25">
      <c r="A6187" s="51" t="str">
        <f t="shared" si="96"/>
        <v/>
      </c>
    </row>
    <row r="6188" spans="1:1" x14ac:dyDescent="0.25">
      <c r="A6188" s="51" t="str">
        <f t="shared" si="96"/>
        <v/>
      </c>
    </row>
    <row r="6189" spans="1:1" x14ac:dyDescent="0.25">
      <c r="A6189" s="51" t="str">
        <f t="shared" si="96"/>
        <v/>
      </c>
    </row>
    <row r="6190" spans="1:1" x14ac:dyDescent="0.25">
      <c r="A6190" s="51" t="str">
        <f t="shared" si="96"/>
        <v/>
      </c>
    </row>
    <row r="6191" spans="1:1" x14ac:dyDescent="0.25">
      <c r="A6191" s="51" t="str">
        <f t="shared" si="96"/>
        <v/>
      </c>
    </row>
    <row r="6192" spans="1:1" x14ac:dyDescent="0.25">
      <c r="A6192" s="51" t="str">
        <f t="shared" si="96"/>
        <v/>
      </c>
    </row>
    <row r="6193" spans="1:1" x14ac:dyDescent="0.25">
      <c r="A6193" s="51" t="str">
        <f t="shared" si="96"/>
        <v/>
      </c>
    </row>
    <row r="6194" spans="1:1" x14ac:dyDescent="0.25">
      <c r="A6194" s="51" t="str">
        <f t="shared" si="96"/>
        <v/>
      </c>
    </row>
    <row r="6195" spans="1:1" x14ac:dyDescent="0.25">
      <c r="A6195" s="51" t="str">
        <f t="shared" si="96"/>
        <v/>
      </c>
    </row>
    <row r="6196" spans="1:1" x14ac:dyDescent="0.25">
      <c r="A6196" s="51" t="str">
        <f t="shared" si="96"/>
        <v/>
      </c>
    </row>
    <row r="6197" spans="1:1" x14ac:dyDescent="0.25">
      <c r="A6197" s="51" t="str">
        <f t="shared" si="96"/>
        <v/>
      </c>
    </row>
    <row r="6198" spans="1:1" x14ac:dyDescent="0.25">
      <c r="A6198" s="51" t="str">
        <f t="shared" si="96"/>
        <v/>
      </c>
    </row>
    <row r="6199" spans="1:1" x14ac:dyDescent="0.25">
      <c r="A6199" s="51" t="str">
        <f t="shared" si="96"/>
        <v/>
      </c>
    </row>
    <row r="6200" spans="1:1" x14ac:dyDescent="0.25">
      <c r="A6200" s="51" t="str">
        <f t="shared" si="96"/>
        <v/>
      </c>
    </row>
    <row r="6201" spans="1:1" x14ac:dyDescent="0.25">
      <c r="A6201" s="51" t="str">
        <f t="shared" si="96"/>
        <v/>
      </c>
    </row>
    <row r="6202" spans="1:1" x14ac:dyDescent="0.25">
      <c r="A6202" s="51" t="str">
        <f t="shared" si="96"/>
        <v/>
      </c>
    </row>
    <row r="6203" spans="1:1" x14ac:dyDescent="0.25">
      <c r="A6203" s="51" t="str">
        <f t="shared" si="96"/>
        <v/>
      </c>
    </row>
    <row r="6204" spans="1:1" x14ac:dyDescent="0.25">
      <c r="A6204" s="51" t="str">
        <f t="shared" si="96"/>
        <v/>
      </c>
    </row>
    <row r="6205" spans="1:1" x14ac:dyDescent="0.25">
      <c r="A6205" s="51" t="str">
        <f t="shared" si="96"/>
        <v/>
      </c>
    </row>
    <row r="6206" spans="1:1" x14ac:dyDescent="0.25">
      <c r="A6206" s="51" t="str">
        <f t="shared" si="96"/>
        <v/>
      </c>
    </row>
    <row r="6207" spans="1:1" x14ac:dyDescent="0.25">
      <c r="A6207" s="51" t="str">
        <f t="shared" si="96"/>
        <v/>
      </c>
    </row>
    <row r="6208" spans="1:1" x14ac:dyDescent="0.25">
      <c r="A6208" s="51" t="str">
        <f t="shared" si="96"/>
        <v/>
      </c>
    </row>
    <row r="6209" spans="1:1" x14ac:dyDescent="0.25">
      <c r="A6209" s="51" t="str">
        <f t="shared" si="96"/>
        <v/>
      </c>
    </row>
    <row r="6210" spans="1:1" x14ac:dyDescent="0.25">
      <c r="A6210" s="51" t="str">
        <f t="shared" si="96"/>
        <v/>
      </c>
    </row>
    <row r="6211" spans="1:1" x14ac:dyDescent="0.25">
      <c r="A6211" s="51" t="str">
        <f t="shared" si="96"/>
        <v/>
      </c>
    </row>
    <row r="6212" spans="1:1" x14ac:dyDescent="0.25">
      <c r="A6212" s="51" t="str">
        <f t="shared" ref="A6212:A6275" si="97">CONCATENATE(C6212,B6212,F6212)</f>
        <v/>
      </c>
    </row>
    <row r="6213" spans="1:1" x14ac:dyDescent="0.25">
      <c r="A6213" s="51" t="str">
        <f t="shared" si="97"/>
        <v/>
      </c>
    </row>
    <row r="6214" spans="1:1" x14ac:dyDescent="0.25">
      <c r="A6214" s="51" t="str">
        <f t="shared" si="97"/>
        <v/>
      </c>
    </row>
    <row r="6215" spans="1:1" x14ac:dyDescent="0.25">
      <c r="A6215" s="51" t="str">
        <f t="shared" si="97"/>
        <v/>
      </c>
    </row>
    <row r="6216" spans="1:1" x14ac:dyDescent="0.25">
      <c r="A6216" s="51" t="str">
        <f t="shared" si="97"/>
        <v/>
      </c>
    </row>
    <row r="6217" spans="1:1" x14ac:dyDescent="0.25">
      <c r="A6217" s="51" t="str">
        <f t="shared" si="97"/>
        <v/>
      </c>
    </row>
    <row r="6218" spans="1:1" x14ac:dyDescent="0.25">
      <c r="A6218" s="51" t="str">
        <f t="shared" si="97"/>
        <v/>
      </c>
    </row>
    <row r="6219" spans="1:1" x14ac:dyDescent="0.25">
      <c r="A6219" s="51" t="str">
        <f t="shared" si="97"/>
        <v/>
      </c>
    </row>
    <row r="6220" spans="1:1" x14ac:dyDescent="0.25">
      <c r="A6220" s="51" t="str">
        <f t="shared" si="97"/>
        <v/>
      </c>
    </row>
    <row r="6221" spans="1:1" x14ac:dyDescent="0.25">
      <c r="A6221" s="51" t="str">
        <f t="shared" si="97"/>
        <v/>
      </c>
    </row>
    <row r="6222" spans="1:1" x14ac:dyDescent="0.25">
      <c r="A6222" s="51" t="str">
        <f t="shared" si="97"/>
        <v/>
      </c>
    </row>
    <row r="6223" spans="1:1" x14ac:dyDescent="0.25">
      <c r="A6223" s="51" t="str">
        <f t="shared" si="97"/>
        <v/>
      </c>
    </row>
    <row r="6224" spans="1:1" x14ac:dyDescent="0.25">
      <c r="A6224" s="51" t="str">
        <f t="shared" si="97"/>
        <v/>
      </c>
    </row>
    <row r="6225" spans="1:1" x14ac:dyDescent="0.25">
      <c r="A6225" s="51" t="str">
        <f t="shared" si="97"/>
        <v/>
      </c>
    </row>
    <row r="6226" spans="1:1" x14ac:dyDescent="0.25">
      <c r="A6226" s="51" t="str">
        <f t="shared" si="97"/>
        <v/>
      </c>
    </row>
    <row r="6227" spans="1:1" x14ac:dyDescent="0.25">
      <c r="A6227" s="51" t="str">
        <f t="shared" si="97"/>
        <v/>
      </c>
    </row>
    <row r="6228" spans="1:1" x14ac:dyDescent="0.25">
      <c r="A6228" s="51" t="str">
        <f t="shared" si="97"/>
        <v/>
      </c>
    </row>
    <row r="6229" spans="1:1" x14ac:dyDescent="0.25">
      <c r="A6229" s="51" t="str">
        <f t="shared" si="97"/>
        <v/>
      </c>
    </row>
    <row r="6230" spans="1:1" x14ac:dyDescent="0.25">
      <c r="A6230" s="51" t="str">
        <f t="shared" si="97"/>
        <v/>
      </c>
    </row>
    <row r="6231" spans="1:1" x14ac:dyDescent="0.25">
      <c r="A6231" s="51" t="str">
        <f t="shared" si="97"/>
        <v/>
      </c>
    </row>
    <row r="6232" spans="1:1" x14ac:dyDescent="0.25">
      <c r="A6232" s="51" t="str">
        <f t="shared" si="97"/>
        <v/>
      </c>
    </row>
    <row r="6233" spans="1:1" x14ac:dyDescent="0.25">
      <c r="A6233" s="51" t="str">
        <f t="shared" si="97"/>
        <v/>
      </c>
    </row>
    <row r="6234" spans="1:1" x14ac:dyDescent="0.25">
      <c r="A6234" s="51" t="str">
        <f t="shared" si="97"/>
        <v/>
      </c>
    </row>
    <row r="6235" spans="1:1" x14ac:dyDescent="0.25">
      <c r="A6235" s="51" t="str">
        <f t="shared" si="97"/>
        <v/>
      </c>
    </row>
    <row r="6236" spans="1:1" x14ac:dyDescent="0.25">
      <c r="A6236" s="51" t="str">
        <f t="shared" si="97"/>
        <v/>
      </c>
    </row>
    <row r="6237" spans="1:1" x14ac:dyDescent="0.25">
      <c r="A6237" s="51" t="str">
        <f t="shared" si="97"/>
        <v/>
      </c>
    </row>
    <row r="6238" spans="1:1" x14ac:dyDescent="0.25">
      <c r="A6238" s="51" t="str">
        <f t="shared" si="97"/>
        <v/>
      </c>
    </row>
    <row r="6239" spans="1:1" x14ac:dyDescent="0.25">
      <c r="A6239" s="51" t="str">
        <f t="shared" si="97"/>
        <v/>
      </c>
    </row>
    <row r="6240" spans="1:1" x14ac:dyDescent="0.25">
      <c r="A6240" s="51" t="str">
        <f t="shared" si="97"/>
        <v/>
      </c>
    </row>
    <row r="6241" spans="1:1" x14ac:dyDescent="0.25">
      <c r="A6241" s="51" t="str">
        <f t="shared" si="97"/>
        <v/>
      </c>
    </row>
    <row r="6242" spans="1:1" x14ac:dyDescent="0.25">
      <c r="A6242" s="51" t="str">
        <f t="shared" si="97"/>
        <v/>
      </c>
    </row>
    <row r="6243" spans="1:1" x14ac:dyDescent="0.25">
      <c r="A6243" s="51" t="str">
        <f t="shared" si="97"/>
        <v/>
      </c>
    </row>
    <row r="6244" spans="1:1" x14ac:dyDescent="0.25">
      <c r="A6244" s="51" t="str">
        <f t="shared" si="97"/>
        <v/>
      </c>
    </row>
    <row r="6245" spans="1:1" x14ac:dyDescent="0.25">
      <c r="A6245" s="51" t="str">
        <f t="shared" si="97"/>
        <v/>
      </c>
    </row>
    <row r="6246" spans="1:1" x14ac:dyDescent="0.25">
      <c r="A6246" s="51" t="str">
        <f t="shared" si="97"/>
        <v/>
      </c>
    </row>
    <row r="6247" spans="1:1" x14ac:dyDescent="0.25">
      <c r="A6247" s="51" t="str">
        <f t="shared" si="97"/>
        <v/>
      </c>
    </row>
    <row r="6248" spans="1:1" x14ac:dyDescent="0.25">
      <c r="A6248" s="51" t="str">
        <f t="shared" si="97"/>
        <v/>
      </c>
    </row>
    <row r="6249" spans="1:1" x14ac:dyDescent="0.25">
      <c r="A6249" s="51" t="str">
        <f t="shared" si="97"/>
        <v/>
      </c>
    </row>
    <row r="6250" spans="1:1" x14ac:dyDescent="0.25">
      <c r="A6250" s="51" t="str">
        <f t="shared" si="97"/>
        <v/>
      </c>
    </row>
    <row r="6251" spans="1:1" x14ac:dyDescent="0.25">
      <c r="A6251" s="51" t="str">
        <f t="shared" si="97"/>
        <v/>
      </c>
    </row>
    <row r="6252" spans="1:1" x14ac:dyDescent="0.25">
      <c r="A6252" s="51" t="str">
        <f t="shared" si="97"/>
        <v/>
      </c>
    </row>
    <row r="6253" spans="1:1" x14ac:dyDescent="0.25">
      <c r="A6253" s="51" t="str">
        <f t="shared" si="97"/>
        <v/>
      </c>
    </row>
    <row r="6254" spans="1:1" x14ac:dyDescent="0.25">
      <c r="A6254" s="51" t="str">
        <f t="shared" si="97"/>
        <v/>
      </c>
    </row>
    <row r="6255" spans="1:1" x14ac:dyDescent="0.25">
      <c r="A6255" s="51" t="str">
        <f t="shared" si="97"/>
        <v/>
      </c>
    </row>
    <row r="6256" spans="1:1" x14ac:dyDescent="0.25">
      <c r="A6256" s="51" t="str">
        <f t="shared" si="97"/>
        <v/>
      </c>
    </row>
    <row r="6257" spans="1:1" x14ac:dyDescent="0.25">
      <c r="A6257" s="51" t="str">
        <f t="shared" si="97"/>
        <v/>
      </c>
    </row>
    <row r="6258" spans="1:1" x14ac:dyDescent="0.25">
      <c r="A6258" s="51" t="str">
        <f t="shared" si="97"/>
        <v/>
      </c>
    </row>
    <row r="6259" spans="1:1" x14ac:dyDescent="0.25">
      <c r="A6259" s="51" t="str">
        <f t="shared" si="97"/>
        <v/>
      </c>
    </row>
    <row r="6260" spans="1:1" x14ac:dyDescent="0.25">
      <c r="A6260" s="51" t="str">
        <f t="shared" si="97"/>
        <v/>
      </c>
    </row>
    <row r="6261" spans="1:1" x14ac:dyDescent="0.25">
      <c r="A6261" s="51" t="str">
        <f t="shared" si="97"/>
        <v/>
      </c>
    </row>
    <row r="6262" spans="1:1" x14ac:dyDescent="0.25">
      <c r="A6262" s="51" t="str">
        <f t="shared" si="97"/>
        <v/>
      </c>
    </row>
    <row r="6263" spans="1:1" x14ac:dyDescent="0.25">
      <c r="A6263" s="51" t="str">
        <f t="shared" si="97"/>
        <v/>
      </c>
    </row>
    <row r="6264" spans="1:1" x14ac:dyDescent="0.25">
      <c r="A6264" s="51" t="str">
        <f t="shared" si="97"/>
        <v/>
      </c>
    </row>
    <row r="6265" spans="1:1" x14ac:dyDescent="0.25">
      <c r="A6265" s="51" t="str">
        <f t="shared" si="97"/>
        <v/>
      </c>
    </row>
    <row r="6266" spans="1:1" x14ac:dyDescent="0.25">
      <c r="A6266" s="51" t="str">
        <f t="shared" si="97"/>
        <v/>
      </c>
    </row>
    <row r="6267" spans="1:1" x14ac:dyDescent="0.25">
      <c r="A6267" s="51" t="str">
        <f t="shared" si="97"/>
        <v/>
      </c>
    </row>
    <row r="6268" spans="1:1" x14ac:dyDescent="0.25">
      <c r="A6268" s="51" t="str">
        <f t="shared" si="97"/>
        <v/>
      </c>
    </row>
    <row r="6269" spans="1:1" x14ac:dyDescent="0.25">
      <c r="A6269" s="51" t="str">
        <f t="shared" si="97"/>
        <v/>
      </c>
    </row>
    <row r="6270" spans="1:1" x14ac:dyDescent="0.25">
      <c r="A6270" s="51" t="str">
        <f t="shared" si="97"/>
        <v/>
      </c>
    </row>
    <row r="6271" spans="1:1" x14ac:dyDescent="0.25">
      <c r="A6271" s="51" t="str">
        <f t="shared" si="97"/>
        <v/>
      </c>
    </row>
    <row r="6272" spans="1:1" x14ac:dyDescent="0.25">
      <c r="A6272" s="51" t="str">
        <f t="shared" si="97"/>
        <v/>
      </c>
    </row>
    <row r="6273" spans="1:1" x14ac:dyDescent="0.25">
      <c r="A6273" s="51" t="str">
        <f t="shared" si="97"/>
        <v/>
      </c>
    </row>
    <row r="6274" spans="1:1" x14ac:dyDescent="0.25">
      <c r="A6274" s="51" t="str">
        <f t="shared" si="97"/>
        <v/>
      </c>
    </row>
    <row r="6275" spans="1:1" x14ac:dyDescent="0.25">
      <c r="A6275" s="51" t="str">
        <f t="shared" si="97"/>
        <v/>
      </c>
    </row>
    <row r="6276" spans="1:1" x14ac:dyDescent="0.25">
      <c r="A6276" s="51" t="str">
        <f t="shared" ref="A6276:A6339" si="98">CONCATENATE(C6276,B6276,F6276)</f>
        <v/>
      </c>
    </row>
    <row r="6277" spans="1:1" x14ac:dyDescent="0.25">
      <c r="A6277" s="51" t="str">
        <f t="shared" si="98"/>
        <v/>
      </c>
    </row>
    <row r="6278" spans="1:1" x14ac:dyDescent="0.25">
      <c r="A6278" s="51" t="str">
        <f t="shared" si="98"/>
        <v/>
      </c>
    </row>
    <row r="6279" spans="1:1" x14ac:dyDescent="0.25">
      <c r="A6279" s="51" t="str">
        <f t="shared" si="98"/>
        <v/>
      </c>
    </row>
    <row r="6280" spans="1:1" x14ac:dyDescent="0.25">
      <c r="A6280" s="51" t="str">
        <f t="shared" si="98"/>
        <v/>
      </c>
    </row>
    <row r="6281" spans="1:1" x14ac:dyDescent="0.25">
      <c r="A6281" s="51" t="str">
        <f t="shared" si="98"/>
        <v/>
      </c>
    </row>
    <row r="6282" spans="1:1" x14ac:dyDescent="0.25">
      <c r="A6282" s="51" t="str">
        <f t="shared" si="98"/>
        <v/>
      </c>
    </row>
    <row r="6283" spans="1:1" x14ac:dyDescent="0.25">
      <c r="A6283" s="51" t="str">
        <f t="shared" si="98"/>
        <v/>
      </c>
    </row>
    <row r="6284" spans="1:1" x14ac:dyDescent="0.25">
      <c r="A6284" s="51" t="str">
        <f t="shared" si="98"/>
        <v/>
      </c>
    </row>
    <row r="6285" spans="1:1" x14ac:dyDescent="0.25">
      <c r="A6285" s="51" t="str">
        <f t="shared" si="98"/>
        <v/>
      </c>
    </row>
    <row r="6286" spans="1:1" x14ac:dyDescent="0.25">
      <c r="A6286" s="51" t="str">
        <f t="shared" si="98"/>
        <v/>
      </c>
    </row>
    <row r="6287" spans="1:1" x14ac:dyDescent="0.25">
      <c r="A6287" s="51" t="str">
        <f t="shared" si="98"/>
        <v/>
      </c>
    </row>
    <row r="6288" spans="1:1" x14ac:dyDescent="0.25">
      <c r="A6288" s="51" t="str">
        <f t="shared" si="98"/>
        <v/>
      </c>
    </row>
    <row r="6289" spans="1:1" x14ac:dyDescent="0.25">
      <c r="A6289" s="51" t="str">
        <f t="shared" si="98"/>
        <v/>
      </c>
    </row>
    <row r="6290" spans="1:1" x14ac:dyDescent="0.25">
      <c r="A6290" s="51" t="str">
        <f t="shared" si="98"/>
        <v/>
      </c>
    </row>
    <row r="6291" spans="1:1" x14ac:dyDescent="0.25">
      <c r="A6291" s="51" t="str">
        <f t="shared" si="98"/>
        <v/>
      </c>
    </row>
    <row r="6292" spans="1:1" x14ac:dyDescent="0.25">
      <c r="A6292" s="51" t="str">
        <f t="shared" si="98"/>
        <v/>
      </c>
    </row>
    <row r="6293" spans="1:1" x14ac:dyDescent="0.25">
      <c r="A6293" s="51" t="str">
        <f t="shared" si="98"/>
        <v/>
      </c>
    </row>
    <row r="6294" spans="1:1" x14ac:dyDescent="0.25">
      <c r="A6294" s="51" t="str">
        <f t="shared" si="98"/>
        <v/>
      </c>
    </row>
    <row r="6295" spans="1:1" x14ac:dyDescent="0.25">
      <c r="A6295" s="51" t="str">
        <f t="shared" si="98"/>
        <v/>
      </c>
    </row>
    <row r="6296" spans="1:1" x14ac:dyDescent="0.25">
      <c r="A6296" s="51" t="str">
        <f t="shared" si="98"/>
        <v/>
      </c>
    </row>
    <row r="6297" spans="1:1" x14ac:dyDescent="0.25">
      <c r="A6297" s="51" t="str">
        <f t="shared" si="98"/>
        <v/>
      </c>
    </row>
    <row r="6298" spans="1:1" x14ac:dyDescent="0.25">
      <c r="A6298" s="51" t="str">
        <f t="shared" si="98"/>
        <v/>
      </c>
    </row>
    <row r="6299" spans="1:1" x14ac:dyDescent="0.25">
      <c r="A6299" s="51" t="str">
        <f t="shared" si="98"/>
        <v/>
      </c>
    </row>
    <row r="6300" spans="1:1" x14ac:dyDescent="0.25">
      <c r="A6300" s="51" t="str">
        <f t="shared" si="98"/>
        <v/>
      </c>
    </row>
    <row r="6301" spans="1:1" x14ac:dyDescent="0.25">
      <c r="A6301" s="51" t="str">
        <f t="shared" si="98"/>
        <v/>
      </c>
    </row>
    <row r="6302" spans="1:1" x14ac:dyDescent="0.25">
      <c r="A6302" s="51" t="str">
        <f t="shared" si="98"/>
        <v/>
      </c>
    </row>
    <row r="6303" spans="1:1" x14ac:dyDescent="0.25">
      <c r="A6303" s="51" t="str">
        <f t="shared" si="98"/>
        <v/>
      </c>
    </row>
    <row r="6304" spans="1:1" x14ac:dyDescent="0.25">
      <c r="A6304" s="51" t="str">
        <f t="shared" si="98"/>
        <v/>
      </c>
    </row>
    <row r="6305" spans="1:1" x14ac:dyDescent="0.25">
      <c r="A6305" s="51" t="str">
        <f t="shared" si="98"/>
        <v/>
      </c>
    </row>
    <row r="6306" spans="1:1" x14ac:dyDescent="0.25">
      <c r="A6306" s="51" t="str">
        <f t="shared" si="98"/>
        <v/>
      </c>
    </row>
    <row r="6307" spans="1:1" x14ac:dyDescent="0.25">
      <c r="A6307" s="51" t="str">
        <f t="shared" si="98"/>
        <v/>
      </c>
    </row>
    <row r="6308" spans="1:1" x14ac:dyDescent="0.25">
      <c r="A6308" s="51" t="str">
        <f t="shared" si="98"/>
        <v/>
      </c>
    </row>
    <row r="6309" spans="1:1" x14ac:dyDescent="0.25">
      <c r="A6309" s="51" t="str">
        <f t="shared" si="98"/>
        <v/>
      </c>
    </row>
    <row r="6310" spans="1:1" x14ac:dyDescent="0.25">
      <c r="A6310" s="51" t="str">
        <f t="shared" si="98"/>
        <v/>
      </c>
    </row>
    <row r="6311" spans="1:1" x14ac:dyDescent="0.25">
      <c r="A6311" s="51" t="str">
        <f t="shared" si="98"/>
        <v/>
      </c>
    </row>
    <row r="6312" spans="1:1" x14ac:dyDescent="0.25">
      <c r="A6312" s="51" t="str">
        <f t="shared" si="98"/>
        <v/>
      </c>
    </row>
    <row r="6313" spans="1:1" x14ac:dyDescent="0.25">
      <c r="A6313" s="51" t="str">
        <f t="shared" si="98"/>
        <v/>
      </c>
    </row>
    <row r="6314" spans="1:1" x14ac:dyDescent="0.25">
      <c r="A6314" s="51" t="str">
        <f t="shared" si="98"/>
        <v/>
      </c>
    </row>
    <row r="6315" spans="1:1" x14ac:dyDescent="0.25">
      <c r="A6315" s="51" t="str">
        <f t="shared" si="98"/>
        <v/>
      </c>
    </row>
    <row r="6316" spans="1:1" x14ac:dyDescent="0.25">
      <c r="A6316" s="51" t="str">
        <f t="shared" si="98"/>
        <v/>
      </c>
    </row>
    <row r="6317" spans="1:1" x14ac:dyDescent="0.25">
      <c r="A6317" s="51" t="str">
        <f t="shared" si="98"/>
        <v/>
      </c>
    </row>
    <row r="6318" spans="1:1" x14ac:dyDescent="0.25">
      <c r="A6318" s="51" t="str">
        <f t="shared" si="98"/>
        <v/>
      </c>
    </row>
    <row r="6319" spans="1:1" x14ac:dyDescent="0.25">
      <c r="A6319" s="51" t="str">
        <f t="shared" si="98"/>
        <v/>
      </c>
    </row>
    <row r="6320" spans="1:1" x14ac:dyDescent="0.25">
      <c r="A6320" s="51" t="str">
        <f t="shared" si="98"/>
        <v/>
      </c>
    </row>
    <row r="6321" spans="1:1" x14ac:dyDescent="0.25">
      <c r="A6321" s="51" t="str">
        <f t="shared" si="98"/>
        <v/>
      </c>
    </row>
    <row r="6322" spans="1:1" x14ac:dyDescent="0.25">
      <c r="A6322" s="51" t="str">
        <f t="shared" si="98"/>
        <v/>
      </c>
    </row>
    <row r="6323" spans="1:1" x14ac:dyDescent="0.25">
      <c r="A6323" s="51" t="str">
        <f t="shared" si="98"/>
        <v/>
      </c>
    </row>
    <row r="6324" spans="1:1" x14ac:dyDescent="0.25">
      <c r="A6324" s="51" t="str">
        <f t="shared" si="98"/>
        <v/>
      </c>
    </row>
    <row r="6325" spans="1:1" x14ac:dyDescent="0.25">
      <c r="A6325" s="51" t="str">
        <f t="shared" si="98"/>
        <v/>
      </c>
    </row>
    <row r="6326" spans="1:1" x14ac:dyDescent="0.25">
      <c r="A6326" s="51" t="str">
        <f t="shared" si="98"/>
        <v/>
      </c>
    </row>
    <row r="6327" spans="1:1" x14ac:dyDescent="0.25">
      <c r="A6327" s="51" t="str">
        <f t="shared" si="98"/>
        <v/>
      </c>
    </row>
    <row r="6328" spans="1:1" x14ac:dyDescent="0.25">
      <c r="A6328" s="51" t="str">
        <f t="shared" si="98"/>
        <v/>
      </c>
    </row>
    <row r="6329" spans="1:1" x14ac:dyDescent="0.25">
      <c r="A6329" s="51" t="str">
        <f t="shared" si="98"/>
        <v/>
      </c>
    </row>
    <row r="6330" spans="1:1" x14ac:dyDescent="0.25">
      <c r="A6330" s="51" t="str">
        <f t="shared" si="98"/>
        <v/>
      </c>
    </row>
    <row r="6331" spans="1:1" x14ac:dyDescent="0.25">
      <c r="A6331" s="51" t="str">
        <f t="shared" si="98"/>
        <v/>
      </c>
    </row>
    <row r="6332" spans="1:1" x14ac:dyDescent="0.25">
      <c r="A6332" s="51" t="str">
        <f t="shared" si="98"/>
        <v/>
      </c>
    </row>
    <row r="6333" spans="1:1" x14ac:dyDescent="0.25">
      <c r="A6333" s="51" t="str">
        <f t="shared" si="98"/>
        <v/>
      </c>
    </row>
    <row r="6334" spans="1:1" x14ac:dyDescent="0.25">
      <c r="A6334" s="51" t="str">
        <f t="shared" si="98"/>
        <v/>
      </c>
    </row>
    <row r="6335" spans="1:1" x14ac:dyDescent="0.25">
      <c r="A6335" s="51" t="str">
        <f t="shared" si="98"/>
        <v/>
      </c>
    </row>
    <row r="6336" spans="1:1" x14ac:dyDescent="0.25">
      <c r="A6336" s="51" t="str">
        <f t="shared" si="98"/>
        <v/>
      </c>
    </row>
    <row r="6337" spans="1:1" x14ac:dyDescent="0.25">
      <c r="A6337" s="51" t="str">
        <f t="shared" si="98"/>
        <v/>
      </c>
    </row>
    <row r="6338" spans="1:1" x14ac:dyDescent="0.25">
      <c r="A6338" s="51" t="str">
        <f t="shared" si="98"/>
        <v/>
      </c>
    </row>
    <row r="6339" spans="1:1" x14ac:dyDescent="0.25">
      <c r="A6339" s="51" t="str">
        <f t="shared" si="98"/>
        <v/>
      </c>
    </row>
    <row r="6340" spans="1:1" x14ac:dyDescent="0.25">
      <c r="A6340" s="51" t="str">
        <f t="shared" ref="A6340:A6403" si="99">CONCATENATE(C6340,B6340,F6340)</f>
        <v/>
      </c>
    </row>
    <row r="6341" spans="1:1" x14ac:dyDescent="0.25">
      <c r="A6341" s="51" t="str">
        <f t="shared" si="99"/>
        <v/>
      </c>
    </row>
    <row r="6342" spans="1:1" x14ac:dyDescent="0.25">
      <c r="A6342" s="51" t="str">
        <f t="shared" si="99"/>
        <v/>
      </c>
    </row>
    <row r="6343" spans="1:1" x14ac:dyDescent="0.25">
      <c r="A6343" s="51" t="str">
        <f t="shared" si="99"/>
        <v/>
      </c>
    </row>
    <row r="6344" spans="1:1" x14ac:dyDescent="0.25">
      <c r="A6344" s="51" t="str">
        <f t="shared" si="99"/>
        <v/>
      </c>
    </row>
    <row r="6345" spans="1:1" x14ac:dyDescent="0.25">
      <c r="A6345" s="51" t="str">
        <f t="shared" si="99"/>
        <v/>
      </c>
    </row>
    <row r="6346" spans="1:1" x14ac:dyDescent="0.25">
      <c r="A6346" s="51" t="str">
        <f t="shared" si="99"/>
        <v/>
      </c>
    </row>
    <row r="6347" spans="1:1" x14ac:dyDescent="0.25">
      <c r="A6347" s="51" t="str">
        <f t="shared" si="99"/>
        <v/>
      </c>
    </row>
    <row r="6348" spans="1:1" x14ac:dyDescent="0.25">
      <c r="A6348" s="51" t="str">
        <f t="shared" si="99"/>
        <v/>
      </c>
    </row>
    <row r="6349" spans="1:1" x14ac:dyDescent="0.25">
      <c r="A6349" s="51" t="str">
        <f t="shared" si="99"/>
        <v/>
      </c>
    </row>
    <row r="6350" spans="1:1" x14ac:dyDescent="0.25">
      <c r="A6350" s="51" t="str">
        <f t="shared" si="99"/>
        <v/>
      </c>
    </row>
    <row r="6351" spans="1:1" x14ac:dyDescent="0.25">
      <c r="A6351" s="51" t="str">
        <f t="shared" si="99"/>
        <v/>
      </c>
    </row>
    <row r="6352" spans="1:1" x14ac:dyDescent="0.25">
      <c r="A6352" s="51" t="str">
        <f t="shared" si="99"/>
        <v/>
      </c>
    </row>
    <row r="6353" spans="1:1" x14ac:dyDescent="0.25">
      <c r="A6353" s="51" t="str">
        <f t="shared" si="99"/>
        <v/>
      </c>
    </row>
    <row r="6354" spans="1:1" x14ac:dyDescent="0.25">
      <c r="A6354" s="51" t="str">
        <f t="shared" si="99"/>
        <v/>
      </c>
    </row>
    <row r="6355" spans="1:1" x14ac:dyDescent="0.25">
      <c r="A6355" s="51" t="str">
        <f t="shared" si="99"/>
        <v/>
      </c>
    </row>
    <row r="6356" spans="1:1" x14ac:dyDescent="0.25">
      <c r="A6356" s="51" t="str">
        <f t="shared" si="99"/>
        <v/>
      </c>
    </row>
    <row r="6357" spans="1:1" x14ac:dyDescent="0.25">
      <c r="A6357" s="51" t="str">
        <f t="shared" si="99"/>
        <v/>
      </c>
    </row>
    <row r="6358" spans="1:1" x14ac:dyDescent="0.25">
      <c r="A6358" s="51" t="str">
        <f t="shared" si="99"/>
        <v/>
      </c>
    </row>
    <row r="6359" spans="1:1" x14ac:dyDescent="0.25">
      <c r="A6359" s="51" t="str">
        <f t="shared" si="99"/>
        <v/>
      </c>
    </row>
    <row r="6360" spans="1:1" x14ac:dyDescent="0.25">
      <c r="A6360" s="51" t="str">
        <f t="shared" si="99"/>
        <v/>
      </c>
    </row>
    <row r="6361" spans="1:1" x14ac:dyDescent="0.25">
      <c r="A6361" s="51" t="str">
        <f t="shared" si="99"/>
        <v/>
      </c>
    </row>
    <row r="6362" spans="1:1" x14ac:dyDescent="0.25">
      <c r="A6362" s="51" t="str">
        <f t="shared" si="99"/>
        <v/>
      </c>
    </row>
    <row r="6363" spans="1:1" x14ac:dyDescent="0.25">
      <c r="A6363" s="51" t="str">
        <f t="shared" si="99"/>
        <v/>
      </c>
    </row>
    <row r="6364" spans="1:1" x14ac:dyDescent="0.25">
      <c r="A6364" s="51" t="str">
        <f t="shared" si="99"/>
        <v/>
      </c>
    </row>
    <row r="6365" spans="1:1" x14ac:dyDescent="0.25">
      <c r="A6365" s="51" t="str">
        <f t="shared" si="99"/>
        <v/>
      </c>
    </row>
    <row r="6366" spans="1:1" x14ac:dyDescent="0.25">
      <c r="A6366" s="51" t="str">
        <f t="shared" si="99"/>
        <v/>
      </c>
    </row>
    <row r="6367" spans="1:1" x14ac:dyDescent="0.25">
      <c r="A6367" s="51" t="str">
        <f t="shared" si="99"/>
        <v/>
      </c>
    </row>
    <row r="6368" spans="1:1" x14ac:dyDescent="0.25">
      <c r="A6368" s="51" t="str">
        <f t="shared" si="99"/>
        <v/>
      </c>
    </row>
    <row r="6369" spans="1:1" x14ac:dyDescent="0.25">
      <c r="A6369" s="51" t="str">
        <f t="shared" si="99"/>
        <v/>
      </c>
    </row>
    <row r="6370" spans="1:1" x14ac:dyDescent="0.25">
      <c r="A6370" s="51" t="str">
        <f t="shared" si="99"/>
        <v/>
      </c>
    </row>
    <row r="6371" spans="1:1" x14ac:dyDescent="0.25">
      <c r="A6371" s="51" t="str">
        <f t="shared" si="99"/>
        <v/>
      </c>
    </row>
    <row r="6372" spans="1:1" x14ac:dyDescent="0.25">
      <c r="A6372" s="51" t="str">
        <f t="shared" si="99"/>
        <v/>
      </c>
    </row>
    <row r="6373" spans="1:1" x14ac:dyDescent="0.25">
      <c r="A6373" s="51" t="str">
        <f t="shared" si="99"/>
        <v/>
      </c>
    </row>
    <row r="6374" spans="1:1" x14ac:dyDescent="0.25">
      <c r="A6374" s="51" t="str">
        <f t="shared" si="99"/>
        <v/>
      </c>
    </row>
    <row r="6375" spans="1:1" x14ac:dyDescent="0.25">
      <c r="A6375" s="51" t="str">
        <f t="shared" si="99"/>
        <v/>
      </c>
    </row>
    <row r="6376" spans="1:1" x14ac:dyDescent="0.25">
      <c r="A6376" s="51" t="str">
        <f t="shared" si="99"/>
        <v/>
      </c>
    </row>
    <row r="6377" spans="1:1" x14ac:dyDescent="0.25">
      <c r="A6377" s="51" t="str">
        <f t="shared" si="99"/>
        <v/>
      </c>
    </row>
    <row r="6378" spans="1:1" x14ac:dyDescent="0.25">
      <c r="A6378" s="51" t="str">
        <f t="shared" si="99"/>
        <v/>
      </c>
    </row>
    <row r="6379" spans="1:1" x14ac:dyDescent="0.25">
      <c r="A6379" s="51" t="str">
        <f t="shared" si="99"/>
        <v/>
      </c>
    </row>
    <row r="6380" spans="1:1" x14ac:dyDescent="0.25">
      <c r="A6380" s="51" t="str">
        <f t="shared" si="99"/>
        <v/>
      </c>
    </row>
    <row r="6381" spans="1:1" x14ac:dyDescent="0.25">
      <c r="A6381" s="51" t="str">
        <f t="shared" si="99"/>
        <v/>
      </c>
    </row>
    <row r="6382" spans="1:1" x14ac:dyDescent="0.25">
      <c r="A6382" s="51" t="str">
        <f t="shared" si="99"/>
        <v/>
      </c>
    </row>
    <row r="6383" spans="1:1" x14ac:dyDescent="0.25">
      <c r="A6383" s="51" t="str">
        <f t="shared" si="99"/>
        <v/>
      </c>
    </row>
    <row r="6384" spans="1:1" x14ac:dyDescent="0.25">
      <c r="A6384" s="51" t="str">
        <f t="shared" si="99"/>
        <v/>
      </c>
    </row>
    <row r="6385" spans="1:1" x14ac:dyDescent="0.25">
      <c r="A6385" s="51" t="str">
        <f t="shared" si="99"/>
        <v/>
      </c>
    </row>
    <row r="6386" spans="1:1" x14ac:dyDescent="0.25">
      <c r="A6386" s="51" t="str">
        <f t="shared" si="99"/>
        <v/>
      </c>
    </row>
    <row r="6387" spans="1:1" x14ac:dyDescent="0.25">
      <c r="A6387" s="51" t="str">
        <f t="shared" si="99"/>
        <v/>
      </c>
    </row>
    <row r="6388" spans="1:1" x14ac:dyDescent="0.25">
      <c r="A6388" s="51" t="str">
        <f t="shared" si="99"/>
        <v/>
      </c>
    </row>
    <row r="6389" spans="1:1" x14ac:dyDescent="0.25">
      <c r="A6389" s="51" t="str">
        <f t="shared" si="99"/>
        <v/>
      </c>
    </row>
    <row r="6390" spans="1:1" x14ac:dyDescent="0.25">
      <c r="A6390" s="51" t="str">
        <f t="shared" si="99"/>
        <v/>
      </c>
    </row>
    <row r="6391" spans="1:1" x14ac:dyDescent="0.25">
      <c r="A6391" s="51" t="str">
        <f t="shared" si="99"/>
        <v/>
      </c>
    </row>
    <row r="6392" spans="1:1" x14ac:dyDescent="0.25">
      <c r="A6392" s="51" t="str">
        <f t="shared" si="99"/>
        <v/>
      </c>
    </row>
    <row r="6393" spans="1:1" x14ac:dyDescent="0.25">
      <c r="A6393" s="51" t="str">
        <f t="shared" si="99"/>
        <v/>
      </c>
    </row>
    <row r="6394" spans="1:1" x14ac:dyDescent="0.25">
      <c r="A6394" s="51" t="str">
        <f t="shared" si="99"/>
        <v/>
      </c>
    </row>
    <row r="6395" spans="1:1" x14ac:dyDescent="0.25">
      <c r="A6395" s="51" t="str">
        <f t="shared" si="99"/>
        <v/>
      </c>
    </row>
    <row r="6396" spans="1:1" x14ac:dyDescent="0.25">
      <c r="A6396" s="51" t="str">
        <f t="shared" si="99"/>
        <v/>
      </c>
    </row>
    <row r="6397" spans="1:1" x14ac:dyDescent="0.25">
      <c r="A6397" s="51" t="str">
        <f t="shared" si="99"/>
        <v/>
      </c>
    </row>
    <row r="6398" spans="1:1" x14ac:dyDescent="0.25">
      <c r="A6398" s="51" t="str">
        <f t="shared" si="99"/>
        <v/>
      </c>
    </row>
    <row r="6399" spans="1:1" x14ac:dyDescent="0.25">
      <c r="A6399" s="51" t="str">
        <f t="shared" si="99"/>
        <v/>
      </c>
    </row>
    <row r="6400" spans="1:1" x14ac:dyDescent="0.25">
      <c r="A6400" s="51" t="str">
        <f t="shared" si="99"/>
        <v/>
      </c>
    </row>
    <row r="6401" spans="1:1" x14ac:dyDescent="0.25">
      <c r="A6401" s="51" t="str">
        <f t="shared" si="99"/>
        <v/>
      </c>
    </row>
    <row r="6402" spans="1:1" x14ac:dyDescent="0.25">
      <c r="A6402" s="51" t="str">
        <f t="shared" si="99"/>
        <v/>
      </c>
    </row>
    <row r="6403" spans="1:1" x14ac:dyDescent="0.25">
      <c r="A6403" s="51" t="str">
        <f t="shared" si="99"/>
        <v/>
      </c>
    </row>
    <row r="6404" spans="1:1" x14ac:dyDescent="0.25">
      <c r="A6404" s="51" t="str">
        <f t="shared" ref="A6404:A6467" si="100">CONCATENATE(C6404,B6404,F6404)</f>
        <v/>
      </c>
    </row>
    <row r="6405" spans="1:1" x14ac:dyDescent="0.25">
      <c r="A6405" s="51" t="str">
        <f t="shared" si="100"/>
        <v/>
      </c>
    </row>
    <row r="6406" spans="1:1" x14ac:dyDescent="0.25">
      <c r="A6406" s="51" t="str">
        <f t="shared" si="100"/>
        <v/>
      </c>
    </row>
    <row r="6407" spans="1:1" x14ac:dyDescent="0.25">
      <c r="A6407" s="51" t="str">
        <f t="shared" si="100"/>
        <v/>
      </c>
    </row>
    <row r="6408" spans="1:1" x14ac:dyDescent="0.25">
      <c r="A6408" s="51" t="str">
        <f t="shared" si="100"/>
        <v/>
      </c>
    </row>
    <row r="6409" spans="1:1" x14ac:dyDescent="0.25">
      <c r="A6409" s="51" t="str">
        <f t="shared" si="100"/>
        <v/>
      </c>
    </row>
    <row r="6410" spans="1:1" x14ac:dyDescent="0.25">
      <c r="A6410" s="51" t="str">
        <f t="shared" si="100"/>
        <v/>
      </c>
    </row>
    <row r="6411" spans="1:1" x14ac:dyDescent="0.25">
      <c r="A6411" s="51" t="str">
        <f t="shared" si="100"/>
        <v/>
      </c>
    </row>
    <row r="6412" spans="1:1" x14ac:dyDescent="0.25">
      <c r="A6412" s="51" t="str">
        <f t="shared" si="100"/>
        <v/>
      </c>
    </row>
    <row r="6413" spans="1:1" x14ac:dyDescent="0.25">
      <c r="A6413" s="51" t="str">
        <f t="shared" si="100"/>
        <v/>
      </c>
    </row>
    <row r="6414" spans="1:1" x14ac:dyDescent="0.25">
      <c r="A6414" s="51" t="str">
        <f t="shared" si="100"/>
        <v/>
      </c>
    </row>
    <row r="6415" spans="1:1" x14ac:dyDescent="0.25">
      <c r="A6415" s="51" t="str">
        <f t="shared" si="100"/>
        <v/>
      </c>
    </row>
    <row r="6416" spans="1:1" x14ac:dyDescent="0.25">
      <c r="A6416" s="51" t="str">
        <f t="shared" si="100"/>
        <v/>
      </c>
    </row>
    <row r="6417" spans="1:1" x14ac:dyDescent="0.25">
      <c r="A6417" s="51" t="str">
        <f t="shared" si="100"/>
        <v/>
      </c>
    </row>
    <row r="6418" spans="1:1" x14ac:dyDescent="0.25">
      <c r="A6418" s="51" t="str">
        <f t="shared" si="100"/>
        <v/>
      </c>
    </row>
    <row r="6419" spans="1:1" x14ac:dyDescent="0.25">
      <c r="A6419" s="51" t="str">
        <f t="shared" si="100"/>
        <v/>
      </c>
    </row>
    <row r="6420" spans="1:1" x14ac:dyDescent="0.25">
      <c r="A6420" s="51" t="str">
        <f t="shared" si="100"/>
        <v/>
      </c>
    </row>
    <row r="6421" spans="1:1" x14ac:dyDescent="0.25">
      <c r="A6421" s="51" t="str">
        <f t="shared" si="100"/>
        <v/>
      </c>
    </row>
    <row r="6422" spans="1:1" x14ac:dyDescent="0.25">
      <c r="A6422" s="51" t="str">
        <f t="shared" si="100"/>
        <v/>
      </c>
    </row>
    <row r="6423" spans="1:1" x14ac:dyDescent="0.25">
      <c r="A6423" s="51" t="str">
        <f t="shared" si="100"/>
        <v/>
      </c>
    </row>
    <row r="6424" spans="1:1" x14ac:dyDescent="0.25">
      <c r="A6424" s="51" t="str">
        <f t="shared" si="100"/>
        <v/>
      </c>
    </row>
    <row r="6425" spans="1:1" x14ac:dyDescent="0.25">
      <c r="A6425" s="51" t="str">
        <f t="shared" si="100"/>
        <v/>
      </c>
    </row>
    <row r="6426" spans="1:1" x14ac:dyDescent="0.25">
      <c r="A6426" s="51" t="str">
        <f t="shared" si="100"/>
        <v/>
      </c>
    </row>
    <row r="6427" spans="1:1" x14ac:dyDescent="0.25">
      <c r="A6427" s="51" t="str">
        <f t="shared" si="100"/>
        <v/>
      </c>
    </row>
    <row r="6428" spans="1:1" x14ac:dyDescent="0.25">
      <c r="A6428" s="51" t="str">
        <f t="shared" si="100"/>
        <v/>
      </c>
    </row>
    <row r="6429" spans="1:1" x14ac:dyDescent="0.25">
      <c r="A6429" s="51" t="str">
        <f t="shared" si="100"/>
        <v/>
      </c>
    </row>
    <row r="6430" spans="1:1" x14ac:dyDescent="0.25">
      <c r="A6430" s="51" t="str">
        <f t="shared" si="100"/>
        <v/>
      </c>
    </row>
    <row r="6431" spans="1:1" x14ac:dyDescent="0.25">
      <c r="A6431" s="51" t="str">
        <f t="shared" si="100"/>
        <v/>
      </c>
    </row>
    <row r="6432" spans="1:1" x14ac:dyDescent="0.25">
      <c r="A6432" s="51" t="str">
        <f t="shared" si="100"/>
        <v/>
      </c>
    </row>
    <row r="6433" spans="1:1" x14ac:dyDescent="0.25">
      <c r="A6433" s="51" t="str">
        <f t="shared" si="100"/>
        <v/>
      </c>
    </row>
    <row r="6434" spans="1:1" x14ac:dyDescent="0.25">
      <c r="A6434" s="51" t="str">
        <f t="shared" si="100"/>
        <v/>
      </c>
    </row>
    <row r="6435" spans="1:1" x14ac:dyDescent="0.25">
      <c r="A6435" s="51" t="str">
        <f t="shared" si="100"/>
        <v/>
      </c>
    </row>
    <row r="6436" spans="1:1" x14ac:dyDescent="0.25">
      <c r="A6436" s="51" t="str">
        <f t="shared" si="100"/>
        <v/>
      </c>
    </row>
    <row r="6437" spans="1:1" x14ac:dyDescent="0.25">
      <c r="A6437" s="51" t="str">
        <f t="shared" si="100"/>
        <v/>
      </c>
    </row>
    <row r="6438" spans="1:1" x14ac:dyDescent="0.25">
      <c r="A6438" s="51" t="str">
        <f t="shared" si="100"/>
        <v/>
      </c>
    </row>
    <row r="6439" spans="1:1" x14ac:dyDescent="0.25">
      <c r="A6439" s="51" t="str">
        <f t="shared" si="100"/>
        <v/>
      </c>
    </row>
    <row r="6440" spans="1:1" x14ac:dyDescent="0.25">
      <c r="A6440" s="51" t="str">
        <f t="shared" si="100"/>
        <v/>
      </c>
    </row>
    <row r="6441" spans="1:1" x14ac:dyDescent="0.25">
      <c r="A6441" s="51" t="str">
        <f t="shared" si="100"/>
        <v/>
      </c>
    </row>
    <row r="6442" spans="1:1" x14ac:dyDescent="0.25">
      <c r="A6442" s="51" t="str">
        <f t="shared" si="100"/>
        <v/>
      </c>
    </row>
    <row r="6443" spans="1:1" x14ac:dyDescent="0.25">
      <c r="A6443" s="51" t="str">
        <f t="shared" si="100"/>
        <v/>
      </c>
    </row>
    <row r="6444" spans="1:1" x14ac:dyDescent="0.25">
      <c r="A6444" s="51" t="str">
        <f t="shared" si="100"/>
        <v/>
      </c>
    </row>
    <row r="6445" spans="1:1" x14ac:dyDescent="0.25">
      <c r="A6445" s="51" t="str">
        <f t="shared" si="100"/>
        <v/>
      </c>
    </row>
    <row r="6446" spans="1:1" x14ac:dyDescent="0.25">
      <c r="A6446" s="51" t="str">
        <f t="shared" si="100"/>
        <v/>
      </c>
    </row>
    <row r="6447" spans="1:1" x14ac:dyDescent="0.25">
      <c r="A6447" s="51" t="str">
        <f t="shared" si="100"/>
        <v/>
      </c>
    </row>
    <row r="6448" spans="1:1" x14ac:dyDescent="0.25">
      <c r="A6448" s="51" t="str">
        <f t="shared" si="100"/>
        <v/>
      </c>
    </row>
    <row r="6449" spans="1:1" x14ac:dyDescent="0.25">
      <c r="A6449" s="51" t="str">
        <f t="shared" si="100"/>
        <v/>
      </c>
    </row>
    <row r="6450" spans="1:1" x14ac:dyDescent="0.25">
      <c r="A6450" s="51" t="str">
        <f t="shared" si="100"/>
        <v/>
      </c>
    </row>
    <row r="6451" spans="1:1" x14ac:dyDescent="0.25">
      <c r="A6451" s="51" t="str">
        <f t="shared" si="100"/>
        <v/>
      </c>
    </row>
    <row r="6452" spans="1:1" x14ac:dyDescent="0.25">
      <c r="A6452" s="51" t="str">
        <f t="shared" si="100"/>
        <v/>
      </c>
    </row>
    <row r="6453" spans="1:1" x14ac:dyDescent="0.25">
      <c r="A6453" s="51" t="str">
        <f t="shared" si="100"/>
        <v/>
      </c>
    </row>
    <row r="6454" spans="1:1" x14ac:dyDescent="0.25">
      <c r="A6454" s="51" t="str">
        <f t="shared" si="100"/>
        <v/>
      </c>
    </row>
    <row r="6455" spans="1:1" x14ac:dyDescent="0.25">
      <c r="A6455" s="51" t="str">
        <f t="shared" si="100"/>
        <v/>
      </c>
    </row>
    <row r="6456" spans="1:1" x14ac:dyDescent="0.25">
      <c r="A6456" s="51" t="str">
        <f t="shared" si="100"/>
        <v/>
      </c>
    </row>
    <row r="6457" spans="1:1" x14ac:dyDescent="0.25">
      <c r="A6457" s="51" t="str">
        <f t="shared" si="100"/>
        <v/>
      </c>
    </row>
    <row r="6458" spans="1:1" x14ac:dyDescent="0.25">
      <c r="A6458" s="51" t="str">
        <f t="shared" si="100"/>
        <v/>
      </c>
    </row>
    <row r="6459" spans="1:1" x14ac:dyDescent="0.25">
      <c r="A6459" s="51" t="str">
        <f t="shared" si="100"/>
        <v/>
      </c>
    </row>
    <row r="6460" spans="1:1" x14ac:dyDescent="0.25">
      <c r="A6460" s="51" t="str">
        <f t="shared" si="100"/>
        <v/>
      </c>
    </row>
    <row r="6461" spans="1:1" x14ac:dyDescent="0.25">
      <c r="A6461" s="51" t="str">
        <f t="shared" si="100"/>
        <v/>
      </c>
    </row>
    <row r="6462" spans="1:1" x14ac:dyDescent="0.25">
      <c r="A6462" s="51" t="str">
        <f t="shared" si="100"/>
        <v/>
      </c>
    </row>
    <row r="6463" spans="1:1" x14ac:dyDescent="0.25">
      <c r="A6463" s="51" t="str">
        <f t="shared" si="100"/>
        <v/>
      </c>
    </row>
    <row r="6464" spans="1:1" x14ac:dyDescent="0.25">
      <c r="A6464" s="51" t="str">
        <f t="shared" si="100"/>
        <v/>
      </c>
    </row>
    <row r="6465" spans="1:1" x14ac:dyDescent="0.25">
      <c r="A6465" s="51" t="str">
        <f t="shared" si="100"/>
        <v/>
      </c>
    </row>
    <row r="6466" spans="1:1" x14ac:dyDescent="0.25">
      <c r="A6466" s="51" t="str">
        <f t="shared" si="100"/>
        <v/>
      </c>
    </row>
    <row r="6467" spans="1:1" x14ac:dyDescent="0.25">
      <c r="A6467" s="51" t="str">
        <f t="shared" si="100"/>
        <v/>
      </c>
    </row>
    <row r="6468" spans="1:1" x14ac:dyDescent="0.25">
      <c r="A6468" s="51" t="str">
        <f t="shared" ref="A6468:A6515" si="101">CONCATENATE(C6468,B6468,F6468)</f>
        <v/>
      </c>
    </row>
    <row r="6469" spans="1:1" x14ac:dyDescent="0.25">
      <c r="A6469" s="51" t="str">
        <f t="shared" si="101"/>
        <v/>
      </c>
    </row>
    <row r="6470" spans="1:1" x14ac:dyDescent="0.25">
      <c r="A6470" s="51" t="str">
        <f t="shared" si="101"/>
        <v/>
      </c>
    </row>
    <row r="6471" spans="1:1" x14ac:dyDescent="0.25">
      <c r="A6471" s="51" t="str">
        <f t="shared" si="101"/>
        <v/>
      </c>
    </row>
    <row r="6472" spans="1:1" x14ac:dyDescent="0.25">
      <c r="A6472" s="51" t="str">
        <f t="shared" si="101"/>
        <v/>
      </c>
    </row>
    <row r="6473" spans="1:1" x14ac:dyDescent="0.25">
      <c r="A6473" s="51" t="str">
        <f t="shared" si="101"/>
        <v/>
      </c>
    </row>
    <row r="6474" spans="1:1" x14ac:dyDescent="0.25">
      <c r="A6474" s="51" t="str">
        <f t="shared" si="101"/>
        <v/>
      </c>
    </row>
    <row r="6475" spans="1:1" x14ac:dyDescent="0.25">
      <c r="A6475" s="51" t="str">
        <f t="shared" si="101"/>
        <v/>
      </c>
    </row>
    <row r="6476" spans="1:1" x14ac:dyDescent="0.25">
      <c r="A6476" s="51" t="str">
        <f t="shared" si="101"/>
        <v/>
      </c>
    </row>
    <row r="6477" spans="1:1" x14ac:dyDescent="0.25">
      <c r="A6477" s="51" t="str">
        <f t="shared" si="101"/>
        <v/>
      </c>
    </row>
    <row r="6478" spans="1:1" x14ac:dyDescent="0.25">
      <c r="A6478" s="51" t="str">
        <f t="shared" si="101"/>
        <v/>
      </c>
    </row>
    <row r="6479" spans="1:1" x14ac:dyDescent="0.25">
      <c r="A6479" s="51" t="str">
        <f t="shared" si="101"/>
        <v/>
      </c>
    </row>
    <row r="6480" spans="1:1" x14ac:dyDescent="0.25">
      <c r="A6480" s="51" t="str">
        <f t="shared" si="101"/>
        <v/>
      </c>
    </row>
    <row r="6481" spans="1:1" x14ac:dyDescent="0.25">
      <c r="A6481" s="51" t="str">
        <f t="shared" si="101"/>
        <v/>
      </c>
    </row>
    <row r="6482" spans="1:1" x14ac:dyDescent="0.25">
      <c r="A6482" s="51" t="str">
        <f t="shared" si="101"/>
        <v/>
      </c>
    </row>
    <row r="6483" spans="1:1" x14ac:dyDescent="0.25">
      <c r="A6483" s="51" t="str">
        <f t="shared" si="101"/>
        <v/>
      </c>
    </row>
    <row r="6484" spans="1:1" x14ac:dyDescent="0.25">
      <c r="A6484" s="51" t="str">
        <f t="shared" si="101"/>
        <v/>
      </c>
    </row>
    <row r="6485" spans="1:1" x14ac:dyDescent="0.25">
      <c r="A6485" s="51" t="str">
        <f t="shared" si="101"/>
        <v/>
      </c>
    </row>
    <row r="6486" spans="1:1" x14ac:dyDescent="0.25">
      <c r="A6486" s="51" t="str">
        <f t="shared" si="101"/>
        <v/>
      </c>
    </row>
    <row r="6487" spans="1:1" x14ac:dyDescent="0.25">
      <c r="A6487" s="51" t="str">
        <f t="shared" si="101"/>
        <v/>
      </c>
    </row>
    <row r="6488" spans="1:1" x14ac:dyDescent="0.25">
      <c r="A6488" s="51" t="str">
        <f t="shared" si="101"/>
        <v/>
      </c>
    </row>
    <row r="6489" spans="1:1" x14ac:dyDescent="0.25">
      <c r="A6489" s="51" t="str">
        <f t="shared" si="101"/>
        <v/>
      </c>
    </row>
    <row r="6490" spans="1:1" x14ac:dyDescent="0.25">
      <c r="A6490" s="51" t="str">
        <f t="shared" si="101"/>
        <v/>
      </c>
    </row>
    <row r="6491" spans="1:1" x14ac:dyDescent="0.25">
      <c r="A6491" s="51" t="str">
        <f t="shared" si="101"/>
        <v/>
      </c>
    </row>
    <row r="6492" spans="1:1" x14ac:dyDescent="0.25">
      <c r="A6492" s="51" t="str">
        <f t="shared" si="101"/>
        <v/>
      </c>
    </row>
    <row r="6493" spans="1:1" x14ac:dyDescent="0.25">
      <c r="A6493" s="51" t="str">
        <f t="shared" si="101"/>
        <v/>
      </c>
    </row>
    <row r="6494" spans="1:1" x14ac:dyDescent="0.25">
      <c r="A6494" s="51" t="str">
        <f t="shared" si="101"/>
        <v/>
      </c>
    </row>
    <row r="6495" spans="1:1" x14ac:dyDescent="0.25">
      <c r="A6495" s="51" t="str">
        <f t="shared" si="101"/>
        <v/>
      </c>
    </row>
    <row r="6496" spans="1:1" x14ac:dyDescent="0.25">
      <c r="A6496" s="51" t="str">
        <f t="shared" si="101"/>
        <v/>
      </c>
    </row>
    <row r="6497" spans="1:1" x14ac:dyDescent="0.25">
      <c r="A6497" s="51" t="str">
        <f t="shared" si="101"/>
        <v/>
      </c>
    </row>
    <row r="6498" spans="1:1" x14ac:dyDescent="0.25">
      <c r="A6498" s="51" t="str">
        <f t="shared" si="101"/>
        <v/>
      </c>
    </row>
    <row r="6499" spans="1:1" x14ac:dyDescent="0.25">
      <c r="A6499" s="51" t="str">
        <f t="shared" si="101"/>
        <v/>
      </c>
    </row>
    <row r="6500" spans="1:1" x14ac:dyDescent="0.25">
      <c r="A6500" s="51" t="str">
        <f t="shared" si="101"/>
        <v/>
      </c>
    </row>
    <row r="6501" spans="1:1" x14ac:dyDescent="0.25">
      <c r="A6501" s="51" t="str">
        <f t="shared" si="101"/>
        <v/>
      </c>
    </row>
    <row r="6502" spans="1:1" x14ac:dyDescent="0.25">
      <c r="A6502" s="51" t="str">
        <f t="shared" si="101"/>
        <v/>
      </c>
    </row>
    <row r="6503" spans="1:1" x14ac:dyDescent="0.25">
      <c r="A6503" s="51" t="str">
        <f t="shared" si="101"/>
        <v/>
      </c>
    </row>
    <row r="6504" spans="1:1" x14ac:dyDescent="0.25">
      <c r="A6504" s="51" t="str">
        <f t="shared" si="101"/>
        <v/>
      </c>
    </row>
    <row r="6505" spans="1:1" x14ac:dyDescent="0.25">
      <c r="A6505" s="51" t="str">
        <f t="shared" si="101"/>
        <v/>
      </c>
    </row>
    <row r="6506" spans="1:1" x14ac:dyDescent="0.25">
      <c r="A6506" s="51" t="str">
        <f t="shared" si="101"/>
        <v/>
      </c>
    </row>
    <row r="6507" spans="1:1" x14ac:dyDescent="0.25">
      <c r="A6507" s="51" t="str">
        <f t="shared" si="101"/>
        <v/>
      </c>
    </row>
    <row r="6508" spans="1:1" x14ac:dyDescent="0.25">
      <c r="A6508" s="51" t="str">
        <f t="shared" si="101"/>
        <v/>
      </c>
    </row>
    <row r="6509" spans="1:1" x14ac:dyDescent="0.25">
      <c r="A6509" s="51" t="str">
        <f t="shared" si="101"/>
        <v/>
      </c>
    </row>
    <row r="6510" spans="1:1" x14ac:dyDescent="0.25">
      <c r="A6510" s="51" t="str">
        <f t="shared" si="101"/>
        <v/>
      </c>
    </row>
    <row r="6511" spans="1:1" x14ac:dyDescent="0.25">
      <c r="A6511" s="51" t="str">
        <f t="shared" si="101"/>
        <v/>
      </c>
    </row>
    <row r="6512" spans="1:1" x14ac:dyDescent="0.25">
      <c r="A6512" s="51" t="str">
        <f t="shared" si="101"/>
        <v/>
      </c>
    </row>
    <row r="6513" spans="1:1" x14ac:dyDescent="0.25">
      <c r="A6513" s="51" t="str">
        <f t="shared" si="101"/>
        <v/>
      </c>
    </row>
    <row r="6514" spans="1:1" x14ac:dyDescent="0.25">
      <c r="A6514" s="51" t="str">
        <f t="shared" si="101"/>
        <v/>
      </c>
    </row>
    <row r="6515" spans="1:1" x14ac:dyDescent="0.25">
      <c r="A6515" s="51" t="str">
        <f t="shared" si="101"/>
        <v/>
      </c>
    </row>
  </sheetData>
  <sheetProtection sheet="1" objects="1" scenarios="1"/>
  <mergeCells count="1">
    <mergeCell ref="B1:AF1"/>
  </mergeCells>
  <pageMargins left="0.7" right="0.7" top="0.75" bottom="0.75" header="0.3" footer="0.3"/>
  <pageSetup paperSize="9" orientation="portrait" r:id="rId1"/>
  <headerFooter>
    <oddHeader>&amp;CAPM VAR EST - SUIVI AUTOMATE CIQ&amp;RDE-ANA-033
Version : 02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Liste Examens</vt:lpstr>
      <vt:lpstr>Suivi</vt:lpstr>
      <vt:lpstr>A1</vt:lpstr>
      <vt:lpstr>A2</vt:lpstr>
      <vt:lpstr>A3</vt:lpstr>
      <vt:lpstr>A4</vt:lpstr>
      <vt:lpstr>A5</vt:lpstr>
      <vt:lpstr>A6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MANGIAROTTI</dc:creator>
  <cp:keywords/>
  <dc:description/>
  <cp:lastModifiedBy>Thomas MANGIAROTTI</cp:lastModifiedBy>
  <cp:revision/>
  <dcterms:created xsi:type="dcterms:W3CDTF">2024-04-09T13:15:35Z</dcterms:created>
  <dcterms:modified xsi:type="dcterms:W3CDTF">2024-04-11T12:35:49Z</dcterms:modified>
  <cp:category/>
  <cp:contentStatus/>
</cp:coreProperties>
</file>